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2.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drawings/drawing3.xml" ContentType="application/vnd.openxmlformats-officedocument.drawing+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4.xml" ContentType="application/vnd.openxmlformats-officedocument.drawing+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drawings/drawing5.xml" ContentType="application/vnd.openxmlformats-officedocument.drawing+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drawings/drawing6.xml" ContentType="application/vnd.openxmlformats-officedocument.drawing+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drawings/drawing7.xml" ContentType="application/vnd.openxmlformats-officedocument.drawing+xml"/>
  <Override PartName="/xl/comments44.xml" ContentType="application/vnd.openxmlformats-officedocument.spreadsheetml.comments+xml"/>
  <Override PartName="/xl/comments45.xml" ContentType="application/vnd.openxmlformats-officedocument.spreadsheetml.comments+xml"/>
  <Override PartName="/xl/drawings/drawing8.xml" ContentType="application/vnd.openxmlformats-officedocument.drawing+xml"/>
  <Override PartName="/xl/comments46.xml" ContentType="application/vnd.openxmlformats-officedocument.spreadsheetml.comments+xml"/>
  <Override PartName="/xl/comments47.xml" ContentType="application/vnd.openxmlformats-officedocument.spreadsheetml.comments+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620" yWindow="2685" windowWidth="7170" windowHeight="7080" tabRatio="728" activeTab="4"/>
  </bookViews>
  <sheets>
    <sheet name="名前用22-33" sheetId="175" r:id="rId1"/>
    <sheet name="元図リ年用A" sheetId="319" r:id="rId2"/>
    <sheet name="元図リ月用" sheetId="313" r:id="rId3"/>
    <sheet name="元図リ郵ダ紙" sheetId="322" r:id="rId4"/>
    <sheet name="壁6前" sheetId="679" r:id="rId5"/>
    <sheet name="壁6後" sheetId="680" r:id="rId6"/>
    <sheet name="壁年+3M" sheetId="682" r:id="rId7"/>
    <sheet name="壁A3年+3M" sheetId="683" r:id="rId8"/>
    <sheet name="壁年リ" sheetId="685" r:id="rId9"/>
    <sheet name="壁15" sheetId="687" r:id="rId10"/>
    <sheet name="綴壁15進表裏" sheetId="675" r:id="rId11"/>
    <sheet name="壁A3S15" sheetId="666" r:id="rId12"/>
    <sheet name="壁A3S15数曜大リ" sheetId="696" r:id="rId13"/>
    <sheet name="15ヶ月" sheetId="624" r:id="rId14"/>
    <sheet name="A3壁8前" sheetId="697" r:id="rId15"/>
    <sheet name="A3壁4+リ後" sheetId="698" r:id="rId16"/>
    <sheet name="A3E壁特広4上表" sheetId="635" r:id="rId17"/>
    <sheet name="A3E壁特広4下表" sheetId="636" r:id="rId18"/>
    <sheet name="A3E壁特広4上裏" sheetId="637" r:id="rId19"/>
    <sheet name="A3E壁特広リ下裏" sheetId="638" r:id="rId20"/>
    <sheet name="A3E壁縦2大15表裏4" sheetId="658" r:id="rId21"/>
    <sheet name="A3E壁縦1特大広12表裏6" sheetId="657" r:id="rId22"/>
    <sheet name="B4E壁縦1大+12表裏6" sheetId="660" r:id="rId23"/>
    <sheet name="A4E壁縦2大15表裏4リ" sheetId="700" r:id="rId24"/>
    <sheet name="A4E壁縦1大12表裏6" sheetId="659" r:id="rId25"/>
    <sheet name="A4E壁縦1RC卓" sheetId="668" r:id="rId26"/>
    <sheet name="A4E縦1C変縮RC卓" sheetId="670" r:id="rId27"/>
    <sheet name="壁A3E縦3前" sheetId="627" r:id="rId28"/>
    <sheet name="壁A3E縦3後" sheetId="628" r:id="rId29"/>
    <sheet name="4月始壁A3E縦3前" sheetId="629" r:id="rId30"/>
    <sheet name="4月始壁A3E縦3後" sheetId="630" r:id="rId31"/>
    <sheet name="壁A3E縦4前" sheetId="622" r:id="rId32"/>
    <sheet name="壁A3E縦4後" sheetId="623" r:id="rId33"/>
    <sheet name="壁A3E折A4S4前" sheetId="639" r:id="rId34"/>
    <sheet name="壁A3E折A4S4リ後" sheetId="641" r:id="rId35"/>
    <sheet name="リ元日出没用" sheetId="642" r:id="rId36"/>
    <sheet name="壁6+6A3E" sheetId="616" r:id="rId37"/>
    <sheet name="壁6A3S前1" sheetId="617" r:id="rId38"/>
    <sheet name="壁6A3S前2（後）" sheetId="618" r:id="rId39"/>
    <sheet name="壁A3E折12縦" sheetId="648" r:id="rId40"/>
    <sheet name="月12元" sheetId="558" r:id="rId41"/>
    <sheet name="2025用F整月12" sheetId="559" r:id="rId42"/>
    <sheet name="A3・2025用月大12" sheetId="634" r:id="rId43"/>
    <sheet name="A3E・2025用特大12" sheetId="566" r:id="rId44"/>
    <sheet name="B4E・2025用特大14" sheetId="619" r:id="rId45"/>
    <sheet name="15ヶ月はがき" sheetId="688" r:id="rId46"/>
    <sheet name="15ヶ月はがきリ裏" sheetId="690" r:id="rId47"/>
    <sheet name="はがき8前" sheetId="691" r:id="rId48"/>
    <sheet name="はがき4リ後" sheetId="692" r:id="rId49"/>
    <sheet name="はがき横Z" sheetId="693" r:id="rId50"/>
    <sheet name="はがき横リ裏" sheetId="694" r:id="rId51"/>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U19" i="700" l="1"/>
  <c r="I19" i="700"/>
  <c r="E19" i="700"/>
  <c r="AE18" i="700"/>
  <c r="E18" i="700"/>
  <c r="C18" i="700"/>
  <c r="A18" i="700"/>
  <c r="A22" i="700" s="1"/>
  <c r="B22" i="700" s="1"/>
  <c r="Q5" i="700"/>
  <c r="S5" i="700" s="1"/>
  <c r="U5" i="700" s="1"/>
  <c r="W5" i="700" s="1"/>
  <c r="Y5" i="700" s="1"/>
  <c r="AA5" i="700" s="1"/>
  <c r="AC5" i="700" s="1"/>
  <c r="Q7" i="700" s="1"/>
  <c r="S7" i="700" s="1"/>
  <c r="U7" i="700" s="1"/>
  <c r="W7" i="700" s="1"/>
  <c r="Y7" i="700" s="1"/>
  <c r="AA7" i="700" s="1"/>
  <c r="AC7" i="700" s="1"/>
  <c r="Q9" i="700" s="1"/>
  <c r="S9" i="700" s="1"/>
  <c r="U9" i="700" s="1"/>
  <c r="W9" i="700" s="1"/>
  <c r="Y9" i="700" s="1"/>
  <c r="AA9" i="700" s="1"/>
  <c r="AC9" i="700" s="1"/>
  <c r="Q11" i="700" s="1"/>
  <c r="S11" i="700" s="1"/>
  <c r="U11" i="700" s="1"/>
  <c r="W11" i="700" s="1"/>
  <c r="Y11" i="700" s="1"/>
  <c r="AA11" i="700" s="1"/>
  <c r="AC11" i="700" s="1"/>
  <c r="Q13" i="700" s="1"/>
  <c r="S13" i="700" s="1"/>
  <c r="U13" i="700" s="1"/>
  <c r="W13" i="700" s="1"/>
  <c r="Y13" i="700" s="1"/>
  <c r="AA13" i="700" s="1"/>
  <c r="AC13" i="700" s="1"/>
  <c r="Q15" i="700" s="1"/>
  <c r="S15" i="700" s="1"/>
  <c r="C5" i="700"/>
  <c r="E5" i="700" s="1"/>
  <c r="G5" i="700" s="1"/>
  <c r="I5" i="700" s="1"/>
  <c r="K5" i="700" s="1"/>
  <c r="M5" i="700" s="1"/>
  <c r="A7" i="700" s="1"/>
  <c r="C7" i="700" s="1"/>
  <c r="E7" i="700" s="1"/>
  <c r="G7" i="700" s="1"/>
  <c r="I7" i="700" s="1"/>
  <c r="K7" i="700" s="1"/>
  <c r="M7" i="700" s="1"/>
  <c r="A9" i="700" s="1"/>
  <c r="C9" i="700" s="1"/>
  <c r="E9" i="700" s="1"/>
  <c r="G9" i="700" s="1"/>
  <c r="I9" i="700" s="1"/>
  <c r="K9" i="700" s="1"/>
  <c r="M9" i="700" s="1"/>
  <c r="A11" i="700" s="1"/>
  <c r="C11" i="700" s="1"/>
  <c r="E11" i="700" s="1"/>
  <c r="G11" i="700" s="1"/>
  <c r="I11" i="700" s="1"/>
  <c r="K11" i="700" s="1"/>
  <c r="M11" i="700" s="1"/>
  <c r="A13" i="700" s="1"/>
  <c r="C13" i="700" s="1"/>
  <c r="E13" i="700" s="1"/>
  <c r="G13" i="700" s="1"/>
  <c r="I13" i="700" s="1"/>
  <c r="K13" i="700" s="1"/>
  <c r="M13" i="700" s="1"/>
  <c r="A15" i="700" s="1"/>
  <c r="C15" i="700" s="1"/>
  <c r="B5" i="700"/>
  <c r="A5" i="700"/>
  <c r="AI2" i="700"/>
  <c r="Y2" i="700"/>
  <c r="U2" i="700"/>
  <c r="L2" i="700"/>
  <c r="I2" i="700"/>
  <c r="E2" i="700"/>
  <c r="A2" i="700"/>
  <c r="AE1" i="700"/>
  <c r="AE5" i="700" s="1"/>
  <c r="AG5" i="700" s="1"/>
  <c r="AI5" i="700" s="1"/>
  <c r="AK5" i="700" s="1"/>
  <c r="AM5" i="700" s="1"/>
  <c r="AO5" i="700" s="1"/>
  <c r="AQ5" i="700" s="1"/>
  <c r="AE7" i="700" s="1"/>
  <c r="AG7" i="700" s="1"/>
  <c r="AI7" i="700" s="1"/>
  <c r="AK7" i="700" s="1"/>
  <c r="AM7" i="700" s="1"/>
  <c r="AO7" i="700" s="1"/>
  <c r="AQ7" i="700" s="1"/>
  <c r="AE9" i="700" s="1"/>
  <c r="AG9" i="700" s="1"/>
  <c r="AI9" i="700" s="1"/>
  <c r="AK9" i="700" s="1"/>
  <c r="AM9" i="700" s="1"/>
  <c r="AO9" i="700" s="1"/>
  <c r="AQ9" i="700" s="1"/>
  <c r="AE11" i="700" s="1"/>
  <c r="AG11" i="700" s="1"/>
  <c r="AI11" i="700" s="1"/>
  <c r="AK11" i="700" s="1"/>
  <c r="AM11" i="700" s="1"/>
  <c r="AO11" i="700" s="1"/>
  <c r="AQ11" i="700" s="1"/>
  <c r="AE13" i="700" s="1"/>
  <c r="AG13" i="700" s="1"/>
  <c r="AI13" i="700" s="1"/>
  <c r="AK13" i="700" s="1"/>
  <c r="AM13" i="700" s="1"/>
  <c r="AO13" i="700" s="1"/>
  <c r="AQ13" i="700" s="1"/>
  <c r="AE15" i="700" s="1"/>
  <c r="AG15" i="700" s="1"/>
  <c r="U1" i="700"/>
  <c r="Q1" i="700"/>
  <c r="Q18" i="700" s="1"/>
  <c r="E1" i="700"/>
  <c r="C1" i="700"/>
  <c r="AE22" i="700" l="1"/>
  <c r="AE19" i="700"/>
  <c r="AI18" i="700"/>
  <c r="AP19" i="700"/>
  <c r="AG18" i="700"/>
  <c r="AI19" i="700"/>
  <c r="AM19" i="700"/>
  <c r="AF5" i="700"/>
  <c r="AU1" i="700"/>
  <c r="C22" i="700"/>
  <c r="E22" i="700" s="1"/>
  <c r="G22" i="700" s="1"/>
  <c r="I22" i="700" s="1"/>
  <c r="K22" i="700" s="1"/>
  <c r="M22" i="700" s="1"/>
  <c r="A24" i="700" s="1"/>
  <c r="C24" i="700" s="1"/>
  <c r="E24" i="700" s="1"/>
  <c r="G24" i="700" s="1"/>
  <c r="I24" i="700" s="1"/>
  <c r="K24" i="700" s="1"/>
  <c r="M24" i="700" s="1"/>
  <c r="A26" i="700" s="1"/>
  <c r="C26" i="700" s="1"/>
  <c r="E26" i="700" s="1"/>
  <c r="G26" i="700" s="1"/>
  <c r="I26" i="700" s="1"/>
  <c r="K26" i="700" s="1"/>
  <c r="M26" i="700" s="1"/>
  <c r="A28" i="700" s="1"/>
  <c r="C28" i="700" s="1"/>
  <c r="E28" i="700" s="1"/>
  <c r="G28" i="700" s="1"/>
  <c r="I28" i="700" s="1"/>
  <c r="K28" i="700" s="1"/>
  <c r="M28" i="700" s="1"/>
  <c r="A30" i="700" s="1"/>
  <c r="C30" i="700" s="1"/>
  <c r="E30" i="700" s="1"/>
  <c r="G30" i="700" s="1"/>
  <c r="I30" i="700" s="1"/>
  <c r="K30" i="700" s="1"/>
  <c r="M30" i="700" s="1"/>
  <c r="A32" i="700" s="1"/>
  <c r="C32" i="700" s="1"/>
  <c r="AM2" i="700"/>
  <c r="Q22" i="700"/>
  <c r="Q19" i="700"/>
  <c r="S18" i="700"/>
  <c r="AB19" i="700"/>
  <c r="AG1" i="700"/>
  <c r="AB2" i="700"/>
  <c r="AP2" i="700"/>
  <c r="R5" i="700"/>
  <c r="Y19" i="700"/>
  <c r="S1" i="700"/>
  <c r="AI1" i="700"/>
  <c r="Q2" i="700"/>
  <c r="AE2" i="700"/>
  <c r="U18" i="700"/>
  <c r="L19" i="700"/>
  <c r="A19" i="700"/>
  <c r="AD17" i="322"/>
  <c r="AD16" i="322"/>
  <c r="AD15" i="322"/>
  <c r="AD14" i="322"/>
  <c r="AD13" i="322"/>
  <c r="AD12" i="322"/>
  <c r="AD11" i="322"/>
  <c r="AD10" i="322"/>
  <c r="AD9" i="322"/>
  <c r="AD8" i="322"/>
  <c r="AD7" i="322"/>
  <c r="R22" i="700" l="1"/>
  <c r="S22" i="700"/>
  <c r="U22" i="700" s="1"/>
  <c r="W22" i="700" s="1"/>
  <c r="Y22" i="700" s="1"/>
  <c r="AA22" i="700" s="1"/>
  <c r="AC22" i="700" s="1"/>
  <c r="Q24" i="700" s="1"/>
  <c r="S24" i="700" s="1"/>
  <c r="U24" i="700" s="1"/>
  <c r="W24" i="700" s="1"/>
  <c r="Y24" i="700" s="1"/>
  <c r="AA24" i="700" s="1"/>
  <c r="AC24" i="700" s="1"/>
  <c r="Q26" i="700" s="1"/>
  <c r="S26" i="700" s="1"/>
  <c r="U26" i="700" s="1"/>
  <c r="W26" i="700" s="1"/>
  <c r="Y26" i="700" s="1"/>
  <c r="AA26" i="700" s="1"/>
  <c r="AC26" i="700" s="1"/>
  <c r="Q28" i="700" s="1"/>
  <c r="S28" i="700" s="1"/>
  <c r="U28" i="700" s="1"/>
  <c r="W28" i="700" s="1"/>
  <c r="Y28" i="700" s="1"/>
  <c r="AA28" i="700" s="1"/>
  <c r="AC28" i="700" s="1"/>
  <c r="Q30" i="700" s="1"/>
  <c r="S30" i="700" s="1"/>
  <c r="U30" i="700" s="1"/>
  <c r="W30" i="700" s="1"/>
  <c r="Y30" i="700" s="1"/>
  <c r="AA30" i="700" s="1"/>
  <c r="AC30" i="700" s="1"/>
  <c r="Q32" i="700" s="1"/>
  <c r="S32" i="700" s="1"/>
  <c r="AU2" i="700"/>
  <c r="BF2" i="700"/>
  <c r="AY1" i="700"/>
  <c r="AU18" i="700"/>
  <c r="AU5" i="700"/>
  <c r="BC2" i="700"/>
  <c r="AW1" i="700"/>
  <c r="AY2" i="700"/>
  <c r="AF22" i="700"/>
  <c r="AG22" i="700"/>
  <c r="AI22" i="700" s="1"/>
  <c r="AK22" i="700" s="1"/>
  <c r="AM22" i="700" s="1"/>
  <c r="AO22" i="700" s="1"/>
  <c r="AQ22" i="700" s="1"/>
  <c r="AE24" i="700" s="1"/>
  <c r="AG24" i="700" s="1"/>
  <c r="AI24" i="700" s="1"/>
  <c r="AK24" i="700" s="1"/>
  <c r="AM24" i="700" s="1"/>
  <c r="AO24" i="700" s="1"/>
  <c r="AQ24" i="700" s="1"/>
  <c r="AE26" i="700" s="1"/>
  <c r="AG26" i="700" s="1"/>
  <c r="AI26" i="700" s="1"/>
  <c r="AK26" i="700" s="1"/>
  <c r="AM26" i="700" s="1"/>
  <c r="AO26" i="700" s="1"/>
  <c r="AQ26" i="700" s="1"/>
  <c r="AE28" i="700" s="1"/>
  <c r="AG28" i="700" s="1"/>
  <c r="AI28" i="700" s="1"/>
  <c r="AK28" i="700" s="1"/>
  <c r="AM28" i="700" s="1"/>
  <c r="AO28" i="700" s="1"/>
  <c r="AQ28" i="700" s="1"/>
  <c r="AE30" i="700" s="1"/>
  <c r="AG30" i="700" s="1"/>
  <c r="AI30" i="700" s="1"/>
  <c r="AK30" i="700" s="1"/>
  <c r="AM30" i="700" s="1"/>
  <c r="AO30" i="700" s="1"/>
  <c r="AQ30" i="700" s="1"/>
  <c r="AE32" i="700" s="1"/>
  <c r="AG32" i="700" s="1"/>
  <c r="C6" i="698"/>
  <c r="E6" i="698" s="1"/>
  <c r="G6" i="698" s="1"/>
  <c r="I6" i="698" s="1"/>
  <c r="K6" i="698" s="1"/>
  <c r="M6" i="698" s="1"/>
  <c r="A8" i="698" s="1"/>
  <c r="C8" i="698" s="1"/>
  <c r="E8" i="698" s="1"/>
  <c r="G8" i="698" s="1"/>
  <c r="I8" i="698" s="1"/>
  <c r="K8" i="698" s="1"/>
  <c r="M8" i="698" s="1"/>
  <c r="A10" i="698" s="1"/>
  <c r="C10" i="698" s="1"/>
  <c r="E10" i="698" s="1"/>
  <c r="G10" i="698" s="1"/>
  <c r="I10" i="698" s="1"/>
  <c r="K10" i="698" s="1"/>
  <c r="M10" i="698" s="1"/>
  <c r="A12" i="698" s="1"/>
  <c r="C12" i="698" s="1"/>
  <c r="E12" i="698" s="1"/>
  <c r="G12" i="698" s="1"/>
  <c r="I12" i="698" s="1"/>
  <c r="K12" i="698" s="1"/>
  <c r="M12" i="698" s="1"/>
  <c r="A14" i="698" s="1"/>
  <c r="C14" i="698" s="1"/>
  <c r="E14" i="698" s="1"/>
  <c r="G14" i="698" s="1"/>
  <c r="I14" i="698" s="1"/>
  <c r="K14" i="698" s="1"/>
  <c r="M14" i="698" s="1"/>
  <c r="A16" i="698" s="1"/>
  <c r="C16" i="698" s="1"/>
  <c r="A6" i="698"/>
  <c r="B6" i="698" s="1"/>
  <c r="A3" i="698"/>
  <c r="Q2" i="698"/>
  <c r="K2" i="698"/>
  <c r="F2" i="698"/>
  <c r="C2" i="698"/>
  <c r="C6" i="697"/>
  <c r="E6" i="697" s="1"/>
  <c r="G6" i="697" s="1"/>
  <c r="I6" i="697" s="1"/>
  <c r="K6" i="697" s="1"/>
  <c r="M6" i="697" s="1"/>
  <c r="A8" i="697" s="1"/>
  <c r="C8" i="697" s="1"/>
  <c r="E8" i="697" s="1"/>
  <c r="G8" i="697" s="1"/>
  <c r="I8" i="697" s="1"/>
  <c r="K8" i="697" s="1"/>
  <c r="M8" i="697" s="1"/>
  <c r="A10" i="697" s="1"/>
  <c r="C10" i="697" s="1"/>
  <c r="E10" i="697" s="1"/>
  <c r="G10" i="697" s="1"/>
  <c r="I10" i="697" s="1"/>
  <c r="K10" i="697" s="1"/>
  <c r="M10" i="697" s="1"/>
  <c r="A12" i="697" s="1"/>
  <c r="C12" i="697" s="1"/>
  <c r="E12" i="697" s="1"/>
  <c r="G12" i="697" s="1"/>
  <c r="I12" i="697" s="1"/>
  <c r="K12" i="697" s="1"/>
  <c r="M12" i="697" s="1"/>
  <c r="A14" i="697" s="1"/>
  <c r="C14" i="697" s="1"/>
  <c r="E14" i="697" s="1"/>
  <c r="G14" i="697" s="1"/>
  <c r="I14" i="697" s="1"/>
  <c r="K14" i="697" s="1"/>
  <c r="M14" i="697" s="1"/>
  <c r="A16" i="697" s="1"/>
  <c r="C16" i="697" s="1"/>
  <c r="A6" i="697"/>
  <c r="B7" i="697" s="1"/>
  <c r="A3" i="697"/>
  <c r="Q2" i="697"/>
  <c r="AA2" i="697" s="1"/>
  <c r="K2" i="697"/>
  <c r="F2" i="697"/>
  <c r="C2" i="697"/>
  <c r="H12" i="696"/>
  <c r="B7" i="696"/>
  <c r="D7" i="696" s="1"/>
  <c r="F7" i="696" s="1"/>
  <c r="H7" i="696" s="1"/>
  <c r="J7" i="696" s="1"/>
  <c r="L7" i="696" s="1"/>
  <c r="N7" i="696" s="1"/>
  <c r="B8" i="696" s="1"/>
  <c r="D8" i="696" s="1"/>
  <c r="F8" i="696" s="1"/>
  <c r="H8" i="696" s="1"/>
  <c r="J8" i="696" s="1"/>
  <c r="L8" i="696" s="1"/>
  <c r="N8" i="696" s="1"/>
  <c r="B9" i="696" s="1"/>
  <c r="D9" i="696" s="1"/>
  <c r="F9" i="696" s="1"/>
  <c r="H9" i="696" s="1"/>
  <c r="J9" i="696" s="1"/>
  <c r="L9" i="696" s="1"/>
  <c r="N9" i="696" s="1"/>
  <c r="B10" i="696" s="1"/>
  <c r="D10" i="696" s="1"/>
  <c r="F10" i="696" s="1"/>
  <c r="H10" i="696" s="1"/>
  <c r="J10" i="696" s="1"/>
  <c r="L10" i="696" s="1"/>
  <c r="N10" i="696" s="1"/>
  <c r="B11" i="696" s="1"/>
  <c r="D11" i="696" s="1"/>
  <c r="F11" i="696" s="1"/>
  <c r="H11" i="696" s="1"/>
  <c r="J11" i="696" s="1"/>
  <c r="L11" i="696" s="1"/>
  <c r="N11" i="696" s="1"/>
  <c r="B12" i="696" s="1"/>
  <c r="D12" i="696" s="1"/>
  <c r="B4" i="696"/>
  <c r="Q3" i="696"/>
  <c r="J3" i="696"/>
  <c r="E3" i="696"/>
  <c r="B2" i="696"/>
  <c r="AW5" i="700" l="1"/>
  <c r="AY5" i="700" s="1"/>
  <c r="BA5" i="700" s="1"/>
  <c r="BC5" i="700" s="1"/>
  <c r="BE5" i="700" s="1"/>
  <c r="BG5" i="700" s="1"/>
  <c r="AU7" i="700" s="1"/>
  <c r="AW7" i="700" s="1"/>
  <c r="AY7" i="700" s="1"/>
  <c r="BA7" i="700" s="1"/>
  <c r="BC7" i="700" s="1"/>
  <c r="BE7" i="700" s="1"/>
  <c r="BG7" i="700" s="1"/>
  <c r="AU9" i="700" s="1"/>
  <c r="AW9" i="700" s="1"/>
  <c r="AY9" i="700" s="1"/>
  <c r="BA9" i="700" s="1"/>
  <c r="BC9" i="700" s="1"/>
  <c r="BE9" i="700" s="1"/>
  <c r="BG9" i="700" s="1"/>
  <c r="AU11" i="700" s="1"/>
  <c r="AW11" i="700" s="1"/>
  <c r="AY11" i="700" s="1"/>
  <c r="BA11" i="700" s="1"/>
  <c r="BC11" i="700" s="1"/>
  <c r="BE11" i="700" s="1"/>
  <c r="BG11" i="700" s="1"/>
  <c r="AU13" i="700" s="1"/>
  <c r="AW13" i="700" s="1"/>
  <c r="AY13" i="700" s="1"/>
  <c r="BA13" i="700" s="1"/>
  <c r="BC13" i="700" s="1"/>
  <c r="BE13" i="700" s="1"/>
  <c r="BG13" i="700" s="1"/>
  <c r="AU15" i="700" s="1"/>
  <c r="AW15" i="700" s="1"/>
  <c r="AV5" i="700"/>
  <c r="A34" i="700"/>
  <c r="AU22" i="700"/>
  <c r="AU19" i="700"/>
  <c r="BF19" i="700"/>
  <c r="AY18" i="700"/>
  <c r="BC19" i="700"/>
  <c r="AW18" i="700"/>
  <c r="AY19" i="700"/>
  <c r="AA2" i="698"/>
  <c r="Q6" i="698"/>
  <c r="V2" i="698"/>
  <c r="A19" i="698"/>
  <c r="Q3" i="698"/>
  <c r="S2" i="698"/>
  <c r="B7" i="698"/>
  <c r="V2" i="697"/>
  <c r="A19" i="697"/>
  <c r="S2" i="697"/>
  <c r="Q3" i="697"/>
  <c r="Q6" i="697"/>
  <c r="B6" i="697"/>
  <c r="Y3" i="696"/>
  <c r="Q7" i="696"/>
  <c r="S7" i="696" s="1"/>
  <c r="U7" i="696" s="1"/>
  <c r="W7" i="696" s="1"/>
  <c r="Y7" i="696" s="1"/>
  <c r="AA7" i="696" s="1"/>
  <c r="AC7" i="696" s="1"/>
  <c r="Q8" i="696" s="1"/>
  <c r="S8" i="696" s="1"/>
  <c r="U8" i="696" s="1"/>
  <c r="W8" i="696" s="1"/>
  <c r="Y8" i="696" s="1"/>
  <c r="AA8" i="696" s="1"/>
  <c r="AC8" i="696" s="1"/>
  <c r="Q9" i="696" s="1"/>
  <c r="S9" i="696" s="1"/>
  <c r="U9" i="696" s="1"/>
  <c r="W9" i="696" s="1"/>
  <c r="Y9" i="696" s="1"/>
  <c r="AA9" i="696" s="1"/>
  <c r="AC9" i="696" s="1"/>
  <c r="Q10" i="696" s="1"/>
  <c r="S10" i="696" s="1"/>
  <c r="U10" i="696" s="1"/>
  <c r="W10" i="696" s="1"/>
  <c r="Y10" i="696" s="1"/>
  <c r="AA10" i="696" s="1"/>
  <c r="AC10" i="696" s="1"/>
  <c r="Q11" i="696" s="1"/>
  <c r="S11" i="696" s="1"/>
  <c r="U11" i="696" s="1"/>
  <c r="W11" i="696" s="1"/>
  <c r="Y11" i="696" s="1"/>
  <c r="AA11" i="696" s="1"/>
  <c r="AC11" i="696" s="1"/>
  <c r="Q12" i="696" s="1"/>
  <c r="S12" i="696" s="1"/>
  <c r="T3" i="696"/>
  <c r="Q4" i="696"/>
  <c r="W12" i="696"/>
  <c r="AF3" i="696"/>
  <c r="T19" i="642"/>
  <c r="M19" i="642"/>
  <c r="F19" i="642"/>
  <c r="T18" i="642"/>
  <c r="M18" i="642"/>
  <c r="F18" i="642"/>
  <c r="T17" i="642"/>
  <c r="M17" i="642"/>
  <c r="F17" i="642"/>
  <c r="T16" i="642"/>
  <c r="M16" i="642"/>
  <c r="F16" i="642"/>
  <c r="T15" i="642"/>
  <c r="M15" i="642"/>
  <c r="F15" i="642"/>
  <c r="T14" i="642"/>
  <c r="M14" i="642"/>
  <c r="F14" i="642"/>
  <c r="T13" i="642"/>
  <c r="M13" i="642"/>
  <c r="F13" i="642"/>
  <c r="T12" i="642"/>
  <c r="M12" i="642"/>
  <c r="F12" i="642"/>
  <c r="T11" i="642"/>
  <c r="M11" i="642"/>
  <c r="F11" i="642"/>
  <c r="T10" i="642"/>
  <c r="M10" i="642"/>
  <c r="F10" i="642"/>
  <c r="T9" i="642"/>
  <c r="M9" i="642"/>
  <c r="F9" i="642"/>
  <c r="T8" i="642"/>
  <c r="M8" i="642"/>
  <c r="F8" i="642"/>
  <c r="T7" i="642"/>
  <c r="M7" i="642"/>
  <c r="F7" i="642"/>
  <c r="T6" i="642"/>
  <c r="M6" i="642"/>
  <c r="F6" i="642"/>
  <c r="T5" i="642"/>
  <c r="M5" i="642"/>
  <c r="F5" i="642"/>
  <c r="T4" i="642"/>
  <c r="M4" i="642"/>
  <c r="F4" i="642"/>
  <c r="AV22" i="700" l="1"/>
  <c r="AW22" i="700"/>
  <c r="AY22" i="700" s="1"/>
  <c r="BA22" i="700" s="1"/>
  <c r="BC22" i="700" s="1"/>
  <c r="BE22" i="700" s="1"/>
  <c r="BG22" i="700" s="1"/>
  <c r="AU24" i="700" s="1"/>
  <c r="AW24" i="700" s="1"/>
  <c r="AY24" i="700" s="1"/>
  <c r="BA24" i="700" s="1"/>
  <c r="BC24" i="700" s="1"/>
  <c r="BE24" i="700" s="1"/>
  <c r="BG24" i="700" s="1"/>
  <c r="AU26" i="700" s="1"/>
  <c r="AW26" i="700" s="1"/>
  <c r="AY26" i="700" s="1"/>
  <c r="BA26" i="700" s="1"/>
  <c r="BC26" i="700" s="1"/>
  <c r="BE26" i="700" s="1"/>
  <c r="BG26" i="700" s="1"/>
  <c r="AU28" i="700" s="1"/>
  <c r="AW28" i="700" s="1"/>
  <c r="AY28" i="700" s="1"/>
  <c r="BA28" i="700" s="1"/>
  <c r="BC28" i="700" s="1"/>
  <c r="BE28" i="700" s="1"/>
  <c r="BG28" i="700" s="1"/>
  <c r="AU30" i="700" s="1"/>
  <c r="AW30" i="700" s="1"/>
  <c r="AY30" i="700" s="1"/>
  <c r="BA30" i="700" s="1"/>
  <c r="BC30" i="700" s="1"/>
  <c r="BE30" i="700" s="1"/>
  <c r="BG30" i="700" s="1"/>
  <c r="AU32" i="700" s="1"/>
  <c r="AW32" i="700" s="1"/>
  <c r="E35" i="700"/>
  <c r="A51" i="700"/>
  <c r="A38" i="700"/>
  <c r="L35" i="700"/>
  <c r="C34" i="700"/>
  <c r="I35" i="700"/>
  <c r="A35" i="700"/>
  <c r="E34" i="700"/>
  <c r="K19" i="698"/>
  <c r="A23" i="698"/>
  <c r="F19" i="698"/>
  <c r="A20" i="698"/>
  <c r="Q19" i="698"/>
  <c r="C19" i="698"/>
  <c r="R7" i="698"/>
  <c r="R6" i="698"/>
  <c r="S6" i="698"/>
  <c r="U6" i="698" s="1"/>
  <c r="W6" i="698" s="1"/>
  <c r="Y6" i="698" s="1"/>
  <c r="AA6" i="698" s="1"/>
  <c r="AC6" i="698" s="1"/>
  <c r="Q8" i="698" s="1"/>
  <c r="S8" i="698" s="1"/>
  <c r="U8" i="698" s="1"/>
  <c r="W8" i="698" s="1"/>
  <c r="Y8" i="698" s="1"/>
  <c r="AA8" i="698" s="1"/>
  <c r="AC8" i="698" s="1"/>
  <c r="Q10" i="698" s="1"/>
  <c r="S10" i="698" s="1"/>
  <c r="U10" i="698" s="1"/>
  <c r="W10" i="698" s="1"/>
  <c r="Y10" i="698" s="1"/>
  <c r="AA10" i="698" s="1"/>
  <c r="AC10" i="698" s="1"/>
  <c r="Q12" i="698" s="1"/>
  <c r="S12" i="698" s="1"/>
  <c r="U12" i="698" s="1"/>
  <c r="W12" i="698" s="1"/>
  <c r="Y12" i="698" s="1"/>
  <c r="AA12" i="698" s="1"/>
  <c r="AC12" i="698" s="1"/>
  <c r="Q14" i="698" s="1"/>
  <c r="S14" i="698" s="1"/>
  <c r="U14" i="698" s="1"/>
  <c r="W14" i="698" s="1"/>
  <c r="Y14" i="698" s="1"/>
  <c r="AA14" i="698" s="1"/>
  <c r="AC14" i="698" s="1"/>
  <c r="Q16" i="698" s="1"/>
  <c r="S16" i="698" s="1"/>
  <c r="K19" i="697"/>
  <c r="A23" i="697"/>
  <c r="F19" i="697"/>
  <c r="C19" i="697"/>
  <c r="Q19" i="697"/>
  <c r="A20" i="697"/>
  <c r="R7" i="697"/>
  <c r="R6" i="697"/>
  <c r="S6" i="697"/>
  <c r="U6" i="697" s="1"/>
  <c r="W6" i="697" s="1"/>
  <c r="Y6" i="697" s="1"/>
  <c r="AA6" i="697" s="1"/>
  <c r="AC6" i="697" s="1"/>
  <c r="Q8" i="697" s="1"/>
  <c r="S8" i="697" s="1"/>
  <c r="U8" i="697" s="1"/>
  <c r="W8" i="697" s="1"/>
  <c r="Y8" i="697" s="1"/>
  <c r="AA8" i="697" s="1"/>
  <c r="AC8" i="697" s="1"/>
  <c r="Q10" i="697" s="1"/>
  <c r="S10" i="697" s="1"/>
  <c r="U10" i="697" s="1"/>
  <c r="W10" i="697" s="1"/>
  <c r="Y10" i="697" s="1"/>
  <c r="AA10" i="697" s="1"/>
  <c r="AC10" i="697" s="1"/>
  <c r="Q12" i="697" s="1"/>
  <c r="S12" i="697" s="1"/>
  <c r="U12" i="697" s="1"/>
  <c r="W12" i="697" s="1"/>
  <c r="Y12" i="697" s="1"/>
  <c r="AA12" i="697" s="1"/>
  <c r="AC12" i="697" s="1"/>
  <c r="Q14" i="697" s="1"/>
  <c r="S14" i="697" s="1"/>
  <c r="U14" i="697" s="1"/>
  <c r="W14" i="697" s="1"/>
  <c r="Y14" i="697" s="1"/>
  <c r="AA14" i="697" s="1"/>
  <c r="AC14" i="697" s="1"/>
  <c r="Q16" i="697" s="1"/>
  <c r="S16" i="697" s="1"/>
  <c r="B14" i="696"/>
  <c r="AL12" i="696"/>
  <c r="AN3" i="696"/>
  <c r="AF4" i="696"/>
  <c r="AI3" i="696"/>
  <c r="AF7" i="696"/>
  <c r="AH7" i="696" s="1"/>
  <c r="AJ7" i="696" s="1"/>
  <c r="AL7" i="696" s="1"/>
  <c r="AN7" i="696" s="1"/>
  <c r="AP7" i="696" s="1"/>
  <c r="AR7" i="696" s="1"/>
  <c r="AF8" i="696" s="1"/>
  <c r="AH8" i="696" s="1"/>
  <c r="AJ8" i="696" s="1"/>
  <c r="AL8" i="696" s="1"/>
  <c r="AN8" i="696" s="1"/>
  <c r="AP8" i="696" s="1"/>
  <c r="AR8" i="696" s="1"/>
  <c r="AF9" i="696" s="1"/>
  <c r="AH9" i="696" s="1"/>
  <c r="AJ9" i="696" s="1"/>
  <c r="AL9" i="696" s="1"/>
  <c r="AN9" i="696" s="1"/>
  <c r="AP9" i="696" s="1"/>
  <c r="AR9" i="696" s="1"/>
  <c r="AF10" i="696" s="1"/>
  <c r="AH10" i="696" s="1"/>
  <c r="AJ10" i="696" s="1"/>
  <c r="AL10" i="696" s="1"/>
  <c r="AN10" i="696" s="1"/>
  <c r="AP10" i="696" s="1"/>
  <c r="AR10" i="696" s="1"/>
  <c r="AF11" i="696" s="1"/>
  <c r="AH11" i="696" s="1"/>
  <c r="AJ11" i="696" s="1"/>
  <c r="AL11" i="696" s="1"/>
  <c r="AN11" i="696" s="1"/>
  <c r="AP11" i="696" s="1"/>
  <c r="AR11" i="696" s="1"/>
  <c r="AF12" i="696" s="1"/>
  <c r="AH12" i="696" s="1"/>
  <c r="E52" i="700" l="1"/>
  <c r="E51" i="700"/>
  <c r="A52" i="700"/>
  <c r="C51" i="700"/>
  <c r="Q34" i="700"/>
  <c r="A55" i="700"/>
  <c r="I52" i="700"/>
  <c r="L52" i="700"/>
  <c r="B38" i="700"/>
  <c r="C38" i="700"/>
  <c r="E38" i="700" s="1"/>
  <c r="G38" i="700" s="1"/>
  <c r="I38" i="700" s="1"/>
  <c r="K38" i="700" s="1"/>
  <c r="M38" i="700" s="1"/>
  <c r="A40" i="700" s="1"/>
  <c r="C40" i="700" s="1"/>
  <c r="E40" i="700" s="1"/>
  <c r="G40" i="700" s="1"/>
  <c r="I40" i="700" s="1"/>
  <c r="K40" i="700" s="1"/>
  <c r="M40" i="700" s="1"/>
  <c r="A42" i="700" s="1"/>
  <c r="C42" i="700" s="1"/>
  <c r="E42" i="700" s="1"/>
  <c r="G42" i="700" s="1"/>
  <c r="I42" i="700" s="1"/>
  <c r="K42" i="700" s="1"/>
  <c r="M42" i="700" s="1"/>
  <c r="A44" i="700" s="1"/>
  <c r="C44" i="700" s="1"/>
  <c r="E44" i="700" s="1"/>
  <c r="G44" i="700" s="1"/>
  <c r="I44" i="700" s="1"/>
  <c r="K44" i="700" s="1"/>
  <c r="M44" i="700" s="1"/>
  <c r="A46" i="700" s="1"/>
  <c r="C46" i="700" s="1"/>
  <c r="E46" i="700" s="1"/>
  <c r="G46" i="700" s="1"/>
  <c r="I46" i="700" s="1"/>
  <c r="K46" i="700" s="1"/>
  <c r="M46" i="700" s="1"/>
  <c r="A48" i="700" s="1"/>
  <c r="C48" i="700" s="1"/>
  <c r="B23" i="698"/>
  <c r="B24" i="698"/>
  <c r="C23" i="698"/>
  <c r="E23" i="698" s="1"/>
  <c r="G23" i="698" s="1"/>
  <c r="I23" i="698" s="1"/>
  <c r="K23" i="698" s="1"/>
  <c r="M23" i="698" s="1"/>
  <c r="A25" i="698" s="1"/>
  <c r="C25" i="698" s="1"/>
  <c r="E25" i="698" s="1"/>
  <c r="G25" i="698" s="1"/>
  <c r="I25" i="698" s="1"/>
  <c r="K25" i="698" s="1"/>
  <c r="M25" i="698" s="1"/>
  <c r="A27" i="698" s="1"/>
  <c r="C27" i="698" s="1"/>
  <c r="E27" i="698" s="1"/>
  <c r="G27" i="698" s="1"/>
  <c r="I27" i="698" s="1"/>
  <c r="K27" i="698" s="1"/>
  <c r="M27" i="698" s="1"/>
  <c r="A29" i="698" s="1"/>
  <c r="C29" i="698" s="1"/>
  <c r="E29" i="698" s="1"/>
  <c r="G29" i="698" s="1"/>
  <c r="I29" i="698" s="1"/>
  <c r="K29" i="698" s="1"/>
  <c r="M29" i="698" s="1"/>
  <c r="A31" i="698" s="1"/>
  <c r="C31" i="698" s="1"/>
  <c r="E31" i="698" s="1"/>
  <c r="G31" i="698" s="1"/>
  <c r="I31" i="698" s="1"/>
  <c r="K31" i="698" s="1"/>
  <c r="M31" i="698" s="1"/>
  <c r="A33" i="698" s="1"/>
  <c r="C33" i="698" s="1"/>
  <c r="AA19" i="698"/>
  <c r="Q23" i="698"/>
  <c r="V19" i="698"/>
  <c r="A37" i="698"/>
  <c r="S19" i="698"/>
  <c r="Q20" i="698"/>
  <c r="B23" i="697"/>
  <c r="B24" i="697"/>
  <c r="C23" i="697"/>
  <c r="E23" i="697" s="1"/>
  <c r="G23" i="697" s="1"/>
  <c r="I23" i="697" s="1"/>
  <c r="K23" i="697" s="1"/>
  <c r="M23" i="697" s="1"/>
  <c r="A25" i="697" s="1"/>
  <c r="C25" i="697" s="1"/>
  <c r="E25" i="697" s="1"/>
  <c r="G25" i="697" s="1"/>
  <c r="I25" i="697" s="1"/>
  <c r="K25" i="697" s="1"/>
  <c r="M25" i="697" s="1"/>
  <c r="A27" i="697" s="1"/>
  <c r="C27" i="697" s="1"/>
  <c r="E27" i="697" s="1"/>
  <c r="G27" i="697" s="1"/>
  <c r="I27" i="697" s="1"/>
  <c r="K27" i="697" s="1"/>
  <c r="M27" i="697" s="1"/>
  <c r="A29" i="697" s="1"/>
  <c r="C29" i="697" s="1"/>
  <c r="E29" i="697" s="1"/>
  <c r="G29" i="697" s="1"/>
  <c r="I29" i="697" s="1"/>
  <c r="K29" i="697" s="1"/>
  <c r="M29" i="697" s="1"/>
  <c r="A31" i="697" s="1"/>
  <c r="C31" i="697" s="1"/>
  <c r="E31" i="697" s="1"/>
  <c r="G31" i="697" s="1"/>
  <c r="I31" i="697" s="1"/>
  <c r="K31" i="697" s="1"/>
  <c r="M31" i="697" s="1"/>
  <c r="A33" i="697" s="1"/>
  <c r="C33" i="697" s="1"/>
  <c r="AA19" i="697"/>
  <c r="Q23" i="697"/>
  <c r="V19" i="697"/>
  <c r="S19" i="697"/>
  <c r="Q20" i="697"/>
  <c r="A37" i="697"/>
  <c r="J14" i="696"/>
  <c r="Q14" i="696"/>
  <c r="H23" i="696"/>
  <c r="B15" i="696"/>
  <c r="E14" i="696"/>
  <c r="B18" i="696"/>
  <c r="D18" i="696" s="1"/>
  <c r="F18" i="696" s="1"/>
  <c r="H18" i="696" s="1"/>
  <c r="J18" i="696" s="1"/>
  <c r="L18" i="696" s="1"/>
  <c r="N18" i="696" s="1"/>
  <c r="B19" i="696" s="1"/>
  <c r="D19" i="696" s="1"/>
  <c r="F19" i="696" s="1"/>
  <c r="H19" i="696" s="1"/>
  <c r="J19" i="696" s="1"/>
  <c r="L19" i="696" s="1"/>
  <c r="N19" i="696" s="1"/>
  <c r="B20" i="696" s="1"/>
  <c r="D20" i="696" s="1"/>
  <c r="F20" i="696" s="1"/>
  <c r="H20" i="696" s="1"/>
  <c r="J20" i="696" s="1"/>
  <c r="L20" i="696" s="1"/>
  <c r="N20" i="696" s="1"/>
  <c r="B21" i="696" s="1"/>
  <c r="D21" i="696" s="1"/>
  <c r="F21" i="696" s="1"/>
  <c r="H21" i="696" s="1"/>
  <c r="J21" i="696" s="1"/>
  <c r="L21" i="696" s="1"/>
  <c r="N21" i="696" s="1"/>
  <c r="B22" i="696" s="1"/>
  <c r="D22" i="696" s="1"/>
  <c r="F22" i="696" s="1"/>
  <c r="H22" i="696" s="1"/>
  <c r="J22" i="696" s="1"/>
  <c r="L22" i="696" s="1"/>
  <c r="N22" i="696" s="1"/>
  <c r="B23" i="696" s="1"/>
  <c r="D23" i="696" s="1"/>
  <c r="C55" i="700" l="1"/>
  <c r="E55" i="700" s="1"/>
  <c r="G55" i="700" s="1"/>
  <c r="I55" i="700" s="1"/>
  <c r="K55" i="700" s="1"/>
  <c r="M55" i="700" s="1"/>
  <c r="A57" i="700" s="1"/>
  <c r="C57" i="700" s="1"/>
  <c r="E57" i="700" s="1"/>
  <c r="G57" i="700" s="1"/>
  <c r="I57" i="700" s="1"/>
  <c r="K57" i="700" s="1"/>
  <c r="M57" i="700" s="1"/>
  <c r="A59" i="700" s="1"/>
  <c r="C59" i="700" s="1"/>
  <c r="E59" i="700" s="1"/>
  <c r="G59" i="700" s="1"/>
  <c r="I59" i="700" s="1"/>
  <c r="K59" i="700" s="1"/>
  <c r="M59" i="700" s="1"/>
  <c r="A61" i="700" s="1"/>
  <c r="C61" i="700" s="1"/>
  <c r="E61" i="700" s="1"/>
  <c r="G61" i="700" s="1"/>
  <c r="I61" i="700" s="1"/>
  <c r="K61" i="700" s="1"/>
  <c r="M61" i="700" s="1"/>
  <c r="A63" i="700" s="1"/>
  <c r="C63" i="700" s="1"/>
  <c r="E63" i="700" s="1"/>
  <c r="G63" i="700" s="1"/>
  <c r="I63" i="700" s="1"/>
  <c r="K63" i="700" s="1"/>
  <c r="M63" i="700" s="1"/>
  <c r="A65" i="700" s="1"/>
  <c r="C65" i="700" s="1"/>
  <c r="B55" i="700"/>
  <c r="U35" i="700"/>
  <c r="Q35" i="700"/>
  <c r="U34" i="700"/>
  <c r="S34" i="700"/>
  <c r="Q51" i="700"/>
  <c r="Q38" i="700"/>
  <c r="Y35" i="700"/>
  <c r="AB35" i="700"/>
  <c r="A41" i="698"/>
  <c r="K37" i="698"/>
  <c r="F37" i="698"/>
  <c r="A38" i="698"/>
  <c r="Q37" i="698"/>
  <c r="C37" i="698"/>
  <c r="R24" i="698"/>
  <c r="R23" i="698"/>
  <c r="S23" i="698"/>
  <c r="U23" i="698" s="1"/>
  <c r="W23" i="698" s="1"/>
  <c r="Y23" i="698" s="1"/>
  <c r="AA23" i="698" s="1"/>
  <c r="AC23" i="698" s="1"/>
  <c r="Q25" i="698" s="1"/>
  <c r="S25" i="698" s="1"/>
  <c r="U25" i="698" s="1"/>
  <c r="W25" i="698" s="1"/>
  <c r="Y25" i="698" s="1"/>
  <c r="AA25" i="698" s="1"/>
  <c r="AC25" i="698" s="1"/>
  <c r="Q27" i="698" s="1"/>
  <c r="S27" i="698" s="1"/>
  <c r="U27" i="698" s="1"/>
  <c r="W27" i="698" s="1"/>
  <c r="Y27" i="698" s="1"/>
  <c r="AA27" i="698" s="1"/>
  <c r="AC27" i="698" s="1"/>
  <c r="Q29" i="698" s="1"/>
  <c r="S29" i="698" s="1"/>
  <c r="U29" i="698" s="1"/>
  <c r="W29" i="698" s="1"/>
  <c r="Y29" i="698" s="1"/>
  <c r="AA29" i="698" s="1"/>
  <c r="AC29" i="698" s="1"/>
  <c r="Q31" i="698" s="1"/>
  <c r="S31" i="698" s="1"/>
  <c r="U31" i="698" s="1"/>
  <c r="W31" i="698" s="1"/>
  <c r="Y31" i="698" s="1"/>
  <c r="AA31" i="698" s="1"/>
  <c r="AC31" i="698" s="1"/>
  <c r="Q33" i="698" s="1"/>
  <c r="S33" i="698" s="1"/>
  <c r="K37" i="697"/>
  <c r="A41" i="697"/>
  <c r="F37" i="697"/>
  <c r="C37" i="697"/>
  <c r="A38" i="697"/>
  <c r="Q37" i="697"/>
  <c r="R24" i="697"/>
  <c r="R23" i="697"/>
  <c r="S23" i="697"/>
  <c r="U23" i="697" s="1"/>
  <c r="W23" i="697" s="1"/>
  <c r="Y23" i="697" s="1"/>
  <c r="AA23" i="697" s="1"/>
  <c r="AC23" i="697" s="1"/>
  <c r="Q25" i="697" s="1"/>
  <c r="S25" i="697" s="1"/>
  <c r="U25" i="697" s="1"/>
  <c r="W25" i="697" s="1"/>
  <c r="Y25" i="697" s="1"/>
  <c r="AA25" i="697" s="1"/>
  <c r="AC25" i="697" s="1"/>
  <c r="Q27" i="697" s="1"/>
  <c r="S27" i="697" s="1"/>
  <c r="U27" i="697" s="1"/>
  <c r="W27" i="697" s="1"/>
  <c r="Y27" i="697" s="1"/>
  <c r="AA27" i="697" s="1"/>
  <c r="AC27" i="697" s="1"/>
  <c r="Q29" i="697" s="1"/>
  <c r="S29" i="697" s="1"/>
  <c r="U29" i="697" s="1"/>
  <c r="W29" i="697" s="1"/>
  <c r="Y29" i="697" s="1"/>
  <c r="AA29" i="697" s="1"/>
  <c r="AC29" i="697" s="1"/>
  <c r="Q31" i="697" s="1"/>
  <c r="S31" i="697" s="1"/>
  <c r="U31" i="697" s="1"/>
  <c r="W31" i="697" s="1"/>
  <c r="Y31" i="697" s="1"/>
  <c r="AA31" i="697" s="1"/>
  <c r="AC31" i="697" s="1"/>
  <c r="Q33" i="697" s="1"/>
  <c r="S33" i="697" s="1"/>
  <c r="W23" i="696"/>
  <c r="Q15" i="696"/>
  <c r="AF14" i="696"/>
  <c r="Y14" i="696"/>
  <c r="Q18" i="696"/>
  <c r="S18" i="696" s="1"/>
  <c r="U18" i="696" s="1"/>
  <c r="W18" i="696" s="1"/>
  <c r="Y18" i="696" s="1"/>
  <c r="AA18" i="696" s="1"/>
  <c r="AC18" i="696" s="1"/>
  <c r="Q19" i="696" s="1"/>
  <c r="S19" i="696" s="1"/>
  <c r="U19" i="696" s="1"/>
  <c r="W19" i="696" s="1"/>
  <c r="Y19" i="696" s="1"/>
  <c r="AA19" i="696" s="1"/>
  <c r="AC19" i="696" s="1"/>
  <c r="Q20" i="696" s="1"/>
  <c r="S20" i="696" s="1"/>
  <c r="U20" i="696" s="1"/>
  <c r="W20" i="696" s="1"/>
  <c r="Y20" i="696" s="1"/>
  <c r="AA20" i="696" s="1"/>
  <c r="AC20" i="696" s="1"/>
  <c r="Q21" i="696" s="1"/>
  <c r="S21" i="696" s="1"/>
  <c r="U21" i="696" s="1"/>
  <c r="W21" i="696" s="1"/>
  <c r="Y21" i="696" s="1"/>
  <c r="AA21" i="696" s="1"/>
  <c r="AC21" i="696" s="1"/>
  <c r="Q22" i="696" s="1"/>
  <c r="S22" i="696" s="1"/>
  <c r="U22" i="696" s="1"/>
  <c r="W22" i="696" s="1"/>
  <c r="Y22" i="696" s="1"/>
  <c r="AA22" i="696" s="1"/>
  <c r="AC22" i="696" s="1"/>
  <c r="Q23" i="696" s="1"/>
  <c r="S23" i="696" s="1"/>
  <c r="T14" i="696"/>
  <c r="U52" i="700" l="1"/>
  <c r="AE51" i="700"/>
  <c r="Q52" i="700"/>
  <c r="U51" i="700"/>
  <c r="AB52" i="700"/>
  <c r="Q55" i="700"/>
  <c r="Y52" i="700"/>
  <c r="S51" i="700"/>
  <c r="R38" i="700"/>
  <c r="S38" i="700"/>
  <c r="U38" i="700" s="1"/>
  <c r="W38" i="700" s="1"/>
  <c r="Y38" i="700" s="1"/>
  <c r="AA38" i="700" s="1"/>
  <c r="AC38" i="700" s="1"/>
  <c r="Q40" i="700" s="1"/>
  <c r="S40" i="700" s="1"/>
  <c r="U40" i="700" s="1"/>
  <c r="W40" i="700" s="1"/>
  <c r="Y40" i="700" s="1"/>
  <c r="AA40" i="700" s="1"/>
  <c r="AC40" i="700" s="1"/>
  <c r="Q42" i="700" s="1"/>
  <c r="S42" i="700" s="1"/>
  <c r="U42" i="700" s="1"/>
  <c r="W42" i="700" s="1"/>
  <c r="Y42" i="700" s="1"/>
  <c r="AA42" i="700" s="1"/>
  <c r="AC42" i="700" s="1"/>
  <c r="Q44" i="700" s="1"/>
  <c r="S44" i="700" s="1"/>
  <c r="U44" i="700" s="1"/>
  <c r="W44" i="700" s="1"/>
  <c r="Y44" i="700" s="1"/>
  <c r="AA44" i="700" s="1"/>
  <c r="AC44" i="700" s="1"/>
  <c r="Q46" i="700" s="1"/>
  <c r="S46" i="700" s="1"/>
  <c r="U46" i="700" s="1"/>
  <c r="W46" i="700" s="1"/>
  <c r="Y46" i="700" s="1"/>
  <c r="AA46" i="700" s="1"/>
  <c r="AC46" i="700" s="1"/>
  <c r="Q48" i="700" s="1"/>
  <c r="S48" i="700" s="1"/>
  <c r="Q41" i="698"/>
  <c r="R41" i="698" s="1"/>
  <c r="S41" i="698" s="1"/>
  <c r="T41" i="698" s="1"/>
  <c r="U41" i="698" s="1"/>
  <c r="V41" i="698" s="1"/>
  <c r="W41" i="698" s="1"/>
  <c r="Q43" i="698" s="1"/>
  <c r="R43" i="698" s="1"/>
  <c r="S43" i="698" s="1"/>
  <c r="T43" i="698" s="1"/>
  <c r="U43" i="698" s="1"/>
  <c r="V43" i="698" s="1"/>
  <c r="W43" i="698" s="1"/>
  <c r="Q45" i="698" s="1"/>
  <c r="R45" i="698" s="1"/>
  <c r="S45" i="698" s="1"/>
  <c r="T45" i="698" s="1"/>
  <c r="U45" i="698" s="1"/>
  <c r="V45" i="698" s="1"/>
  <c r="W45" i="698" s="1"/>
  <c r="Q47" i="698" s="1"/>
  <c r="R47" i="698" s="1"/>
  <c r="S47" i="698" s="1"/>
  <c r="T47" i="698" s="1"/>
  <c r="U47" i="698" s="1"/>
  <c r="V47" i="698" s="1"/>
  <c r="W47" i="698" s="1"/>
  <c r="Q49" i="698" s="1"/>
  <c r="R49" i="698" s="1"/>
  <c r="S49" i="698" s="1"/>
  <c r="T49" i="698" s="1"/>
  <c r="U49" i="698" s="1"/>
  <c r="V49" i="698" s="1"/>
  <c r="W49" i="698" s="1"/>
  <c r="Q51" i="698" s="1"/>
  <c r="R51" i="698" s="1"/>
  <c r="V37" i="698"/>
  <c r="T37" i="698"/>
  <c r="X37" i="698"/>
  <c r="Q38" i="698"/>
  <c r="R37" i="698"/>
  <c r="B41" i="698"/>
  <c r="B42" i="698"/>
  <c r="C41" i="698"/>
  <c r="E41" i="698" s="1"/>
  <c r="G41" i="698" s="1"/>
  <c r="I41" i="698" s="1"/>
  <c r="K41" i="698" s="1"/>
  <c r="M41" i="698" s="1"/>
  <c r="A43" i="698" s="1"/>
  <c r="C43" i="698" s="1"/>
  <c r="E43" i="698" s="1"/>
  <c r="G43" i="698" s="1"/>
  <c r="I43" i="698" s="1"/>
  <c r="K43" i="698" s="1"/>
  <c r="M43" i="698" s="1"/>
  <c r="A45" i="698" s="1"/>
  <c r="C45" i="698" s="1"/>
  <c r="E45" i="698" s="1"/>
  <c r="G45" i="698" s="1"/>
  <c r="I45" i="698" s="1"/>
  <c r="K45" i="698" s="1"/>
  <c r="M45" i="698" s="1"/>
  <c r="A47" i="698" s="1"/>
  <c r="C47" i="698" s="1"/>
  <c r="E47" i="698" s="1"/>
  <c r="G47" i="698" s="1"/>
  <c r="I47" i="698" s="1"/>
  <c r="K47" i="698" s="1"/>
  <c r="M47" i="698" s="1"/>
  <c r="A49" i="698" s="1"/>
  <c r="C49" i="698" s="1"/>
  <c r="E49" i="698" s="1"/>
  <c r="G49" i="698" s="1"/>
  <c r="I49" i="698" s="1"/>
  <c r="K49" i="698" s="1"/>
  <c r="M49" i="698" s="1"/>
  <c r="A51" i="698" s="1"/>
  <c r="C51" i="698" s="1"/>
  <c r="AA37" i="697"/>
  <c r="Q41" i="697"/>
  <c r="V37" i="697"/>
  <c r="S37" i="697"/>
  <c r="Q38" i="697"/>
  <c r="A54" i="697"/>
  <c r="B41" i="697"/>
  <c r="B42" i="697"/>
  <c r="C41" i="697"/>
  <c r="E41" i="697" s="1"/>
  <c r="G41" i="697" s="1"/>
  <c r="I41" i="697" s="1"/>
  <c r="K41" i="697" s="1"/>
  <c r="M41" i="697" s="1"/>
  <c r="A43" i="697" s="1"/>
  <c r="C43" i="697" s="1"/>
  <c r="E43" i="697" s="1"/>
  <c r="G43" i="697" s="1"/>
  <c r="I43" i="697" s="1"/>
  <c r="K43" i="697" s="1"/>
  <c r="M43" i="697" s="1"/>
  <c r="A45" i="697" s="1"/>
  <c r="C45" i="697" s="1"/>
  <c r="E45" i="697" s="1"/>
  <c r="G45" i="697" s="1"/>
  <c r="I45" i="697" s="1"/>
  <c r="K45" i="697" s="1"/>
  <c r="M45" i="697" s="1"/>
  <c r="A47" i="697" s="1"/>
  <c r="C47" i="697" s="1"/>
  <c r="E47" i="697" s="1"/>
  <c r="G47" i="697" s="1"/>
  <c r="I47" i="697" s="1"/>
  <c r="K47" i="697" s="1"/>
  <c r="M47" i="697" s="1"/>
  <c r="A49" i="697" s="1"/>
  <c r="C49" i="697" s="1"/>
  <c r="E49" i="697" s="1"/>
  <c r="G49" i="697" s="1"/>
  <c r="I49" i="697" s="1"/>
  <c r="K49" i="697" s="1"/>
  <c r="M49" i="697" s="1"/>
  <c r="A51" i="697" s="1"/>
  <c r="C51" i="697" s="1"/>
  <c r="B25" i="696"/>
  <c r="AF18" i="696"/>
  <c r="AH18" i="696" s="1"/>
  <c r="AJ18" i="696" s="1"/>
  <c r="AL18" i="696" s="1"/>
  <c r="AN18" i="696" s="1"/>
  <c r="AP18" i="696" s="1"/>
  <c r="AR18" i="696" s="1"/>
  <c r="AF19" i="696" s="1"/>
  <c r="AH19" i="696" s="1"/>
  <c r="AJ19" i="696" s="1"/>
  <c r="AL19" i="696" s="1"/>
  <c r="AN19" i="696" s="1"/>
  <c r="AP19" i="696" s="1"/>
  <c r="AR19" i="696" s="1"/>
  <c r="AF20" i="696" s="1"/>
  <c r="AH20" i="696" s="1"/>
  <c r="AJ20" i="696" s="1"/>
  <c r="AL20" i="696" s="1"/>
  <c r="AN20" i="696" s="1"/>
  <c r="AP20" i="696" s="1"/>
  <c r="AR20" i="696" s="1"/>
  <c r="AF21" i="696" s="1"/>
  <c r="AH21" i="696" s="1"/>
  <c r="AJ21" i="696" s="1"/>
  <c r="AL21" i="696" s="1"/>
  <c r="AN21" i="696" s="1"/>
  <c r="AP21" i="696" s="1"/>
  <c r="AR21" i="696" s="1"/>
  <c r="AF22" i="696" s="1"/>
  <c r="AH22" i="696" s="1"/>
  <c r="AJ22" i="696" s="1"/>
  <c r="AL22" i="696" s="1"/>
  <c r="AN22" i="696" s="1"/>
  <c r="AP22" i="696" s="1"/>
  <c r="AR22" i="696" s="1"/>
  <c r="AF23" i="696" s="1"/>
  <c r="AH23" i="696" s="1"/>
  <c r="AL23" i="696"/>
  <c r="AF15" i="696"/>
  <c r="AN14" i="696"/>
  <c r="AI14" i="696"/>
  <c r="S55" i="700" l="1"/>
  <c r="U55" i="700" s="1"/>
  <c r="W55" i="700" s="1"/>
  <c r="Y55" i="700" s="1"/>
  <c r="AA55" i="700" s="1"/>
  <c r="AC55" i="700" s="1"/>
  <c r="Q57" i="700" s="1"/>
  <c r="S57" i="700" s="1"/>
  <c r="U57" i="700" s="1"/>
  <c r="W57" i="700" s="1"/>
  <c r="Y57" i="700" s="1"/>
  <c r="AA57" i="700" s="1"/>
  <c r="AC57" i="700" s="1"/>
  <c r="Q59" i="700" s="1"/>
  <c r="S59" i="700" s="1"/>
  <c r="U59" i="700" s="1"/>
  <c r="W59" i="700" s="1"/>
  <c r="Y59" i="700" s="1"/>
  <c r="AA59" i="700" s="1"/>
  <c r="AC59" i="700" s="1"/>
  <c r="Q61" i="700" s="1"/>
  <c r="S61" i="700" s="1"/>
  <c r="U61" i="700" s="1"/>
  <c r="W61" i="700" s="1"/>
  <c r="Y61" i="700" s="1"/>
  <c r="AA61" i="700" s="1"/>
  <c r="AC61" i="700" s="1"/>
  <c r="Q63" i="700" s="1"/>
  <c r="S63" i="700" s="1"/>
  <c r="U63" i="700" s="1"/>
  <c r="W63" i="700" s="1"/>
  <c r="Y63" i="700" s="1"/>
  <c r="AA63" i="700" s="1"/>
  <c r="AC63" i="700" s="1"/>
  <c r="Q65" i="700" s="1"/>
  <c r="S65" i="700" s="1"/>
  <c r="R55" i="700"/>
  <c r="AI52" i="700"/>
  <c r="AE52" i="700"/>
  <c r="AU51" i="700"/>
  <c r="AI51" i="700"/>
  <c r="AE55" i="700"/>
  <c r="AG51" i="700"/>
  <c r="AP52" i="700"/>
  <c r="AM52" i="700"/>
  <c r="AC37" i="698"/>
  <c r="X41" i="698"/>
  <c r="Y41" i="698" s="1"/>
  <c r="Z41" i="698" s="1"/>
  <c r="AA41" i="698" s="1"/>
  <c r="AB41" i="698" s="1"/>
  <c r="AC41" i="698" s="1"/>
  <c r="AD41" i="698" s="1"/>
  <c r="X43" i="698" s="1"/>
  <c r="Y43" i="698" s="1"/>
  <c r="Z43" i="698" s="1"/>
  <c r="AA43" i="698" s="1"/>
  <c r="AB43" i="698" s="1"/>
  <c r="AC43" i="698" s="1"/>
  <c r="AD43" i="698" s="1"/>
  <c r="X45" i="698" s="1"/>
  <c r="Y45" i="698" s="1"/>
  <c r="Z45" i="698" s="1"/>
  <c r="AA45" i="698" s="1"/>
  <c r="AB45" i="698" s="1"/>
  <c r="AC45" i="698" s="1"/>
  <c r="AD45" i="698" s="1"/>
  <c r="X47" i="698" s="1"/>
  <c r="Y47" i="698" s="1"/>
  <c r="Z47" i="698" s="1"/>
  <c r="AA47" i="698" s="1"/>
  <c r="AB47" i="698" s="1"/>
  <c r="AC47" i="698" s="1"/>
  <c r="AD47" i="698" s="1"/>
  <c r="X49" i="698" s="1"/>
  <c r="Y49" i="698" s="1"/>
  <c r="Z49" i="698" s="1"/>
  <c r="AA49" i="698" s="1"/>
  <c r="AB49" i="698" s="1"/>
  <c r="AC49" i="698" s="1"/>
  <c r="AD49" i="698" s="1"/>
  <c r="X51" i="698" s="1"/>
  <c r="Y51" i="698" s="1"/>
  <c r="X38" i="698"/>
  <c r="AA37" i="698"/>
  <c r="Y37" i="698"/>
  <c r="K54" i="697"/>
  <c r="A58" i="697"/>
  <c r="F54" i="697"/>
  <c r="C54" i="697"/>
  <c r="A55" i="697"/>
  <c r="Q54" i="697"/>
  <c r="R42" i="697"/>
  <c r="R41" i="697"/>
  <c r="S41" i="697"/>
  <c r="U41" i="697" s="1"/>
  <c r="W41" i="697" s="1"/>
  <c r="Y41" i="697" s="1"/>
  <c r="AA41" i="697" s="1"/>
  <c r="AC41" i="697" s="1"/>
  <c r="Q43" i="697" s="1"/>
  <c r="S43" i="697" s="1"/>
  <c r="U43" i="697" s="1"/>
  <c r="W43" i="697" s="1"/>
  <c r="Y43" i="697" s="1"/>
  <c r="AA43" i="697" s="1"/>
  <c r="AC43" i="697" s="1"/>
  <c r="Q45" i="697" s="1"/>
  <c r="S45" i="697" s="1"/>
  <c r="U45" i="697" s="1"/>
  <c r="W45" i="697" s="1"/>
  <c r="Y45" i="697" s="1"/>
  <c r="AA45" i="697" s="1"/>
  <c r="AC45" i="697" s="1"/>
  <c r="Q47" i="697" s="1"/>
  <c r="S47" i="697" s="1"/>
  <c r="U47" i="697" s="1"/>
  <c r="W47" i="697" s="1"/>
  <c r="Y47" i="697" s="1"/>
  <c r="AA47" i="697" s="1"/>
  <c r="AC47" i="697" s="1"/>
  <c r="Q49" i="697" s="1"/>
  <c r="S49" i="697" s="1"/>
  <c r="U49" i="697" s="1"/>
  <c r="W49" i="697" s="1"/>
  <c r="Y49" i="697" s="1"/>
  <c r="AA49" i="697" s="1"/>
  <c r="AC49" i="697" s="1"/>
  <c r="Q51" i="697" s="1"/>
  <c r="S51" i="697" s="1"/>
  <c r="B29" i="696"/>
  <c r="D29" i="696" s="1"/>
  <c r="F29" i="696" s="1"/>
  <c r="H29" i="696" s="1"/>
  <c r="J29" i="696" s="1"/>
  <c r="L29" i="696" s="1"/>
  <c r="N29" i="696" s="1"/>
  <c r="B30" i="696" s="1"/>
  <c r="D30" i="696" s="1"/>
  <c r="F30" i="696" s="1"/>
  <c r="H30" i="696" s="1"/>
  <c r="J30" i="696" s="1"/>
  <c r="L30" i="696" s="1"/>
  <c r="N30" i="696" s="1"/>
  <c r="B31" i="696" s="1"/>
  <c r="D31" i="696" s="1"/>
  <c r="F31" i="696" s="1"/>
  <c r="H31" i="696" s="1"/>
  <c r="J31" i="696" s="1"/>
  <c r="L31" i="696" s="1"/>
  <c r="N31" i="696" s="1"/>
  <c r="B32" i="696" s="1"/>
  <c r="D32" i="696" s="1"/>
  <c r="F32" i="696" s="1"/>
  <c r="H32" i="696" s="1"/>
  <c r="J32" i="696" s="1"/>
  <c r="L32" i="696" s="1"/>
  <c r="N32" i="696" s="1"/>
  <c r="B33" i="696" s="1"/>
  <c r="D33" i="696" s="1"/>
  <c r="F33" i="696" s="1"/>
  <c r="H33" i="696" s="1"/>
  <c r="J33" i="696" s="1"/>
  <c r="L33" i="696" s="1"/>
  <c r="N33" i="696" s="1"/>
  <c r="B34" i="696" s="1"/>
  <c r="D34" i="696" s="1"/>
  <c r="H34" i="696"/>
  <c r="Q25" i="696"/>
  <c r="J25" i="696"/>
  <c r="B26" i="696"/>
  <c r="E25" i="696"/>
  <c r="AG55" i="700" l="1"/>
  <c r="AI55" i="700" s="1"/>
  <c r="AK55" i="700" s="1"/>
  <c r="AM55" i="700" s="1"/>
  <c r="AO55" i="700" s="1"/>
  <c r="AQ55" i="700" s="1"/>
  <c r="AE57" i="700" s="1"/>
  <c r="AG57" i="700" s="1"/>
  <c r="AI57" i="700" s="1"/>
  <c r="AK57" i="700" s="1"/>
  <c r="AM57" i="700" s="1"/>
  <c r="AO57" i="700" s="1"/>
  <c r="AQ57" i="700" s="1"/>
  <c r="AE59" i="700" s="1"/>
  <c r="AG59" i="700" s="1"/>
  <c r="AI59" i="700" s="1"/>
  <c r="AK59" i="700" s="1"/>
  <c r="AM59" i="700" s="1"/>
  <c r="AO59" i="700" s="1"/>
  <c r="AQ59" i="700" s="1"/>
  <c r="AE61" i="700" s="1"/>
  <c r="AG61" i="700" s="1"/>
  <c r="AI61" i="700" s="1"/>
  <c r="AK61" i="700" s="1"/>
  <c r="AM61" i="700" s="1"/>
  <c r="AO61" i="700" s="1"/>
  <c r="AQ61" i="700" s="1"/>
  <c r="AE63" i="700" s="1"/>
  <c r="AG63" i="700" s="1"/>
  <c r="AI63" i="700" s="1"/>
  <c r="AK63" i="700" s="1"/>
  <c r="AM63" i="700" s="1"/>
  <c r="AO63" i="700" s="1"/>
  <c r="AQ63" i="700" s="1"/>
  <c r="AE65" i="700" s="1"/>
  <c r="AG65" i="700" s="1"/>
  <c r="AF55" i="700"/>
  <c r="AV51" i="700"/>
  <c r="AU52" i="700"/>
  <c r="BB51" i="700"/>
  <c r="AU55" i="700"/>
  <c r="AV55" i="700" s="1"/>
  <c r="AW55" i="700" s="1"/>
  <c r="AX55" i="700" s="1"/>
  <c r="AY55" i="700" s="1"/>
  <c r="AZ55" i="700" s="1"/>
  <c r="BA55" i="700" s="1"/>
  <c r="AU57" i="700" s="1"/>
  <c r="AV57" i="700" s="1"/>
  <c r="AW57" i="700" s="1"/>
  <c r="AX57" i="700" s="1"/>
  <c r="AY57" i="700" s="1"/>
  <c r="AZ57" i="700" s="1"/>
  <c r="BA57" i="700" s="1"/>
  <c r="AU59" i="700" s="1"/>
  <c r="AV59" i="700" s="1"/>
  <c r="AW59" i="700" s="1"/>
  <c r="AX59" i="700" s="1"/>
  <c r="AY59" i="700" s="1"/>
  <c r="AZ59" i="700" s="1"/>
  <c r="BA59" i="700" s="1"/>
  <c r="AU61" i="700" s="1"/>
  <c r="AV61" i="700" s="1"/>
  <c r="AW61" i="700" s="1"/>
  <c r="AX61" i="700" s="1"/>
  <c r="AY61" i="700" s="1"/>
  <c r="AZ61" i="700" s="1"/>
  <c r="BA61" i="700" s="1"/>
  <c r="AU63" i="700" s="1"/>
  <c r="AV63" i="700" s="1"/>
  <c r="AW63" i="700" s="1"/>
  <c r="AX63" i="700" s="1"/>
  <c r="AY63" i="700" s="1"/>
  <c r="AZ63" i="700" s="1"/>
  <c r="BA63" i="700" s="1"/>
  <c r="AU65" i="700" s="1"/>
  <c r="AV65" i="700" s="1"/>
  <c r="AZ51" i="700"/>
  <c r="AX51" i="700"/>
  <c r="AA54" i="697"/>
  <c r="Q58" i="697"/>
  <c r="V54" i="697"/>
  <c r="S54" i="697"/>
  <c r="Q55" i="697"/>
  <c r="B58" i="697"/>
  <c r="B59" i="697"/>
  <c r="C58" i="697"/>
  <c r="E58" i="697" s="1"/>
  <c r="G58" i="697" s="1"/>
  <c r="I58" i="697" s="1"/>
  <c r="K58" i="697" s="1"/>
  <c r="M58" i="697" s="1"/>
  <c r="A60" i="697" s="1"/>
  <c r="C60" i="697" s="1"/>
  <c r="E60" i="697" s="1"/>
  <c r="G60" i="697" s="1"/>
  <c r="I60" i="697" s="1"/>
  <c r="K60" i="697" s="1"/>
  <c r="M60" i="697" s="1"/>
  <c r="A62" i="697" s="1"/>
  <c r="C62" i="697" s="1"/>
  <c r="E62" i="697" s="1"/>
  <c r="G62" i="697" s="1"/>
  <c r="I62" i="697" s="1"/>
  <c r="K62" i="697" s="1"/>
  <c r="M62" i="697" s="1"/>
  <c r="A64" i="697" s="1"/>
  <c r="C64" i="697" s="1"/>
  <c r="E64" i="697" s="1"/>
  <c r="G64" i="697" s="1"/>
  <c r="I64" i="697" s="1"/>
  <c r="K64" i="697" s="1"/>
  <c r="M64" i="697" s="1"/>
  <c r="A66" i="697" s="1"/>
  <c r="C66" i="697" s="1"/>
  <c r="E66" i="697" s="1"/>
  <c r="G66" i="697" s="1"/>
  <c r="I66" i="697" s="1"/>
  <c r="K66" i="697" s="1"/>
  <c r="M66" i="697" s="1"/>
  <c r="A68" i="697" s="1"/>
  <c r="C68" i="697" s="1"/>
  <c r="T25" i="696"/>
  <c r="Q29" i="696"/>
  <c r="S29" i="696" s="1"/>
  <c r="U29" i="696" s="1"/>
  <c r="W29" i="696" s="1"/>
  <c r="Y29" i="696" s="1"/>
  <c r="AA29" i="696" s="1"/>
  <c r="AC29" i="696" s="1"/>
  <c r="Q30" i="696" s="1"/>
  <c r="S30" i="696" s="1"/>
  <c r="U30" i="696" s="1"/>
  <c r="W30" i="696" s="1"/>
  <c r="Y30" i="696" s="1"/>
  <c r="AA30" i="696" s="1"/>
  <c r="AC30" i="696" s="1"/>
  <c r="Q31" i="696" s="1"/>
  <c r="S31" i="696" s="1"/>
  <c r="U31" i="696" s="1"/>
  <c r="W31" i="696" s="1"/>
  <c r="Y31" i="696" s="1"/>
  <c r="AA31" i="696" s="1"/>
  <c r="AC31" i="696" s="1"/>
  <c r="Q32" i="696" s="1"/>
  <c r="S32" i="696" s="1"/>
  <c r="U32" i="696" s="1"/>
  <c r="W32" i="696" s="1"/>
  <c r="Y32" i="696" s="1"/>
  <c r="AA32" i="696" s="1"/>
  <c r="AC32" i="696" s="1"/>
  <c r="Q33" i="696" s="1"/>
  <c r="S33" i="696" s="1"/>
  <c r="U33" i="696" s="1"/>
  <c r="W33" i="696" s="1"/>
  <c r="Y33" i="696" s="1"/>
  <c r="AA33" i="696" s="1"/>
  <c r="AC33" i="696" s="1"/>
  <c r="Q34" i="696" s="1"/>
  <c r="S34" i="696" s="1"/>
  <c r="Q26" i="696"/>
  <c r="AF25" i="696"/>
  <c r="W34" i="696"/>
  <c r="Y25" i="696"/>
  <c r="BB55" i="700" l="1"/>
  <c r="BC55" i="700" s="1"/>
  <c r="BD55" i="700" s="1"/>
  <c r="BE55" i="700" s="1"/>
  <c r="BF55" i="700" s="1"/>
  <c r="BG55" i="700" s="1"/>
  <c r="BH55" i="700" s="1"/>
  <c r="BB57" i="700" s="1"/>
  <c r="BC57" i="700" s="1"/>
  <c r="BD57" i="700" s="1"/>
  <c r="BE57" i="700" s="1"/>
  <c r="BF57" i="700" s="1"/>
  <c r="BG57" i="700" s="1"/>
  <c r="BH57" i="700" s="1"/>
  <c r="BB59" i="700" s="1"/>
  <c r="BC59" i="700" s="1"/>
  <c r="BD59" i="700" s="1"/>
  <c r="BE59" i="700" s="1"/>
  <c r="BF59" i="700" s="1"/>
  <c r="BG59" i="700" s="1"/>
  <c r="BH59" i="700" s="1"/>
  <c r="BB61" i="700" s="1"/>
  <c r="BC61" i="700" s="1"/>
  <c r="BD61" i="700" s="1"/>
  <c r="BE61" i="700" s="1"/>
  <c r="BF61" i="700" s="1"/>
  <c r="BG61" i="700" s="1"/>
  <c r="BH61" i="700" s="1"/>
  <c r="BB63" i="700" s="1"/>
  <c r="BC63" i="700" s="1"/>
  <c r="BD63" i="700" s="1"/>
  <c r="BE63" i="700" s="1"/>
  <c r="BF63" i="700" s="1"/>
  <c r="BG63" i="700" s="1"/>
  <c r="BH63" i="700" s="1"/>
  <c r="BB65" i="700" s="1"/>
  <c r="BC65" i="700" s="1"/>
  <c r="BB52" i="700"/>
  <c r="BC51" i="700"/>
  <c r="BG51" i="700"/>
  <c r="BE51" i="700"/>
  <c r="R59" i="697"/>
  <c r="R58" i="697"/>
  <c r="S58" i="697"/>
  <c r="U58" i="697" s="1"/>
  <c r="W58" i="697" s="1"/>
  <c r="Y58" i="697" s="1"/>
  <c r="AA58" i="697" s="1"/>
  <c r="AC58" i="697" s="1"/>
  <c r="Q60" i="697" s="1"/>
  <c r="S60" i="697" s="1"/>
  <c r="U60" i="697" s="1"/>
  <c r="W60" i="697" s="1"/>
  <c r="Y60" i="697" s="1"/>
  <c r="AA60" i="697" s="1"/>
  <c r="AC60" i="697" s="1"/>
  <c r="Q62" i="697" s="1"/>
  <c r="S62" i="697" s="1"/>
  <c r="U62" i="697" s="1"/>
  <c r="W62" i="697" s="1"/>
  <c r="Y62" i="697" s="1"/>
  <c r="AA62" i="697" s="1"/>
  <c r="AC62" i="697" s="1"/>
  <c r="Q64" i="697" s="1"/>
  <c r="S64" i="697" s="1"/>
  <c r="U64" i="697" s="1"/>
  <c r="W64" i="697" s="1"/>
  <c r="Y64" i="697" s="1"/>
  <c r="AA64" i="697" s="1"/>
  <c r="AC64" i="697" s="1"/>
  <c r="Q66" i="697" s="1"/>
  <c r="S66" i="697" s="1"/>
  <c r="U66" i="697" s="1"/>
  <c r="W66" i="697" s="1"/>
  <c r="Y66" i="697" s="1"/>
  <c r="AA66" i="697" s="1"/>
  <c r="AC66" i="697" s="1"/>
  <c r="Q68" i="697" s="1"/>
  <c r="S68" i="697" s="1"/>
  <c r="AL34" i="696"/>
  <c r="B36" i="696"/>
  <c r="AN25" i="696"/>
  <c r="AF26" i="696"/>
  <c r="AI25" i="696"/>
  <c r="AF29" i="696"/>
  <c r="AH29" i="696" s="1"/>
  <c r="AJ29" i="696" s="1"/>
  <c r="AL29" i="696" s="1"/>
  <c r="AN29" i="696" s="1"/>
  <c r="AP29" i="696" s="1"/>
  <c r="AR29" i="696" s="1"/>
  <c r="AF30" i="696" s="1"/>
  <c r="AH30" i="696" s="1"/>
  <c r="AJ30" i="696" s="1"/>
  <c r="AL30" i="696" s="1"/>
  <c r="AN30" i="696" s="1"/>
  <c r="AP30" i="696" s="1"/>
  <c r="AR30" i="696" s="1"/>
  <c r="AF31" i="696" s="1"/>
  <c r="AH31" i="696" s="1"/>
  <c r="AJ31" i="696" s="1"/>
  <c r="AL31" i="696" s="1"/>
  <c r="AN31" i="696" s="1"/>
  <c r="AP31" i="696" s="1"/>
  <c r="AR31" i="696" s="1"/>
  <c r="AF32" i="696" s="1"/>
  <c r="AH32" i="696" s="1"/>
  <c r="AJ32" i="696" s="1"/>
  <c r="AL32" i="696" s="1"/>
  <c r="AN32" i="696" s="1"/>
  <c r="AP32" i="696" s="1"/>
  <c r="AR32" i="696" s="1"/>
  <c r="AF33" i="696" s="1"/>
  <c r="AH33" i="696" s="1"/>
  <c r="AJ33" i="696" s="1"/>
  <c r="AL33" i="696" s="1"/>
  <c r="AN33" i="696" s="1"/>
  <c r="AP33" i="696" s="1"/>
  <c r="AR33" i="696" s="1"/>
  <c r="AF34" i="696" s="1"/>
  <c r="AH34" i="696" s="1"/>
  <c r="H45" i="696" l="1"/>
  <c r="Q36" i="696"/>
  <c r="B37" i="696"/>
  <c r="J36" i="696"/>
  <c r="B40" i="696"/>
  <c r="D40" i="696" s="1"/>
  <c r="F40" i="696" s="1"/>
  <c r="H40" i="696" s="1"/>
  <c r="J40" i="696" s="1"/>
  <c r="L40" i="696" s="1"/>
  <c r="N40" i="696" s="1"/>
  <c r="B41" i="696" s="1"/>
  <c r="D41" i="696" s="1"/>
  <c r="F41" i="696" s="1"/>
  <c r="H41" i="696" s="1"/>
  <c r="J41" i="696" s="1"/>
  <c r="L41" i="696" s="1"/>
  <c r="N41" i="696" s="1"/>
  <c r="B42" i="696" s="1"/>
  <c r="D42" i="696" s="1"/>
  <c r="F42" i="696" s="1"/>
  <c r="H42" i="696" s="1"/>
  <c r="J42" i="696" s="1"/>
  <c r="L42" i="696" s="1"/>
  <c r="N42" i="696" s="1"/>
  <c r="B43" i="696" s="1"/>
  <c r="D43" i="696" s="1"/>
  <c r="F43" i="696" s="1"/>
  <c r="H43" i="696" s="1"/>
  <c r="J43" i="696" s="1"/>
  <c r="L43" i="696" s="1"/>
  <c r="N43" i="696" s="1"/>
  <c r="B44" i="696" s="1"/>
  <c r="D44" i="696" s="1"/>
  <c r="F44" i="696" s="1"/>
  <c r="H44" i="696" s="1"/>
  <c r="J44" i="696" s="1"/>
  <c r="L44" i="696" s="1"/>
  <c r="N44" i="696" s="1"/>
  <c r="B45" i="696" s="1"/>
  <c r="D45" i="696" s="1"/>
  <c r="E36" i="696"/>
  <c r="Q40" i="696" l="1"/>
  <c r="S40" i="696" s="1"/>
  <c r="U40" i="696" s="1"/>
  <c r="W40" i="696" s="1"/>
  <c r="Y40" i="696" s="1"/>
  <c r="AA40" i="696" s="1"/>
  <c r="AC40" i="696" s="1"/>
  <c r="Q41" i="696" s="1"/>
  <c r="S41" i="696" s="1"/>
  <c r="U41" i="696" s="1"/>
  <c r="W41" i="696" s="1"/>
  <c r="Y41" i="696" s="1"/>
  <c r="AA41" i="696" s="1"/>
  <c r="AC41" i="696" s="1"/>
  <c r="Q42" i="696" s="1"/>
  <c r="S42" i="696" s="1"/>
  <c r="U42" i="696" s="1"/>
  <c r="W42" i="696" s="1"/>
  <c r="Y42" i="696" s="1"/>
  <c r="AA42" i="696" s="1"/>
  <c r="AC42" i="696" s="1"/>
  <c r="Q43" i="696" s="1"/>
  <c r="S43" i="696" s="1"/>
  <c r="U43" i="696" s="1"/>
  <c r="W43" i="696" s="1"/>
  <c r="Y43" i="696" s="1"/>
  <c r="AA43" i="696" s="1"/>
  <c r="AC43" i="696" s="1"/>
  <c r="Q44" i="696" s="1"/>
  <c r="S44" i="696" s="1"/>
  <c r="U44" i="696" s="1"/>
  <c r="W44" i="696" s="1"/>
  <c r="Y44" i="696" s="1"/>
  <c r="AA44" i="696" s="1"/>
  <c r="AC44" i="696" s="1"/>
  <c r="Q45" i="696" s="1"/>
  <c r="S45" i="696" s="1"/>
  <c r="W45" i="696"/>
  <c r="Q37" i="696"/>
  <c r="Y36" i="696"/>
  <c r="T36" i="696"/>
  <c r="AF36" i="696"/>
  <c r="AF37" i="696" l="1"/>
  <c r="AI36" i="696"/>
  <c r="AF40" i="696"/>
  <c r="AH40" i="696" s="1"/>
  <c r="AJ40" i="696" s="1"/>
  <c r="AL40" i="696" s="1"/>
  <c r="AN40" i="696" s="1"/>
  <c r="AP40" i="696" s="1"/>
  <c r="AR40" i="696" s="1"/>
  <c r="AF41" i="696" s="1"/>
  <c r="AH41" i="696" s="1"/>
  <c r="AJ41" i="696" s="1"/>
  <c r="AL41" i="696" s="1"/>
  <c r="AN41" i="696" s="1"/>
  <c r="AP41" i="696" s="1"/>
  <c r="AR41" i="696" s="1"/>
  <c r="AF42" i="696" s="1"/>
  <c r="AH42" i="696" s="1"/>
  <c r="AJ42" i="696" s="1"/>
  <c r="AL42" i="696" s="1"/>
  <c r="AN42" i="696" s="1"/>
  <c r="AP42" i="696" s="1"/>
  <c r="AR42" i="696" s="1"/>
  <c r="AF43" i="696" s="1"/>
  <c r="AH43" i="696" s="1"/>
  <c r="AJ43" i="696" s="1"/>
  <c r="AL43" i="696" s="1"/>
  <c r="AN43" i="696" s="1"/>
  <c r="AP43" i="696" s="1"/>
  <c r="AR43" i="696" s="1"/>
  <c r="AF44" i="696" s="1"/>
  <c r="AH44" i="696" s="1"/>
  <c r="AJ44" i="696" s="1"/>
  <c r="AL44" i="696" s="1"/>
  <c r="AN44" i="696" s="1"/>
  <c r="AP44" i="696" s="1"/>
  <c r="AR44" i="696" s="1"/>
  <c r="AF45" i="696" s="1"/>
  <c r="AH45" i="696" s="1"/>
  <c r="B47" i="696"/>
  <c r="AL45" i="696"/>
  <c r="AN36" i="696"/>
  <c r="B48" i="696" l="1"/>
  <c r="E47" i="696"/>
  <c r="H56" i="696"/>
  <c r="B51" i="696"/>
  <c r="D51" i="696" s="1"/>
  <c r="F51" i="696" s="1"/>
  <c r="H51" i="696" s="1"/>
  <c r="J51" i="696" s="1"/>
  <c r="L51" i="696" s="1"/>
  <c r="N51" i="696" s="1"/>
  <c r="B52" i="696" s="1"/>
  <c r="D52" i="696" s="1"/>
  <c r="F52" i="696" s="1"/>
  <c r="H52" i="696" s="1"/>
  <c r="J52" i="696" s="1"/>
  <c r="L52" i="696" s="1"/>
  <c r="N52" i="696" s="1"/>
  <c r="B53" i="696" s="1"/>
  <c r="D53" i="696" s="1"/>
  <c r="F53" i="696" s="1"/>
  <c r="H53" i="696" s="1"/>
  <c r="J53" i="696" s="1"/>
  <c r="L53" i="696" s="1"/>
  <c r="N53" i="696" s="1"/>
  <c r="B54" i="696" s="1"/>
  <c r="D54" i="696" s="1"/>
  <c r="F54" i="696" s="1"/>
  <c r="H54" i="696" s="1"/>
  <c r="J54" i="696" s="1"/>
  <c r="L54" i="696" s="1"/>
  <c r="N54" i="696" s="1"/>
  <c r="B55" i="696" s="1"/>
  <c r="D55" i="696" s="1"/>
  <c r="F55" i="696" s="1"/>
  <c r="H55" i="696" s="1"/>
  <c r="J55" i="696" s="1"/>
  <c r="L55" i="696" s="1"/>
  <c r="N55" i="696" s="1"/>
  <c r="B56" i="696" s="1"/>
  <c r="D56" i="696" s="1"/>
  <c r="J47" i="696"/>
  <c r="Q47" i="696"/>
  <c r="Y47" i="696" l="1"/>
  <c r="AF47" i="696"/>
  <c r="W56" i="696"/>
  <c r="T47" i="696"/>
  <c r="Q48" i="696"/>
  <c r="Q51" i="696"/>
  <c r="S51" i="696" s="1"/>
  <c r="U51" i="696" s="1"/>
  <c r="W51" i="696" s="1"/>
  <c r="Y51" i="696" s="1"/>
  <c r="AA51" i="696" s="1"/>
  <c r="AC51" i="696" s="1"/>
  <c r="Q52" i="696" s="1"/>
  <c r="S52" i="696" s="1"/>
  <c r="U52" i="696" s="1"/>
  <c r="W52" i="696" s="1"/>
  <c r="Y52" i="696" s="1"/>
  <c r="AA52" i="696" s="1"/>
  <c r="AC52" i="696" s="1"/>
  <c r="Q53" i="696" s="1"/>
  <c r="S53" i="696" s="1"/>
  <c r="U53" i="696" s="1"/>
  <c r="W53" i="696" s="1"/>
  <c r="Y53" i="696" s="1"/>
  <c r="AA53" i="696" s="1"/>
  <c r="AC53" i="696" s="1"/>
  <c r="Q54" i="696" s="1"/>
  <c r="S54" i="696" s="1"/>
  <c r="U54" i="696" s="1"/>
  <c r="W54" i="696" s="1"/>
  <c r="Y54" i="696" s="1"/>
  <c r="AA54" i="696" s="1"/>
  <c r="AC54" i="696" s="1"/>
  <c r="Q55" i="696" s="1"/>
  <c r="S55" i="696" s="1"/>
  <c r="U55" i="696" s="1"/>
  <c r="W55" i="696" s="1"/>
  <c r="Y55" i="696" s="1"/>
  <c r="AA55" i="696" s="1"/>
  <c r="AC55" i="696" s="1"/>
  <c r="Q56" i="696" s="1"/>
  <c r="S56" i="696" s="1"/>
  <c r="AL56" i="696" l="1"/>
  <c r="AI47" i="696"/>
  <c r="AF48" i="696"/>
  <c r="AF51" i="696"/>
  <c r="AH51" i="696" s="1"/>
  <c r="AJ51" i="696" s="1"/>
  <c r="AL51" i="696" s="1"/>
  <c r="AN51" i="696" s="1"/>
  <c r="AP51" i="696" s="1"/>
  <c r="AR51" i="696" s="1"/>
  <c r="AF52" i="696" s="1"/>
  <c r="AH52" i="696" s="1"/>
  <c r="AJ52" i="696" s="1"/>
  <c r="AL52" i="696" s="1"/>
  <c r="AN52" i="696" s="1"/>
  <c r="AP52" i="696" s="1"/>
  <c r="AR52" i="696" s="1"/>
  <c r="AF53" i="696" s="1"/>
  <c r="AH53" i="696" s="1"/>
  <c r="AJ53" i="696" s="1"/>
  <c r="AL53" i="696" s="1"/>
  <c r="AN53" i="696" s="1"/>
  <c r="AP53" i="696" s="1"/>
  <c r="AR53" i="696" s="1"/>
  <c r="AF54" i="696" s="1"/>
  <c r="AH54" i="696" s="1"/>
  <c r="AJ54" i="696" s="1"/>
  <c r="AL54" i="696" s="1"/>
  <c r="AN54" i="696" s="1"/>
  <c r="AP54" i="696" s="1"/>
  <c r="AR54" i="696" s="1"/>
  <c r="AF55" i="696" s="1"/>
  <c r="AH55" i="696" s="1"/>
  <c r="AJ55" i="696" s="1"/>
  <c r="AL55" i="696" s="1"/>
  <c r="AN55" i="696" s="1"/>
  <c r="AP55" i="696" s="1"/>
  <c r="AR55" i="696" s="1"/>
  <c r="AF56" i="696" s="1"/>
  <c r="AH56" i="696" s="1"/>
  <c r="AN47" i="696"/>
  <c r="B3" i="693" l="1"/>
  <c r="C3" i="693" s="1"/>
  <c r="D3" i="693" s="1"/>
  <c r="E3" i="693" s="1"/>
  <c r="F3" i="693" s="1"/>
  <c r="G3" i="693" s="1"/>
  <c r="H3" i="693" s="1"/>
  <c r="B4" i="693" s="1"/>
  <c r="C4" i="693" s="1"/>
  <c r="D4" i="693" s="1"/>
  <c r="E4" i="693" s="1"/>
  <c r="F4" i="693" s="1"/>
  <c r="G4" i="693" s="1"/>
  <c r="H4" i="693" s="1"/>
  <c r="B5" i="693" s="1"/>
  <c r="C5" i="693" s="1"/>
  <c r="D5" i="693" s="1"/>
  <c r="E5" i="693" s="1"/>
  <c r="F5" i="693" s="1"/>
  <c r="G5" i="693" s="1"/>
  <c r="H5" i="693" s="1"/>
  <c r="B6" i="693" s="1"/>
  <c r="C6" i="693" s="1"/>
  <c r="D6" i="693" s="1"/>
  <c r="E6" i="693" s="1"/>
  <c r="F6" i="693" s="1"/>
  <c r="G6" i="693" s="1"/>
  <c r="H6" i="693" s="1"/>
  <c r="B7" i="693" s="1"/>
  <c r="C7" i="693" s="1"/>
  <c r="D7" i="693" s="1"/>
  <c r="E7" i="693" s="1"/>
  <c r="F7" i="693" s="1"/>
  <c r="G7" i="693" s="1"/>
  <c r="H7" i="693" s="1"/>
  <c r="B8" i="693" s="1"/>
  <c r="C8" i="693" s="1"/>
  <c r="J1" i="693"/>
  <c r="G1" i="693"/>
  <c r="D1" i="693"/>
  <c r="D8" i="693" s="1"/>
  <c r="R1" i="693" l="1"/>
  <c r="O1" i="693"/>
  <c r="L1" i="693"/>
  <c r="B11" i="692"/>
  <c r="D11" i="692" s="1"/>
  <c r="B13" i="692" s="1"/>
  <c r="C13" i="692" s="1"/>
  <c r="D13" i="692" s="1"/>
  <c r="E13" i="692" s="1"/>
  <c r="F13" i="692" s="1"/>
  <c r="G13" i="692" s="1"/>
  <c r="H13" i="692" s="1"/>
  <c r="B14" i="692" s="1"/>
  <c r="C14" i="692" s="1"/>
  <c r="D14" i="692" s="1"/>
  <c r="E14" i="692" s="1"/>
  <c r="F14" i="692" s="1"/>
  <c r="G14" i="692" s="1"/>
  <c r="H14" i="692" s="1"/>
  <c r="B15" i="692" s="1"/>
  <c r="C15" i="692" s="1"/>
  <c r="D15" i="692" s="1"/>
  <c r="E15" i="692" s="1"/>
  <c r="F15" i="692" s="1"/>
  <c r="G15" i="692" s="1"/>
  <c r="H15" i="692" s="1"/>
  <c r="B16" i="692" s="1"/>
  <c r="C16" i="692" s="1"/>
  <c r="D16" i="692" s="1"/>
  <c r="E16" i="692" s="1"/>
  <c r="F16" i="692" s="1"/>
  <c r="G16" i="692" s="1"/>
  <c r="H16" i="692" s="1"/>
  <c r="B17" i="692" s="1"/>
  <c r="C17" i="692" s="1"/>
  <c r="D17" i="692" s="1"/>
  <c r="E17" i="692" s="1"/>
  <c r="F17" i="692" s="1"/>
  <c r="G17" i="692" s="1"/>
  <c r="H17" i="692" s="1"/>
  <c r="B18" i="692" s="1"/>
  <c r="C18" i="692" s="1"/>
  <c r="E9" i="692"/>
  <c r="O2" i="692"/>
  <c r="J2" i="692"/>
  <c r="M9" i="692" s="1"/>
  <c r="G2" i="692"/>
  <c r="D2" i="692"/>
  <c r="B4" i="692" s="1"/>
  <c r="C4" i="692" s="1"/>
  <c r="D4" i="692" s="1"/>
  <c r="E4" i="692" s="1"/>
  <c r="F4" i="692" s="1"/>
  <c r="G4" i="692" s="1"/>
  <c r="H4" i="692" s="1"/>
  <c r="B5" i="692" s="1"/>
  <c r="C5" i="692" s="1"/>
  <c r="D5" i="692" s="1"/>
  <c r="E5" i="692" s="1"/>
  <c r="F5" i="692" s="1"/>
  <c r="G5" i="692" s="1"/>
  <c r="H5" i="692" s="1"/>
  <c r="B6" i="692" s="1"/>
  <c r="C6" i="692" s="1"/>
  <c r="D6" i="692" s="1"/>
  <c r="E6" i="692" s="1"/>
  <c r="F6" i="692" s="1"/>
  <c r="G6" i="692" s="1"/>
  <c r="H6" i="692" s="1"/>
  <c r="B7" i="692" s="1"/>
  <c r="C7" i="692" s="1"/>
  <c r="D7" i="692" s="1"/>
  <c r="E7" i="692" s="1"/>
  <c r="F7" i="692" s="1"/>
  <c r="G7" i="692" s="1"/>
  <c r="H7" i="692" s="1"/>
  <c r="B8" i="692" s="1"/>
  <c r="C8" i="692" s="1"/>
  <c r="D8" i="692" s="1"/>
  <c r="E8" i="692" s="1"/>
  <c r="F8" i="692" s="1"/>
  <c r="G8" i="692" s="1"/>
  <c r="H8" i="692" s="1"/>
  <c r="B9" i="692" s="1"/>
  <c r="C9" i="692" s="1"/>
  <c r="E9" i="691"/>
  <c r="J2" i="691"/>
  <c r="O2" i="691" s="1"/>
  <c r="G2" i="691"/>
  <c r="D2" i="691"/>
  <c r="B4" i="691" s="1"/>
  <c r="C4" i="691" s="1"/>
  <c r="D4" i="691" s="1"/>
  <c r="E4" i="691" s="1"/>
  <c r="F4" i="691" s="1"/>
  <c r="G4" i="691" s="1"/>
  <c r="H4" i="691" s="1"/>
  <c r="B5" i="691" s="1"/>
  <c r="C5" i="691" s="1"/>
  <c r="D5" i="691" s="1"/>
  <c r="E5" i="691" s="1"/>
  <c r="F5" i="691" s="1"/>
  <c r="G5" i="691" s="1"/>
  <c r="H5" i="691" s="1"/>
  <c r="B6" i="691" s="1"/>
  <c r="C6" i="691" s="1"/>
  <c r="D6" i="691" s="1"/>
  <c r="E6" i="691" s="1"/>
  <c r="F6" i="691" s="1"/>
  <c r="G6" i="691" s="1"/>
  <c r="H6" i="691" s="1"/>
  <c r="B7" i="691" s="1"/>
  <c r="C7" i="691" s="1"/>
  <c r="D7" i="691" s="1"/>
  <c r="E7" i="691" s="1"/>
  <c r="F7" i="691" s="1"/>
  <c r="G7" i="691" s="1"/>
  <c r="H7" i="691" s="1"/>
  <c r="B8" i="691" s="1"/>
  <c r="C8" i="691" s="1"/>
  <c r="D8" i="691" s="1"/>
  <c r="E8" i="691" s="1"/>
  <c r="F8" i="691" s="1"/>
  <c r="G8" i="691" s="1"/>
  <c r="H8" i="691" s="1"/>
  <c r="B9" i="691" s="1"/>
  <c r="C9" i="691" s="1"/>
  <c r="G11" i="692" l="1"/>
  <c r="E18" i="692"/>
  <c r="J11" i="692"/>
  <c r="L2" i="692"/>
  <c r="J4" i="692" s="1"/>
  <c r="K4" i="692" s="1"/>
  <c r="L4" i="692" s="1"/>
  <c r="M4" i="692" s="1"/>
  <c r="N4" i="692" s="1"/>
  <c r="O4" i="692" s="1"/>
  <c r="P4" i="692" s="1"/>
  <c r="J5" i="692" s="1"/>
  <c r="K5" i="692" s="1"/>
  <c r="L5" i="692" s="1"/>
  <c r="M5" i="692" s="1"/>
  <c r="N5" i="692" s="1"/>
  <c r="O5" i="692" s="1"/>
  <c r="P5" i="692" s="1"/>
  <c r="J6" i="692" s="1"/>
  <c r="K6" i="692" s="1"/>
  <c r="L6" i="692" s="1"/>
  <c r="M6" i="692" s="1"/>
  <c r="N6" i="692" s="1"/>
  <c r="O6" i="692" s="1"/>
  <c r="P6" i="692" s="1"/>
  <c r="J7" i="692" s="1"/>
  <c r="K7" i="692" s="1"/>
  <c r="L7" i="692" s="1"/>
  <c r="M7" i="692" s="1"/>
  <c r="N7" i="692" s="1"/>
  <c r="O7" i="692" s="1"/>
  <c r="P7" i="692" s="1"/>
  <c r="J8" i="692" s="1"/>
  <c r="K8" i="692" s="1"/>
  <c r="L8" i="692" s="1"/>
  <c r="M8" i="692" s="1"/>
  <c r="N8" i="692" s="1"/>
  <c r="O8" i="692" s="1"/>
  <c r="P8" i="692" s="1"/>
  <c r="J9" i="692" s="1"/>
  <c r="K9" i="692" s="1"/>
  <c r="M9" i="691"/>
  <c r="L2" i="691"/>
  <c r="J4" i="691" s="1"/>
  <c r="K4" i="691" s="1"/>
  <c r="L4" i="691" s="1"/>
  <c r="M4" i="691" s="1"/>
  <c r="N4" i="691" s="1"/>
  <c r="O4" i="691" s="1"/>
  <c r="P4" i="691" s="1"/>
  <c r="J5" i="691" s="1"/>
  <c r="K5" i="691" s="1"/>
  <c r="L5" i="691" s="1"/>
  <c r="M5" i="691" s="1"/>
  <c r="N5" i="691" s="1"/>
  <c r="O5" i="691" s="1"/>
  <c r="P5" i="691" s="1"/>
  <c r="J6" i="691" s="1"/>
  <c r="K6" i="691" s="1"/>
  <c r="L6" i="691" s="1"/>
  <c r="M6" i="691" s="1"/>
  <c r="N6" i="691" s="1"/>
  <c r="O6" i="691" s="1"/>
  <c r="P6" i="691" s="1"/>
  <c r="J7" i="691" s="1"/>
  <c r="K7" i="691" s="1"/>
  <c r="L7" i="691" s="1"/>
  <c r="M7" i="691" s="1"/>
  <c r="N7" i="691" s="1"/>
  <c r="O7" i="691" s="1"/>
  <c r="P7" i="691" s="1"/>
  <c r="J8" i="691" s="1"/>
  <c r="K8" i="691" s="1"/>
  <c r="L8" i="691" s="1"/>
  <c r="M8" i="691" s="1"/>
  <c r="N8" i="691" s="1"/>
  <c r="O8" i="691" s="1"/>
  <c r="P8" i="691" s="1"/>
  <c r="J9" i="691" s="1"/>
  <c r="K9" i="691" s="1"/>
  <c r="B11" i="691"/>
  <c r="J11" i="691" s="1"/>
  <c r="L8" i="693"/>
  <c r="J3" i="693"/>
  <c r="K3" i="693" s="1"/>
  <c r="L3" i="693" s="1"/>
  <c r="M3" i="693" s="1"/>
  <c r="N3" i="693" s="1"/>
  <c r="O3" i="693" s="1"/>
  <c r="P3" i="693" s="1"/>
  <c r="J4" i="693" s="1"/>
  <c r="K4" i="693" s="1"/>
  <c r="L4" i="693" s="1"/>
  <c r="M4" i="693" s="1"/>
  <c r="N4" i="693" s="1"/>
  <c r="O4" i="693" s="1"/>
  <c r="P4" i="693" s="1"/>
  <c r="J5" i="693" s="1"/>
  <c r="K5" i="693" s="1"/>
  <c r="L5" i="693" s="1"/>
  <c r="M5" i="693" s="1"/>
  <c r="N5" i="693" s="1"/>
  <c r="O5" i="693" s="1"/>
  <c r="P5" i="693" s="1"/>
  <c r="J6" i="693" s="1"/>
  <c r="K6" i="693" s="1"/>
  <c r="L6" i="693" s="1"/>
  <c r="M6" i="693" s="1"/>
  <c r="N6" i="693" s="1"/>
  <c r="O6" i="693" s="1"/>
  <c r="P6" i="693" s="1"/>
  <c r="J7" i="693" s="1"/>
  <c r="K7" i="693" s="1"/>
  <c r="L7" i="693" s="1"/>
  <c r="M7" i="693" s="1"/>
  <c r="N7" i="693" s="1"/>
  <c r="O7" i="693" s="1"/>
  <c r="P7" i="693" s="1"/>
  <c r="J8" i="693" s="1"/>
  <c r="K8" i="693" s="1"/>
  <c r="Z1" i="693"/>
  <c r="W1" i="693"/>
  <c r="T1" i="693"/>
  <c r="L3" i="688"/>
  <c r="L10" i="688" s="1"/>
  <c r="J3" i="688"/>
  <c r="R3" i="688" s="1"/>
  <c r="G3" i="688"/>
  <c r="D3" i="688"/>
  <c r="D10" i="688" s="1"/>
  <c r="M18" i="692" l="1"/>
  <c r="I1" i="692"/>
  <c r="O11" i="692"/>
  <c r="L11" i="692"/>
  <c r="J13" i="692" s="1"/>
  <c r="K13" i="692" s="1"/>
  <c r="L13" i="692" s="1"/>
  <c r="M13" i="692" s="1"/>
  <c r="N13" i="692" s="1"/>
  <c r="O13" i="692" s="1"/>
  <c r="P13" i="692" s="1"/>
  <c r="J14" i="692" s="1"/>
  <c r="K14" i="692" s="1"/>
  <c r="L14" i="692" s="1"/>
  <c r="M14" i="692" s="1"/>
  <c r="N14" i="692" s="1"/>
  <c r="O14" i="692" s="1"/>
  <c r="P14" i="692" s="1"/>
  <c r="J15" i="692" s="1"/>
  <c r="K15" i="692" s="1"/>
  <c r="L15" i="692" s="1"/>
  <c r="M15" i="692" s="1"/>
  <c r="N15" i="692" s="1"/>
  <c r="O15" i="692" s="1"/>
  <c r="P15" i="692" s="1"/>
  <c r="J16" i="692" s="1"/>
  <c r="K16" i="692" s="1"/>
  <c r="L16" i="692" s="1"/>
  <c r="M16" i="692" s="1"/>
  <c r="N16" i="692" s="1"/>
  <c r="O16" i="692" s="1"/>
  <c r="P16" i="692" s="1"/>
  <c r="J17" i="692" s="1"/>
  <c r="K17" i="692" s="1"/>
  <c r="L17" i="692" s="1"/>
  <c r="M17" i="692" s="1"/>
  <c r="N17" i="692" s="1"/>
  <c r="O17" i="692" s="1"/>
  <c r="P17" i="692" s="1"/>
  <c r="J18" i="692" s="1"/>
  <c r="K18" i="692" s="1"/>
  <c r="E18" i="691"/>
  <c r="D11" i="691"/>
  <c r="B13" i="691" s="1"/>
  <c r="C13" i="691" s="1"/>
  <c r="D13" i="691" s="1"/>
  <c r="E13" i="691" s="1"/>
  <c r="F13" i="691" s="1"/>
  <c r="G13" i="691" s="1"/>
  <c r="H13" i="691" s="1"/>
  <c r="B14" i="691" s="1"/>
  <c r="C14" i="691" s="1"/>
  <c r="D14" i="691" s="1"/>
  <c r="E14" i="691" s="1"/>
  <c r="F14" i="691" s="1"/>
  <c r="G14" i="691" s="1"/>
  <c r="H14" i="691" s="1"/>
  <c r="B15" i="691" s="1"/>
  <c r="C15" i="691" s="1"/>
  <c r="D15" i="691" s="1"/>
  <c r="E15" i="691" s="1"/>
  <c r="F15" i="691" s="1"/>
  <c r="G15" i="691" s="1"/>
  <c r="H15" i="691" s="1"/>
  <c r="B16" i="691" s="1"/>
  <c r="C16" i="691" s="1"/>
  <c r="D16" i="691" s="1"/>
  <c r="E16" i="691" s="1"/>
  <c r="F16" i="691" s="1"/>
  <c r="G16" i="691" s="1"/>
  <c r="H16" i="691" s="1"/>
  <c r="B17" i="691" s="1"/>
  <c r="C17" i="691" s="1"/>
  <c r="D17" i="691" s="1"/>
  <c r="E17" i="691" s="1"/>
  <c r="F17" i="691" s="1"/>
  <c r="G17" i="691" s="1"/>
  <c r="H17" i="691" s="1"/>
  <c r="B18" i="691" s="1"/>
  <c r="C18" i="691" s="1"/>
  <c r="G11" i="691"/>
  <c r="AB1" i="693"/>
  <c r="B10" i="693"/>
  <c r="AE1" i="693"/>
  <c r="T8" i="693"/>
  <c r="R3" i="693"/>
  <c r="S3" i="693" s="1"/>
  <c r="T3" i="693" s="1"/>
  <c r="U3" i="693" s="1"/>
  <c r="V3" i="693" s="1"/>
  <c r="W3" i="693" s="1"/>
  <c r="X3" i="693" s="1"/>
  <c r="R4" i="693" s="1"/>
  <c r="S4" i="693" s="1"/>
  <c r="T4" i="693" s="1"/>
  <c r="U4" i="693" s="1"/>
  <c r="V4" i="693" s="1"/>
  <c r="W4" i="693" s="1"/>
  <c r="X4" i="693" s="1"/>
  <c r="R5" i="693" s="1"/>
  <c r="S5" i="693" s="1"/>
  <c r="T5" i="693" s="1"/>
  <c r="U5" i="693" s="1"/>
  <c r="V5" i="693" s="1"/>
  <c r="W5" i="693" s="1"/>
  <c r="X5" i="693" s="1"/>
  <c r="R6" i="693" s="1"/>
  <c r="S6" i="693" s="1"/>
  <c r="T6" i="693" s="1"/>
  <c r="U6" i="693" s="1"/>
  <c r="V6" i="693" s="1"/>
  <c r="W6" i="693" s="1"/>
  <c r="X6" i="693" s="1"/>
  <c r="R7" i="693" s="1"/>
  <c r="S7" i="693" s="1"/>
  <c r="T7" i="693" s="1"/>
  <c r="U7" i="693" s="1"/>
  <c r="V7" i="693" s="1"/>
  <c r="W7" i="693" s="1"/>
  <c r="X7" i="693" s="1"/>
  <c r="R8" i="693" s="1"/>
  <c r="S8" i="693" s="1"/>
  <c r="M18" i="691"/>
  <c r="O11" i="691"/>
  <c r="L11" i="691"/>
  <c r="J13" i="691" s="1"/>
  <c r="K13" i="691" s="1"/>
  <c r="L13" i="691" s="1"/>
  <c r="M13" i="691" s="1"/>
  <c r="N13" i="691" s="1"/>
  <c r="O13" i="691" s="1"/>
  <c r="P13" i="691" s="1"/>
  <c r="J14" i="691" s="1"/>
  <c r="K14" i="691" s="1"/>
  <c r="L14" i="691" s="1"/>
  <c r="M14" i="691" s="1"/>
  <c r="N14" i="691" s="1"/>
  <c r="O14" i="691" s="1"/>
  <c r="P14" i="691" s="1"/>
  <c r="J15" i="691" s="1"/>
  <c r="K15" i="691" s="1"/>
  <c r="L15" i="691" s="1"/>
  <c r="M15" i="691" s="1"/>
  <c r="N15" i="691" s="1"/>
  <c r="O15" i="691" s="1"/>
  <c r="P15" i="691" s="1"/>
  <c r="J16" i="691" s="1"/>
  <c r="K16" i="691" s="1"/>
  <c r="L16" i="691" s="1"/>
  <c r="M16" i="691" s="1"/>
  <c r="N16" i="691" s="1"/>
  <c r="O16" i="691" s="1"/>
  <c r="P16" i="691" s="1"/>
  <c r="J17" i="691" s="1"/>
  <c r="K17" i="691" s="1"/>
  <c r="L17" i="691" s="1"/>
  <c r="M17" i="691" s="1"/>
  <c r="N17" i="691" s="1"/>
  <c r="O17" i="691" s="1"/>
  <c r="P17" i="691" s="1"/>
  <c r="J18" i="691" s="1"/>
  <c r="K18" i="691" s="1"/>
  <c r="B20" i="691"/>
  <c r="B12" i="688"/>
  <c r="T3" i="688"/>
  <c r="W3" i="688"/>
  <c r="O3" i="688"/>
  <c r="B5" i="688"/>
  <c r="C5" i="688" s="1"/>
  <c r="D5" i="688" s="1"/>
  <c r="E5" i="688" s="1"/>
  <c r="F5" i="688" s="1"/>
  <c r="G5" i="688" s="1"/>
  <c r="H5" i="688" s="1"/>
  <c r="B6" i="688" s="1"/>
  <c r="C6" i="688" s="1"/>
  <c r="D6" i="688" s="1"/>
  <c r="E6" i="688" s="1"/>
  <c r="F6" i="688" s="1"/>
  <c r="G6" i="688" s="1"/>
  <c r="H6" i="688" s="1"/>
  <c r="B7" i="688" s="1"/>
  <c r="C7" i="688" s="1"/>
  <c r="D7" i="688" s="1"/>
  <c r="E7" i="688" s="1"/>
  <c r="F7" i="688" s="1"/>
  <c r="G7" i="688" s="1"/>
  <c r="H7" i="688" s="1"/>
  <c r="B8" i="688" s="1"/>
  <c r="C8" i="688" s="1"/>
  <c r="D8" i="688" s="1"/>
  <c r="E8" i="688" s="1"/>
  <c r="F8" i="688" s="1"/>
  <c r="G8" i="688" s="1"/>
  <c r="H8" i="688" s="1"/>
  <c r="B9" i="688" s="1"/>
  <c r="C9" i="688" s="1"/>
  <c r="D9" i="688" s="1"/>
  <c r="E9" i="688" s="1"/>
  <c r="F9" i="688" s="1"/>
  <c r="G9" i="688" s="1"/>
  <c r="H9" i="688" s="1"/>
  <c r="B10" i="688" s="1"/>
  <c r="C10" i="688" s="1"/>
  <c r="J5" i="688"/>
  <c r="K5" i="688" s="1"/>
  <c r="L5" i="688" s="1"/>
  <c r="M5" i="688" s="1"/>
  <c r="N5" i="688" s="1"/>
  <c r="O5" i="688" s="1"/>
  <c r="P5" i="688" s="1"/>
  <c r="J6" i="688" s="1"/>
  <c r="K6" i="688" s="1"/>
  <c r="L6" i="688" s="1"/>
  <c r="M6" i="688" s="1"/>
  <c r="N6" i="688" s="1"/>
  <c r="O6" i="688" s="1"/>
  <c r="P6" i="688" s="1"/>
  <c r="J7" i="688" s="1"/>
  <c r="K7" i="688" s="1"/>
  <c r="L7" i="688" s="1"/>
  <c r="M7" i="688" s="1"/>
  <c r="N7" i="688" s="1"/>
  <c r="O7" i="688" s="1"/>
  <c r="P7" i="688" s="1"/>
  <c r="J8" i="688" s="1"/>
  <c r="K8" i="688" s="1"/>
  <c r="L8" i="688" s="1"/>
  <c r="M8" i="688" s="1"/>
  <c r="N8" i="688" s="1"/>
  <c r="O8" i="688" s="1"/>
  <c r="P8" i="688" s="1"/>
  <c r="J9" i="688" s="1"/>
  <c r="K9" i="688" s="1"/>
  <c r="L9" i="688" s="1"/>
  <c r="M9" i="688" s="1"/>
  <c r="N9" i="688" s="1"/>
  <c r="O9" i="688" s="1"/>
  <c r="P9" i="688" s="1"/>
  <c r="J10" i="688" s="1"/>
  <c r="K10" i="688" s="1"/>
  <c r="B3" i="687"/>
  <c r="Q2" i="687"/>
  <c r="AA2" i="687" s="1"/>
  <c r="L2" i="687"/>
  <c r="H2" i="687"/>
  <c r="D2" i="687"/>
  <c r="B6" i="687" s="1"/>
  <c r="D6" i="687" s="1"/>
  <c r="F6" i="687" s="1"/>
  <c r="H6" i="687" s="1"/>
  <c r="J6" i="687" s="1"/>
  <c r="L6" i="687" s="1"/>
  <c r="N6" i="687" s="1"/>
  <c r="B8" i="687" s="1"/>
  <c r="D8" i="687" s="1"/>
  <c r="F8" i="687" s="1"/>
  <c r="H8" i="687" s="1"/>
  <c r="J8" i="687" s="1"/>
  <c r="L8" i="687" s="1"/>
  <c r="N8" i="687" s="1"/>
  <c r="B10" i="687" s="1"/>
  <c r="D10" i="687" s="1"/>
  <c r="F10" i="687" s="1"/>
  <c r="H10" i="687" s="1"/>
  <c r="J10" i="687" s="1"/>
  <c r="L10" i="687" s="1"/>
  <c r="N10" i="687" s="1"/>
  <c r="B12" i="687" s="1"/>
  <c r="D12" i="687" s="1"/>
  <c r="F12" i="687" s="1"/>
  <c r="H12" i="687" s="1"/>
  <c r="J12" i="687" s="1"/>
  <c r="L12" i="687" s="1"/>
  <c r="N12" i="687" s="1"/>
  <c r="B14" i="687" s="1"/>
  <c r="D14" i="687" s="1"/>
  <c r="F14" i="687" s="1"/>
  <c r="H14" i="687" s="1"/>
  <c r="J14" i="687" s="1"/>
  <c r="L14" i="687" s="1"/>
  <c r="N14" i="687" s="1"/>
  <c r="B16" i="687" s="1"/>
  <c r="D16" i="687" s="1"/>
  <c r="J10" i="693" l="1"/>
  <c r="D10" i="693"/>
  <c r="G10" i="693"/>
  <c r="AB8" i="693"/>
  <c r="Z3" i="693"/>
  <c r="AA3" i="693" s="1"/>
  <c r="AB3" i="693" s="1"/>
  <c r="AC3" i="693" s="1"/>
  <c r="AD3" i="693" s="1"/>
  <c r="AE3" i="693" s="1"/>
  <c r="AF3" i="693" s="1"/>
  <c r="Z4" i="693" s="1"/>
  <c r="AA4" i="693" s="1"/>
  <c r="AB4" i="693" s="1"/>
  <c r="AC4" i="693" s="1"/>
  <c r="AD4" i="693" s="1"/>
  <c r="AE4" i="693" s="1"/>
  <c r="AF4" i="693" s="1"/>
  <c r="Z5" i="693" s="1"/>
  <c r="AA5" i="693" s="1"/>
  <c r="AB5" i="693" s="1"/>
  <c r="AC5" i="693" s="1"/>
  <c r="AD5" i="693" s="1"/>
  <c r="AE5" i="693" s="1"/>
  <c r="AF5" i="693" s="1"/>
  <c r="Z6" i="693" s="1"/>
  <c r="AA6" i="693" s="1"/>
  <c r="AB6" i="693" s="1"/>
  <c r="AC6" i="693" s="1"/>
  <c r="AD6" i="693" s="1"/>
  <c r="AE6" i="693" s="1"/>
  <c r="AF6" i="693" s="1"/>
  <c r="Z7" i="693" s="1"/>
  <c r="AA7" i="693" s="1"/>
  <c r="AB7" i="693" s="1"/>
  <c r="AC7" i="693" s="1"/>
  <c r="AD7" i="693" s="1"/>
  <c r="AE7" i="693" s="1"/>
  <c r="AF7" i="693" s="1"/>
  <c r="Z8" i="693" s="1"/>
  <c r="AA8" i="693" s="1"/>
  <c r="J20" i="691"/>
  <c r="G20" i="691"/>
  <c r="D20" i="691"/>
  <c r="B22" i="691" s="1"/>
  <c r="C22" i="691" s="1"/>
  <c r="D22" i="691" s="1"/>
  <c r="E22" i="691" s="1"/>
  <c r="F22" i="691" s="1"/>
  <c r="G22" i="691" s="1"/>
  <c r="H22" i="691" s="1"/>
  <c r="B23" i="691" s="1"/>
  <c r="C23" i="691" s="1"/>
  <c r="D23" i="691" s="1"/>
  <c r="E23" i="691" s="1"/>
  <c r="F23" i="691" s="1"/>
  <c r="G23" i="691" s="1"/>
  <c r="H23" i="691" s="1"/>
  <c r="B24" i="691" s="1"/>
  <c r="C24" i="691" s="1"/>
  <c r="D24" i="691" s="1"/>
  <c r="E24" i="691" s="1"/>
  <c r="F24" i="691" s="1"/>
  <c r="G24" i="691" s="1"/>
  <c r="H24" i="691" s="1"/>
  <c r="B25" i="691" s="1"/>
  <c r="C25" i="691" s="1"/>
  <c r="D25" i="691" s="1"/>
  <c r="E25" i="691" s="1"/>
  <c r="F25" i="691" s="1"/>
  <c r="G25" i="691" s="1"/>
  <c r="H25" i="691" s="1"/>
  <c r="B26" i="691" s="1"/>
  <c r="C26" i="691" s="1"/>
  <c r="D26" i="691" s="1"/>
  <c r="E26" i="691" s="1"/>
  <c r="F26" i="691" s="1"/>
  <c r="G26" i="691" s="1"/>
  <c r="H26" i="691" s="1"/>
  <c r="B27" i="691" s="1"/>
  <c r="C27" i="691" s="1"/>
  <c r="E27" i="691"/>
  <c r="R5" i="688"/>
  <c r="S5" i="688" s="1"/>
  <c r="T5" i="688" s="1"/>
  <c r="U5" i="688" s="1"/>
  <c r="V5" i="688" s="1"/>
  <c r="W5" i="688" s="1"/>
  <c r="X5" i="688" s="1"/>
  <c r="R6" i="688" s="1"/>
  <c r="S6" i="688" s="1"/>
  <c r="T6" i="688" s="1"/>
  <c r="U6" i="688" s="1"/>
  <c r="V6" i="688" s="1"/>
  <c r="W6" i="688" s="1"/>
  <c r="X6" i="688" s="1"/>
  <c r="R7" i="688" s="1"/>
  <c r="S7" i="688" s="1"/>
  <c r="T7" i="688" s="1"/>
  <c r="U7" i="688" s="1"/>
  <c r="V7" i="688" s="1"/>
  <c r="W7" i="688" s="1"/>
  <c r="X7" i="688" s="1"/>
  <c r="R8" i="688" s="1"/>
  <c r="S8" i="688" s="1"/>
  <c r="T8" i="688" s="1"/>
  <c r="U8" i="688" s="1"/>
  <c r="V8" i="688" s="1"/>
  <c r="W8" i="688" s="1"/>
  <c r="X8" i="688" s="1"/>
  <c r="R9" i="688" s="1"/>
  <c r="S9" i="688" s="1"/>
  <c r="T9" i="688" s="1"/>
  <c r="U9" i="688" s="1"/>
  <c r="V9" i="688" s="1"/>
  <c r="W9" i="688" s="1"/>
  <c r="X9" i="688" s="1"/>
  <c r="R10" i="688" s="1"/>
  <c r="S10" i="688" s="1"/>
  <c r="T10" i="688"/>
  <c r="G12" i="688"/>
  <c r="D12" i="688"/>
  <c r="J12" i="688"/>
  <c r="Q3" i="687"/>
  <c r="AF2" i="687"/>
  <c r="S2" i="687"/>
  <c r="Q6" i="687" s="1"/>
  <c r="S6" i="687" s="1"/>
  <c r="U6" i="687" s="1"/>
  <c r="W6" i="687" s="1"/>
  <c r="Y6" i="687" s="1"/>
  <c r="AA6" i="687" s="1"/>
  <c r="AC6" i="687" s="1"/>
  <c r="Q8" i="687" s="1"/>
  <c r="S8" i="687" s="1"/>
  <c r="U8" i="687" s="1"/>
  <c r="W8" i="687" s="1"/>
  <c r="Y8" i="687" s="1"/>
  <c r="AA8" i="687" s="1"/>
  <c r="AC8" i="687" s="1"/>
  <c r="Q10" i="687" s="1"/>
  <c r="S10" i="687" s="1"/>
  <c r="U10" i="687" s="1"/>
  <c r="W10" i="687" s="1"/>
  <c r="Y10" i="687" s="1"/>
  <c r="AA10" i="687" s="1"/>
  <c r="AC10" i="687" s="1"/>
  <c r="Q12" i="687" s="1"/>
  <c r="S12" i="687" s="1"/>
  <c r="U12" i="687" s="1"/>
  <c r="W12" i="687" s="1"/>
  <c r="Y12" i="687" s="1"/>
  <c r="AA12" i="687" s="1"/>
  <c r="AC12" i="687" s="1"/>
  <c r="Q14" i="687" s="1"/>
  <c r="S14" i="687" s="1"/>
  <c r="U14" i="687" s="1"/>
  <c r="W14" i="687" s="1"/>
  <c r="Y14" i="687" s="1"/>
  <c r="AA14" i="687" s="1"/>
  <c r="AC14" i="687" s="1"/>
  <c r="Q16" i="687" s="1"/>
  <c r="S16" i="687" s="1"/>
  <c r="D17" i="693" l="1"/>
  <c r="B12" i="693"/>
  <c r="C12" i="693" s="1"/>
  <c r="D12" i="693" s="1"/>
  <c r="E12" i="693" s="1"/>
  <c r="F12" i="693" s="1"/>
  <c r="G12" i="693" s="1"/>
  <c r="H12" i="693" s="1"/>
  <c r="B13" i="693" s="1"/>
  <c r="C13" i="693" s="1"/>
  <c r="D13" i="693" s="1"/>
  <c r="E13" i="693" s="1"/>
  <c r="F13" i="693" s="1"/>
  <c r="G13" i="693" s="1"/>
  <c r="H13" i="693" s="1"/>
  <c r="B14" i="693" s="1"/>
  <c r="C14" i="693" s="1"/>
  <c r="D14" i="693" s="1"/>
  <c r="E14" i="693" s="1"/>
  <c r="F14" i="693" s="1"/>
  <c r="G14" i="693" s="1"/>
  <c r="H14" i="693" s="1"/>
  <c r="B15" i="693" s="1"/>
  <c r="C15" i="693" s="1"/>
  <c r="D15" i="693" s="1"/>
  <c r="E15" i="693" s="1"/>
  <c r="F15" i="693" s="1"/>
  <c r="G15" i="693" s="1"/>
  <c r="H15" i="693" s="1"/>
  <c r="B16" i="693" s="1"/>
  <c r="C16" i="693" s="1"/>
  <c r="D16" i="693" s="1"/>
  <c r="E16" i="693" s="1"/>
  <c r="F16" i="693" s="1"/>
  <c r="G16" i="693" s="1"/>
  <c r="H16" i="693" s="1"/>
  <c r="B17" i="693" s="1"/>
  <c r="C17" i="693" s="1"/>
  <c r="R10" i="693"/>
  <c r="O10" i="693"/>
  <c r="L10" i="693"/>
  <c r="B29" i="691"/>
  <c r="M27" i="691"/>
  <c r="O20" i="691"/>
  <c r="L20" i="691"/>
  <c r="J22" i="691" s="1"/>
  <c r="K22" i="691" s="1"/>
  <c r="L22" i="691" s="1"/>
  <c r="M22" i="691" s="1"/>
  <c r="N22" i="691" s="1"/>
  <c r="O22" i="691" s="1"/>
  <c r="P22" i="691" s="1"/>
  <c r="J23" i="691" s="1"/>
  <c r="K23" i="691" s="1"/>
  <c r="L23" i="691" s="1"/>
  <c r="M23" i="691" s="1"/>
  <c r="N23" i="691" s="1"/>
  <c r="O23" i="691" s="1"/>
  <c r="P23" i="691" s="1"/>
  <c r="J24" i="691" s="1"/>
  <c r="K24" i="691" s="1"/>
  <c r="L24" i="691" s="1"/>
  <c r="M24" i="691" s="1"/>
  <c r="N24" i="691" s="1"/>
  <c r="O24" i="691" s="1"/>
  <c r="P24" i="691" s="1"/>
  <c r="J25" i="691" s="1"/>
  <c r="K25" i="691" s="1"/>
  <c r="L25" i="691" s="1"/>
  <c r="M25" i="691" s="1"/>
  <c r="N25" i="691" s="1"/>
  <c r="O25" i="691" s="1"/>
  <c r="P25" i="691" s="1"/>
  <c r="J26" i="691" s="1"/>
  <c r="K26" i="691" s="1"/>
  <c r="L26" i="691" s="1"/>
  <c r="M26" i="691" s="1"/>
  <c r="N26" i="691" s="1"/>
  <c r="O26" i="691" s="1"/>
  <c r="P26" i="691" s="1"/>
  <c r="J27" i="691" s="1"/>
  <c r="K27" i="691" s="1"/>
  <c r="L12" i="688"/>
  <c r="R12" i="688"/>
  <c r="O12" i="688"/>
  <c r="D19" i="688"/>
  <c r="B14" i="688"/>
  <c r="C14" i="688" s="1"/>
  <c r="D14" i="688" s="1"/>
  <c r="E14" i="688" s="1"/>
  <c r="F14" i="688" s="1"/>
  <c r="G14" i="688" s="1"/>
  <c r="H14" i="688" s="1"/>
  <c r="B15" i="688" s="1"/>
  <c r="C15" i="688" s="1"/>
  <c r="D15" i="688" s="1"/>
  <c r="E15" i="688" s="1"/>
  <c r="F15" i="688" s="1"/>
  <c r="G15" i="688" s="1"/>
  <c r="H15" i="688" s="1"/>
  <c r="B16" i="688" s="1"/>
  <c r="C16" i="688" s="1"/>
  <c r="D16" i="688" s="1"/>
  <c r="E16" i="688" s="1"/>
  <c r="F16" i="688" s="1"/>
  <c r="G16" i="688" s="1"/>
  <c r="H16" i="688" s="1"/>
  <c r="B17" i="688" s="1"/>
  <c r="C17" i="688" s="1"/>
  <c r="D17" i="688" s="1"/>
  <c r="E17" i="688" s="1"/>
  <c r="F17" i="688" s="1"/>
  <c r="G17" i="688" s="1"/>
  <c r="H17" i="688" s="1"/>
  <c r="B18" i="688" s="1"/>
  <c r="C18" i="688" s="1"/>
  <c r="D18" i="688" s="1"/>
  <c r="E18" i="688" s="1"/>
  <c r="F18" i="688" s="1"/>
  <c r="G18" i="688" s="1"/>
  <c r="H18" i="688" s="1"/>
  <c r="B19" i="688" s="1"/>
  <c r="C19" i="688" s="1"/>
  <c r="AP2" i="687"/>
  <c r="AH2" i="687"/>
  <c r="AF6" i="687" s="1"/>
  <c r="AH6" i="687" s="1"/>
  <c r="AJ6" i="687" s="1"/>
  <c r="AL6" i="687" s="1"/>
  <c r="AN6" i="687" s="1"/>
  <c r="AP6" i="687" s="1"/>
  <c r="AR6" i="687" s="1"/>
  <c r="AF8" i="687" s="1"/>
  <c r="AH8" i="687" s="1"/>
  <c r="AJ8" i="687" s="1"/>
  <c r="AL8" i="687" s="1"/>
  <c r="AN8" i="687" s="1"/>
  <c r="AP8" i="687" s="1"/>
  <c r="AR8" i="687" s="1"/>
  <c r="AF10" i="687" s="1"/>
  <c r="AH10" i="687" s="1"/>
  <c r="AJ10" i="687" s="1"/>
  <c r="AL10" i="687" s="1"/>
  <c r="AN10" i="687" s="1"/>
  <c r="AP10" i="687" s="1"/>
  <c r="AR10" i="687" s="1"/>
  <c r="AF12" i="687" s="1"/>
  <c r="AH12" i="687" s="1"/>
  <c r="AJ12" i="687" s="1"/>
  <c r="AL12" i="687" s="1"/>
  <c r="AN12" i="687" s="1"/>
  <c r="AP12" i="687" s="1"/>
  <c r="AR12" i="687" s="1"/>
  <c r="AF14" i="687" s="1"/>
  <c r="AH14" i="687" s="1"/>
  <c r="AJ14" i="687" s="1"/>
  <c r="AL14" i="687" s="1"/>
  <c r="AN14" i="687" s="1"/>
  <c r="AP14" i="687" s="1"/>
  <c r="AR14" i="687" s="1"/>
  <c r="AF16" i="687" s="1"/>
  <c r="AH16" i="687" s="1"/>
  <c r="B20" i="687"/>
  <c r="AF3" i="687"/>
  <c r="T10" i="693" l="1"/>
  <c r="Z10" i="693"/>
  <c r="W10" i="693"/>
  <c r="J12" i="693"/>
  <c r="K12" i="693" s="1"/>
  <c r="L12" i="693" s="1"/>
  <c r="M12" i="693" s="1"/>
  <c r="N12" i="693" s="1"/>
  <c r="O12" i="693" s="1"/>
  <c r="P12" i="693" s="1"/>
  <c r="J13" i="693" s="1"/>
  <c r="K13" i="693" s="1"/>
  <c r="L13" i="693" s="1"/>
  <c r="M13" i="693" s="1"/>
  <c r="N13" i="693" s="1"/>
  <c r="O13" i="693" s="1"/>
  <c r="P13" i="693" s="1"/>
  <c r="J14" i="693" s="1"/>
  <c r="K14" i="693" s="1"/>
  <c r="L14" i="693" s="1"/>
  <c r="M14" i="693" s="1"/>
  <c r="N14" i="693" s="1"/>
  <c r="O14" i="693" s="1"/>
  <c r="P14" i="693" s="1"/>
  <c r="J15" i="693" s="1"/>
  <c r="K15" i="693" s="1"/>
  <c r="L15" i="693" s="1"/>
  <c r="M15" i="693" s="1"/>
  <c r="N15" i="693" s="1"/>
  <c r="O15" i="693" s="1"/>
  <c r="P15" i="693" s="1"/>
  <c r="J16" i="693" s="1"/>
  <c r="K16" i="693" s="1"/>
  <c r="L16" i="693" s="1"/>
  <c r="M16" i="693" s="1"/>
  <c r="N16" i="693" s="1"/>
  <c r="O16" i="693" s="1"/>
  <c r="P16" i="693" s="1"/>
  <c r="J17" i="693" s="1"/>
  <c r="K17" i="693" s="1"/>
  <c r="L17" i="693"/>
  <c r="D29" i="691"/>
  <c r="B31" i="691" s="1"/>
  <c r="C31" i="691" s="1"/>
  <c r="D31" i="691" s="1"/>
  <c r="E31" i="691" s="1"/>
  <c r="F31" i="691" s="1"/>
  <c r="G31" i="691" s="1"/>
  <c r="H31" i="691" s="1"/>
  <c r="B32" i="691" s="1"/>
  <c r="C32" i="691" s="1"/>
  <c r="D32" i="691" s="1"/>
  <c r="E32" i="691" s="1"/>
  <c r="F32" i="691" s="1"/>
  <c r="G32" i="691" s="1"/>
  <c r="H32" i="691" s="1"/>
  <c r="B33" i="691" s="1"/>
  <c r="C33" i="691" s="1"/>
  <c r="D33" i="691" s="1"/>
  <c r="E33" i="691" s="1"/>
  <c r="F33" i="691" s="1"/>
  <c r="G33" i="691" s="1"/>
  <c r="H33" i="691" s="1"/>
  <c r="B34" i="691" s="1"/>
  <c r="C34" i="691" s="1"/>
  <c r="D34" i="691" s="1"/>
  <c r="E34" i="691" s="1"/>
  <c r="F34" i="691" s="1"/>
  <c r="G34" i="691" s="1"/>
  <c r="H34" i="691" s="1"/>
  <c r="B35" i="691" s="1"/>
  <c r="C35" i="691" s="1"/>
  <c r="D35" i="691" s="1"/>
  <c r="E35" i="691" s="1"/>
  <c r="F35" i="691" s="1"/>
  <c r="G35" i="691" s="1"/>
  <c r="H35" i="691" s="1"/>
  <c r="B36" i="691" s="1"/>
  <c r="C36" i="691" s="1"/>
  <c r="E36" i="691"/>
  <c r="J29" i="691"/>
  <c r="G29" i="691"/>
  <c r="W12" i="688"/>
  <c r="B21" i="688"/>
  <c r="T12" i="688"/>
  <c r="J14" i="688"/>
  <c r="K14" i="688" s="1"/>
  <c r="L14" i="688" s="1"/>
  <c r="M14" i="688" s="1"/>
  <c r="N14" i="688" s="1"/>
  <c r="O14" i="688" s="1"/>
  <c r="P14" i="688" s="1"/>
  <c r="J15" i="688" s="1"/>
  <c r="K15" i="688" s="1"/>
  <c r="L15" i="688" s="1"/>
  <c r="M15" i="688" s="1"/>
  <c r="N15" i="688" s="1"/>
  <c r="O15" i="688" s="1"/>
  <c r="P15" i="688" s="1"/>
  <c r="J16" i="688" s="1"/>
  <c r="K16" i="688" s="1"/>
  <c r="L16" i="688" s="1"/>
  <c r="M16" i="688" s="1"/>
  <c r="N16" i="688" s="1"/>
  <c r="O16" i="688" s="1"/>
  <c r="P16" i="688" s="1"/>
  <c r="J17" i="688" s="1"/>
  <c r="K17" i="688" s="1"/>
  <c r="L17" i="688" s="1"/>
  <c r="M17" i="688" s="1"/>
  <c r="N17" i="688" s="1"/>
  <c r="O17" i="688" s="1"/>
  <c r="P17" i="688" s="1"/>
  <c r="J18" i="688" s="1"/>
  <c r="K18" i="688" s="1"/>
  <c r="L18" i="688" s="1"/>
  <c r="M18" i="688" s="1"/>
  <c r="N18" i="688" s="1"/>
  <c r="O18" i="688" s="1"/>
  <c r="P18" i="688" s="1"/>
  <c r="J19" i="688" s="1"/>
  <c r="K19" i="688" s="1"/>
  <c r="L19" i="688"/>
  <c r="Q20" i="687"/>
  <c r="B21" i="687"/>
  <c r="L20" i="687"/>
  <c r="D20" i="687"/>
  <c r="B24" i="687" s="1"/>
  <c r="D24" i="687" s="1"/>
  <c r="F24" i="687" s="1"/>
  <c r="H24" i="687" s="1"/>
  <c r="J24" i="687" s="1"/>
  <c r="L24" i="687" s="1"/>
  <c r="N24" i="687" s="1"/>
  <c r="B26" i="687" s="1"/>
  <c r="D26" i="687" s="1"/>
  <c r="F26" i="687" s="1"/>
  <c r="H26" i="687" s="1"/>
  <c r="J26" i="687" s="1"/>
  <c r="L26" i="687" s="1"/>
  <c r="N26" i="687" s="1"/>
  <c r="B28" i="687" s="1"/>
  <c r="D28" i="687" s="1"/>
  <c r="F28" i="687" s="1"/>
  <c r="H28" i="687" s="1"/>
  <c r="J28" i="687" s="1"/>
  <c r="L28" i="687" s="1"/>
  <c r="N28" i="687" s="1"/>
  <c r="B30" i="687" s="1"/>
  <c r="D30" i="687" s="1"/>
  <c r="F30" i="687" s="1"/>
  <c r="H30" i="687" s="1"/>
  <c r="J30" i="687" s="1"/>
  <c r="L30" i="687" s="1"/>
  <c r="N30" i="687" s="1"/>
  <c r="B32" i="687" s="1"/>
  <c r="D32" i="687" s="1"/>
  <c r="F32" i="687" s="1"/>
  <c r="H32" i="687" s="1"/>
  <c r="J32" i="687" s="1"/>
  <c r="L32" i="687" s="1"/>
  <c r="N32" i="687" s="1"/>
  <c r="B34" i="687" s="1"/>
  <c r="D34" i="687" s="1"/>
  <c r="AE10" i="693" l="1"/>
  <c r="B19" i="693"/>
  <c r="AB10" i="693"/>
  <c r="R12" i="693"/>
  <c r="S12" i="693" s="1"/>
  <c r="T12" i="693" s="1"/>
  <c r="U12" i="693" s="1"/>
  <c r="V12" i="693" s="1"/>
  <c r="W12" i="693" s="1"/>
  <c r="X12" i="693" s="1"/>
  <c r="R13" i="693" s="1"/>
  <c r="S13" i="693" s="1"/>
  <c r="T13" i="693" s="1"/>
  <c r="U13" i="693" s="1"/>
  <c r="V13" i="693" s="1"/>
  <c r="W13" i="693" s="1"/>
  <c r="X13" i="693" s="1"/>
  <c r="R14" i="693" s="1"/>
  <c r="S14" i="693" s="1"/>
  <c r="T14" i="693" s="1"/>
  <c r="U14" i="693" s="1"/>
  <c r="V14" i="693" s="1"/>
  <c r="W14" i="693" s="1"/>
  <c r="X14" i="693" s="1"/>
  <c r="R15" i="693" s="1"/>
  <c r="S15" i="693" s="1"/>
  <c r="T15" i="693" s="1"/>
  <c r="U15" i="693" s="1"/>
  <c r="V15" i="693" s="1"/>
  <c r="W15" i="693" s="1"/>
  <c r="X15" i="693" s="1"/>
  <c r="R16" i="693" s="1"/>
  <c r="S16" i="693" s="1"/>
  <c r="T16" i="693" s="1"/>
  <c r="U16" i="693" s="1"/>
  <c r="V16" i="693" s="1"/>
  <c r="W16" i="693" s="1"/>
  <c r="X16" i="693" s="1"/>
  <c r="R17" i="693" s="1"/>
  <c r="S17" i="693" s="1"/>
  <c r="T17" i="693"/>
  <c r="M36" i="691"/>
  <c r="O29" i="691"/>
  <c r="L29" i="691"/>
  <c r="J31" i="691" s="1"/>
  <c r="K31" i="691" s="1"/>
  <c r="L31" i="691" s="1"/>
  <c r="M31" i="691" s="1"/>
  <c r="N31" i="691" s="1"/>
  <c r="O31" i="691" s="1"/>
  <c r="P31" i="691" s="1"/>
  <c r="J32" i="691" s="1"/>
  <c r="K32" i="691" s="1"/>
  <c r="L32" i="691" s="1"/>
  <c r="M32" i="691" s="1"/>
  <c r="N32" i="691" s="1"/>
  <c r="O32" i="691" s="1"/>
  <c r="P32" i="691" s="1"/>
  <c r="J33" i="691" s="1"/>
  <c r="K33" i="691" s="1"/>
  <c r="L33" i="691" s="1"/>
  <c r="M33" i="691" s="1"/>
  <c r="N33" i="691" s="1"/>
  <c r="O33" i="691" s="1"/>
  <c r="P33" i="691" s="1"/>
  <c r="J34" i="691" s="1"/>
  <c r="K34" i="691" s="1"/>
  <c r="L34" i="691" s="1"/>
  <c r="M34" i="691" s="1"/>
  <c r="N34" i="691" s="1"/>
  <c r="O34" i="691" s="1"/>
  <c r="P34" i="691" s="1"/>
  <c r="J35" i="691" s="1"/>
  <c r="K35" i="691" s="1"/>
  <c r="L35" i="691" s="1"/>
  <c r="M35" i="691" s="1"/>
  <c r="N35" i="691" s="1"/>
  <c r="O35" i="691" s="1"/>
  <c r="P35" i="691" s="1"/>
  <c r="J36" i="691" s="1"/>
  <c r="K36" i="691" s="1"/>
  <c r="I1" i="691"/>
  <c r="T19" i="688"/>
  <c r="R14" i="688"/>
  <c r="S14" i="688" s="1"/>
  <c r="T14" i="688" s="1"/>
  <c r="U14" i="688" s="1"/>
  <c r="V14" i="688" s="1"/>
  <c r="W14" i="688" s="1"/>
  <c r="X14" i="688" s="1"/>
  <c r="R15" i="688" s="1"/>
  <c r="S15" i="688" s="1"/>
  <c r="T15" i="688" s="1"/>
  <c r="U15" i="688" s="1"/>
  <c r="V15" i="688" s="1"/>
  <c r="W15" i="688" s="1"/>
  <c r="X15" i="688" s="1"/>
  <c r="R16" i="688" s="1"/>
  <c r="S16" i="688" s="1"/>
  <c r="T16" i="688" s="1"/>
  <c r="U16" i="688" s="1"/>
  <c r="V16" i="688" s="1"/>
  <c r="W16" i="688" s="1"/>
  <c r="X16" i="688" s="1"/>
  <c r="R17" i="688" s="1"/>
  <c r="S17" i="688" s="1"/>
  <c r="T17" i="688" s="1"/>
  <c r="U17" i="688" s="1"/>
  <c r="V17" i="688" s="1"/>
  <c r="W17" i="688" s="1"/>
  <c r="X17" i="688" s="1"/>
  <c r="R18" i="688" s="1"/>
  <c r="S18" i="688" s="1"/>
  <c r="T18" i="688" s="1"/>
  <c r="U18" i="688" s="1"/>
  <c r="V18" i="688" s="1"/>
  <c r="W18" i="688" s="1"/>
  <c r="X18" i="688" s="1"/>
  <c r="R19" i="688" s="1"/>
  <c r="S19" i="688" s="1"/>
  <c r="D21" i="688"/>
  <c r="J21" i="688"/>
  <c r="G21" i="688"/>
  <c r="S20" i="687"/>
  <c r="Q24" i="687" s="1"/>
  <c r="S24" i="687" s="1"/>
  <c r="U24" i="687" s="1"/>
  <c r="W24" i="687" s="1"/>
  <c r="Y24" i="687" s="1"/>
  <c r="AA24" i="687" s="1"/>
  <c r="AC24" i="687" s="1"/>
  <c r="Q26" i="687" s="1"/>
  <c r="S26" i="687" s="1"/>
  <c r="U26" i="687" s="1"/>
  <c r="W26" i="687" s="1"/>
  <c r="Y26" i="687" s="1"/>
  <c r="AA26" i="687" s="1"/>
  <c r="AC26" i="687" s="1"/>
  <c r="Q28" i="687" s="1"/>
  <c r="S28" i="687" s="1"/>
  <c r="U28" i="687" s="1"/>
  <c r="W28" i="687" s="1"/>
  <c r="Y28" i="687" s="1"/>
  <c r="AA28" i="687" s="1"/>
  <c r="AC28" i="687" s="1"/>
  <c r="Q30" i="687" s="1"/>
  <c r="S30" i="687" s="1"/>
  <c r="U30" i="687" s="1"/>
  <c r="W30" i="687" s="1"/>
  <c r="Y30" i="687" s="1"/>
  <c r="AA30" i="687" s="1"/>
  <c r="AC30" i="687" s="1"/>
  <c r="Q32" i="687" s="1"/>
  <c r="S32" i="687" s="1"/>
  <c r="U32" i="687" s="1"/>
  <c r="W32" i="687" s="1"/>
  <c r="Y32" i="687" s="1"/>
  <c r="AA32" i="687" s="1"/>
  <c r="AC32" i="687" s="1"/>
  <c r="Q34" i="687" s="1"/>
  <c r="S34" i="687" s="1"/>
  <c r="AF20" i="687"/>
  <c r="Q21" i="687"/>
  <c r="AA20" i="687"/>
  <c r="AB17" i="693" l="1"/>
  <c r="Z12" i="693"/>
  <c r="AA12" i="693" s="1"/>
  <c r="AB12" i="693" s="1"/>
  <c r="AC12" i="693" s="1"/>
  <c r="AD12" i="693" s="1"/>
  <c r="AE12" i="693" s="1"/>
  <c r="AF12" i="693" s="1"/>
  <c r="Z13" i="693" s="1"/>
  <c r="AA13" i="693" s="1"/>
  <c r="AB13" i="693" s="1"/>
  <c r="AC13" i="693" s="1"/>
  <c r="AD13" i="693" s="1"/>
  <c r="AE13" i="693" s="1"/>
  <c r="AF13" i="693" s="1"/>
  <c r="Z14" i="693" s="1"/>
  <c r="AA14" i="693" s="1"/>
  <c r="AB14" i="693" s="1"/>
  <c r="AC14" i="693" s="1"/>
  <c r="AD14" i="693" s="1"/>
  <c r="AE14" i="693" s="1"/>
  <c r="AF14" i="693" s="1"/>
  <c r="Z15" i="693" s="1"/>
  <c r="AA15" i="693" s="1"/>
  <c r="AB15" i="693" s="1"/>
  <c r="AC15" i="693" s="1"/>
  <c r="AD15" i="693" s="1"/>
  <c r="AE15" i="693" s="1"/>
  <c r="AF15" i="693" s="1"/>
  <c r="Z16" i="693" s="1"/>
  <c r="AA16" i="693" s="1"/>
  <c r="AB16" i="693" s="1"/>
  <c r="AC16" i="693" s="1"/>
  <c r="AD16" i="693" s="1"/>
  <c r="AE16" i="693" s="1"/>
  <c r="AF16" i="693" s="1"/>
  <c r="Z17" i="693" s="1"/>
  <c r="AA17" i="693" s="1"/>
  <c r="J19" i="693"/>
  <c r="G19" i="693"/>
  <c r="D19" i="693"/>
  <c r="O21" i="688"/>
  <c r="L21" i="688"/>
  <c r="R21" i="688"/>
  <c r="D28" i="688"/>
  <c r="B23" i="688"/>
  <c r="C23" i="688" s="1"/>
  <c r="D23" i="688" s="1"/>
  <c r="E23" i="688" s="1"/>
  <c r="F23" i="688" s="1"/>
  <c r="G23" i="688" s="1"/>
  <c r="H23" i="688" s="1"/>
  <c r="B24" i="688" s="1"/>
  <c r="C24" i="688" s="1"/>
  <c r="D24" i="688" s="1"/>
  <c r="E24" i="688" s="1"/>
  <c r="F24" i="688" s="1"/>
  <c r="G24" i="688" s="1"/>
  <c r="H24" i="688" s="1"/>
  <c r="B25" i="688" s="1"/>
  <c r="C25" i="688" s="1"/>
  <c r="D25" i="688" s="1"/>
  <c r="E25" i="688" s="1"/>
  <c r="F25" i="688" s="1"/>
  <c r="G25" i="688" s="1"/>
  <c r="H25" i="688" s="1"/>
  <c r="B26" i="688" s="1"/>
  <c r="C26" i="688" s="1"/>
  <c r="D26" i="688" s="1"/>
  <c r="E26" i="688" s="1"/>
  <c r="F26" i="688" s="1"/>
  <c r="G26" i="688" s="1"/>
  <c r="H26" i="688" s="1"/>
  <c r="B27" i="688" s="1"/>
  <c r="C27" i="688" s="1"/>
  <c r="D27" i="688" s="1"/>
  <c r="E27" i="688" s="1"/>
  <c r="F27" i="688" s="1"/>
  <c r="G27" i="688" s="1"/>
  <c r="H27" i="688" s="1"/>
  <c r="B28" i="688" s="1"/>
  <c r="C28" i="688" s="1"/>
  <c r="B38" i="687"/>
  <c r="AF21" i="687"/>
  <c r="AH20" i="687"/>
  <c r="AF24" i="687" s="1"/>
  <c r="AH24" i="687" s="1"/>
  <c r="AJ24" i="687" s="1"/>
  <c r="AL24" i="687" s="1"/>
  <c r="AN24" i="687" s="1"/>
  <c r="AP24" i="687" s="1"/>
  <c r="AR24" i="687" s="1"/>
  <c r="AF26" i="687" s="1"/>
  <c r="AH26" i="687" s="1"/>
  <c r="AJ26" i="687" s="1"/>
  <c r="AL26" i="687" s="1"/>
  <c r="AN26" i="687" s="1"/>
  <c r="AP26" i="687" s="1"/>
  <c r="AR26" i="687" s="1"/>
  <c r="AF28" i="687" s="1"/>
  <c r="AH28" i="687" s="1"/>
  <c r="AJ28" i="687" s="1"/>
  <c r="AL28" i="687" s="1"/>
  <c r="AN28" i="687" s="1"/>
  <c r="AP28" i="687" s="1"/>
  <c r="AR28" i="687" s="1"/>
  <c r="AF30" i="687" s="1"/>
  <c r="AH30" i="687" s="1"/>
  <c r="AJ30" i="687" s="1"/>
  <c r="AL30" i="687" s="1"/>
  <c r="AN30" i="687" s="1"/>
  <c r="AP30" i="687" s="1"/>
  <c r="AR30" i="687" s="1"/>
  <c r="AF32" i="687" s="1"/>
  <c r="AH32" i="687" s="1"/>
  <c r="AJ32" i="687" s="1"/>
  <c r="AL32" i="687" s="1"/>
  <c r="AN32" i="687" s="1"/>
  <c r="AP32" i="687" s="1"/>
  <c r="AR32" i="687" s="1"/>
  <c r="AF34" i="687" s="1"/>
  <c r="AH34" i="687" s="1"/>
  <c r="AP20" i="687"/>
  <c r="R19" i="693" l="1"/>
  <c r="O19" i="693"/>
  <c r="L19" i="693"/>
  <c r="D26" i="693"/>
  <c r="B21" i="693"/>
  <c r="C21" i="693" s="1"/>
  <c r="D21" i="693" s="1"/>
  <c r="E21" i="693" s="1"/>
  <c r="F21" i="693" s="1"/>
  <c r="G21" i="693" s="1"/>
  <c r="H21" i="693" s="1"/>
  <c r="B22" i="693" s="1"/>
  <c r="C22" i="693" s="1"/>
  <c r="D22" i="693" s="1"/>
  <c r="E22" i="693" s="1"/>
  <c r="F22" i="693" s="1"/>
  <c r="G22" i="693" s="1"/>
  <c r="H22" i="693" s="1"/>
  <c r="B23" i="693" s="1"/>
  <c r="C23" i="693" s="1"/>
  <c r="D23" i="693" s="1"/>
  <c r="E23" i="693" s="1"/>
  <c r="F23" i="693" s="1"/>
  <c r="G23" i="693" s="1"/>
  <c r="H23" i="693" s="1"/>
  <c r="B24" i="693" s="1"/>
  <c r="C24" i="693" s="1"/>
  <c r="D24" i="693" s="1"/>
  <c r="E24" i="693" s="1"/>
  <c r="F24" i="693" s="1"/>
  <c r="G24" i="693" s="1"/>
  <c r="H24" i="693" s="1"/>
  <c r="B25" i="693" s="1"/>
  <c r="C25" i="693" s="1"/>
  <c r="D25" i="693" s="1"/>
  <c r="E25" i="693" s="1"/>
  <c r="F25" i="693" s="1"/>
  <c r="G25" i="693" s="1"/>
  <c r="H25" i="693" s="1"/>
  <c r="B26" i="693" s="1"/>
  <c r="C26" i="693" s="1"/>
  <c r="B30" i="688"/>
  <c r="W21" i="688"/>
  <c r="T21" i="688"/>
  <c r="L28" i="688"/>
  <c r="J23" i="688"/>
  <c r="K23" i="688" s="1"/>
  <c r="L23" i="688" s="1"/>
  <c r="M23" i="688" s="1"/>
  <c r="N23" i="688" s="1"/>
  <c r="O23" i="688" s="1"/>
  <c r="P23" i="688" s="1"/>
  <c r="J24" i="688" s="1"/>
  <c r="K24" i="688" s="1"/>
  <c r="L24" i="688" s="1"/>
  <c r="M24" i="688" s="1"/>
  <c r="N24" i="688" s="1"/>
  <c r="O24" i="688" s="1"/>
  <c r="P24" i="688" s="1"/>
  <c r="J25" i="688" s="1"/>
  <c r="K25" i="688" s="1"/>
  <c r="L25" i="688" s="1"/>
  <c r="M25" i="688" s="1"/>
  <c r="N25" i="688" s="1"/>
  <c r="O25" i="688" s="1"/>
  <c r="P25" i="688" s="1"/>
  <c r="J26" i="688" s="1"/>
  <c r="K26" i="688" s="1"/>
  <c r="L26" i="688" s="1"/>
  <c r="M26" i="688" s="1"/>
  <c r="N26" i="688" s="1"/>
  <c r="O26" i="688" s="1"/>
  <c r="P26" i="688" s="1"/>
  <c r="J27" i="688" s="1"/>
  <c r="K27" i="688" s="1"/>
  <c r="L27" i="688" s="1"/>
  <c r="M27" i="688" s="1"/>
  <c r="N27" i="688" s="1"/>
  <c r="O27" i="688" s="1"/>
  <c r="P27" i="688" s="1"/>
  <c r="J28" i="688" s="1"/>
  <c r="K28" i="688" s="1"/>
  <c r="B39" i="687"/>
  <c r="Q38" i="687"/>
  <c r="L38" i="687"/>
  <c r="D38" i="687"/>
  <c r="B42" i="687" s="1"/>
  <c r="D42" i="687" s="1"/>
  <c r="F42" i="687" s="1"/>
  <c r="H42" i="687" s="1"/>
  <c r="J42" i="687" s="1"/>
  <c r="L42" i="687" s="1"/>
  <c r="N42" i="687" s="1"/>
  <c r="B44" i="687" s="1"/>
  <c r="D44" i="687" s="1"/>
  <c r="F44" i="687" s="1"/>
  <c r="H44" i="687" s="1"/>
  <c r="J44" i="687" s="1"/>
  <c r="L44" i="687" s="1"/>
  <c r="N44" i="687" s="1"/>
  <c r="B46" i="687" s="1"/>
  <c r="D46" i="687" s="1"/>
  <c r="F46" i="687" s="1"/>
  <c r="H46" i="687" s="1"/>
  <c r="J46" i="687" s="1"/>
  <c r="L46" i="687" s="1"/>
  <c r="N46" i="687" s="1"/>
  <c r="B48" i="687" s="1"/>
  <c r="D48" i="687" s="1"/>
  <c r="F48" i="687" s="1"/>
  <c r="H48" i="687" s="1"/>
  <c r="J48" i="687" s="1"/>
  <c r="L48" i="687" s="1"/>
  <c r="N48" i="687" s="1"/>
  <c r="B50" i="687" s="1"/>
  <c r="D50" i="687" s="1"/>
  <c r="F50" i="687" s="1"/>
  <c r="H50" i="687" s="1"/>
  <c r="J50" i="687" s="1"/>
  <c r="L50" i="687" s="1"/>
  <c r="N50" i="687" s="1"/>
  <c r="B52" i="687" s="1"/>
  <c r="D52" i="687" s="1"/>
  <c r="J21" i="693" l="1"/>
  <c r="K21" i="693" s="1"/>
  <c r="L21" i="693" s="1"/>
  <c r="M21" i="693" s="1"/>
  <c r="N21" i="693" s="1"/>
  <c r="O21" i="693" s="1"/>
  <c r="P21" i="693" s="1"/>
  <c r="J22" i="693" s="1"/>
  <c r="K22" i="693" s="1"/>
  <c r="L22" i="693" s="1"/>
  <c r="M22" i="693" s="1"/>
  <c r="N22" i="693" s="1"/>
  <c r="O22" i="693" s="1"/>
  <c r="P22" i="693" s="1"/>
  <c r="J23" i="693" s="1"/>
  <c r="K23" i="693" s="1"/>
  <c r="L23" i="693" s="1"/>
  <c r="M23" i="693" s="1"/>
  <c r="N23" i="693" s="1"/>
  <c r="O23" i="693" s="1"/>
  <c r="P23" i="693" s="1"/>
  <c r="J24" i="693" s="1"/>
  <c r="K24" i="693" s="1"/>
  <c r="L24" i="693" s="1"/>
  <c r="M24" i="693" s="1"/>
  <c r="N24" i="693" s="1"/>
  <c r="O24" i="693" s="1"/>
  <c r="P24" i="693" s="1"/>
  <c r="J25" i="693" s="1"/>
  <c r="K25" i="693" s="1"/>
  <c r="L25" i="693" s="1"/>
  <c r="M25" i="693" s="1"/>
  <c r="N25" i="693" s="1"/>
  <c r="O25" i="693" s="1"/>
  <c r="P25" i="693" s="1"/>
  <c r="J26" i="693" s="1"/>
  <c r="K26" i="693" s="1"/>
  <c r="L26" i="693"/>
  <c r="T19" i="693"/>
  <c r="Z19" i="693"/>
  <c r="W19" i="693"/>
  <c r="T28" i="688"/>
  <c r="R23" i="688"/>
  <c r="S23" i="688" s="1"/>
  <c r="T23" i="688" s="1"/>
  <c r="U23" i="688" s="1"/>
  <c r="V23" i="688" s="1"/>
  <c r="W23" i="688" s="1"/>
  <c r="X23" i="688" s="1"/>
  <c r="R24" i="688" s="1"/>
  <c r="S24" i="688" s="1"/>
  <c r="T24" i="688" s="1"/>
  <c r="U24" i="688" s="1"/>
  <c r="V24" i="688" s="1"/>
  <c r="W24" i="688" s="1"/>
  <c r="X24" i="688" s="1"/>
  <c r="R25" i="688" s="1"/>
  <c r="S25" i="688" s="1"/>
  <c r="T25" i="688" s="1"/>
  <c r="U25" i="688" s="1"/>
  <c r="V25" i="688" s="1"/>
  <c r="W25" i="688" s="1"/>
  <c r="X25" i="688" s="1"/>
  <c r="R26" i="688" s="1"/>
  <c r="S26" i="688" s="1"/>
  <c r="T26" i="688" s="1"/>
  <c r="U26" i="688" s="1"/>
  <c r="V26" i="688" s="1"/>
  <c r="W26" i="688" s="1"/>
  <c r="X26" i="688" s="1"/>
  <c r="R27" i="688" s="1"/>
  <c r="S27" i="688" s="1"/>
  <c r="T27" i="688" s="1"/>
  <c r="U27" i="688" s="1"/>
  <c r="V27" i="688" s="1"/>
  <c r="W27" i="688" s="1"/>
  <c r="X27" i="688" s="1"/>
  <c r="R28" i="688" s="1"/>
  <c r="S28" i="688" s="1"/>
  <c r="D30" i="688"/>
  <c r="J30" i="688"/>
  <c r="G30" i="688"/>
  <c r="S38" i="687"/>
  <c r="Q42" i="687" s="1"/>
  <c r="S42" i="687" s="1"/>
  <c r="U42" i="687" s="1"/>
  <c r="W42" i="687" s="1"/>
  <c r="Y42" i="687" s="1"/>
  <c r="AA42" i="687" s="1"/>
  <c r="AC42" i="687" s="1"/>
  <c r="Q44" i="687" s="1"/>
  <c r="S44" i="687" s="1"/>
  <c r="U44" i="687" s="1"/>
  <c r="W44" i="687" s="1"/>
  <c r="Y44" i="687" s="1"/>
  <c r="AA44" i="687" s="1"/>
  <c r="AC44" i="687" s="1"/>
  <c r="Q46" i="687" s="1"/>
  <c r="S46" i="687" s="1"/>
  <c r="U46" i="687" s="1"/>
  <c r="W46" i="687" s="1"/>
  <c r="Y46" i="687" s="1"/>
  <c r="AA46" i="687" s="1"/>
  <c r="AC46" i="687" s="1"/>
  <c r="Q48" i="687" s="1"/>
  <c r="S48" i="687" s="1"/>
  <c r="U48" i="687" s="1"/>
  <c r="W48" i="687" s="1"/>
  <c r="Y48" i="687" s="1"/>
  <c r="AA48" i="687" s="1"/>
  <c r="AC48" i="687" s="1"/>
  <c r="Q50" i="687" s="1"/>
  <c r="S50" i="687" s="1"/>
  <c r="U50" i="687" s="1"/>
  <c r="W50" i="687" s="1"/>
  <c r="Y50" i="687" s="1"/>
  <c r="AA50" i="687" s="1"/>
  <c r="AC50" i="687" s="1"/>
  <c r="Q52" i="687" s="1"/>
  <c r="S52" i="687" s="1"/>
  <c r="AF38" i="687"/>
  <c r="Q39" i="687"/>
  <c r="AA38" i="687"/>
  <c r="AE19" i="693" l="1"/>
  <c r="AB19" i="693"/>
  <c r="R21" i="693"/>
  <c r="S21" i="693" s="1"/>
  <c r="T21" i="693" s="1"/>
  <c r="U21" i="693" s="1"/>
  <c r="V21" i="693" s="1"/>
  <c r="W21" i="693" s="1"/>
  <c r="X21" i="693" s="1"/>
  <c r="R22" i="693" s="1"/>
  <c r="S22" i="693" s="1"/>
  <c r="T22" i="693" s="1"/>
  <c r="U22" i="693" s="1"/>
  <c r="V22" i="693" s="1"/>
  <c r="W22" i="693" s="1"/>
  <c r="X22" i="693" s="1"/>
  <c r="R23" i="693" s="1"/>
  <c r="S23" i="693" s="1"/>
  <c r="T23" i="693" s="1"/>
  <c r="U23" i="693" s="1"/>
  <c r="V23" i="693" s="1"/>
  <c r="W23" i="693" s="1"/>
  <c r="X23" i="693" s="1"/>
  <c r="R24" i="693" s="1"/>
  <c r="S24" i="693" s="1"/>
  <c r="T24" i="693" s="1"/>
  <c r="U24" i="693" s="1"/>
  <c r="V24" i="693" s="1"/>
  <c r="W24" i="693" s="1"/>
  <c r="X24" i="693" s="1"/>
  <c r="R25" i="693" s="1"/>
  <c r="S25" i="693" s="1"/>
  <c r="T25" i="693" s="1"/>
  <c r="U25" i="693" s="1"/>
  <c r="V25" i="693" s="1"/>
  <c r="W25" i="693" s="1"/>
  <c r="X25" i="693" s="1"/>
  <c r="R26" i="693" s="1"/>
  <c r="S26" i="693" s="1"/>
  <c r="T26" i="693"/>
  <c r="O30" i="688"/>
  <c r="L30" i="688"/>
  <c r="R30" i="688"/>
  <c r="B32" i="688"/>
  <c r="C32" i="688" s="1"/>
  <c r="D32" i="688" s="1"/>
  <c r="E32" i="688" s="1"/>
  <c r="F32" i="688" s="1"/>
  <c r="G32" i="688" s="1"/>
  <c r="H32" i="688" s="1"/>
  <c r="B33" i="688" s="1"/>
  <c r="C33" i="688" s="1"/>
  <c r="D33" i="688" s="1"/>
  <c r="E33" i="688" s="1"/>
  <c r="F33" i="688" s="1"/>
  <c r="G33" i="688" s="1"/>
  <c r="H33" i="688" s="1"/>
  <c r="B34" i="688" s="1"/>
  <c r="C34" i="688" s="1"/>
  <c r="D34" i="688" s="1"/>
  <c r="E34" i="688" s="1"/>
  <c r="F34" i="688" s="1"/>
  <c r="G34" i="688" s="1"/>
  <c r="H34" i="688" s="1"/>
  <c r="B35" i="688" s="1"/>
  <c r="C35" i="688" s="1"/>
  <c r="D35" i="688" s="1"/>
  <c r="E35" i="688" s="1"/>
  <c r="F35" i="688" s="1"/>
  <c r="G35" i="688" s="1"/>
  <c r="H35" i="688" s="1"/>
  <c r="B36" i="688" s="1"/>
  <c r="C36" i="688" s="1"/>
  <c r="D36" i="688" s="1"/>
  <c r="E36" i="688" s="1"/>
  <c r="F36" i="688" s="1"/>
  <c r="G36" i="688" s="1"/>
  <c r="H36" i="688" s="1"/>
  <c r="B37" i="688" s="1"/>
  <c r="C37" i="688" s="1"/>
  <c r="D37" i="688"/>
  <c r="B56" i="687"/>
  <c r="AP38" i="687"/>
  <c r="AH38" i="687"/>
  <c r="AF42" i="687" s="1"/>
  <c r="AH42" i="687" s="1"/>
  <c r="AJ42" i="687" s="1"/>
  <c r="AL42" i="687" s="1"/>
  <c r="AN42" i="687" s="1"/>
  <c r="AP42" i="687" s="1"/>
  <c r="AR42" i="687" s="1"/>
  <c r="AF44" i="687" s="1"/>
  <c r="AH44" i="687" s="1"/>
  <c r="AJ44" i="687" s="1"/>
  <c r="AL44" i="687" s="1"/>
  <c r="AN44" i="687" s="1"/>
  <c r="AP44" i="687" s="1"/>
  <c r="AR44" i="687" s="1"/>
  <c r="AF46" i="687" s="1"/>
  <c r="AH46" i="687" s="1"/>
  <c r="AJ46" i="687" s="1"/>
  <c r="AL46" i="687" s="1"/>
  <c r="AN46" i="687" s="1"/>
  <c r="AP46" i="687" s="1"/>
  <c r="AR46" i="687" s="1"/>
  <c r="AF48" i="687" s="1"/>
  <c r="AH48" i="687" s="1"/>
  <c r="AJ48" i="687" s="1"/>
  <c r="AL48" i="687" s="1"/>
  <c r="AN48" i="687" s="1"/>
  <c r="AP48" i="687" s="1"/>
  <c r="AR48" i="687" s="1"/>
  <c r="AF50" i="687" s="1"/>
  <c r="AH50" i="687" s="1"/>
  <c r="AJ50" i="687" s="1"/>
  <c r="AL50" i="687" s="1"/>
  <c r="AN50" i="687" s="1"/>
  <c r="AP50" i="687" s="1"/>
  <c r="AR50" i="687" s="1"/>
  <c r="AF52" i="687" s="1"/>
  <c r="AH52" i="687" s="1"/>
  <c r="AF39" i="687"/>
  <c r="AB26" i="693" l="1"/>
  <c r="Z21" i="693"/>
  <c r="AA21" i="693" s="1"/>
  <c r="AB21" i="693" s="1"/>
  <c r="AC21" i="693" s="1"/>
  <c r="AD21" i="693" s="1"/>
  <c r="AE21" i="693" s="1"/>
  <c r="AF21" i="693" s="1"/>
  <c r="Z22" i="693" s="1"/>
  <c r="AA22" i="693" s="1"/>
  <c r="AB22" i="693" s="1"/>
  <c r="AC22" i="693" s="1"/>
  <c r="AD22" i="693" s="1"/>
  <c r="AE22" i="693" s="1"/>
  <c r="AF22" i="693" s="1"/>
  <c r="Z23" i="693" s="1"/>
  <c r="AA23" i="693" s="1"/>
  <c r="AB23" i="693" s="1"/>
  <c r="AC23" i="693" s="1"/>
  <c r="AD23" i="693" s="1"/>
  <c r="AE23" i="693" s="1"/>
  <c r="AF23" i="693" s="1"/>
  <c r="Z24" i="693" s="1"/>
  <c r="AA24" i="693" s="1"/>
  <c r="AB24" i="693" s="1"/>
  <c r="AC24" i="693" s="1"/>
  <c r="AD24" i="693" s="1"/>
  <c r="AE24" i="693" s="1"/>
  <c r="AF24" i="693" s="1"/>
  <c r="Z25" i="693" s="1"/>
  <c r="AA25" i="693" s="1"/>
  <c r="AB25" i="693" s="1"/>
  <c r="AC25" i="693" s="1"/>
  <c r="AD25" i="693" s="1"/>
  <c r="AE25" i="693" s="1"/>
  <c r="AF25" i="693" s="1"/>
  <c r="Z26" i="693" s="1"/>
  <c r="AA26" i="693" s="1"/>
  <c r="W30" i="688"/>
  <c r="B39" i="688"/>
  <c r="T30" i="688"/>
  <c r="J32" i="688"/>
  <c r="K32" i="688" s="1"/>
  <c r="L32" i="688" s="1"/>
  <c r="M32" i="688" s="1"/>
  <c r="N32" i="688" s="1"/>
  <c r="O32" i="688" s="1"/>
  <c r="P32" i="688" s="1"/>
  <c r="J33" i="688" s="1"/>
  <c r="K33" i="688" s="1"/>
  <c r="L33" i="688" s="1"/>
  <c r="M33" i="688" s="1"/>
  <c r="N33" i="688" s="1"/>
  <c r="O33" i="688" s="1"/>
  <c r="P33" i="688" s="1"/>
  <c r="J34" i="688" s="1"/>
  <c r="K34" i="688" s="1"/>
  <c r="L34" i="688" s="1"/>
  <c r="M34" i="688" s="1"/>
  <c r="N34" i="688" s="1"/>
  <c r="O34" i="688" s="1"/>
  <c r="P34" i="688" s="1"/>
  <c r="J35" i="688" s="1"/>
  <c r="K35" i="688" s="1"/>
  <c r="L35" i="688" s="1"/>
  <c r="M35" i="688" s="1"/>
  <c r="N35" i="688" s="1"/>
  <c r="O35" i="688" s="1"/>
  <c r="P35" i="688" s="1"/>
  <c r="J36" i="688" s="1"/>
  <c r="K36" i="688" s="1"/>
  <c r="L36" i="688" s="1"/>
  <c r="M36" i="688" s="1"/>
  <c r="N36" i="688" s="1"/>
  <c r="O36" i="688" s="1"/>
  <c r="P36" i="688" s="1"/>
  <c r="J37" i="688" s="1"/>
  <c r="K37" i="688" s="1"/>
  <c r="L37" i="688"/>
  <c r="L56" i="687"/>
  <c r="B57" i="687"/>
  <c r="Q56" i="687"/>
  <c r="D56" i="687"/>
  <c r="B60" i="687" s="1"/>
  <c r="D60" i="687" s="1"/>
  <c r="F60" i="687" s="1"/>
  <c r="H60" i="687" s="1"/>
  <c r="J60" i="687" s="1"/>
  <c r="L60" i="687" s="1"/>
  <c r="N60" i="687" s="1"/>
  <c r="B62" i="687" s="1"/>
  <c r="D62" i="687" s="1"/>
  <c r="F62" i="687" s="1"/>
  <c r="H62" i="687" s="1"/>
  <c r="J62" i="687" s="1"/>
  <c r="L62" i="687" s="1"/>
  <c r="N62" i="687" s="1"/>
  <c r="B64" i="687" s="1"/>
  <c r="D64" i="687" s="1"/>
  <c r="F64" i="687" s="1"/>
  <c r="H64" i="687" s="1"/>
  <c r="J64" i="687" s="1"/>
  <c r="L64" i="687" s="1"/>
  <c r="N64" i="687" s="1"/>
  <c r="B66" i="687" s="1"/>
  <c r="D66" i="687" s="1"/>
  <c r="F66" i="687" s="1"/>
  <c r="H66" i="687" s="1"/>
  <c r="J66" i="687" s="1"/>
  <c r="L66" i="687" s="1"/>
  <c r="N66" i="687" s="1"/>
  <c r="B68" i="687" s="1"/>
  <c r="D68" i="687" s="1"/>
  <c r="F68" i="687" s="1"/>
  <c r="H68" i="687" s="1"/>
  <c r="J68" i="687" s="1"/>
  <c r="L68" i="687" s="1"/>
  <c r="N68" i="687" s="1"/>
  <c r="B70" i="687" s="1"/>
  <c r="D70" i="687" s="1"/>
  <c r="T37" i="688" l="1"/>
  <c r="R32" i="688"/>
  <c r="S32" i="688" s="1"/>
  <c r="T32" i="688" s="1"/>
  <c r="U32" i="688" s="1"/>
  <c r="V32" i="688" s="1"/>
  <c r="W32" i="688" s="1"/>
  <c r="X32" i="688" s="1"/>
  <c r="R33" i="688" s="1"/>
  <c r="S33" i="688" s="1"/>
  <c r="T33" i="688" s="1"/>
  <c r="U33" i="688" s="1"/>
  <c r="V33" i="688" s="1"/>
  <c r="W33" i="688" s="1"/>
  <c r="X33" i="688" s="1"/>
  <c r="R34" i="688" s="1"/>
  <c r="S34" i="688" s="1"/>
  <c r="T34" i="688" s="1"/>
  <c r="U34" i="688" s="1"/>
  <c r="V34" i="688" s="1"/>
  <c r="W34" i="688" s="1"/>
  <c r="X34" i="688" s="1"/>
  <c r="R35" i="688" s="1"/>
  <c r="S35" i="688" s="1"/>
  <c r="T35" i="688" s="1"/>
  <c r="U35" i="688" s="1"/>
  <c r="V35" i="688" s="1"/>
  <c r="W35" i="688" s="1"/>
  <c r="X35" i="688" s="1"/>
  <c r="R36" i="688" s="1"/>
  <c r="S36" i="688" s="1"/>
  <c r="T36" i="688" s="1"/>
  <c r="U36" i="688" s="1"/>
  <c r="V36" i="688" s="1"/>
  <c r="W36" i="688" s="1"/>
  <c r="X36" i="688" s="1"/>
  <c r="R37" i="688" s="1"/>
  <c r="S37" i="688" s="1"/>
  <c r="G39" i="688"/>
  <c r="D39" i="688"/>
  <c r="J39" i="688"/>
  <c r="Q57" i="687"/>
  <c r="AF56" i="687"/>
  <c r="AA56" i="687"/>
  <c r="S56" i="687"/>
  <c r="Q60" i="687" s="1"/>
  <c r="S60" i="687" s="1"/>
  <c r="U60" i="687" s="1"/>
  <c r="W60" i="687" s="1"/>
  <c r="Y60" i="687" s="1"/>
  <c r="AA60" i="687" s="1"/>
  <c r="AC60" i="687" s="1"/>
  <c r="Q62" i="687" s="1"/>
  <c r="S62" i="687" s="1"/>
  <c r="U62" i="687" s="1"/>
  <c r="W62" i="687" s="1"/>
  <c r="Y62" i="687" s="1"/>
  <c r="AA62" i="687" s="1"/>
  <c r="AC62" i="687" s="1"/>
  <c r="Q64" i="687" s="1"/>
  <c r="S64" i="687" s="1"/>
  <c r="U64" i="687" s="1"/>
  <c r="W64" i="687" s="1"/>
  <c r="Y64" i="687" s="1"/>
  <c r="AA64" i="687" s="1"/>
  <c r="AC64" i="687" s="1"/>
  <c r="Q66" i="687" s="1"/>
  <c r="S66" i="687" s="1"/>
  <c r="U66" i="687" s="1"/>
  <c r="W66" i="687" s="1"/>
  <c r="Y66" i="687" s="1"/>
  <c r="AA66" i="687" s="1"/>
  <c r="AC66" i="687" s="1"/>
  <c r="Q68" i="687" s="1"/>
  <c r="S68" i="687" s="1"/>
  <c r="U68" i="687" s="1"/>
  <c r="W68" i="687" s="1"/>
  <c r="Y68" i="687" s="1"/>
  <c r="AA68" i="687" s="1"/>
  <c r="AC68" i="687" s="1"/>
  <c r="Q70" i="687" s="1"/>
  <c r="S70" i="687" s="1"/>
  <c r="B41" i="688" l="1"/>
  <c r="C41" i="688" s="1"/>
  <c r="D41" i="688" s="1"/>
  <c r="E41" i="688" s="1"/>
  <c r="F41" i="688" s="1"/>
  <c r="G41" i="688" s="1"/>
  <c r="H41" i="688" s="1"/>
  <c r="B42" i="688" s="1"/>
  <c r="C42" i="688" s="1"/>
  <c r="D42" i="688" s="1"/>
  <c r="E42" i="688" s="1"/>
  <c r="F42" i="688" s="1"/>
  <c r="G42" i="688" s="1"/>
  <c r="H42" i="688" s="1"/>
  <c r="B43" i="688" s="1"/>
  <c r="C43" i="688" s="1"/>
  <c r="D43" i="688" s="1"/>
  <c r="E43" i="688" s="1"/>
  <c r="F43" i="688" s="1"/>
  <c r="G43" i="688" s="1"/>
  <c r="H43" i="688" s="1"/>
  <c r="B44" i="688" s="1"/>
  <c r="C44" i="688" s="1"/>
  <c r="D44" i="688" s="1"/>
  <c r="E44" i="688" s="1"/>
  <c r="F44" i="688" s="1"/>
  <c r="G44" i="688" s="1"/>
  <c r="H44" i="688" s="1"/>
  <c r="B45" i="688" s="1"/>
  <c r="C45" i="688" s="1"/>
  <c r="D45" i="688" s="1"/>
  <c r="E45" i="688" s="1"/>
  <c r="F45" i="688" s="1"/>
  <c r="G45" i="688" s="1"/>
  <c r="H45" i="688" s="1"/>
  <c r="B46" i="688" s="1"/>
  <c r="C46" i="688" s="1"/>
  <c r="D46" i="688"/>
  <c r="R39" i="688"/>
  <c r="O39" i="688"/>
  <c r="L39" i="688"/>
  <c r="B74" i="687"/>
  <c r="AF57" i="687"/>
  <c r="AH56" i="687"/>
  <c r="AF60" i="687" s="1"/>
  <c r="AH60" i="687" s="1"/>
  <c r="AJ60" i="687" s="1"/>
  <c r="AL60" i="687" s="1"/>
  <c r="AN60" i="687" s="1"/>
  <c r="AP60" i="687" s="1"/>
  <c r="AR60" i="687" s="1"/>
  <c r="AF62" i="687" s="1"/>
  <c r="AH62" i="687" s="1"/>
  <c r="AJ62" i="687" s="1"/>
  <c r="AL62" i="687" s="1"/>
  <c r="AN62" i="687" s="1"/>
  <c r="AP62" i="687" s="1"/>
  <c r="AR62" i="687" s="1"/>
  <c r="AF64" i="687" s="1"/>
  <c r="AH64" i="687" s="1"/>
  <c r="AJ64" i="687" s="1"/>
  <c r="AL64" i="687" s="1"/>
  <c r="AN64" i="687" s="1"/>
  <c r="AP64" i="687" s="1"/>
  <c r="AR64" i="687" s="1"/>
  <c r="AF66" i="687" s="1"/>
  <c r="AH66" i="687" s="1"/>
  <c r="AJ66" i="687" s="1"/>
  <c r="AL66" i="687" s="1"/>
  <c r="AN66" i="687" s="1"/>
  <c r="AP66" i="687" s="1"/>
  <c r="AR66" i="687" s="1"/>
  <c r="AF68" i="687" s="1"/>
  <c r="AH68" i="687" s="1"/>
  <c r="AJ68" i="687" s="1"/>
  <c r="AL68" i="687" s="1"/>
  <c r="AN68" i="687" s="1"/>
  <c r="AP68" i="687" s="1"/>
  <c r="AR68" i="687" s="1"/>
  <c r="AF70" i="687" s="1"/>
  <c r="AH70" i="687" s="1"/>
  <c r="AP56" i="687"/>
  <c r="W39" i="688" l="1"/>
  <c r="T39" i="688"/>
  <c r="M1" i="688"/>
  <c r="J41" i="688"/>
  <c r="K41" i="688" s="1"/>
  <c r="L41" i="688" s="1"/>
  <c r="M41" i="688" s="1"/>
  <c r="N41" i="688" s="1"/>
  <c r="O41" i="688" s="1"/>
  <c r="P41" i="688" s="1"/>
  <c r="J42" i="688" s="1"/>
  <c r="K42" i="688" s="1"/>
  <c r="L42" i="688" s="1"/>
  <c r="M42" i="688" s="1"/>
  <c r="N42" i="688" s="1"/>
  <c r="O42" i="688" s="1"/>
  <c r="P42" i="688" s="1"/>
  <c r="J43" i="688" s="1"/>
  <c r="K43" i="688" s="1"/>
  <c r="L43" i="688" s="1"/>
  <c r="M43" i="688" s="1"/>
  <c r="N43" i="688" s="1"/>
  <c r="O43" i="688" s="1"/>
  <c r="P43" i="688" s="1"/>
  <c r="J44" i="688" s="1"/>
  <c r="K44" i="688" s="1"/>
  <c r="L44" i="688" s="1"/>
  <c r="M44" i="688" s="1"/>
  <c r="N44" i="688" s="1"/>
  <c r="O44" i="688" s="1"/>
  <c r="P44" i="688" s="1"/>
  <c r="J45" i="688" s="1"/>
  <c r="K45" i="688" s="1"/>
  <c r="L45" i="688" s="1"/>
  <c r="M45" i="688" s="1"/>
  <c r="N45" i="688" s="1"/>
  <c r="O45" i="688" s="1"/>
  <c r="P45" i="688" s="1"/>
  <c r="J46" i="688" s="1"/>
  <c r="K46" i="688" s="1"/>
  <c r="L46" i="688"/>
  <c r="L74" i="687"/>
  <c r="B75" i="687"/>
  <c r="Q74" i="687"/>
  <c r="H74" i="687"/>
  <c r="D74" i="687"/>
  <c r="B78" i="687" s="1"/>
  <c r="D78" i="687" s="1"/>
  <c r="F78" i="687" s="1"/>
  <c r="H78" i="687" s="1"/>
  <c r="J78" i="687" s="1"/>
  <c r="L78" i="687" s="1"/>
  <c r="N78" i="687" s="1"/>
  <c r="B80" i="687" s="1"/>
  <c r="D80" i="687" s="1"/>
  <c r="F80" i="687" s="1"/>
  <c r="H80" i="687" s="1"/>
  <c r="J80" i="687" s="1"/>
  <c r="L80" i="687" s="1"/>
  <c r="N80" i="687" s="1"/>
  <c r="B82" i="687" s="1"/>
  <c r="D82" i="687" s="1"/>
  <c r="F82" i="687" s="1"/>
  <c r="H82" i="687" s="1"/>
  <c r="J82" i="687" s="1"/>
  <c r="L82" i="687" s="1"/>
  <c r="N82" i="687" s="1"/>
  <c r="B84" i="687" s="1"/>
  <c r="D84" i="687" s="1"/>
  <c r="F84" i="687" s="1"/>
  <c r="H84" i="687" s="1"/>
  <c r="J84" i="687" s="1"/>
  <c r="L84" i="687" s="1"/>
  <c r="N84" i="687" s="1"/>
  <c r="B86" i="687" s="1"/>
  <c r="D86" i="687" s="1"/>
  <c r="F86" i="687" s="1"/>
  <c r="H86" i="687" s="1"/>
  <c r="J86" i="687" s="1"/>
  <c r="L86" i="687" s="1"/>
  <c r="N86" i="687" s="1"/>
  <c r="B88" i="687" s="1"/>
  <c r="D88" i="687" s="1"/>
  <c r="T46" i="688" l="1"/>
  <c r="R41" i="688"/>
  <c r="S41" i="688" s="1"/>
  <c r="T41" i="688" s="1"/>
  <c r="U41" i="688" s="1"/>
  <c r="V41" i="688" s="1"/>
  <c r="W41" i="688" s="1"/>
  <c r="X41" i="688" s="1"/>
  <c r="R42" i="688" s="1"/>
  <c r="S42" i="688" s="1"/>
  <c r="T42" i="688" s="1"/>
  <c r="U42" i="688" s="1"/>
  <c r="V42" i="688" s="1"/>
  <c r="W42" i="688" s="1"/>
  <c r="X42" i="688" s="1"/>
  <c r="R43" i="688" s="1"/>
  <c r="S43" i="688" s="1"/>
  <c r="T43" i="688" s="1"/>
  <c r="U43" i="688" s="1"/>
  <c r="V43" i="688" s="1"/>
  <c r="W43" i="688" s="1"/>
  <c r="X43" i="688" s="1"/>
  <c r="R44" i="688" s="1"/>
  <c r="S44" i="688" s="1"/>
  <c r="T44" i="688" s="1"/>
  <c r="U44" i="688" s="1"/>
  <c r="V44" i="688" s="1"/>
  <c r="W44" i="688" s="1"/>
  <c r="X44" i="688" s="1"/>
  <c r="R45" i="688" s="1"/>
  <c r="S45" i="688" s="1"/>
  <c r="T45" i="688" s="1"/>
  <c r="U45" i="688" s="1"/>
  <c r="V45" i="688" s="1"/>
  <c r="W45" i="688" s="1"/>
  <c r="X45" i="688" s="1"/>
  <c r="R46" i="688" s="1"/>
  <c r="S46" i="688" s="1"/>
  <c r="Q75" i="687"/>
  <c r="AF74" i="687"/>
  <c r="S74" i="687"/>
  <c r="Q78" i="687" s="1"/>
  <c r="S78" i="687" s="1"/>
  <c r="U78" i="687" s="1"/>
  <c r="W78" i="687" s="1"/>
  <c r="Y78" i="687" s="1"/>
  <c r="AA78" i="687" s="1"/>
  <c r="AC78" i="687" s="1"/>
  <c r="Q80" i="687" s="1"/>
  <c r="S80" i="687" s="1"/>
  <c r="U80" i="687" s="1"/>
  <c r="W80" i="687" s="1"/>
  <c r="Y80" i="687" s="1"/>
  <c r="AA80" i="687" s="1"/>
  <c r="AC80" i="687" s="1"/>
  <c r="Q82" i="687" s="1"/>
  <c r="S82" i="687" s="1"/>
  <c r="U82" i="687" s="1"/>
  <c r="W82" i="687" s="1"/>
  <c r="Y82" i="687" s="1"/>
  <c r="AA82" i="687" s="1"/>
  <c r="AC82" i="687" s="1"/>
  <c r="Q84" i="687" s="1"/>
  <c r="S84" i="687" s="1"/>
  <c r="U84" i="687" s="1"/>
  <c r="W84" i="687" s="1"/>
  <c r="Y84" i="687" s="1"/>
  <c r="AA84" i="687" s="1"/>
  <c r="AC84" i="687" s="1"/>
  <c r="Q86" i="687" s="1"/>
  <c r="S86" i="687" s="1"/>
  <c r="U86" i="687" s="1"/>
  <c r="W86" i="687" s="1"/>
  <c r="Y86" i="687" s="1"/>
  <c r="AA86" i="687" s="1"/>
  <c r="AC86" i="687" s="1"/>
  <c r="Q88" i="687" s="1"/>
  <c r="S88" i="687" s="1"/>
  <c r="AA74" i="687"/>
  <c r="AP74" i="687" l="1"/>
  <c r="AF75" i="687"/>
  <c r="AH74" i="687"/>
  <c r="AF78" i="687" s="1"/>
  <c r="AH78" i="687" s="1"/>
  <c r="AJ78" i="687" s="1"/>
  <c r="AL78" i="687" s="1"/>
  <c r="AN78" i="687" s="1"/>
  <c r="AP78" i="687" s="1"/>
  <c r="AR78" i="687" s="1"/>
  <c r="AF80" i="687" s="1"/>
  <c r="AH80" i="687" s="1"/>
  <c r="AJ80" i="687" s="1"/>
  <c r="AL80" i="687" s="1"/>
  <c r="AN80" i="687" s="1"/>
  <c r="AP80" i="687" s="1"/>
  <c r="AR80" i="687" s="1"/>
  <c r="AF82" i="687" s="1"/>
  <c r="AH82" i="687" s="1"/>
  <c r="AJ82" i="687" s="1"/>
  <c r="AL82" i="687" s="1"/>
  <c r="AN82" i="687" s="1"/>
  <c r="AP82" i="687" s="1"/>
  <c r="AR82" i="687" s="1"/>
  <c r="AF84" i="687" s="1"/>
  <c r="AH84" i="687" s="1"/>
  <c r="AJ84" i="687" s="1"/>
  <c r="AL84" i="687" s="1"/>
  <c r="AN84" i="687" s="1"/>
  <c r="AP84" i="687" s="1"/>
  <c r="AR84" i="687" s="1"/>
  <c r="AF86" i="687" s="1"/>
  <c r="AH86" i="687" s="1"/>
  <c r="AJ86" i="687" s="1"/>
  <c r="AL86" i="687" s="1"/>
  <c r="AN86" i="687" s="1"/>
  <c r="AP86" i="687" s="1"/>
  <c r="AR86" i="687" s="1"/>
  <c r="AF88" i="687" s="1"/>
  <c r="AH88" i="687" s="1"/>
  <c r="B3" i="685" l="1"/>
  <c r="Q2" i="685"/>
  <c r="AA2" i="685" s="1"/>
  <c r="L2" i="685"/>
  <c r="H2" i="685"/>
  <c r="D2" i="685"/>
  <c r="B6" i="685" s="1"/>
  <c r="D6" i="685" s="1"/>
  <c r="F6" i="685" s="1"/>
  <c r="H6" i="685" s="1"/>
  <c r="J6" i="685" s="1"/>
  <c r="L6" i="685" s="1"/>
  <c r="N6" i="685" s="1"/>
  <c r="B8" i="685" s="1"/>
  <c r="D8" i="685" s="1"/>
  <c r="F8" i="685" s="1"/>
  <c r="H8" i="685" s="1"/>
  <c r="J8" i="685" s="1"/>
  <c r="L8" i="685" s="1"/>
  <c r="N8" i="685" s="1"/>
  <c r="B10" i="685" s="1"/>
  <c r="D10" i="685" s="1"/>
  <c r="F10" i="685" s="1"/>
  <c r="H10" i="685" s="1"/>
  <c r="J10" i="685" s="1"/>
  <c r="L10" i="685" s="1"/>
  <c r="N10" i="685" s="1"/>
  <c r="B12" i="685" s="1"/>
  <c r="D12" i="685" s="1"/>
  <c r="F12" i="685" s="1"/>
  <c r="H12" i="685" s="1"/>
  <c r="J12" i="685" s="1"/>
  <c r="L12" i="685" s="1"/>
  <c r="N12" i="685" s="1"/>
  <c r="B14" i="685" s="1"/>
  <c r="D14" i="685" s="1"/>
  <c r="F14" i="685" s="1"/>
  <c r="H14" i="685" s="1"/>
  <c r="J14" i="685" s="1"/>
  <c r="L14" i="685" s="1"/>
  <c r="N14" i="685" s="1"/>
  <c r="B16" i="685" s="1"/>
  <c r="D16" i="685" s="1"/>
  <c r="S2" i="685" l="1"/>
  <c r="Q6" i="685" s="1"/>
  <c r="S6" i="685" s="1"/>
  <c r="U6" i="685" s="1"/>
  <c r="W6" i="685" s="1"/>
  <c r="Y6" i="685" s="1"/>
  <c r="AA6" i="685" s="1"/>
  <c r="AC6" i="685" s="1"/>
  <c r="Q8" i="685" s="1"/>
  <c r="S8" i="685" s="1"/>
  <c r="U8" i="685" s="1"/>
  <c r="W8" i="685" s="1"/>
  <c r="Y8" i="685" s="1"/>
  <c r="AA8" i="685" s="1"/>
  <c r="AC8" i="685" s="1"/>
  <c r="Q10" i="685" s="1"/>
  <c r="S10" i="685" s="1"/>
  <c r="U10" i="685" s="1"/>
  <c r="W10" i="685" s="1"/>
  <c r="Y10" i="685" s="1"/>
  <c r="AA10" i="685" s="1"/>
  <c r="AC10" i="685" s="1"/>
  <c r="Q12" i="685" s="1"/>
  <c r="S12" i="685" s="1"/>
  <c r="U12" i="685" s="1"/>
  <c r="W12" i="685" s="1"/>
  <c r="Y12" i="685" s="1"/>
  <c r="AA12" i="685" s="1"/>
  <c r="AC12" i="685" s="1"/>
  <c r="Q14" i="685" s="1"/>
  <c r="S14" i="685" s="1"/>
  <c r="U14" i="685" s="1"/>
  <c r="W14" i="685" s="1"/>
  <c r="Y14" i="685" s="1"/>
  <c r="AA14" i="685" s="1"/>
  <c r="AC14" i="685" s="1"/>
  <c r="Q16" i="685" s="1"/>
  <c r="S16" i="685" s="1"/>
  <c r="AF2" i="685"/>
  <c r="AP2" i="685" s="1"/>
  <c r="Q3" i="685"/>
  <c r="AH2" i="685"/>
  <c r="AF6" i="685" s="1"/>
  <c r="AH6" i="685" s="1"/>
  <c r="AJ6" i="685" s="1"/>
  <c r="AL6" i="685" s="1"/>
  <c r="AN6" i="685" s="1"/>
  <c r="AP6" i="685" s="1"/>
  <c r="AR6" i="685" s="1"/>
  <c r="AF8" i="685" s="1"/>
  <c r="AH8" i="685" s="1"/>
  <c r="AJ8" i="685" s="1"/>
  <c r="AL8" i="685" s="1"/>
  <c r="AN8" i="685" s="1"/>
  <c r="AP8" i="685" s="1"/>
  <c r="AR8" i="685" s="1"/>
  <c r="AF10" i="685" s="1"/>
  <c r="AH10" i="685" s="1"/>
  <c r="AJ10" i="685" s="1"/>
  <c r="AL10" i="685" s="1"/>
  <c r="AN10" i="685" s="1"/>
  <c r="AP10" i="685" s="1"/>
  <c r="AR10" i="685" s="1"/>
  <c r="AF12" i="685" s="1"/>
  <c r="AH12" i="685" s="1"/>
  <c r="AJ12" i="685" s="1"/>
  <c r="AL12" i="685" s="1"/>
  <c r="AN12" i="685" s="1"/>
  <c r="AP12" i="685" s="1"/>
  <c r="AR12" i="685" s="1"/>
  <c r="AF14" i="685" s="1"/>
  <c r="AH14" i="685" s="1"/>
  <c r="AJ14" i="685" s="1"/>
  <c r="AL14" i="685" s="1"/>
  <c r="AN14" i="685" s="1"/>
  <c r="AP14" i="685" s="1"/>
  <c r="AR14" i="685" s="1"/>
  <c r="AF16" i="685" s="1"/>
  <c r="AH16" i="685" s="1"/>
  <c r="AF3" i="685"/>
  <c r="B20" i="685"/>
  <c r="B19" i="683"/>
  <c r="E16" i="683" s="1"/>
  <c r="C11" i="683"/>
  <c r="C8" i="683"/>
  <c r="D7" i="683"/>
  <c r="G4" i="683"/>
  <c r="I4" i="683" s="1"/>
  <c r="K4" i="683" s="1"/>
  <c r="M4" i="683" s="1"/>
  <c r="O4" i="683" s="1"/>
  <c r="Q4" i="683" s="1"/>
  <c r="E6" i="683" s="1"/>
  <c r="G6" i="683" s="1"/>
  <c r="I6" i="683" s="1"/>
  <c r="K6" i="683" s="1"/>
  <c r="M6" i="683" s="1"/>
  <c r="O6" i="683" s="1"/>
  <c r="Q6" i="683" s="1"/>
  <c r="E8" i="683" s="1"/>
  <c r="G8" i="683" s="1"/>
  <c r="I8" i="683" s="1"/>
  <c r="K8" i="683" s="1"/>
  <c r="M8" i="683" s="1"/>
  <c r="O8" i="683" s="1"/>
  <c r="Q8" i="683" s="1"/>
  <c r="E10" i="683" s="1"/>
  <c r="G10" i="683" s="1"/>
  <c r="I10" i="683" s="1"/>
  <c r="K10" i="683" s="1"/>
  <c r="M10" i="683" s="1"/>
  <c r="O10" i="683" s="1"/>
  <c r="Q10" i="683" s="1"/>
  <c r="E12" i="683" s="1"/>
  <c r="G12" i="683" s="1"/>
  <c r="I12" i="683" s="1"/>
  <c r="K12" i="683" s="1"/>
  <c r="M12" i="683" s="1"/>
  <c r="O12" i="683" s="1"/>
  <c r="Q12" i="683" s="1"/>
  <c r="E4" i="683"/>
  <c r="B2" i="683" s="1"/>
  <c r="B4" i="683"/>
  <c r="E1" i="683"/>
  <c r="L20" i="685" l="1"/>
  <c r="B21" i="685"/>
  <c r="D20" i="685"/>
  <c r="B24" i="685" s="1"/>
  <c r="D24" i="685" s="1"/>
  <c r="F24" i="685" s="1"/>
  <c r="H24" i="685" s="1"/>
  <c r="J24" i="685" s="1"/>
  <c r="L24" i="685" s="1"/>
  <c r="N24" i="685" s="1"/>
  <c r="B26" i="685" s="1"/>
  <c r="D26" i="685" s="1"/>
  <c r="F26" i="685" s="1"/>
  <c r="H26" i="685" s="1"/>
  <c r="J26" i="685" s="1"/>
  <c r="L26" i="685" s="1"/>
  <c r="N26" i="685" s="1"/>
  <c r="B28" i="685" s="1"/>
  <c r="D28" i="685" s="1"/>
  <c r="F28" i="685" s="1"/>
  <c r="H28" i="685" s="1"/>
  <c r="J28" i="685" s="1"/>
  <c r="L28" i="685" s="1"/>
  <c r="N28" i="685" s="1"/>
  <c r="B30" i="685" s="1"/>
  <c r="D30" i="685" s="1"/>
  <c r="F30" i="685" s="1"/>
  <c r="H30" i="685" s="1"/>
  <c r="J30" i="685" s="1"/>
  <c r="L30" i="685" s="1"/>
  <c r="N30" i="685" s="1"/>
  <c r="B32" i="685" s="1"/>
  <c r="D32" i="685" s="1"/>
  <c r="F32" i="685" s="1"/>
  <c r="H32" i="685" s="1"/>
  <c r="J32" i="685" s="1"/>
  <c r="L32" i="685" s="1"/>
  <c r="N32" i="685" s="1"/>
  <c r="B34" i="685" s="1"/>
  <c r="D34" i="685" s="1"/>
  <c r="Q20" i="685"/>
  <c r="G16" i="683"/>
  <c r="I16" i="683" s="1"/>
  <c r="K16" i="683" s="1"/>
  <c r="M16" i="683" s="1"/>
  <c r="O16" i="683" s="1"/>
  <c r="Q16" i="683" s="1"/>
  <c r="E18" i="683" s="1"/>
  <c r="G18" i="683" s="1"/>
  <c r="I18" i="683" s="1"/>
  <c r="K18" i="683" s="1"/>
  <c r="M18" i="683" s="1"/>
  <c r="O18" i="683" s="1"/>
  <c r="Q18" i="683" s="1"/>
  <c r="E20" i="683" s="1"/>
  <c r="G20" i="683" s="1"/>
  <c r="I20" i="683" s="1"/>
  <c r="K20" i="683" s="1"/>
  <c r="M20" i="683" s="1"/>
  <c r="O20" i="683" s="1"/>
  <c r="Q20" i="683" s="1"/>
  <c r="E22" i="683" s="1"/>
  <c r="G22" i="683" s="1"/>
  <c r="I22" i="683" s="1"/>
  <c r="K22" i="683" s="1"/>
  <c r="M22" i="683" s="1"/>
  <c r="O22" i="683" s="1"/>
  <c r="Q22" i="683" s="1"/>
  <c r="E24" i="683" s="1"/>
  <c r="G24" i="683" s="1"/>
  <c r="I24" i="683" s="1"/>
  <c r="K24" i="683" s="1"/>
  <c r="M24" i="683" s="1"/>
  <c r="O24" i="683" s="1"/>
  <c r="Q24" i="683" s="1"/>
  <c r="B14" i="683"/>
  <c r="C23" i="683"/>
  <c r="B16" i="683"/>
  <c r="D19" i="683"/>
  <c r="C20" i="683"/>
  <c r="B31" i="683"/>
  <c r="B34" i="682"/>
  <c r="B19" i="682"/>
  <c r="B31" i="682" s="1"/>
  <c r="B43" i="682" s="1"/>
  <c r="E16" i="682"/>
  <c r="B14" i="682" s="1"/>
  <c r="B10" i="682"/>
  <c r="B8" i="682"/>
  <c r="E4" i="682"/>
  <c r="B4" i="682"/>
  <c r="E1" i="682"/>
  <c r="E28" i="682" l="1"/>
  <c r="B26" i="682" s="1"/>
  <c r="B32" i="682"/>
  <c r="Q21" i="685"/>
  <c r="AF20" i="685"/>
  <c r="AA20" i="685"/>
  <c r="S20" i="685"/>
  <c r="Q24" i="685" s="1"/>
  <c r="S24" i="685" s="1"/>
  <c r="U24" i="685" s="1"/>
  <c r="W24" i="685" s="1"/>
  <c r="Y24" i="685" s="1"/>
  <c r="AA24" i="685" s="1"/>
  <c r="AC24" i="685" s="1"/>
  <c r="Q26" i="685" s="1"/>
  <c r="S26" i="685" s="1"/>
  <c r="U26" i="685" s="1"/>
  <c r="W26" i="685" s="1"/>
  <c r="Y26" i="685" s="1"/>
  <c r="AA26" i="685" s="1"/>
  <c r="AC26" i="685" s="1"/>
  <c r="Q28" i="685" s="1"/>
  <c r="S28" i="685" s="1"/>
  <c r="U28" i="685" s="1"/>
  <c r="W28" i="685" s="1"/>
  <c r="Y28" i="685" s="1"/>
  <c r="AA28" i="685" s="1"/>
  <c r="AC28" i="685" s="1"/>
  <c r="Q30" i="685" s="1"/>
  <c r="S30" i="685" s="1"/>
  <c r="U30" i="685" s="1"/>
  <c r="W30" i="685" s="1"/>
  <c r="Y30" i="685" s="1"/>
  <c r="AA30" i="685" s="1"/>
  <c r="AC30" i="685" s="1"/>
  <c r="Q32" i="685" s="1"/>
  <c r="S32" i="685" s="1"/>
  <c r="U32" i="685" s="1"/>
  <c r="W32" i="685" s="1"/>
  <c r="Y32" i="685" s="1"/>
  <c r="AA32" i="685" s="1"/>
  <c r="AC32" i="685" s="1"/>
  <c r="Q34" i="685" s="1"/>
  <c r="S34" i="685" s="1"/>
  <c r="D31" i="683"/>
  <c r="C32" i="683"/>
  <c r="E28" i="683"/>
  <c r="B43" i="683"/>
  <c r="C35" i="683"/>
  <c r="B28" i="683"/>
  <c r="B46" i="682"/>
  <c r="B44" i="682"/>
  <c r="B55" i="682"/>
  <c r="E40" i="682"/>
  <c r="B40" i="682"/>
  <c r="B2" i="682"/>
  <c r="G4" i="682"/>
  <c r="I4" i="682" s="1"/>
  <c r="K4" i="682" s="1"/>
  <c r="M4" i="682" s="1"/>
  <c r="O4" i="682" s="1"/>
  <c r="Q4" i="682" s="1"/>
  <c r="E6" i="682" s="1"/>
  <c r="G6" i="682" s="1"/>
  <c r="I6" i="682" s="1"/>
  <c r="K6" i="682" s="1"/>
  <c r="M6" i="682" s="1"/>
  <c r="O6" i="682" s="1"/>
  <c r="Q6" i="682" s="1"/>
  <c r="E8" i="682" s="1"/>
  <c r="G8" i="682" s="1"/>
  <c r="I8" i="682" s="1"/>
  <c r="K8" i="682" s="1"/>
  <c r="M8" i="682" s="1"/>
  <c r="O8" i="682" s="1"/>
  <c r="Q8" i="682" s="1"/>
  <c r="E10" i="682" s="1"/>
  <c r="G10" i="682" s="1"/>
  <c r="I10" i="682" s="1"/>
  <c r="K10" i="682" s="1"/>
  <c r="M10" i="682" s="1"/>
  <c r="O10" i="682" s="1"/>
  <c r="Q10" i="682" s="1"/>
  <c r="E12" i="682" s="1"/>
  <c r="G12" i="682" s="1"/>
  <c r="I12" i="682" s="1"/>
  <c r="K12" i="682" s="1"/>
  <c r="M12" i="682" s="1"/>
  <c r="O12" i="682" s="1"/>
  <c r="Q12" i="682" s="1"/>
  <c r="G16" i="682"/>
  <c r="I16" i="682" s="1"/>
  <c r="K16" i="682" s="1"/>
  <c r="M16" i="682" s="1"/>
  <c r="O16" i="682" s="1"/>
  <c r="Q16" i="682" s="1"/>
  <c r="E18" i="682" s="1"/>
  <c r="G18" i="682" s="1"/>
  <c r="I18" i="682" s="1"/>
  <c r="K18" i="682" s="1"/>
  <c r="M18" i="682" s="1"/>
  <c r="O18" i="682" s="1"/>
  <c r="Q18" i="682" s="1"/>
  <c r="E20" i="682" s="1"/>
  <c r="G20" i="682" s="1"/>
  <c r="I20" i="682" s="1"/>
  <c r="K20" i="682" s="1"/>
  <c r="M20" i="682" s="1"/>
  <c r="O20" i="682" s="1"/>
  <c r="Q20" i="682" s="1"/>
  <c r="E22" i="682" s="1"/>
  <c r="G22" i="682" s="1"/>
  <c r="I22" i="682" s="1"/>
  <c r="K22" i="682" s="1"/>
  <c r="M22" i="682" s="1"/>
  <c r="O22" i="682" s="1"/>
  <c r="Q22" i="682" s="1"/>
  <c r="E24" i="682" s="1"/>
  <c r="G24" i="682" s="1"/>
  <c r="I24" i="682" s="1"/>
  <c r="K24" i="682" s="1"/>
  <c r="M24" i="682" s="1"/>
  <c r="O24" i="682" s="1"/>
  <c r="Q24" i="682" s="1"/>
  <c r="G28" i="682"/>
  <c r="I28" i="682" s="1"/>
  <c r="K28" i="682" s="1"/>
  <c r="M28" i="682" s="1"/>
  <c r="O28" i="682" s="1"/>
  <c r="Q28" i="682" s="1"/>
  <c r="E30" i="682" s="1"/>
  <c r="G30" i="682" s="1"/>
  <c r="I30" i="682" s="1"/>
  <c r="K30" i="682" s="1"/>
  <c r="M30" i="682" s="1"/>
  <c r="O30" i="682" s="1"/>
  <c r="Q30" i="682" s="1"/>
  <c r="E32" i="682" s="1"/>
  <c r="G32" i="682" s="1"/>
  <c r="I32" i="682" s="1"/>
  <c r="K32" i="682" s="1"/>
  <c r="M32" i="682" s="1"/>
  <c r="O32" i="682" s="1"/>
  <c r="Q32" i="682" s="1"/>
  <c r="E34" i="682" s="1"/>
  <c r="G34" i="682" s="1"/>
  <c r="I34" i="682" s="1"/>
  <c r="K34" i="682" s="1"/>
  <c r="M34" i="682" s="1"/>
  <c r="O34" i="682" s="1"/>
  <c r="Q34" i="682" s="1"/>
  <c r="E36" i="682" s="1"/>
  <c r="G36" i="682" s="1"/>
  <c r="I36" i="682" s="1"/>
  <c r="K36" i="682" s="1"/>
  <c r="M36" i="682" s="1"/>
  <c r="O36" i="682" s="1"/>
  <c r="Q36" i="682" s="1"/>
  <c r="B16" i="682"/>
  <c r="B20" i="682"/>
  <c r="B22" i="682"/>
  <c r="B28" i="682"/>
  <c r="B20" i="680"/>
  <c r="B19" i="680"/>
  <c r="B6" i="680"/>
  <c r="B3" i="680"/>
  <c r="L2" i="680"/>
  <c r="G2" i="680"/>
  <c r="D2" i="680"/>
  <c r="G19" i="679"/>
  <c r="B19" i="679"/>
  <c r="B36" i="679" s="1"/>
  <c r="B6" i="679"/>
  <c r="B7" i="679" s="1"/>
  <c r="B3" i="679"/>
  <c r="L2" i="679"/>
  <c r="G2" i="679"/>
  <c r="D2" i="679"/>
  <c r="B23" i="679" l="1"/>
  <c r="D23" i="679" s="1"/>
  <c r="F23" i="679" s="1"/>
  <c r="H23" i="679" s="1"/>
  <c r="J23" i="679" s="1"/>
  <c r="L23" i="679" s="1"/>
  <c r="N23" i="679" s="1"/>
  <c r="B25" i="679" s="1"/>
  <c r="D25" i="679" s="1"/>
  <c r="F25" i="679" s="1"/>
  <c r="H25" i="679" s="1"/>
  <c r="J25" i="679" s="1"/>
  <c r="L25" i="679" s="1"/>
  <c r="N25" i="679" s="1"/>
  <c r="B27" i="679" s="1"/>
  <c r="D27" i="679" s="1"/>
  <c r="F27" i="679" s="1"/>
  <c r="H27" i="679" s="1"/>
  <c r="J27" i="679" s="1"/>
  <c r="L27" i="679" s="1"/>
  <c r="N27" i="679" s="1"/>
  <c r="B29" i="679" s="1"/>
  <c r="D29" i="679" s="1"/>
  <c r="F29" i="679" s="1"/>
  <c r="H29" i="679" s="1"/>
  <c r="J29" i="679" s="1"/>
  <c r="L29" i="679" s="1"/>
  <c r="N29" i="679" s="1"/>
  <c r="B31" i="679" s="1"/>
  <c r="D31" i="679" s="1"/>
  <c r="F31" i="679" s="1"/>
  <c r="H31" i="679" s="1"/>
  <c r="J31" i="679" s="1"/>
  <c r="L31" i="679" s="1"/>
  <c r="N31" i="679" s="1"/>
  <c r="B33" i="679" s="1"/>
  <c r="D33" i="679" s="1"/>
  <c r="D6" i="679"/>
  <c r="F6" i="679" s="1"/>
  <c r="H6" i="679" s="1"/>
  <c r="J6" i="679" s="1"/>
  <c r="L6" i="679" s="1"/>
  <c r="N6" i="679" s="1"/>
  <c r="B8" i="679" s="1"/>
  <c r="D8" i="679" s="1"/>
  <c r="F8" i="679" s="1"/>
  <c r="H8" i="679" s="1"/>
  <c r="J8" i="679" s="1"/>
  <c r="L8" i="679" s="1"/>
  <c r="N8" i="679" s="1"/>
  <c r="B10" i="679" s="1"/>
  <c r="D10" i="679" s="1"/>
  <c r="F10" i="679" s="1"/>
  <c r="H10" i="679" s="1"/>
  <c r="J10" i="679" s="1"/>
  <c r="L10" i="679" s="1"/>
  <c r="N10" i="679" s="1"/>
  <c r="B12" i="679" s="1"/>
  <c r="D12" i="679" s="1"/>
  <c r="F12" i="679" s="1"/>
  <c r="H12" i="679" s="1"/>
  <c r="J12" i="679" s="1"/>
  <c r="L12" i="679" s="1"/>
  <c r="N12" i="679" s="1"/>
  <c r="B14" i="679" s="1"/>
  <c r="D14" i="679" s="1"/>
  <c r="F14" i="679" s="1"/>
  <c r="H14" i="679" s="1"/>
  <c r="J14" i="679" s="1"/>
  <c r="L14" i="679" s="1"/>
  <c r="N14" i="679" s="1"/>
  <c r="B16" i="679" s="1"/>
  <c r="D16" i="679" s="1"/>
  <c r="AP20" i="685"/>
  <c r="AH20" i="685"/>
  <c r="AF24" i="685" s="1"/>
  <c r="AH24" i="685" s="1"/>
  <c r="AJ24" i="685" s="1"/>
  <c r="AL24" i="685" s="1"/>
  <c r="AN24" i="685" s="1"/>
  <c r="AP24" i="685" s="1"/>
  <c r="AR24" i="685" s="1"/>
  <c r="AF26" i="685" s="1"/>
  <c r="AH26" i="685" s="1"/>
  <c r="AJ26" i="685" s="1"/>
  <c r="AL26" i="685" s="1"/>
  <c r="AN26" i="685" s="1"/>
  <c r="AP26" i="685" s="1"/>
  <c r="AR26" i="685" s="1"/>
  <c r="AF28" i="685" s="1"/>
  <c r="AH28" i="685" s="1"/>
  <c r="AJ28" i="685" s="1"/>
  <c r="AL28" i="685" s="1"/>
  <c r="AN28" i="685" s="1"/>
  <c r="AP28" i="685" s="1"/>
  <c r="AR28" i="685" s="1"/>
  <c r="AF30" i="685" s="1"/>
  <c r="AH30" i="685" s="1"/>
  <c r="AJ30" i="685" s="1"/>
  <c r="AL30" i="685" s="1"/>
  <c r="AN30" i="685" s="1"/>
  <c r="AP30" i="685" s="1"/>
  <c r="AR30" i="685" s="1"/>
  <c r="AF32" i="685" s="1"/>
  <c r="AH32" i="685" s="1"/>
  <c r="AJ32" i="685" s="1"/>
  <c r="AL32" i="685" s="1"/>
  <c r="AN32" i="685" s="1"/>
  <c r="AP32" i="685" s="1"/>
  <c r="AR32" i="685" s="1"/>
  <c r="AF34" i="685" s="1"/>
  <c r="AH34" i="685" s="1"/>
  <c r="B38" i="685"/>
  <c r="AF21" i="685"/>
  <c r="C44" i="683"/>
  <c r="E40" i="683"/>
  <c r="B40" i="683"/>
  <c r="D43" i="683"/>
  <c r="C47" i="683"/>
  <c r="B55" i="683"/>
  <c r="G28" i="683"/>
  <c r="I28" i="683" s="1"/>
  <c r="K28" i="683" s="1"/>
  <c r="M28" i="683" s="1"/>
  <c r="O28" i="683" s="1"/>
  <c r="Q28" i="683" s="1"/>
  <c r="E30" i="683" s="1"/>
  <c r="G30" i="683" s="1"/>
  <c r="I30" i="683" s="1"/>
  <c r="K30" i="683" s="1"/>
  <c r="M30" i="683" s="1"/>
  <c r="O30" i="683" s="1"/>
  <c r="Q30" i="683" s="1"/>
  <c r="E32" i="683" s="1"/>
  <c r="G32" i="683" s="1"/>
  <c r="I32" i="683" s="1"/>
  <c r="K32" i="683" s="1"/>
  <c r="M32" i="683" s="1"/>
  <c r="O32" i="683" s="1"/>
  <c r="Q32" i="683" s="1"/>
  <c r="E34" i="683" s="1"/>
  <c r="G34" i="683" s="1"/>
  <c r="I34" i="683" s="1"/>
  <c r="K34" i="683" s="1"/>
  <c r="M34" i="683" s="1"/>
  <c r="O34" i="683" s="1"/>
  <c r="Q34" i="683" s="1"/>
  <c r="E36" i="683" s="1"/>
  <c r="G36" i="683" s="1"/>
  <c r="I36" i="683" s="1"/>
  <c r="K36" i="683" s="1"/>
  <c r="M36" i="683" s="1"/>
  <c r="O36" i="683" s="1"/>
  <c r="Q36" i="683" s="1"/>
  <c r="B26" i="683"/>
  <c r="G40" i="682"/>
  <c r="I40" i="682" s="1"/>
  <c r="K40" i="682" s="1"/>
  <c r="M40" i="682" s="1"/>
  <c r="O40" i="682" s="1"/>
  <c r="Q40" i="682" s="1"/>
  <c r="E42" i="682" s="1"/>
  <c r="G42" i="682" s="1"/>
  <c r="I42" i="682" s="1"/>
  <c r="K42" i="682" s="1"/>
  <c r="M42" i="682" s="1"/>
  <c r="O42" i="682" s="1"/>
  <c r="Q42" i="682" s="1"/>
  <c r="E44" i="682" s="1"/>
  <c r="G44" i="682" s="1"/>
  <c r="I44" i="682" s="1"/>
  <c r="K44" i="682" s="1"/>
  <c r="M44" i="682" s="1"/>
  <c r="O44" i="682" s="1"/>
  <c r="Q44" i="682" s="1"/>
  <c r="E46" i="682" s="1"/>
  <c r="G46" i="682" s="1"/>
  <c r="I46" i="682" s="1"/>
  <c r="K46" i="682" s="1"/>
  <c r="M46" i="682" s="1"/>
  <c r="O46" i="682" s="1"/>
  <c r="Q46" i="682" s="1"/>
  <c r="E48" i="682" s="1"/>
  <c r="G48" i="682" s="1"/>
  <c r="I48" i="682" s="1"/>
  <c r="K48" i="682" s="1"/>
  <c r="M48" i="682" s="1"/>
  <c r="O48" i="682" s="1"/>
  <c r="Q48" i="682" s="1"/>
  <c r="B38" i="682"/>
  <c r="B58" i="682"/>
  <c r="B56" i="682"/>
  <c r="B52" i="682"/>
  <c r="E52" i="682"/>
  <c r="B67" i="682"/>
  <c r="L19" i="680"/>
  <c r="B36" i="680"/>
  <c r="B23" i="680"/>
  <c r="G19" i="680"/>
  <c r="D19" i="680"/>
  <c r="B7" i="680"/>
  <c r="D6" i="680"/>
  <c r="F6" i="680" s="1"/>
  <c r="H6" i="680" s="1"/>
  <c r="J6" i="680" s="1"/>
  <c r="L6" i="680" s="1"/>
  <c r="N6" i="680" s="1"/>
  <c r="B8" i="680" s="1"/>
  <c r="D8" i="680" s="1"/>
  <c r="F8" i="680" s="1"/>
  <c r="H8" i="680" s="1"/>
  <c r="J8" i="680" s="1"/>
  <c r="L8" i="680" s="1"/>
  <c r="N8" i="680" s="1"/>
  <c r="B10" i="680" s="1"/>
  <c r="D10" i="680" s="1"/>
  <c r="F10" i="680" s="1"/>
  <c r="H10" i="680" s="1"/>
  <c r="J10" i="680" s="1"/>
  <c r="L10" i="680" s="1"/>
  <c r="N10" i="680" s="1"/>
  <c r="B12" i="680" s="1"/>
  <c r="D12" i="680" s="1"/>
  <c r="F12" i="680" s="1"/>
  <c r="H12" i="680" s="1"/>
  <c r="J12" i="680" s="1"/>
  <c r="L12" i="680" s="1"/>
  <c r="N12" i="680" s="1"/>
  <c r="B14" i="680" s="1"/>
  <c r="D14" i="680" s="1"/>
  <c r="F14" i="680" s="1"/>
  <c r="H14" i="680" s="1"/>
  <c r="J14" i="680" s="1"/>
  <c r="L14" i="680" s="1"/>
  <c r="N14" i="680" s="1"/>
  <c r="B16" i="680" s="1"/>
  <c r="D16" i="680" s="1"/>
  <c r="D36" i="679"/>
  <c r="B37" i="679"/>
  <c r="L36" i="679"/>
  <c r="G36" i="679"/>
  <c r="R2" i="679"/>
  <c r="B40" i="679"/>
  <c r="L19" i="679"/>
  <c r="D19" i="679"/>
  <c r="B20" i="679"/>
  <c r="B24" i="679"/>
  <c r="B39" i="685" l="1"/>
  <c r="D38" i="685"/>
  <c r="B42" i="685" s="1"/>
  <c r="D42" i="685" s="1"/>
  <c r="F42" i="685" s="1"/>
  <c r="H42" i="685" s="1"/>
  <c r="J42" i="685" s="1"/>
  <c r="L42" i="685" s="1"/>
  <c r="N42" i="685" s="1"/>
  <c r="B44" i="685" s="1"/>
  <c r="D44" i="685" s="1"/>
  <c r="F44" i="685" s="1"/>
  <c r="H44" i="685" s="1"/>
  <c r="J44" i="685" s="1"/>
  <c r="L44" i="685" s="1"/>
  <c r="N44" i="685" s="1"/>
  <c r="B46" i="685" s="1"/>
  <c r="D46" i="685" s="1"/>
  <c r="F46" i="685" s="1"/>
  <c r="H46" i="685" s="1"/>
  <c r="J46" i="685" s="1"/>
  <c r="L46" i="685" s="1"/>
  <c r="N46" i="685" s="1"/>
  <c r="B48" i="685" s="1"/>
  <c r="D48" i="685" s="1"/>
  <c r="F48" i="685" s="1"/>
  <c r="H48" i="685" s="1"/>
  <c r="J48" i="685" s="1"/>
  <c r="L48" i="685" s="1"/>
  <c r="N48" i="685" s="1"/>
  <c r="B50" i="685" s="1"/>
  <c r="D50" i="685" s="1"/>
  <c r="F50" i="685" s="1"/>
  <c r="H50" i="685" s="1"/>
  <c r="J50" i="685" s="1"/>
  <c r="L50" i="685" s="1"/>
  <c r="N50" i="685" s="1"/>
  <c r="B52" i="685" s="1"/>
  <c r="D52" i="685" s="1"/>
  <c r="Q38" i="685"/>
  <c r="L38" i="685"/>
  <c r="D55" i="683"/>
  <c r="B67" i="683"/>
  <c r="C59" i="683"/>
  <c r="B52" i="683"/>
  <c r="E52" i="683"/>
  <c r="C56" i="683"/>
  <c r="B38" i="683"/>
  <c r="G40" i="683"/>
  <c r="I40" i="683" s="1"/>
  <c r="K40" i="683" s="1"/>
  <c r="M40" i="683" s="1"/>
  <c r="O40" i="683" s="1"/>
  <c r="Q40" i="683" s="1"/>
  <c r="E42" i="683" s="1"/>
  <c r="G42" i="683" s="1"/>
  <c r="I42" i="683" s="1"/>
  <c r="K42" i="683" s="1"/>
  <c r="M42" i="683" s="1"/>
  <c r="O42" i="683" s="1"/>
  <c r="Q42" i="683" s="1"/>
  <c r="E44" i="683" s="1"/>
  <c r="G44" i="683" s="1"/>
  <c r="I44" i="683" s="1"/>
  <c r="K44" i="683" s="1"/>
  <c r="M44" i="683" s="1"/>
  <c r="O44" i="683" s="1"/>
  <c r="Q44" i="683" s="1"/>
  <c r="E46" i="683" s="1"/>
  <c r="G46" i="683" s="1"/>
  <c r="I46" i="683" s="1"/>
  <c r="K46" i="683" s="1"/>
  <c r="M46" i="683" s="1"/>
  <c r="O46" i="683" s="1"/>
  <c r="Q46" i="683" s="1"/>
  <c r="E48" i="683" s="1"/>
  <c r="G48" i="683" s="1"/>
  <c r="I48" i="683" s="1"/>
  <c r="K48" i="683" s="1"/>
  <c r="M48" i="683" s="1"/>
  <c r="O48" i="683" s="1"/>
  <c r="Q48" i="683" s="1"/>
  <c r="B70" i="682"/>
  <c r="B68" i="682"/>
  <c r="B64" i="682"/>
  <c r="E64" i="682"/>
  <c r="T7" i="682"/>
  <c r="B50" i="682"/>
  <c r="G52" i="682"/>
  <c r="I52" i="682" s="1"/>
  <c r="K52" i="682" s="1"/>
  <c r="M52" i="682" s="1"/>
  <c r="O52" i="682" s="1"/>
  <c r="Q52" i="682" s="1"/>
  <c r="E54" i="682" s="1"/>
  <c r="G54" i="682" s="1"/>
  <c r="I54" i="682" s="1"/>
  <c r="K54" i="682" s="1"/>
  <c r="M54" i="682" s="1"/>
  <c r="O54" i="682" s="1"/>
  <c r="Q54" i="682" s="1"/>
  <c r="E56" i="682" s="1"/>
  <c r="G56" i="682" s="1"/>
  <c r="I56" i="682" s="1"/>
  <c r="K56" i="682" s="1"/>
  <c r="M56" i="682" s="1"/>
  <c r="O56" i="682" s="1"/>
  <c r="Q56" i="682" s="1"/>
  <c r="E58" i="682" s="1"/>
  <c r="G58" i="682" s="1"/>
  <c r="I58" i="682" s="1"/>
  <c r="K58" i="682" s="1"/>
  <c r="M58" i="682" s="1"/>
  <c r="O58" i="682" s="1"/>
  <c r="Q58" i="682" s="1"/>
  <c r="E60" i="682" s="1"/>
  <c r="G60" i="682" s="1"/>
  <c r="I60" i="682" s="1"/>
  <c r="K60" i="682" s="1"/>
  <c r="M60" i="682" s="1"/>
  <c r="O60" i="682" s="1"/>
  <c r="Q60" i="682" s="1"/>
  <c r="D23" i="680"/>
  <c r="F23" i="680" s="1"/>
  <c r="H23" i="680" s="1"/>
  <c r="J23" i="680" s="1"/>
  <c r="L23" i="680" s="1"/>
  <c r="N23" i="680" s="1"/>
  <c r="B25" i="680" s="1"/>
  <c r="D25" i="680" s="1"/>
  <c r="F25" i="680" s="1"/>
  <c r="H25" i="680" s="1"/>
  <c r="J25" i="680" s="1"/>
  <c r="L25" i="680" s="1"/>
  <c r="N25" i="680" s="1"/>
  <c r="B27" i="680" s="1"/>
  <c r="D27" i="680" s="1"/>
  <c r="F27" i="680" s="1"/>
  <c r="H27" i="680" s="1"/>
  <c r="J27" i="680" s="1"/>
  <c r="L27" i="680" s="1"/>
  <c r="N27" i="680" s="1"/>
  <c r="B29" i="680" s="1"/>
  <c r="D29" i="680" s="1"/>
  <c r="F29" i="680" s="1"/>
  <c r="H29" i="680" s="1"/>
  <c r="J29" i="680" s="1"/>
  <c r="L29" i="680" s="1"/>
  <c r="N29" i="680" s="1"/>
  <c r="B31" i="680" s="1"/>
  <c r="D31" i="680" s="1"/>
  <c r="F31" i="680" s="1"/>
  <c r="H31" i="680" s="1"/>
  <c r="J31" i="680" s="1"/>
  <c r="L31" i="680" s="1"/>
  <c r="N31" i="680" s="1"/>
  <c r="B33" i="680" s="1"/>
  <c r="D33" i="680" s="1"/>
  <c r="B24" i="680"/>
  <c r="D36" i="680"/>
  <c r="R2" i="680"/>
  <c r="B40" i="680"/>
  <c r="G36" i="680"/>
  <c r="B37" i="680"/>
  <c r="L36" i="680"/>
  <c r="B41" i="679"/>
  <c r="D40" i="679"/>
  <c r="F40" i="679" s="1"/>
  <c r="H40" i="679" s="1"/>
  <c r="J40" i="679" s="1"/>
  <c r="L40" i="679" s="1"/>
  <c r="N40" i="679" s="1"/>
  <c r="B42" i="679" s="1"/>
  <c r="D42" i="679" s="1"/>
  <c r="F42" i="679" s="1"/>
  <c r="H42" i="679" s="1"/>
  <c r="J42" i="679" s="1"/>
  <c r="L42" i="679" s="1"/>
  <c r="N42" i="679" s="1"/>
  <c r="B44" i="679" s="1"/>
  <c r="D44" i="679" s="1"/>
  <c r="F44" i="679" s="1"/>
  <c r="H44" i="679" s="1"/>
  <c r="J44" i="679" s="1"/>
  <c r="L44" i="679" s="1"/>
  <c r="N44" i="679" s="1"/>
  <c r="B46" i="679" s="1"/>
  <c r="D46" i="679" s="1"/>
  <c r="F46" i="679" s="1"/>
  <c r="H46" i="679" s="1"/>
  <c r="J46" i="679" s="1"/>
  <c r="L46" i="679" s="1"/>
  <c r="N46" i="679" s="1"/>
  <c r="B48" i="679" s="1"/>
  <c r="D48" i="679" s="1"/>
  <c r="F48" i="679" s="1"/>
  <c r="H48" i="679" s="1"/>
  <c r="J48" i="679" s="1"/>
  <c r="L48" i="679" s="1"/>
  <c r="N48" i="679" s="1"/>
  <c r="B50" i="679" s="1"/>
  <c r="D50" i="679" s="1"/>
  <c r="R6" i="679"/>
  <c r="R3" i="679"/>
  <c r="T2" i="679"/>
  <c r="W2" i="679"/>
  <c r="R19" i="679"/>
  <c r="AB2" i="679"/>
  <c r="AA38" i="685" l="1"/>
  <c r="AF38" i="685"/>
  <c r="S38" i="685"/>
  <c r="Q42" i="685" s="1"/>
  <c r="S42" i="685" s="1"/>
  <c r="U42" i="685" s="1"/>
  <c r="W42" i="685" s="1"/>
  <c r="Y42" i="685" s="1"/>
  <c r="AA42" i="685" s="1"/>
  <c r="AC42" i="685" s="1"/>
  <c r="Q44" i="685" s="1"/>
  <c r="S44" i="685" s="1"/>
  <c r="U44" i="685" s="1"/>
  <c r="W44" i="685" s="1"/>
  <c r="Y44" i="685" s="1"/>
  <c r="AA44" i="685" s="1"/>
  <c r="AC44" i="685" s="1"/>
  <c r="Q46" i="685" s="1"/>
  <c r="S46" i="685" s="1"/>
  <c r="U46" i="685" s="1"/>
  <c r="W46" i="685" s="1"/>
  <c r="Y46" i="685" s="1"/>
  <c r="AA46" i="685" s="1"/>
  <c r="AC46" i="685" s="1"/>
  <c r="Q48" i="685" s="1"/>
  <c r="S48" i="685" s="1"/>
  <c r="U48" i="685" s="1"/>
  <c r="W48" i="685" s="1"/>
  <c r="Y48" i="685" s="1"/>
  <c r="AA48" i="685" s="1"/>
  <c r="AC48" i="685" s="1"/>
  <c r="Q50" i="685" s="1"/>
  <c r="S50" i="685" s="1"/>
  <c r="U50" i="685" s="1"/>
  <c r="W50" i="685" s="1"/>
  <c r="Y50" i="685" s="1"/>
  <c r="AA50" i="685" s="1"/>
  <c r="AC50" i="685" s="1"/>
  <c r="Q52" i="685" s="1"/>
  <c r="S52" i="685" s="1"/>
  <c r="Q39" i="685"/>
  <c r="E64" i="683"/>
  <c r="D67" i="683"/>
  <c r="C71" i="683"/>
  <c r="B64" i="683"/>
  <c r="C68" i="683"/>
  <c r="T7" i="683"/>
  <c r="B50" i="683"/>
  <c r="G52" i="683"/>
  <c r="I52" i="683" s="1"/>
  <c r="K52" i="683" s="1"/>
  <c r="M52" i="683" s="1"/>
  <c r="O52" i="683" s="1"/>
  <c r="Q52" i="683" s="1"/>
  <c r="E54" i="683" s="1"/>
  <c r="G54" i="683" s="1"/>
  <c r="I54" i="683" s="1"/>
  <c r="K54" i="683" s="1"/>
  <c r="M54" i="683" s="1"/>
  <c r="O54" i="683" s="1"/>
  <c r="Q54" i="683" s="1"/>
  <c r="E56" i="683" s="1"/>
  <c r="G56" i="683" s="1"/>
  <c r="I56" i="683" s="1"/>
  <c r="K56" i="683" s="1"/>
  <c r="M56" i="683" s="1"/>
  <c r="O56" i="683" s="1"/>
  <c r="Q56" i="683" s="1"/>
  <c r="E58" i="683" s="1"/>
  <c r="G58" i="683" s="1"/>
  <c r="I58" i="683" s="1"/>
  <c r="K58" i="683" s="1"/>
  <c r="M58" i="683" s="1"/>
  <c r="O58" i="683" s="1"/>
  <c r="Q58" i="683" s="1"/>
  <c r="E60" i="683" s="1"/>
  <c r="G60" i="683" s="1"/>
  <c r="I60" i="683" s="1"/>
  <c r="K60" i="683" s="1"/>
  <c r="M60" i="683" s="1"/>
  <c r="O60" i="683" s="1"/>
  <c r="Q60" i="683" s="1"/>
  <c r="B62" i="682"/>
  <c r="G64" i="682"/>
  <c r="I64" i="682" s="1"/>
  <c r="K64" i="682" s="1"/>
  <c r="M64" i="682" s="1"/>
  <c r="O64" i="682" s="1"/>
  <c r="Q64" i="682" s="1"/>
  <c r="E66" i="682" s="1"/>
  <c r="G66" i="682" s="1"/>
  <c r="I66" i="682" s="1"/>
  <c r="K66" i="682" s="1"/>
  <c r="M66" i="682" s="1"/>
  <c r="O66" i="682" s="1"/>
  <c r="Q66" i="682" s="1"/>
  <c r="E68" i="682" s="1"/>
  <c r="G68" i="682" s="1"/>
  <c r="I68" i="682" s="1"/>
  <c r="K68" i="682" s="1"/>
  <c r="M68" i="682" s="1"/>
  <c r="O68" i="682" s="1"/>
  <c r="Q68" i="682" s="1"/>
  <c r="E70" i="682" s="1"/>
  <c r="G70" i="682" s="1"/>
  <c r="I70" i="682" s="1"/>
  <c r="K70" i="682" s="1"/>
  <c r="M70" i="682" s="1"/>
  <c r="O70" i="682" s="1"/>
  <c r="Q70" i="682" s="1"/>
  <c r="E72" i="682" s="1"/>
  <c r="G72" i="682" s="1"/>
  <c r="I72" i="682" s="1"/>
  <c r="K72" i="682" s="1"/>
  <c r="M72" i="682" s="1"/>
  <c r="O72" i="682" s="1"/>
  <c r="Q72" i="682" s="1"/>
  <c r="E74" i="682" s="1"/>
  <c r="G74" i="682" s="1"/>
  <c r="T19" i="682"/>
  <c r="T4" i="682"/>
  <c r="T8" i="682"/>
  <c r="T10" i="682"/>
  <c r="W4" i="682"/>
  <c r="R6" i="680"/>
  <c r="R3" i="680"/>
  <c r="T2" i="680"/>
  <c r="AB2" i="680"/>
  <c r="R19" i="680"/>
  <c r="W2" i="680"/>
  <c r="B41" i="680"/>
  <c r="D40" i="680"/>
  <c r="F40" i="680" s="1"/>
  <c r="H40" i="680" s="1"/>
  <c r="J40" i="680" s="1"/>
  <c r="L40" i="680" s="1"/>
  <c r="N40" i="680" s="1"/>
  <c r="B42" i="680" s="1"/>
  <c r="D42" i="680" s="1"/>
  <c r="F42" i="680" s="1"/>
  <c r="H42" i="680" s="1"/>
  <c r="J42" i="680" s="1"/>
  <c r="L42" i="680" s="1"/>
  <c r="N42" i="680" s="1"/>
  <c r="B44" i="680" s="1"/>
  <c r="D44" i="680" s="1"/>
  <c r="F44" i="680" s="1"/>
  <c r="H44" i="680" s="1"/>
  <c r="J44" i="680" s="1"/>
  <c r="L44" i="680" s="1"/>
  <c r="N44" i="680" s="1"/>
  <c r="B46" i="680" s="1"/>
  <c r="D46" i="680" s="1"/>
  <c r="F46" i="680" s="1"/>
  <c r="H46" i="680" s="1"/>
  <c r="J46" i="680" s="1"/>
  <c r="L46" i="680" s="1"/>
  <c r="N46" i="680" s="1"/>
  <c r="B48" i="680" s="1"/>
  <c r="D48" i="680" s="1"/>
  <c r="F48" i="680" s="1"/>
  <c r="H48" i="680" s="1"/>
  <c r="J48" i="680" s="1"/>
  <c r="L48" i="680" s="1"/>
  <c r="N48" i="680" s="1"/>
  <c r="B50" i="680" s="1"/>
  <c r="D50" i="680" s="1"/>
  <c r="AB19" i="679"/>
  <c r="R36" i="679"/>
  <c r="R23" i="679"/>
  <c r="R20" i="679"/>
  <c r="T19" i="679"/>
  <c r="W19" i="679"/>
  <c r="R7" i="679"/>
  <c r="T6" i="679"/>
  <c r="V6" i="679" s="1"/>
  <c r="X6" i="679" s="1"/>
  <c r="Z6" i="679" s="1"/>
  <c r="AB6" i="679" s="1"/>
  <c r="AD6" i="679" s="1"/>
  <c r="R8" i="679" s="1"/>
  <c r="T8" i="679" s="1"/>
  <c r="V8" i="679" s="1"/>
  <c r="X8" i="679" s="1"/>
  <c r="Z8" i="679" s="1"/>
  <c r="AB8" i="679" s="1"/>
  <c r="AD8" i="679" s="1"/>
  <c r="R10" i="679" s="1"/>
  <c r="T10" i="679" s="1"/>
  <c r="V10" i="679" s="1"/>
  <c r="X10" i="679" s="1"/>
  <c r="Z10" i="679" s="1"/>
  <c r="AB10" i="679" s="1"/>
  <c r="AD10" i="679" s="1"/>
  <c r="R12" i="679" s="1"/>
  <c r="T12" i="679" s="1"/>
  <c r="V12" i="679" s="1"/>
  <c r="X12" i="679" s="1"/>
  <c r="Z12" i="679" s="1"/>
  <c r="AB12" i="679" s="1"/>
  <c r="AD12" i="679" s="1"/>
  <c r="R14" i="679" s="1"/>
  <c r="T14" i="679" s="1"/>
  <c r="V14" i="679" s="1"/>
  <c r="X14" i="679" s="1"/>
  <c r="Z14" i="679" s="1"/>
  <c r="AB14" i="679" s="1"/>
  <c r="AD14" i="679" s="1"/>
  <c r="R16" i="679" s="1"/>
  <c r="T16" i="679" s="1"/>
  <c r="AP38" i="685" l="1"/>
  <c r="AH38" i="685"/>
  <c r="AF42" i="685" s="1"/>
  <c r="AH42" i="685" s="1"/>
  <c r="AJ42" i="685" s="1"/>
  <c r="AL42" i="685" s="1"/>
  <c r="AN42" i="685" s="1"/>
  <c r="AP42" i="685" s="1"/>
  <c r="AR42" i="685" s="1"/>
  <c r="AF44" i="685" s="1"/>
  <c r="AH44" i="685" s="1"/>
  <c r="AJ44" i="685" s="1"/>
  <c r="AL44" i="685" s="1"/>
  <c r="AN44" i="685" s="1"/>
  <c r="AP44" i="685" s="1"/>
  <c r="AR44" i="685" s="1"/>
  <c r="AF46" i="685" s="1"/>
  <c r="AH46" i="685" s="1"/>
  <c r="AJ46" i="685" s="1"/>
  <c r="AL46" i="685" s="1"/>
  <c r="AN46" i="685" s="1"/>
  <c r="AP46" i="685" s="1"/>
  <c r="AR46" i="685" s="1"/>
  <c r="AF48" i="685" s="1"/>
  <c r="AH48" i="685" s="1"/>
  <c r="AJ48" i="685" s="1"/>
  <c r="AL48" i="685" s="1"/>
  <c r="AN48" i="685" s="1"/>
  <c r="AP48" i="685" s="1"/>
  <c r="AR48" i="685" s="1"/>
  <c r="AF50" i="685" s="1"/>
  <c r="AH50" i="685" s="1"/>
  <c r="AJ50" i="685" s="1"/>
  <c r="AL50" i="685" s="1"/>
  <c r="AN50" i="685" s="1"/>
  <c r="AP50" i="685" s="1"/>
  <c r="AR50" i="685" s="1"/>
  <c r="AF52" i="685" s="1"/>
  <c r="AH52" i="685" s="1"/>
  <c r="B56" i="685"/>
  <c r="AF39" i="685"/>
  <c r="T19" i="683"/>
  <c r="U8" i="683"/>
  <c r="W4" i="683"/>
  <c r="U11" i="683"/>
  <c r="V7" i="683"/>
  <c r="T4" i="683"/>
  <c r="B62" i="683"/>
  <c r="G64" i="683"/>
  <c r="I64" i="683" s="1"/>
  <c r="K64" i="683" s="1"/>
  <c r="M64" i="683" s="1"/>
  <c r="O64" i="683" s="1"/>
  <c r="Q64" i="683" s="1"/>
  <c r="E66" i="683" s="1"/>
  <c r="G66" i="683" s="1"/>
  <c r="I66" i="683" s="1"/>
  <c r="K66" i="683" s="1"/>
  <c r="M66" i="683" s="1"/>
  <c r="O66" i="683" s="1"/>
  <c r="Q66" i="683" s="1"/>
  <c r="E68" i="683" s="1"/>
  <c r="G68" i="683" s="1"/>
  <c r="I68" i="683" s="1"/>
  <c r="K68" i="683" s="1"/>
  <c r="M68" i="683" s="1"/>
  <c r="O68" i="683" s="1"/>
  <c r="Q68" i="683" s="1"/>
  <c r="E70" i="683" s="1"/>
  <c r="G70" i="683" s="1"/>
  <c r="I70" i="683" s="1"/>
  <c r="K70" i="683" s="1"/>
  <c r="M70" i="683" s="1"/>
  <c r="O70" i="683" s="1"/>
  <c r="Q70" i="683" s="1"/>
  <c r="E72" i="683" s="1"/>
  <c r="G72" i="683" s="1"/>
  <c r="I72" i="683" s="1"/>
  <c r="K72" i="683" s="1"/>
  <c r="M72" i="683" s="1"/>
  <c r="O72" i="683" s="1"/>
  <c r="Q72" i="683" s="1"/>
  <c r="E74" i="683" s="1"/>
  <c r="G74" i="683" s="1"/>
  <c r="Y4" i="682"/>
  <c r="AA4" i="682" s="1"/>
  <c r="AC4" i="682" s="1"/>
  <c r="AE4" i="682" s="1"/>
  <c r="AG4" i="682" s="1"/>
  <c r="AI4" i="682" s="1"/>
  <c r="W6" i="682" s="1"/>
  <c r="Y6" i="682" s="1"/>
  <c r="AA6" i="682" s="1"/>
  <c r="AC6" i="682" s="1"/>
  <c r="AE6" i="682" s="1"/>
  <c r="AG6" i="682" s="1"/>
  <c r="AI6" i="682" s="1"/>
  <c r="W8" i="682" s="1"/>
  <c r="Y8" i="682" s="1"/>
  <c r="AA8" i="682" s="1"/>
  <c r="AC8" i="682" s="1"/>
  <c r="AE8" i="682" s="1"/>
  <c r="AG8" i="682" s="1"/>
  <c r="AI8" i="682" s="1"/>
  <c r="W10" i="682" s="1"/>
  <c r="Y10" i="682" s="1"/>
  <c r="AA10" i="682" s="1"/>
  <c r="AC10" i="682" s="1"/>
  <c r="AE10" i="682" s="1"/>
  <c r="AG10" i="682" s="1"/>
  <c r="AI10" i="682" s="1"/>
  <c r="W12" i="682" s="1"/>
  <c r="Y12" i="682" s="1"/>
  <c r="AA12" i="682" s="1"/>
  <c r="AC12" i="682" s="1"/>
  <c r="AE12" i="682" s="1"/>
  <c r="AG12" i="682" s="1"/>
  <c r="AI12" i="682" s="1"/>
  <c r="T2" i="682"/>
  <c r="T31" i="682"/>
  <c r="T22" i="682"/>
  <c r="T16" i="682"/>
  <c r="W16" i="682"/>
  <c r="T20" i="682"/>
  <c r="AB19" i="680"/>
  <c r="R36" i="680"/>
  <c r="W19" i="680"/>
  <c r="R23" i="680"/>
  <c r="R20" i="680"/>
  <c r="T19" i="680"/>
  <c r="R7" i="680"/>
  <c r="T6" i="680"/>
  <c r="V6" i="680" s="1"/>
  <c r="X6" i="680" s="1"/>
  <c r="Z6" i="680" s="1"/>
  <c r="AB6" i="680" s="1"/>
  <c r="AD6" i="680" s="1"/>
  <c r="R8" i="680" s="1"/>
  <c r="T8" i="680" s="1"/>
  <c r="V8" i="680" s="1"/>
  <c r="X8" i="680" s="1"/>
  <c r="Z8" i="680" s="1"/>
  <c r="AB8" i="680" s="1"/>
  <c r="AD8" i="680" s="1"/>
  <c r="R10" i="680" s="1"/>
  <c r="T10" i="680" s="1"/>
  <c r="V10" i="680" s="1"/>
  <c r="X10" i="680" s="1"/>
  <c r="Z10" i="680" s="1"/>
  <c r="AB10" i="680" s="1"/>
  <c r="AD10" i="680" s="1"/>
  <c r="R12" i="680" s="1"/>
  <c r="T12" i="680" s="1"/>
  <c r="V12" i="680" s="1"/>
  <c r="X12" i="680" s="1"/>
  <c r="Z12" i="680" s="1"/>
  <c r="AB12" i="680" s="1"/>
  <c r="AD12" i="680" s="1"/>
  <c r="R14" i="680" s="1"/>
  <c r="T14" i="680" s="1"/>
  <c r="V14" i="680" s="1"/>
  <c r="X14" i="680" s="1"/>
  <c r="Z14" i="680" s="1"/>
  <c r="AB14" i="680" s="1"/>
  <c r="AD14" i="680" s="1"/>
  <c r="R16" i="680" s="1"/>
  <c r="T16" i="680" s="1"/>
  <c r="R40" i="679"/>
  <c r="R37" i="679"/>
  <c r="T36" i="679"/>
  <c r="AB36" i="679"/>
  <c r="W36" i="679"/>
  <c r="R24" i="679"/>
  <c r="T23" i="679"/>
  <c r="V23" i="679" s="1"/>
  <c r="X23" i="679" s="1"/>
  <c r="Z23" i="679" s="1"/>
  <c r="AB23" i="679" s="1"/>
  <c r="AD23" i="679" s="1"/>
  <c r="R25" i="679" s="1"/>
  <c r="T25" i="679" s="1"/>
  <c r="V25" i="679" s="1"/>
  <c r="X25" i="679" s="1"/>
  <c r="Z25" i="679" s="1"/>
  <c r="AB25" i="679" s="1"/>
  <c r="AD25" i="679" s="1"/>
  <c r="R27" i="679" s="1"/>
  <c r="T27" i="679" s="1"/>
  <c r="V27" i="679" s="1"/>
  <c r="X27" i="679" s="1"/>
  <c r="Z27" i="679" s="1"/>
  <c r="AB27" i="679" s="1"/>
  <c r="AD27" i="679" s="1"/>
  <c r="R29" i="679" s="1"/>
  <c r="T29" i="679" s="1"/>
  <c r="V29" i="679" s="1"/>
  <c r="X29" i="679" s="1"/>
  <c r="Z29" i="679" s="1"/>
  <c r="AB29" i="679" s="1"/>
  <c r="AD29" i="679" s="1"/>
  <c r="R31" i="679" s="1"/>
  <c r="T31" i="679" s="1"/>
  <c r="V31" i="679" s="1"/>
  <c r="X31" i="679" s="1"/>
  <c r="Z31" i="679" s="1"/>
  <c r="AB31" i="679" s="1"/>
  <c r="AD31" i="679" s="1"/>
  <c r="R33" i="679" s="1"/>
  <c r="T33" i="679" s="1"/>
  <c r="L56" i="685" l="1"/>
  <c r="Q56" i="685"/>
  <c r="D56" i="685"/>
  <c r="B60" i="685" s="1"/>
  <c r="D60" i="685" s="1"/>
  <c r="F60" i="685" s="1"/>
  <c r="H60" i="685" s="1"/>
  <c r="J60" i="685" s="1"/>
  <c r="L60" i="685" s="1"/>
  <c r="N60" i="685" s="1"/>
  <c r="B62" i="685" s="1"/>
  <c r="D62" i="685" s="1"/>
  <c r="F62" i="685" s="1"/>
  <c r="H62" i="685" s="1"/>
  <c r="J62" i="685" s="1"/>
  <c r="L62" i="685" s="1"/>
  <c r="N62" i="685" s="1"/>
  <c r="B64" i="685" s="1"/>
  <c r="D64" i="685" s="1"/>
  <c r="F64" i="685" s="1"/>
  <c r="H64" i="685" s="1"/>
  <c r="J64" i="685" s="1"/>
  <c r="L64" i="685" s="1"/>
  <c r="N64" i="685" s="1"/>
  <c r="B66" i="685" s="1"/>
  <c r="D66" i="685" s="1"/>
  <c r="F66" i="685" s="1"/>
  <c r="H66" i="685" s="1"/>
  <c r="J66" i="685" s="1"/>
  <c r="L66" i="685" s="1"/>
  <c r="N66" i="685" s="1"/>
  <c r="B68" i="685" s="1"/>
  <c r="D68" i="685" s="1"/>
  <c r="F68" i="685" s="1"/>
  <c r="H68" i="685" s="1"/>
  <c r="J68" i="685" s="1"/>
  <c r="L68" i="685" s="1"/>
  <c r="N68" i="685" s="1"/>
  <c r="B70" i="685" s="1"/>
  <c r="D70" i="685" s="1"/>
  <c r="B57" i="685"/>
  <c r="Y4" i="683"/>
  <c r="AA4" i="683" s="1"/>
  <c r="AC4" i="683" s="1"/>
  <c r="AE4" i="683" s="1"/>
  <c r="AG4" i="683" s="1"/>
  <c r="AI4" i="683" s="1"/>
  <c r="W6" i="683" s="1"/>
  <c r="Y6" i="683" s="1"/>
  <c r="AA6" i="683" s="1"/>
  <c r="AC6" i="683" s="1"/>
  <c r="AE6" i="683" s="1"/>
  <c r="AG6" i="683" s="1"/>
  <c r="AI6" i="683" s="1"/>
  <c r="W8" i="683" s="1"/>
  <c r="Y8" i="683" s="1"/>
  <c r="AA8" i="683" s="1"/>
  <c r="AC8" i="683" s="1"/>
  <c r="AE8" i="683" s="1"/>
  <c r="AG8" i="683" s="1"/>
  <c r="AI8" i="683" s="1"/>
  <c r="W10" i="683" s="1"/>
  <c r="Y10" i="683" s="1"/>
  <c r="AA10" i="683" s="1"/>
  <c r="AC10" i="683" s="1"/>
  <c r="AE10" i="683" s="1"/>
  <c r="AG10" i="683" s="1"/>
  <c r="AI10" i="683" s="1"/>
  <c r="W12" i="683" s="1"/>
  <c r="Y12" i="683" s="1"/>
  <c r="AA12" i="683" s="1"/>
  <c r="AC12" i="683" s="1"/>
  <c r="AE12" i="683" s="1"/>
  <c r="AG12" i="683" s="1"/>
  <c r="AI12" i="683" s="1"/>
  <c r="T2" i="683"/>
  <c r="T16" i="683"/>
  <c r="T31" i="683"/>
  <c r="U20" i="683"/>
  <c r="U23" i="683"/>
  <c r="V19" i="683"/>
  <c r="W16" i="683"/>
  <c r="T14" i="682"/>
  <c r="Y16" i="682"/>
  <c r="AA16" i="682" s="1"/>
  <c r="AC16" i="682" s="1"/>
  <c r="AE16" i="682" s="1"/>
  <c r="AG16" i="682" s="1"/>
  <c r="AI16" i="682" s="1"/>
  <c r="W18" i="682" s="1"/>
  <c r="Y18" i="682" s="1"/>
  <c r="AA18" i="682" s="1"/>
  <c r="AC18" i="682" s="1"/>
  <c r="AE18" i="682" s="1"/>
  <c r="AG18" i="682" s="1"/>
  <c r="AI18" i="682" s="1"/>
  <c r="W20" i="682" s="1"/>
  <c r="Y20" i="682" s="1"/>
  <c r="AA20" i="682" s="1"/>
  <c r="AC20" i="682" s="1"/>
  <c r="AE20" i="682" s="1"/>
  <c r="AG20" i="682" s="1"/>
  <c r="AI20" i="682" s="1"/>
  <c r="W22" i="682" s="1"/>
  <c r="Y22" i="682" s="1"/>
  <c r="AA22" i="682" s="1"/>
  <c r="AC22" i="682" s="1"/>
  <c r="AE22" i="682" s="1"/>
  <c r="AG22" i="682" s="1"/>
  <c r="AI22" i="682" s="1"/>
  <c r="W24" i="682" s="1"/>
  <c r="Y24" i="682" s="1"/>
  <c r="AA24" i="682" s="1"/>
  <c r="AC24" i="682" s="1"/>
  <c r="AE24" i="682" s="1"/>
  <c r="AG24" i="682" s="1"/>
  <c r="AI24" i="682" s="1"/>
  <c r="T43" i="682"/>
  <c r="T28" i="682"/>
  <c r="T34" i="682"/>
  <c r="T32" i="682"/>
  <c r="W28" i="682"/>
  <c r="R40" i="680"/>
  <c r="R37" i="680"/>
  <c r="T36" i="680"/>
  <c r="W36" i="680"/>
  <c r="AB36" i="680"/>
  <c r="T23" i="680"/>
  <c r="V23" i="680" s="1"/>
  <c r="X23" i="680" s="1"/>
  <c r="Z23" i="680" s="1"/>
  <c r="AB23" i="680" s="1"/>
  <c r="AD23" i="680" s="1"/>
  <c r="R25" i="680" s="1"/>
  <c r="T25" i="680" s="1"/>
  <c r="V25" i="680" s="1"/>
  <c r="X25" i="680" s="1"/>
  <c r="Z25" i="680" s="1"/>
  <c r="AB25" i="680" s="1"/>
  <c r="AD25" i="680" s="1"/>
  <c r="R27" i="680" s="1"/>
  <c r="T27" i="680" s="1"/>
  <c r="V27" i="680" s="1"/>
  <c r="X27" i="680" s="1"/>
  <c r="Z27" i="680" s="1"/>
  <c r="AB27" i="680" s="1"/>
  <c r="AD27" i="680" s="1"/>
  <c r="R29" i="680" s="1"/>
  <c r="T29" i="680" s="1"/>
  <c r="V29" i="680" s="1"/>
  <c r="X29" i="680" s="1"/>
  <c r="Z29" i="680" s="1"/>
  <c r="AB29" i="680" s="1"/>
  <c r="AD29" i="680" s="1"/>
  <c r="R31" i="680" s="1"/>
  <c r="T31" i="680" s="1"/>
  <c r="V31" i="680" s="1"/>
  <c r="X31" i="680" s="1"/>
  <c r="Z31" i="680" s="1"/>
  <c r="AB31" i="680" s="1"/>
  <c r="AD31" i="680" s="1"/>
  <c r="R33" i="680" s="1"/>
  <c r="T33" i="680" s="1"/>
  <c r="R24" i="680"/>
  <c r="R41" i="679"/>
  <c r="T40" i="679"/>
  <c r="V40" i="679" s="1"/>
  <c r="X40" i="679" s="1"/>
  <c r="Z40" i="679" s="1"/>
  <c r="AB40" i="679" s="1"/>
  <c r="AD40" i="679" s="1"/>
  <c r="R42" i="679" s="1"/>
  <c r="T42" i="679" s="1"/>
  <c r="V42" i="679" s="1"/>
  <c r="X42" i="679" s="1"/>
  <c r="Z42" i="679" s="1"/>
  <c r="AB42" i="679" s="1"/>
  <c r="AD42" i="679" s="1"/>
  <c r="R44" i="679" s="1"/>
  <c r="T44" i="679" s="1"/>
  <c r="V44" i="679" s="1"/>
  <c r="X44" i="679" s="1"/>
  <c r="Z44" i="679" s="1"/>
  <c r="AB44" i="679" s="1"/>
  <c r="AD44" i="679" s="1"/>
  <c r="R46" i="679" s="1"/>
  <c r="T46" i="679" s="1"/>
  <c r="V46" i="679" s="1"/>
  <c r="X46" i="679" s="1"/>
  <c r="Z46" i="679" s="1"/>
  <c r="AB46" i="679" s="1"/>
  <c r="AD46" i="679" s="1"/>
  <c r="R48" i="679" s="1"/>
  <c r="T48" i="679" s="1"/>
  <c r="V48" i="679" s="1"/>
  <c r="X48" i="679" s="1"/>
  <c r="Z48" i="679" s="1"/>
  <c r="AB48" i="679" s="1"/>
  <c r="AD48" i="679" s="1"/>
  <c r="R50" i="679" s="1"/>
  <c r="T50" i="679" s="1"/>
  <c r="Q57" i="685" l="1"/>
  <c r="AF56" i="685"/>
  <c r="AA56" i="685"/>
  <c r="S56" i="685"/>
  <c r="Q60" i="685" s="1"/>
  <c r="S60" i="685" s="1"/>
  <c r="U60" i="685" s="1"/>
  <c r="W60" i="685" s="1"/>
  <c r="Y60" i="685" s="1"/>
  <c r="AA60" i="685" s="1"/>
  <c r="AC60" i="685" s="1"/>
  <c r="Q62" i="685" s="1"/>
  <c r="S62" i="685" s="1"/>
  <c r="U62" i="685" s="1"/>
  <c r="W62" i="685" s="1"/>
  <c r="Y62" i="685" s="1"/>
  <c r="AA62" i="685" s="1"/>
  <c r="AC62" i="685" s="1"/>
  <c r="Q64" i="685" s="1"/>
  <c r="S64" i="685" s="1"/>
  <c r="U64" i="685" s="1"/>
  <c r="W64" i="685" s="1"/>
  <c r="Y64" i="685" s="1"/>
  <c r="AA64" i="685" s="1"/>
  <c r="AC64" i="685" s="1"/>
  <c r="Q66" i="685" s="1"/>
  <c r="S66" i="685" s="1"/>
  <c r="U66" i="685" s="1"/>
  <c r="W66" i="685" s="1"/>
  <c r="Y66" i="685" s="1"/>
  <c r="AA66" i="685" s="1"/>
  <c r="AC66" i="685" s="1"/>
  <c r="Q68" i="685" s="1"/>
  <c r="S68" i="685" s="1"/>
  <c r="U68" i="685" s="1"/>
  <c r="W68" i="685" s="1"/>
  <c r="Y68" i="685" s="1"/>
  <c r="AA68" i="685" s="1"/>
  <c r="AC68" i="685" s="1"/>
  <c r="Q70" i="685" s="1"/>
  <c r="S70" i="685" s="1"/>
  <c r="T14" i="683"/>
  <c r="Y16" i="683"/>
  <c r="AA16" i="683" s="1"/>
  <c r="AC16" i="683" s="1"/>
  <c r="AE16" i="683" s="1"/>
  <c r="AG16" i="683" s="1"/>
  <c r="AI16" i="683" s="1"/>
  <c r="W18" i="683" s="1"/>
  <c r="Y18" i="683" s="1"/>
  <c r="AA18" i="683" s="1"/>
  <c r="AC18" i="683" s="1"/>
  <c r="AE18" i="683" s="1"/>
  <c r="AG18" i="683" s="1"/>
  <c r="AI18" i="683" s="1"/>
  <c r="W20" i="683" s="1"/>
  <c r="Y20" i="683" s="1"/>
  <c r="AA20" i="683" s="1"/>
  <c r="AC20" i="683" s="1"/>
  <c r="AE20" i="683" s="1"/>
  <c r="AG20" i="683" s="1"/>
  <c r="AI20" i="683" s="1"/>
  <c r="W22" i="683" s="1"/>
  <c r="Y22" i="683" s="1"/>
  <c r="AA22" i="683" s="1"/>
  <c r="AC22" i="683" s="1"/>
  <c r="AE22" i="683" s="1"/>
  <c r="AG22" i="683" s="1"/>
  <c r="AI22" i="683" s="1"/>
  <c r="W24" i="683" s="1"/>
  <c r="Y24" i="683" s="1"/>
  <c r="AA24" i="683" s="1"/>
  <c r="AC24" i="683" s="1"/>
  <c r="AE24" i="683" s="1"/>
  <c r="AG24" i="683" s="1"/>
  <c r="AI24" i="683" s="1"/>
  <c r="T43" i="683"/>
  <c r="U35" i="683"/>
  <c r="V31" i="683"/>
  <c r="W28" i="683"/>
  <c r="U32" i="683"/>
  <c r="T28" i="683"/>
  <c r="T26" i="682"/>
  <c r="Y28" i="682"/>
  <c r="AA28" i="682" s="1"/>
  <c r="AC28" i="682" s="1"/>
  <c r="AE28" i="682" s="1"/>
  <c r="AG28" i="682" s="1"/>
  <c r="AI28" i="682" s="1"/>
  <c r="W30" i="682" s="1"/>
  <c r="Y30" i="682" s="1"/>
  <c r="AA30" i="682" s="1"/>
  <c r="AC30" i="682" s="1"/>
  <c r="AE30" i="682" s="1"/>
  <c r="AG30" i="682" s="1"/>
  <c r="AI30" i="682" s="1"/>
  <c r="W32" i="682" s="1"/>
  <c r="Y32" i="682" s="1"/>
  <c r="AA32" i="682" s="1"/>
  <c r="AC32" i="682" s="1"/>
  <c r="AE32" i="682" s="1"/>
  <c r="AG32" i="682" s="1"/>
  <c r="AI32" i="682" s="1"/>
  <c r="W34" i="682" s="1"/>
  <c r="Y34" i="682" s="1"/>
  <c r="AA34" i="682" s="1"/>
  <c r="AC34" i="682" s="1"/>
  <c r="AE34" i="682" s="1"/>
  <c r="AG34" i="682" s="1"/>
  <c r="AI34" i="682" s="1"/>
  <c r="W36" i="682" s="1"/>
  <c r="Y36" i="682" s="1"/>
  <c r="AA36" i="682" s="1"/>
  <c r="AC36" i="682" s="1"/>
  <c r="AE36" i="682" s="1"/>
  <c r="AG36" i="682" s="1"/>
  <c r="AI36" i="682" s="1"/>
  <c r="T46" i="682"/>
  <c r="T44" i="682"/>
  <c r="T55" i="682"/>
  <c r="W40" i="682"/>
  <c r="T40" i="682"/>
  <c r="R41" i="680"/>
  <c r="T40" i="680"/>
  <c r="V40" i="680" s="1"/>
  <c r="X40" i="680" s="1"/>
  <c r="Z40" i="680" s="1"/>
  <c r="AB40" i="680" s="1"/>
  <c r="AD40" i="680" s="1"/>
  <c r="R42" i="680" s="1"/>
  <c r="T42" i="680" s="1"/>
  <c r="V42" i="680" s="1"/>
  <c r="X42" i="680" s="1"/>
  <c r="Z42" i="680" s="1"/>
  <c r="AB42" i="680" s="1"/>
  <c r="AD42" i="680" s="1"/>
  <c r="R44" i="680" s="1"/>
  <c r="T44" i="680" s="1"/>
  <c r="V44" i="680" s="1"/>
  <c r="X44" i="680" s="1"/>
  <c r="Z44" i="680" s="1"/>
  <c r="AB44" i="680" s="1"/>
  <c r="AD44" i="680" s="1"/>
  <c r="R46" i="680" s="1"/>
  <c r="T46" i="680" s="1"/>
  <c r="V46" i="680" s="1"/>
  <c r="X46" i="680" s="1"/>
  <c r="Z46" i="680" s="1"/>
  <c r="AB46" i="680" s="1"/>
  <c r="AD46" i="680" s="1"/>
  <c r="R48" i="680" s="1"/>
  <c r="T48" i="680" s="1"/>
  <c r="V48" i="680" s="1"/>
  <c r="X48" i="680" s="1"/>
  <c r="Z48" i="680" s="1"/>
  <c r="AB48" i="680" s="1"/>
  <c r="AD48" i="680" s="1"/>
  <c r="R50" i="680" s="1"/>
  <c r="T50" i="680" s="1"/>
  <c r="AP56" i="685" l="1"/>
  <c r="AH56" i="685"/>
  <c r="AF60" i="685" s="1"/>
  <c r="AH60" i="685" s="1"/>
  <c r="AJ60" i="685" s="1"/>
  <c r="AL60" i="685" s="1"/>
  <c r="AN60" i="685" s="1"/>
  <c r="AP60" i="685" s="1"/>
  <c r="AR60" i="685" s="1"/>
  <c r="AF62" i="685" s="1"/>
  <c r="AH62" i="685" s="1"/>
  <c r="AJ62" i="685" s="1"/>
  <c r="AL62" i="685" s="1"/>
  <c r="AN62" i="685" s="1"/>
  <c r="AP62" i="685" s="1"/>
  <c r="AR62" i="685" s="1"/>
  <c r="AF64" i="685" s="1"/>
  <c r="AH64" i="685" s="1"/>
  <c r="AJ64" i="685" s="1"/>
  <c r="AL64" i="685" s="1"/>
  <c r="AN64" i="685" s="1"/>
  <c r="AP64" i="685" s="1"/>
  <c r="AR64" i="685" s="1"/>
  <c r="AF66" i="685" s="1"/>
  <c r="AH66" i="685" s="1"/>
  <c r="AJ66" i="685" s="1"/>
  <c r="AL66" i="685" s="1"/>
  <c r="AN66" i="685" s="1"/>
  <c r="AP66" i="685" s="1"/>
  <c r="AR66" i="685" s="1"/>
  <c r="AF68" i="685" s="1"/>
  <c r="AH68" i="685" s="1"/>
  <c r="AJ68" i="685" s="1"/>
  <c r="AL68" i="685" s="1"/>
  <c r="AN68" i="685" s="1"/>
  <c r="AP68" i="685" s="1"/>
  <c r="AR68" i="685" s="1"/>
  <c r="AF70" i="685" s="1"/>
  <c r="AH70" i="685" s="1"/>
  <c r="AF57" i="685"/>
  <c r="U47" i="683"/>
  <c r="V43" i="683"/>
  <c r="T55" i="683"/>
  <c r="W40" i="683"/>
  <c r="T40" i="683"/>
  <c r="U44" i="683"/>
  <c r="Y28" i="683"/>
  <c r="AA28" i="683" s="1"/>
  <c r="AC28" i="683" s="1"/>
  <c r="AE28" i="683" s="1"/>
  <c r="AG28" i="683" s="1"/>
  <c r="AI28" i="683" s="1"/>
  <c r="W30" i="683" s="1"/>
  <c r="Y30" i="683" s="1"/>
  <c r="AA30" i="683" s="1"/>
  <c r="AC30" i="683" s="1"/>
  <c r="AE30" i="683" s="1"/>
  <c r="AG30" i="683" s="1"/>
  <c r="AI30" i="683" s="1"/>
  <c r="W32" i="683" s="1"/>
  <c r="Y32" i="683" s="1"/>
  <c r="AA32" i="683" s="1"/>
  <c r="AC32" i="683" s="1"/>
  <c r="AE32" i="683" s="1"/>
  <c r="AG32" i="683" s="1"/>
  <c r="AI32" i="683" s="1"/>
  <c r="W34" i="683" s="1"/>
  <c r="Y34" i="683" s="1"/>
  <c r="AA34" i="683" s="1"/>
  <c r="AC34" i="683" s="1"/>
  <c r="AE34" i="683" s="1"/>
  <c r="AG34" i="683" s="1"/>
  <c r="AI34" i="683" s="1"/>
  <c r="W36" i="683" s="1"/>
  <c r="Y36" i="683" s="1"/>
  <c r="AA36" i="683" s="1"/>
  <c r="AC36" i="683" s="1"/>
  <c r="AE36" i="683" s="1"/>
  <c r="AG36" i="683" s="1"/>
  <c r="AI36" i="683" s="1"/>
  <c r="T26" i="683"/>
  <c r="T38" i="682"/>
  <c r="Y40" i="682"/>
  <c r="AA40" i="682" s="1"/>
  <c r="AC40" i="682" s="1"/>
  <c r="AE40" i="682" s="1"/>
  <c r="AG40" i="682" s="1"/>
  <c r="AI40" i="682" s="1"/>
  <c r="W42" i="682" s="1"/>
  <c r="Y42" i="682" s="1"/>
  <c r="AA42" i="682" s="1"/>
  <c r="AC42" i="682" s="1"/>
  <c r="AE42" i="682" s="1"/>
  <c r="AG42" i="682" s="1"/>
  <c r="AI42" i="682" s="1"/>
  <c r="W44" i="682" s="1"/>
  <c r="Y44" i="682" s="1"/>
  <c r="AA44" i="682" s="1"/>
  <c r="AC44" i="682" s="1"/>
  <c r="AE44" i="682" s="1"/>
  <c r="AG44" i="682" s="1"/>
  <c r="AI44" i="682" s="1"/>
  <c r="W46" i="682" s="1"/>
  <c r="Y46" i="682" s="1"/>
  <c r="AA46" i="682" s="1"/>
  <c r="AC46" i="682" s="1"/>
  <c r="AE46" i="682" s="1"/>
  <c r="AG46" i="682" s="1"/>
  <c r="AI46" i="682" s="1"/>
  <c r="W48" i="682" s="1"/>
  <c r="Y48" i="682" s="1"/>
  <c r="AA48" i="682" s="1"/>
  <c r="AC48" i="682" s="1"/>
  <c r="AE48" i="682" s="1"/>
  <c r="AG48" i="682" s="1"/>
  <c r="AI48" i="682" s="1"/>
  <c r="T58" i="682"/>
  <c r="T56" i="682"/>
  <c r="T52" i="682"/>
  <c r="T67" i="682"/>
  <c r="W52" i="682"/>
  <c r="Y40" i="683" l="1"/>
  <c r="AA40" i="683" s="1"/>
  <c r="AC40" i="683" s="1"/>
  <c r="AE40" i="683" s="1"/>
  <c r="AG40" i="683" s="1"/>
  <c r="AI40" i="683" s="1"/>
  <c r="W42" i="683" s="1"/>
  <c r="Y42" i="683" s="1"/>
  <c r="AA42" i="683" s="1"/>
  <c r="AC42" i="683" s="1"/>
  <c r="AE42" i="683" s="1"/>
  <c r="AG42" i="683" s="1"/>
  <c r="AI42" i="683" s="1"/>
  <c r="W44" i="683" s="1"/>
  <c r="Y44" i="683" s="1"/>
  <c r="AA44" i="683" s="1"/>
  <c r="AC44" i="683" s="1"/>
  <c r="AE44" i="683" s="1"/>
  <c r="AG44" i="683" s="1"/>
  <c r="AI44" i="683" s="1"/>
  <c r="W46" i="683" s="1"/>
  <c r="Y46" i="683" s="1"/>
  <c r="AA46" i="683" s="1"/>
  <c r="AC46" i="683" s="1"/>
  <c r="AE46" i="683" s="1"/>
  <c r="AG46" i="683" s="1"/>
  <c r="AI46" i="683" s="1"/>
  <c r="W48" i="683" s="1"/>
  <c r="Y48" i="683" s="1"/>
  <c r="AA48" i="683" s="1"/>
  <c r="AC48" i="683" s="1"/>
  <c r="AE48" i="683" s="1"/>
  <c r="AG48" i="683" s="1"/>
  <c r="AI48" i="683" s="1"/>
  <c r="T38" i="683"/>
  <c r="U56" i="683"/>
  <c r="T67" i="683"/>
  <c r="U59" i="683"/>
  <c r="T52" i="683"/>
  <c r="V55" i="683"/>
  <c r="W52" i="683"/>
  <c r="Y52" i="682"/>
  <c r="AA52" i="682" s="1"/>
  <c r="AC52" i="682" s="1"/>
  <c r="AE52" i="682" s="1"/>
  <c r="AG52" i="682" s="1"/>
  <c r="AI52" i="682" s="1"/>
  <c r="W54" i="682" s="1"/>
  <c r="Y54" i="682" s="1"/>
  <c r="AA54" i="682" s="1"/>
  <c r="AC54" i="682" s="1"/>
  <c r="AE54" i="682" s="1"/>
  <c r="AG54" i="682" s="1"/>
  <c r="AI54" i="682" s="1"/>
  <c r="W56" i="682" s="1"/>
  <c r="Y56" i="682" s="1"/>
  <c r="AA56" i="682" s="1"/>
  <c r="AC56" i="682" s="1"/>
  <c r="AE56" i="682" s="1"/>
  <c r="AG56" i="682" s="1"/>
  <c r="AI56" i="682" s="1"/>
  <c r="W58" i="682" s="1"/>
  <c r="Y58" i="682" s="1"/>
  <c r="AA58" i="682" s="1"/>
  <c r="AC58" i="682" s="1"/>
  <c r="AE58" i="682" s="1"/>
  <c r="AG58" i="682" s="1"/>
  <c r="AI58" i="682" s="1"/>
  <c r="W60" i="682" s="1"/>
  <c r="Y60" i="682" s="1"/>
  <c r="AA60" i="682" s="1"/>
  <c r="AC60" i="682" s="1"/>
  <c r="AE60" i="682" s="1"/>
  <c r="AG60" i="682" s="1"/>
  <c r="AI60" i="682" s="1"/>
  <c r="T50" i="682"/>
  <c r="T70" i="682"/>
  <c r="T68" i="682"/>
  <c r="T64" i="682"/>
  <c r="B79" i="682"/>
  <c r="W64" i="682"/>
  <c r="T50" i="683" l="1"/>
  <c r="Y52" i="683"/>
  <c r="AA52" i="683" s="1"/>
  <c r="AC52" i="683" s="1"/>
  <c r="AE52" i="683" s="1"/>
  <c r="AG52" i="683" s="1"/>
  <c r="AI52" i="683" s="1"/>
  <c r="W54" i="683" s="1"/>
  <c r="Y54" i="683" s="1"/>
  <c r="AA54" i="683" s="1"/>
  <c r="AC54" i="683" s="1"/>
  <c r="AE54" i="683" s="1"/>
  <c r="AG54" i="683" s="1"/>
  <c r="AI54" i="683" s="1"/>
  <c r="W56" i="683" s="1"/>
  <c r="Y56" i="683" s="1"/>
  <c r="AA56" i="683" s="1"/>
  <c r="AC56" i="683" s="1"/>
  <c r="AE56" i="683" s="1"/>
  <c r="AG56" i="683" s="1"/>
  <c r="AI56" i="683" s="1"/>
  <c r="W58" i="683" s="1"/>
  <c r="Y58" i="683" s="1"/>
  <c r="AA58" i="683" s="1"/>
  <c r="AC58" i="683" s="1"/>
  <c r="AE58" i="683" s="1"/>
  <c r="AG58" i="683" s="1"/>
  <c r="AI58" i="683" s="1"/>
  <c r="W60" i="683" s="1"/>
  <c r="Y60" i="683" s="1"/>
  <c r="AA60" i="683" s="1"/>
  <c r="AC60" i="683" s="1"/>
  <c r="AE60" i="683" s="1"/>
  <c r="AG60" i="683" s="1"/>
  <c r="AI60" i="683" s="1"/>
  <c r="U71" i="683"/>
  <c r="V67" i="683"/>
  <c r="W64" i="683"/>
  <c r="T64" i="683"/>
  <c r="B79" i="683"/>
  <c r="U68" i="683"/>
  <c r="Y64" i="682"/>
  <c r="AA64" i="682" s="1"/>
  <c r="AC64" i="682" s="1"/>
  <c r="AE64" i="682" s="1"/>
  <c r="AG64" i="682" s="1"/>
  <c r="AI64" i="682" s="1"/>
  <c r="W66" i="682" s="1"/>
  <c r="Y66" i="682" s="1"/>
  <c r="AA66" i="682" s="1"/>
  <c r="AC66" i="682" s="1"/>
  <c r="AE66" i="682" s="1"/>
  <c r="AG66" i="682" s="1"/>
  <c r="AI66" i="682" s="1"/>
  <c r="W68" i="682" s="1"/>
  <c r="Y68" i="682" s="1"/>
  <c r="AA68" i="682" s="1"/>
  <c r="AC68" i="682" s="1"/>
  <c r="AE68" i="682" s="1"/>
  <c r="AG68" i="682" s="1"/>
  <c r="AI68" i="682" s="1"/>
  <c r="W70" i="682" s="1"/>
  <c r="Y70" i="682" s="1"/>
  <c r="AA70" i="682" s="1"/>
  <c r="AC70" i="682" s="1"/>
  <c r="AE70" i="682" s="1"/>
  <c r="AG70" i="682" s="1"/>
  <c r="AI70" i="682" s="1"/>
  <c r="W72" i="682" s="1"/>
  <c r="Y72" i="682" s="1"/>
  <c r="AA72" i="682" s="1"/>
  <c r="AC72" i="682" s="1"/>
  <c r="AE72" i="682" s="1"/>
  <c r="AG72" i="682" s="1"/>
  <c r="AI72" i="682" s="1"/>
  <c r="W74" i="682" s="1"/>
  <c r="Y74" i="682" s="1"/>
  <c r="T62" i="682"/>
  <c r="T79" i="682"/>
  <c r="B84" i="682"/>
  <c r="E77" i="682"/>
  <c r="G77" i="682" s="1"/>
  <c r="I77" i="682" s="1"/>
  <c r="K77" i="682" s="1"/>
  <c r="M77" i="682" s="1"/>
  <c r="O77" i="682" s="1"/>
  <c r="Q77" i="682" s="1"/>
  <c r="E79" i="682" s="1"/>
  <c r="G79" i="682" s="1"/>
  <c r="I79" i="682" s="1"/>
  <c r="K79" i="682" s="1"/>
  <c r="M79" i="682" s="1"/>
  <c r="O79" i="682" s="1"/>
  <c r="Q79" i="682" s="1"/>
  <c r="E81" i="682" s="1"/>
  <c r="G81" i="682" s="1"/>
  <c r="I81" i="682" s="1"/>
  <c r="K81" i="682" s="1"/>
  <c r="M81" i="682" s="1"/>
  <c r="O81" i="682" s="1"/>
  <c r="Q81" i="682" s="1"/>
  <c r="E83" i="682" s="1"/>
  <c r="G83" i="682" s="1"/>
  <c r="I83" i="682" s="1"/>
  <c r="K83" i="682" s="1"/>
  <c r="M83" i="682" s="1"/>
  <c r="O83" i="682" s="1"/>
  <c r="Q83" i="682" s="1"/>
  <c r="E85" i="682" s="1"/>
  <c r="G85" i="682" s="1"/>
  <c r="I85" i="682" s="1"/>
  <c r="K85" i="682" s="1"/>
  <c r="M85" i="682" s="1"/>
  <c r="O85" i="682" s="1"/>
  <c r="Q85" i="682" s="1"/>
  <c r="F85" i="682" s="1"/>
  <c r="H85" i="682" s="1"/>
  <c r="B76" i="682"/>
  <c r="B81" i="682"/>
  <c r="E77" i="683" l="1"/>
  <c r="G77" i="683" s="1"/>
  <c r="I77" i="683" s="1"/>
  <c r="K77" i="683" s="1"/>
  <c r="M77" i="683" s="1"/>
  <c r="O77" i="683" s="1"/>
  <c r="Q77" i="683" s="1"/>
  <c r="E79" i="683" s="1"/>
  <c r="G79" i="683" s="1"/>
  <c r="I79" i="683" s="1"/>
  <c r="K79" i="683" s="1"/>
  <c r="M79" i="683" s="1"/>
  <c r="O79" i="683" s="1"/>
  <c r="Q79" i="683" s="1"/>
  <c r="E81" i="683" s="1"/>
  <c r="G81" i="683" s="1"/>
  <c r="I81" i="683" s="1"/>
  <c r="K81" i="683" s="1"/>
  <c r="M81" i="683" s="1"/>
  <c r="O81" i="683" s="1"/>
  <c r="Q81" i="683" s="1"/>
  <c r="E83" i="683" s="1"/>
  <c r="G83" i="683" s="1"/>
  <c r="I83" i="683" s="1"/>
  <c r="K83" i="683" s="1"/>
  <c r="M83" i="683" s="1"/>
  <c r="O83" i="683" s="1"/>
  <c r="Q83" i="683" s="1"/>
  <c r="E85" i="683" s="1"/>
  <c r="G85" i="683" s="1"/>
  <c r="I85" i="683" s="1"/>
  <c r="K85" i="683" s="1"/>
  <c r="M85" i="683" s="1"/>
  <c r="O85" i="683" s="1"/>
  <c r="Q85" i="683" s="1"/>
  <c r="F85" i="683" s="1"/>
  <c r="H85" i="683" s="1"/>
  <c r="B84" i="683"/>
  <c r="T79" i="683"/>
  <c r="B81" i="683"/>
  <c r="B76" i="683"/>
  <c r="Y64" i="683"/>
  <c r="AA64" i="683" s="1"/>
  <c r="AC64" i="683" s="1"/>
  <c r="AE64" i="683" s="1"/>
  <c r="AG64" i="683" s="1"/>
  <c r="AI64" i="683" s="1"/>
  <c r="W66" i="683" s="1"/>
  <c r="Y66" i="683" s="1"/>
  <c r="AA66" i="683" s="1"/>
  <c r="AC66" i="683" s="1"/>
  <c r="AE66" i="683" s="1"/>
  <c r="AG66" i="683" s="1"/>
  <c r="AI66" i="683" s="1"/>
  <c r="W68" i="683" s="1"/>
  <c r="Y68" i="683" s="1"/>
  <c r="AA68" i="683" s="1"/>
  <c r="AC68" i="683" s="1"/>
  <c r="AE68" i="683" s="1"/>
  <c r="AG68" i="683" s="1"/>
  <c r="AI68" i="683" s="1"/>
  <c r="W70" i="683" s="1"/>
  <c r="Y70" i="683" s="1"/>
  <c r="AA70" i="683" s="1"/>
  <c r="AC70" i="683" s="1"/>
  <c r="AE70" i="683" s="1"/>
  <c r="AG70" i="683" s="1"/>
  <c r="AI70" i="683" s="1"/>
  <c r="W72" i="683" s="1"/>
  <c r="Y72" i="683" s="1"/>
  <c r="AA72" i="683" s="1"/>
  <c r="AC72" i="683" s="1"/>
  <c r="AE72" i="683" s="1"/>
  <c r="AG72" i="683" s="1"/>
  <c r="AI72" i="683" s="1"/>
  <c r="W74" i="683" s="1"/>
  <c r="Y74" i="683" s="1"/>
  <c r="T62" i="683"/>
  <c r="W77" i="682"/>
  <c r="Y77" i="682" s="1"/>
  <c r="AA77" i="682" s="1"/>
  <c r="AC77" i="682" s="1"/>
  <c r="AE77" i="682" s="1"/>
  <c r="AG77" i="682" s="1"/>
  <c r="AI77" i="682" s="1"/>
  <c r="W78" i="682" s="1"/>
  <c r="Y78" i="682" s="1"/>
  <c r="AA78" i="682" s="1"/>
  <c r="AC78" i="682" s="1"/>
  <c r="AE78" i="682" s="1"/>
  <c r="AG78" i="682" s="1"/>
  <c r="AI78" i="682" s="1"/>
  <c r="W79" i="682" s="1"/>
  <c r="Y79" i="682" s="1"/>
  <c r="AA79" i="682" s="1"/>
  <c r="AC79" i="682" s="1"/>
  <c r="AE79" i="682" s="1"/>
  <c r="AG79" i="682" s="1"/>
  <c r="AI79" i="682" s="1"/>
  <c r="W80" i="682" s="1"/>
  <c r="Y80" i="682" s="1"/>
  <c r="AA80" i="682" s="1"/>
  <c r="AC80" i="682" s="1"/>
  <c r="AE80" i="682" s="1"/>
  <c r="AG80" i="682" s="1"/>
  <c r="AI80" i="682" s="1"/>
  <c r="W81" i="682" s="1"/>
  <c r="Y81" i="682" s="1"/>
  <c r="AA81" i="682" s="1"/>
  <c r="AC81" i="682" s="1"/>
  <c r="AE81" i="682" s="1"/>
  <c r="AG81" i="682" s="1"/>
  <c r="AI81" i="682" s="1"/>
  <c r="X81" i="682" s="1"/>
  <c r="Z81" i="682" s="1"/>
  <c r="T84" i="682"/>
  <c r="U80" i="682"/>
  <c r="T77" i="682"/>
  <c r="V79" i="682"/>
  <c r="B6" i="675"/>
  <c r="D6" i="675" s="1"/>
  <c r="F6" i="675" s="1"/>
  <c r="H6" i="675" s="1"/>
  <c r="J6" i="675" s="1"/>
  <c r="L6" i="675" s="1"/>
  <c r="N6" i="675" s="1"/>
  <c r="B8" i="675" s="1"/>
  <c r="D8" i="675" s="1"/>
  <c r="F8" i="675" s="1"/>
  <c r="H8" i="675" s="1"/>
  <c r="J8" i="675" s="1"/>
  <c r="L8" i="675" s="1"/>
  <c r="N8" i="675" s="1"/>
  <c r="B10" i="675" s="1"/>
  <c r="D10" i="675" s="1"/>
  <c r="F10" i="675" s="1"/>
  <c r="H10" i="675" s="1"/>
  <c r="J10" i="675" s="1"/>
  <c r="L10" i="675" s="1"/>
  <c r="N10" i="675" s="1"/>
  <c r="B12" i="675" s="1"/>
  <c r="D12" i="675" s="1"/>
  <c r="F12" i="675" s="1"/>
  <c r="H12" i="675" s="1"/>
  <c r="J12" i="675" s="1"/>
  <c r="L12" i="675" s="1"/>
  <c r="N12" i="675" s="1"/>
  <c r="B14" i="675" s="1"/>
  <c r="D14" i="675" s="1"/>
  <c r="F14" i="675" s="1"/>
  <c r="H14" i="675" s="1"/>
  <c r="J14" i="675" s="1"/>
  <c r="L14" i="675" s="1"/>
  <c r="N14" i="675" s="1"/>
  <c r="B16" i="675" s="1"/>
  <c r="D16" i="675" s="1"/>
  <c r="B3" i="675"/>
  <c r="Q2" i="675"/>
  <c r="L2" i="675"/>
  <c r="G2" i="675"/>
  <c r="D2" i="675"/>
  <c r="W77" i="683" l="1"/>
  <c r="Y77" i="683" s="1"/>
  <c r="AA77" i="683" s="1"/>
  <c r="AC77" i="683" s="1"/>
  <c r="AE77" i="683" s="1"/>
  <c r="AG77" i="683" s="1"/>
  <c r="AI77" i="683" s="1"/>
  <c r="W78" i="683" s="1"/>
  <c r="Y78" i="683" s="1"/>
  <c r="AA78" i="683" s="1"/>
  <c r="AC78" i="683" s="1"/>
  <c r="AE78" i="683" s="1"/>
  <c r="AG78" i="683" s="1"/>
  <c r="AI78" i="683" s="1"/>
  <c r="W79" i="683" s="1"/>
  <c r="Y79" i="683" s="1"/>
  <c r="AA79" i="683" s="1"/>
  <c r="AC79" i="683" s="1"/>
  <c r="AE79" i="683" s="1"/>
  <c r="AG79" i="683" s="1"/>
  <c r="AI79" i="683" s="1"/>
  <c r="W80" i="683" s="1"/>
  <c r="Y80" i="683" s="1"/>
  <c r="AA80" i="683" s="1"/>
  <c r="AC80" i="683" s="1"/>
  <c r="AE80" i="683" s="1"/>
  <c r="AG80" i="683" s="1"/>
  <c r="AI80" i="683" s="1"/>
  <c r="W81" i="683" s="1"/>
  <c r="Y81" i="683" s="1"/>
  <c r="AA81" i="683" s="1"/>
  <c r="AC81" i="683" s="1"/>
  <c r="AE81" i="683" s="1"/>
  <c r="AG81" i="683" s="1"/>
  <c r="AI81" i="683" s="1"/>
  <c r="X81" i="683" s="1"/>
  <c r="Z81" i="683" s="1"/>
  <c r="T84" i="683"/>
  <c r="U80" i="683"/>
  <c r="V79" i="683"/>
  <c r="T77" i="683"/>
  <c r="U85" i="682"/>
  <c r="W82" i="682"/>
  <c r="Y82" i="682" s="1"/>
  <c r="AA82" i="682" s="1"/>
  <c r="AC82" i="682" s="1"/>
  <c r="AE82" i="682" s="1"/>
  <c r="AG82" i="682" s="1"/>
  <c r="AI82" i="682" s="1"/>
  <c r="W83" i="682" s="1"/>
  <c r="Y83" i="682" s="1"/>
  <c r="AA83" i="682" s="1"/>
  <c r="AC83" i="682" s="1"/>
  <c r="AE83" i="682" s="1"/>
  <c r="AG83" i="682" s="1"/>
  <c r="AI83" i="682" s="1"/>
  <c r="W84" i="682" s="1"/>
  <c r="Y84" i="682" s="1"/>
  <c r="AA84" i="682" s="1"/>
  <c r="AC84" i="682" s="1"/>
  <c r="AE84" i="682" s="1"/>
  <c r="AG84" i="682" s="1"/>
  <c r="AI84" i="682" s="1"/>
  <c r="W85" i="682" s="1"/>
  <c r="Y85" i="682" s="1"/>
  <c r="AA85" i="682" s="1"/>
  <c r="AC85" i="682" s="1"/>
  <c r="AE85" i="682" s="1"/>
  <c r="AG85" i="682" s="1"/>
  <c r="AI85" i="682" s="1"/>
  <c r="W86" i="682" s="1"/>
  <c r="Y86" i="682" s="1"/>
  <c r="AA86" i="682" s="1"/>
  <c r="AC86" i="682" s="1"/>
  <c r="AE86" i="682" s="1"/>
  <c r="AG86" i="682" s="1"/>
  <c r="AI86" i="682" s="1"/>
  <c r="X86" i="682" s="1"/>
  <c r="Z86" i="682" s="1"/>
  <c r="V84" i="682"/>
  <c r="T82" i="682"/>
  <c r="AA2" i="675"/>
  <c r="Q6" i="675"/>
  <c r="S6" i="675" s="1"/>
  <c r="U6" i="675" s="1"/>
  <c r="W6" i="675" s="1"/>
  <c r="Y6" i="675" s="1"/>
  <c r="AA6" i="675" s="1"/>
  <c r="AC6" i="675" s="1"/>
  <c r="Q8" i="675" s="1"/>
  <c r="S8" i="675" s="1"/>
  <c r="U8" i="675" s="1"/>
  <c r="W8" i="675" s="1"/>
  <c r="Y8" i="675" s="1"/>
  <c r="AA8" i="675" s="1"/>
  <c r="AC8" i="675" s="1"/>
  <c r="Q10" i="675" s="1"/>
  <c r="S10" i="675" s="1"/>
  <c r="U10" i="675" s="1"/>
  <c r="W10" i="675" s="1"/>
  <c r="Y10" i="675" s="1"/>
  <c r="AA10" i="675" s="1"/>
  <c r="AC10" i="675" s="1"/>
  <c r="Q12" i="675" s="1"/>
  <c r="S12" i="675" s="1"/>
  <c r="U12" i="675" s="1"/>
  <c r="W12" i="675" s="1"/>
  <c r="Y12" i="675" s="1"/>
  <c r="AA12" i="675" s="1"/>
  <c r="AC12" i="675" s="1"/>
  <c r="Q14" i="675" s="1"/>
  <c r="S14" i="675" s="1"/>
  <c r="U14" i="675" s="1"/>
  <c r="W14" i="675" s="1"/>
  <c r="Y14" i="675" s="1"/>
  <c r="AA14" i="675" s="1"/>
  <c r="AC14" i="675" s="1"/>
  <c r="Q16" i="675" s="1"/>
  <c r="S16" i="675" s="1"/>
  <c r="Q3" i="675"/>
  <c r="S2" i="675"/>
  <c r="AF2" i="675"/>
  <c r="V84" i="683" l="1"/>
  <c r="T82" i="683"/>
  <c r="U85" i="683"/>
  <c r="W82" i="683"/>
  <c r="Y82" i="683" s="1"/>
  <c r="AA82" i="683" s="1"/>
  <c r="AC82" i="683" s="1"/>
  <c r="AE82" i="683" s="1"/>
  <c r="AG82" i="683" s="1"/>
  <c r="AI82" i="683" s="1"/>
  <c r="W83" i="683" s="1"/>
  <c r="Y83" i="683" s="1"/>
  <c r="AA83" i="683" s="1"/>
  <c r="AC83" i="683" s="1"/>
  <c r="AE83" i="683" s="1"/>
  <c r="AG83" i="683" s="1"/>
  <c r="AI83" i="683" s="1"/>
  <c r="W84" i="683" s="1"/>
  <c r="Y84" i="683" s="1"/>
  <c r="AA84" i="683" s="1"/>
  <c r="AC84" i="683" s="1"/>
  <c r="AE84" i="683" s="1"/>
  <c r="AG84" i="683" s="1"/>
  <c r="AI84" i="683" s="1"/>
  <c r="W85" i="683" s="1"/>
  <c r="Y85" i="683" s="1"/>
  <c r="AA85" i="683" s="1"/>
  <c r="AC85" i="683" s="1"/>
  <c r="AE85" i="683" s="1"/>
  <c r="AG85" i="683" s="1"/>
  <c r="AI85" i="683" s="1"/>
  <c r="W86" i="683" s="1"/>
  <c r="Y86" i="683" s="1"/>
  <c r="AA86" i="683" s="1"/>
  <c r="AC86" i="683" s="1"/>
  <c r="AE86" i="683" s="1"/>
  <c r="AG86" i="683" s="1"/>
  <c r="AI86" i="683" s="1"/>
  <c r="X86" i="683" s="1"/>
  <c r="Z86" i="683" s="1"/>
  <c r="B20" i="675"/>
  <c r="AF3" i="675"/>
  <c r="AP2" i="675"/>
  <c r="AF6" i="675"/>
  <c r="AH6" i="675" s="1"/>
  <c r="AJ6" i="675" s="1"/>
  <c r="AL6" i="675" s="1"/>
  <c r="AN6" i="675" s="1"/>
  <c r="AP6" i="675" s="1"/>
  <c r="AR6" i="675" s="1"/>
  <c r="AF8" i="675" s="1"/>
  <c r="AH8" i="675" s="1"/>
  <c r="AJ8" i="675" s="1"/>
  <c r="AL8" i="675" s="1"/>
  <c r="AN8" i="675" s="1"/>
  <c r="AP8" i="675" s="1"/>
  <c r="AR8" i="675" s="1"/>
  <c r="AF10" i="675" s="1"/>
  <c r="AH10" i="675" s="1"/>
  <c r="AJ10" i="675" s="1"/>
  <c r="AL10" i="675" s="1"/>
  <c r="AN10" i="675" s="1"/>
  <c r="AP10" i="675" s="1"/>
  <c r="AR10" i="675" s="1"/>
  <c r="AF12" i="675" s="1"/>
  <c r="AH12" i="675" s="1"/>
  <c r="AJ12" i="675" s="1"/>
  <c r="AL12" i="675" s="1"/>
  <c r="AN12" i="675" s="1"/>
  <c r="AP12" i="675" s="1"/>
  <c r="AR12" i="675" s="1"/>
  <c r="AF14" i="675" s="1"/>
  <c r="AH14" i="675" s="1"/>
  <c r="AJ14" i="675" s="1"/>
  <c r="AL14" i="675" s="1"/>
  <c r="AN14" i="675" s="1"/>
  <c r="AP14" i="675" s="1"/>
  <c r="AR14" i="675" s="1"/>
  <c r="AF16" i="675" s="1"/>
  <c r="AH16" i="675" s="1"/>
  <c r="AH2" i="675"/>
  <c r="D20" i="675" l="1"/>
  <c r="B24" i="675"/>
  <c r="D24" i="675" s="1"/>
  <c r="F24" i="675" s="1"/>
  <c r="H24" i="675" s="1"/>
  <c r="J24" i="675" s="1"/>
  <c r="L24" i="675" s="1"/>
  <c r="N24" i="675" s="1"/>
  <c r="B26" i="675" s="1"/>
  <c r="D26" i="675" s="1"/>
  <c r="F26" i="675" s="1"/>
  <c r="H26" i="675" s="1"/>
  <c r="J26" i="675" s="1"/>
  <c r="L26" i="675" s="1"/>
  <c r="N26" i="675" s="1"/>
  <c r="B28" i="675" s="1"/>
  <c r="D28" i="675" s="1"/>
  <c r="F28" i="675" s="1"/>
  <c r="H28" i="675" s="1"/>
  <c r="J28" i="675" s="1"/>
  <c r="L28" i="675" s="1"/>
  <c r="N28" i="675" s="1"/>
  <c r="B30" i="675" s="1"/>
  <c r="D30" i="675" s="1"/>
  <c r="F30" i="675" s="1"/>
  <c r="H30" i="675" s="1"/>
  <c r="J30" i="675" s="1"/>
  <c r="L30" i="675" s="1"/>
  <c r="N30" i="675" s="1"/>
  <c r="B32" i="675" s="1"/>
  <c r="D32" i="675" s="1"/>
  <c r="F32" i="675" s="1"/>
  <c r="H32" i="675" s="1"/>
  <c r="J32" i="675" s="1"/>
  <c r="L32" i="675" s="1"/>
  <c r="N32" i="675" s="1"/>
  <c r="B34" i="675" s="1"/>
  <c r="D34" i="675" s="1"/>
  <c r="Q20" i="675"/>
  <c r="L20" i="675"/>
  <c r="B21" i="675"/>
  <c r="AA20" i="675" l="1"/>
  <c r="S20" i="675"/>
  <c r="Q24" i="675"/>
  <c r="S24" i="675" s="1"/>
  <c r="U24" i="675" s="1"/>
  <c r="W24" i="675" s="1"/>
  <c r="Y24" i="675" s="1"/>
  <c r="AA24" i="675" s="1"/>
  <c r="AC24" i="675" s="1"/>
  <c r="Q26" i="675" s="1"/>
  <c r="S26" i="675" s="1"/>
  <c r="U26" i="675" s="1"/>
  <c r="W26" i="675" s="1"/>
  <c r="Y26" i="675" s="1"/>
  <c r="AA26" i="675" s="1"/>
  <c r="AC26" i="675" s="1"/>
  <c r="Q28" i="675" s="1"/>
  <c r="S28" i="675" s="1"/>
  <c r="U28" i="675" s="1"/>
  <c r="W28" i="675" s="1"/>
  <c r="Y28" i="675" s="1"/>
  <c r="AA28" i="675" s="1"/>
  <c r="AC28" i="675" s="1"/>
  <c r="Q30" i="675" s="1"/>
  <c r="S30" i="675" s="1"/>
  <c r="U30" i="675" s="1"/>
  <c r="W30" i="675" s="1"/>
  <c r="Y30" i="675" s="1"/>
  <c r="AA30" i="675" s="1"/>
  <c r="AC30" i="675" s="1"/>
  <c r="Q32" i="675" s="1"/>
  <c r="S32" i="675" s="1"/>
  <c r="U32" i="675" s="1"/>
  <c r="W32" i="675" s="1"/>
  <c r="Y32" i="675" s="1"/>
  <c r="AA32" i="675" s="1"/>
  <c r="AC32" i="675" s="1"/>
  <c r="Q34" i="675" s="1"/>
  <c r="S34" i="675" s="1"/>
  <c r="AF20" i="675"/>
  <c r="Q21" i="675"/>
  <c r="AF21" i="675" l="1"/>
  <c r="AP20" i="675"/>
  <c r="AH20" i="675"/>
  <c r="B38" i="675"/>
  <c r="AF24" i="675"/>
  <c r="AH24" i="675" s="1"/>
  <c r="AJ24" i="675" s="1"/>
  <c r="AL24" i="675" s="1"/>
  <c r="AN24" i="675" s="1"/>
  <c r="AP24" i="675" s="1"/>
  <c r="AR24" i="675" s="1"/>
  <c r="AF26" i="675" s="1"/>
  <c r="AH26" i="675" s="1"/>
  <c r="AJ26" i="675" s="1"/>
  <c r="AL26" i="675" s="1"/>
  <c r="AN26" i="675" s="1"/>
  <c r="AP26" i="675" s="1"/>
  <c r="AR26" i="675" s="1"/>
  <c r="AF28" i="675" s="1"/>
  <c r="AH28" i="675" s="1"/>
  <c r="AJ28" i="675" s="1"/>
  <c r="AL28" i="675" s="1"/>
  <c r="AN28" i="675" s="1"/>
  <c r="AP28" i="675" s="1"/>
  <c r="AR28" i="675" s="1"/>
  <c r="AF30" i="675" s="1"/>
  <c r="AH30" i="675" s="1"/>
  <c r="AJ30" i="675" s="1"/>
  <c r="AL30" i="675" s="1"/>
  <c r="AN30" i="675" s="1"/>
  <c r="AP30" i="675" s="1"/>
  <c r="AR30" i="675" s="1"/>
  <c r="AF32" i="675" s="1"/>
  <c r="AH32" i="675" s="1"/>
  <c r="AJ32" i="675" s="1"/>
  <c r="AL32" i="675" s="1"/>
  <c r="AN32" i="675" s="1"/>
  <c r="AP32" i="675" s="1"/>
  <c r="AR32" i="675" s="1"/>
  <c r="AF34" i="675" s="1"/>
  <c r="AH34" i="675" s="1"/>
  <c r="Q38" i="675" l="1"/>
  <c r="B39" i="675"/>
  <c r="L38" i="675"/>
  <c r="D38" i="675"/>
  <c r="B42" i="675"/>
  <c r="D42" i="675" s="1"/>
  <c r="F42" i="675" s="1"/>
  <c r="H42" i="675" s="1"/>
  <c r="J42" i="675" s="1"/>
  <c r="L42" i="675" s="1"/>
  <c r="N42" i="675" s="1"/>
  <c r="B44" i="675" s="1"/>
  <c r="D44" i="675" s="1"/>
  <c r="F44" i="675" s="1"/>
  <c r="H44" i="675" s="1"/>
  <c r="J44" i="675" s="1"/>
  <c r="L44" i="675" s="1"/>
  <c r="N44" i="675" s="1"/>
  <c r="B46" i="675" s="1"/>
  <c r="D46" i="675" s="1"/>
  <c r="F46" i="675" s="1"/>
  <c r="H46" i="675" s="1"/>
  <c r="J46" i="675" s="1"/>
  <c r="L46" i="675" s="1"/>
  <c r="N46" i="675" s="1"/>
  <c r="B48" i="675" s="1"/>
  <c r="D48" i="675" s="1"/>
  <c r="F48" i="675" s="1"/>
  <c r="H48" i="675" s="1"/>
  <c r="J48" i="675" s="1"/>
  <c r="L48" i="675" s="1"/>
  <c r="N48" i="675" s="1"/>
  <c r="B50" i="675" s="1"/>
  <c r="D50" i="675" s="1"/>
  <c r="F50" i="675" s="1"/>
  <c r="H50" i="675" s="1"/>
  <c r="J50" i="675" s="1"/>
  <c r="L50" i="675" s="1"/>
  <c r="N50" i="675" s="1"/>
  <c r="B52" i="675" s="1"/>
  <c r="D52" i="675" s="1"/>
  <c r="Q42" i="675" l="1"/>
  <c r="S42" i="675" s="1"/>
  <c r="U42" i="675" s="1"/>
  <c r="W42" i="675" s="1"/>
  <c r="Y42" i="675" s="1"/>
  <c r="AA42" i="675" s="1"/>
  <c r="AC42" i="675" s="1"/>
  <c r="Q44" i="675" s="1"/>
  <c r="S44" i="675" s="1"/>
  <c r="U44" i="675" s="1"/>
  <c r="W44" i="675" s="1"/>
  <c r="Y44" i="675" s="1"/>
  <c r="AA44" i="675" s="1"/>
  <c r="AC44" i="675" s="1"/>
  <c r="Q46" i="675" s="1"/>
  <c r="S46" i="675" s="1"/>
  <c r="U46" i="675" s="1"/>
  <c r="W46" i="675" s="1"/>
  <c r="Y46" i="675" s="1"/>
  <c r="AA46" i="675" s="1"/>
  <c r="AC46" i="675" s="1"/>
  <c r="Q48" i="675" s="1"/>
  <c r="S48" i="675" s="1"/>
  <c r="U48" i="675" s="1"/>
  <c r="W48" i="675" s="1"/>
  <c r="Y48" i="675" s="1"/>
  <c r="AA48" i="675" s="1"/>
  <c r="AC48" i="675" s="1"/>
  <c r="Q50" i="675" s="1"/>
  <c r="S50" i="675" s="1"/>
  <c r="U50" i="675" s="1"/>
  <c r="W50" i="675" s="1"/>
  <c r="Y50" i="675" s="1"/>
  <c r="AA50" i="675" s="1"/>
  <c r="AC50" i="675" s="1"/>
  <c r="Q52" i="675" s="1"/>
  <c r="S52" i="675" s="1"/>
  <c r="Q39" i="675"/>
  <c r="AF38" i="675"/>
  <c r="AA38" i="675"/>
  <c r="S38" i="675"/>
  <c r="B56" i="675" l="1"/>
  <c r="AH38" i="675"/>
  <c r="AF42" i="675"/>
  <c r="AH42" i="675" s="1"/>
  <c r="AJ42" i="675" s="1"/>
  <c r="AL42" i="675" s="1"/>
  <c r="AN42" i="675" s="1"/>
  <c r="AP42" i="675" s="1"/>
  <c r="AR42" i="675" s="1"/>
  <c r="AF44" i="675" s="1"/>
  <c r="AH44" i="675" s="1"/>
  <c r="AJ44" i="675" s="1"/>
  <c r="AL44" i="675" s="1"/>
  <c r="AN44" i="675" s="1"/>
  <c r="AP44" i="675" s="1"/>
  <c r="AR44" i="675" s="1"/>
  <c r="AF46" i="675" s="1"/>
  <c r="AH46" i="675" s="1"/>
  <c r="AJ46" i="675" s="1"/>
  <c r="AL46" i="675" s="1"/>
  <c r="AN46" i="675" s="1"/>
  <c r="AP46" i="675" s="1"/>
  <c r="AR46" i="675" s="1"/>
  <c r="AF48" i="675" s="1"/>
  <c r="AH48" i="675" s="1"/>
  <c r="AJ48" i="675" s="1"/>
  <c r="AL48" i="675" s="1"/>
  <c r="AN48" i="675" s="1"/>
  <c r="AP48" i="675" s="1"/>
  <c r="AR48" i="675" s="1"/>
  <c r="AF50" i="675" s="1"/>
  <c r="AH50" i="675" s="1"/>
  <c r="AJ50" i="675" s="1"/>
  <c r="AL50" i="675" s="1"/>
  <c r="AN50" i="675" s="1"/>
  <c r="AP50" i="675" s="1"/>
  <c r="AR50" i="675" s="1"/>
  <c r="AF52" i="675" s="1"/>
  <c r="AH52" i="675" s="1"/>
  <c r="AP38" i="675"/>
  <c r="AF39" i="675"/>
  <c r="B60" i="675" l="1"/>
  <c r="D60" i="675" s="1"/>
  <c r="F60" i="675" s="1"/>
  <c r="H60" i="675" s="1"/>
  <c r="J60" i="675" s="1"/>
  <c r="L60" i="675" s="1"/>
  <c r="N60" i="675" s="1"/>
  <c r="B62" i="675" s="1"/>
  <c r="D62" i="675" s="1"/>
  <c r="F62" i="675" s="1"/>
  <c r="H62" i="675" s="1"/>
  <c r="J62" i="675" s="1"/>
  <c r="L62" i="675" s="1"/>
  <c r="N62" i="675" s="1"/>
  <c r="B64" i="675" s="1"/>
  <c r="D64" i="675" s="1"/>
  <c r="F64" i="675" s="1"/>
  <c r="H64" i="675" s="1"/>
  <c r="J64" i="675" s="1"/>
  <c r="L64" i="675" s="1"/>
  <c r="N64" i="675" s="1"/>
  <c r="B66" i="675" s="1"/>
  <c r="D66" i="675" s="1"/>
  <c r="F66" i="675" s="1"/>
  <c r="H66" i="675" s="1"/>
  <c r="J66" i="675" s="1"/>
  <c r="L66" i="675" s="1"/>
  <c r="N66" i="675" s="1"/>
  <c r="B68" i="675" s="1"/>
  <c r="D68" i="675" s="1"/>
  <c r="F68" i="675" s="1"/>
  <c r="H68" i="675" s="1"/>
  <c r="J68" i="675" s="1"/>
  <c r="L68" i="675" s="1"/>
  <c r="N68" i="675" s="1"/>
  <c r="B70" i="675" s="1"/>
  <c r="D70" i="675" s="1"/>
  <c r="Q56" i="675"/>
  <c r="B57" i="675"/>
  <c r="L56" i="675"/>
  <c r="D56" i="675"/>
  <c r="S56" i="675" l="1"/>
  <c r="Q60" i="675"/>
  <c r="S60" i="675" s="1"/>
  <c r="U60" i="675" s="1"/>
  <c r="W60" i="675" s="1"/>
  <c r="Y60" i="675" s="1"/>
  <c r="AA60" i="675" s="1"/>
  <c r="AC60" i="675" s="1"/>
  <c r="Q62" i="675" s="1"/>
  <c r="S62" i="675" s="1"/>
  <c r="U62" i="675" s="1"/>
  <c r="W62" i="675" s="1"/>
  <c r="Y62" i="675" s="1"/>
  <c r="AA62" i="675" s="1"/>
  <c r="AC62" i="675" s="1"/>
  <c r="Q64" i="675" s="1"/>
  <c r="S64" i="675" s="1"/>
  <c r="U64" i="675" s="1"/>
  <c r="W64" i="675" s="1"/>
  <c r="Y64" i="675" s="1"/>
  <c r="AA64" i="675" s="1"/>
  <c r="AC64" i="675" s="1"/>
  <c r="Q66" i="675" s="1"/>
  <c r="S66" i="675" s="1"/>
  <c r="U66" i="675" s="1"/>
  <c r="W66" i="675" s="1"/>
  <c r="Y66" i="675" s="1"/>
  <c r="AA66" i="675" s="1"/>
  <c r="AC66" i="675" s="1"/>
  <c r="Q68" i="675" s="1"/>
  <c r="S68" i="675" s="1"/>
  <c r="U68" i="675" s="1"/>
  <c r="W68" i="675" s="1"/>
  <c r="Y68" i="675" s="1"/>
  <c r="AA68" i="675" s="1"/>
  <c r="AC68" i="675" s="1"/>
  <c r="Q70" i="675" s="1"/>
  <c r="S70" i="675" s="1"/>
  <c r="Q57" i="675"/>
  <c r="AF56" i="675"/>
  <c r="AA56" i="675"/>
  <c r="AF57" i="675" l="1"/>
  <c r="AP56" i="675"/>
  <c r="AH56" i="675"/>
  <c r="B74" i="675"/>
  <c r="AF60" i="675"/>
  <c r="AH60" i="675" s="1"/>
  <c r="AJ60" i="675" s="1"/>
  <c r="AL60" i="675" s="1"/>
  <c r="AN60" i="675" s="1"/>
  <c r="AP60" i="675" s="1"/>
  <c r="AR60" i="675" s="1"/>
  <c r="AF62" i="675" s="1"/>
  <c r="AH62" i="675" s="1"/>
  <c r="AJ62" i="675" s="1"/>
  <c r="AL62" i="675" s="1"/>
  <c r="AN62" i="675" s="1"/>
  <c r="AP62" i="675" s="1"/>
  <c r="AR62" i="675" s="1"/>
  <c r="AF64" i="675" s="1"/>
  <c r="AH64" i="675" s="1"/>
  <c r="AJ64" i="675" s="1"/>
  <c r="AL64" i="675" s="1"/>
  <c r="AN64" i="675" s="1"/>
  <c r="AP64" i="675" s="1"/>
  <c r="AR64" i="675" s="1"/>
  <c r="AF66" i="675" s="1"/>
  <c r="AH66" i="675" s="1"/>
  <c r="AJ66" i="675" s="1"/>
  <c r="AL66" i="675" s="1"/>
  <c r="AN66" i="675" s="1"/>
  <c r="AP66" i="675" s="1"/>
  <c r="AR66" i="675" s="1"/>
  <c r="AF68" i="675" s="1"/>
  <c r="AH68" i="675" s="1"/>
  <c r="AJ68" i="675" s="1"/>
  <c r="AL68" i="675" s="1"/>
  <c r="AN68" i="675" s="1"/>
  <c r="AP68" i="675" s="1"/>
  <c r="AR68" i="675" s="1"/>
  <c r="AF70" i="675" s="1"/>
  <c r="AH70" i="675" s="1"/>
  <c r="L74" i="675" l="1"/>
  <c r="B78" i="675"/>
  <c r="D78" i="675" s="1"/>
  <c r="F78" i="675" s="1"/>
  <c r="H78" i="675" s="1"/>
  <c r="J78" i="675" s="1"/>
  <c r="L78" i="675" s="1"/>
  <c r="N78" i="675" s="1"/>
  <c r="B80" i="675" s="1"/>
  <c r="D80" i="675" s="1"/>
  <c r="F80" i="675" s="1"/>
  <c r="H80" i="675" s="1"/>
  <c r="J80" i="675" s="1"/>
  <c r="L80" i="675" s="1"/>
  <c r="N80" i="675" s="1"/>
  <c r="B82" i="675" s="1"/>
  <c r="D82" i="675" s="1"/>
  <c r="F82" i="675" s="1"/>
  <c r="H82" i="675" s="1"/>
  <c r="J82" i="675" s="1"/>
  <c r="L82" i="675" s="1"/>
  <c r="N82" i="675" s="1"/>
  <c r="B84" i="675" s="1"/>
  <c r="D84" i="675" s="1"/>
  <c r="F84" i="675" s="1"/>
  <c r="H84" i="675" s="1"/>
  <c r="J84" i="675" s="1"/>
  <c r="L84" i="675" s="1"/>
  <c r="N84" i="675" s="1"/>
  <c r="B86" i="675" s="1"/>
  <c r="D86" i="675" s="1"/>
  <c r="F86" i="675" s="1"/>
  <c r="H86" i="675" s="1"/>
  <c r="J86" i="675" s="1"/>
  <c r="L86" i="675" s="1"/>
  <c r="N86" i="675" s="1"/>
  <c r="B88" i="675" s="1"/>
  <c r="D88" i="675" s="1"/>
  <c r="G74" i="675"/>
  <c r="B75" i="675"/>
  <c r="Q74" i="675"/>
  <c r="D74" i="675"/>
  <c r="AT2" i="675"/>
  <c r="AF74" i="675" l="1"/>
  <c r="AA74" i="675"/>
  <c r="Q75" i="675"/>
  <c r="S74" i="675"/>
  <c r="Q78" i="675"/>
  <c r="S78" i="675" s="1"/>
  <c r="U78" i="675" s="1"/>
  <c r="W78" i="675" s="1"/>
  <c r="Y78" i="675" s="1"/>
  <c r="AA78" i="675" s="1"/>
  <c r="AC78" i="675" s="1"/>
  <c r="Q80" i="675" s="1"/>
  <c r="S80" i="675" s="1"/>
  <c r="U80" i="675" s="1"/>
  <c r="W80" i="675" s="1"/>
  <c r="Y80" i="675" s="1"/>
  <c r="AA80" i="675" s="1"/>
  <c r="AC80" i="675" s="1"/>
  <c r="Q82" i="675" s="1"/>
  <c r="S82" i="675" s="1"/>
  <c r="U82" i="675" s="1"/>
  <c r="W82" i="675" s="1"/>
  <c r="Y82" i="675" s="1"/>
  <c r="AA82" i="675" s="1"/>
  <c r="AC82" i="675" s="1"/>
  <c r="Q84" i="675" s="1"/>
  <c r="S84" i="675" s="1"/>
  <c r="U84" i="675" s="1"/>
  <c r="W84" i="675" s="1"/>
  <c r="Y84" i="675" s="1"/>
  <c r="AA84" i="675" s="1"/>
  <c r="AC84" i="675" s="1"/>
  <c r="Q86" i="675" s="1"/>
  <c r="S86" i="675" s="1"/>
  <c r="U86" i="675" s="1"/>
  <c r="W86" i="675" s="1"/>
  <c r="Y86" i="675" s="1"/>
  <c r="AA86" i="675" s="1"/>
  <c r="AC86" i="675" s="1"/>
  <c r="Q88" i="675" s="1"/>
  <c r="S88" i="675" s="1"/>
  <c r="BI2" i="675"/>
  <c r="BD2" i="675"/>
  <c r="AV2" i="675"/>
  <c r="AT6" i="675"/>
  <c r="AV6" i="675" s="1"/>
  <c r="AX6" i="675" s="1"/>
  <c r="AZ6" i="675" s="1"/>
  <c r="BB6" i="675" s="1"/>
  <c r="BD6" i="675" s="1"/>
  <c r="BF6" i="675" s="1"/>
  <c r="AT8" i="675" s="1"/>
  <c r="AV8" i="675" s="1"/>
  <c r="AX8" i="675" s="1"/>
  <c r="AZ8" i="675" s="1"/>
  <c r="BB8" i="675" s="1"/>
  <c r="BD8" i="675" s="1"/>
  <c r="BF8" i="675" s="1"/>
  <c r="AT10" i="675" s="1"/>
  <c r="AV10" i="675" s="1"/>
  <c r="AX10" i="675" s="1"/>
  <c r="AZ10" i="675" s="1"/>
  <c r="BB10" i="675" s="1"/>
  <c r="BD10" i="675" s="1"/>
  <c r="BF10" i="675" s="1"/>
  <c r="AT12" i="675" s="1"/>
  <c r="AV12" i="675" s="1"/>
  <c r="AX12" i="675" s="1"/>
  <c r="AZ12" i="675" s="1"/>
  <c r="BB12" i="675" s="1"/>
  <c r="BD12" i="675" s="1"/>
  <c r="BF12" i="675" s="1"/>
  <c r="AT14" i="675" s="1"/>
  <c r="AV14" i="675" s="1"/>
  <c r="AX14" i="675" s="1"/>
  <c r="AZ14" i="675" s="1"/>
  <c r="BB14" i="675" s="1"/>
  <c r="BD14" i="675" s="1"/>
  <c r="BF14" i="675" s="1"/>
  <c r="AT16" i="675" s="1"/>
  <c r="AV16" i="675" s="1"/>
  <c r="AT3" i="675"/>
  <c r="AY2" i="675"/>
  <c r="BI6" i="675" l="1"/>
  <c r="BK6" i="675" s="1"/>
  <c r="BM6" i="675" s="1"/>
  <c r="BO6" i="675" s="1"/>
  <c r="BQ6" i="675" s="1"/>
  <c r="BS6" i="675" s="1"/>
  <c r="BU6" i="675" s="1"/>
  <c r="BI8" i="675" s="1"/>
  <c r="BK8" i="675" s="1"/>
  <c r="BM8" i="675" s="1"/>
  <c r="BO8" i="675" s="1"/>
  <c r="BQ8" i="675" s="1"/>
  <c r="BS8" i="675" s="1"/>
  <c r="BU8" i="675" s="1"/>
  <c r="BI10" i="675" s="1"/>
  <c r="BK10" i="675" s="1"/>
  <c r="BM10" i="675" s="1"/>
  <c r="BO10" i="675" s="1"/>
  <c r="BQ10" i="675" s="1"/>
  <c r="BS10" i="675" s="1"/>
  <c r="BU10" i="675" s="1"/>
  <c r="BI12" i="675" s="1"/>
  <c r="BK12" i="675" s="1"/>
  <c r="BM12" i="675" s="1"/>
  <c r="BO12" i="675" s="1"/>
  <c r="BQ12" i="675" s="1"/>
  <c r="BS12" i="675" s="1"/>
  <c r="BU12" i="675" s="1"/>
  <c r="BI14" i="675" s="1"/>
  <c r="BK14" i="675" s="1"/>
  <c r="BM14" i="675" s="1"/>
  <c r="BO14" i="675" s="1"/>
  <c r="BQ14" i="675" s="1"/>
  <c r="BS14" i="675" s="1"/>
  <c r="BU14" i="675" s="1"/>
  <c r="BI16" i="675" s="1"/>
  <c r="BK16" i="675" s="1"/>
  <c r="BX2" i="675"/>
  <c r="BK2" i="675"/>
  <c r="BI3" i="675"/>
  <c r="BS2" i="675"/>
  <c r="AF75" i="675"/>
  <c r="AP74" i="675"/>
  <c r="AF78" i="675"/>
  <c r="AH78" i="675" s="1"/>
  <c r="AJ78" i="675" s="1"/>
  <c r="AL78" i="675" s="1"/>
  <c r="AN78" i="675" s="1"/>
  <c r="AP78" i="675" s="1"/>
  <c r="AR78" i="675" s="1"/>
  <c r="AF80" i="675" s="1"/>
  <c r="AH80" i="675" s="1"/>
  <c r="AJ80" i="675" s="1"/>
  <c r="AL80" i="675" s="1"/>
  <c r="AN80" i="675" s="1"/>
  <c r="AP80" i="675" s="1"/>
  <c r="AR80" i="675" s="1"/>
  <c r="AF82" i="675" s="1"/>
  <c r="AH82" i="675" s="1"/>
  <c r="AJ82" i="675" s="1"/>
  <c r="AL82" i="675" s="1"/>
  <c r="AN82" i="675" s="1"/>
  <c r="AP82" i="675" s="1"/>
  <c r="AR82" i="675" s="1"/>
  <c r="AF84" i="675" s="1"/>
  <c r="AH84" i="675" s="1"/>
  <c r="AJ84" i="675" s="1"/>
  <c r="AL84" i="675" s="1"/>
  <c r="AN84" i="675" s="1"/>
  <c r="AP84" i="675" s="1"/>
  <c r="AR84" i="675" s="1"/>
  <c r="AF86" i="675" s="1"/>
  <c r="AH86" i="675" s="1"/>
  <c r="AJ86" i="675" s="1"/>
  <c r="AL86" i="675" s="1"/>
  <c r="AN86" i="675" s="1"/>
  <c r="AP86" i="675" s="1"/>
  <c r="AR86" i="675" s="1"/>
  <c r="AF88" i="675" s="1"/>
  <c r="AH88" i="675" s="1"/>
  <c r="AH74" i="675"/>
  <c r="AT20" i="675" l="1"/>
  <c r="BZ2" i="675"/>
  <c r="BX6" i="675"/>
  <c r="BZ6" i="675" s="1"/>
  <c r="CB6" i="675" s="1"/>
  <c r="CD6" i="675" s="1"/>
  <c r="CF6" i="675" s="1"/>
  <c r="CH6" i="675" s="1"/>
  <c r="CJ6" i="675" s="1"/>
  <c r="BX8" i="675" s="1"/>
  <c r="BZ8" i="675" s="1"/>
  <c r="CB8" i="675" s="1"/>
  <c r="CD8" i="675" s="1"/>
  <c r="CF8" i="675" s="1"/>
  <c r="CH8" i="675" s="1"/>
  <c r="CJ8" i="675" s="1"/>
  <c r="BX10" i="675" s="1"/>
  <c r="BZ10" i="675" s="1"/>
  <c r="CB10" i="675" s="1"/>
  <c r="CD10" i="675" s="1"/>
  <c r="CF10" i="675" s="1"/>
  <c r="CH10" i="675" s="1"/>
  <c r="CJ10" i="675" s="1"/>
  <c r="BX12" i="675" s="1"/>
  <c r="BZ12" i="675" s="1"/>
  <c r="CB12" i="675" s="1"/>
  <c r="CD12" i="675" s="1"/>
  <c r="CF12" i="675" s="1"/>
  <c r="CH12" i="675" s="1"/>
  <c r="CJ12" i="675" s="1"/>
  <c r="BX14" i="675" s="1"/>
  <c r="BZ14" i="675" s="1"/>
  <c r="CB14" i="675" s="1"/>
  <c r="CD14" i="675" s="1"/>
  <c r="CF14" i="675" s="1"/>
  <c r="CH14" i="675" s="1"/>
  <c r="CJ14" i="675" s="1"/>
  <c r="BX16" i="675" s="1"/>
  <c r="BZ16" i="675" s="1"/>
  <c r="BX3" i="675"/>
  <c r="CH2" i="675"/>
  <c r="AT24" i="675" l="1"/>
  <c r="AV24" i="675" s="1"/>
  <c r="AX24" i="675" s="1"/>
  <c r="AZ24" i="675" s="1"/>
  <c r="BB24" i="675" s="1"/>
  <c r="BD24" i="675" s="1"/>
  <c r="BF24" i="675" s="1"/>
  <c r="AT26" i="675" s="1"/>
  <c r="AV26" i="675" s="1"/>
  <c r="AX26" i="675" s="1"/>
  <c r="AZ26" i="675" s="1"/>
  <c r="BB26" i="675" s="1"/>
  <c r="BD26" i="675" s="1"/>
  <c r="BF26" i="675" s="1"/>
  <c r="AT28" i="675" s="1"/>
  <c r="AV28" i="675" s="1"/>
  <c r="AX28" i="675" s="1"/>
  <c r="AZ28" i="675" s="1"/>
  <c r="BB28" i="675" s="1"/>
  <c r="BD28" i="675" s="1"/>
  <c r="BF28" i="675" s="1"/>
  <c r="AT30" i="675" s="1"/>
  <c r="AV30" i="675" s="1"/>
  <c r="AX30" i="675" s="1"/>
  <c r="AZ30" i="675" s="1"/>
  <c r="BB30" i="675" s="1"/>
  <c r="BD30" i="675" s="1"/>
  <c r="BF30" i="675" s="1"/>
  <c r="AT32" i="675" s="1"/>
  <c r="AV32" i="675" s="1"/>
  <c r="AX32" i="675" s="1"/>
  <c r="AZ32" i="675" s="1"/>
  <c r="BB32" i="675" s="1"/>
  <c r="BD32" i="675" s="1"/>
  <c r="BF32" i="675" s="1"/>
  <c r="AT34" i="675" s="1"/>
  <c r="AV34" i="675" s="1"/>
  <c r="AT21" i="675"/>
  <c r="BI20" i="675"/>
  <c r="BD20" i="675"/>
  <c r="AV20" i="675"/>
  <c r="BK20" i="675" l="1"/>
  <c r="BI24" i="675"/>
  <c r="BK24" i="675" s="1"/>
  <c r="BM24" i="675" s="1"/>
  <c r="BO24" i="675" s="1"/>
  <c r="BQ24" i="675" s="1"/>
  <c r="BS24" i="675" s="1"/>
  <c r="BU24" i="675" s="1"/>
  <c r="BI26" i="675" s="1"/>
  <c r="BK26" i="675" s="1"/>
  <c r="BM26" i="675" s="1"/>
  <c r="BO26" i="675" s="1"/>
  <c r="BQ26" i="675" s="1"/>
  <c r="BS26" i="675" s="1"/>
  <c r="BU26" i="675" s="1"/>
  <c r="BI28" i="675" s="1"/>
  <c r="BK28" i="675" s="1"/>
  <c r="BM28" i="675" s="1"/>
  <c r="BO28" i="675" s="1"/>
  <c r="BQ28" i="675" s="1"/>
  <c r="BS28" i="675" s="1"/>
  <c r="BU28" i="675" s="1"/>
  <c r="BI30" i="675" s="1"/>
  <c r="BK30" i="675" s="1"/>
  <c r="BM30" i="675" s="1"/>
  <c r="BO30" i="675" s="1"/>
  <c r="BQ30" i="675" s="1"/>
  <c r="BS30" i="675" s="1"/>
  <c r="BU30" i="675" s="1"/>
  <c r="BI32" i="675" s="1"/>
  <c r="BK32" i="675" s="1"/>
  <c r="BM32" i="675" s="1"/>
  <c r="BO32" i="675" s="1"/>
  <c r="BQ32" i="675" s="1"/>
  <c r="BS32" i="675" s="1"/>
  <c r="BU32" i="675" s="1"/>
  <c r="BI34" i="675" s="1"/>
  <c r="BK34" i="675" s="1"/>
  <c r="BX20" i="675"/>
  <c r="BI21" i="675"/>
  <c r="BS20" i="675"/>
  <c r="CH20" i="675" l="1"/>
  <c r="BZ20" i="675"/>
  <c r="AT38" i="675"/>
  <c r="BX21" i="675"/>
  <c r="BX24" i="675"/>
  <c r="BZ24" i="675" s="1"/>
  <c r="CB24" i="675" s="1"/>
  <c r="CD24" i="675" s="1"/>
  <c r="CF24" i="675" s="1"/>
  <c r="CH24" i="675" s="1"/>
  <c r="CJ24" i="675" s="1"/>
  <c r="BX26" i="675" s="1"/>
  <c r="BZ26" i="675" s="1"/>
  <c r="CB26" i="675" s="1"/>
  <c r="CD26" i="675" s="1"/>
  <c r="CF26" i="675" s="1"/>
  <c r="CH26" i="675" s="1"/>
  <c r="CJ26" i="675" s="1"/>
  <c r="BX28" i="675" s="1"/>
  <c r="BZ28" i="675" s="1"/>
  <c r="CB28" i="675" s="1"/>
  <c r="CD28" i="675" s="1"/>
  <c r="CF28" i="675" s="1"/>
  <c r="CH28" i="675" s="1"/>
  <c r="CJ28" i="675" s="1"/>
  <c r="BX30" i="675" s="1"/>
  <c r="BZ30" i="675" s="1"/>
  <c r="CB30" i="675" s="1"/>
  <c r="CD30" i="675" s="1"/>
  <c r="CF30" i="675" s="1"/>
  <c r="CH30" i="675" s="1"/>
  <c r="CJ30" i="675" s="1"/>
  <c r="BX32" i="675" s="1"/>
  <c r="BZ32" i="675" s="1"/>
  <c r="CB32" i="675" s="1"/>
  <c r="CD32" i="675" s="1"/>
  <c r="CF32" i="675" s="1"/>
  <c r="CH32" i="675" s="1"/>
  <c r="CJ32" i="675" s="1"/>
  <c r="BX34" i="675" s="1"/>
  <c r="BZ34" i="675" s="1"/>
  <c r="BD38" i="675" l="1"/>
  <c r="AV38" i="675"/>
  <c r="AT39" i="675"/>
  <c r="AT42" i="675"/>
  <c r="AV42" i="675" s="1"/>
  <c r="AX42" i="675" s="1"/>
  <c r="AZ42" i="675" s="1"/>
  <c r="BB42" i="675" s="1"/>
  <c r="BD42" i="675" s="1"/>
  <c r="BF42" i="675" s="1"/>
  <c r="AT44" i="675" s="1"/>
  <c r="AV44" i="675" s="1"/>
  <c r="AX44" i="675" s="1"/>
  <c r="AZ44" i="675" s="1"/>
  <c r="BB44" i="675" s="1"/>
  <c r="BD44" i="675" s="1"/>
  <c r="BF44" i="675" s="1"/>
  <c r="AT46" i="675" s="1"/>
  <c r="AV46" i="675" s="1"/>
  <c r="AX46" i="675" s="1"/>
  <c r="AZ46" i="675" s="1"/>
  <c r="BB46" i="675" s="1"/>
  <c r="BD46" i="675" s="1"/>
  <c r="BF46" i="675" s="1"/>
  <c r="AT48" i="675" s="1"/>
  <c r="AV48" i="675" s="1"/>
  <c r="AX48" i="675" s="1"/>
  <c r="AZ48" i="675" s="1"/>
  <c r="BB48" i="675" s="1"/>
  <c r="BD48" i="675" s="1"/>
  <c r="BF48" i="675" s="1"/>
  <c r="AT50" i="675" s="1"/>
  <c r="AV50" i="675" s="1"/>
  <c r="AX50" i="675" s="1"/>
  <c r="AZ50" i="675" s="1"/>
  <c r="BB50" i="675" s="1"/>
  <c r="BD50" i="675" s="1"/>
  <c r="BF50" i="675" s="1"/>
  <c r="AT52" i="675" s="1"/>
  <c r="AV52" i="675" s="1"/>
  <c r="BI38" i="675"/>
  <c r="BX38" i="675" l="1"/>
  <c r="BI39" i="675"/>
  <c r="BS38" i="675"/>
  <c r="BK38" i="675"/>
  <c r="BI42" i="675"/>
  <c r="BK42" i="675" s="1"/>
  <c r="BM42" i="675" s="1"/>
  <c r="BO42" i="675" s="1"/>
  <c r="BQ42" i="675" s="1"/>
  <c r="BS42" i="675" s="1"/>
  <c r="BU42" i="675" s="1"/>
  <c r="BI44" i="675" s="1"/>
  <c r="BK44" i="675" s="1"/>
  <c r="BM44" i="675" s="1"/>
  <c r="BO44" i="675" s="1"/>
  <c r="BQ44" i="675" s="1"/>
  <c r="BS44" i="675" s="1"/>
  <c r="BU44" i="675" s="1"/>
  <c r="BI46" i="675" s="1"/>
  <c r="BK46" i="675" s="1"/>
  <c r="BM46" i="675" s="1"/>
  <c r="BO46" i="675" s="1"/>
  <c r="BQ46" i="675" s="1"/>
  <c r="BS46" i="675" s="1"/>
  <c r="BU46" i="675" s="1"/>
  <c r="BI48" i="675" s="1"/>
  <c r="BK48" i="675" s="1"/>
  <c r="BM48" i="675" s="1"/>
  <c r="BO48" i="675" s="1"/>
  <c r="BQ48" i="675" s="1"/>
  <c r="BS48" i="675" s="1"/>
  <c r="BU48" i="675" s="1"/>
  <c r="BI50" i="675" s="1"/>
  <c r="BK50" i="675" s="1"/>
  <c r="BM50" i="675" s="1"/>
  <c r="BO50" i="675" s="1"/>
  <c r="BQ50" i="675" s="1"/>
  <c r="BS50" i="675" s="1"/>
  <c r="BU50" i="675" s="1"/>
  <c r="BI52" i="675" s="1"/>
  <c r="BK52" i="675" s="1"/>
  <c r="BX42" i="675" l="1"/>
  <c r="BZ42" i="675" s="1"/>
  <c r="CB42" i="675" s="1"/>
  <c r="CD42" i="675" s="1"/>
  <c r="CF42" i="675" s="1"/>
  <c r="CH42" i="675" s="1"/>
  <c r="CJ42" i="675" s="1"/>
  <c r="BX44" i="675" s="1"/>
  <c r="BZ44" i="675" s="1"/>
  <c r="CB44" i="675" s="1"/>
  <c r="CD44" i="675" s="1"/>
  <c r="CF44" i="675" s="1"/>
  <c r="CH44" i="675" s="1"/>
  <c r="CJ44" i="675" s="1"/>
  <c r="BX46" i="675" s="1"/>
  <c r="BZ46" i="675" s="1"/>
  <c r="CB46" i="675" s="1"/>
  <c r="CD46" i="675" s="1"/>
  <c r="CF46" i="675" s="1"/>
  <c r="CH46" i="675" s="1"/>
  <c r="CJ46" i="675" s="1"/>
  <c r="BX48" i="675" s="1"/>
  <c r="BZ48" i="675" s="1"/>
  <c r="CB48" i="675" s="1"/>
  <c r="CD48" i="675" s="1"/>
  <c r="CF48" i="675" s="1"/>
  <c r="CH48" i="675" s="1"/>
  <c r="CJ48" i="675" s="1"/>
  <c r="BX50" i="675" s="1"/>
  <c r="BZ50" i="675" s="1"/>
  <c r="CB50" i="675" s="1"/>
  <c r="CD50" i="675" s="1"/>
  <c r="CF50" i="675" s="1"/>
  <c r="CH50" i="675" s="1"/>
  <c r="CJ50" i="675" s="1"/>
  <c r="BX52" i="675" s="1"/>
  <c r="BZ52" i="675" s="1"/>
  <c r="BX39" i="675"/>
  <c r="AT56" i="675"/>
  <c r="CH38" i="675"/>
  <c r="BZ38" i="675"/>
  <c r="BI56" i="675" l="1"/>
  <c r="BD56" i="675"/>
  <c r="AV56" i="675"/>
  <c r="AT60" i="675"/>
  <c r="AV60" i="675" s="1"/>
  <c r="AX60" i="675" s="1"/>
  <c r="AZ60" i="675" s="1"/>
  <c r="BB60" i="675" s="1"/>
  <c r="BD60" i="675" s="1"/>
  <c r="BF60" i="675" s="1"/>
  <c r="AT62" i="675" s="1"/>
  <c r="AV62" i="675" s="1"/>
  <c r="AX62" i="675" s="1"/>
  <c r="AZ62" i="675" s="1"/>
  <c r="BB62" i="675" s="1"/>
  <c r="BD62" i="675" s="1"/>
  <c r="BF62" i="675" s="1"/>
  <c r="AT64" i="675" s="1"/>
  <c r="AV64" i="675" s="1"/>
  <c r="AX64" i="675" s="1"/>
  <c r="AZ64" i="675" s="1"/>
  <c r="BB64" i="675" s="1"/>
  <c r="BD64" i="675" s="1"/>
  <c r="BF64" i="675" s="1"/>
  <c r="AT66" i="675" s="1"/>
  <c r="AV66" i="675" s="1"/>
  <c r="AX66" i="675" s="1"/>
  <c r="AZ66" i="675" s="1"/>
  <c r="BB66" i="675" s="1"/>
  <c r="BD66" i="675" s="1"/>
  <c r="BF66" i="675" s="1"/>
  <c r="AT68" i="675" s="1"/>
  <c r="AV68" i="675" s="1"/>
  <c r="AX68" i="675" s="1"/>
  <c r="AZ68" i="675" s="1"/>
  <c r="BB68" i="675" s="1"/>
  <c r="BD68" i="675" s="1"/>
  <c r="BF68" i="675" s="1"/>
  <c r="AT70" i="675" s="1"/>
  <c r="AV70" i="675" s="1"/>
  <c r="AT57" i="675"/>
  <c r="BI60" i="675" l="1"/>
  <c r="BK60" i="675" s="1"/>
  <c r="BM60" i="675" s="1"/>
  <c r="BO60" i="675" s="1"/>
  <c r="BQ60" i="675" s="1"/>
  <c r="BS60" i="675" s="1"/>
  <c r="BU60" i="675" s="1"/>
  <c r="BI62" i="675" s="1"/>
  <c r="BK62" i="675" s="1"/>
  <c r="BM62" i="675" s="1"/>
  <c r="BO62" i="675" s="1"/>
  <c r="BQ62" i="675" s="1"/>
  <c r="BS62" i="675" s="1"/>
  <c r="BU62" i="675" s="1"/>
  <c r="BI64" i="675" s="1"/>
  <c r="BK64" i="675" s="1"/>
  <c r="BM64" i="675" s="1"/>
  <c r="BO64" i="675" s="1"/>
  <c r="BQ64" i="675" s="1"/>
  <c r="BS64" i="675" s="1"/>
  <c r="BU64" i="675" s="1"/>
  <c r="BI66" i="675" s="1"/>
  <c r="BK66" i="675" s="1"/>
  <c r="BM66" i="675" s="1"/>
  <c r="BO66" i="675" s="1"/>
  <c r="BQ66" i="675" s="1"/>
  <c r="BS66" i="675" s="1"/>
  <c r="BU66" i="675" s="1"/>
  <c r="BI68" i="675" s="1"/>
  <c r="BK68" i="675" s="1"/>
  <c r="BM68" i="675" s="1"/>
  <c r="BO68" i="675" s="1"/>
  <c r="BQ68" i="675" s="1"/>
  <c r="BS68" i="675" s="1"/>
  <c r="BU68" i="675" s="1"/>
  <c r="BI70" i="675" s="1"/>
  <c r="BK70" i="675" s="1"/>
  <c r="BX56" i="675"/>
  <c r="BS56" i="675"/>
  <c r="BI57" i="675"/>
  <c r="BK56" i="675"/>
  <c r="AT74" i="675" l="1"/>
  <c r="BZ56" i="675"/>
  <c r="BX60" i="675"/>
  <c r="BZ60" i="675" s="1"/>
  <c r="CB60" i="675" s="1"/>
  <c r="CD60" i="675" s="1"/>
  <c r="CF60" i="675" s="1"/>
  <c r="CH60" i="675" s="1"/>
  <c r="CJ60" i="675" s="1"/>
  <c r="BX62" i="675" s="1"/>
  <c r="BZ62" i="675" s="1"/>
  <c r="CB62" i="675" s="1"/>
  <c r="CD62" i="675" s="1"/>
  <c r="CF62" i="675" s="1"/>
  <c r="CH62" i="675" s="1"/>
  <c r="CJ62" i="675" s="1"/>
  <c r="BX64" i="675" s="1"/>
  <c r="BZ64" i="675" s="1"/>
  <c r="CB64" i="675" s="1"/>
  <c r="CD64" i="675" s="1"/>
  <c r="CF64" i="675" s="1"/>
  <c r="CH64" i="675" s="1"/>
  <c r="CJ64" i="675" s="1"/>
  <c r="BX66" i="675" s="1"/>
  <c r="BZ66" i="675" s="1"/>
  <c r="CB66" i="675" s="1"/>
  <c r="CD66" i="675" s="1"/>
  <c r="CF66" i="675" s="1"/>
  <c r="CH66" i="675" s="1"/>
  <c r="CJ66" i="675" s="1"/>
  <c r="BX68" i="675" s="1"/>
  <c r="BZ68" i="675" s="1"/>
  <c r="CB68" i="675" s="1"/>
  <c r="CD68" i="675" s="1"/>
  <c r="CF68" i="675" s="1"/>
  <c r="CH68" i="675" s="1"/>
  <c r="CJ68" i="675" s="1"/>
  <c r="BX70" i="675" s="1"/>
  <c r="BZ70" i="675" s="1"/>
  <c r="BX57" i="675"/>
  <c r="CH56" i="675"/>
  <c r="AT78" i="675" l="1"/>
  <c r="AV78" i="675" s="1"/>
  <c r="AX78" i="675" s="1"/>
  <c r="AZ78" i="675" s="1"/>
  <c r="BB78" i="675" s="1"/>
  <c r="BD78" i="675" s="1"/>
  <c r="BF78" i="675" s="1"/>
  <c r="AT80" i="675" s="1"/>
  <c r="AV80" i="675" s="1"/>
  <c r="AX80" i="675" s="1"/>
  <c r="AZ80" i="675" s="1"/>
  <c r="BB80" i="675" s="1"/>
  <c r="BD80" i="675" s="1"/>
  <c r="BF80" i="675" s="1"/>
  <c r="AT82" i="675" s="1"/>
  <c r="AV82" i="675" s="1"/>
  <c r="AX82" i="675" s="1"/>
  <c r="AZ82" i="675" s="1"/>
  <c r="BB82" i="675" s="1"/>
  <c r="BD82" i="675" s="1"/>
  <c r="BF82" i="675" s="1"/>
  <c r="AT84" i="675" s="1"/>
  <c r="AV84" i="675" s="1"/>
  <c r="AX84" i="675" s="1"/>
  <c r="AZ84" i="675" s="1"/>
  <c r="BB84" i="675" s="1"/>
  <c r="BD84" i="675" s="1"/>
  <c r="BF84" i="675" s="1"/>
  <c r="AT86" i="675" s="1"/>
  <c r="AV86" i="675" s="1"/>
  <c r="AX86" i="675" s="1"/>
  <c r="AZ86" i="675" s="1"/>
  <c r="BB86" i="675" s="1"/>
  <c r="BD86" i="675" s="1"/>
  <c r="BF86" i="675" s="1"/>
  <c r="AT88" i="675" s="1"/>
  <c r="AV88" i="675" s="1"/>
  <c r="AT75" i="675"/>
  <c r="AV74" i="675"/>
  <c r="BI74" i="675"/>
  <c r="BD74" i="675"/>
  <c r="AY74" i="675"/>
  <c r="BK74" i="675" l="1"/>
  <c r="BI78" i="675"/>
  <c r="BK78" i="675" s="1"/>
  <c r="BM78" i="675" s="1"/>
  <c r="BO78" i="675" s="1"/>
  <c r="BQ78" i="675" s="1"/>
  <c r="BS78" i="675" s="1"/>
  <c r="BU78" i="675" s="1"/>
  <c r="BI80" i="675" s="1"/>
  <c r="BK80" i="675" s="1"/>
  <c r="BM80" i="675" s="1"/>
  <c r="BO80" i="675" s="1"/>
  <c r="BQ80" i="675" s="1"/>
  <c r="BS80" i="675" s="1"/>
  <c r="BU80" i="675" s="1"/>
  <c r="BI82" i="675" s="1"/>
  <c r="BK82" i="675" s="1"/>
  <c r="BM82" i="675" s="1"/>
  <c r="BO82" i="675" s="1"/>
  <c r="BQ82" i="675" s="1"/>
  <c r="BS82" i="675" s="1"/>
  <c r="BU82" i="675" s="1"/>
  <c r="BI84" i="675" s="1"/>
  <c r="BK84" i="675" s="1"/>
  <c r="BM84" i="675" s="1"/>
  <c r="BO84" i="675" s="1"/>
  <c r="BQ84" i="675" s="1"/>
  <c r="BS84" i="675" s="1"/>
  <c r="BU84" i="675" s="1"/>
  <c r="BI86" i="675" s="1"/>
  <c r="BK86" i="675" s="1"/>
  <c r="BM86" i="675" s="1"/>
  <c r="BO86" i="675" s="1"/>
  <c r="BQ86" i="675" s="1"/>
  <c r="BS86" i="675" s="1"/>
  <c r="BU86" i="675" s="1"/>
  <c r="BI88" i="675" s="1"/>
  <c r="BK88" i="675" s="1"/>
  <c r="BX74" i="675"/>
  <c r="BS74" i="675"/>
  <c r="BI75" i="675"/>
  <c r="CH74" i="675" l="1"/>
  <c r="BZ74" i="675"/>
  <c r="BX78" i="675"/>
  <c r="BZ78" i="675" s="1"/>
  <c r="CB78" i="675" s="1"/>
  <c r="CD78" i="675" s="1"/>
  <c r="CF78" i="675" s="1"/>
  <c r="CH78" i="675" s="1"/>
  <c r="CJ78" i="675" s="1"/>
  <c r="BX80" i="675" s="1"/>
  <c r="BZ80" i="675" s="1"/>
  <c r="CB80" i="675" s="1"/>
  <c r="CD80" i="675" s="1"/>
  <c r="CF80" i="675" s="1"/>
  <c r="CH80" i="675" s="1"/>
  <c r="CJ80" i="675" s="1"/>
  <c r="BX82" i="675" s="1"/>
  <c r="BZ82" i="675" s="1"/>
  <c r="CB82" i="675" s="1"/>
  <c r="CD82" i="675" s="1"/>
  <c r="CF82" i="675" s="1"/>
  <c r="CH82" i="675" s="1"/>
  <c r="CJ82" i="675" s="1"/>
  <c r="BX84" i="675" s="1"/>
  <c r="BZ84" i="675" s="1"/>
  <c r="CB84" i="675" s="1"/>
  <c r="CD84" i="675" s="1"/>
  <c r="CF84" i="675" s="1"/>
  <c r="CH84" i="675" s="1"/>
  <c r="CJ84" i="675" s="1"/>
  <c r="BX86" i="675" s="1"/>
  <c r="BZ86" i="675" s="1"/>
  <c r="CB86" i="675" s="1"/>
  <c r="CD86" i="675" s="1"/>
  <c r="CF86" i="675" s="1"/>
  <c r="CH86" i="675" s="1"/>
  <c r="CJ86" i="675" s="1"/>
  <c r="BX88" i="675" s="1"/>
  <c r="BZ88" i="675" s="1"/>
  <c r="BX75" i="675"/>
  <c r="A4" i="670" l="1"/>
  <c r="B5" i="670" s="1"/>
  <c r="L2" i="670"/>
  <c r="I2" i="670"/>
  <c r="E2" i="670"/>
  <c r="A2" i="670"/>
  <c r="Q1" i="670"/>
  <c r="AB2" i="670" s="1"/>
  <c r="E1" i="670"/>
  <c r="C1" i="670"/>
  <c r="U1" i="670" l="1"/>
  <c r="B4" i="670"/>
  <c r="C4" i="670"/>
  <c r="E4" i="670" s="1"/>
  <c r="G4" i="670" s="1"/>
  <c r="I4" i="670" s="1"/>
  <c r="K4" i="670" s="1"/>
  <c r="M4" i="670" s="1"/>
  <c r="A7" i="670" s="1"/>
  <c r="C7" i="670" s="1"/>
  <c r="E7" i="670" s="1"/>
  <c r="G7" i="670" s="1"/>
  <c r="I7" i="670" s="1"/>
  <c r="K7" i="670" s="1"/>
  <c r="M7" i="670" s="1"/>
  <c r="A9" i="670" s="1"/>
  <c r="C9" i="670" s="1"/>
  <c r="E9" i="670" s="1"/>
  <c r="G9" i="670" s="1"/>
  <c r="I9" i="670" s="1"/>
  <c r="K9" i="670" s="1"/>
  <c r="M9" i="670" s="1"/>
  <c r="A11" i="670" s="1"/>
  <c r="C11" i="670" s="1"/>
  <c r="E11" i="670" s="1"/>
  <c r="G11" i="670" s="1"/>
  <c r="I11" i="670" s="1"/>
  <c r="K11" i="670" s="1"/>
  <c r="M11" i="670" s="1"/>
  <c r="A13" i="670" s="1"/>
  <c r="C13" i="670" s="1"/>
  <c r="E13" i="670" s="1"/>
  <c r="G13" i="670" s="1"/>
  <c r="I13" i="670" s="1"/>
  <c r="K13" i="670" s="1"/>
  <c r="M13" i="670" s="1"/>
  <c r="A15" i="670" s="1"/>
  <c r="C15" i="670" s="1"/>
  <c r="Q4" i="670"/>
  <c r="Q2" i="670"/>
  <c r="AE1" i="670"/>
  <c r="U2" i="670"/>
  <c r="S1" i="670"/>
  <c r="Y2" i="670"/>
  <c r="AE4" i="670" l="1"/>
  <c r="AE2" i="670"/>
  <c r="AP2" i="670"/>
  <c r="AU1" i="670"/>
  <c r="AM2" i="670"/>
  <c r="AI1" i="670"/>
  <c r="AI2" i="670"/>
  <c r="AG1" i="670"/>
  <c r="R5" i="670"/>
  <c r="S4" i="670"/>
  <c r="U4" i="670" s="1"/>
  <c r="W4" i="670" s="1"/>
  <c r="Y4" i="670" s="1"/>
  <c r="AA4" i="670" s="1"/>
  <c r="AC4" i="670" s="1"/>
  <c r="Q7" i="670" s="1"/>
  <c r="S7" i="670" s="1"/>
  <c r="U7" i="670" s="1"/>
  <c r="W7" i="670" s="1"/>
  <c r="Y7" i="670" s="1"/>
  <c r="AA7" i="670" s="1"/>
  <c r="AC7" i="670" s="1"/>
  <c r="Q9" i="670" s="1"/>
  <c r="S9" i="670" s="1"/>
  <c r="U9" i="670" s="1"/>
  <c r="W9" i="670" s="1"/>
  <c r="Y9" i="670" s="1"/>
  <c r="AA9" i="670" s="1"/>
  <c r="AC9" i="670" s="1"/>
  <c r="Q11" i="670" s="1"/>
  <c r="S11" i="670" s="1"/>
  <c r="U11" i="670" s="1"/>
  <c r="W11" i="670" s="1"/>
  <c r="Y11" i="670" s="1"/>
  <c r="AA11" i="670" s="1"/>
  <c r="AC11" i="670" s="1"/>
  <c r="Q13" i="670" s="1"/>
  <c r="S13" i="670" s="1"/>
  <c r="U13" i="670" s="1"/>
  <c r="W13" i="670" s="1"/>
  <c r="Y13" i="670" s="1"/>
  <c r="AA13" i="670" s="1"/>
  <c r="AC13" i="670" s="1"/>
  <c r="Q15" i="670" s="1"/>
  <c r="S15" i="670" s="1"/>
  <c r="R4" i="670"/>
  <c r="A5" i="616"/>
  <c r="C5" i="616" s="1"/>
  <c r="E5" i="616" s="1"/>
  <c r="G5" i="616" s="1"/>
  <c r="I5" i="616" s="1"/>
  <c r="K5" i="616" s="1"/>
  <c r="M5" i="616" s="1"/>
  <c r="A7" i="616" s="1"/>
  <c r="C7" i="616" s="1"/>
  <c r="E7" i="616" s="1"/>
  <c r="G7" i="616" s="1"/>
  <c r="I7" i="616" s="1"/>
  <c r="K7" i="616" s="1"/>
  <c r="M7" i="616" s="1"/>
  <c r="A9" i="616" s="1"/>
  <c r="C9" i="616" s="1"/>
  <c r="E9" i="616" s="1"/>
  <c r="G9" i="616" s="1"/>
  <c r="I9" i="616" s="1"/>
  <c r="K9" i="616" s="1"/>
  <c r="M9" i="616" s="1"/>
  <c r="A11" i="616" s="1"/>
  <c r="C11" i="616" s="1"/>
  <c r="E11" i="616" s="1"/>
  <c r="G11" i="616" s="1"/>
  <c r="I11" i="616" s="1"/>
  <c r="K11" i="616" s="1"/>
  <c r="M11" i="616" s="1"/>
  <c r="A13" i="616" s="1"/>
  <c r="C13" i="616" s="1"/>
  <c r="E13" i="616" s="1"/>
  <c r="G13" i="616" s="1"/>
  <c r="I13" i="616" s="1"/>
  <c r="K13" i="616" s="1"/>
  <c r="M13" i="616" s="1"/>
  <c r="A15" i="616" s="1"/>
  <c r="C15" i="616" s="1"/>
  <c r="AU4" i="670" l="1"/>
  <c r="AU2" i="670"/>
  <c r="AW1" i="670"/>
  <c r="BF2" i="670"/>
  <c r="BC2" i="670"/>
  <c r="BI1" i="670"/>
  <c r="AY2" i="670"/>
  <c r="AY1" i="670"/>
  <c r="AF5" i="670"/>
  <c r="AG4" i="670"/>
  <c r="AI4" i="670" s="1"/>
  <c r="AK4" i="670" s="1"/>
  <c r="AM4" i="670" s="1"/>
  <c r="AO4" i="670" s="1"/>
  <c r="AQ4" i="670" s="1"/>
  <c r="AE7" i="670" s="1"/>
  <c r="AG7" i="670" s="1"/>
  <c r="AI7" i="670" s="1"/>
  <c r="AK7" i="670" s="1"/>
  <c r="AM7" i="670" s="1"/>
  <c r="AO7" i="670" s="1"/>
  <c r="AQ7" i="670" s="1"/>
  <c r="AE9" i="670" s="1"/>
  <c r="AG9" i="670" s="1"/>
  <c r="AI9" i="670" s="1"/>
  <c r="AK9" i="670" s="1"/>
  <c r="AM9" i="670" s="1"/>
  <c r="AO9" i="670" s="1"/>
  <c r="AQ9" i="670" s="1"/>
  <c r="AE11" i="670" s="1"/>
  <c r="AG11" i="670" s="1"/>
  <c r="AI11" i="670" s="1"/>
  <c r="AK11" i="670" s="1"/>
  <c r="AM11" i="670" s="1"/>
  <c r="AO11" i="670" s="1"/>
  <c r="AQ11" i="670" s="1"/>
  <c r="AE13" i="670" s="1"/>
  <c r="AG13" i="670" s="1"/>
  <c r="AI13" i="670" s="1"/>
  <c r="AK13" i="670" s="1"/>
  <c r="AM13" i="670" s="1"/>
  <c r="AO13" i="670" s="1"/>
  <c r="AQ13" i="670" s="1"/>
  <c r="AE15" i="670" s="1"/>
  <c r="AG15" i="670" s="1"/>
  <c r="AF4" i="670"/>
  <c r="A6" i="616"/>
  <c r="L8" i="668"/>
  <c r="I8" i="668"/>
  <c r="E8" i="668"/>
  <c r="A8" i="668"/>
  <c r="Q7" i="668"/>
  <c r="G7" i="668"/>
  <c r="E7" i="668"/>
  <c r="A2" i="668"/>
  <c r="B2" i="668" s="1"/>
  <c r="BI4" i="670" l="1"/>
  <c r="BI2" i="670"/>
  <c r="BM1" i="670"/>
  <c r="BM2" i="670"/>
  <c r="BY1" i="670"/>
  <c r="BK1" i="670"/>
  <c r="BT2" i="670"/>
  <c r="BQ2" i="670"/>
  <c r="AW4" i="670"/>
  <c r="AY4" i="670" s="1"/>
  <c r="BA4" i="670" s="1"/>
  <c r="BC4" i="670" s="1"/>
  <c r="BE4" i="670" s="1"/>
  <c r="BG4" i="670" s="1"/>
  <c r="AU7" i="670" s="1"/>
  <c r="AW7" i="670" s="1"/>
  <c r="AY7" i="670" s="1"/>
  <c r="BA7" i="670" s="1"/>
  <c r="BC7" i="670" s="1"/>
  <c r="BE7" i="670" s="1"/>
  <c r="BG7" i="670" s="1"/>
  <c r="AU9" i="670" s="1"/>
  <c r="AW9" i="670" s="1"/>
  <c r="AY9" i="670" s="1"/>
  <c r="BA9" i="670" s="1"/>
  <c r="BC9" i="670" s="1"/>
  <c r="BE9" i="670" s="1"/>
  <c r="BG9" i="670" s="1"/>
  <c r="AU11" i="670" s="1"/>
  <c r="AW11" i="670" s="1"/>
  <c r="AY11" i="670" s="1"/>
  <c r="BA11" i="670" s="1"/>
  <c r="BC11" i="670" s="1"/>
  <c r="BE11" i="670" s="1"/>
  <c r="BG11" i="670" s="1"/>
  <c r="AU13" i="670" s="1"/>
  <c r="AW13" i="670" s="1"/>
  <c r="AY13" i="670" s="1"/>
  <c r="BA13" i="670" s="1"/>
  <c r="BC13" i="670" s="1"/>
  <c r="BE13" i="670" s="1"/>
  <c r="BG13" i="670" s="1"/>
  <c r="AU15" i="670" s="1"/>
  <c r="AW15" i="670" s="1"/>
  <c r="AV5" i="670"/>
  <c r="AV4" i="670"/>
  <c r="Y8" i="668"/>
  <c r="U7" i="668"/>
  <c r="U8" i="668"/>
  <c r="Q8" i="668"/>
  <c r="C2" i="668"/>
  <c r="AE7" i="668"/>
  <c r="W7" i="668"/>
  <c r="AB8" i="668"/>
  <c r="Q2" i="668"/>
  <c r="BY4" i="670" l="1"/>
  <c r="BY2" i="670"/>
  <c r="CG2" i="670"/>
  <c r="CC2" i="670"/>
  <c r="A19" i="670"/>
  <c r="CC1" i="670"/>
  <c r="CJ2" i="670"/>
  <c r="CA1" i="670"/>
  <c r="BJ5" i="670"/>
  <c r="BK4" i="670"/>
  <c r="BM4" i="670" s="1"/>
  <c r="BO4" i="670" s="1"/>
  <c r="BQ4" i="670" s="1"/>
  <c r="BS4" i="670" s="1"/>
  <c r="BU4" i="670" s="1"/>
  <c r="BI7" i="670" s="1"/>
  <c r="BK7" i="670" s="1"/>
  <c r="BM7" i="670" s="1"/>
  <c r="BO7" i="670" s="1"/>
  <c r="BQ7" i="670" s="1"/>
  <c r="BS7" i="670" s="1"/>
  <c r="BU7" i="670" s="1"/>
  <c r="BI9" i="670" s="1"/>
  <c r="BK9" i="670" s="1"/>
  <c r="BM9" i="670" s="1"/>
  <c r="BO9" i="670" s="1"/>
  <c r="BQ9" i="670" s="1"/>
  <c r="BS9" i="670" s="1"/>
  <c r="BU9" i="670" s="1"/>
  <c r="BI11" i="670" s="1"/>
  <c r="BK11" i="670" s="1"/>
  <c r="BM11" i="670" s="1"/>
  <c r="BO11" i="670" s="1"/>
  <c r="BQ11" i="670" s="1"/>
  <c r="BS11" i="670" s="1"/>
  <c r="BU11" i="670" s="1"/>
  <c r="BI13" i="670" s="1"/>
  <c r="BK13" i="670" s="1"/>
  <c r="BM13" i="670" s="1"/>
  <c r="BO13" i="670" s="1"/>
  <c r="BQ13" i="670" s="1"/>
  <c r="BS13" i="670" s="1"/>
  <c r="BU13" i="670" s="1"/>
  <c r="BI15" i="670" s="1"/>
  <c r="BK15" i="670" s="1"/>
  <c r="BJ4" i="670"/>
  <c r="AM8" i="668"/>
  <c r="AK7" i="668"/>
  <c r="AP8" i="668"/>
  <c r="AI8" i="668"/>
  <c r="AI7" i="668"/>
  <c r="AU7" i="668"/>
  <c r="AE8" i="668"/>
  <c r="AE2" i="668"/>
  <c r="S2" i="668"/>
  <c r="R2" i="668"/>
  <c r="D2" i="668"/>
  <c r="D3" i="668"/>
  <c r="E2" i="668"/>
  <c r="E20" i="670" l="1"/>
  <c r="Q19" i="670"/>
  <c r="A20" i="670"/>
  <c r="E19" i="670"/>
  <c r="C19" i="670"/>
  <c r="A22" i="670"/>
  <c r="L20" i="670"/>
  <c r="I20" i="670"/>
  <c r="BZ5" i="670"/>
  <c r="CA4" i="670"/>
  <c r="CC4" i="670" s="1"/>
  <c r="CE4" i="670" s="1"/>
  <c r="CG4" i="670" s="1"/>
  <c r="CI4" i="670" s="1"/>
  <c r="CK4" i="670" s="1"/>
  <c r="BY7" i="670" s="1"/>
  <c r="CA7" i="670" s="1"/>
  <c r="CC7" i="670" s="1"/>
  <c r="CE7" i="670" s="1"/>
  <c r="CG7" i="670" s="1"/>
  <c r="CI7" i="670" s="1"/>
  <c r="CK7" i="670" s="1"/>
  <c r="BY9" i="670" s="1"/>
  <c r="CA9" i="670" s="1"/>
  <c r="CC9" i="670" s="1"/>
  <c r="CE9" i="670" s="1"/>
  <c r="CG9" i="670" s="1"/>
  <c r="CI9" i="670" s="1"/>
  <c r="CK9" i="670" s="1"/>
  <c r="BY11" i="670" s="1"/>
  <c r="CA11" i="670" s="1"/>
  <c r="CC11" i="670" s="1"/>
  <c r="CE11" i="670" s="1"/>
  <c r="CG11" i="670" s="1"/>
  <c r="CI11" i="670" s="1"/>
  <c r="CK11" i="670" s="1"/>
  <c r="BY13" i="670" s="1"/>
  <c r="CA13" i="670" s="1"/>
  <c r="CC13" i="670" s="1"/>
  <c r="CE13" i="670" s="1"/>
  <c r="CG13" i="670" s="1"/>
  <c r="CI13" i="670" s="1"/>
  <c r="CK13" i="670" s="1"/>
  <c r="BY15" i="670" s="1"/>
  <c r="CA15" i="670" s="1"/>
  <c r="BZ4" i="670"/>
  <c r="AF2" i="668"/>
  <c r="AG2" i="668"/>
  <c r="BC8" i="668"/>
  <c r="BI7" i="668"/>
  <c r="BF8" i="668"/>
  <c r="AU8" i="668"/>
  <c r="BA7" i="668"/>
  <c r="AY8" i="668"/>
  <c r="AY7" i="668"/>
  <c r="AU2" i="668"/>
  <c r="F3" i="668"/>
  <c r="F2" i="668"/>
  <c r="G2" i="668"/>
  <c r="T2" i="668"/>
  <c r="U2" i="668"/>
  <c r="T3" i="668"/>
  <c r="A6" i="666"/>
  <c r="C6" i="666" s="1"/>
  <c r="E6" i="666" s="1"/>
  <c r="G6" i="666" s="1"/>
  <c r="I6" i="666" s="1"/>
  <c r="K6" i="666" s="1"/>
  <c r="M6" i="666" s="1"/>
  <c r="A8" i="666" s="1"/>
  <c r="C8" i="666" s="1"/>
  <c r="E8" i="666" s="1"/>
  <c r="G8" i="666" s="1"/>
  <c r="I8" i="666" s="1"/>
  <c r="K8" i="666" s="1"/>
  <c r="M8" i="666" s="1"/>
  <c r="A10" i="666" s="1"/>
  <c r="C10" i="666" s="1"/>
  <c r="E10" i="666" s="1"/>
  <c r="G10" i="666" s="1"/>
  <c r="I10" i="666" s="1"/>
  <c r="K10" i="666" s="1"/>
  <c r="M10" i="666" s="1"/>
  <c r="A12" i="666" s="1"/>
  <c r="C12" i="666" s="1"/>
  <c r="E12" i="666" s="1"/>
  <c r="G12" i="666" s="1"/>
  <c r="I12" i="666" s="1"/>
  <c r="K12" i="666" s="1"/>
  <c r="M12" i="666" s="1"/>
  <c r="A14" i="666" s="1"/>
  <c r="C14" i="666" s="1"/>
  <c r="E14" i="666" s="1"/>
  <c r="G14" i="666" s="1"/>
  <c r="I14" i="666" s="1"/>
  <c r="K14" i="666" s="1"/>
  <c r="M14" i="666" s="1"/>
  <c r="A16" i="666" s="1"/>
  <c r="C16" i="666" s="1"/>
  <c r="K3" i="666"/>
  <c r="A3" i="666"/>
  <c r="P2" i="666"/>
  <c r="K2" i="666"/>
  <c r="G2" i="666"/>
  <c r="C2" i="666"/>
  <c r="B22" i="670" l="1"/>
  <c r="C22" i="670"/>
  <c r="E22" i="670" s="1"/>
  <c r="G22" i="670" s="1"/>
  <c r="I22" i="670" s="1"/>
  <c r="K22" i="670" s="1"/>
  <c r="M22" i="670" s="1"/>
  <c r="A25" i="670" s="1"/>
  <c r="C25" i="670" s="1"/>
  <c r="E25" i="670" s="1"/>
  <c r="G25" i="670" s="1"/>
  <c r="I25" i="670" s="1"/>
  <c r="K25" i="670" s="1"/>
  <c r="M25" i="670" s="1"/>
  <c r="A27" i="670" s="1"/>
  <c r="C27" i="670" s="1"/>
  <c r="E27" i="670" s="1"/>
  <c r="G27" i="670" s="1"/>
  <c r="I27" i="670" s="1"/>
  <c r="K27" i="670" s="1"/>
  <c r="M27" i="670" s="1"/>
  <c r="A29" i="670" s="1"/>
  <c r="C29" i="670" s="1"/>
  <c r="E29" i="670" s="1"/>
  <c r="G29" i="670" s="1"/>
  <c r="I29" i="670" s="1"/>
  <c r="K29" i="670" s="1"/>
  <c r="M29" i="670" s="1"/>
  <c r="A31" i="670" s="1"/>
  <c r="C31" i="670" s="1"/>
  <c r="E31" i="670" s="1"/>
  <c r="G31" i="670" s="1"/>
  <c r="I31" i="670" s="1"/>
  <c r="K31" i="670" s="1"/>
  <c r="M31" i="670" s="1"/>
  <c r="A33" i="670" s="1"/>
  <c r="C33" i="670" s="1"/>
  <c r="B23" i="670"/>
  <c r="U20" i="670"/>
  <c r="Q22" i="670"/>
  <c r="Y20" i="670"/>
  <c r="Q20" i="670"/>
  <c r="AE19" i="670"/>
  <c r="U19" i="670"/>
  <c r="AB20" i="670"/>
  <c r="S19" i="670"/>
  <c r="BQ8" i="668"/>
  <c r="BI8" i="668"/>
  <c r="BM7" i="668"/>
  <c r="BY7" i="668"/>
  <c r="BI2" i="668"/>
  <c r="BT8" i="668"/>
  <c r="BO7" i="668"/>
  <c r="BM8" i="668"/>
  <c r="V2" i="668"/>
  <c r="V3" i="668"/>
  <c r="W2" i="668"/>
  <c r="AV2" i="668"/>
  <c r="AW2" i="668"/>
  <c r="AH3" i="668"/>
  <c r="AI2" i="668"/>
  <c r="AH2" i="668"/>
  <c r="I2" i="668"/>
  <c r="H2" i="668"/>
  <c r="H3" i="668"/>
  <c r="P6" i="666"/>
  <c r="R6" i="666" s="1"/>
  <c r="T6" i="666" s="1"/>
  <c r="V6" i="666" s="1"/>
  <c r="X6" i="666" s="1"/>
  <c r="Z6" i="666" s="1"/>
  <c r="AB6" i="666" s="1"/>
  <c r="P8" i="666" s="1"/>
  <c r="R8" i="666" s="1"/>
  <c r="T8" i="666" s="1"/>
  <c r="V8" i="666" s="1"/>
  <c r="X8" i="666" s="1"/>
  <c r="Z8" i="666" s="1"/>
  <c r="AB8" i="666" s="1"/>
  <c r="P10" i="666" s="1"/>
  <c r="R10" i="666" s="1"/>
  <c r="T10" i="666" s="1"/>
  <c r="V10" i="666" s="1"/>
  <c r="X10" i="666" s="1"/>
  <c r="Z10" i="666" s="1"/>
  <c r="AB10" i="666" s="1"/>
  <c r="P12" i="666" s="1"/>
  <c r="R12" i="666" s="1"/>
  <c r="T12" i="666" s="1"/>
  <c r="V12" i="666" s="1"/>
  <c r="X12" i="666" s="1"/>
  <c r="Z12" i="666" s="1"/>
  <c r="AB12" i="666" s="1"/>
  <c r="P14" i="666" s="1"/>
  <c r="R14" i="666" s="1"/>
  <c r="T14" i="666" s="1"/>
  <c r="V14" i="666" s="1"/>
  <c r="X14" i="666" s="1"/>
  <c r="Z14" i="666" s="1"/>
  <c r="AB14" i="666" s="1"/>
  <c r="P16" i="666" s="1"/>
  <c r="R16" i="666" s="1"/>
  <c r="AE2" i="666"/>
  <c r="Z2" i="666"/>
  <c r="Z3" i="666"/>
  <c r="R2" i="666"/>
  <c r="P3" i="666"/>
  <c r="AI20" i="670" l="1"/>
  <c r="AG19" i="670"/>
  <c r="AP20" i="670"/>
  <c r="AI19" i="670"/>
  <c r="AM20" i="670"/>
  <c r="AE22" i="670"/>
  <c r="AE20" i="670"/>
  <c r="AU19" i="670"/>
  <c r="R23" i="670"/>
  <c r="R22" i="670"/>
  <c r="S22" i="670"/>
  <c r="U22" i="670" s="1"/>
  <c r="W22" i="670" s="1"/>
  <c r="Y22" i="670" s="1"/>
  <c r="AA22" i="670" s="1"/>
  <c r="AC22" i="670" s="1"/>
  <c r="Q25" i="670" s="1"/>
  <c r="S25" i="670" s="1"/>
  <c r="U25" i="670" s="1"/>
  <c r="W25" i="670" s="1"/>
  <c r="Y25" i="670" s="1"/>
  <c r="AA25" i="670" s="1"/>
  <c r="AC25" i="670" s="1"/>
  <c r="Q27" i="670" s="1"/>
  <c r="S27" i="670" s="1"/>
  <c r="U27" i="670" s="1"/>
  <c r="W27" i="670" s="1"/>
  <c r="Y27" i="670" s="1"/>
  <c r="AA27" i="670" s="1"/>
  <c r="AC27" i="670" s="1"/>
  <c r="Q29" i="670" s="1"/>
  <c r="S29" i="670" s="1"/>
  <c r="U29" i="670" s="1"/>
  <c r="W29" i="670" s="1"/>
  <c r="Y29" i="670" s="1"/>
  <c r="AA29" i="670" s="1"/>
  <c r="AC29" i="670" s="1"/>
  <c r="Q31" i="670" s="1"/>
  <c r="S31" i="670" s="1"/>
  <c r="U31" i="670" s="1"/>
  <c r="W31" i="670" s="1"/>
  <c r="Y31" i="670" s="1"/>
  <c r="AA31" i="670" s="1"/>
  <c r="AC31" i="670" s="1"/>
  <c r="Q33" i="670" s="1"/>
  <c r="S33" i="670" s="1"/>
  <c r="CG8" i="668"/>
  <c r="CC7" i="668"/>
  <c r="CC8" i="668"/>
  <c r="A23" i="668"/>
  <c r="BY8" i="668"/>
  <c r="CJ8" i="668"/>
  <c r="BY2" i="668"/>
  <c r="CE7" i="668"/>
  <c r="AJ3" i="668"/>
  <c r="AJ2" i="668"/>
  <c r="AK2" i="668"/>
  <c r="X2" i="668"/>
  <c r="Y2" i="668"/>
  <c r="X3" i="668"/>
  <c r="J2" i="668"/>
  <c r="J3" i="668"/>
  <c r="K2" i="668"/>
  <c r="AX2" i="668"/>
  <c r="AY2" i="668"/>
  <c r="AX3" i="668"/>
  <c r="BJ2" i="668"/>
  <c r="BK2" i="668"/>
  <c r="A20" i="666"/>
  <c r="AO3" i="666"/>
  <c r="AO2" i="666"/>
  <c r="AE6" i="666"/>
  <c r="AG6" i="666" s="1"/>
  <c r="AI6" i="666" s="1"/>
  <c r="AK6" i="666" s="1"/>
  <c r="AM6" i="666" s="1"/>
  <c r="AO6" i="666" s="1"/>
  <c r="AQ6" i="666" s="1"/>
  <c r="AE8" i="666" s="1"/>
  <c r="AG8" i="666" s="1"/>
  <c r="AI8" i="666" s="1"/>
  <c r="AK8" i="666" s="1"/>
  <c r="AM8" i="666" s="1"/>
  <c r="AO8" i="666" s="1"/>
  <c r="AQ8" i="666" s="1"/>
  <c r="AE10" i="666" s="1"/>
  <c r="AG10" i="666" s="1"/>
  <c r="AI10" i="666" s="1"/>
  <c r="AK10" i="666" s="1"/>
  <c r="AM10" i="666" s="1"/>
  <c r="AO10" i="666" s="1"/>
  <c r="AQ10" i="666" s="1"/>
  <c r="AE12" i="666" s="1"/>
  <c r="AG12" i="666" s="1"/>
  <c r="AI12" i="666" s="1"/>
  <c r="AK12" i="666" s="1"/>
  <c r="AM12" i="666" s="1"/>
  <c r="AO12" i="666" s="1"/>
  <c r="AQ12" i="666" s="1"/>
  <c r="AE14" i="666" s="1"/>
  <c r="AG14" i="666" s="1"/>
  <c r="AI14" i="666" s="1"/>
  <c r="AK14" i="666" s="1"/>
  <c r="AM14" i="666" s="1"/>
  <c r="AO14" i="666" s="1"/>
  <c r="AQ14" i="666" s="1"/>
  <c r="AE16" i="666" s="1"/>
  <c r="AG16" i="666" s="1"/>
  <c r="AE3" i="666"/>
  <c r="AG2" i="666"/>
  <c r="AY20" i="670" l="1"/>
  <c r="AY19" i="670"/>
  <c r="AU22" i="670"/>
  <c r="BF20" i="670"/>
  <c r="BI19" i="670"/>
  <c r="BC20" i="670"/>
  <c r="AW19" i="670"/>
  <c r="AU20" i="670"/>
  <c r="AF22" i="670"/>
  <c r="AF23" i="670"/>
  <c r="AG22" i="670"/>
  <c r="AI22" i="670" s="1"/>
  <c r="AK22" i="670" s="1"/>
  <c r="AM22" i="670" s="1"/>
  <c r="AO22" i="670" s="1"/>
  <c r="AQ22" i="670" s="1"/>
  <c r="AE25" i="670" s="1"/>
  <c r="AG25" i="670" s="1"/>
  <c r="AI25" i="670" s="1"/>
  <c r="AK25" i="670" s="1"/>
  <c r="AM25" i="670" s="1"/>
  <c r="AO25" i="670" s="1"/>
  <c r="AQ25" i="670" s="1"/>
  <c r="AE27" i="670" s="1"/>
  <c r="AG27" i="670" s="1"/>
  <c r="AI27" i="670" s="1"/>
  <c r="AK27" i="670" s="1"/>
  <c r="AM27" i="670" s="1"/>
  <c r="AO27" i="670" s="1"/>
  <c r="AQ27" i="670" s="1"/>
  <c r="AE29" i="670" s="1"/>
  <c r="AG29" i="670" s="1"/>
  <c r="AI29" i="670" s="1"/>
  <c r="AK29" i="670" s="1"/>
  <c r="AM29" i="670" s="1"/>
  <c r="AO29" i="670" s="1"/>
  <c r="AQ29" i="670" s="1"/>
  <c r="AE31" i="670" s="1"/>
  <c r="AG31" i="670" s="1"/>
  <c r="AI31" i="670" s="1"/>
  <c r="AK31" i="670" s="1"/>
  <c r="AM31" i="670" s="1"/>
  <c r="AO31" i="670" s="1"/>
  <c r="AQ31" i="670" s="1"/>
  <c r="AE33" i="670" s="1"/>
  <c r="AG33" i="670" s="1"/>
  <c r="E24" i="668"/>
  <c r="Q23" i="668"/>
  <c r="A24" i="668"/>
  <c r="G23" i="668"/>
  <c r="A18" i="668"/>
  <c r="E23" i="668"/>
  <c r="L24" i="668"/>
  <c r="I24" i="668"/>
  <c r="AZ3" i="668"/>
  <c r="BA2" i="668"/>
  <c r="AZ2" i="668"/>
  <c r="AL2" i="668"/>
  <c r="AL3" i="668"/>
  <c r="AM2" i="668"/>
  <c r="CA2" i="668"/>
  <c r="BZ2" i="668"/>
  <c r="BM2" i="668"/>
  <c r="BL2" i="668"/>
  <c r="BL3" i="668"/>
  <c r="L3" i="668"/>
  <c r="M2" i="668"/>
  <c r="L2" i="668"/>
  <c r="Z3" i="668"/>
  <c r="AA2" i="668"/>
  <c r="Z2" i="668"/>
  <c r="A24" i="666"/>
  <c r="C24" i="666" s="1"/>
  <c r="E24" i="666" s="1"/>
  <c r="G24" i="666" s="1"/>
  <c r="I24" i="666" s="1"/>
  <c r="K24" i="666" s="1"/>
  <c r="M24" i="666" s="1"/>
  <c r="A26" i="666" s="1"/>
  <c r="C26" i="666" s="1"/>
  <c r="E26" i="666" s="1"/>
  <c r="G26" i="666" s="1"/>
  <c r="I26" i="666" s="1"/>
  <c r="K26" i="666" s="1"/>
  <c r="M26" i="666" s="1"/>
  <c r="A28" i="666" s="1"/>
  <c r="C28" i="666" s="1"/>
  <c r="E28" i="666" s="1"/>
  <c r="G28" i="666" s="1"/>
  <c r="I28" i="666" s="1"/>
  <c r="K28" i="666" s="1"/>
  <c r="M28" i="666" s="1"/>
  <c r="A30" i="666" s="1"/>
  <c r="C30" i="666" s="1"/>
  <c r="E30" i="666" s="1"/>
  <c r="G30" i="666" s="1"/>
  <c r="I30" i="666" s="1"/>
  <c r="K30" i="666" s="1"/>
  <c r="M30" i="666" s="1"/>
  <c r="A32" i="666" s="1"/>
  <c r="C32" i="666" s="1"/>
  <c r="E32" i="666" s="1"/>
  <c r="G32" i="666" s="1"/>
  <c r="I32" i="666" s="1"/>
  <c r="K32" i="666" s="1"/>
  <c r="M32" i="666" s="1"/>
  <c r="A34" i="666" s="1"/>
  <c r="C34" i="666" s="1"/>
  <c r="P20" i="666"/>
  <c r="K21" i="666"/>
  <c r="K20" i="666"/>
  <c r="A21" i="666"/>
  <c r="C20" i="666"/>
  <c r="AV22" i="670" l="1"/>
  <c r="AV23" i="670"/>
  <c r="AW22" i="670"/>
  <c r="AY22" i="670" s="1"/>
  <c r="BA22" i="670" s="1"/>
  <c r="BC22" i="670" s="1"/>
  <c r="BE22" i="670" s="1"/>
  <c r="BG22" i="670" s="1"/>
  <c r="AU25" i="670" s="1"/>
  <c r="AW25" i="670" s="1"/>
  <c r="AY25" i="670" s="1"/>
  <c r="BA25" i="670" s="1"/>
  <c r="BC25" i="670" s="1"/>
  <c r="BE25" i="670" s="1"/>
  <c r="BG25" i="670" s="1"/>
  <c r="AU27" i="670" s="1"/>
  <c r="AW27" i="670" s="1"/>
  <c r="AY27" i="670" s="1"/>
  <c r="BA27" i="670" s="1"/>
  <c r="BC27" i="670" s="1"/>
  <c r="BE27" i="670" s="1"/>
  <c r="BG27" i="670" s="1"/>
  <c r="AU29" i="670" s="1"/>
  <c r="AW29" i="670" s="1"/>
  <c r="AY29" i="670" s="1"/>
  <c r="BA29" i="670" s="1"/>
  <c r="BC29" i="670" s="1"/>
  <c r="BE29" i="670" s="1"/>
  <c r="BG29" i="670" s="1"/>
  <c r="AU31" i="670" s="1"/>
  <c r="AW31" i="670" s="1"/>
  <c r="AY31" i="670" s="1"/>
  <c r="BA31" i="670" s="1"/>
  <c r="BC31" i="670" s="1"/>
  <c r="BE31" i="670" s="1"/>
  <c r="BG31" i="670" s="1"/>
  <c r="AU33" i="670" s="1"/>
  <c r="AW33" i="670" s="1"/>
  <c r="BM20" i="670"/>
  <c r="BY19" i="670"/>
  <c r="BI20" i="670"/>
  <c r="BK19" i="670"/>
  <c r="BT20" i="670"/>
  <c r="BQ20" i="670"/>
  <c r="BM19" i="670"/>
  <c r="BI22" i="670"/>
  <c r="AB2" i="668"/>
  <c r="AB3" i="668"/>
  <c r="AC2" i="668"/>
  <c r="CB2" i="668"/>
  <c r="CB3" i="668"/>
  <c r="CC2" i="668"/>
  <c r="AN2" i="668"/>
  <c r="AN3" i="668"/>
  <c r="AO2" i="668"/>
  <c r="BB2" i="668"/>
  <c r="BB3" i="668"/>
  <c r="BC2" i="668"/>
  <c r="U24" i="668"/>
  <c r="Y24" i="668"/>
  <c r="Q24" i="668"/>
  <c r="Q18" i="668"/>
  <c r="AE23" i="668"/>
  <c r="W23" i="668"/>
  <c r="U23" i="668"/>
  <c r="AB24" i="668"/>
  <c r="N3" i="668"/>
  <c r="N2" i="668"/>
  <c r="A4" i="668"/>
  <c r="C4" i="668" s="1"/>
  <c r="E4" i="668" s="1"/>
  <c r="G4" i="668" s="1"/>
  <c r="I4" i="668" s="1"/>
  <c r="K4" i="668" s="1"/>
  <c r="M4" i="668" s="1"/>
  <c r="A9" i="668" s="1"/>
  <c r="C9" i="668" s="1"/>
  <c r="E9" i="668" s="1"/>
  <c r="G9" i="668" s="1"/>
  <c r="I9" i="668" s="1"/>
  <c r="K9" i="668" s="1"/>
  <c r="M9" i="668" s="1"/>
  <c r="A11" i="668" s="1"/>
  <c r="C11" i="668" s="1"/>
  <c r="E11" i="668" s="1"/>
  <c r="G11" i="668" s="1"/>
  <c r="I11" i="668" s="1"/>
  <c r="K11" i="668" s="1"/>
  <c r="M11" i="668" s="1"/>
  <c r="A13" i="668" s="1"/>
  <c r="C13" i="668" s="1"/>
  <c r="E13" i="668" s="1"/>
  <c r="G13" i="668" s="1"/>
  <c r="I13" i="668" s="1"/>
  <c r="K13" i="668" s="1"/>
  <c r="M13" i="668" s="1"/>
  <c r="A15" i="668" s="1"/>
  <c r="C15" i="668" s="1"/>
  <c r="BN3" i="668"/>
  <c r="BN2" i="668"/>
  <c r="BO2" i="668"/>
  <c r="B18" i="668"/>
  <c r="C18" i="668"/>
  <c r="Z21" i="666"/>
  <c r="R20" i="666"/>
  <c r="P24" i="666"/>
  <c r="R24" i="666" s="1"/>
  <c r="T24" i="666" s="1"/>
  <c r="V24" i="666" s="1"/>
  <c r="X24" i="666" s="1"/>
  <c r="Z24" i="666" s="1"/>
  <c r="AB24" i="666" s="1"/>
  <c r="P26" i="666" s="1"/>
  <c r="R26" i="666" s="1"/>
  <c r="T26" i="666" s="1"/>
  <c r="V26" i="666" s="1"/>
  <c r="X26" i="666" s="1"/>
  <c r="Z26" i="666" s="1"/>
  <c r="AB26" i="666" s="1"/>
  <c r="P28" i="666" s="1"/>
  <c r="R28" i="666" s="1"/>
  <c r="T28" i="666" s="1"/>
  <c r="V28" i="666" s="1"/>
  <c r="X28" i="666" s="1"/>
  <c r="Z28" i="666" s="1"/>
  <c r="AB28" i="666" s="1"/>
  <c r="P30" i="666" s="1"/>
  <c r="R30" i="666" s="1"/>
  <c r="T30" i="666" s="1"/>
  <c r="V30" i="666" s="1"/>
  <c r="X30" i="666" s="1"/>
  <c r="Z30" i="666" s="1"/>
  <c r="AB30" i="666" s="1"/>
  <c r="P32" i="666" s="1"/>
  <c r="R32" i="666" s="1"/>
  <c r="T32" i="666" s="1"/>
  <c r="V32" i="666" s="1"/>
  <c r="X32" i="666" s="1"/>
  <c r="Z32" i="666" s="1"/>
  <c r="AB32" i="666" s="1"/>
  <c r="P34" i="666" s="1"/>
  <c r="R34" i="666" s="1"/>
  <c r="AE20" i="666"/>
  <c r="P21" i="666"/>
  <c r="Z20" i="666"/>
  <c r="BJ22" i="670" l="1"/>
  <c r="BK22" i="670"/>
  <c r="BM22" i="670" s="1"/>
  <c r="BO22" i="670" s="1"/>
  <c r="BQ22" i="670" s="1"/>
  <c r="BS22" i="670" s="1"/>
  <c r="BU22" i="670" s="1"/>
  <c r="BI25" i="670" s="1"/>
  <c r="BK25" i="670" s="1"/>
  <c r="BM25" i="670" s="1"/>
  <c r="BO25" i="670" s="1"/>
  <c r="BQ25" i="670" s="1"/>
  <c r="BS25" i="670" s="1"/>
  <c r="BU25" i="670" s="1"/>
  <c r="BI27" i="670" s="1"/>
  <c r="BK27" i="670" s="1"/>
  <c r="BM27" i="670" s="1"/>
  <c r="BO27" i="670" s="1"/>
  <c r="BQ27" i="670" s="1"/>
  <c r="BS27" i="670" s="1"/>
  <c r="BU27" i="670" s="1"/>
  <c r="BI29" i="670" s="1"/>
  <c r="BK29" i="670" s="1"/>
  <c r="BM29" i="670" s="1"/>
  <c r="BO29" i="670" s="1"/>
  <c r="BQ29" i="670" s="1"/>
  <c r="BS29" i="670" s="1"/>
  <c r="BU29" i="670" s="1"/>
  <c r="BI31" i="670" s="1"/>
  <c r="BK31" i="670" s="1"/>
  <c r="BM31" i="670" s="1"/>
  <c r="BO31" i="670" s="1"/>
  <c r="BQ31" i="670" s="1"/>
  <c r="BS31" i="670" s="1"/>
  <c r="BU31" i="670" s="1"/>
  <c r="BI33" i="670" s="1"/>
  <c r="BK33" i="670" s="1"/>
  <c r="BJ23" i="670"/>
  <c r="CC20" i="670"/>
  <c r="BY22" i="670"/>
  <c r="CG20" i="670"/>
  <c r="BY20" i="670"/>
  <c r="CC19" i="670"/>
  <c r="CA19" i="670"/>
  <c r="CJ20" i="670"/>
  <c r="BD3" i="668"/>
  <c r="BD2" i="668"/>
  <c r="BE2" i="668"/>
  <c r="D19" i="668"/>
  <c r="E18" i="668"/>
  <c r="D18" i="668"/>
  <c r="R18" i="668"/>
  <c r="S18" i="668"/>
  <c r="Q4" i="668"/>
  <c r="S4" i="668" s="1"/>
  <c r="U4" i="668" s="1"/>
  <c r="W4" i="668" s="1"/>
  <c r="Y4" i="668" s="1"/>
  <c r="AA4" i="668" s="1"/>
  <c r="AC4" i="668" s="1"/>
  <c r="Q9" i="668" s="1"/>
  <c r="S9" i="668" s="1"/>
  <c r="U9" i="668" s="1"/>
  <c r="W9" i="668" s="1"/>
  <c r="Y9" i="668" s="1"/>
  <c r="AA9" i="668" s="1"/>
  <c r="AC9" i="668" s="1"/>
  <c r="Q11" i="668" s="1"/>
  <c r="S11" i="668" s="1"/>
  <c r="U11" i="668" s="1"/>
  <c r="W11" i="668" s="1"/>
  <c r="Y11" i="668" s="1"/>
  <c r="AA11" i="668" s="1"/>
  <c r="AC11" i="668" s="1"/>
  <c r="Q13" i="668" s="1"/>
  <c r="S13" i="668" s="1"/>
  <c r="U13" i="668" s="1"/>
  <c r="W13" i="668" s="1"/>
  <c r="Y13" i="668" s="1"/>
  <c r="AA13" i="668" s="1"/>
  <c r="AC13" i="668" s="1"/>
  <c r="Q15" i="668" s="1"/>
  <c r="S15" i="668" s="1"/>
  <c r="AD2" i="668"/>
  <c r="AD3" i="668"/>
  <c r="BP3" i="668"/>
  <c r="BQ2" i="668"/>
  <c r="BP2" i="668"/>
  <c r="CD3" i="668"/>
  <c r="CD2" i="668"/>
  <c r="CE2" i="668"/>
  <c r="AI24" i="668"/>
  <c r="AI23" i="668"/>
  <c r="AP24" i="668"/>
  <c r="AK23" i="668"/>
  <c r="AU23" i="668"/>
  <c r="AE18" i="668"/>
  <c r="AM24" i="668"/>
  <c r="AE24" i="668"/>
  <c r="AP3" i="668"/>
  <c r="AQ2" i="668"/>
  <c r="AP2" i="668"/>
  <c r="AO20" i="666"/>
  <c r="AO21" i="666"/>
  <c r="AG20" i="666"/>
  <c r="A38" i="666"/>
  <c r="AE24" i="666"/>
  <c r="AG24" i="666" s="1"/>
  <c r="AI24" i="666" s="1"/>
  <c r="AK24" i="666" s="1"/>
  <c r="AM24" i="666" s="1"/>
  <c r="AO24" i="666" s="1"/>
  <c r="AQ24" i="666" s="1"/>
  <c r="AE26" i="666" s="1"/>
  <c r="AG26" i="666" s="1"/>
  <c r="AI26" i="666" s="1"/>
  <c r="AK26" i="666" s="1"/>
  <c r="AM26" i="666" s="1"/>
  <c r="AO26" i="666" s="1"/>
  <c r="AQ26" i="666" s="1"/>
  <c r="AE28" i="666" s="1"/>
  <c r="AG28" i="666" s="1"/>
  <c r="AI28" i="666" s="1"/>
  <c r="AK28" i="666" s="1"/>
  <c r="AM28" i="666" s="1"/>
  <c r="AO28" i="666" s="1"/>
  <c r="AQ28" i="666" s="1"/>
  <c r="AE30" i="666" s="1"/>
  <c r="AG30" i="666" s="1"/>
  <c r="AI30" i="666" s="1"/>
  <c r="AK30" i="666" s="1"/>
  <c r="AM30" i="666" s="1"/>
  <c r="AO30" i="666" s="1"/>
  <c r="AQ30" i="666" s="1"/>
  <c r="AE32" i="666" s="1"/>
  <c r="AG32" i="666" s="1"/>
  <c r="AI32" i="666" s="1"/>
  <c r="AK32" i="666" s="1"/>
  <c r="AM32" i="666" s="1"/>
  <c r="AO32" i="666" s="1"/>
  <c r="AQ32" i="666" s="1"/>
  <c r="AE34" i="666" s="1"/>
  <c r="AG34" i="666" s="1"/>
  <c r="AE21" i="666"/>
  <c r="BZ23" i="670" l="1"/>
  <c r="BZ22" i="670"/>
  <c r="CA22" i="670"/>
  <c r="CC22" i="670" s="1"/>
  <c r="CE22" i="670" s="1"/>
  <c r="CG22" i="670" s="1"/>
  <c r="CI22" i="670" s="1"/>
  <c r="CK22" i="670" s="1"/>
  <c r="BY25" i="670" s="1"/>
  <c r="CA25" i="670" s="1"/>
  <c r="CC25" i="670" s="1"/>
  <c r="CE25" i="670" s="1"/>
  <c r="CG25" i="670" s="1"/>
  <c r="CI25" i="670" s="1"/>
  <c r="CK25" i="670" s="1"/>
  <c r="BY27" i="670" s="1"/>
  <c r="CA27" i="670" s="1"/>
  <c r="CC27" i="670" s="1"/>
  <c r="CE27" i="670" s="1"/>
  <c r="CG27" i="670" s="1"/>
  <c r="CI27" i="670" s="1"/>
  <c r="CK27" i="670" s="1"/>
  <c r="BY29" i="670" s="1"/>
  <c r="CA29" i="670" s="1"/>
  <c r="CC29" i="670" s="1"/>
  <c r="CE29" i="670" s="1"/>
  <c r="CG29" i="670" s="1"/>
  <c r="CI29" i="670" s="1"/>
  <c r="CK29" i="670" s="1"/>
  <c r="BY31" i="670" s="1"/>
  <c r="CA31" i="670" s="1"/>
  <c r="CC31" i="670" s="1"/>
  <c r="CE31" i="670" s="1"/>
  <c r="CG31" i="670" s="1"/>
  <c r="CI31" i="670" s="1"/>
  <c r="CK31" i="670" s="1"/>
  <c r="BY33" i="670" s="1"/>
  <c r="CA33" i="670" s="1"/>
  <c r="AF18" i="668"/>
  <c r="AG18" i="668"/>
  <c r="BF2" i="668"/>
  <c r="BG2" i="668"/>
  <c r="BF3" i="668"/>
  <c r="T18" i="668"/>
  <c r="T19" i="668"/>
  <c r="U18" i="668"/>
  <c r="AR3" i="668"/>
  <c r="AR2" i="668"/>
  <c r="AE4" i="668"/>
  <c r="AG4" i="668" s="1"/>
  <c r="AI4" i="668" s="1"/>
  <c r="AK4" i="668" s="1"/>
  <c r="AM4" i="668" s="1"/>
  <c r="AO4" i="668" s="1"/>
  <c r="AQ4" i="668" s="1"/>
  <c r="AE9" i="668" s="1"/>
  <c r="AG9" i="668" s="1"/>
  <c r="AI9" i="668" s="1"/>
  <c r="AK9" i="668" s="1"/>
  <c r="AM9" i="668" s="1"/>
  <c r="AO9" i="668" s="1"/>
  <c r="AQ9" i="668" s="1"/>
  <c r="AE11" i="668" s="1"/>
  <c r="AG11" i="668" s="1"/>
  <c r="AI11" i="668" s="1"/>
  <c r="AK11" i="668" s="1"/>
  <c r="AM11" i="668" s="1"/>
  <c r="AO11" i="668" s="1"/>
  <c r="AQ11" i="668" s="1"/>
  <c r="AE13" i="668" s="1"/>
  <c r="AG13" i="668" s="1"/>
  <c r="AI13" i="668" s="1"/>
  <c r="AK13" i="668" s="1"/>
  <c r="AM13" i="668" s="1"/>
  <c r="AO13" i="668" s="1"/>
  <c r="AQ13" i="668" s="1"/>
  <c r="AE15" i="668" s="1"/>
  <c r="AG15" i="668" s="1"/>
  <c r="AY24" i="668"/>
  <c r="BA23" i="668"/>
  <c r="AU18" i="668"/>
  <c r="AU24" i="668"/>
  <c r="BF24" i="668"/>
  <c r="BC24" i="668"/>
  <c r="BI23" i="668"/>
  <c r="AY23" i="668"/>
  <c r="CF2" i="668"/>
  <c r="CG2" i="668"/>
  <c r="CF3" i="668"/>
  <c r="BR2" i="668"/>
  <c r="BS2" i="668"/>
  <c r="BR3" i="668"/>
  <c r="F19" i="668"/>
  <c r="F18" i="668"/>
  <c r="G18" i="668"/>
  <c r="K39" i="666"/>
  <c r="K38" i="666"/>
  <c r="A39" i="666"/>
  <c r="C38" i="666"/>
  <c r="A42" i="666"/>
  <c r="C42" i="666" s="1"/>
  <c r="E42" i="666" s="1"/>
  <c r="G42" i="666" s="1"/>
  <c r="I42" i="666" s="1"/>
  <c r="K42" i="666" s="1"/>
  <c r="M42" i="666" s="1"/>
  <c r="A44" i="666" s="1"/>
  <c r="C44" i="666" s="1"/>
  <c r="E44" i="666" s="1"/>
  <c r="G44" i="666" s="1"/>
  <c r="I44" i="666" s="1"/>
  <c r="K44" i="666" s="1"/>
  <c r="M44" i="666" s="1"/>
  <c r="A46" i="666" s="1"/>
  <c r="C46" i="666" s="1"/>
  <c r="E46" i="666" s="1"/>
  <c r="G46" i="666" s="1"/>
  <c r="I46" i="666" s="1"/>
  <c r="K46" i="666" s="1"/>
  <c r="M46" i="666" s="1"/>
  <c r="A48" i="666" s="1"/>
  <c r="C48" i="666" s="1"/>
  <c r="E48" i="666" s="1"/>
  <c r="G48" i="666" s="1"/>
  <c r="I48" i="666" s="1"/>
  <c r="K48" i="666" s="1"/>
  <c r="M48" i="666" s="1"/>
  <c r="A50" i="666" s="1"/>
  <c r="C50" i="666" s="1"/>
  <c r="E50" i="666" s="1"/>
  <c r="G50" i="666" s="1"/>
  <c r="I50" i="666" s="1"/>
  <c r="K50" i="666" s="1"/>
  <c r="M50" i="666" s="1"/>
  <c r="A52" i="666" s="1"/>
  <c r="C52" i="666" s="1"/>
  <c r="P38" i="666"/>
  <c r="BM24" i="668" l="1"/>
  <c r="BY23" i="668"/>
  <c r="BI24" i="668"/>
  <c r="BM23" i="668"/>
  <c r="BT24" i="668"/>
  <c r="BI18" i="668"/>
  <c r="BQ24" i="668"/>
  <c r="BO23" i="668"/>
  <c r="AH18" i="668"/>
  <c r="AH19" i="668"/>
  <c r="AI18" i="668"/>
  <c r="H19" i="668"/>
  <c r="H18" i="668"/>
  <c r="I18" i="668"/>
  <c r="BT2" i="668"/>
  <c r="BT3" i="668"/>
  <c r="BU2" i="668"/>
  <c r="W18" i="668"/>
  <c r="V19" i="668"/>
  <c r="V18" i="668"/>
  <c r="AU4" i="668"/>
  <c r="AW4" i="668" s="1"/>
  <c r="AY4" i="668" s="1"/>
  <c r="BA4" i="668" s="1"/>
  <c r="BC4" i="668" s="1"/>
  <c r="BE4" i="668" s="1"/>
  <c r="BG4" i="668" s="1"/>
  <c r="AU9" i="668" s="1"/>
  <c r="AW9" i="668" s="1"/>
  <c r="AY9" i="668" s="1"/>
  <c r="BA9" i="668" s="1"/>
  <c r="BC9" i="668" s="1"/>
  <c r="BE9" i="668" s="1"/>
  <c r="BG9" i="668" s="1"/>
  <c r="AU11" i="668" s="1"/>
  <c r="AW11" i="668" s="1"/>
  <c r="AY11" i="668" s="1"/>
  <c r="BA11" i="668" s="1"/>
  <c r="BC11" i="668" s="1"/>
  <c r="BE11" i="668" s="1"/>
  <c r="BG11" i="668" s="1"/>
  <c r="AU13" i="668" s="1"/>
  <c r="AW13" i="668" s="1"/>
  <c r="AY13" i="668" s="1"/>
  <c r="BA13" i="668" s="1"/>
  <c r="BC13" i="668" s="1"/>
  <c r="BE13" i="668" s="1"/>
  <c r="BG13" i="668" s="1"/>
  <c r="AU15" i="668" s="1"/>
  <c r="AW15" i="668" s="1"/>
  <c r="BH3" i="668"/>
  <c r="BH2" i="668"/>
  <c r="AV18" i="668"/>
  <c r="AW18" i="668"/>
  <c r="CH3" i="668"/>
  <c r="CI2" i="668"/>
  <c r="CH2" i="668"/>
  <c r="P42" i="666"/>
  <c r="R42" i="666" s="1"/>
  <c r="T42" i="666" s="1"/>
  <c r="V42" i="666" s="1"/>
  <c r="X42" i="666" s="1"/>
  <c r="Z42" i="666" s="1"/>
  <c r="AB42" i="666" s="1"/>
  <c r="P44" i="666" s="1"/>
  <c r="R44" i="666" s="1"/>
  <c r="T44" i="666" s="1"/>
  <c r="V44" i="666" s="1"/>
  <c r="X44" i="666" s="1"/>
  <c r="Z44" i="666" s="1"/>
  <c r="AB44" i="666" s="1"/>
  <c r="P46" i="666" s="1"/>
  <c r="R46" i="666" s="1"/>
  <c r="T46" i="666" s="1"/>
  <c r="V46" i="666" s="1"/>
  <c r="X46" i="666" s="1"/>
  <c r="Z46" i="666" s="1"/>
  <c r="AB46" i="666" s="1"/>
  <c r="P48" i="666" s="1"/>
  <c r="R48" i="666" s="1"/>
  <c r="T48" i="666" s="1"/>
  <c r="V48" i="666" s="1"/>
  <c r="X48" i="666" s="1"/>
  <c r="Z48" i="666" s="1"/>
  <c r="AB48" i="666" s="1"/>
  <c r="P50" i="666" s="1"/>
  <c r="R50" i="666" s="1"/>
  <c r="T50" i="666" s="1"/>
  <c r="V50" i="666" s="1"/>
  <c r="X50" i="666" s="1"/>
  <c r="Z50" i="666" s="1"/>
  <c r="AB50" i="666" s="1"/>
  <c r="P52" i="666" s="1"/>
  <c r="R52" i="666" s="1"/>
  <c r="AE38" i="666"/>
  <c r="Z39" i="666"/>
  <c r="R38" i="666"/>
  <c r="Z38" i="666"/>
  <c r="P39" i="666"/>
  <c r="CJ2" i="668" l="1"/>
  <c r="CJ3" i="668"/>
  <c r="CK2" i="668"/>
  <c r="AX18" i="668"/>
  <c r="AY18" i="668"/>
  <c r="AX19" i="668"/>
  <c r="AJ19" i="668"/>
  <c r="AJ18" i="668"/>
  <c r="AK18" i="668"/>
  <c r="X18" i="668"/>
  <c r="X19" i="668"/>
  <c r="Y18" i="668"/>
  <c r="J18" i="668"/>
  <c r="K18" i="668"/>
  <c r="J19" i="668"/>
  <c r="BJ18" i="668"/>
  <c r="BK18" i="668"/>
  <c r="CC24" i="668"/>
  <c r="CG24" i="668"/>
  <c r="CC23" i="668"/>
  <c r="BY18" i="668"/>
  <c r="CE23" i="668"/>
  <c r="CJ24" i="668"/>
  <c r="BY24" i="668"/>
  <c r="BV3" i="668"/>
  <c r="BV2" i="668"/>
  <c r="BI4" i="668"/>
  <c r="BK4" i="668" s="1"/>
  <c r="BM4" i="668" s="1"/>
  <c r="BO4" i="668" s="1"/>
  <c r="BQ4" i="668" s="1"/>
  <c r="BS4" i="668" s="1"/>
  <c r="BU4" i="668" s="1"/>
  <c r="BI9" i="668" s="1"/>
  <c r="BK9" i="668" s="1"/>
  <c r="BM9" i="668" s="1"/>
  <c r="BO9" i="668" s="1"/>
  <c r="BQ9" i="668" s="1"/>
  <c r="BS9" i="668" s="1"/>
  <c r="BU9" i="668" s="1"/>
  <c r="BI11" i="668" s="1"/>
  <c r="BK11" i="668" s="1"/>
  <c r="BM11" i="668" s="1"/>
  <c r="BO11" i="668" s="1"/>
  <c r="BQ11" i="668" s="1"/>
  <c r="BS11" i="668" s="1"/>
  <c r="BU11" i="668" s="1"/>
  <c r="BI13" i="668" s="1"/>
  <c r="BK13" i="668" s="1"/>
  <c r="BM13" i="668" s="1"/>
  <c r="BO13" i="668" s="1"/>
  <c r="BQ13" i="668" s="1"/>
  <c r="BS13" i="668" s="1"/>
  <c r="BU13" i="668" s="1"/>
  <c r="BI15" i="668" s="1"/>
  <c r="BK15" i="668" s="1"/>
  <c r="A56" i="666"/>
  <c r="AO39" i="666"/>
  <c r="AE42" i="666"/>
  <c r="AG42" i="666" s="1"/>
  <c r="AI42" i="666" s="1"/>
  <c r="AK42" i="666" s="1"/>
  <c r="AM42" i="666" s="1"/>
  <c r="AO42" i="666" s="1"/>
  <c r="AQ42" i="666" s="1"/>
  <c r="AE44" i="666" s="1"/>
  <c r="AG44" i="666" s="1"/>
  <c r="AI44" i="666" s="1"/>
  <c r="AK44" i="666" s="1"/>
  <c r="AM44" i="666" s="1"/>
  <c r="AO44" i="666" s="1"/>
  <c r="AQ44" i="666" s="1"/>
  <c r="AE46" i="666" s="1"/>
  <c r="AG46" i="666" s="1"/>
  <c r="AI46" i="666" s="1"/>
  <c r="AK46" i="666" s="1"/>
  <c r="AM46" i="666" s="1"/>
  <c r="AO46" i="666" s="1"/>
  <c r="AQ46" i="666" s="1"/>
  <c r="AE48" i="666" s="1"/>
  <c r="AG48" i="666" s="1"/>
  <c r="AI48" i="666" s="1"/>
  <c r="AK48" i="666" s="1"/>
  <c r="AM48" i="666" s="1"/>
  <c r="AO48" i="666" s="1"/>
  <c r="AQ48" i="666" s="1"/>
  <c r="AE50" i="666" s="1"/>
  <c r="AG50" i="666" s="1"/>
  <c r="AI50" i="666" s="1"/>
  <c r="AK50" i="666" s="1"/>
  <c r="AM50" i="666" s="1"/>
  <c r="AO50" i="666" s="1"/>
  <c r="AQ50" i="666" s="1"/>
  <c r="AE52" i="666" s="1"/>
  <c r="AG52" i="666" s="1"/>
  <c r="AE39" i="666"/>
  <c r="AO38" i="666"/>
  <c r="AG38" i="666"/>
  <c r="Z19" i="668" l="1"/>
  <c r="AA18" i="668"/>
  <c r="Z18" i="668"/>
  <c r="CL2" i="668"/>
  <c r="BY4" i="668"/>
  <c r="CA4" i="668" s="1"/>
  <c r="CC4" i="668" s="1"/>
  <c r="CE4" i="668" s="1"/>
  <c r="CG4" i="668" s="1"/>
  <c r="CI4" i="668" s="1"/>
  <c r="CK4" i="668" s="1"/>
  <c r="BY9" i="668" s="1"/>
  <c r="CA9" i="668" s="1"/>
  <c r="CC9" i="668" s="1"/>
  <c r="CE9" i="668" s="1"/>
  <c r="CG9" i="668" s="1"/>
  <c r="CI9" i="668" s="1"/>
  <c r="CK9" i="668" s="1"/>
  <c r="BY11" i="668" s="1"/>
  <c r="CA11" i="668" s="1"/>
  <c r="CC11" i="668" s="1"/>
  <c r="CE11" i="668" s="1"/>
  <c r="CG11" i="668" s="1"/>
  <c r="CI11" i="668" s="1"/>
  <c r="CK11" i="668" s="1"/>
  <c r="BY13" i="668" s="1"/>
  <c r="CA13" i="668" s="1"/>
  <c r="CC13" i="668" s="1"/>
  <c r="CE13" i="668" s="1"/>
  <c r="CG13" i="668" s="1"/>
  <c r="CI13" i="668" s="1"/>
  <c r="CK13" i="668" s="1"/>
  <c r="BY15" i="668" s="1"/>
  <c r="CA15" i="668" s="1"/>
  <c r="CL3" i="668"/>
  <c r="M18" i="668"/>
  <c r="L18" i="668"/>
  <c r="L19" i="668"/>
  <c r="BZ18" i="668"/>
  <c r="CA18" i="668"/>
  <c r="BL19" i="668"/>
  <c r="BM18" i="668"/>
  <c r="BL18" i="668"/>
  <c r="AM18" i="668"/>
  <c r="AL18" i="668"/>
  <c r="AL19" i="668"/>
  <c r="AZ18" i="668"/>
  <c r="BA18" i="668"/>
  <c r="AZ19" i="668"/>
  <c r="A60" i="666"/>
  <c r="C60" i="666" s="1"/>
  <c r="E60" i="666" s="1"/>
  <c r="G60" i="666" s="1"/>
  <c r="I60" i="666" s="1"/>
  <c r="K60" i="666" s="1"/>
  <c r="M60" i="666" s="1"/>
  <c r="A62" i="666" s="1"/>
  <c r="C62" i="666" s="1"/>
  <c r="E62" i="666" s="1"/>
  <c r="G62" i="666" s="1"/>
  <c r="I62" i="666" s="1"/>
  <c r="K62" i="666" s="1"/>
  <c r="M62" i="666" s="1"/>
  <c r="A64" i="666" s="1"/>
  <c r="C64" i="666" s="1"/>
  <c r="E64" i="666" s="1"/>
  <c r="G64" i="666" s="1"/>
  <c r="I64" i="666" s="1"/>
  <c r="K64" i="666" s="1"/>
  <c r="M64" i="666" s="1"/>
  <c r="A66" i="666" s="1"/>
  <c r="C66" i="666" s="1"/>
  <c r="E66" i="666" s="1"/>
  <c r="G66" i="666" s="1"/>
  <c r="I66" i="666" s="1"/>
  <c r="K66" i="666" s="1"/>
  <c r="M66" i="666" s="1"/>
  <c r="A68" i="666" s="1"/>
  <c r="C68" i="666" s="1"/>
  <c r="E68" i="666" s="1"/>
  <c r="G68" i="666" s="1"/>
  <c r="I68" i="666" s="1"/>
  <c r="K68" i="666" s="1"/>
  <c r="M68" i="666" s="1"/>
  <c r="A70" i="666" s="1"/>
  <c r="C70" i="666" s="1"/>
  <c r="P56" i="666"/>
  <c r="K57" i="666"/>
  <c r="K56" i="666"/>
  <c r="A57" i="666"/>
  <c r="C56" i="666"/>
  <c r="BN19" i="668" l="1"/>
  <c r="BN18" i="668"/>
  <c r="BO18" i="668"/>
  <c r="BB18" i="668"/>
  <c r="BC18" i="668"/>
  <c r="BB19" i="668"/>
  <c r="AN18" i="668"/>
  <c r="AN19" i="668"/>
  <c r="AO18" i="668"/>
  <c r="CB18" i="668"/>
  <c r="CC18" i="668"/>
  <c r="CB19" i="668"/>
  <c r="N19" i="668"/>
  <c r="N18" i="668"/>
  <c r="A20" i="668"/>
  <c r="C20" i="668" s="1"/>
  <c r="E20" i="668" s="1"/>
  <c r="G20" i="668" s="1"/>
  <c r="I20" i="668" s="1"/>
  <c r="K20" i="668" s="1"/>
  <c r="M20" i="668" s="1"/>
  <c r="A25" i="668" s="1"/>
  <c r="C25" i="668" s="1"/>
  <c r="E25" i="668" s="1"/>
  <c r="G25" i="668" s="1"/>
  <c r="I25" i="668" s="1"/>
  <c r="K25" i="668" s="1"/>
  <c r="M25" i="668" s="1"/>
  <c r="A27" i="668" s="1"/>
  <c r="C27" i="668" s="1"/>
  <c r="E27" i="668" s="1"/>
  <c r="G27" i="668" s="1"/>
  <c r="I27" i="668" s="1"/>
  <c r="K27" i="668" s="1"/>
  <c r="M27" i="668" s="1"/>
  <c r="A29" i="668" s="1"/>
  <c r="C29" i="668" s="1"/>
  <c r="E29" i="668" s="1"/>
  <c r="G29" i="668" s="1"/>
  <c r="I29" i="668" s="1"/>
  <c r="K29" i="668" s="1"/>
  <c r="M29" i="668" s="1"/>
  <c r="A31" i="668" s="1"/>
  <c r="C31" i="668" s="1"/>
  <c r="AB18" i="668"/>
  <c r="AC18" i="668"/>
  <c r="AB19" i="668"/>
  <c r="Z57" i="666"/>
  <c r="R56" i="666"/>
  <c r="P57" i="666"/>
  <c r="P60" i="666"/>
  <c r="R60" i="666" s="1"/>
  <c r="T60" i="666" s="1"/>
  <c r="V60" i="666" s="1"/>
  <c r="X60" i="666" s="1"/>
  <c r="Z60" i="666" s="1"/>
  <c r="AB60" i="666" s="1"/>
  <c r="P62" i="666" s="1"/>
  <c r="R62" i="666" s="1"/>
  <c r="T62" i="666" s="1"/>
  <c r="V62" i="666" s="1"/>
  <c r="X62" i="666" s="1"/>
  <c r="Z62" i="666" s="1"/>
  <c r="AB62" i="666" s="1"/>
  <c r="P64" i="666" s="1"/>
  <c r="R64" i="666" s="1"/>
  <c r="T64" i="666" s="1"/>
  <c r="V64" i="666" s="1"/>
  <c r="X64" i="666" s="1"/>
  <c r="Z64" i="666" s="1"/>
  <c r="AB64" i="666" s="1"/>
  <c r="P66" i="666" s="1"/>
  <c r="R66" i="666" s="1"/>
  <c r="T66" i="666" s="1"/>
  <c r="V66" i="666" s="1"/>
  <c r="X66" i="666" s="1"/>
  <c r="Z66" i="666" s="1"/>
  <c r="AB66" i="666" s="1"/>
  <c r="P68" i="666" s="1"/>
  <c r="R68" i="666" s="1"/>
  <c r="T68" i="666" s="1"/>
  <c r="V68" i="666" s="1"/>
  <c r="X68" i="666" s="1"/>
  <c r="Z68" i="666" s="1"/>
  <c r="AB68" i="666" s="1"/>
  <c r="P70" i="666" s="1"/>
  <c r="R70" i="666" s="1"/>
  <c r="AE56" i="666"/>
  <c r="Z56" i="666"/>
  <c r="BP18" i="668" l="1"/>
  <c r="BQ18" i="668"/>
  <c r="BP19" i="668"/>
  <c r="CE18" i="668"/>
  <c r="CD18" i="668"/>
  <c r="CD19" i="668"/>
  <c r="Q20" i="668"/>
  <c r="S20" i="668" s="1"/>
  <c r="U20" i="668" s="1"/>
  <c r="W20" i="668" s="1"/>
  <c r="Y20" i="668" s="1"/>
  <c r="AA20" i="668" s="1"/>
  <c r="AC20" i="668" s="1"/>
  <c r="Q25" i="668" s="1"/>
  <c r="S25" i="668" s="1"/>
  <c r="U25" i="668" s="1"/>
  <c r="W25" i="668" s="1"/>
  <c r="Y25" i="668" s="1"/>
  <c r="AA25" i="668" s="1"/>
  <c r="AC25" i="668" s="1"/>
  <c r="Q27" i="668" s="1"/>
  <c r="S27" i="668" s="1"/>
  <c r="U27" i="668" s="1"/>
  <c r="W27" i="668" s="1"/>
  <c r="Y27" i="668" s="1"/>
  <c r="AA27" i="668" s="1"/>
  <c r="AC27" i="668" s="1"/>
  <c r="Q29" i="668" s="1"/>
  <c r="S29" i="668" s="1"/>
  <c r="U29" i="668" s="1"/>
  <c r="W29" i="668" s="1"/>
  <c r="Y29" i="668" s="1"/>
  <c r="AA29" i="668" s="1"/>
  <c r="AC29" i="668" s="1"/>
  <c r="Q31" i="668" s="1"/>
  <c r="S31" i="668" s="1"/>
  <c r="AD19" i="668"/>
  <c r="AD18" i="668"/>
  <c r="AP19" i="668"/>
  <c r="AQ18" i="668"/>
  <c r="AP18" i="668"/>
  <c r="BD19" i="668"/>
  <c r="BE18" i="668"/>
  <c r="BD18" i="668"/>
  <c r="AO56" i="666"/>
  <c r="AG56" i="666"/>
  <c r="A74" i="666"/>
  <c r="AO57" i="666"/>
  <c r="AE60" i="666"/>
  <c r="AG60" i="666" s="1"/>
  <c r="AI60" i="666" s="1"/>
  <c r="AK60" i="666" s="1"/>
  <c r="AM60" i="666" s="1"/>
  <c r="AO60" i="666" s="1"/>
  <c r="AQ60" i="666" s="1"/>
  <c r="AE62" i="666" s="1"/>
  <c r="AG62" i="666" s="1"/>
  <c r="AI62" i="666" s="1"/>
  <c r="AK62" i="666" s="1"/>
  <c r="AM62" i="666" s="1"/>
  <c r="AO62" i="666" s="1"/>
  <c r="AQ62" i="666" s="1"/>
  <c r="AE64" i="666" s="1"/>
  <c r="AG64" i="666" s="1"/>
  <c r="AI64" i="666" s="1"/>
  <c r="AK64" i="666" s="1"/>
  <c r="AM64" i="666" s="1"/>
  <c r="AO64" i="666" s="1"/>
  <c r="AQ64" i="666" s="1"/>
  <c r="AE66" i="666" s="1"/>
  <c r="AG66" i="666" s="1"/>
  <c r="AI66" i="666" s="1"/>
  <c r="AK66" i="666" s="1"/>
  <c r="AM66" i="666" s="1"/>
  <c r="AO66" i="666" s="1"/>
  <c r="AQ66" i="666" s="1"/>
  <c r="AE68" i="666" s="1"/>
  <c r="AG68" i="666" s="1"/>
  <c r="AI68" i="666" s="1"/>
  <c r="AK68" i="666" s="1"/>
  <c r="AM68" i="666" s="1"/>
  <c r="AO68" i="666" s="1"/>
  <c r="AQ68" i="666" s="1"/>
  <c r="AE70" i="666" s="1"/>
  <c r="AG70" i="666" s="1"/>
  <c r="AE57" i="666"/>
  <c r="CF18" i="668" l="1"/>
  <c r="CF19" i="668"/>
  <c r="CG18" i="668"/>
  <c r="BF18" i="668"/>
  <c r="BF19" i="668"/>
  <c r="BG18" i="668"/>
  <c r="BR18" i="668"/>
  <c r="BR19" i="668"/>
  <c r="BS18" i="668"/>
  <c r="AR19" i="668"/>
  <c r="AR18" i="668"/>
  <c r="AE20" i="668"/>
  <c r="AG20" i="668" s="1"/>
  <c r="AI20" i="668" s="1"/>
  <c r="AK20" i="668" s="1"/>
  <c r="AM20" i="668" s="1"/>
  <c r="AO20" i="668" s="1"/>
  <c r="AQ20" i="668" s="1"/>
  <c r="AE25" i="668" s="1"/>
  <c r="AG25" i="668" s="1"/>
  <c r="AI25" i="668" s="1"/>
  <c r="AK25" i="668" s="1"/>
  <c r="AM25" i="668" s="1"/>
  <c r="AO25" i="668" s="1"/>
  <c r="AQ25" i="668" s="1"/>
  <c r="AE27" i="668" s="1"/>
  <c r="AG27" i="668" s="1"/>
  <c r="AI27" i="668" s="1"/>
  <c r="AK27" i="668" s="1"/>
  <c r="AM27" i="668" s="1"/>
  <c r="AO27" i="668" s="1"/>
  <c r="AQ27" i="668" s="1"/>
  <c r="AE29" i="668" s="1"/>
  <c r="AG29" i="668" s="1"/>
  <c r="AI29" i="668" s="1"/>
  <c r="AK29" i="668" s="1"/>
  <c r="AM29" i="668" s="1"/>
  <c r="AO29" i="668" s="1"/>
  <c r="AQ29" i="668" s="1"/>
  <c r="AE31" i="668" s="1"/>
  <c r="AG31" i="668" s="1"/>
  <c r="A75" i="666"/>
  <c r="G74" i="666"/>
  <c r="C74" i="666"/>
  <c r="A78" i="666"/>
  <c r="C78" i="666" s="1"/>
  <c r="E78" i="666" s="1"/>
  <c r="G78" i="666" s="1"/>
  <c r="I78" i="666" s="1"/>
  <c r="K78" i="666" s="1"/>
  <c r="M78" i="666" s="1"/>
  <c r="A80" i="666" s="1"/>
  <c r="C80" i="666" s="1"/>
  <c r="E80" i="666" s="1"/>
  <c r="G80" i="666" s="1"/>
  <c r="I80" i="666" s="1"/>
  <c r="K80" i="666" s="1"/>
  <c r="M80" i="666" s="1"/>
  <c r="A82" i="666" s="1"/>
  <c r="C82" i="666" s="1"/>
  <c r="E82" i="666" s="1"/>
  <c r="G82" i="666" s="1"/>
  <c r="I82" i="666" s="1"/>
  <c r="K82" i="666" s="1"/>
  <c r="M82" i="666" s="1"/>
  <c r="A84" i="666" s="1"/>
  <c r="C84" i="666" s="1"/>
  <c r="E84" i="666" s="1"/>
  <c r="G84" i="666" s="1"/>
  <c r="I84" i="666" s="1"/>
  <c r="K84" i="666" s="1"/>
  <c r="M84" i="666" s="1"/>
  <c r="A86" i="666" s="1"/>
  <c r="C86" i="666" s="1"/>
  <c r="E86" i="666" s="1"/>
  <c r="G86" i="666" s="1"/>
  <c r="I86" i="666" s="1"/>
  <c r="K86" i="666" s="1"/>
  <c r="M86" i="666" s="1"/>
  <c r="A88" i="666" s="1"/>
  <c r="C88" i="666" s="1"/>
  <c r="P74" i="666"/>
  <c r="K75" i="666"/>
  <c r="K74" i="666"/>
  <c r="CH19" i="668" l="1"/>
  <c r="CH18" i="668"/>
  <c r="CI18" i="668"/>
  <c r="AU20" i="668"/>
  <c r="AW20" i="668" s="1"/>
  <c r="AY20" i="668" s="1"/>
  <c r="BA20" i="668" s="1"/>
  <c r="BC20" i="668" s="1"/>
  <c r="BE20" i="668" s="1"/>
  <c r="BG20" i="668" s="1"/>
  <c r="AU25" i="668" s="1"/>
  <c r="AW25" i="668" s="1"/>
  <c r="AY25" i="668" s="1"/>
  <c r="BA25" i="668" s="1"/>
  <c r="BC25" i="668" s="1"/>
  <c r="BE25" i="668" s="1"/>
  <c r="BG25" i="668" s="1"/>
  <c r="AU27" i="668" s="1"/>
  <c r="AW27" i="668" s="1"/>
  <c r="AY27" i="668" s="1"/>
  <c r="BA27" i="668" s="1"/>
  <c r="BC27" i="668" s="1"/>
  <c r="BE27" i="668" s="1"/>
  <c r="BG27" i="668" s="1"/>
  <c r="AU29" i="668" s="1"/>
  <c r="AW29" i="668" s="1"/>
  <c r="AY29" i="668" s="1"/>
  <c r="BA29" i="668" s="1"/>
  <c r="BC29" i="668" s="1"/>
  <c r="BE29" i="668" s="1"/>
  <c r="BG29" i="668" s="1"/>
  <c r="AU31" i="668" s="1"/>
  <c r="AW31" i="668" s="1"/>
  <c r="BH19" i="668"/>
  <c r="BH18" i="668"/>
  <c r="BU18" i="668"/>
  <c r="BT19" i="668"/>
  <c r="BT18" i="668"/>
  <c r="Z74" i="666"/>
  <c r="Z75" i="666"/>
  <c r="R74" i="666"/>
  <c r="P75" i="666"/>
  <c r="P78" i="666"/>
  <c r="R78" i="666" s="1"/>
  <c r="T78" i="666" s="1"/>
  <c r="V78" i="666" s="1"/>
  <c r="X78" i="666" s="1"/>
  <c r="Z78" i="666" s="1"/>
  <c r="AB78" i="666" s="1"/>
  <c r="P80" i="666" s="1"/>
  <c r="R80" i="666" s="1"/>
  <c r="T80" i="666" s="1"/>
  <c r="V80" i="666" s="1"/>
  <c r="X80" i="666" s="1"/>
  <c r="Z80" i="666" s="1"/>
  <c r="AB80" i="666" s="1"/>
  <c r="P82" i="666" s="1"/>
  <c r="R82" i="666" s="1"/>
  <c r="T82" i="666" s="1"/>
  <c r="V82" i="666" s="1"/>
  <c r="X82" i="666" s="1"/>
  <c r="Z82" i="666" s="1"/>
  <c r="AB82" i="666" s="1"/>
  <c r="P84" i="666" s="1"/>
  <c r="R84" i="666" s="1"/>
  <c r="T84" i="666" s="1"/>
  <c r="V84" i="666" s="1"/>
  <c r="X84" i="666" s="1"/>
  <c r="Z84" i="666" s="1"/>
  <c r="AB84" i="666" s="1"/>
  <c r="P86" i="666" s="1"/>
  <c r="R86" i="666" s="1"/>
  <c r="T86" i="666" s="1"/>
  <c r="V86" i="666" s="1"/>
  <c r="X86" i="666" s="1"/>
  <c r="Z86" i="666" s="1"/>
  <c r="AB86" i="666" s="1"/>
  <c r="P88" i="666" s="1"/>
  <c r="R88" i="666" s="1"/>
  <c r="AE74" i="666"/>
  <c r="BV19" i="668" l="1"/>
  <c r="BV18" i="668"/>
  <c r="BI20" i="668"/>
  <c r="BK20" i="668" s="1"/>
  <c r="BM20" i="668" s="1"/>
  <c r="BO20" i="668" s="1"/>
  <c r="BQ20" i="668" s="1"/>
  <c r="BS20" i="668" s="1"/>
  <c r="BU20" i="668" s="1"/>
  <c r="BI25" i="668" s="1"/>
  <c r="BK25" i="668" s="1"/>
  <c r="BM25" i="668" s="1"/>
  <c r="BO25" i="668" s="1"/>
  <c r="BQ25" i="668" s="1"/>
  <c r="BS25" i="668" s="1"/>
  <c r="BU25" i="668" s="1"/>
  <c r="BI27" i="668" s="1"/>
  <c r="BK27" i="668" s="1"/>
  <c r="BM27" i="668" s="1"/>
  <c r="BO27" i="668" s="1"/>
  <c r="BQ27" i="668" s="1"/>
  <c r="BS27" i="668" s="1"/>
  <c r="BU27" i="668" s="1"/>
  <c r="BI29" i="668" s="1"/>
  <c r="BK29" i="668" s="1"/>
  <c r="BM29" i="668" s="1"/>
  <c r="BO29" i="668" s="1"/>
  <c r="BQ29" i="668" s="1"/>
  <c r="BS29" i="668" s="1"/>
  <c r="BU29" i="668" s="1"/>
  <c r="BI31" i="668" s="1"/>
  <c r="BK31" i="668" s="1"/>
  <c r="CJ18" i="668"/>
  <c r="CK18" i="668"/>
  <c r="CJ19" i="668"/>
  <c r="AE78" i="666"/>
  <c r="AG78" i="666" s="1"/>
  <c r="AI78" i="666" s="1"/>
  <c r="AK78" i="666" s="1"/>
  <c r="AM78" i="666" s="1"/>
  <c r="AO78" i="666" s="1"/>
  <c r="AQ78" i="666" s="1"/>
  <c r="AE80" i="666" s="1"/>
  <c r="AG80" i="666" s="1"/>
  <c r="AI80" i="666" s="1"/>
  <c r="AK80" i="666" s="1"/>
  <c r="AM80" i="666" s="1"/>
  <c r="AO80" i="666" s="1"/>
  <c r="AQ80" i="666" s="1"/>
  <c r="AE82" i="666" s="1"/>
  <c r="AG82" i="666" s="1"/>
  <c r="AI82" i="666" s="1"/>
  <c r="AK82" i="666" s="1"/>
  <c r="AM82" i="666" s="1"/>
  <c r="AO82" i="666" s="1"/>
  <c r="AQ82" i="666" s="1"/>
  <c r="AE84" i="666" s="1"/>
  <c r="AG84" i="666" s="1"/>
  <c r="AI84" i="666" s="1"/>
  <c r="AK84" i="666" s="1"/>
  <c r="AM84" i="666" s="1"/>
  <c r="AO84" i="666" s="1"/>
  <c r="AQ84" i="666" s="1"/>
  <c r="AE86" i="666" s="1"/>
  <c r="AG86" i="666" s="1"/>
  <c r="AI86" i="666" s="1"/>
  <c r="AK86" i="666" s="1"/>
  <c r="AM86" i="666" s="1"/>
  <c r="AO86" i="666" s="1"/>
  <c r="AQ86" i="666" s="1"/>
  <c r="AE88" i="666" s="1"/>
  <c r="AG88" i="666" s="1"/>
  <c r="AE75" i="666"/>
  <c r="AO74" i="666"/>
  <c r="AG74" i="666"/>
  <c r="AO75" i="666"/>
  <c r="BY20" i="668" l="1"/>
  <c r="CA20" i="668" s="1"/>
  <c r="CC20" i="668" s="1"/>
  <c r="CE20" i="668" s="1"/>
  <c r="CG20" i="668" s="1"/>
  <c r="CI20" i="668" s="1"/>
  <c r="CK20" i="668" s="1"/>
  <c r="BY25" i="668" s="1"/>
  <c r="CA25" i="668" s="1"/>
  <c r="CC25" i="668" s="1"/>
  <c r="CE25" i="668" s="1"/>
  <c r="CG25" i="668" s="1"/>
  <c r="CI25" i="668" s="1"/>
  <c r="CK25" i="668" s="1"/>
  <c r="BY27" i="668" s="1"/>
  <c r="CA27" i="668" s="1"/>
  <c r="CC27" i="668" s="1"/>
  <c r="CE27" i="668" s="1"/>
  <c r="CG27" i="668" s="1"/>
  <c r="CI27" i="668" s="1"/>
  <c r="CK27" i="668" s="1"/>
  <c r="BY29" i="668" s="1"/>
  <c r="CA29" i="668" s="1"/>
  <c r="CC29" i="668" s="1"/>
  <c r="CE29" i="668" s="1"/>
  <c r="CG29" i="668" s="1"/>
  <c r="CI29" i="668" s="1"/>
  <c r="CK29" i="668" s="1"/>
  <c r="BY31" i="668" s="1"/>
  <c r="CA31" i="668" s="1"/>
  <c r="CL19" i="668"/>
  <c r="CL18" i="668"/>
  <c r="A5" i="660" l="1"/>
  <c r="B6" i="660" s="1"/>
  <c r="L2" i="660"/>
  <c r="I2" i="660"/>
  <c r="E2" i="660"/>
  <c r="A2" i="660"/>
  <c r="Q1" i="660"/>
  <c r="Q5" i="660" s="1"/>
  <c r="E1" i="660"/>
  <c r="C1" i="660"/>
  <c r="S5" i="660" l="1"/>
  <c r="U5" i="660" s="1"/>
  <c r="W5" i="660" s="1"/>
  <c r="Y5" i="660" s="1"/>
  <c r="AA5" i="660" s="1"/>
  <c r="AC5" i="660" s="1"/>
  <c r="Q7" i="660" s="1"/>
  <c r="S7" i="660" s="1"/>
  <c r="U7" i="660" s="1"/>
  <c r="W7" i="660" s="1"/>
  <c r="Y7" i="660" s="1"/>
  <c r="AA7" i="660" s="1"/>
  <c r="AC7" i="660" s="1"/>
  <c r="Q9" i="660" s="1"/>
  <c r="S9" i="660" s="1"/>
  <c r="U9" i="660" s="1"/>
  <c r="W9" i="660" s="1"/>
  <c r="Y9" i="660" s="1"/>
  <c r="AA9" i="660" s="1"/>
  <c r="AC9" i="660" s="1"/>
  <c r="Q11" i="660" s="1"/>
  <c r="S11" i="660" s="1"/>
  <c r="U11" i="660" s="1"/>
  <c r="W11" i="660" s="1"/>
  <c r="Y11" i="660" s="1"/>
  <c r="AA11" i="660" s="1"/>
  <c r="AC11" i="660" s="1"/>
  <c r="Q13" i="660" s="1"/>
  <c r="S13" i="660" s="1"/>
  <c r="U13" i="660" s="1"/>
  <c r="W13" i="660" s="1"/>
  <c r="Y13" i="660" s="1"/>
  <c r="AA13" i="660" s="1"/>
  <c r="AC13" i="660" s="1"/>
  <c r="Q15" i="660" s="1"/>
  <c r="S15" i="660" s="1"/>
  <c r="R6" i="660"/>
  <c r="R5" i="660"/>
  <c r="U2" i="660"/>
  <c r="B5" i="660"/>
  <c r="Y2" i="660"/>
  <c r="C5" i="660"/>
  <c r="E5" i="660" s="1"/>
  <c r="G5" i="660" s="1"/>
  <c r="I5" i="660" s="1"/>
  <c r="K5" i="660" s="1"/>
  <c r="M5" i="660" s="1"/>
  <c r="A7" i="660" s="1"/>
  <c r="C7" i="660" s="1"/>
  <c r="E7" i="660" s="1"/>
  <c r="G7" i="660" s="1"/>
  <c r="I7" i="660" s="1"/>
  <c r="K7" i="660" s="1"/>
  <c r="M7" i="660" s="1"/>
  <c r="A9" i="660" s="1"/>
  <c r="C9" i="660" s="1"/>
  <c r="E9" i="660" s="1"/>
  <c r="G9" i="660" s="1"/>
  <c r="I9" i="660" s="1"/>
  <c r="K9" i="660" s="1"/>
  <c r="M9" i="660" s="1"/>
  <c r="A11" i="660" s="1"/>
  <c r="C11" i="660" s="1"/>
  <c r="E11" i="660" s="1"/>
  <c r="G11" i="660" s="1"/>
  <c r="I11" i="660" s="1"/>
  <c r="K11" i="660" s="1"/>
  <c r="M11" i="660" s="1"/>
  <c r="A13" i="660" s="1"/>
  <c r="C13" i="660" s="1"/>
  <c r="E13" i="660" s="1"/>
  <c r="G13" i="660" s="1"/>
  <c r="I13" i="660" s="1"/>
  <c r="K13" i="660" s="1"/>
  <c r="M13" i="660" s="1"/>
  <c r="A15" i="660" s="1"/>
  <c r="C15" i="660" s="1"/>
  <c r="AB2" i="660"/>
  <c r="S1" i="660"/>
  <c r="U1" i="660"/>
  <c r="AE1" i="660"/>
  <c r="Q2" i="660"/>
  <c r="A5" i="659"/>
  <c r="C5" i="659" s="1"/>
  <c r="E5" i="659" s="1"/>
  <c r="G5" i="659" s="1"/>
  <c r="I5" i="659" s="1"/>
  <c r="K5" i="659" s="1"/>
  <c r="M5" i="659" s="1"/>
  <c r="A7" i="659" s="1"/>
  <c r="C7" i="659" s="1"/>
  <c r="E7" i="659" s="1"/>
  <c r="G7" i="659" s="1"/>
  <c r="I7" i="659" s="1"/>
  <c r="K7" i="659" s="1"/>
  <c r="M7" i="659" s="1"/>
  <c r="A9" i="659" s="1"/>
  <c r="C9" i="659" s="1"/>
  <c r="E9" i="659" s="1"/>
  <c r="G9" i="659" s="1"/>
  <c r="I9" i="659" s="1"/>
  <c r="K9" i="659" s="1"/>
  <c r="M9" i="659" s="1"/>
  <c r="A11" i="659" s="1"/>
  <c r="C11" i="659" s="1"/>
  <c r="E11" i="659" s="1"/>
  <c r="G11" i="659" s="1"/>
  <c r="I11" i="659" s="1"/>
  <c r="K11" i="659" s="1"/>
  <c r="M11" i="659" s="1"/>
  <c r="A13" i="659" s="1"/>
  <c r="C13" i="659" s="1"/>
  <c r="E13" i="659" s="1"/>
  <c r="G13" i="659" s="1"/>
  <c r="I13" i="659" s="1"/>
  <c r="K13" i="659" s="1"/>
  <c r="M13" i="659" s="1"/>
  <c r="A15" i="659" s="1"/>
  <c r="C15" i="659" s="1"/>
  <c r="L2" i="659"/>
  <c r="I2" i="659"/>
  <c r="E2" i="659"/>
  <c r="A2" i="659"/>
  <c r="Q1" i="659"/>
  <c r="AB2" i="659" s="1"/>
  <c r="E1" i="659"/>
  <c r="C1" i="659"/>
  <c r="AE5" i="660" l="1"/>
  <c r="AE2" i="660"/>
  <c r="AU1" i="660"/>
  <c r="AI1" i="660"/>
  <c r="AP2" i="660"/>
  <c r="AM2" i="660"/>
  <c r="AI2" i="660"/>
  <c r="AG1" i="660"/>
  <c r="S1" i="659"/>
  <c r="U1" i="659"/>
  <c r="AE1" i="659"/>
  <c r="Q2" i="659"/>
  <c r="Q5" i="659"/>
  <c r="U2" i="659"/>
  <c r="B5" i="659"/>
  <c r="Y2" i="659"/>
  <c r="AU5" i="660" l="1"/>
  <c r="AU2" i="660"/>
  <c r="AW1" i="660"/>
  <c r="BI1" i="660"/>
  <c r="BF2" i="660"/>
  <c r="BC2" i="660"/>
  <c r="AY2" i="660"/>
  <c r="AY1" i="660"/>
  <c r="AF6" i="660"/>
  <c r="AG5" i="660"/>
  <c r="AI5" i="660" s="1"/>
  <c r="AK5" i="660" s="1"/>
  <c r="AM5" i="660" s="1"/>
  <c r="AO5" i="660" s="1"/>
  <c r="AQ5" i="660" s="1"/>
  <c r="AE7" i="660" s="1"/>
  <c r="AG7" i="660" s="1"/>
  <c r="AI7" i="660" s="1"/>
  <c r="AK7" i="660" s="1"/>
  <c r="AM7" i="660" s="1"/>
  <c r="AO7" i="660" s="1"/>
  <c r="AQ7" i="660" s="1"/>
  <c r="AE9" i="660" s="1"/>
  <c r="AG9" i="660" s="1"/>
  <c r="AI9" i="660" s="1"/>
  <c r="AK9" i="660" s="1"/>
  <c r="AM9" i="660" s="1"/>
  <c r="AO9" i="660" s="1"/>
  <c r="AQ9" i="660" s="1"/>
  <c r="AE11" i="660" s="1"/>
  <c r="AG11" i="660" s="1"/>
  <c r="AI11" i="660" s="1"/>
  <c r="AK11" i="660" s="1"/>
  <c r="AM11" i="660" s="1"/>
  <c r="AO11" i="660" s="1"/>
  <c r="AQ11" i="660" s="1"/>
  <c r="AE13" i="660" s="1"/>
  <c r="AG13" i="660" s="1"/>
  <c r="AI13" i="660" s="1"/>
  <c r="AK13" i="660" s="1"/>
  <c r="AM13" i="660" s="1"/>
  <c r="AO13" i="660" s="1"/>
  <c r="AQ13" i="660" s="1"/>
  <c r="AE15" i="660" s="1"/>
  <c r="AG15" i="660" s="1"/>
  <c r="AF5" i="660"/>
  <c r="AP2" i="659"/>
  <c r="AM2" i="659"/>
  <c r="AI2" i="659"/>
  <c r="AG1" i="659"/>
  <c r="AE5" i="659"/>
  <c r="AE2" i="659"/>
  <c r="AU1" i="659"/>
  <c r="AI1" i="659"/>
  <c r="S5" i="659"/>
  <c r="U5" i="659" s="1"/>
  <c r="W5" i="659" s="1"/>
  <c r="Y5" i="659" s="1"/>
  <c r="AA5" i="659" s="1"/>
  <c r="AC5" i="659" s="1"/>
  <c r="Q7" i="659" s="1"/>
  <c r="S7" i="659" s="1"/>
  <c r="U7" i="659" s="1"/>
  <c r="W7" i="659" s="1"/>
  <c r="Y7" i="659" s="1"/>
  <c r="AA7" i="659" s="1"/>
  <c r="AC7" i="659" s="1"/>
  <c r="Q9" i="659" s="1"/>
  <c r="S9" i="659" s="1"/>
  <c r="U9" i="659" s="1"/>
  <c r="W9" i="659" s="1"/>
  <c r="Y9" i="659" s="1"/>
  <c r="AA9" i="659" s="1"/>
  <c r="AC9" i="659" s="1"/>
  <c r="Q11" i="659" s="1"/>
  <c r="S11" i="659" s="1"/>
  <c r="U11" i="659" s="1"/>
  <c r="W11" i="659" s="1"/>
  <c r="Y11" i="659" s="1"/>
  <c r="AA11" i="659" s="1"/>
  <c r="AC11" i="659" s="1"/>
  <c r="Q13" i="659" s="1"/>
  <c r="S13" i="659" s="1"/>
  <c r="U13" i="659" s="1"/>
  <c r="W13" i="659" s="1"/>
  <c r="Y13" i="659" s="1"/>
  <c r="AA13" i="659" s="1"/>
  <c r="AC13" i="659" s="1"/>
  <c r="Q15" i="659" s="1"/>
  <c r="S15" i="659" s="1"/>
  <c r="R5" i="659"/>
  <c r="BI5" i="660" l="1"/>
  <c r="BI2" i="660"/>
  <c r="BM1" i="660"/>
  <c r="BK1" i="660"/>
  <c r="BT2" i="660"/>
  <c r="BQ2" i="660"/>
  <c r="BM2" i="660"/>
  <c r="BY1" i="660"/>
  <c r="AV6" i="660"/>
  <c r="AW5" i="660"/>
  <c r="AY5" i="660" s="1"/>
  <c r="BA5" i="660" s="1"/>
  <c r="BC5" i="660" s="1"/>
  <c r="BE5" i="660" s="1"/>
  <c r="BG5" i="660" s="1"/>
  <c r="AU7" i="660" s="1"/>
  <c r="AW7" i="660" s="1"/>
  <c r="AY7" i="660" s="1"/>
  <c r="BA7" i="660" s="1"/>
  <c r="BC7" i="660" s="1"/>
  <c r="BE7" i="660" s="1"/>
  <c r="BG7" i="660" s="1"/>
  <c r="AU9" i="660" s="1"/>
  <c r="AW9" i="660" s="1"/>
  <c r="AY9" i="660" s="1"/>
  <c r="BA9" i="660" s="1"/>
  <c r="BC9" i="660" s="1"/>
  <c r="BE9" i="660" s="1"/>
  <c r="BG9" i="660" s="1"/>
  <c r="AU11" i="660" s="1"/>
  <c r="AW11" i="660" s="1"/>
  <c r="AY11" i="660" s="1"/>
  <c r="BA11" i="660" s="1"/>
  <c r="BC11" i="660" s="1"/>
  <c r="BE11" i="660" s="1"/>
  <c r="BG11" i="660" s="1"/>
  <c r="AU13" i="660" s="1"/>
  <c r="AW13" i="660" s="1"/>
  <c r="AY13" i="660" s="1"/>
  <c r="BA13" i="660" s="1"/>
  <c r="BC13" i="660" s="1"/>
  <c r="BE13" i="660" s="1"/>
  <c r="BG13" i="660" s="1"/>
  <c r="AU15" i="660" s="1"/>
  <c r="AW15" i="660" s="1"/>
  <c r="AV5" i="660"/>
  <c r="BF2" i="659"/>
  <c r="BC2" i="659"/>
  <c r="AY2" i="659"/>
  <c r="AY1" i="659"/>
  <c r="AU5" i="659"/>
  <c r="AU2" i="659"/>
  <c r="AW1" i="659"/>
  <c r="BI1" i="659"/>
  <c r="AG5" i="659"/>
  <c r="AI5" i="659" s="1"/>
  <c r="AK5" i="659" s="1"/>
  <c r="AM5" i="659" s="1"/>
  <c r="AO5" i="659" s="1"/>
  <c r="AQ5" i="659" s="1"/>
  <c r="AE7" i="659" s="1"/>
  <c r="AG7" i="659" s="1"/>
  <c r="AI7" i="659" s="1"/>
  <c r="AK7" i="659" s="1"/>
  <c r="AM7" i="659" s="1"/>
  <c r="AO7" i="659" s="1"/>
  <c r="AQ7" i="659" s="1"/>
  <c r="AE9" i="659" s="1"/>
  <c r="AG9" i="659" s="1"/>
  <c r="AI9" i="659" s="1"/>
  <c r="AK9" i="659" s="1"/>
  <c r="AM9" i="659" s="1"/>
  <c r="AO9" i="659" s="1"/>
  <c r="AQ9" i="659" s="1"/>
  <c r="AE11" i="659" s="1"/>
  <c r="AG11" i="659" s="1"/>
  <c r="AI11" i="659" s="1"/>
  <c r="AK11" i="659" s="1"/>
  <c r="AM11" i="659" s="1"/>
  <c r="AO11" i="659" s="1"/>
  <c r="AQ11" i="659" s="1"/>
  <c r="AE13" i="659" s="1"/>
  <c r="AG13" i="659" s="1"/>
  <c r="AI13" i="659" s="1"/>
  <c r="AK13" i="659" s="1"/>
  <c r="AM13" i="659" s="1"/>
  <c r="AO13" i="659" s="1"/>
  <c r="AQ13" i="659" s="1"/>
  <c r="AE15" i="659" s="1"/>
  <c r="AG15" i="659" s="1"/>
  <c r="AF5" i="659"/>
  <c r="A17" i="660" l="1"/>
  <c r="BY5" i="660"/>
  <c r="BY2" i="660"/>
  <c r="CC1" i="660"/>
  <c r="CA1" i="660"/>
  <c r="CJ2" i="660"/>
  <c r="CG2" i="660"/>
  <c r="CC2" i="660"/>
  <c r="BJ6" i="660"/>
  <c r="BK5" i="660"/>
  <c r="BM5" i="660" s="1"/>
  <c r="BO5" i="660" s="1"/>
  <c r="BQ5" i="660" s="1"/>
  <c r="BS5" i="660" s="1"/>
  <c r="BU5" i="660" s="1"/>
  <c r="BI7" i="660" s="1"/>
  <c r="BK7" i="660" s="1"/>
  <c r="BM7" i="660" s="1"/>
  <c r="BO7" i="660" s="1"/>
  <c r="BQ7" i="660" s="1"/>
  <c r="BS7" i="660" s="1"/>
  <c r="BU7" i="660" s="1"/>
  <c r="BI9" i="660" s="1"/>
  <c r="BK9" i="660" s="1"/>
  <c r="BM9" i="660" s="1"/>
  <c r="BO9" i="660" s="1"/>
  <c r="BQ9" i="660" s="1"/>
  <c r="BS9" i="660" s="1"/>
  <c r="BU9" i="660" s="1"/>
  <c r="BI11" i="660" s="1"/>
  <c r="BK11" i="660" s="1"/>
  <c r="BM11" i="660" s="1"/>
  <c r="BO11" i="660" s="1"/>
  <c r="BQ11" i="660" s="1"/>
  <c r="BS11" i="660" s="1"/>
  <c r="BU11" i="660" s="1"/>
  <c r="BI13" i="660" s="1"/>
  <c r="BK13" i="660" s="1"/>
  <c r="BM13" i="660" s="1"/>
  <c r="BO13" i="660" s="1"/>
  <c r="BQ13" i="660" s="1"/>
  <c r="BS13" i="660" s="1"/>
  <c r="BU13" i="660" s="1"/>
  <c r="BI15" i="660" s="1"/>
  <c r="BK15" i="660" s="1"/>
  <c r="BJ5" i="660"/>
  <c r="BT2" i="659"/>
  <c r="BQ2" i="659"/>
  <c r="BM2" i="659"/>
  <c r="BY1" i="659"/>
  <c r="BI5" i="659"/>
  <c r="BI2" i="659"/>
  <c r="BM1" i="659"/>
  <c r="BK1" i="659"/>
  <c r="AW5" i="659"/>
  <c r="AY5" i="659" s="1"/>
  <c r="BA5" i="659" s="1"/>
  <c r="BC5" i="659" s="1"/>
  <c r="BE5" i="659" s="1"/>
  <c r="BG5" i="659" s="1"/>
  <c r="AU7" i="659" s="1"/>
  <c r="AW7" i="659" s="1"/>
  <c r="AY7" i="659" s="1"/>
  <c r="BA7" i="659" s="1"/>
  <c r="BC7" i="659" s="1"/>
  <c r="BE7" i="659" s="1"/>
  <c r="BG7" i="659" s="1"/>
  <c r="AU9" i="659" s="1"/>
  <c r="AW9" i="659" s="1"/>
  <c r="AY9" i="659" s="1"/>
  <c r="BA9" i="659" s="1"/>
  <c r="BC9" i="659" s="1"/>
  <c r="BE9" i="659" s="1"/>
  <c r="BG9" i="659" s="1"/>
  <c r="AU11" i="659" s="1"/>
  <c r="AW11" i="659" s="1"/>
  <c r="AY11" i="659" s="1"/>
  <c r="BA11" i="659" s="1"/>
  <c r="BC11" i="659" s="1"/>
  <c r="BE11" i="659" s="1"/>
  <c r="BG11" i="659" s="1"/>
  <c r="AU13" i="659" s="1"/>
  <c r="AW13" i="659" s="1"/>
  <c r="AY13" i="659" s="1"/>
  <c r="BA13" i="659" s="1"/>
  <c r="BC13" i="659" s="1"/>
  <c r="BE13" i="659" s="1"/>
  <c r="BG13" i="659" s="1"/>
  <c r="AU15" i="659" s="1"/>
  <c r="AW15" i="659" s="1"/>
  <c r="AV5" i="659"/>
  <c r="CA5" i="660" l="1"/>
  <c r="CC5" i="660" s="1"/>
  <c r="CE5" i="660" s="1"/>
  <c r="CG5" i="660" s="1"/>
  <c r="CI5" i="660" s="1"/>
  <c r="CK5" i="660" s="1"/>
  <c r="BY7" i="660" s="1"/>
  <c r="CA7" i="660" s="1"/>
  <c r="CC7" i="660" s="1"/>
  <c r="CE7" i="660" s="1"/>
  <c r="CG7" i="660" s="1"/>
  <c r="CI7" i="660" s="1"/>
  <c r="CK7" i="660" s="1"/>
  <c r="BY9" i="660" s="1"/>
  <c r="CA9" i="660" s="1"/>
  <c r="CC9" i="660" s="1"/>
  <c r="CE9" i="660" s="1"/>
  <c r="CG9" i="660" s="1"/>
  <c r="CI9" i="660" s="1"/>
  <c r="CK9" i="660" s="1"/>
  <c r="BY11" i="660" s="1"/>
  <c r="CA11" i="660" s="1"/>
  <c r="CC11" i="660" s="1"/>
  <c r="CE11" i="660" s="1"/>
  <c r="CG11" i="660" s="1"/>
  <c r="CI11" i="660" s="1"/>
  <c r="CK11" i="660" s="1"/>
  <c r="BY13" i="660" s="1"/>
  <c r="CA13" i="660" s="1"/>
  <c r="CC13" i="660" s="1"/>
  <c r="CE13" i="660" s="1"/>
  <c r="CG13" i="660" s="1"/>
  <c r="CI13" i="660" s="1"/>
  <c r="CK13" i="660" s="1"/>
  <c r="BY15" i="660" s="1"/>
  <c r="CA15" i="660" s="1"/>
  <c r="BZ6" i="660"/>
  <c r="BZ5" i="660"/>
  <c r="E18" i="660"/>
  <c r="Q17" i="660"/>
  <c r="A21" i="660"/>
  <c r="A18" i="660"/>
  <c r="L18" i="660"/>
  <c r="C17" i="660"/>
  <c r="I18" i="660"/>
  <c r="E17" i="660"/>
  <c r="A17" i="659"/>
  <c r="CJ2" i="659"/>
  <c r="CG2" i="659"/>
  <c r="CC2" i="659"/>
  <c r="BY5" i="659"/>
  <c r="BY2" i="659"/>
  <c r="CC1" i="659"/>
  <c r="CA1" i="659"/>
  <c r="BK5" i="659"/>
  <c r="BM5" i="659" s="1"/>
  <c r="BO5" i="659" s="1"/>
  <c r="BQ5" i="659" s="1"/>
  <c r="BS5" i="659" s="1"/>
  <c r="BU5" i="659" s="1"/>
  <c r="BI7" i="659" s="1"/>
  <c r="BK7" i="659" s="1"/>
  <c r="BM7" i="659" s="1"/>
  <c r="BO7" i="659" s="1"/>
  <c r="BQ7" i="659" s="1"/>
  <c r="BS7" i="659" s="1"/>
  <c r="BU7" i="659" s="1"/>
  <c r="BI9" i="659" s="1"/>
  <c r="BK9" i="659" s="1"/>
  <c r="BM9" i="659" s="1"/>
  <c r="BO9" i="659" s="1"/>
  <c r="BQ9" i="659" s="1"/>
  <c r="BS9" i="659" s="1"/>
  <c r="BU9" i="659" s="1"/>
  <c r="BI11" i="659" s="1"/>
  <c r="BK11" i="659" s="1"/>
  <c r="BM11" i="659" s="1"/>
  <c r="BO11" i="659" s="1"/>
  <c r="BQ11" i="659" s="1"/>
  <c r="BS11" i="659" s="1"/>
  <c r="BU11" i="659" s="1"/>
  <c r="BI13" i="659" s="1"/>
  <c r="BK13" i="659" s="1"/>
  <c r="BM13" i="659" s="1"/>
  <c r="BO13" i="659" s="1"/>
  <c r="BQ13" i="659" s="1"/>
  <c r="BS13" i="659" s="1"/>
  <c r="BU13" i="659" s="1"/>
  <c r="BI15" i="659" s="1"/>
  <c r="BK15" i="659" s="1"/>
  <c r="BJ5" i="659"/>
  <c r="U18" i="660" l="1"/>
  <c r="Q21" i="660"/>
  <c r="Q18" i="660"/>
  <c r="AB18" i="660"/>
  <c r="U17" i="660"/>
  <c r="Y18" i="660"/>
  <c r="S17" i="660"/>
  <c r="AE17" i="660"/>
  <c r="B21" i="660"/>
  <c r="B22" i="660"/>
  <c r="C21" i="660"/>
  <c r="E21" i="660" s="1"/>
  <c r="G21" i="660" s="1"/>
  <c r="I21" i="660" s="1"/>
  <c r="K21" i="660" s="1"/>
  <c r="M21" i="660" s="1"/>
  <c r="A23" i="660" s="1"/>
  <c r="C23" i="660" s="1"/>
  <c r="E23" i="660" s="1"/>
  <c r="G23" i="660" s="1"/>
  <c r="I23" i="660" s="1"/>
  <c r="K23" i="660" s="1"/>
  <c r="M23" i="660" s="1"/>
  <c r="A25" i="660" s="1"/>
  <c r="C25" i="660" s="1"/>
  <c r="E25" i="660" s="1"/>
  <c r="G25" i="660" s="1"/>
  <c r="I25" i="660" s="1"/>
  <c r="K25" i="660" s="1"/>
  <c r="M25" i="660" s="1"/>
  <c r="A27" i="660" s="1"/>
  <c r="C27" i="660" s="1"/>
  <c r="E27" i="660" s="1"/>
  <c r="G27" i="660" s="1"/>
  <c r="I27" i="660" s="1"/>
  <c r="K27" i="660" s="1"/>
  <c r="M27" i="660" s="1"/>
  <c r="A29" i="660" s="1"/>
  <c r="C29" i="660" s="1"/>
  <c r="E29" i="660" s="1"/>
  <c r="G29" i="660" s="1"/>
  <c r="I29" i="660" s="1"/>
  <c r="K29" i="660" s="1"/>
  <c r="M29" i="660" s="1"/>
  <c r="A31" i="660" s="1"/>
  <c r="C31" i="660" s="1"/>
  <c r="CA5" i="659"/>
  <c r="CC5" i="659" s="1"/>
  <c r="CE5" i="659" s="1"/>
  <c r="CG5" i="659" s="1"/>
  <c r="CI5" i="659" s="1"/>
  <c r="CK5" i="659" s="1"/>
  <c r="BY7" i="659" s="1"/>
  <c r="CA7" i="659" s="1"/>
  <c r="CC7" i="659" s="1"/>
  <c r="CE7" i="659" s="1"/>
  <c r="CG7" i="659" s="1"/>
  <c r="CI7" i="659" s="1"/>
  <c r="CK7" i="659" s="1"/>
  <c r="BY9" i="659" s="1"/>
  <c r="CA9" i="659" s="1"/>
  <c r="CC9" i="659" s="1"/>
  <c r="CE9" i="659" s="1"/>
  <c r="CG9" i="659" s="1"/>
  <c r="CI9" i="659" s="1"/>
  <c r="CK9" i="659" s="1"/>
  <c r="BY11" i="659" s="1"/>
  <c r="CA11" i="659" s="1"/>
  <c r="CC11" i="659" s="1"/>
  <c r="CE11" i="659" s="1"/>
  <c r="CG11" i="659" s="1"/>
  <c r="CI11" i="659" s="1"/>
  <c r="CK11" i="659" s="1"/>
  <c r="BY13" i="659" s="1"/>
  <c r="CA13" i="659" s="1"/>
  <c r="CC13" i="659" s="1"/>
  <c r="CE13" i="659" s="1"/>
  <c r="CG13" i="659" s="1"/>
  <c r="CI13" i="659" s="1"/>
  <c r="CK13" i="659" s="1"/>
  <c r="BY15" i="659" s="1"/>
  <c r="CA15" i="659" s="1"/>
  <c r="BZ5" i="659"/>
  <c r="L18" i="659"/>
  <c r="C17" i="659"/>
  <c r="I18" i="659"/>
  <c r="E18" i="659"/>
  <c r="Q17" i="659"/>
  <c r="A18" i="659"/>
  <c r="E17" i="659"/>
  <c r="A21" i="659"/>
  <c r="AI18" i="660" l="1"/>
  <c r="AG17" i="660"/>
  <c r="AE21" i="660"/>
  <c r="AE18" i="660"/>
  <c r="AP18" i="660"/>
  <c r="AU17" i="660"/>
  <c r="AM18" i="660"/>
  <c r="AI17" i="660"/>
  <c r="R22" i="660"/>
  <c r="R21" i="660"/>
  <c r="S21" i="660"/>
  <c r="U21" i="660" s="1"/>
  <c r="W21" i="660" s="1"/>
  <c r="Y21" i="660" s="1"/>
  <c r="AA21" i="660" s="1"/>
  <c r="AC21" i="660" s="1"/>
  <c r="Q23" i="660" s="1"/>
  <c r="S23" i="660" s="1"/>
  <c r="U23" i="660" s="1"/>
  <c r="W23" i="660" s="1"/>
  <c r="Y23" i="660" s="1"/>
  <c r="AA23" i="660" s="1"/>
  <c r="AC23" i="660" s="1"/>
  <c r="Q25" i="660" s="1"/>
  <c r="S25" i="660" s="1"/>
  <c r="U25" i="660" s="1"/>
  <c r="W25" i="660" s="1"/>
  <c r="Y25" i="660" s="1"/>
  <c r="AA25" i="660" s="1"/>
  <c r="AC25" i="660" s="1"/>
  <c r="Q27" i="660" s="1"/>
  <c r="S27" i="660" s="1"/>
  <c r="U27" i="660" s="1"/>
  <c r="W27" i="660" s="1"/>
  <c r="Y27" i="660" s="1"/>
  <c r="AA27" i="660" s="1"/>
  <c r="AC27" i="660" s="1"/>
  <c r="Q29" i="660" s="1"/>
  <c r="S29" i="660" s="1"/>
  <c r="U29" i="660" s="1"/>
  <c r="W29" i="660" s="1"/>
  <c r="Y29" i="660" s="1"/>
  <c r="AA29" i="660" s="1"/>
  <c r="AC29" i="660" s="1"/>
  <c r="Q31" i="660" s="1"/>
  <c r="S31" i="660" s="1"/>
  <c r="AB18" i="659"/>
  <c r="U17" i="659"/>
  <c r="Y18" i="659"/>
  <c r="S17" i="659"/>
  <c r="U18" i="659"/>
  <c r="Q18" i="659"/>
  <c r="AE17" i="659"/>
  <c r="Q21" i="659"/>
  <c r="C21" i="659"/>
  <c r="E21" i="659" s="1"/>
  <c r="G21" i="659" s="1"/>
  <c r="I21" i="659" s="1"/>
  <c r="K21" i="659" s="1"/>
  <c r="M21" i="659" s="1"/>
  <c r="A23" i="659" s="1"/>
  <c r="C23" i="659" s="1"/>
  <c r="E23" i="659" s="1"/>
  <c r="G23" i="659" s="1"/>
  <c r="I23" i="659" s="1"/>
  <c r="K23" i="659" s="1"/>
  <c r="M23" i="659" s="1"/>
  <c r="A25" i="659" s="1"/>
  <c r="C25" i="659" s="1"/>
  <c r="E25" i="659" s="1"/>
  <c r="G25" i="659" s="1"/>
  <c r="I25" i="659" s="1"/>
  <c r="K25" i="659" s="1"/>
  <c r="M25" i="659" s="1"/>
  <c r="A27" i="659" s="1"/>
  <c r="C27" i="659" s="1"/>
  <c r="E27" i="659" s="1"/>
  <c r="G27" i="659" s="1"/>
  <c r="I27" i="659" s="1"/>
  <c r="K27" i="659" s="1"/>
  <c r="M27" i="659" s="1"/>
  <c r="A29" i="659" s="1"/>
  <c r="C29" i="659" s="1"/>
  <c r="E29" i="659" s="1"/>
  <c r="G29" i="659" s="1"/>
  <c r="I29" i="659" s="1"/>
  <c r="K29" i="659" s="1"/>
  <c r="M29" i="659" s="1"/>
  <c r="A31" i="659" s="1"/>
  <c r="C31" i="659" s="1"/>
  <c r="B21" i="659"/>
  <c r="AF21" i="660" l="1"/>
  <c r="AF22" i="660"/>
  <c r="AG21" i="660"/>
  <c r="AI21" i="660" s="1"/>
  <c r="AK21" i="660" s="1"/>
  <c r="AM21" i="660" s="1"/>
  <c r="AO21" i="660" s="1"/>
  <c r="AQ21" i="660" s="1"/>
  <c r="AE23" i="660" s="1"/>
  <c r="AG23" i="660" s="1"/>
  <c r="AI23" i="660" s="1"/>
  <c r="AK23" i="660" s="1"/>
  <c r="AM23" i="660" s="1"/>
  <c r="AO23" i="660" s="1"/>
  <c r="AQ23" i="660" s="1"/>
  <c r="AE25" i="660" s="1"/>
  <c r="AG25" i="660" s="1"/>
  <c r="AI25" i="660" s="1"/>
  <c r="AK25" i="660" s="1"/>
  <c r="AM25" i="660" s="1"/>
  <c r="AO25" i="660" s="1"/>
  <c r="AQ25" i="660" s="1"/>
  <c r="AE27" i="660" s="1"/>
  <c r="AG27" i="660" s="1"/>
  <c r="AI27" i="660" s="1"/>
  <c r="AK27" i="660" s="1"/>
  <c r="AM27" i="660" s="1"/>
  <c r="AO27" i="660" s="1"/>
  <c r="AQ27" i="660" s="1"/>
  <c r="AE29" i="660" s="1"/>
  <c r="AG29" i="660" s="1"/>
  <c r="AI29" i="660" s="1"/>
  <c r="AK29" i="660" s="1"/>
  <c r="AM29" i="660" s="1"/>
  <c r="AO29" i="660" s="1"/>
  <c r="AQ29" i="660" s="1"/>
  <c r="AE31" i="660" s="1"/>
  <c r="AG31" i="660" s="1"/>
  <c r="AY18" i="660"/>
  <c r="AY17" i="660"/>
  <c r="AU21" i="660"/>
  <c r="AU18" i="660"/>
  <c r="AW17" i="660"/>
  <c r="BF18" i="660"/>
  <c r="BC18" i="660"/>
  <c r="BI17" i="660"/>
  <c r="S21" i="659"/>
  <c r="U21" i="659" s="1"/>
  <c r="W21" i="659" s="1"/>
  <c r="Y21" i="659" s="1"/>
  <c r="AA21" i="659" s="1"/>
  <c r="AC21" i="659" s="1"/>
  <c r="Q23" i="659" s="1"/>
  <c r="S23" i="659" s="1"/>
  <c r="U23" i="659" s="1"/>
  <c r="W23" i="659" s="1"/>
  <c r="Y23" i="659" s="1"/>
  <c r="AA23" i="659" s="1"/>
  <c r="AC23" i="659" s="1"/>
  <c r="Q25" i="659" s="1"/>
  <c r="S25" i="659" s="1"/>
  <c r="U25" i="659" s="1"/>
  <c r="W25" i="659" s="1"/>
  <c r="Y25" i="659" s="1"/>
  <c r="AA25" i="659" s="1"/>
  <c r="AC25" i="659" s="1"/>
  <c r="Q27" i="659" s="1"/>
  <c r="S27" i="659" s="1"/>
  <c r="U27" i="659" s="1"/>
  <c r="W27" i="659" s="1"/>
  <c r="Y27" i="659" s="1"/>
  <c r="AA27" i="659" s="1"/>
  <c r="AC27" i="659" s="1"/>
  <c r="Q29" i="659" s="1"/>
  <c r="S29" i="659" s="1"/>
  <c r="U29" i="659" s="1"/>
  <c r="W29" i="659" s="1"/>
  <c r="Y29" i="659" s="1"/>
  <c r="AA29" i="659" s="1"/>
  <c r="AC29" i="659" s="1"/>
  <c r="Q31" i="659" s="1"/>
  <c r="S31" i="659" s="1"/>
  <c r="R21" i="659"/>
  <c r="AP18" i="659"/>
  <c r="AU17" i="659"/>
  <c r="AM18" i="659"/>
  <c r="AI17" i="659"/>
  <c r="AI18" i="659"/>
  <c r="AG17" i="659"/>
  <c r="AE21" i="659"/>
  <c r="AE18" i="659"/>
  <c r="BM18" i="660" l="1"/>
  <c r="BY17" i="660"/>
  <c r="BI21" i="660"/>
  <c r="BI18" i="660"/>
  <c r="BM17" i="660"/>
  <c r="BT18" i="660"/>
  <c r="BK17" i="660"/>
  <c r="BQ18" i="660"/>
  <c r="AV21" i="660"/>
  <c r="AV22" i="660"/>
  <c r="AW21" i="660"/>
  <c r="AY21" i="660" s="1"/>
  <c r="BA21" i="660" s="1"/>
  <c r="BC21" i="660" s="1"/>
  <c r="BE21" i="660" s="1"/>
  <c r="BG21" i="660" s="1"/>
  <c r="AU23" i="660" s="1"/>
  <c r="AW23" i="660" s="1"/>
  <c r="AY23" i="660" s="1"/>
  <c r="BA23" i="660" s="1"/>
  <c r="BC23" i="660" s="1"/>
  <c r="BE23" i="660" s="1"/>
  <c r="BG23" i="660" s="1"/>
  <c r="AU25" i="660" s="1"/>
  <c r="AW25" i="660" s="1"/>
  <c r="AY25" i="660" s="1"/>
  <c r="BA25" i="660" s="1"/>
  <c r="BC25" i="660" s="1"/>
  <c r="BE25" i="660" s="1"/>
  <c r="BG25" i="660" s="1"/>
  <c r="AU27" i="660" s="1"/>
  <c r="AW27" i="660" s="1"/>
  <c r="AY27" i="660" s="1"/>
  <c r="BA27" i="660" s="1"/>
  <c r="BC27" i="660" s="1"/>
  <c r="BE27" i="660" s="1"/>
  <c r="BG27" i="660" s="1"/>
  <c r="AU29" i="660" s="1"/>
  <c r="AW29" i="660" s="1"/>
  <c r="AY29" i="660" s="1"/>
  <c r="BA29" i="660" s="1"/>
  <c r="BC29" i="660" s="1"/>
  <c r="BE29" i="660" s="1"/>
  <c r="BG29" i="660" s="1"/>
  <c r="AU31" i="660" s="1"/>
  <c r="AW31" i="660" s="1"/>
  <c r="BF18" i="659"/>
  <c r="BC18" i="659"/>
  <c r="BI17" i="659"/>
  <c r="AY18" i="659"/>
  <c r="AY17" i="659"/>
  <c r="AU21" i="659"/>
  <c r="AU18" i="659"/>
  <c r="AW17" i="659"/>
  <c r="AG21" i="659"/>
  <c r="AI21" i="659" s="1"/>
  <c r="AK21" i="659" s="1"/>
  <c r="AM21" i="659" s="1"/>
  <c r="AO21" i="659" s="1"/>
  <c r="AQ21" i="659" s="1"/>
  <c r="AE23" i="659" s="1"/>
  <c r="AG23" i="659" s="1"/>
  <c r="AI23" i="659" s="1"/>
  <c r="AK23" i="659" s="1"/>
  <c r="AM23" i="659" s="1"/>
  <c r="AO23" i="659" s="1"/>
  <c r="AQ23" i="659" s="1"/>
  <c r="AE25" i="659" s="1"/>
  <c r="AG25" i="659" s="1"/>
  <c r="AI25" i="659" s="1"/>
  <c r="AK25" i="659" s="1"/>
  <c r="AM25" i="659" s="1"/>
  <c r="AO25" i="659" s="1"/>
  <c r="AQ25" i="659" s="1"/>
  <c r="AE27" i="659" s="1"/>
  <c r="AG27" i="659" s="1"/>
  <c r="AI27" i="659" s="1"/>
  <c r="AK27" i="659" s="1"/>
  <c r="AM27" i="659" s="1"/>
  <c r="AO27" i="659" s="1"/>
  <c r="AQ27" i="659" s="1"/>
  <c r="AE29" i="659" s="1"/>
  <c r="AG29" i="659" s="1"/>
  <c r="AI29" i="659" s="1"/>
  <c r="AK29" i="659" s="1"/>
  <c r="AM29" i="659" s="1"/>
  <c r="AO29" i="659" s="1"/>
  <c r="AQ29" i="659" s="1"/>
  <c r="AE31" i="659" s="1"/>
  <c r="AG31" i="659" s="1"/>
  <c r="AF21" i="659"/>
  <c r="BJ21" i="660" l="1"/>
  <c r="BJ22" i="660"/>
  <c r="BK21" i="660"/>
  <c r="BM21" i="660" s="1"/>
  <c r="BO21" i="660" s="1"/>
  <c r="BQ21" i="660" s="1"/>
  <c r="BS21" i="660" s="1"/>
  <c r="BU21" i="660" s="1"/>
  <c r="BI23" i="660" s="1"/>
  <c r="BK23" i="660" s="1"/>
  <c r="BM23" i="660" s="1"/>
  <c r="BO23" i="660" s="1"/>
  <c r="BQ23" i="660" s="1"/>
  <c r="BS23" i="660" s="1"/>
  <c r="BU23" i="660" s="1"/>
  <c r="BI25" i="660" s="1"/>
  <c r="BK25" i="660" s="1"/>
  <c r="BM25" i="660" s="1"/>
  <c r="BO25" i="660" s="1"/>
  <c r="BQ25" i="660" s="1"/>
  <c r="BS25" i="660" s="1"/>
  <c r="BU25" i="660" s="1"/>
  <c r="BI27" i="660" s="1"/>
  <c r="BK27" i="660" s="1"/>
  <c r="BM27" i="660" s="1"/>
  <c r="BO27" i="660" s="1"/>
  <c r="BQ27" i="660" s="1"/>
  <c r="BS27" i="660" s="1"/>
  <c r="BU27" i="660" s="1"/>
  <c r="BI29" i="660" s="1"/>
  <c r="BK29" i="660" s="1"/>
  <c r="BM29" i="660" s="1"/>
  <c r="BO29" i="660" s="1"/>
  <c r="BQ29" i="660" s="1"/>
  <c r="BS29" i="660" s="1"/>
  <c r="BU29" i="660" s="1"/>
  <c r="BI31" i="660" s="1"/>
  <c r="BK31" i="660" s="1"/>
  <c r="CC18" i="660"/>
  <c r="BY21" i="660"/>
  <c r="BY18" i="660"/>
  <c r="CJ18" i="660"/>
  <c r="CC17" i="660"/>
  <c r="CG18" i="660"/>
  <c r="CA17" i="660"/>
  <c r="BT18" i="659"/>
  <c r="BK17" i="659"/>
  <c r="BQ18" i="659"/>
  <c r="BM18" i="659"/>
  <c r="BY17" i="659"/>
  <c r="BI18" i="659"/>
  <c r="BM17" i="659"/>
  <c r="BI21" i="659"/>
  <c r="AW21" i="659"/>
  <c r="AY21" i="659" s="1"/>
  <c r="BA21" i="659" s="1"/>
  <c r="BC21" i="659" s="1"/>
  <c r="BE21" i="659" s="1"/>
  <c r="BG21" i="659" s="1"/>
  <c r="AU23" i="659" s="1"/>
  <c r="AW23" i="659" s="1"/>
  <c r="AY23" i="659" s="1"/>
  <c r="BA23" i="659" s="1"/>
  <c r="BC23" i="659" s="1"/>
  <c r="BE23" i="659" s="1"/>
  <c r="BG23" i="659" s="1"/>
  <c r="AU25" i="659" s="1"/>
  <c r="AW25" i="659" s="1"/>
  <c r="AY25" i="659" s="1"/>
  <c r="BA25" i="659" s="1"/>
  <c r="BC25" i="659" s="1"/>
  <c r="BE25" i="659" s="1"/>
  <c r="BG25" i="659" s="1"/>
  <c r="AU27" i="659" s="1"/>
  <c r="AW27" i="659" s="1"/>
  <c r="AY27" i="659" s="1"/>
  <c r="BA27" i="659" s="1"/>
  <c r="BC27" i="659" s="1"/>
  <c r="BE27" i="659" s="1"/>
  <c r="BG27" i="659" s="1"/>
  <c r="AU29" i="659" s="1"/>
  <c r="AW29" i="659" s="1"/>
  <c r="AY29" i="659" s="1"/>
  <c r="BA29" i="659" s="1"/>
  <c r="BC29" i="659" s="1"/>
  <c r="BE29" i="659" s="1"/>
  <c r="BG29" i="659" s="1"/>
  <c r="AU31" i="659" s="1"/>
  <c r="AW31" i="659" s="1"/>
  <c r="AV21" i="659"/>
  <c r="BZ22" i="660" l="1"/>
  <c r="BZ21" i="660"/>
  <c r="CA21" i="660"/>
  <c r="CC21" i="660" s="1"/>
  <c r="CE21" i="660" s="1"/>
  <c r="CG21" i="660" s="1"/>
  <c r="CI21" i="660" s="1"/>
  <c r="CK21" i="660" s="1"/>
  <c r="BY23" i="660" s="1"/>
  <c r="CA23" i="660" s="1"/>
  <c r="CC23" i="660" s="1"/>
  <c r="CE23" i="660" s="1"/>
  <c r="CG23" i="660" s="1"/>
  <c r="CI23" i="660" s="1"/>
  <c r="CK23" i="660" s="1"/>
  <c r="BY25" i="660" s="1"/>
  <c r="CA25" i="660" s="1"/>
  <c r="CC25" i="660" s="1"/>
  <c r="CE25" i="660" s="1"/>
  <c r="CG25" i="660" s="1"/>
  <c r="CI25" i="660" s="1"/>
  <c r="CK25" i="660" s="1"/>
  <c r="BY27" i="660" s="1"/>
  <c r="CA27" i="660" s="1"/>
  <c r="CC27" i="660" s="1"/>
  <c r="CE27" i="660" s="1"/>
  <c r="CG27" i="660" s="1"/>
  <c r="CI27" i="660" s="1"/>
  <c r="CK27" i="660" s="1"/>
  <c r="BY29" i="660" s="1"/>
  <c r="CA29" i="660" s="1"/>
  <c r="CC29" i="660" s="1"/>
  <c r="CE29" i="660" s="1"/>
  <c r="CG29" i="660" s="1"/>
  <c r="CI29" i="660" s="1"/>
  <c r="CK29" i="660" s="1"/>
  <c r="BY31" i="660" s="1"/>
  <c r="CA31" i="660" s="1"/>
  <c r="BK21" i="659"/>
  <c r="BM21" i="659" s="1"/>
  <c r="BO21" i="659" s="1"/>
  <c r="BQ21" i="659" s="1"/>
  <c r="BS21" i="659" s="1"/>
  <c r="BU21" i="659" s="1"/>
  <c r="BI23" i="659" s="1"/>
  <c r="BK23" i="659" s="1"/>
  <c r="BM23" i="659" s="1"/>
  <c r="BO23" i="659" s="1"/>
  <c r="BQ23" i="659" s="1"/>
  <c r="BS23" i="659" s="1"/>
  <c r="BU23" i="659" s="1"/>
  <c r="BI25" i="659" s="1"/>
  <c r="BK25" i="659" s="1"/>
  <c r="BM25" i="659" s="1"/>
  <c r="BO25" i="659" s="1"/>
  <c r="BQ25" i="659" s="1"/>
  <c r="BS25" i="659" s="1"/>
  <c r="BU25" i="659" s="1"/>
  <c r="BI27" i="659" s="1"/>
  <c r="BK27" i="659" s="1"/>
  <c r="BM27" i="659" s="1"/>
  <c r="BO27" i="659" s="1"/>
  <c r="BQ27" i="659" s="1"/>
  <c r="BS27" i="659" s="1"/>
  <c r="BU27" i="659" s="1"/>
  <c r="BI29" i="659" s="1"/>
  <c r="BK29" i="659" s="1"/>
  <c r="BM29" i="659" s="1"/>
  <c r="BO29" i="659" s="1"/>
  <c r="BQ29" i="659" s="1"/>
  <c r="BS29" i="659" s="1"/>
  <c r="BU29" i="659" s="1"/>
  <c r="BI31" i="659" s="1"/>
  <c r="BK31" i="659" s="1"/>
  <c r="BJ21" i="659"/>
  <c r="CJ18" i="659"/>
  <c r="CC17" i="659"/>
  <c r="CG18" i="659"/>
  <c r="CA17" i="659"/>
  <c r="CC18" i="659"/>
  <c r="BY18" i="659"/>
  <c r="BY21" i="659"/>
  <c r="CA21" i="659" l="1"/>
  <c r="CC21" i="659" s="1"/>
  <c r="CE21" i="659" s="1"/>
  <c r="CG21" i="659" s="1"/>
  <c r="CI21" i="659" s="1"/>
  <c r="CK21" i="659" s="1"/>
  <c r="BY23" i="659" s="1"/>
  <c r="CA23" i="659" s="1"/>
  <c r="CC23" i="659" s="1"/>
  <c r="CE23" i="659" s="1"/>
  <c r="CG23" i="659" s="1"/>
  <c r="CI23" i="659" s="1"/>
  <c r="CK23" i="659" s="1"/>
  <c r="BY25" i="659" s="1"/>
  <c r="CA25" i="659" s="1"/>
  <c r="CC25" i="659" s="1"/>
  <c r="CE25" i="659" s="1"/>
  <c r="CG25" i="659" s="1"/>
  <c r="CI25" i="659" s="1"/>
  <c r="CK25" i="659" s="1"/>
  <c r="BY27" i="659" s="1"/>
  <c r="CA27" i="659" s="1"/>
  <c r="CC27" i="659" s="1"/>
  <c r="CE27" i="659" s="1"/>
  <c r="CG27" i="659" s="1"/>
  <c r="CI27" i="659" s="1"/>
  <c r="CK27" i="659" s="1"/>
  <c r="BY29" i="659" s="1"/>
  <c r="CA29" i="659" s="1"/>
  <c r="CC29" i="659" s="1"/>
  <c r="CE29" i="659" s="1"/>
  <c r="CG29" i="659" s="1"/>
  <c r="CI29" i="659" s="1"/>
  <c r="CK29" i="659" s="1"/>
  <c r="BY31" i="659" s="1"/>
  <c r="CA31" i="659" s="1"/>
  <c r="BZ21" i="659"/>
  <c r="A18" i="658" l="1"/>
  <c r="E19" i="658" s="1"/>
  <c r="A5" i="658"/>
  <c r="B5" i="658" s="1"/>
  <c r="L2" i="658"/>
  <c r="I2" i="658"/>
  <c r="E2" i="658"/>
  <c r="A2" i="658"/>
  <c r="E1" i="658"/>
  <c r="C1" i="658"/>
  <c r="A5" i="657"/>
  <c r="C5" i="657" s="1"/>
  <c r="E5" i="657" s="1"/>
  <c r="G5" i="657" s="1"/>
  <c r="I5" i="657" s="1"/>
  <c r="K5" i="657" s="1"/>
  <c r="M5" i="657" s="1"/>
  <c r="A7" i="657" s="1"/>
  <c r="C7" i="657" s="1"/>
  <c r="E7" i="657" s="1"/>
  <c r="G7" i="657" s="1"/>
  <c r="I7" i="657" s="1"/>
  <c r="K7" i="657" s="1"/>
  <c r="M7" i="657" s="1"/>
  <c r="A9" i="657" s="1"/>
  <c r="C9" i="657" s="1"/>
  <c r="E9" i="657" s="1"/>
  <c r="G9" i="657" s="1"/>
  <c r="I9" i="657" s="1"/>
  <c r="K9" i="657" s="1"/>
  <c r="M9" i="657" s="1"/>
  <c r="A11" i="657" s="1"/>
  <c r="C11" i="657" s="1"/>
  <c r="E11" i="657" s="1"/>
  <c r="G11" i="657" s="1"/>
  <c r="I11" i="657" s="1"/>
  <c r="K11" i="657" s="1"/>
  <c r="M11" i="657" s="1"/>
  <c r="A13" i="657" s="1"/>
  <c r="C13" i="657" s="1"/>
  <c r="E13" i="657" s="1"/>
  <c r="G13" i="657" s="1"/>
  <c r="I13" i="657" s="1"/>
  <c r="K13" i="657" s="1"/>
  <c r="M13" i="657" s="1"/>
  <c r="A15" i="657" s="1"/>
  <c r="C15" i="657" s="1"/>
  <c r="L2" i="657"/>
  <c r="I2" i="657"/>
  <c r="E2" i="657"/>
  <c r="A2" i="657"/>
  <c r="Q1" i="657"/>
  <c r="E1" i="657"/>
  <c r="C1" i="657"/>
  <c r="B5" i="657" l="1"/>
  <c r="Q1" i="658"/>
  <c r="E18" i="658"/>
  <c r="A19" i="658"/>
  <c r="C5" i="658"/>
  <c r="E5" i="658" s="1"/>
  <c r="G5" i="658" s="1"/>
  <c r="I5" i="658" s="1"/>
  <c r="K5" i="658" s="1"/>
  <c r="M5" i="658" s="1"/>
  <c r="A7" i="658" s="1"/>
  <c r="C7" i="658" s="1"/>
  <c r="E7" i="658" s="1"/>
  <c r="G7" i="658" s="1"/>
  <c r="I7" i="658" s="1"/>
  <c r="K7" i="658" s="1"/>
  <c r="M7" i="658" s="1"/>
  <c r="A9" i="658" s="1"/>
  <c r="C9" i="658" s="1"/>
  <c r="E9" i="658" s="1"/>
  <c r="G9" i="658" s="1"/>
  <c r="I9" i="658" s="1"/>
  <c r="K9" i="658" s="1"/>
  <c r="M9" i="658" s="1"/>
  <c r="A11" i="658" s="1"/>
  <c r="C11" i="658" s="1"/>
  <c r="E11" i="658" s="1"/>
  <c r="G11" i="658" s="1"/>
  <c r="I11" i="658" s="1"/>
  <c r="K11" i="658" s="1"/>
  <c r="M11" i="658" s="1"/>
  <c r="A13" i="658" s="1"/>
  <c r="C13" i="658" s="1"/>
  <c r="E13" i="658" s="1"/>
  <c r="G13" i="658" s="1"/>
  <c r="I13" i="658" s="1"/>
  <c r="K13" i="658" s="1"/>
  <c r="M13" i="658" s="1"/>
  <c r="A15" i="658" s="1"/>
  <c r="C15" i="658" s="1"/>
  <c r="A22" i="658"/>
  <c r="B22" i="658" s="1"/>
  <c r="AB2" i="658"/>
  <c r="Q18" i="658"/>
  <c r="Q5" i="658"/>
  <c r="I19" i="658"/>
  <c r="C22" i="658"/>
  <c r="E22" i="658" s="1"/>
  <c r="G22" i="658" s="1"/>
  <c r="I22" i="658" s="1"/>
  <c r="K22" i="658" s="1"/>
  <c r="M22" i="658" s="1"/>
  <c r="A24" i="658" s="1"/>
  <c r="C24" i="658" s="1"/>
  <c r="E24" i="658" s="1"/>
  <c r="G24" i="658" s="1"/>
  <c r="I24" i="658" s="1"/>
  <c r="K24" i="658" s="1"/>
  <c r="M24" i="658" s="1"/>
  <c r="A26" i="658" s="1"/>
  <c r="C26" i="658" s="1"/>
  <c r="E26" i="658" s="1"/>
  <c r="G26" i="658" s="1"/>
  <c r="I26" i="658" s="1"/>
  <c r="K26" i="658" s="1"/>
  <c r="M26" i="658" s="1"/>
  <c r="A28" i="658" s="1"/>
  <c r="C28" i="658" s="1"/>
  <c r="E28" i="658" s="1"/>
  <c r="G28" i="658" s="1"/>
  <c r="I28" i="658" s="1"/>
  <c r="K28" i="658" s="1"/>
  <c r="M28" i="658" s="1"/>
  <c r="A30" i="658" s="1"/>
  <c r="C30" i="658" s="1"/>
  <c r="E30" i="658" s="1"/>
  <c r="G30" i="658" s="1"/>
  <c r="I30" i="658" s="1"/>
  <c r="K30" i="658" s="1"/>
  <c r="M30" i="658" s="1"/>
  <c r="A32" i="658" s="1"/>
  <c r="C32" i="658" s="1"/>
  <c r="S1" i="658"/>
  <c r="Q2" i="658"/>
  <c r="U1" i="658"/>
  <c r="C18" i="658"/>
  <c r="L19" i="658"/>
  <c r="Q5" i="657"/>
  <c r="Q2" i="657"/>
  <c r="AE1" i="657"/>
  <c r="AB2" i="657"/>
  <c r="U1" i="657"/>
  <c r="Y2" i="657"/>
  <c r="S1" i="657"/>
  <c r="U2" i="657"/>
  <c r="U2" i="658" l="1"/>
  <c r="Y2" i="658"/>
  <c r="R5" i="658"/>
  <c r="S5" i="658"/>
  <c r="U5" i="658" s="1"/>
  <c r="W5" i="658" s="1"/>
  <c r="Y5" i="658" s="1"/>
  <c r="AA5" i="658" s="1"/>
  <c r="AC5" i="658" s="1"/>
  <c r="Q7" i="658" s="1"/>
  <c r="S7" i="658" s="1"/>
  <c r="U7" i="658" s="1"/>
  <c r="W7" i="658" s="1"/>
  <c r="Y7" i="658" s="1"/>
  <c r="AA7" i="658" s="1"/>
  <c r="AC7" i="658" s="1"/>
  <c r="Q9" i="658" s="1"/>
  <c r="S9" i="658" s="1"/>
  <c r="U9" i="658" s="1"/>
  <c r="W9" i="658" s="1"/>
  <c r="Y9" i="658" s="1"/>
  <c r="AA9" i="658" s="1"/>
  <c r="AC9" i="658" s="1"/>
  <c r="Q11" i="658" s="1"/>
  <c r="S11" i="658" s="1"/>
  <c r="U11" i="658" s="1"/>
  <c r="W11" i="658" s="1"/>
  <c r="Y11" i="658" s="1"/>
  <c r="AA11" i="658" s="1"/>
  <c r="AC11" i="658" s="1"/>
  <c r="Q13" i="658" s="1"/>
  <c r="S13" i="658" s="1"/>
  <c r="U13" i="658" s="1"/>
  <c r="W13" i="658" s="1"/>
  <c r="Y13" i="658" s="1"/>
  <c r="AA13" i="658" s="1"/>
  <c r="AC13" i="658" s="1"/>
  <c r="Q15" i="658" s="1"/>
  <c r="S15" i="658" s="1"/>
  <c r="U19" i="658"/>
  <c r="Q22" i="658"/>
  <c r="U18" i="658"/>
  <c r="Q19" i="658"/>
  <c r="AB19" i="658"/>
  <c r="S18" i="658"/>
  <c r="Y19" i="658"/>
  <c r="AE1" i="658"/>
  <c r="AE5" i="657"/>
  <c r="AE2" i="657"/>
  <c r="AP2" i="657"/>
  <c r="AU1" i="657"/>
  <c r="AM2" i="657"/>
  <c r="AI1" i="657"/>
  <c r="AG1" i="657"/>
  <c r="AI2" i="657"/>
  <c r="S5" i="657"/>
  <c r="U5" i="657" s="1"/>
  <c r="W5" i="657" s="1"/>
  <c r="Y5" i="657" s="1"/>
  <c r="AA5" i="657" s="1"/>
  <c r="AC5" i="657" s="1"/>
  <c r="Q7" i="657" s="1"/>
  <c r="S7" i="657" s="1"/>
  <c r="U7" i="657" s="1"/>
  <c r="W7" i="657" s="1"/>
  <c r="Y7" i="657" s="1"/>
  <c r="AA7" i="657" s="1"/>
  <c r="AC7" i="657" s="1"/>
  <c r="Q9" i="657" s="1"/>
  <c r="S9" i="657" s="1"/>
  <c r="U9" i="657" s="1"/>
  <c r="W9" i="657" s="1"/>
  <c r="Y9" i="657" s="1"/>
  <c r="AA9" i="657" s="1"/>
  <c r="AC9" i="657" s="1"/>
  <c r="Q11" i="657" s="1"/>
  <c r="S11" i="657" s="1"/>
  <c r="U11" i="657" s="1"/>
  <c r="W11" i="657" s="1"/>
  <c r="Y11" i="657" s="1"/>
  <c r="AA11" i="657" s="1"/>
  <c r="AC11" i="657" s="1"/>
  <c r="Q13" i="657" s="1"/>
  <c r="S13" i="657" s="1"/>
  <c r="U13" i="657" s="1"/>
  <c r="W13" i="657" s="1"/>
  <c r="Y13" i="657" s="1"/>
  <c r="AA13" i="657" s="1"/>
  <c r="AC13" i="657" s="1"/>
  <c r="Q15" i="657" s="1"/>
  <c r="S15" i="657" s="1"/>
  <c r="R5" i="657"/>
  <c r="R22" i="658" l="1"/>
  <c r="S22" i="658"/>
  <c r="U22" i="658" s="1"/>
  <c r="W22" i="658" s="1"/>
  <c r="Y22" i="658" s="1"/>
  <c r="AA22" i="658" s="1"/>
  <c r="AC22" i="658" s="1"/>
  <c r="Q24" i="658" s="1"/>
  <c r="S24" i="658" s="1"/>
  <c r="U24" i="658" s="1"/>
  <c r="W24" i="658" s="1"/>
  <c r="Y24" i="658" s="1"/>
  <c r="AA24" i="658" s="1"/>
  <c r="AC24" i="658" s="1"/>
  <c r="Q26" i="658" s="1"/>
  <c r="S26" i="658" s="1"/>
  <c r="U26" i="658" s="1"/>
  <c r="W26" i="658" s="1"/>
  <c r="Y26" i="658" s="1"/>
  <c r="AA26" i="658" s="1"/>
  <c r="AC26" i="658" s="1"/>
  <c r="Q28" i="658" s="1"/>
  <c r="S28" i="658" s="1"/>
  <c r="U28" i="658" s="1"/>
  <c r="W28" i="658" s="1"/>
  <c r="Y28" i="658" s="1"/>
  <c r="AA28" i="658" s="1"/>
  <c r="AC28" i="658" s="1"/>
  <c r="Q30" i="658" s="1"/>
  <c r="S30" i="658" s="1"/>
  <c r="U30" i="658" s="1"/>
  <c r="W30" i="658" s="1"/>
  <c r="Y30" i="658" s="1"/>
  <c r="AA30" i="658" s="1"/>
  <c r="AC30" i="658" s="1"/>
  <c r="Q32" i="658" s="1"/>
  <c r="S32" i="658" s="1"/>
  <c r="AI2" i="658"/>
  <c r="AI1" i="658"/>
  <c r="AP2" i="658"/>
  <c r="AE18" i="658"/>
  <c r="AE5" i="658"/>
  <c r="AE2" i="658"/>
  <c r="AG1" i="658"/>
  <c r="AM2" i="658"/>
  <c r="AU5" i="657"/>
  <c r="AU2" i="657"/>
  <c r="AW1" i="657"/>
  <c r="BF2" i="657"/>
  <c r="BC2" i="657"/>
  <c r="BI1" i="657"/>
  <c r="AY2" i="657"/>
  <c r="AY1" i="657"/>
  <c r="AG5" i="657"/>
  <c r="AI5" i="657" s="1"/>
  <c r="AK5" i="657" s="1"/>
  <c r="AM5" i="657" s="1"/>
  <c r="AO5" i="657" s="1"/>
  <c r="AQ5" i="657" s="1"/>
  <c r="AE7" i="657" s="1"/>
  <c r="AG7" i="657" s="1"/>
  <c r="AI7" i="657" s="1"/>
  <c r="AK7" i="657" s="1"/>
  <c r="AM7" i="657" s="1"/>
  <c r="AO7" i="657" s="1"/>
  <c r="AQ7" i="657" s="1"/>
  <c r="AE9" i="657" s="1"/>
  <c r="AG9" i="657" s="1"/>
  <c r="AI9" i="657" s="1"/>
  <c r="AK9" i="657" s="1"/>
  <c r="AM9" i="657" s="1"/>
  <c r="AO9" i="657" s="1"/>
  <c r="AQ9" i="657" s="1"/>
  <c r="AE11" i="657" s="1"/>
  <c r="AG11" i="657" s="1"/>
  <c r="AI11" i="657" s="1"/>
  <c r="AK11" i="657" s="1"/>
  <c r="AM11" i="657" s="1"/>
  <c r="AO11" i="657" s="1"/>
  <c r="AQ11" i="657" s="1"/>
  <c r="AE13" i="657" s="1"/>
  <c r="AG13" i="657" s="1"/>
  <c r="AI13" i="657" s="1"/>
  <c r="AK13" i="657" s="1"/>
  <c r="AM13" i="657" s="1"/>
  <c r="AO13" i="657" s="1"/>
  <c r="AQ13" i="657" s="1"/>
  <c r="AE15" i="657" s="1"/>
  <c r="AG15" i="657" s="1"/>
  <c r="AF5" i="657"/>
  <c r="AF5" i="658" l="1"/>
  <c r="AG5" i="658"/>
  <c r="AI5" i="658" s="1"/>
  <c r="AK5" i="658" s="1"/>
  <c r="AM5" i="658" s="1"/>
  <c r="AO5" i="658" s="1"/>
  <c r="AQ5" i="658" s="1"/>
  <c r="AE7" i="658" s="1"/>
  <c r="AG7" i="658" s="1"/>
  <c r="AI7" i="658" s="1"/>
  <c r="AK7" i="658" s="1"/>
  <c r="AM7" i="658" s="1"/>
  <c r="AO7" i="658" s="1"/>
  <c r="AQ7" i="658" s="1"/>
  <c r="AE9" i="658" s="1"/>
  <c r="AG9" i="658" s="1"/>
  <c r="AI9" i="658" s="1"/>
  <c r="AK9" i="658" s="1"/>
  <c r="AM9" i="658" s="1"/>
  <c r="AO9" i="658" s="1"/>
  <c r="AQ9" i="658" s="1"/>
  <c r="AE11" i="658" s="1"/>
  <c r="AG11" i="658" s="1"/>
  <c r="AI11" i="658" s="1"/>
  <c r="AK11" i="658" s="1"/>
  <c r="AM11" i="658" s="1"/>
  <c r="AO11" i="658" s="1"/>
  <c r="AQ11" i="658" s="1"/>
  <c r="AE13" i="658" s="1"/>
  <c r="AG13" i="658" s="1"/>
  <c r="AI13" i="658" s="1"/>
  <c r="AK13" i="658" s="1"/>
  <c r="AM13" i="658" s="1"/>
  <c r="AO13" i="658" s="1"/>
  <c r="AQ13" i="658" s="1"/>
  <c r="AE15" i="658" s="1"/>
  <c r="AG15" i="658" s="1"/>
  <c r="AI19" i="658"/>
  <c r="AE22" i="658"/>
  <c r="AE19" i="658"/>
  <c r="AU1" i="658"/>
  <c r="AI18" i="658"/>
  <c r="AP19" i="658"/>
  <c r="AG18" i="658"/>
  <c r="AM19" i="658"/>
  <c r="BI5" i="657"/>
  <c r="BI2" i="657"/>
  <c r="BM1" i="657"/>
  <c r="BT2" i="657"/>
  <c r="BK1" i="657"/>
  <c r="BQ2" i="657"/>
  <c r="BM2" i="657"/>
  <c r="BY1" i="657"/>
  <c r="AW5" i="657"/>
  <c r="AY5" i="657" s="1"/>
  <c r="BA5" i="657" s="1"/>
  <c r="BC5" i="657" s="1"/>
  <c r="BE5" i="657" s="1"/>
  <c r="BG5" i="657" s="1"/>
  <c r="AU7" i="657" s="1"/>
  <c r="AW7" i="657" s="1"/>
  <c r="AY7" i="657" s="1"/>
  <c r="BA7" i="657" s="1"/>
  <c r="BC7" i="657" s="1"/>
  <c r="BE7" i="657" s="1"/>
  <c r="BG7" i="657" s="1"/>
  <c r="AU9" i="657" s="1"/>
  <c r="AW9" i="657" s="1"/>
  <c r="AY9" i="657" s="1"/>
  <c r="BA9" i="657" s="1"/>
  <c r="BC9" i="657" s="1"/>
  <c r="BE9" i="657" s="1"/>
  <c r="BG9" i="657" s="1"/>
  <c r="AU11" i="657" s="1"/>
  <c r="AW11" i="657" s="1"/>
  <c r="AY11" i="657" s="1"/>
  <c r="BA11" i="657" s="1"/>
  <c r="BC11" i="657" s="1"/>
  <c r="BE11" i="657" s="1"/>
  <c r="BG11" i="657" s="1"/>
  <c r="AU13" i="657" s="1"/>
  <c r="AW13" i="657" s="1"/>
  <c r="AY13" i="657" s="1"/>
  <c r="BA13" i="657" s="1"/>
  <c r="BC13" i="657" s="1"/>
  <c r="BE13" i="657" s="1"/>
  <c r="BG13" i="657" s="1"/>
  <c r="AU15" i="657" s="1"/>
  <c r="AW15" i="657" s="1"/>
  <c r="AV5" i="657"/>
  <c r="AF22" i="658" l="1"/>
  <c r="AG22" i="658"/>
  <c r="AI22" i="658" s="1"/>
  <c r="AK22" i="658" s="1"/>
  <c r="AM22" i="658" s="1"/>
  <c r="AO22" i="658" s="1"/>
  <c r="AQ22" i="658" s="1"/>
  <c r="AE24" i="658" s="1"/>
  <c r="AG24" i="658" s="1"/>
  <c r="AI24" i="658" s="1"/>
  <c r="AK24" i="658" s="1"/>
  <c r="AM24" i="658" s="1"/>
  <c r="AO24" i="658" s="1"/>
  <c r="AQ24" i="658" s="1"/>
  <c r="AE26" i="658" s="1"/>
  <c r="AG26" i="658" s="1"/>
  <c r="AI26" i="658" s="1"/>
  <c r="AK26" i="658" s="1"/>
  <c r="AM26" i="658" s="1"/>
  <c r="AO26" i="658" s="1"/>
  <c r="AQ26" i="658" s="1"/>
  <c r="AE28" i="658" s="1"/>
  <c r="AG28" i="658" s="1"/>
  <c r="AI28" i="658" s="1"/>
  <c r="AK28" i="658" s="1"/>
  <c r="AM28" i="658" s="1"/>
  <c r="AO28" i="658" s="1"/>
  <c r="AQ28" i="658" s="1"/>
  <c r="AE30" i="658" s="1"/>
  <c r="AG30" i="658" s="1"/>
  <c r="AI30" i="658" s="1"/>
  <c r="AK30" i="658" s="1"/>
  <c r="AM30" i="658" s="1"/>
  <c r="AO30" i="658" s="1"/>
  <c r="AQ30" i="658" s="1"/>
  <c r="AE32" i="658" s="1"/>
  <c r="AG32" i="658" s="1"/>
  <c r="AU18" i="658"/>
  <c r="AY2" i="658"/>
  <c r="AU5" i="658"/>
  <c r="AU2" i="658"/>
  <c r="BF2" i="658"/>
  <c r="AY1" i="658"/>
  <c r="AW1" i="658"/>
  <c r="BC2" i="658"/>
  <c r="A17" i="657"/>
  <c r="BY5" i="657"/>
  <c r="BY2" i="657"/>
  <c r="CJ2" i="657"/>
  <c r="CC1" i="657"/>
  <c r="CG2" i="657"/>
  <c r="CA1" i="657"/>
  <c r="CC2" i="657"/>
  <c r="BK5" i="657"/>
  <c r="BM5" i="657" s="1"/>
  <c r="BO5" i="657" s="1"/>
  <c r="BQ5" i="657" s="1"/>
  <c r="BS5" i="657" s="1"/>
  <c r="BU5" i="657" s="1"/>
  <c r="BI7" i="657" s="1"/>
  <c r="BK7" i="657" s="1"/>
  <c r="BM7" i="657" s="1"/>
  <c r="BO7" i="657" s="1"/>
  <c r="BQ7" i="657" s="1"/>
  <c r="BS7" i="657" s="1"/>
  <c r="BU7" i="657" s="1"/>
  <c r="BI9" i="657" s="1"/>
  <c r="BK9" i="657" s="1"/>
  <c r="BM9" i="657" s="1"/>
  <c r="BO9" i="657" s="1"/>
  <c r="BQ9" i="657" s="1"/>
  <c r="BS9" i="657" s="1"/>
  <c r="BU9" i="657" s="1"/>
  <c r="BI11" i="657" s="1"/>
  <c r="BK11" i="657" s="1"/>
  <c r="BM11" i="657" s="1"/>
  <c r="BO11" i="657" s="1"/>
  <c r="BQ11" i="657" s="1"/>
  <c r="BS11" i="657" s="1"/>
  <c r="BU11" i="657" s="1"/>
  <c r="BI13" i="657" s="1"/>
  <c r="BK13" i="657" s="1"/>
  <c r="BM13" i="657" s="1"/>
  <c r="BO13" i="657" s="1"/>
  <c r="BQ13" i="657" s="1"/>
  <c r="BS13" i="657" s="1"/>
  <c r="BU13" i="657" s="1"/>
  <c r="BI15" i="657" s="1"/>
  <c r="BK15" i="657" s="1"/>
  <c r="BJ5" i="657"/>
  <c r="AY19" i="658" l="1"/>
  <c r="AU22" i="658"/>
  <c r="BC19" i="658"/>
  <c r="AW18" i="658"/>
  <c r="BF19" i="658"/>
  <c r="A34" i="658"/>
  <c r="AU19" i="658"/>
  <c r="AY18" i="658"/>
  <c r="AV5" i="658"/>
  <c r="AW5" i="658"/>
  <c r="AY5" i="658" s="1"/>
  <c r="BA5" i="658" s="1"/>
  <c r="BC5" i="658" s="1"/>
  <c r="BE5" i="658" s="1"/>
  <c r="BG5" i="658" s="1"/>
  <c r="AU7" i="658" s="1"/>
  <c r="AW7" i="658" s="1"/>
  <c r="AY7" i="658" s="1"/>
  <c r="BA7" i="658" s="1"/>
  <c r="BC7" i="658" s="1"/>
  <c r="BE7" i="658" s="1"/>
  <c r="BG7" i="658" s="1"/>
  <c r="AU9" i="658" s="1"/>
  <c r="AW9" i="658" s="1"/>
  <c r="AY9" i="658" s="1"/>
  <c r="BA9" i="658" s="1"/>
  <c r="BC9" i="658" s="1"/>
  <c r="BE9" i="658" s="1"/>
  <c r="BG9" i="658" s="1"/>
  <c r="AU11" i="658" s="1"/>
  <c r="AW11" i="658" s="1"/>
  <c r="AY11" i="658" s="1"/>
  <c r="BA11" i="658" s="1"/>
  <c r="BC11" i="658" s="1"/>
  <c r="BE11" i="658" s="1"/>
  <c r="BG11" i="658" s="1"/>
  <c r="AU13" i="658" s="1"/>
  <c r="AW13" i="658" s="1"/>
  <c r="AY13" i="658" s="1"/>
  <c r="BA13" i="658" s="1"/>
  <c r="BC13" i="658" s="1"/>
  <c r="BE13" i="658" s="1"/>
  <c r="BG13" i="658" s="1"/>
  <c r="AU15" i="658" s="1"/>
  <c r="AW15" i="658" s="1"/>
  <c r="CA5" i="657"/>
  <c r="CC5" i="657" s="1"/>
  <c r="CE5" i="657" s="1"/>
  <c r="CG5" i="657" s="1"/>
  <c r="CI5" i="657" s="1"/>
  <c r="CK5" i="657" s="1"/>
  <c r="BY7" i="657" s="1"/>
  <c r="CA7" i="657" s="1"/>
  <c r="CC7" i="657" s="1"/>
  <c r="CE7" i="657" s="1"/>
  <c r="CG7" i="657" s="1"/>
  <c r="CI7" i="657" s="1"/>
  <c r="CK7" i="657" s="1"/>
  <c r="BY9" i="657" s="1"/>
  <c r="CA9" i="657" s="1"/>
  <c r="CC9" i="657" s="1"/>
  <c r="CE9" i="657" s="1"/>
  <c r="CG9" i="657" s="1"/>
  <c r="CI9" i="657" s="1"/>
  <c r="CK9" i="657" s="1"/>
  <c r="BY11" i="657" s="1"/>
  <c r="CA11" i="657" s="1"/>
  <c r="CC11" i="657" s="1"/>
  <c r="CE11" i="657" s="1"/>
  <c r="CG11" i="657" s="1"/>
  <c r="CI11" i="657" s="1"/>
  <c r="CK11" i="657" s="1"/>
  <c r="BY13" i="657" s="1"/>
  <c r="CA13" i="657" s="1"/>
  <c r="CC13" i="657" s="1"/>
  <c r="CE13" i="657" s="1"/>
  <c r="CG13" i="657" s="1"/>
  <c r="CI13" i="657" s="1"/>
  <c r="CK13" i="657" s="1"/>
  <c r="BY15" i="657" s="1"/>
  <c r="CA15" i="657" s="1"/>
  <c r="BZ5" i="657"/>
  <c r="L18" i="657"/>
  <c r="C17" i="657"/>
  <c r="I18" i="657"/>
  <c r="A21" i="657"/>
  <c r="A18" i="657"/>
  <c r="E18" i="657"/>
  <c r="Q17" i="657"/>
  <c r="E17" i="657"/>
  <c r="I35" i="658" l="1"/>
  <c r="E34" i="658"/>
  <c r="A51" i="658"/>
  <c r="L35" i="658"/>
  <c r="E35" i="658"/>
  <c r="A35" i="658"/>
  <c r="C34" i="658"/>
  <c r="A38" i="658"/>
  <c r="AV22" i="658"/>
  <c r="AW22" i="658"/>
  <c r="AY22" i="658" s="1"/>
  <c r="BA22" i="658" s="1"/>
  <c r="BC22" i="658" s="1"/>
  <c r="BE22" i="658" s="1"/>
  <c r="BG22" i="658" s="1"/>
  <c r="AU24" i="658" s="1"/>
  <c r="AW24" i="658" s="1"/>
  <c r="AY24" i="658" s="1"/>
  <c r="BA24" i="658" s="1"/>
  <c r="BC24" i="658" s="1"/>
  <c r="BE24" i="658" s="1"/>
  <c r="BG24" i="658" s="1"/>
  <c r="AU26" i="658" s="1"/>
  <c r="AW26" i="658" s="1"/>
  <c r="AY26" i="658" s="1"/>
  <c r="BA26" i="658" s="1"/>
  <c r="BC26" i="658" s="1"/>
  <c r="BE26" i="658" s="1"/>
  <c r="BG26" i="658" s="1"/>
  <c r="AU28" i="658" s="1"/>
  <c r="AW28" i="658" s="1"/>
  <c r="AY28" i="658" s="1"/>
  <c r="BA28" i="658" s="1"/>
  <c r="BC28" i="658" s="1"/>
  <c r="BE28" i="658" s="1"/>
  <c r="BG28" i="658" s="1"/>
  <c r="AU30" i="658" s="1"/>
  <c r="AW30" i="658" s="1"/>
  <c r="AY30" i="658" s="1"/>
  <c r="BA30" i="658" s="1"/>
  <c r="BC30" i="658" s="1"/>
  <c r="BE30" i="658" s="1"/>
  <c r="BG30" i="658" s="1"/>
  <c r="AU32" i="658" s="1"/>
  <c r="AW32" i="658" s="1"/>
  <c r="AB18" i="657"/>
  <c r="U17" i="657"/>
  <c r="Y18" i="657"/>
  <c r="S17" i="657"/>
  <c r="Q21" i="657"/>
  <c r="Q18" i="657"/>
  <c r="AE17" i="657"/>
  <c r="U18" i="657"/>
  <c r="C21" i="657"/>
  <c r="E21" i="657" s="1"/>
  <c r="G21" i="657" s="1"/>
  <c r="I21" i="657" s="1"/>
  <c r="K21" i="657" s="1"/>
  <c r="M21" i="657" s="1"/>
  <c r="A23" i="657" s="1"/>
  <c r="C23" i="657" s="1"/>
  <c r="E23" i="657" s="1"/>
  <c r="G23" i="657" s="1"/>
  <c r="I23" i="657" s="1"/>
  <c r="K23" i="657" s="1"/>
  <c r="M23" i="657" s="1"/>
  <c r="A25" i="657" s="1"/>
  <c r="C25" i="657" s="1"/>
  <c r="E25" i="657" s="1"/>
  <c r="G25" i="657" s="1"/>
  <c r="I25" i="657" s="1"/>
  <c r="K25" i="657" s="1"/>
  <c r="M25" i="657" s="1"/>
  <c r="A27" i="657" s="1"/>
  <c r="C27" i="657" s="1"/>
  <c r="E27" i="657" s="1"/>
  <c r="G27" i="657" s="1"/>
  <c r="I27" i="657" s="1"/>
  <c r="K27" i="657" s="1"/>
  <c r="M27" i="657" s="1"/>
  <c r="A29" i="657" s="1"/>
  <c r="C29" i="657" s="1"/>
  <c r="E29" i="657" s="1"/>
  <c r="G29" i="657" s="1"/>
  <c r="I29" i="657" s="1"/>
  <c r="K29" i="657" s="1"/>
  <c r="M29" i="657" s="1"/>
  <c r="A31" i="657" s="1"/>
  <c r="C31" i="657" s="1"/>
  <c r="B21" i="657"/>
  <c r="E52" i="658" l="1"/>
  <c r="E51" i="658"/>
  <c r="L52" i="658"/>
  <c r="A55" i="658"/>
  <c r="I52" i="658"/>
  <c r="Q34" i="658"/>
  <c r="C51" i="658"/>
  <c r="A52" i="658"/>
  <c r="C38" i="658"/>
  <c r="E38" i="658" s="1"/>
  <c r="G38" i="658" s="1"/>
  <c r="I38" i="658" s="1"/>
  <c r="K38" i="658" s="1"/>
  <c r="M38" i="658" s="1"/>
  <c r="A40" i="658" s="1"/>
  <c r="C40" i="658" s="1"/>
  <c r="E40" i="658" s="1"/>
  <c r="G40" i="658" s="1"/>
  <c r="I40" i="658" s="1"/>
  <c r="K40" i="658" s="1"/>
  <c r="M40" i="658" s="1"/>
  <c r="A42" i="658" s="1"/>
  <c r="C42" i="658" s="1"/>
  <c r="E42" i="658" s="1"/>
  <c r="G42" i="658" s="1"/>
  <c r="I42" i="658" s="1"/>
  <c r="K42" i="658" s="1"/>
  <c r="M42" i="658" s="1"/>
  <c r="A44" i="658" s="1"/>
  <c r="C44" i="658" s="1"/>
  <c r="E44" i="658" s="1"/>
  <c r="G44" i="658" s="1"/>
  <c r="I44" i="658" s="1"/>
  <c r="K44" i="658" s="1"/>
  <c r="M44" i="658" s="1"/>
  <c r="A46" i="658" s="1"/>
  <c r="C46" i="658" s="1"/>
  <c r="E46" i="658" s="1"/>
  <c r="G46" i="658" s="1"/>
  <c r="I46" i="658" s="1"/>
  <c r="K46" i="658" s="1"/>
  <c r="M46" i="658" s="1"/>
  <c r="A48" i="658" s="1"/>
  <c r="C48" i="658" s="1"/>
  <c r="B38" i="658"/>
  <c r="AP18" i="657"/>
  <c r="AU17" i="657"/>
  <c r="AM18" i="657"/>
  <c r="AI17" i="657"/>
  <c r="AE21" i="657"/>
  <c r="AE18" i="657"/>
  <c r="AG17" i="657"/>
  <c r="AI18" i="657"/>
  <c r="S21" i="657"/>
  <c r="U21" i="657" s="1"/>
  <c r="W21" i="657" s="1"/>
  <c r="Y21" i="657" s="1"/>
  <c r="AA21" i="657" s="1"/>
  <c r="AC21" i="657" s="1"/>
  <c r="Q23" i="657" s="1"/>
  <c r="S23" i="657" s="1"/>
  <c r="U23" i="657" s="1"/>
  <c r="W23" i="657" s="1"/>
  <c r="Y23" i="657" s="1"/>
  <c r="AA23" i="657" s="1"/>
  <c r="AC23" i="657" s="1"/>
  <c r="Q25" i="657" s="1"/>
  <c r="S25" i="657" s="1"/>
  <c r="U25" i="657" s="1"/>
  <c r="W25" i="657" s="1"/>
  <c r="Y25" i="657" s="1"/>
  <c r="AA25" i="657" s="1"/>
  <c r="AC25" i="657" s="1"/>
  <c r="Q27" i="657" s="1"/>
  <c r="S27" i="657" s="1"/>
  <c r="U27" i="657" s="1"/>
  <c r="W27" i="657" s="1"/>
  <c r="Y27" i="657" s="1"/>
  <c r="AA27" i="657" s="1"/>
  <c r="AC27" i="657" s="1"/>
  <c r="Q29" i="657" s="1"/>
  <c r="S29" i="657" s="1"/>
  <c r="U29" i="657" s="1"/>
  <c r="W29" i="657" s="1"/>
  <c r="Y29" i="657" s="1"/>
  <c r="AA29" i="657" s="1"/>
  <c r="AC29" i="657" s="1"/>
  <c r="Q31" i="657" s="1"/>
  <c r="S31" i="657" s="1"/>
  <c r="R21" i="657"/>
  <c r="B55" i="658" l="1"/>
  <c r="C55" i="658"/>
  <c r="E55" i="658" s="1"/>
  <c r="G55" i="658" s="1"/>
  <c r="I55" i="658" s="1"/>
  <c r="K55" i="658" s="1"/>
  <c r="M55" i="658" s="1"/>
  <c r="A57" i="658" s="1"/>
  <c r="C57" i="658" s="1"/>
  <c r="E57" i="658" s="1"/>
  <c r="G57" i="658" s="1"/>
  <c r="I57" i="658" s="1"/>
  <c r="K57" i="658" s="1"/>
  <c r="M57" i="658" s="1"/>
  <c r="A59" i="658" s="1"/>
  <c r="C59" i="658" s="1"/>
  <c r="E59" i="658" s="1"/>
  <c r="G59" i="658" s="1"/>
  <c r="I59" i="658" s="1"/>
  <c r="K59" i="658" s="1"/>
  <c r="M59" i="658" s="1"/>
  <c r="A61" i="658" s="1"/>
  <c r="C61" i="658" s="1"/>
  <c r="E61" i="658" s="1"/>
  <c r="G61" i="658" s="1"/>
  <c r="I61" i="658" s="1"/>
  <c r="K61" i="658" s="1"/>
  <c r="M61" i="658" s="1"/>
  <c r="A63" i="658" s="1"/>
  <c r="C63" i="658" s="1"/>
  <c r="E63" i="658" s="1"/>
  <c r="G63" i="658" s="1"/>
  <c r="I63" i="658" s="1"/>
  <c r="K63" i="658" s="1"/>
  <c r="M63" i="658" s="1"/>
  <c r="A65" i="658" s="1"/>
  <c r="C65" i="658" s="1"/>
  <c r="Y35" i="658"/>
  <c r="Q38" i="658"/>
  <c r="S34" i="658"/>
  <c r="Q51" i="658"/>
  <c r="AB35" i="658"/>
  <c r="U35" i="658"/>
  <c r="U34" i="658"/>
  <c r="Q35" i="658"/>
  <c r="BF18" i="657"/>
  <c r="BC18" i="657"/>
  <c r="BI17" i="657"/>
  <c r="AU21" i="657"/>
  <c r="AU18" i="657"/>
  <c r="AW17" i="657"/>
  <c r="AY18" i="657"/>
  <c r="AY17" i="657"/>
  <c r="AG21" i="657"/>
  <c r="AI21" i="657" s="1"/>
  <c r="AK21" i="657" s="1"/>
  <c r="AM21" i="657" s="1"/>
  <c r="AO21" i="657" s="1"/>
  <c r="AQ21" i="657" s="1"/>
  <c r="AE23" i="657" s="1"/>
  <c r="AG23" i="657" s="1"/>
  <c r="AI23" i="657" s="1"/>
  <c r="AK23" i="657" s="1"/>
  <c r="AM23" i="657" s="1"/>
  <c r="AO23" i="657" s="1"/>
  <c r="AQ23" i="657" s="1"/>
  <c r="AE25" i="657" s="1"/>
  <c r="AG25" i="657" s="1"/>
  <c r="AI25" i="657" s="1"/>
  <c r="AK25" i="657" s="1"/>
  <c r="AM25" i="657" s="1"/>
  <c r="AO25" i="657" s="1"/>
  <c r="AQ25" i="657" s="1"/>
  <c r="AE27" i="657" s="1"/>
  <c r="AG27" i="657" s="1"/>
  <c r="AI27" i="657" s="1"/>
  <c r="AK27" i="657" s="1"/>
  <c r="AM27" i="657" s="1"/>
  <c r="AO27" i="657" s="1"/>
  <c r="AQ27" i="657" s="1"/>
  <c r="AE29" i="657" s="1"/>
  <c r="AG29" i="657" s="1"/>
  <c r="AI29" i="657" s="1"/>
  <c r="AK29" i="657" s="1"/>
  <c r="AM29" i="657" s="1"/>
  <c r="AO29" i="657" s="1"/>
  <c r="AQ29" i="657" s="1"/>
  <c r="AE31" i="657" s="1"/>
  <c r="AG31" i="657" s="1"/>
  <c r="AF21" i="657"/>
  <c r="S38" i="658" l="1"/>
  <c r="U38" i="658" s="1"/>
  <c r="W38" i="658" s="1"/>
  <c r="Y38" i="658" s="1"/>
  <c r="AA38" i="658" s="1"/>
  <c r="AC38" i="658" s="1"/>
  <c r="Q40" i="658" s="1"/>
  <c r="S40" i="658" s="1"/>
  <c r="U40" i="658" s="1"/>
  <c r="W40" i="658" s="1"/>
  <c r="Y40" i="658" s="1"/>
  <c r="AA40" i="658" s="1"/>
  <c r="AC40" i="658" s="1"/>
  <c r="Q42" i="658" s="1"/>
  <c r="S42" i="658" s="1"/>
  <c r="U42" i="658" s="1"/>
  <c r="W42" i="658" s="1"/>
  <c r="Y42" i="658" s="1"/>
  <c r="AA42" i="658" s="1"/>
  <c r="AC42" i="658" s="1"/>
  <c r="Q44" i="658" s="1"/>
  <c r="S44" i="658" s="1"/>
  <c r="U44" i="658" s="1"/>
  <c r="W44" i="658" s="1"/>
  <c r="Y44" i="658" s="1"/>
  <c r="AA44" i="658" s="1"/>
  <c r="AC44" i="658" s="1"/>
  <c r="Q46" i="658" s="1"/>
  <c r="S46" i="658" s="1"/>
  <c r="U46" i="658" s="1"/>
  <c r="W46" i="658" s="1"/>
  <c r="Y46" i="658" s="1"/>
  <c r="AA46" i="658" s="1"/>
  <c r="AC46" i="658" s="1"/>
  <c r="Q48" i="658" s="1"/>
  <c r="S48" i="658" s="1"/>
  <c r="R38" i="658"/>
  <c r="U52" i="658"/>
  <c r="AE34" i="658"/>
  <c r="AB52" i="658"/>
  <c r="S51" i="658"/>
  <c r="Q55" i="658"/>
  <c r="Q52" i="658"/>
  <c r="U51" i="658"/>
  <c r="Y52" i="658"/>
  <c r="AW21" i="657"/>
  <c r="AY21" i="657" s="1"/>
  <c r="BA21" i="657" s="1"/>
  <c r="BC21" i="657" s="1"/>
  <c r="BE21" i="657" s="1"/>
  <c r="BG21" i="657" s="1"/>
  <c r="AU23" i="657" s="1"/>
  <c r="AW23" i="657" s="1"/>
  <c r="AY23" i="657" s="1"/>
  <c r="BA23" i="657" s="1"/>
  <c r="BC23" i="657" s="1"/>
  <c r="BE23" i="657" s="1"/>
  <c r="BG23" i="657" s="1"/>
  <c r="AU25" i="657" s="1"/>
  <c r="AW25" i="657" s="1"/>
  <c r="AY25" i="657" s="1"/>
  <c r="BA25" i="657" s="1"/>
  <c r="BC25" i="657" s="1"/>
  <c r="BE25" i="657" s="1"/>
  <c r="BG25" i="657" s="1"/>
  <c r="AU27" i="657" s="1"/>
  <c r="AW27" i="657" s="1"/>
  <c r="AY27" i="657" s="1"/>
  <c r="BA27" i="657" s="1"/>
  <c r="BC27" i="657" s="1"/>
  <c r="BE27" i="657" s="1"/>
  <c r="BG27" i="657" s="1"/>
  <c r="AU29" i="657" s="1"/>
  <c r="AW29" i="657" s="1"/>
  <c r="AY29" i="657" s="1"/>
  <c r="BA29" i="657" s="1"/>
  <c r="BC29" i="657" s="1"/>
  <c r="BE29" i="657" s="1"/>
  <c r="BG29" i="657" s="1"/>
  <c r="AU31" i="657" s="1"/>
  <c r="AW31" i="657" s="1"/>
  <c r="AV21" i="657"/>
  <c r="BT18" i="657"/>
  <c r="BK17" i="657"/>
  <c r="BQ18" i="657"/>
  <c r="BI21" i="657"/>
  <c r="BI18" i="657"/>
  <c r="BM17" i="657"/>
  <c r="BM18" i="657"/>
  <c r="BY17" i="657"/>
  <c r="R55" i="658" l="1"/>
  <c r="S55" i="658"/>
  <c r="U55" i="658" s="1"/>
  <c r="W55" i="658" s="1"/>
  <c r="Y55" i="658" s="1"/>
  <c r="AA55" i="658" s="1"/>
  <c r="AC55" i="658" s="1"/>
  <c r="Q57" i="658" s="1"/>
  <c r="S57" i="658" s="1"/>
  <c r="U57" i="658" s="1"/>
  <c r="W57" i="658" s="1"/>
  <c r="Y57" i="658" s="1"/>
  <c r="AA57" i="658" s="1"/>
  <c r="AC57" i="658" s="1"/>
  <c r="Q59" i="658" s="1"/>
  <c r="S59" i="658" s="1"/>
  <c r="U59" i="658" s="1"/>
  <c r="W59" i="658" s="1"/>
  <c r="Y59" i="658" s="1"/>
  <c r="AA59" i="658" s="1"/>
  <c r="AC59" i="658" s="1"/>
  <c r="Q61" i="658" s="1"/>
  <c r="S61" i="658" s="1"/>
  <c r="U61" i="658" s="1"/>
  <c r="W61" i="658" s="1"/>
  <c r="Y61" i="658" s="1"/>
  <c r="AA61" i="658" s="1"/>
  <c r="AC61" i="658" s="1"/>
  <c r="Q63" i="658" s="1"/>
  <c r="S63" i="658" s="1"/>
  <c r="U63" i="658" s="1"/>
  <c r="W63" i="658" s="1"/>
  <c r="Y63" i="658" s="1"/>
  <c r="AA63" i="658" s="1"/>
  <c r="AC63" i="658" s="1"/>
  <c r="Q65" i="658" s="1"/>
  <c r="S65" i="658" s="1"/>
  <c r="AE51" i="658"/>
  <c r="AM35" i="658"/>
  <c r="AE35" i="658"/>
  <c r="AI34" i="658"/>
  <c r="AE38" i="658"/>
  <c r="AP35" i="658"/>
  <c r="AI35" i="658"/>
  <c r="AG34" i="658"/>
  <c r="CJ18" i="657"/>
  <c r="CC17" i="657"/>
  <c r="CG18" i="657"/>
  <c r="CA17" i="657"/>
  <c r="BY21" i="657"/>
  <c r="BY18" i="657"/>
  <c r="CC18" i="657"/>
  <c r="BK21" i="657"/>
  <c r="BM21" i="657" s="1"/>
  <c r="BO21" i="657" s="1"/>
  <c r="BQ21" i="657" s="1"/>
  <c r="BS21" i="657" s="1"/>
  <c r="BU21" i="657" s="1"/>
  <c r="BI23" i="657" s="1"/>
  <c r="BK23" i="657" s="1"/>
  <c r="BM23" i="657" s="1"/>
  <c r="BO23" i="657" s="1"/>
  <c r="BQ23" i="657" s="1"/>
  <c r="BS23" i="657" s="1"/>
  <c r="BU23" i="657" s="1"/>
  <c r="BI25" i="657" s="1"/>
  <c r="BK25" i="657" s="1"/>
  <c r="BM25" i="657" s="1"/>
  <c r="BO25" i="657" s="1"/>
  <c r="BQ25" i="657" s="1"/>
  <c r="BS25" i="657" s="1"/>
  <c r="BU25" i="657" s="1"/>
  <c r="BI27" i="657" s="1"/>
  <c r="BK27" i="657" s="1"/>
  <c r="BM27" i="657" s="1"/>
  <c r="BO27" i="657" s="1"/>
  <c r="BQ27" i="657" s="1"/>
  <c r="BS27" i="657" s="1"/>
  <c r="BU27" i="657" s="1"/>
  <c r="BI29" i="657" s="1"/>
  <c r="BK29" i="657" s="1"/>
  <c r="BM29" i="657" s="1"/>
  <c r="BO29" i="657" s="1"/>
  <c r="BQ29" i="657" s="1"/>
  <c r="BS29" i="657" s="1"/>
  <c r="BU29" i="657" s="1"/>
  <c r="BI31" i="657" s="1"/>
  <c r="BK31" i="657" s="1"/>
  <c r="BJ21" i="657"/>
  <c r="AG38" i="658" l="1"/>
  <c r="AI38" i="658" s="1"/>
  <c r="AK38" i="658" s="1"/>
  <c r="AM38" i="658" s="1"/>
  <c r="AO38" i="658" s="1"/>
  <c r="AQ38" i="658" s="1"/>
  <c r="AE40" i="658" s="1"/>
  <c r="AG40" i="658" s="1"/>
  <c r="AI40" i="658" s="1"/>
  <c r="AK40" i="658" s="1"/>
  <c r="AM40" i="658" s="1"/>
  <c r="AO40" i="658" s="1"/>
  <c r="AQ40" i="658" s="1"/>
  <c r="AE42" i="658" s="1"/>
  <c r="AG42" i="658" s="1"/>
  <c r="AI42" i="658" s="1"/>
  <c r="AK42" i="658" s="1"/>
  <c r="AM42" i="658" s="1"/>
  <c r="AO42" i="658" s="1"/>
  <c r="AQ42" i="658" s="1"/>
  <c r="AE44" i="658" s="1"/>
  <c r="AG44" i="658" s="1"/>
  <c r="AI44" i="658" s="1"/>
  <c r="AK44" i="658" s="1"/>
  <c r="AM44" i="658" s="1"/>
  <c r="AO44" i="658" s="1"/>
  <c r="AQ44" i="658" s="1"/>
  <c r="AE46" i="658" s="1"/>
  <c r="AG46" i="658" s="1"/>
  <c r="AI46" i="658" s="1"/>
  <c r="AK46" i="658" s="1"/>
  <c r="AM46" i="658" s="1"/>
  <c r="AO46" i="658" s="1"/>
  <c r="AQ46" i="658" s="1"/>
  <c r="AE48" i="658" s="1"/>
  <c r="AG48" i="658" s="1"/>
  <c r="AF38" i="658"/>
  <c r="AI52" i="658"/>
  <c r="AP52" i="658"/>
  <c r="AI51" i="658"/>
  <c r="AE55" i="658"/>
  <c r="AU34" i="658"/>
  <c r="AM52" i="658"/>
  <c r="AE52" i="658"/>
  <c r="AG51" i="658"/>
  <c r="CA21" i="657"/>
  <c r="CC21" i="657" s="1"/>
  <c r="CE21" i="657" s="1"/>
  <c r="CG21" i="657" s="1"/>
  <c r="CI21" i="657" s="1"/>
  <c r="CK21" i="657" s="1"/>
  <c r="BY23" i="657" s="1"/>
  <c r="CA23" i="657" s="1"/>
  <c r="CC23" i="657" s="1"/>
  <c r="CE23" i="657" s="1"/>
  <c r="CG23" i="657" s="1"/>
  <c r="CI23" i="657" s="1"/>
  <c r="CK23" i="657" s="1"/>
  <c r="BY25" i="657" s="1"/>
  <c r="CA25" i="657" s="1"/>
  <c r="CC25" i="657" s="1"/>
  <c r="CE25" i="657" s="1"/>
  <c r="CG25" i="657" s="1"/>
  <c r="CI25" i="657" s="1"/>
  <c r="CK25" i="657" s="1"/>
  <c r="BY27" i="657" s="1"/>
  <c r="CA27" i="657" s="1"/>
  <c r="CC27" i="657" s="1"/>
  <c r="CE27" i="657" s="1"/>
  <c r="CG27" i="657" s="1"/>
  <c r="CI27" i="657" s="1"/>
  <c r="CK27" i="657" s="1"/>
  <c r="BY29" i="657" s="1"/>
  <c r="CA29" i="657" s="1"/>
  <c r="CC29" i="657" s="1"/>
  <c r="CE29" i="657" s="1"/>
  <c r="CG29" i="657" s="1"/>
  <c r="CI29" i="657" s="1"/>
  <c r="CK29" i="657" s="1"/>
  <c r="BY31" i="657" s="1"/>
  <c r="CA31" i="657" s="1"/>
  <c r="BZ21" i="657"/>
  <c r="BC35" i="658" l="1"/>
  <c r="AW34" i="658"/>
  <c r="AU38" i="658"/>
  <c r="AY35" i="658"/>
  <c r="AU35" i="658"/>
  <c r="BF35" i="658"/>
  <c r="AY34" i="658"/>
  <c r="AF55" i="658"/>
  <c r="AG55" i="658"/>
  <c r="AI55" i="658" s="1"/>
  <c r="AK55" i="658" s="1"/>
  <c r="AM55" i="658" s="1"/>
  <c r="AO55" i="658" s="1"/>
  <c r="AQ55" i="658" s="1"/>
  <c r="AE57" i="658" s="1"/>
  <c r="AG57" i="658" s="1"/>
  <c r="AI57" i="658" s="1"/>
  <c r="AK57" i="658" s="1"/>
  <c r="AM57" i="658" s="1"/>
  <c r="AO57" i="658" s="1"/>
  <c r="AQ57" i="658" s="1"/>
  <c r="AE59" i="658" s="1"/>
  <c r="AG59" i="658" s="1"/>
  <c r="AI59" i="658" s="1"/>
  <c r="AK59" i="658" s="1"/>
  <c r="AM59" i="658" s="1"/>
  <c r="AO59" i="658" s="1"/>
  <c r="AQ59" i="658" s="1"/>
  <c r="AE61" i="658" s="1"/>
  <c r="AG61" i="658" s="1"/>
  <c r="AI61" i="658" s="1"/>
  <c r="AK61" i="658" s="1"/>
  <c r="AM61" i="658" s="1"/>
  <c r="AO61" i="658" s="1"/>
  <c r="AQ61" i="658" s="1"/>
  <c r="AE63" i="658" s="1"/>
  <c r="AG63" i="658" s="1"/>
  <c r="AI63" i="658" s="1"/>
  <c r="AK63" i="658" s="1"/>
  <c r="AM63" i="658" s="1"/>
  <c r="AO63" i="658" s="1"/>
  <c r="AQ63" i="658" s="1"/>
  <c r="AE65" i="658" s="1"/>
  <c r="AG65" i="658" s="1"/>
  <c r="AW38" i="658" l="1"/>
  <c r="AY38" i="658" s="1"/>
  <c r="BA38" i="658" s="1"/>
  <c r="BC38" i="658" s="1"/>
  <c r="BE38" i="658" s="1"/>
  <c r="BG38" i="658" s="1"/>
  <c r="AU40" i="658" s="1"/>
  <c r="AW40" i="658" s="1"/>
  <c r="AY40" i="658" s="1"/>
  <c r="BA40" i="658" s="1"/>
  <c r="BC40" i="658" s="1"/>
  <c r="BE40" i="658" s="1"/>
  <c r="BG40" i="658" s="1"/>
  <c r="AU42" i="658" s="1"/>
  <c r="AW42" i="658" s="1"/>
  <c r="AY42" i="658" s="1"/>
  <c r="BA42" i="658" s="1"/>
  <c r="BC42" i="658" s="1"/>
  <c r="BE42" i="658" s="1"/>
  <c r="BG42" i="658" s="1"/>
  <c r="AU44" i="658" s="1"/>
  <c r="AW44" i="658" s="1"/>
  <c r="AY44" i="658" s="1"/>
  <c r="BA44" i="658" s="1"/>
  <c r="BC44" i="658" s="1"/>
  <c r="BE44" i="658" s="1"/>
  <c r="BG44" i="658" s="1"/>
  <c r="AU46" i="658" s="1"/>
  <c r="AW46" i="658" s="1"/>
  <c r="AY46" i="658" s="1"/>
  <c r="BA46" i="658" s="1"/>
  <c r="BC46" i="658" s="1"/>
  <c r="BE46" i="658" s="1"/>
  <c r="BG46" i="658" s="1"/>
  <c r="AU48" i="658" s="1"/>
  <c r="AW48" i="658" s="1"/>
  <c r="AV38" i="658"/>
  <c r="H2" i="619" l="1"/>
  <c r="N2" i="619" s="1"/>
  <c r="T2" i="619" s="1"/>
  <c r="Z2" i="619" s="1"/>
  <c r="AF2" i="619" s="1"/>
  <c r="AL2" i="619" s="1"/>
  <c r="AR2" i="619" s="1"/>
  <c r="H10" i="619" s="1"/>
  <c r="N10" i="619" s="1"/>
  <c r="T10" i="619" s="1"/>
  <c r="Z10" i="619" s="1"/>
  <c r="AF10" i="619" s="1"/>
  <c r="AL10" i="619" s="1"/>
  <c r="AR10" i="619" s="1"/>
  <c r="H18" i="619" s="1"/>
  <c r="N18" i="619" s="1"/>
  <c r="T18" i="619" s="1"/>
  <c r="Z18" i="619" s="1"/>
  <c r="AF18" i="619" s="1"/>
  <c r="AL18" i="619" s="1"/>
  <c r="AR18" i="619" s="1"/>
  <c r="H26" i="619" s="1"/>
  <c r="N26" i="619" s="1"/>
  <c r="T26" i="619" s="1"/>
  <c r="Z26" i="619" s="1"/>
  <c r="AF26" i="619" s="1"/>
  <c r="AL26" i="619" s="1"/>
  <c r="AR26" i="619" s="1"/>
  <c r="H34" i="619" s="1"/>
  <c r="N34" i="619" s="1"/>
  <c r="T34" i="619" s="1"/>
  <c r="Z34" i="619" s="1"/>
  <c r="AF34" i="619" s="1"/>
  <c r="AL34" i="619" s="1"/>
  <c r="AR34" i="619" s="1"/>
  <c r="H2" i="566"/>
  <c r="N2" i="566" s="1"/>
  <c r="T2" i="566" s="1"/>
  <c r="Z2" i="566" s="1"/>
  <c r="AF2" i="566" s="1"/>
  <c r="AL2" i="566" s="1"/>
  <c r="AR2" i="566" s="1"/>
  <c r="H10" i="566" s="1"/>
  <c r="N10" i="566" s="1"/>
  <c r="T10" i="566" s="1"/>
  <c r="Z10" i="566" s="1"/>
  <c r="AF10" i="566" s="1"/>
  <c r="AL10" i="566" s="1"/>
  <c r="AR10" i="566" s="1"/>
  <c r="H18" i="566" s="1"/>
  <c r="N18" i="566" s="1"/>
  <c r="T18" i="566" s="1"/>
  <c r="Z18" i="566" s="1"/>
  <c r="AF18" i="566" s="1"/>
  <c r="AL18" i="566" s="1"/>
  <c r="AR18" i="566" s="1"/>
  <c r="H26" i="566" s="1"/>
  <c r="N26" i="566" s="1"/>
  <c r="T26" i="566" s="1"/>
  <c r="Z26" i="566" s="1"/>
  <c r="AF26" i="566" s="1"/>
  <c r="AL26" i="566" s="1"/>
  <c r="AR26" i="566" s="1"/>
  <c r="H34" i="566" s="1"/>
  <c r="N34" i="566" s="1"/>
  <c r="T34" i="566" s="1"/>
  <c r="Z34" i="566" s="1"/>
  <c r="AF34" i="566" s="1"/>
  <c r="AL34" i="566" s="1"/>
  <c r="AR34" i="566" s="1"/>
  <c r="H7" i="619" l="1"/>
  <c r="H7" i="566"/>
  <c r="A5" i="648" l="1"/>
  <c r="C5" i="648" s="1"/>
  <c r="E5" i="648" s="1"/>
  <c r="G5" i="648" s="1"/>
  <c r="I5" i="648" s="1"/>
  <c r="K5" i="648" s="1"/>
  <c r="M5" i="648" s="1"/>
  <c r="A8" i="648" s="1"/>
  <c r="C8" i="648" s="1"/>
  <c r="E8" i="648" s="1"/>
  <c r="G8" i="648" s="1"/>
  <c r="I8" i="648" s="1"/>
  <c r="K8" i="648" s="1"/>
  <c r="M8" i="648" s="1"/>
  <c r="A11" i="648" s="1"/>
  <c r="C11" i="648" s="1"/>
  <c r="E11" i="648" s="1"/>
  <c r="G11" i="648" s="1"/>
  <c r="I11" i="648" s="1"/>
  <c r="K11" i="648" s="1"/>
  <c r="M11" i="648" s="1"/>
  <c r="A14" i="648" s="1"/>
  <c r="C14" i="648" s="1"/>
  <c r="E14" i="648" s="1"/>
  <c r="G14" i="648" s="1"/>
  <c r="I14" i="648" s="1"/>
  <c r="K14" i="648" s="1"/>
  <c r="M14" i="648" s="1"/>
  <c r="A17" i="648" s="1"/>
  <c r="C17" i="648" s="1"/>
  <c r="E17" i="648" s="1"/>
  <c r="G17" i="648" s="1"/>
  <c r="I17" i="648" s="1"/>
  <c r="K17" i="648" s="1"/>
  <c r="M17" i="648" s="1"/>
  <c r="A20" i="648" s="1"/>
  <c r="C20" i="648" s="1"/>
  <c r="I2" i="648"/>
  <c r="A2" i="648"/>
  <c r="Q1" i="648"/>
  <c r="Y1" i="648" s="1"/>
  <c r="I1" i="648"/>
  <c r="D1" i="648"/>
  <c r="AG1" i="648" l="1"/>
  <c r="AO1" i="648" s="1"/>
  <c r="AG2" i="648"/>
  <c r="AO2" i="648"/>
  <c r="AG5" i="648"/>
  <c r="A24" i="648"/>
  <c r="Q5" i="648"/>
  <c r="Y2" i="648"/>
  <c r="AJ1" i="648"/>
  <c r="A6" i="648"/>
  <c r="A7" i="648"/>
  <c r="T1" i="648"/>
  <c r="Q2" i="648"/>
  <c r="Q6" i="648" l="1"/>
  <c r="Q7" i="648"/>
  <c r="S5" i="648"/>
  <c r="U5" i="648" s="1"/>
  <c r="W5" i="648" s="1"/>
  <c r="Y5" i="648" s="1"/>
  <c r="AA5" i="648" s="1"/>
  <c r="AC5" i="648" s="1"/>
  <c r="Q8" i="648" s="1"/>
  <c r="S8" i="648" s="1"/>
  <c r="U8" i="648" s="1"/>
  <c r="W8" i="648" s="1"/>
  <c r="Y8" i="648" s="1"/>
  <c r="AA8" i="648" s="1"/>
  <c r="AC8" i="648" s="1"/>
  <c r="Q11" i="648" s="1"/>
  <c r="S11" i="648" s="1"/>
  <c r="U11" i="648" s="1"/>
  <c r="W11" i="648" s="1"/>
  <c r="Y11" i="648" s="1"/>
  <c r="AA11" i="648" s="1"/>
  <c r="AC11" i="648" s="1"/>
  <c r="Q14" i="648" s="1"/>
  <c r="S14" i="648" s="1"/>
  <c r="U14" i="648" s="1"/>
  <c r="W14" i="648" s="1"/>
  <c r="Y14" i="648" s="1"/>
  <c r="AA14" i="648" s="1"/>
  <c r="AC14" i="648" s="1"/>
  <c r="Q17" i="648" s="1"/>
  <c r="S17" i="648" s="1"/>
  <c r="U17" i="648" s="1"/>
  <c r="W17" i="648" s="1"/>
  <c r="Y17" i="648" s="1"/>
  <c r="AA17" i="648" s="1"/>
  <c r="AC17" i="648" s="1"/>
  <c r="Q20" i="648" s="1"/>
  <c r="S20" i="648" s="1"/>
  <c r="I25" i="648"/>
  <c r="Q24" i="648"/>
  <c r="A28" i="648"/>
  <c r="A25" i="648"/>
  <c r="I24" i="648"/>
  <c r="D24" i="648"/>
  <c r="AI5" i="648"/>
  <c r="AK5" i="648" s="1"/>
  <c r="AM5" i="648" s="1"/>
  <c r="AO5" i="648" s="1"/>
  <c r="AQ5" i="648" s="1"/>
  <c r="AS5" i="648" s="1"/>
  <c r="AG8" i="648" s="1"/>
  <c r="AI8" i="648" s="1"/>
  <c r="AK8" i="648" s="1"/>
  <c r="AM8" i="648" s="1"/>
  <c r="AO8" i="648" s="1"/>
  <c r="AQ8" i="648" s="1"/>
  <c r="AS8" i="648" s="1"/>
  <c r="AG11" i="648" s="1"/>
  <c r="AI11" i="648" s="1"/>
  <c r="AK11" i="648" s="1"/>
  <c r="AM11" i="648" s="1"/>
  <c r="AO11" i="648" s="1"/>
  <c r="AQ11" i="648" s="1"/>
  <c r="AS11" i="648" s="1"/>
  <c r="AG14" i="648" s="1"/>
  <c r="AI14" i="648" s="1"/>
  <c r="AK14" i="648" s="1"/>
  <c r="AM14" i="648" s="1"/>
  <c r="AO14" i="648" s="1"/>
  <c r="AQ14" i="648" s="1"/>
  <c r="AS14" i="648" s="1"/>
  <c r="AG17" i="648" s="1"/>
  <c r="AI17" i="648" s="1"/>
  <c r="AK17" i="648" s="1"/>
  <c r="AM17" i="648" s="1"/>
  <c r="AO17" i="648" s="1"/>
  <c r="AQ17" i="648" s="1"/>
  <c r="AS17" i="648" s="1"/>
  <c r="AG20" i="648" s="1"/>
  <c r="AI20" i="648" s="1"/>
  <c r="AG6" i="648"/>
  <c r="AG7" i="648"/>
  <c r="C28" i="648" l="1"/>
  <c r="E28" i="648" s="1"/>
  <c r="G28" i="648" s="1"/>
  <c r="I28" i="648" s="1"/>
  <c r="K28" i="648" s="1"/>
  <c r="M28" i="648" s="1"/>
  <c r="A31" i="648" s="1"/>
  <c r="C31" i="648" s="1"/>
  <c r="E31" i="648" s="1"/>
  <c r="G31" i="648" s="1"/>
  <c r="I31" i="648" s="1"/>
  <c r="K31" i="648" s="1"/>
  <c r="M31" i="648" s="1"/>
  <c r="A34" i="648" s="1"/>
  <c r="C34" i="648" s="1"/>
  <c r="E34" i="648" s="1"/>
  <c r="G34" i="648" s="1"/>
  <c r="I34" i="648" s="1"/>
  <c r="K34" i="648" s="1"/>
  <c r="M34" i="648" s="1"/>
  <c r="A37" i="648" s="1"/>
  <c r="C37" i="648" s="1"/>
  <c r="E37" i="648" s="1"/>
  <c r="G37" i="648" s="1"/>
  <c r="I37" i="648" s="1"/>
  <c r="K37" i="648" s="1"/>
  <c r="M37" i="648" s="1"/>
  <c r="A40" i="648" s="1"/>
  <c r="C40" i="648" s="1"/>
  <c r="E40" i="648" s="1"/>
  <c r="G40" i="648" s="1"/>
  <c r="I40" i="648" s="1"/>
  <c r="K40" i="648" s="1"/>
  <c r="M40" i="648" s="1"/>
  <c r="A43" i="648" s="1"/>
  <c r="C43" i="648" s="1"/>
  <c r="A30" i="648"/>
  <c r="A29" i="648"/>
  <c r="AG24" i="648"/>
  <c r="Q28" i="648"/>
  <c r="Y25" i="648"/>
  <c r="Y24" i="648"/>
  <c r="T24" i="648"/>
  <c r="Q25" i="648"/>
  <c r="AO25" i="648" l="1"/>
  <c r="AJ24" i="648"/>
  <c r="AG25" i="648"/>
  <c r="AG28" i="648"/>
  <c r="AO24" i="648"/>
  <c r="AW1" i="648"/>
  <c r="Q30" i="648"/>
  <c r="S28" i="648"/>
  <c r="U28" i="648" s="1"/>
  <c r="W28" i="648" s="1"/>
  <c r="Y28" i="648" s="1"/>
  <c r="AA28" i="648" s="1"/>
  <c r="AC28" i="648" s="1"/>
  <c r="Q31" i="648" s="1"/>
  <c r="S31" i="648" s="1"/>
  <c r="U31" i="648" s="1"/>
  <c r="W31" i="648" s="1"/>
  <c r="Y31" i="648" s="1"/>
  <c r="AA31" i="648" s="1"/>
  <c r="AC31" i="648" s="1"/>
  <c r="Q34" i="648" s="1"/>
  <c r="S34" i="648" s="1"/>
  <c r="U34" i="648" s="1"/>
  <c r="W34" i="648" s="1"/>
  <c r="Y34" i="648" s="1"/>
  <c r="AA34" i="648" s="1"/>
  <c r="AC34" i="648" s="1"/>
  <c r="Q37" i="648" s="1"/>
  <c r="S37" i="648" s="1"/>
  <c r="U37" i="648" s="1"/>
  <c r="W37" i="648" s="1"/>
  <c r="Y37" i="648" s="1"/>
  <c r="AA37" i="648" s="1"/>
  <c r="AC37" i="648" s="1"/>
  <c r="Q40" i="648" s="1"/>
  <c r="S40" i="648" s="1"/>
  <c r="U40" i="648" s="1"/>
  <c r="W40" i="648" s="1"/>
  <c r="Y40" i="648" s="1"/>
  <c r="AA40" i="648" s="1"/>
  <c r="AC40" i="648" s="1"/>
  <c r="Q43" i="648" s="1"/>
  <c r="S43" i="648" s="1"/>
  <c r="Q29" i="648"/>
  <c r="AG29" i="648" l="1"/>
  <c r="AI28" i="648"/>
  <c r="AK28" i="648" s="1"/>
  <c r="AM28" i="648" s="1"/>
  <c r="AO28" i="648" s="1"/>
  <c r="AQ28" i="648" s="1"/>
  <c r="AS28" i="648" s="1"/>
  <c r="AG31" i="648" s="1"/>
  <c r="AI31" i="648" s="1"/>
  <c r="AK31" i="648" s="1"/>
  <c r="AM31" i="648" s="1"/>
  <c r="AO31" i="648" s="1"/>
  <c r="AQ31" i="648" s="1"/>
  <c r="AS31" i="648" s="1"/>
  <c r="AG34" i="648" s="1"/>
  <c r="AI34" i="648" s="1"/>
  <c r="AK34" i="648" s="1"/>
  <c r="AM34" i="648" s="1"/>
  <c r="AO34" i="648" s="1"/>
  <c r="AQ34" i="648" s="1"/>
  <c r="AS34" i="648" s="1"/>
  <c r="AG37" i="648" s="1"/>
  <c r="AI37" i="648" s="1"/>
  <c r="AK37" i="648" s="1"/>
  <c r="AM37" i="648" s="1"/>
  <c r="AO37" i="648" s="1"/>
  <c r="AQ37" i="648" s="1"/>
  <c r="AS37" i="648" s="1"/>
  <c r="AG40" i="648" s="1"/>
  <c r="AI40" i="648" s="1"/>
  <c r="AK40" i="648" s="1"/>
  <c r="AM40" i="648" s="1"/>
  <c r="AO40" i="648" s="1"/>
  <c r="AQ40" i="648" s="1"/>
  <c r="AS40" i="648" s="1"/>
  <c r="AG43" i="648" s="1"/>
  <c r="AI43" i="648" s="1"/>
  <c r="AG30" i="648"/>
  <c r="BE2" i="648"/>
  <c r="BM1" i="648"/>
  <c r="AW2" i="648"/>
  <c r="AZ1" i="648"/>
  <c r="AW5" i="648"/>
  <c r="BE1" i="648"/>
  <c r="AW7" i="648" l="1"/>
  <c r="AY5" i="648"/>
  <c r="BA5" i="648" s="1"/>
  <c r="BC5" i="648" s="1"/>
  <c r="BE5" i="648" s="1"/>
  <c r="BG5" i="648" s="1"/>
  <c r="BI5" i="648" s="1"/>
  <c r="AW8" i="648" s="1"/>
  <c r="AY8" i="648" s="1"/>
  <c r="BA8" i="648" s="1"/>
  <c r="BC8" i="648" s="1"/>
  <c r="BE8" i="648" s="1"/>
  <c r="BG8" i="648" s="1"/>
  <c r="BI8" i="648" s="1"/>
  <c r="AW11" i="648" s="1"/>
  <c r="AY11" i="648" s="1"/>
  <c r="BA11" i="648" s="1"/>
  <c r="BC11" i="648" s="1"/>
  <c r="BE11" i="648" s="1"/>
  <c r="BG11" i="648" s="1"/>
  <c r="BI11" i="648" s="1"/>
  <c r="AW14" i="648" s="1"/>
  <c r="AY14" i="648" s="1"/>
  <c r="BA14" i="648" s="1"/>
  <c r="BC14" i="648" s="1"/>
  <c r="BE14" i="648" s="1"/>
  <c r="BG14" i="648" s="1"/>
  <c r="BI14" i="648" s="1"/>
  <c r="AW17" i="648" s="1"/>
  <c r="AY17" i="648" s="1"/>
  <c r="BA17" i="648" s="1"/>
  <c r="BC17" i="648" s="1"/>
  <c r="BE17" i="648" s="1"/>
  <c r="BG17" i="648" s="1"/>
  <c r="BI17" i="648" s="1"/>
  <c r="AW20" i="648" s="1"/>
  <c r="AY20" i="648" s="1"/>
  <c r="AW6" i="648"/>
  <c r="BM5" i="648"/>
  <c r="BM2" i="648"/>
  <c r="BU1" i="648"/>
  <c r="CC1" i="648"/>
  <c r="BU2" i="648"/>
  <c r="BP1" i="648"/>
  <c r="BM7" i="648" l="1"/>
  <c r="BM6" i="648"/>
  <c r="BO5" i="648"/>
  <c r="BQ5" i="648" s="1"/>
  <c r="BS5" i="648" s="1"/>
  <c r="BU5" i="648" s="1"/>
  <c r="BW5" i="648" s="1"/>
  <c r="BY5" i="648" s="1"/>
  <c r="BM8" i="648" s="1"/>
  <c r="BO8" i="648" s="1"/>
  <c r="BQ8" i="648" s="1"/>
  <c r="BS8" i="648" s="1"/>
  <c r="BU8" i="648" s="1"/>
  <c r="BW8" i="648" s="1"/>
  <c r="BY8" i="648" s="1"/>
  <c r="BM11" i="648" s="1"/>
  <c r="BO11" i="648" s="1"/>
  <c r="BQ11" i="648" s="1"/>
  <c r="BS11" i="648" s="1"/>
  <c r="BU11" i="648" s="1"/>
  <c r="BW11" i="648" s="1"/>
  <c r="BY11" i="648" s="1"/>
  <c r="BM14" i="648" s="1"/>
  <c r="BO14" i="648" s="1"/>
  <c r="BQ14" i="648" s="1"/>
  <c r="BS14" i="648" s="1"/>
  <c r="BU14" i="648" s="1"/>
  <c r="BW14" i="648" s="1"/>
  <c r="BY14" i="648" s="1"/>
  <c r="BM17" i="648" s="1"/>
  <c r="BO17" i="648" s="1"/>
  <c r="BQ17" i="648" s="1"/>
  <c r="BS17" i="648" s="1"/>
  <c r="BU17" i="648" s="1"/>
  <c r="BW17" i="648" s="1"/>
  <c r="BY17" i="648" s="1"/>
  <c r="BM20" i="648" s="1"/>
  <c r="BO20" i="648" s="1"/>
  <c r="CC5" i="648"/>
  <c r="CK2" i="648"/>
  <c r="CF1" i="648"/>
  <c r="AW24" i="648"/>
  <c r="CC2" i="648"/>
  <c r="CK1" i="648"/>
  <c r="CC6" i="648" l="1"/>
  <c r="CC7" i="648"/>
  <c r="CE5" i="648"/>
  <c r="CG5" i="648" s="1"/>
  <c r="CI5" i="648" s="1"/>
  <c r="CK5" i="648" s="1"/>
  <c r="CM5" i="648" s="1"/>
  <c r="CO5" i="648" s="1"/>
  <c r="CC8" i="648" s="1"/>
  <c r="CE8" i="648" s="1"/>
  <c r="CG8" i="648" s="1"/>
  <c r="CI8" i="648" s="1"/>
  <c r="CK8" i="648" s="1"/>
  <c r="CM8" i="648" s="1"/>
  <c r="CO8" i="648" s="1"/>
  <c r="CC11" i="648" s="1"/>
  <c r="CE11" i="648" s="1"/>
  <c r="CG11" i="648" s="1"/>
  <c r="CI11" i="648" s="1"/>
  <c r="CK11" i="648" s="1"/>
  <c r="CM11" i="648" s="1"/>
  <c r="CO11" i="648" s="1"/>
  <c r="CC14" i="648" s="1"/>
  <c r="CE14" i="648" s="1"/>
  <c r="CG14" i="648" s="1"/>
  <c r="CI14" i="648" s="1"/>
  <c r="CK14" i="648" s="1"/>
  <c r="CM14" i="648" s="1"/>
  <c r="CO14" i="648" s="1"/>
  <c r="CC17" i="648" s="1"/>
  <c r="CE17" i="648" s="1"/>
  <c r="CG17" i="648" s="1"/>
  <c r="CI17" i="648" s="1"/>
  <c r="CK17" i="648" s="1"/>
  <c r="CM17" i="648" s="1"/>
  <c r="CO17" i="648" s="1"/>
  <c r="CC20" i="648" s="1"/>
  <c r="CE20" i="648" s="1"/>
  <c r="AW28" i="648"/>
  <c r="BE24" i="648"/>
  <c r="AZ24" i="648"/>
  <c r="BE25" i="648"/>
  <c r="AW25" i="648"/>
  <c r="BM24" i="648"/>
  <c r="BU25" i="648" l="1"/>
  <c r="CC24" i="648"/>
  <c r="BM28" i="648"/>
  <c r="BM25" i="648"/>
  <c r="BU24" i="648"/>
  <c r="BP24" i="648"/>
  <c r="AW29" i="648"/>
  <c r="AY28" i="648"/>
  <c r="BA28" i="648" s="1"/>
  <c r="BC28" i="648" s="1"/>
  <c r="BE28" i="648" s="1"/>
  <c r="BG28" i="648" s="1"/>
  <c r="BI28" i="648" s="1"/>
  <c r="AW31" i="648" s="1"/>
  <c r="AY31" i="648" s="1"/>
  <c r="BA31" i="648" s="1"/>
  <c r="BC31" i="648" s="1"/>
  <c r="BE31" i="648" s="1"/>
  <c r="BG31" i="648" s="1"/>
  <c r="BI31" i="648" s="1"/>
  <c r="AW34" i="648" s="1"/>
  <c r="AY34" i="648" s="1"/>
  <c r="BA34" i="648" s="1"/>
  <c r="BC34" i="648" s="1"/>
  <c r="BE34" i="648" s="1"/>
  <c r="BG34" i="648" s="1"/>
  <c r="BI34" i="648" s="1"/>
  <c r="AW37" i="648" s="1"/>
  <c r="AY37" i="648" s="1"/>
  <c r="BA37" i="648" s="1"/>
  <c r="BC37" i="648" s="1"/>
  <c r="BE37" i="648" s="1"/>
  <c r="BG37" i="648" s="1"/>
  <c r="BI37" i="648" s="1"/>
  <c r="AW40" i="648" s="1"/>
  <c r="AY40" i="648" s="1"/>
  <c r="BA40" i="648" s="1"/>
  <c r="BC40" i="648" s="1"/>
  <c r="BE40" i="648" s="1"/>
  <c r="BG40" i="648" s="1"/>
  <c r="BI40" i="648" s="1"/>
  <c r="AW43" i="648" s="1"/>
  <c r="AY43" i="648" s="1"/>
  <c r="AW30" i="648"/>
  <c r="BO28" i="648" l="1"/>
  <c r="BQ28" i="648" s="1"/>
  <c r="BS28" i="648" s="1"/>
  <c r="BU28" i="648" s="1"/>
  <c r="BW28" i="648" s="1"/>
  <c r="BY28" i="648" s="1"/>
  <c r="BM31" i="648" s="1"/>
  <c r="BO31" i="648" s="1"/>
  <c r="BQ31" i="648" s="1"/>
  <c r="BS31" i="648" s="1"/>
  <c r="BU31" i="648" s="1"/>
  <c r="BW31" i="648" s="1"/>
  <c r="BY31" i="648" s="1"/>
  <c r="BM34" i="648" s="1"/>
  <c r="BO34" i="648" s="1"/>
  <c r="BQ34" i="648" s="1"/>
  <c r="BS34" i="648" s="1"/>
  <c r="BU34" i="648" s="1"/>
  <c r="BW34" i="648" s="1"/>
  <c r="BY34" i="648" s="1"/>
  <c r="BM37" i="648" s="1"/>
  <c r="BO37" i="648" s="1"/>
  <c r="BQ37" i="648" s="1"/>
  <c r="BS37" i="648" s="1"/>
  <c r="BU37" i="648" s="1"/>
  <c r="BW37" i="648" s="1"/>
  <c r="BY37" i="648" s="1"/>
  <c r="BM40" i="648" s="1"/>
  <c r="BO40" i="648" s="1"/>
  <c r="BQ40" i="648" s="1"/>
  <c r="BS40" i="648" s="1"/>
  <c r="BU40" i="648" s="1"/>
  <c r="BW40" i="648" s="1"/>
  <c r="BY40" i="648" s="1"/>
  <c r="BM43" i="648" s="1"/>
  <c r="BO43" i="648" s="1"/>
  <c r="BM30" i="648"/>
  <c r="BM29" i="648"/>
  <c r="CK25" i="648"/>
  <c r="CF24" i="648"/>
  <c r="CC28" i="648"/>
  <c r="CC25" i="648"/>
  <c r="CK24" i="648"/>
  <c r="CC30" i="648" l="1"/>
  <c r="CE28" i="648"/>
  <c r="CG28" i="648" s="1"/>
  <c r="CI28" i="648" s="1"/>
  <c r="CK28" i="648" s="1"/>
  <c r="CM28" i="648" s="1"/>
  <c r="CO28" i="648" s="1"/>
  <c r="CC31" i="648" s="1"/>
  <c r="CE31" i="648" s="1"/>
  <c r="CG31" i="648" s="1"/>
  <c r="CI31" i="648" s="1"/>
  <c r="CK31" i="648" s="1"/>
  <c r="CM31" i="648" s="1"/>
  <c r="CO31" i="648" s="1"/>
  <c r="CC34" i="648" s="1"/>
  <c r="CE34" i="648" s="1"/>
  <c r="CG34" i="648" s="1"/>
  <c r="CI34" i="648" s="1"/>
  <c r="CK34" i="648" s="1"/>
  <c r="CM34" i="648" s="1"/>
  <c r="CO34" i="648" s="1"/>
  <c r="CC37" i="648" s="1"/>
  <c r="CE37" i="648" s="1"/>
  <c r="CG37" i="648" s="1"/>
  <c r="CI37" i="648" s="1"/>
  <c r="CK37" i="648" s="1"/>
  <c r="CM37" i="648" s="1"/>
  <c r="CO37" i="648" s="1"/>
  <c r="CC40" i="648" s="1"/>
  <c r="CE40" i="648" s="1"/>
  <c r="CG40" i="648" s="1"/>
  <c r="CI40" i="648" s="1"/>
  <c r="CK40" i="648" s="1"/>
  <c r="CM40" i="648" s="1"/>
  <c r="CO40" i="648" s="1"/>
  <c r="CC43" i="648" s="1"/>
  <c r="CE43" i="648" s="1"/>
  <c r="CC29" i="648"/>
  <c r="A5" i="641"/>
  <c r="E5" i="641" s="1"/>
  <c r="I5" i="641" s="1"/>
  <c r="M5" i="641" s="1"/>
  <c r="Q5" i="641" s="1"/>
  <c r="U5" i="641" s="1"/>
  <c r="Y5" i="641" s="1"/>
  <c r="A9" i="641" s="1"/>
  <c r="E9" i="641" s="1"/>
  <c r="I9" i="641" s="1"/>
  <c r="M9" i="641" s="1"/>
  <c r="Q9" i="641" s="1"/>
  <c r="U9" i="641" s="1"/>
  <c r="Y9" i="641" s="1"/>
  <c r="A13" i="641" s="1"/>
  <c r="E13" i="641" s="1"/>
  <c r="I13" i="641" s="1"/>
  <c r="M13" i="641" s="1"/>
  <c r="Q13" i="641" s="1"/>
  <c r="U13" i="641" s="1"/>
  <c r="Y13" i="641" s="1"/>
  <c r="A17" i="641" s="1"/>
  <c r="E17" i="641" s="1"/>
  <c r="I17" i="641" s="1"/>
  <c r="M17" i="641" s="1"/>
  <c r="Q17" i="641" s="1"/>
  <c r="U17" i="641" s="1"/>
  <c r="Y17" i="641" s="1"/>
  <c r="A21" i="641" s="1"/>
  <c r="E21" i="641" s="1"/>
  <c r="I21" i="641" s="1"/>
  <c r="M21" i="641" s="1"/>
  <c r="Q21" i="641" s="1"/>
  <c r="U21" i="641" s="1"/>
  <c r="Y21" i="641" s="1"/>
  <c r="A25" i="641" s="1"/>
  <c r="E25" i="641" s="1"/>
  <c r="S2" i="641"/>
  <c r="I2" i="641"/>
  <c r="A2" i="641"/>
  <c r="AE1" i="641"/>
  <c r="AE2" i="641" s="1"/>
  <c r="E1" i="641"/>
  <c r="A5" i="639"/>
  <c r="E5" i="639" s="1"/>
  <c r="I5" i="639" s="1"/>
  <c r="M5" i="639" s="1"/>
  <c r="Q5" i="639" s="1"/>
  <c r="U5" i="639" s="1"/>
  <c r="Y5" i="639" s="1"/>
  <c r="A9" i="639" s="1"/>
  <c r="E9" i="639" s="1"/>
  <c r="I9" i="639" s="1"/>
  <c r="M9" i="639" s="1"/>
  <c r="Q9" i="639" s="1"/>
  <c r="U9" i="639" s="1"/>
  <c r="Y9" i="639" s="1"/>
  <c r="A13" i="639" s="1"/>
  <c r="E13" i="639" s="1"/>
  <c r="I13" i="639" s="1"/>
  <c r="M13" i="639" s="1"/>
  <c r="Q13" i="639" s="1"/>
  <c r="U13" i="639" s="1"/>
  <c r="Y13" i="639" s="1"/>
  <c r="A17" i="639" s="1"/>
  <c r="E17" i="639" s="1"/>
  <c r="I17" i="639" s="1"/>
  <c r="M17" i="639" s="1"/>
  <c r="Q17" i="639" s="1"/>
  <c r="U17" i="639" s="1"/>
  <c r="Y17" i="639" s="1"/>
  <c r="A21" i="639" s="1"/>
  <c r="E21" i="639" s="1"/>
  <c r="I21" i="639" s="1"/>
  <c r="M21" i="639" s="1"/>
  <c r="Q21" i="639" s="1"/>
  <c r="U21" i="639" s="1"/>
  <c r="Y21" i="639" s="1"/>
  <c r="A25" i="639" s="1"/>
  <c r="E25" i="639" s="1"/>
  <c r="S2" i="639"/>
  <c r="I2" i="639"/>
  <c r="A2" i="639"/>
  <c r="AE1" i="639"/>
  <c r="E1" i="639"/>
  <c r="AW2" i="641" l="1"/>
  <c r="AE5" i="641"/>
  <c r="AI5" i="641" s="1"/>
  <c r="AM5" i="641" s="1"/>
  <c r="AQ5" i="641" s="1"/>
  <c r="AU5" i="641" s="1"/>
  <c r="AY5" i="641" s="1"/>
  <c r="BC5" i="641" s="1"/>
  <c r="AE9" i="641" s="1"/>
  <c r="AI9" i="641" s="1"/>
  <c r="AM9" i="641" s="1"/>
  <c r="AQ9" i="641" s="1"/>
  <c r="AU9" i="641" s="1"/>
  <c r="AY9" i="641" s="1"/>
  <c r="BC9" i="641" s="1"/>
  <c r="AE13" i="641" s="1"/>
  <c r="AI13" i="641" s="1"/>
  <c r="AM13" i="641" s="1"/>
  <c r="AQ13" i="641" s="1"/>
  <c r="AU13" i="641" s="1"/>
  <c r="AY13" i="641" s="1"/>
  <c r="BC13" i="641" s="1"/>
  <c r="AE17" i="641" s="1"/>
  <c r="AI17" i="641" s="1"/>
  <c r="AM17" i="641" s="1"/>
  <c r="AQ17" i="641" s="1"/>
  <c r="AU17" i="641" s="1"/>
  <c r="AY17" i="641" s="1"/>
  <c r="BC17" i="641" s="1"/>
  <c r="AE21" i="641" s="1"/>
  <c r="AI21" i="641" s="1"/>
  <c r="AM21" i="641" s="1"/>
  <c r="AQ21" i="641" s="1"/>
  <c r="AU21" i="641" s="1"/>
  <c r="AY21" i="641" s="1"/>
  <c r="BC21" i="641" s="1"/>
  <c r="AE25" i="641" s="1"/>
  <c r="AI25" i="641" s="1"/>
  <c r="AM2" i="641"/>
  <c r="A6" i="641"/>
  <c r="A29" i="641"/>
  <c r="AI1" i="641"/>
  <c r="AE5" i="639"/>
  <c r="AE2" i="639"/>
  <c r="AW2" i="639"/>
  <c r="A29" i="639"/>
  <c r="AM2" i="639"/>
  <c r="AI1" i="639"/>
  <c r="A6" i="639"/>
  <c r="A5" i="638"/>
  <c r="B5" i="638" s="1"/>
  <c r="A2" i="638"/>
  <c r="Q1" i="638"/>
  <c r="AA1" i="638" s="1"/>
  <c r="K1" i="638"/>
  <c r="F1" i="638"/>
  <c r="C1" i="638"/>
  <c r="A5" i="637"/>
  <c r="B5" i="637" s="1"/>
  <c r="A2" i="637"/>
  <c r="Q1" i="637"/>
  <c r="K1" i="637"/>
  <c r="F1" i="637"/>
  <c r="C1" i="637"/>
  <c r="A5" i="636"/>
  <c r="B6" i="636" s="1"/>
  <c r="A2" i="636"/>
  <c r="Q1" i="636"/>
  <c r="A18" i="636" s="1"/>
  <c r="K1" i="636"/>
  <c r="F1" i="636"/>
  <c r="C1" i="636"/>
  <c r="A5" i="635"/>
  <c r="B5" i="635" s="1"/>
  <c r="A2" i="635"/>
  <c r="Q1" i="635"/>
  <c r="A18" i="635" s="1"/>
  <c r="K1" i="635"/>
  <c r="F1" i="635"/>
  <c r="C1" i="635"/>
  <c r="AE6" i="641" l="1"/>
  <c r="B5" i="636"/>
  <c r="C5" i="636"/>
  <c r="E5" i="636" s="1"/>
  <c r="G5" i="636" s="1"/>
  <c r="I5" i="636" s="1"/>
  <c r="K5" i="636" s="1"/>
  <c r="M5" i="636" s="1"/>
  <c r="A7" i="636" s="1"/>
  <c r="C7" i="636" s="1"/>
  <c r="E7" i="636" s="1"/>
  <c r="G7" i="636" s="1"/>
  <c r="I7" i="636" s="1"/>
  <c r="K7" i="636" s="1"/>
  <c r="M7" i="636" s="1"/>
  <c r="A9" i="636" s="1"/>
  <c r="C9" i="636" s="1"/>
  <c r="E9" i="636" s="1"/>
  <c r="G9" i="636" s="1"/>
  <c r="I9" i="636" s="1"/>
  <c r="K9" i="636" s="1"/>
  <c r="M9" i="636" s="1"/>
  <c r="A11" i="636" s="1"/>
  <c r="C11" i="636" s="1"/>
  <c r="E11" i="636" s="1"/>
  <c r="G11" i="636" s="1"/>
  <c r="I11" i="636" s="1"/>
  <c r="K11" i="636" s="1"/>
  <c r="M11" i="636" s="1"/>
  <c r="A13" i="636" s="1"/>
  <c r="C13" i="636" s="1"/>
  <c r="E13" i="636" s="1"/>
  <c r="G13" i="636" s="1"/>
  <c r="I13" i="636" s="1"/>
  <c r="K13" i="636" s="1"/>
  <c r="M13" i="636" s="1"/>
  <c r="A15" i="636" s="1"/>
  <c r="C15" i="636" s="1"/>
  <c r="C5" i="635"/>
  <c r="E5" i="635" s="1"/>
  <c r="G5" i="635" s="1"/>
  <c r="I5" i="635" s="1"/>
  <c r="K5" i="635" s="1"/>
  <c r="M5" i="635" s="1"/>
  <c r="A7" i="635" s="1"/>
  <c r="C7" i="635" s="1"/>
  <c r="E7" i="635" s="1"/>
  <c r="G7" i="635" s="1"/>
  <c r="I7" i="635" s="1"/>
  <c r="K7" i="635" s="1"/>
  <c r="M7" i="635" s="1"/>
  <c r="A9" i="635" s="1"/>
  <c r="C9" i="635" s="1"/>
  <c r="E9" i="635" s="1"/>
  <c r="G9" i="635" s="1"/>
  <c r="I9" i="635" s="1"/>
  <c r="K9" i="635" s="1"/>
  <c r="M9" i="635" s="1"/>
  <c r="A11" i="635" s="1"/>
  <c r="C11" i="635" s="1"/>
  <c r="E11" i="635" s="1"/>
  <c r="G11" i="635" s="1"/>
  <c r="I11" i="635" s="1"/>
  <c r="K11" i="635" s="1"/>
  <c r="M11" i="635" s="1"/>
  <c r="A13" i="635" s="1"/>
  <c r="C13" i="635" s="1"/>
  <c r="E13" i="635" s="1"/>
  <c r="G13" i="635" s="1"/>
  <c r="I13" i="635" s="1"/>
  <c r="K13" i="635" s="1"/>
  <c r="M13" i="635" s="1"/>
  <c r="A15" i="635" s="1"/>
  <c r="C15" i="635" s="1"/>
  <c r="C5" i="638"/>
  <c r="E5" i="638" s="1"/>
  <c r="G5" i="638" s="1"/>
  <c r="I5" i="638" s="1"/>
  <c r="K5" i="638" s="1"/>
  <c r="M5" i="638" s="1"/>
  <c r="A7" i="638" s="1"/>
  <c r="C7" i="638" s="1"/>
  <c r="E7" i="638" s="1"/>
  <c r="G7" i="638" s="1"/>
  <c r="I7" i="638" s="1"/>
  <c r="K7" i="638" s="1"/>
  <c r="M7" i="638" s="1"/>
  <c r="A9" i="638" s="1"/>
  <c r="C9" i="638" s="1"/>
  <c r="E9" i="638" s="1"/>
  <c r="G9" i="638" s="1"/>
  <c r="I9" i="638" s="1"/>
  <c r="K9" i="638" s="1"/>
  <c r="M9" i="638" s="1"/>
  <c r="A11" i="638" s="1"/>
  <c r="C11" i="638" s="1"/>
  <c r="E11" i="638" s="1"/>
  <c r="G11" i="638" s="1"/>
  <c r="I11" i="638" s="1"/>
  <c r="K11" i="638" s="1"/>
  <c r="M11" i="638" s="1"/>
  <c r="A13" i="638" s="1"/>
  <c r="C13" i="638" s="1"/>
  <c r="E13" i="638" s="1"/>
  <c r="G13" i="638" s="1"/>
  <c r="I13" i="638" s="1"/>
  <c r="K13" i="638" s="1"/>
  <c r="M13" i="638" s="1"/>
  <c r="A15" i="638" s="1"/>
  <c r="C15" i="638" s="1"/>
  <c r="C5" i="637"/>
  <c r="E5" i="637" s="1"/>
  <c r="G5" i="637" s="1"/>
  <c r="I5" i="637" s="1"/>
  <c r="K5" i="637" s="1"/>
  <c r="M5" i="637" s="1"/>
  <c r="A7" i="637" s="1"/>
  <c r="C7" i="637" s="1"/>
  <c r="E7" i="637" s="1"/>
  <c r="G7" i="637" s="1"/>
  <c r="I7" i="637" s="1"/>
  <c r="K7" i="637" s="1"/>
  <c r="M7" i="637" s="1"/>
  <c r="A9" i="637" s="1"/>
  <c r="C9" i="637" s="1"/>
  <c r="E9" i="637" s="1"/>
  <c r="G9" i="637" s="1"/>
  <c r="I9" i="637" s="1"/>
  <c r="K9" i="637" s="1"/>
  <c r="M9" i="637" s="1"/>
  <c r="A11" i="637" s="1"/>
  <c r="C11" i="637" s="1"/>
  <c r="E11" i="637" s="1"/>
  <c r="G11" i="637" s="1"/>
  <c r="I11" i="637" s="1"/>
  <c r="K11" i="637" s="1"/>
  <c r="M11" i="637" s="1"/>
  <c r="A13" i="637" s="1"/>
  <c r="C13" i="637" s="1"/>
  <c r="E13" i="637" s="1"/>
  <c r="G13" i="637" s="1"/>
  <c r="I13" i="637" s="1"/>
  <c r="K13" i="637" s="1"/>
  <c r="M13" i="637" s="1"/>
  <c r="A15" i="637" s="1"/>
  <c r="C15" i="637" s="1"/>
  <c r="S1" i="635"/>
  <c r="I30" i="641"/>
  <c r="E29" i="641"/>
  <c r="A30" i="641"/>
  <c r="S30" i="641"/>
  <c r="A33" i="641"/>
  <c r="AE29" i="641"/>
  <c r="S30" i="639"/>
  <c r="AE29" i="639"/>
  <c r="I30" i="639"/>
  <c r="E29" i="639"/>
  <c r="A33" i="639"/>
  <c r="A30" i="639"/>
  <c r="AE6" i="639"/>
  <c r="AI5" i="639"/>
  <c r="AM5" i="639" s="1"/>
  <c r="AQ5" i="639" s="1"/>
  <c r="AU5" i="639" s="1"/>
  <c r="AY5" i="639" s="1"/>
  <c r="BC5" i="639" s="1"/>
  <c r="AE9" i="639" s="1"/>
  <c r="AI9" i="639" s="1"/>
  <c r="AM9" i="639" s="1"/>
  <c r="AQ9" i="639" s="1"/>
  <c r="AU9" i="639" s="1"/>
  <c r="AY9" i="639" s="1"/>
  <c r="BC9" i="639" s="1"/>
  <c r="AE13" i="639" s="1"/>
  <c r="AI13" i="639" s="1"/>
  <c r="AM13" i="639" s="1"/>
  <c r="AQ13" i="639" s="1"/>
  <c r="AU13" i="639" s="1"/>
  <c r="AY13" i="639" s="1"/>
  <c r="BC13" i="639" s="1"/>
  <c r="AE17" i="639" s="1"/>
  <c r="AI17" i="639" s="1"/>
  <c r="AM17" i="639" s="1"/>
  <c r="AQ17" i="639" s="1"/>
  <c r="AU17" i="639" s="1"/>
  <c r="AY17" i="639" s="1"/>
  <c r="BC17" i="639" s="1"/>
  <c r="AE21" i="639" s="1"/>
  <c r="AI21" i="639" s="1"/>
  <c r="AM21" i="639" s="1"/>
  <c r="AQ21" i="639" s="1"/>
  <c r="AU21" i="639" s="1"/>
  <c r="AY21" i="639" s="1"/>
  <c r="BC21" i="639" s="1"/>
  <c r="AE25" i="639" s="1"/>
  <c r="AI25" i="639" s="1"/>
  <c r="S1" i="638"/>
  <c r="V1" i="638"/>
  <c r="Q5" i="638"/>
  <c r="B6" i="638"/>
  <c r="A18" i="638"/>
  <c r="Q2" i="638"/>
  <c r="AA1" i="637"/>
  <c r="Q2" i="637"/>
  <c r="A18" i="637"/>
  <c r="Q5" i="637"/>
  <c r="V1" i="637"/>
  <c r="S1" i="637"/>
  <c r="B6" i="637"/>
  <c r="A22" i="636"/>
  <c r="F18" i="636"/>
  <c r="C18" i="636"/>
  <c r="Q18" i="636"/>
  <c r="K18" i="636"/>
  <c r="A19" i="636"/>
  <c r="Q5" i="636"/>
  <c r="V1" i="636"/>
  <c r="Q2" i="636"/>
  <c r="S1" i="636"/>
  <c r="AA1" i="636"/>
  <c r="K18" i="635"/>
  <c r="C18" i="635"/>
  <c r="A22" i="635"/>
  <c r="F18" i="635"/>
  <c r="Q18" i="635"/>
  <c r="A19" i="635"/>
  <c r="AA1" i="635"/>
  <c r="Q2" i="635"/>
  <c r="Q5" i="635"/>
  <c r="V1" i="635"/>
  <c r="B6" i="635"/>
  <c r="B15" i="634"/>
  <c r="E15" i="634" s="1"/>
  <c r="H15" i="634" s="1"/>
  <c r="K15" i="634" s="1"/>
  <c r="N15" i="634" s="1"/>
  <c r="Q15" i="634" s="1"/>
  <c r="T15" i="634" s="1"/>
  <c r="B18" i="634" s="1"/>
  <c r="E18" i="634" s="1"/>
  <c r="H18" i="634" s="1"/>
  <c r="K18" i="634" s="1"/>
  <c r="N18" i="634" s="1"/>
  <c r="Q18" i="634" s="1"/>
  <c r="T18" i="634" s="1"/>
  <c r="B21" i="634" s="1"/>
  <c r="E21" i="634" s="1"/>
  <c r="H21" i="634" s="1"/>
  <c r="K21" i="634" s="1"/>
  <c r="N21" i="634" s="1"/>
  <c r="Q21" i="634" s="1"/>
  <c r="T21" i="634" s="1"/>
  <c r="B24" i="634" s="1"/>
  <c r="E24" i="634" s="1"/>
  <c r="H24" i="634" s="1"/>
  <c r="K24" i="634" s="1"/>
  <c r="N24" i="634" s="1"/>
  <c r="Q24" i="634" s="1"/>
  <c r="T24" i="634" s="1"/>
  <c r="B27" i="634" s="1"/>
  <c r="E27" i="634" s="1"/>
  <c r="H27" i="634" s="1"/>
  <c r="K27" i="634" s="1"/>
  <c r="N27" i="634" s="1"/>
  <c r="Q27" i="634" s="1"/>
  <c r="T27" i="634" s="1"/>
  <c r="B30" i="634" s="1"/>
  <c r="E30" i="634" s="1"/>
  <c r="H30" i="634" s="1"/>
  <c r="K30" i="634" s="1"/>
  <c r="N30" i="634" s="1"/>
  <c r="Q30" i="634" s="1"/>
  <c r="T30" i="634" s="1"/>
  <c r="AF7" i="634"/>
  <c r="BC7" i="634" s="1"/>
  <c r="BD2" i="634" s="1"/>
  <c r="BE8" i="634" s="1"/>
  <c r="N7" i="634"/>
  <c r="AX2" i="634"/>
  <c r="AV5" i="634" s="1"/>
  <c r="AW5" i="634" s="1"/>
  <c r="AX5" i="634" s="1"/>
  <c r="AY5" i="634" s="1"/>
  <c r="AZ5" i="634" s="1"/>
  <c r="BA5" i="634" s="1"/>
  <c r="BB5" i="634" s="1"/>
  <c r="AV6" i="634" s="1"/>
  <c r="AW6" i="634" s="1"/>
  <c r="AX6" i="634" s="1"/>
  <c r="AY6" i="634" s="1"/>
  <c r="AZ6" i="634" s="1"/>
  <c r="BA6" i="634" s="1"/>
  <c r="BB6" i="634" s="1"/>
  <c r="AV7" i="634" s="1"/>
  <c r="AW7" i="634" s="1"/>
  <c r="AX7" i="634" s="1"/>
  <c r="AY7" i="634" s="1"/>
  <c r="AZ7" i="634" s="1"/>
  <c r="BA7" i="634" s="1"/>
  <c r="BB7" i="634" s="1"/>
  <c r="AV8" i="634" s="1"/>
  <c r="AW8" i="634" s="1"/>
  <c r="AX8" i="634" s="1"/>
  <c r="AY8" i="634" s="1"/>
  <c r="AZ8" i="634" s="1"/>
  <c r="BA8" i="634" s="1"/>
  <c r="BB8" i="634" s="1"/>
  <c r="AV9" i="634" s="1"/>
  <c r="AW9" i="634" s="1"/>
  <c r="AX9" i="634" s="1"/>
  <c r="AY9" i="634" s="1"/>
  <c r="AZ9" i="634" s="1"/>
  <c r="BA9" i="634" s="1"/>
  <c r="BB9" i="634" s="1"/>
  <c r="AV11" i="634" s="1"/>
  <c r="AW11" i="634" s="1"/>
  <c r="R2" i="634"/>
  <c r="R11" i="634" s="1"/>
  <c r="J2" i="634"/>
  <c r="K7" i="634" s="1"/>
  <c r="D2" i="634"/>
  <c r="B5" i="634" s="1"/>
  <c r="C5" i="634" s="1"/>
  <c r="D5" i="634" s="1"/>
  <c r="E5" i="634" s="1"/>
  <c r="F5" i="634" s="1"/>
  <c r="G5" i="634" s="1"/>
  <c r="H5" i="634" s="1"/>
  <c r="B6" i="634" s="1"/>
  <c r="C6" i="634" s="1"/>
  <c r="D6" i="634" s="1"/>
  <c r="E6" i="634" s="1"/>
  <c r="F6" i="634" s="1"/>
  <c r="G6" i="634" s="1"/>
  <c r="H6" i="634" s="1"/>
  <c r="B7" i="634" s="1"/>
  <c r="C7" i="634" s="1"/>
  <c r="D7" i="634" s="1"/>
  <c r="E7" i="634" s="1"/>
  <c r="F7" i="634" s="1"/>
  <c r="G7" i="634" s="1"/>
  <c r="H7" i="634" s="1"/>
  <c r="B8" i="634" s="1"/>
  <c r="C8" i="634" s="1"/>
  <c r="D8" i="634" s="1"/>
  <c r="E8" i="634" s="1"/>
  <c r="F8" i="634" s="1"/>
  <c r="G8" i="634" s="1"/>
  <c r="H8" i="634" s="1"/>
  <c r="B9" i="634" s="1"/>
  <c r="C9" i="634" s="1"/>
  <c r="D9" i="634" s="1"/>
  <c r="E9" i="634" s="1"/>
  <c r="F9" i="634" s="1"/>
  <c r="G9" i="634" s="1"/>
  <c r="H9" i="634" s="1"/>
  <c r="B11" i="634" s="1"/>
  <c r="C11" i="634" s="1"/>
  <c r="B2" i="634"/>
  <c r="G2" i="634" s="1"/>
  <c r="AG2" i="634" l="1"/>
  <c r="BL2" i="634"/>
  <c r="BL11" i="634" s="1"/>
  <c r="BH7" i="634"/>
  <c r="AA2" i="634"/>
  <c r="AA11" i="634" s="1"/>
  <c r="AK7" i="634"/>
  <c r="AV2" i="634"/>
  <c r="BA2" i="634" s="1"/>
  <c r="P2" i="634"/>
  <c r="U2" i="634" s="1"/>
  <c r="K10" i="634"/>
  <c r="AO2" i="634"/>
  <c r="AM2" i="634" s="1"/>
  <c r="AR2" i="634" s="1"/>
  <c r="BJ2" i="634"/>
  <c r="BO2" i="634" s="1"/>
  <c r="BE7" i="634"/>
  <c r="D11" i="634"/>
  <c r="K8" i="634"/>
  <c r="AE33" i="641"/>
  <c r="AW30" i="641"/>
  <c r="AM30" i="641"/>
  <c r="AE30" i="641"/>
  <c r="AI29" i="641"/>
  <c r="A34" i="641"/>
  <c r="E33" i="641"/>
  <c r="I33" i="641" s="1"/>
  <c r="M33" i="641" s="1"/>
  <c r="Q33" i="641" s="1"/>
  <c r="U33" i="641" s="1"/>
  <c r="Y33" i="641" s="1"/>
  <c r="A37" i="641" s="1"/>
  <c r="E37" i="641" s="1"/>
  <c r="I37" i="641" s="1"/>
  <c r="M37" i="641" s="1"/>
  <c r="Q37" i="641" s="1"/>
  <c r="U37" i="641" s="1"/>
  <c r="Y37" i="641" s="1"/>
  <c r="A41" i="641" s="1"/>
  <c r="E41" i="641" s="1"/>
  <c r="I41" i="641" s="1"/>
  <c r="M41" i="641" s="1"/>
  <c r="Q41" i="641" s="1"/>
  <c r="U41" i="641" s="1"/>
  <c r="Y41" i="641" s="1"/>
  <c r="A45" i="641" s="1"/>
  <c r="E45" i="641" s="1"/>
  <c r="I45" i="641" s="1"/>
  <c r="M45" i="641" s="1"/>
  <c r="Q45" i="641" s="1"/>
  <c r="U45" i="641" s="1"/>
  <c r="Y45" i="641" s="1"/>
  <c r="A49" i="641" s="1"/>
  <c r="E49" i="641" s="1"/>
  <c r="I49" i="641" s="1"/>
  <c r="M49" i="641" s="1"/>
  <c r="Q49" i="641" s="1"/>
  <c r="U49" i="641" s="1"/>
  <c r="Y49" i="641" s="1"/>
  <c r="A53" i="641" s="1"/>
  <c r="E53" i="641" s="1"/>
  <c r="AE33" i="639"/>
  <c r="AE30" i="639"/>
  <c r="AI29" i="639"/>
  <c r="AW30" i="639"/>
  <c r="AM30" i="639"/>
  <c r="BI1" i="639"/>
  <c r="E33" i="639"/>
  <c r="I33" i="639" s="1"/>
  <c r="M33" i="639" s="1"/>
  <c r="Q33" i="639" s="1"/>
  <c r="U33" i="639" s="1"/>
  <c r="Y33" i="639" s="1"/>
  <c r="A37" i="639" s="1"/>
  <c r="E37" i="639" s="1"/>
  <c r="I37" i="639" s="1"/>
  <c r="M37" i="639" s="1"/>
  <c r="Q37" i="639" s="1"/>
  <c r="U37" i="639" s="1"/>
  <c r="Y37" i="639" s="1"/>
  <c r="A41" i="639" s="1"/>
  <c r="E41" i="639" s="1"/>
  <c r="I41" i="639" s="1"/>
  <c r="M41" i="639" s="1"/>
  <c r="Q41" i="639" s="1"/>
  <c r="U41" i="639" s="1"/>
  <c r="Y41" i="639" s="1"/>
  <c r="A45" i="639" s="1"/>
  <c r="E45" i="639" s="1"/>
  <c r="I45" i="639" s="1"/>
  <c r="M45" i="639" s="1"/>
  <c r="Q45" i="639" s="1"/>
  <c r="U45" i="639" s="1"/>
  <c r="Y45" i="639" s="1"/>
  <c r="A49" i="639" s="1"/>
  <c r="E49" i="639" s="1"/>
  <c r="I49" i="639" s="1"/>
  <c r="M49" i="639" s="1"/>
  <c r="Q49" i="639" s="1"/>
  <c r="U49" i="639" s="1"/>
  <c r="Y49" i="639" s="1"/>
  <c r="A53" i="639" s="1"/>
  <c r="E53" i="639" s="1"/>
  <c r="A34" i="639"/>
  <c r="R6" i="638"/>
  <c r="R5" i="638"/>
  <c r="S5" i="638"/>
  <c r="U5" i="638" s="1"/>
  <c r="W5" i="638" s="1"/>
  <c r="Y5" i="638" s="1"/>
  <c r="AA5" i="638" s="1"/>
  <c r="AC5" i="638" s="1"/>
  <c r="Q7" i="638" s="1"/>
  <c r="S7" i="638" s="1"/>
  <c r="U7" i="638" s="1"/>
  <c r="W7" i="638" s="1"/>
  <c r="Y7" i="638" s="1"/>
  <c r="AA7" i="638" s="1"/>
  <c r="AC7" i="638" s="1"/>
  <c r="Q9" i="638" s="1"/>
  <c r="S9" i="638" s="1"/>
  <c r="U9" i="638" s="1"/>
  <c r="W9" i="638" s="1"/>
  <c r="Y9" i="638" s="1"/>
  <c r="AA9" i="638" s="1"/>
  <c r="AC9" i="638" s="1"/>
  <c r="Q11" i="638" s="1"/>
  <c r="S11" i="638" s="1"/>
  <c r="U11" i="638" s="1"/>
  <c r="W11" i="638" s="1"/>
  <c r="Y11" i="638" s="1"/>
  <c r="AA11" i="638" s="1"/>
  <c r="AC11" i="638" s="1"/>
  <c r="Q13" i="638" s="1"/>
  <c r="S13" i="638" s="1"/>
  <c r="U13" i="638" s="1"/>
  <c r="W13" i="638" s="1"/>
  <c r="Y13" i="638" s="1"/>
  <c r="AA13" i="638" s="1"/>
  <c r="AC13" i="638" s="1"/>
  <c r="Q15" i="638" s="1"/>
  <c r="S15" i="638" s="1"/>
  <c r="K18" i="638"/>
  <c r="A22" i="638"/>
  <c r="A19" i="638"/>
  <c r="F18" i="638"/>
  <c r="C18" i="638"/>
  <c r="K18" i="637"/>
  <c r="C18" i="637"/>
  <c r="A19" i="637"/>
  <c r="A22" i="637"/>
  <c r="F18" i="637"/>
  <c r="Q18" i="637"/>
  <c r="R6" i="637"/>
  <c r="R5" i="637"/>
  <c r="S5" i="637"/>
  <c r="U5" i="637" s="1"/>
  <c r="W5" i="637" s="1"/>
  <c r="Y5" i="637" s="1"/>
  <c r="AA5" i="637" s="1"/>
  <c r="AC5" i="637" s="1"/>
  <c r="Q7" i="637" s="1"/>
  <c r="S7" i="637" s="1"/>
  <c r="U7" i="637" s="1"/>
  <c r="W7" i="637" s="1"/>
  <c r="Y7" i="637" s="1"/>
  <c r="AA7" i="637" s="1"/>
  <c r="AC7" i="637" s="1"/>
  <c r="Q9" i="637" s="1"/>
  <c r="S9" i="637" s="1"/>
  <c r="U9" i="637" s="1"/>
  <c r="W9" i="637" s="1"/>
  <c r="Y9" i="637" s="1"/>
  <c r="AA9" i="637" s="1"/>
  <c r="AC9" i="637" s="1"/>
  <c r="Q11" i="637" s="1"/>
  <c r="S11" i="637" s="1"/>
  <c r="U11" i="637" s="1"/>
  <c r="W11" i="637" s="1"/>
  <c r="Y11" i="637" s="1"/>
  <c r="AA11" i="637" s="1"/>
  <c r="AC11" i="637" s="1"/>
  <c r="Q13" i="637" s="1"/>
  <c r="S13" i="637" s="1"/>
  <c r="U13" i="637" s="1"/>
  <c r="W13" i="637" s="1"/>
  <c r="Y13" i="637" s="1"/>
  <c r="AA13" i="637" s="1"/>
  <c r="AC13" i="637" s="1"/>
  <c r="Q15" i="637" s="1"/>
  <c r="S15" i="637" s="1"/>
  <c r="Q22" i="636"/>
  <c r="V18" i="636"/>
  <c r="Q19" i="636"/>
  <c r="S18" i="636"/>
  <c r="AA18" i="636"/>
  <c r="S5" i="636"/>
  <c r="U5" i="636" s="1"/>
  <c r="W5" i="636" s="1"/>
  <c r="Y5" i="636" s="1"/>
  <c r="AA5" i="636" s="1"/>
  <c r="AC5" i="636" s="1"/>
  <c r="Q7" i="636" s="1"/>
  <c r="S7" i="636" s="1"/>
  <c r="U7" i="636" s="1"/>
  <c r="W7" i="636" s="1"/>
  <c r="Y7" i="636" s="1"/>
  <c r="AA7" i="636" s="1"/>
  <c r="AC7" i="636" s="1"/>
  <c r="Q9" i="636" s="1"/>
  <c r="S9" i="636" s="1"/>
  <c r="U9" i="636" s="1"/>
  <c r="W9" i="636" s="1"/>
  <c r="Y9" i="636" s="1"/>
  <c r="AA9" i="636" s="1"/>
  <c r="AC9" i="636" s="1"/>
  <c r="Q11" i="636" s="1"/>
  <c r="S11" i="636" s="1"/>
  <c r="U11" i="636" s="1"/>
  <c r="W11" i="636" s="1"/>
  <c r="Y11" i="636" s="1"/>
  <c r="AA11" i="636" s="1"/>
  <c r="AC11" i="636" s="1"/>
  <c r="Q13" i="636" s="1"/>
  <c r="S13" i="636" s="1"/>
  <c r="U13" i="636" s="1"/>
  <c r="W13" i="636" s="1"/>
  <c r="Y13" i="636" s="1"/>
  <c r="AA13" i="636" s="1"/>
  <c r="AC13" i="636" s="1"/>
  <c r="Q15" i="636" s="1"/>
  <c r="S15" i="636" s="1"/>
  <c r="R6" i="636"/>
  <c r="R5" i="636"/>
  <c r="B23" i="636"/>
  <c r="C22" i="636"/>
  <c r="E22" i="636" s="1"/>
  <c r="G22" i="636" s="1"/>
  <c r="I22" i="636" s="1"/>
  <c r="K22" i="636" s="1"/>
  <c r="M22" i="636" s="1"/>
  <c r="A24" i="636" s="1"/>
  <c r="C24" i="636" s="1"/>
  <c r="E24" i="636" s="1"/>
  <c r="G24" i="636" s="1"/>
  <c r="I24" i="636" s="1"/>
  <c r="K24" i="636" s="1"/>
  <c r="M24" i="636" s="1"/>
  <c r="A26" i="636" s="1"/>
  <c r="C26" i="636" s="1"/>
  <c r="E26" i="636" s="1"/>
  <c r="G26" i="636" s="1"/>
  <c r="I26" i="636" s="1"/>
  <c r="K26" i="636" s="1"/>
  <c r="M26" i="636" s="1"/>
  <c r="A28" i="636" s="1"/>
  <c r="C28" i="636" s="1"/>
  <c r="E28" i="636" s="1"/>
  <c r="G28" i="636" s="1"/>
  <c r="I28" i="636" s="1"/>
  <c r="K28" i="636" s="1"/>
  <c r="M28" i="636" s="1"/>
  <c r="A30" i="636" s="1"/>
  <c r="C30" i="636" s="1"/>
  <c r="E30" i="636" s="1"/>
  <c r="G30" i="636" s="1"/>
  <c r="I30" i="636" s="1"/>
  <c r="K30" i="636" s="1"/>
  <c r="M30" i="636" s="1"/>
  <c r="A32" i="636" s="1"/>
  <c r="C32" i="636" s="1"/>
  <c r="B22" i="636"/>
  <c r="B22" i="635"/>
  <c r="B23" i="635"/>
  <c r="C22" i="635"/>
  <c r="E22" i="635" s="1"/>
  <c r="G22" i="635" s="1"/>
  <c r="I22" i="635" s="1"/>
  <c r="K22" i="635" s="1"/>
  <c r="M22" i="635" s="1"/>
  <c r="A24" i="635" s="1"/>
  <c r="C24" i="635" s="1"/>
  <c r="E24" i="635" s="1"/>
  <c r="G24" i="635" s="1"/>
  <c r="I24" i="635" s="1"/>
  <c r="K24" i="635" s="1"/>
  <c r="M24" i="635" s="1"/>
  <c r="A26" i="635" s="1"/>
  <c r="C26" i="635" s="1"/>
  <c r="E26" i="635" s="1"/>
  <c r="G26" i="635" s="1"/>
  <c r="I26" i="635" s="1"/>
  <c r="K26" i="635" s="1"/>
  <c r="M26" i="635" s="1"/>
  <c r="A28" i="635" s="1"/>
  <c r="C28" i="635" s="1"/>
  <c r="E28" i="635" s="1"/>
  <c r="G28" i="635" s="1"/>
  <c r="I28" i="635" s="1"/>
  <c r="K28" i="635" s="1"/>
  <c r="M28" i="635" s="1"/>
  <c r="A30" i="635" s="1"/>
  <c r="C30" i="635" s="1"/>
  <c r="E30" i="635" s="1"/>
  <c r="G30" i="635" s="1"/>
  <c r="I30" i="635" s="1"/>
  <c r="K30" i="635" s="1"/>
  <c r="M30" i="635" s="1"/>
  <c r="A32" i="635" s="1"/>
  <c r="C32" i="635" s="1"/>
  <c r="R6" i="635"/>
  <c r="R5" i="635"/>
  <c r="S5" i="635"/>
  <c r="U5" i="635" s="1"/>
  <c r="W5" i="635" s="1"/>
  <c r="Y5" i="635" s="1"/>
  <c r="AA5" i="635" s="1"/>
  <c r="AC5" i="635" s="1"/>
  <c r="Q7" i="635" s="1"/>
  <c r="S7" i="635" s="1"/>
  <c r="U7" i="635" s="1"/>
  <c r="W7" i="635" s="1"/>
  <c r="Y7" i="635" s="1"/>
  <c r="AA7" i="635" s="1"/>
  <c r="AC7" i="635" s="1"/>
  <c r="Q9" i="635" s="1"/>
  <c r="S9" i="635" s="1"/>
  <c r="U9" i="635" s="1"/>
  <c r="W9" i="635" s="1"/>
  <c r="Y9" i="635" s="1"/>
  <c r="AA9" i="635" s="1"/>
  <c r="AC9" i="635" s="1"/>
  <c r="Q11" i="635" s="1"/>
  <c r="S11" i="635" s="1"/>
  <c r="U11" i="635" s="1"/>
  <c r="W11" i="635" s="1"/>
  <c r="Y11" i="635" s="1"/>
  <c r="AA11" i="635" s="1"/>
  <c r="AC11" i="635" s="1"/>
  <c r="Q13" i="635" s="1"/>
  <c r="S13" i="635" s="1"/>
  <c r="U13" i="635" s="1"/>
  <c r="W13" i="635" s="1"/>
  <c r="Y13" i="635" s="1"/>
  <c r="AA13" i="635" s="1"/>
  <c r="AC13" i="635" s="1"/>
  <c r="Q15" i="635" s="1"/>
  <c r="S15" i="635" s="1"/>
  <c r="AA18" i="635"/>
  <c r="Q19" i="635"/>
  <c r="S18" i="635"/>
  <c r="Q22" i="635"/>
  <c r="V18" i="635"/>
  <c r="AH8" i="634"/>
  <c r="AH7" i="634"/>
  <c r="AH10" i="634"/>
  <c r="AX11" i="634"/>
  <c r="Y15" i="634"/>
  <c r="AB15" i="634" s="1"/>
  <c r="AE15" i="634" s="1"/>
  <c r="AH15" i="634" s="1"/>
  <c r="AK15" i="634" s="1"/>
  <c r="AN15" i="634" s="1"/>
  <c r="AQ15" i="634" s="1"/>
  <c r="Y18" i="634" s="1"/>
  <c r="AB18" i="634" s="1"/>
  <c r="AE18" i="634" s="1"/>
  <c r="AH18" i="634" s="1"/>
  <c r="AK18" i="634" s="1"/>
  <c r="AN18" i="634" s="1"/>
  <c r="AQ18" i="634" s="1"/>
  <c r="Y21" i="634" s="1"/>
  <c r="AB21" i="634" s="1"/>
  <c r="AE21" i="634" s="1"/>
  <c r="AH21" i="634" s="1"/>
  <c r="AK21" i="634" s="1"/>
  <c r="AN21" i="634" s="1"/>
  <c r="AQ21" i="634" s="1"/>
  <c r="Y24" i="634" s="1"/>
  <c r="AB24" i="634" s="1"/>
  <c r="AE24" i="634" s="1"/>
  <c r="AH24" i="634" s="1"/>
  <c r="AK24" i="634" s="1"/>
  <c r="AN24" i="634" s="1"/>
  <c r="AQ24" i="634" s="1"/>
  <c r="Y27" i="634" s="1"/>
  <c r="AB27" i="634" s="1"/>
  <c r="AE27" i="634" s="1"/>
  <c r="AH27" i="634" s="1"/>
  <c r="AK27" i="634" s="1"/>
  <c r="AN27" i="634" s="1"/>
  <c r="AQ27" i="634" s="1"/>
  <c r="Y30" i="634" s="1"/>
  <c r="AB30" i="634" s="1"/>
  <c r="AE30" i="634" s="1"/>
  <c r="AH30" i="634" s="1"/>
  <c r="AK30" i="634" s="1"/>
  <c r="AN30" i="634" s="1"/>
  <c r="AQ30" i="634" s="1"/>
  <c r="P5" i="634"/>
  <c r="Q5" i="634" s="1"/>
  <c r="R5" i="634" s="1"/>
  <c r="S5" i="634" s="1"/>
  <c r="T5" i="634" s="1"/>
  <c r="U5" i="634" s="1"/>
  <c r="V5" i="634" s="1"/>
  <c r="P6" i="634" s="1"/>
  <c r="Q6" i="634" s="1"/>
  <c r="R6" i="634" s="1"/>
  <c r="S6" i="634" s="1"/>
  <c r="T6" i="634" s="1"/>
  <c r="U6" i="634" s="1"/>
  <c r="V6" i="634" s="1"/>
  <c r="P7" i="634" s="1"/>
  <c r="Q7" i="634" s="1"/>
  <c r="R7" i="634" s="1"/>
  <c r="S7" i="634" s="1"/>
  <c r="T7" i="634" s="1"/>
  <c r="U7" i="634" s="1"/>
  <c r="V7" i="634" s="1"/>
  <c r="P8" i="634" s="1"/>
  <c r="Q8" i="634" s="1"/>
  <c r="R8" i="634" s="1"/>
  <c r="S8" i="634" s="1"/>
  <c r="T8" i="634" s="1"/>
  <c r="U8" i="634" s="1"/>
  <c r="V8" i="634" s="1"/>
  <c r="P9" i="634" s="1"/>
  <c r="Q9" i="634" s="1"/>
  <c r="R9" i="634" s="1"/>
  <c r="S9" i="634" s="1"/>
  <c r="T9" i="634" s="1"/>
  <c r="U9" i="634" s="1"/>
  <c r="V9" i="634" s="1"/>
  <c r="P11" i="634" s="1"/>
  <c r="Q11" i="634" s="1"/>
  <c r="BJ5" i="634"/>
  <c r="BK5" i="634" s="1"/>
  <c r="BL5" i="634" s="1"/>
  <c r="BM5" i="634" s="1"/>
  <c r="BN5" i="634" s="1"/>
  <c r="BO5" i="634" s="1"/>
  <c r="BP5" i="634" s="1"/>
  <c r="BJ6" i="634" s="1"/>
  <c r="BK6" i="634" s="1"/>
  <c r="BL6" i="634" s="1"/>
  <c r="BM6" i="634" s="1"/>
  <c r="BN6" i="634" s="1"/>
  <c r="BO6" i="634" s="1"/>
  <c r="BP6" i="634" s="1"/>
  <c r="BJ7" i="634" s="1"/>
  <c r="BK7" i="634" s="1"/>
  <c r="BL7" i="634" s="1"/>
  <c r="BM7" i="634" s="1"/>
  <c r="BN7" i="634" s="1"/>
  <c r="BO7" i="634" s="1"/>
  <c r="BP7" i="634" s="1"/>
  <c r="BJ8" i="634" s="1"/>
  <c r="BK8" i="634" s="1"/>
  <c r="BL8" i="634" s="1"/>
  <c r="BM8" i="634" s="1"/>
  <c r="BN8" i="634" s="1"/>
  <c r="BO8" i="634" s="1"/>
  <c r="BP8" i="634" s="1"/>
  <c r="BJ9" i="634" s="1"/>
  <c r="BK9" i="634" s="1"/>
  <c r="BL9" i="634" s="1"/>
  <c r="BM9" i="634" s="1"/>
  <c r="BN9" i="634" s="1"/>
  <c r="BO9" i="634" s="1"/>
  <c r="BP9" i="634" s="1"/>
  <c r="BJ11" i="634" s="1"/>
  <c r="BK11" i="634" s="1"/>
  <c r="BE10" i="634"/>
  <c r="I40" i="634"/>
  <c r="AV15" i="634"/>
  <c r="AY15" i="634" s="1"/>
  <c r="BB15" i="634" s="1"/>
  <c r="BE15" i="634" s="1"/>
  <c r="BH15" i="634" s="1"/>
  <c r="BK15" i="634" s="1"/>
  <c r="BN15" i="634" s="1"/>
  <c r="AV18" i="634" s="1"/>
  <c r="AY18" i="634" s="1"/>
  <c r="BB18" i="634" s="1"/>
  <c r="BE18" i="634" s="1"/>
  <c r="BH18" i="634" s="1"/>
  <c r="BK18" i="634" s="1"/>
  <c r="BN18" i="634" s="1"/>
  <c r="AV21" i="634" s="1"/>
  <c r="AY21" i="634" s="1"/>
  <c r="BB21" i="634" s="1"/>
  <c r="BE21" i="634" s="1"/>
  <c r="BH21" i="634" s="1"/>
  <c r="BK21" i="634" s="1"/>
  <c r="BN21" i="634" s="1"/>
  <c r="AV24" i="634" s="1"/>
  <c r="AY24" i="634" s="1"/>
  <c r="BB24" i="634" s="1"/>
  <c r="BE24" i="634" s="1"/>
  <c r="BH24" i="634" s="1"/>
  <c r="BK24" i="634" s="1"/>
  <c r="BN24" i="634" s="1"/>
  <c r="AV27" i="634" s="1"/>
  <c r="AY27" i="634" s="1"/>
  <c r="BB27" i="634" s="1"/>
  <c r="BE27" i="634" s="1"/>
  <c r="BH27" i="634" s="1"/>
  <c r="BK27" i="634" s="1"/>
  <c r="BN27" i="634" s="1"/>
  <c r="AV30" i="634" s="1"/>
  <c r="AY30" i="634" s="1"/>
  <c r="BB30" i="634" s="1"/>
  <c r="BE30" i="634" s="1"/>
  <c r="BH30" i="634" s="1"/>
  <c r="BK30" i="634" s="1"/>
  <c r="BN30" i="634" s="1"/>
  <c r="Y5" i="634" l="1"/>
  <c r="Z5" i="634" s="1"/>
  <c r="AA5" i="634" s="1"/>
  <c r="AB5" i="634" s="1"/>
  <c r="AC5" i="634" s="1"/>
  <c r="AD5" i="634" s="1"/>
  <c r="AE5" i="634" s="1"/>
  <c r="Y6" i="634" s="1"/>
  <c r="Z6" i="634" s="1"/>
  <c r="AA6" i="634" s="1"/>
  <c r="AB6" i="634" s="1"/>
  <c r="AC6" i="634" s="1"/>
  <c r="AD6" i="634" s="1"/>
  <c r="AE6" i="634" s="1"/>
  <c r="Y7" i="634" s="1"/>
  <c r="Z7" i="634" s="1"/>
  <c r="AA7" i="634" s="1"/>
  <c r="AB7" i="634" s="1"/>
  <c r="AC7" i="634" s="1"/>
  <c r="AD7" i="634" s="1"/>
  <c r="AE7" i="634" s="1"/>
  <c r="Y8" i="634" s="1"/>
  <c r="Z8" i="634" s="1"/>
  <c r="AA8" i="634" s="1"/>
  <c r="AB8" i="634" s="1"/>
  <c r="AC8" i="634" s="1"/>
  <c r="AD8" i="634" s="1"/>
  <c r="AE8" i="634" s="1"/>
  <c r="Y9" i="634" s="1"/>
  <c r="Z9" i="634" s="1"/>
  <c r="AA9" i="634" s="1"/>
  <c r="AB9" i="634" s="1"/>
  <c r="AC9" i="634" s="1"/>
  <c r="AD9" i="634" s="1"/>
  <c r="AE9" i="634" s="1"/>
  <c r="Y11" i="634" s="1"/>
  <c r="Z11" i="634" s="1"/>
  <c r="Y2" i="634"/>
  <c r="AD2" i="634" s="1"/>
  <c r="AO11" i="634"/>
  <c r="AM5" i="634"/>
  <c r="AN5" i="634" s="1"/>
  <c r="AO5" i="634" s="1"/>
  <c r="AP5" i="634" s="1"/>
  <c r="AQ5" i="634" s="1"/>
  <c r="AR5" i="634" s="1"/>
  <c r="AS5" i="634" s="1"/>
  <c r="AM6" i="634" s="1"/>
  <c r="AN6" i="634" s="1"/>
  <c r="AO6" i="634" s="1"/>
  <c r="AP6" i="634" s="1"/>
  <c r="AQ6" i="634" s="1"/>
  <c r="AR6" i="634" s="1"/>
  <c r="AS6" i="634" s="1"/>
  <c r="AM7" i="634" s="1"/>
  <c r="AN7" i="634" s="1"/>
  <c r="AO7" i="634" s="1"/>
  <c r="AP7" i="634" s="1"/>
  <c r="AQ7" i="634" s="1"/>
  <c r="AR7" i="634" s="1"/>
  <c r="AS7" i="634" s="1"/>
  <c r="AM8" i="634" s="1"/>
  <c r="AN8" i="634" s="1"/>
  <c r="AO8" i="634" s="1"/>
  <c r="AP8" i="634" s="1"/>
  <c r="AQ8" i="634" s="1"/>
  <c r="AR8" i="634" s="1"/>
  <c r="AS8" i="634" s="1"/>
  <c r="AM9" i="634" s="1"/>
  <c r="AN9" i="634" s="1"/>
  <c r="AO9" i="634" s="1"/>
  <c r="AP9" i="634" s="1"/>
  <c r="AQ9" i="634" s="1"/>
  <c r="AR9" i="634" s="1"/>
  <c r="AS9" i="634" s="1"/>
  <c r="AM11" i="634" s="1"/>
  <c r="AN11" i="634" s="1"/>
  <c r="AE34" i="641"/>
  <c r="AI33" i="641"/>
  <c r="AM33" i="641" s="1"/>
  <c r="AQ33" i="641" s="1"/>
  <c r="AU33" i="641" s="1"/>
  <c r="AY33" i="641" s="1"/>
  <c r="BC33" i="641" s="1"/>
  <c r="AE37" i="641" s="1"/>
  <c r="AI37" i="641" s="1"/>
  <c r="AM37" i="641" s="1"/>
  <c r="AQ37" i="641" s="1"/>
  <c r="AU37" i="641" s="1"/>
  <c r="AY37" i="641" s="1"/>
  <c r="BC37" i="641" s="1"/>
  <c r="AE41" i="641" s="1"/>
  <c r="AI41" i="641" s="1"/>
  <c r="AM41" i="641" s="1"/>
  <c r="AQ41" i="641" s="1"/>
  <c r="AU41" i="641" s="1"/>
  <c r="AY41" i="641" s="1"/>
  <c r="BC41" i="641" s="1"/>
  <c r="AE45" i="641" s="1"/>
  <c r="AI45" i="641" s="1"/>
  <c r="AM45" i="641" s="1"/>
  <c r="AQ45" i="641" s="1"/>
  <c r="AU45" i="641" s="1"/>
  <c r="AY45" i="641" s="1"/>
  <c r="BC45" i="641" s="1"/>
  <c r="AE49" i="641" s="1"/>
  <c r="AI49" i="641" s="1"/>
  <c r="AM49" i="641" s="1"/>
  <c r="AQ49" i="641" s="1"/>
  <c r="AU49" i="641" s="1"/>
  <c r="AY49" i="641" s="1"/>
  <c r="BC49" i="641" s="1"/>
  <c r="AE53" i="641" s="1"/>
  <c r="AI53" i="641" s="1"/>
  <c r="BQ2" i="639"/>
  <c r="BI5" i="639"/>
  <c r="BI2" i="639"/>
  <c r="CA2" i="639"/>
  <c r="CM1" i="639"/>
  <c r="BM1" i="639"/>
  <c r="AE34" i="639"/>
  <c r="AI33" i="639"/>
  <c r="AM33" i="639" s="1"/>
  <c r="AQ33" i="639" s="1"/>
  <c r="AU33" i="639" s="1"/>
  <c r="AY33" i="639" s="1"/>
  <c r="BC33" i="639" s="1"/>
  <c r="AE37" i="639" s="1"/>
  <c r="AI37" i="639" s="1"/>
  <c r="AM37" i="639" s="1"/>
  <c r="AQ37" i="639" s="1"/>
  <c r="AU37" i="639" s="1"/>
  <c r="AY37" i="639" s="1"/>
  <c r="BC37" i="639" s="1"/>
  <c r="AE41" i="639" s="1"/>
  <c r="AI41" i="639" s="1"/>
  <c r="AM41" i="639" s="1"/>
  <c r="AQ41" i="639" s="1"/>
  <c r="AU41" i="639" s="1"/>
  <c r="AY41" i="639" s="1"/>
  <c r="BC41" i="639" s="1"/>
  <c r="AE45" i="639" s="1"/>
  <c r="AI45" i="639" s="1"/>
  <c r="AM45" i="639" s="1"/>
  <c r="AQ45" i="639" s="1"/>
  <c r="AU45" i="639" s="1"/>
  <c r="AY45" i="639" s="1"/>
  <c r="BC45" i="639" s="1"/>
  <c r="AE49" i="639" s="1"/>
  <c r="AI49" i="639" s="1"/>
  <c r="AM49" i="639" s="1"/>
  <c r="AQ49" i="639" s="1"/>
  <c r="AU49" i="639" s="1"/>
  <c r="AY49" i="639" s="1"/>
  <c r="BC49" i="639" s="1"/>
  <c r="AE53" i="639" s="1"/>
  <c r="AI53" i="639" s="1"/>
  <c r="C22" i="638"/>
  <c r="E22" i="638" s="1"/>
  <c r="G22" i="638" s="1"/>
  <c r="I22" i="638" s="1"/>
  <c r="K22" i="638" s="1"/>
  <c r="M22" i="638" s="1"/>
  <c r="A24" i="638" s="1"/>
  <c r="C24" i="638" s="1"/>
  <c r="E24" i="638" s="1"/>
  <c r="G24" i="638" s="1"/>
  <c r="I24" i="638" s="1"/>
  <c r="K24" i="638" s="1"/>
  <c r="M24" i="638" s="1"/>
  <c r="A26" i="638" s="1"/>
  <c r="C26" i="638" s="1"/>
  <c r="E26" i="638" s="1"/>
  <c r="G26" i="638" s="1"/>
  <c r="I26" i="638" s="1"/>
  <c r="K26" i="638" s="1"/>
  <c r="M26" i="638" s="1"/>
  <c r="A28" i="638" s="1"/>
  <c r="C28" i="638" s="1"/>
  <c r="E28" i="638" s="1"/>
  <c r="G28" i="638" s="1"/>
  <c r="I28" i="638" s="1"/>
  <c r="K28" i="638" s="1"/>
  <c r="M28" i="638" s="1"/>
  <c r="A30" i="638" s="1"/>
  <c r="C30" i="638" s="1"/>
  <c r="E30" i="638" s="1"/>
  <c r="G30" i="638" s="1"/>
  <c r="I30" i="638" s="1"/>
  <c r="K30" i="638" s="1"/>
  <c r="M30" i="638" s="1"/>
  <c r="A32" i="638" s="1"/>
  <c r="C32" i="638" s="1"/>
  <c r="B23" i="638"/>
  <c r="B22" i="638"/>
  <c r="B22" i="637"/>
  <c r="B23" i="637"/>
  <c r="C22" i="637"/>
  <c r="E22" i="637" s="1"/>
  <c r="G22" i="637" s="1"/>
  <c r="I22" i="637" s="1"/>
  <c r="K22" i="637" s="1"/>
  <c r="M22" i="637" s="1"/>
  <c r="A24" i="637" s="1"/>
  <c r="C24" i="637" s="1"/>
  <c r="E24" i="637" s="1"/>
  <c r="G24" i="637" s="1"/>
  <c r="I24" i="637" s="1"/>
  <c r="K24" i="637" s="1"/>
  <c r="M24" i="637" s="1"/>
  <c r="A26" i="637" s="1"/>
  <c r="C26" i="637" s="1"/>
  <c r="E26" i="637" s="1"/>
  <c r="G26" i="637" s="1"/>
  <c r="I26" i="637" s="1"/>
  <c r="K26" i="637" s="1"/>
  <c r="M26" i="637" s="1"/>
  <c r="A28" i="637" s="1"/>
  <c r="C28" i="637" s="1"/>
  <c r="E28" i="637" s="1"/>
  <c r="G28" i="637" s="1"/>
  <c r="I28" i="637" s="1"/>
  <c r="K28" i="637" s="1"/>
  <c r="M28" i="637" s="1"/>
  <c r="A30" i="637" s="1"/>
  <c r="C30" i="637" s="1"/>
  <c r="E30" i="637" s="1"/>
  <c r="G30" i="637" s="1"/>
  <c r="I30" i="637" s="1"/>
  <c r="K30" i="637" s="1"/>
  <c r="M30" i="637" s="1"/>
  <c r="A32" i="637" s="1"/>
  <c r="C32" i="637" s="1"/>
  <c r="AA18" i="637"/>
  <c r="S18" i="637"/>
  <c r="Q22" i="637"/>
  <c r="V18" i="637"/>
  <c r="Q19" i="637"/>
  <c r="S22" i="636"/>
  <c r="U22" i="636" s="1"/>
  <c r="W22" i="636" s="1"/>
  <c r="Y22" i="636" s="1"/>
  <c r="AA22" i="636" s="1"/>
  <c r="AC22" i="636" s="1"/>
  <c r="Q24" i="636" s="1"/>
  <c r="S24" i="636" s="1"/>
  <c r="U24" i="636" s="1"/>
  <c r="W24" i="636" s="1"/>
  <c r="Y24" i="636" s="1"/>
  <c r="AA24" i="636" s="1"/>
  <c r="AC24" i="636" s="1"/>
  <c r="Q26" i="636" s="1"/>
  <c r="S26" i="636" s="1"/>
  <c r="U26" i="636" s="1"/>
  <c r="W26" i="636" s="1"/>
  <c r="Y26" i="636" s="1"/>
  <c r="AA26" i="636" s="1"/>
  <c r="AC26" i="636" s="1"/>
  <c r="Q28" i="636" s="1"/>
  <c r="S28" i="636" s="1"/>
  <c r="U28" i="636" s="1"/>
  <c r="W28" i="636" s="1"/>
  <c r="Y28" i="636" s="1"/>
  <c r="AA28" i="636" s="1"/>
  <c r="AC28" i="636" s="1"/>
  <c r="Q30" i="636" s="1"/>
  <c r="S30" i="636" s="1"/>
  <c r="U30" i="636" s="1"/>
  <c r="W30" i="636" s="1"/>
  <c r="Y30" i="636" s="1"/>
  <c r="AA30" i="636" s="1"/>
  <c r="AC30" i="636" s="1"/>
  <c r="Q32" i="636" s="1"/>
  <c r="S32" i="636" s="1"/>
  <c r="R23" i="636"/>
  <c r="R22" i="636"/>
  <c r="R23" i="635"/>
  <c r="R22" i="635"/>
  <c r="S22" i="635"/>
  <c r="U22" i="635" s="1"/>
  <c r="W22" i="635" s="1"/>
  <c r="Y22" i="635" s="1"/>
  <c r="AA22" i="635" s="1"/>
  <c r="AC22" i="635" s="1"/>
  <c r="Q24" i="635" s="1"/>
  <c r="S24" i="635" s="1"/>
  <c r="U24" i="635" s="1"/>
  <c r="W24" i="635" s="1"/>
  <c r="Y24" i="635" s="1"/>
  <c r="AA24" i="635" s="1"/>
  <c r="AC24" i="635" s="1"/>
  <c r="Q26" i="635" s="1"/>
  <c r="S26" i="635" s="1"/>
  <c r="U26" i="635" s="1"/>
  <c r="W26" i="635" s="1"/>
  <c r="Y26" i="635" s="1"/>
  <c r="AA26" i="635" s="1"/>
  <c r="AC26" i="635" s="1"/>
  <c r="Q28" i="635" s="1"/>
  <c r="S28" i="635" s="1"/>
  <c r="U28" i="635" s="1"/>
  <c r="W28" i="635" s="1"/>
  <c r="Y28" i="635" s="1"/>
  <c r="AA28" i="635" s="1"/>
  <c r="AC28" i="635" s="1"/>
  <c r="Q30" i="635" s="1"/>
  <c r="S30" i="635" s="1"/>
  <c r="U30" i="635" s="1"/>
  <c r="W30" i="635" s="1"/>
  <c r="Y30" i="635" s="1"/>
  <c r="AA30" i="635" s="1"/>
  <c r="AC30" i="635" s="1"/>
  <c r="Q32" i="635" s="1"/>
  <c r="S32" i="635" s="1"/>
  <c r="B48" i="634"/>
  <c r="E48" i="634" s="1"/>
  <c r="H48" i="634" s="1"/>
  <c r="K48" i="634" s="1"/>
  <c r="N48" i="634" s="1"/>
  <c r="Q48" i="634" s="1"/>
  <c r="T48" i="634" s="1"/>
  <c r="B51" i="634" s="1"/>
  <c r="E51" i="634" s="1"/>
  <c r="H51" i="634" s="1"/>
  <c r="K51" i="634" s="1"/>
  <c r="N51" i="634" s="1"/>
  <c r="Q51" i="634" s="1"/>
  <c r="T51" i="634" s="1"/>
  <c r="B54" i="634" s="1"/>
  <c r="E54" i="634" s="1"/>
  <c r="H54" i="634" s="1"/>
  <c r="K54" i="634" s="1"/>
  <c r="N54" i="634" s="1"/>
  <c r="Q54" i="634" s="1"/>
  <c r="T54" i="634" s="1"/>
  <c r="B57" i="634" s="1"/>
  <c r="E57" i="634" s="1"/>
  <c r="H57" i="634" s="1"/>
  <c r="K57" i="634" s="1"/>
  <c r="N57" i="634" s="1"/>
  <c r="Q57" i="634" s="1"/>
  <c r="T57" i="634" s="1"/>
  <c r="B60" i="634" s="1"/>
  <c r="E60" i="634" s="1"/>
  <c r="H60" i="634" s="1"/>
  <c r="K60" i="634" s="1"/>
  <c r="N60" i="634" s="1"/>
  <c r="Q60" i="634" s="1"/>
  <c r="T60" i="634" s="1"/>
  <c r="B63" i="634" s="1"/>
  <c r="E63" i="634" s="1"/>
  <c r="H63" i="634" s="1"/>
  <c r="K63" i="634" s="1"/>
  <c r="N63" i="634" s="1"/>
  <c r="Q63" i="634" s="1"/>
  <c r="T63" i="634" s="1"/>
  <c r="D35" i="634"/>
  <c r="AF40" i="634"/>
  <c r="R35" i="634"/>
  <c r="J35" i="634"/>
  <c r="N40" i="634"/>
  <c r="BM5" i="639" l="1"/>
  <c r="BQ5" i="639" s="1"/>
  <c r="BU5" i="639" s="1"/>
  <c r="BY5" i="639" s="1"/>
  <c r="CC5" i="639" s="1"/>
  <c r="CG5" i="639" s="1"/>
  <c r="BI9" i="639" s="1"/>
  <c r="BM9" i="639" s="1"/>
  <c r="BQ9" i="639" s="1"/>
  <c r="BU9" i="639" s="1"/>
  <c r="BY9" i="639" s="1"/>
  <c r="CC9" i="639" s="1"/>
  <c r="CG9" i="639" s="1"/>
  <c r="BI13" i="639" s="1"/>
  <c r="BM13" i="639" s="1"/>
  <c r="BQ13" i="639" s="1"/>
  <c r="BU13" i="639" s="1"/>
  <c r="BY13" i="639" s="1"/>
  <c r="CC13" i="639" s="1"/>
  <c r="CG13" i="639" s="1"/>
  <c r="BI17" i="639" s="1"/>
  <c r="BM17" i="639" s="1"/>
  <c r="BQ17" i="639" s="1"/>
  <c r="BU17" i="639" s="1"/>
  <c r="BY17" i="639" s="1"/>
  <c r="CC17" i="639" s="1"/>
  <c r="CG17" i="639" s="1"/>
  <c r="BI21" i="639" s="1"/>
  <c r="BM21" i="639" s="1"/>
  <c r="BQ21" i="639" s="1"/>
  <c r="BU21" i="639" s="1"/>
  <c r="BY21" i="639" s="1"/>
  <c r="CC21" i="639" s="1"/>
  <c r="CG21" i="639" s="1"/>
  <c r="BI25" i="639" s="1"/>
  <c r="BM25" i="639" s="1"/>
  <c r="BI6" i="639"/>
  <c r="DE2" i="639"/>
  <c r="CQ1" i="639"/>
  <c r="CU2" i="639"/>
  <c r="CM5" i="639"/>
  <c r="CM2" i="639"/>
  <c r="BI29" i="639"/>
  <c r="R23" i="637"/>
  <c r="R22" i="637"/>
  <c r="S22" i="637"/>
  <c r="U22" i="637" s="1"/>
  <c r="W22" i="637" s="1"/>
  <c r="Y22" i="637" s="1"/>
  <c r="AA22" i="637" s="1"/>
  <c r="AC22" i="637" s="1"/>
  <c r="Q24" i="637" s="1"/>
  <c r="S24" i="637" s="1"/>
  <c r="U24" i="637" s="1"/>
  <c r="W24" i="637" s="1"/>
  <c r="Y24" i="637" s="1"/>
  <c r="AA24" i="637" s="1"/>
  <c r="AC24" i="637" s="1"/>
  <c r="Q26" i="637" s="1"/>
  <c r="S26" i="637" s="1"/>
  <c r="U26" i="637" s="1"/>
  <c r="W26" i="637" s="1"/>
  <c r="Y26" i="637" s="1"/>
  <c r="AA26" i="637" s="1"/>
  <c r="AC26" i="637" s="1"/>
  <c r="Q28" i="637" s="1"/>
  <c r="S28" i="637" s="1"/>
  <c r="U28" i="637" s="1"/>
  <c r="W28" i="637" s="1"/>
  <c r="Y28" i="637" s="1"/>
  <c r="AA28" i="637" s="1"/>
  <c r="AC28" i="637" s="1"/>
  <c r="Q30" i="637" s="1"/>
  <c r="S30" i="637" s="1"/>
  <c r="U30" i="637" s="1"/>
  <c r="W30" i="637" s="1"/>
  <c r="Y30" i="637" s="1"/>
  <c r="AA30" i="637" s="1"/>
  <c r="AC30" i="637" s="1"/>
  <c r="Q32" i="637" s="1"/>
  <c r="S32" i="637" s="1"/>
  <c r="BC40" i="634"/>
  <c r="AO35" i="634"/>
  <c r="AA35" i="634"/>
  <c r="AK40" i="634"/>
  <c r="Y48" i="634"/>
  <c r="AB48" i="634" s="1"/>
  <c r="AE48" i="634" s="1"/>
  <c r="AH48" i="634" s="1"/>
  <c r="AK48" i="634" s="1"/>
  <c r="AN48" i="634" s="1"/>
  <c r="AQ48" i="634" s="1"/>
  <c r="Y51" i="634" s="1"/>
  <c r="AB51" i="634" s="1"/>
  <c r="AE51" i="634" s="1"/>
  <c r="AH51" i="634" s="1"/>
  <c r="AK51" i="634" s="1"/>
  <c r="AN51" i="634" s="1"/>
  <c r="AQ51" i="634" s="1"/>
  <c r="Y54" i="634" s="1"/>
  <c r="AB54" i="634" s="1"/>
  <c r="AE54" i="634" s="1"/>
  <c r="AH54" i="634" s="1"/>
  <c r="AK54" i="634" s="1"/>
  <c r="AN54" i="634" s="1"/>
  <c r="AQ54" i="634" s="1"/>
  <c r="Y57" i="634" s="1"/>
  <c r="AB57" i="634" s="1"/>
  <c r="AE57" i="634" s="1"/>
  <c r="AH57" i="634" s="1"/>
  <c r="AK57" i="634" s="1"/>
  <c r="AN57" i="634" s="1"/>
  <c r="AQ57" i="634" s="1"/>
  <c r="Y60" i="634" s="1"/>
  <c r="AB60" i="634" s="1"/>
  <c r="AE60" i="634" s="1"/>
  <c r="AH60" i="634" s="1"/>
  <c r="AK60" i="634" s="1"/>
  <c r="AN60" i="634" s="1"/>
  <c r="AQ60" i="634" s="1"/>
  <c r="Y63" i="634" s="1"/>
  <c r="AB63" i="634" s="1"/>
  <c r="AE63" i="634" s="1"/>
  <c r="AH63" i="634" s="1"/>
  <c r="AK63" i="634" s="1"/>
  <c r="AN63" i="634" s="1"/>
  <c r="AQ63" i="634" s="1"/>
  <c r="AG35" i="634"/>
  <c r="D44" i="634"/>
  <c r="B35" i="634"/>
  <c r="G35" i="634" s="1"/>
  <c r="B38" i="634"/>
  <c r="C38" i="634" s="1"/>
  <c r="D38" i="634" s="1"/>
  <c r="E38" i="634" s="1"/>
  <c r="F38" i="634" s="1"/>
  <c r="G38" i="634" s="1"/>
  <c r="H38" i="634" s="1"/>
  <c r="B39" i="634" s="1"/>
  <c r="C39" i="634" s="1"/>
  <c r="D39" i="634" s="1"/>
  <c r="E39" i="634" s="1"/>
  <c r="F39" i="634" s="1"/>
  <c r="G39" i="634" s="1"/>
  <c r="H39" i="634" s="1"/>
  <c r="B40" i="634" s="1"/>
  <c r="C40" i="634" s="1"/>
  <c r="D40" i="634" s="1"/>
  <c r="E40" i="634" s="1"/>
  <c r="F40" i="634" s="1"/>
  <c r="G40" i="634" s="1"/>
  <c r="H40" i="634" s="1"/>
  <c r="B41" i="634" s="1"/>
  <c r="C41" i="634" s="1"/>
  <c r="D41" i="634" s="1"/>
  <c r="E41" i="634" s="1"/>
  <c r="F41" i="634" s="1"/>
  <c r="G41" i="634" s="1"/>
  <c r="H41" i="634" s="1"/>
  <c r="B42" i="634" s="1"/>
  <c r="C42" i="634" s="1"/>
  <c r="D42" i="634" s="1"/>
  <c r="E42" i="634" s="1"/>
  <c r="F42" i="634" s="1"/>
  <c r="G42" i="634" s="1"/>
  <c r="H42" i="634" s="1"/>
  <c r="B44" i="634" s="1"/>
  <c r="C44" i="634" s="1"/>
  <c r="P38" i="634"/>
  <c r="Q38" i="634" s="1"/>
  <c r="R38" i="634" s="1"/>
  <c r="S38" i="634" s="1"/>
  <c r="T38" i="634" s="1"/>
  <c r="U38" i="634" s="1"/>
  <c r="V38" i="634" s="1"/>
  <c r="P39" i="634" s="1"/>
  <c r="Q39" i="634" s="1"/>
  <c r="R39" i="634" s="1"/>
  <c r="S39" i="634" s="1"/>
  <c r="T39" i="634" s="1"/>
  <c r="U39" i="634" s="1"/>
  <c r="V39" i="634" s="1"/>
  <c r="P40" i="634" s="1"/>
  <c r="Q40" i="634" s="1"/>
  <c r="R40" i="634" s="1"/>
  <c r="S40" i="634" s="1"/>
  <c r="T40" i="634" s="1"/>
  <c r="U40" i="634" s="1"/>
  <c r="V40" i="634" s="1"/>
  <c r="P41" i="634" s="1"/>
  <c r="Q41" i="634" s="1"/>
  <c r="R41" i="634" s="1"/>
  <c r="S41" i="634" s="1"/>
  <c r="T41" i="634" s="1"/>
  <c r="U41" i="634" s="1"/>
  <c r="V41" i="634" s="1"/>
  <c r="P42" i="634" s="1"/>
  <c r="Q42" i="634" s="1"/>
  <c r="R42" i="634" s="1"/>
  <c r="S42" i="634" s="1"/>
  <c r="T42" i="634" s="1"/>
  <c r="U42" i="634" s="1"/>
  <c r="V42" i="634" s="1"/>
  <c r="P44" i="634" s="1"/>
  <c r="Q44" i="634" s="1"/>
  <c r="P35" i="634"/>
  <c r="U35" i="634" s="1"/>
  <c r="R44" i="634"/>
  <c r="K43" i="634"/>
  <c r="K40" i="634"/>
  <c r="K41" i="634"/>
  <c r="BQ30" i="639" l="1"/>
  <c r="BI33" i="639"/>
  <c r="BI30" i="639"/>
  <c r="CM29" i="639"/>
  <c r="BM29" i="639"/>
  <c r="CA30" i="639"/>
  <c r="CM6" i="639"/>
  <c r="CQ5" i="639"/>
  <c r="CU5" i="639" s="1"/>
  <c r="CY5" i="639" s="1"/>
  <c r="DC5" i="639" s="1"/>
  <c r="DG5" i="639" s="1"/>
  <c r="DK5" i="639" s="1"/>
  <c r="CM9" i="639" s="1"/>
  <c r="CQ9" i="639" s="1"/>
  <c r="CU9" i="639" s="1"/>
  <c r="CY9" i="639" s="1"/>
  <c r="DC9" i="639" s="1"/>
  <c r="DG9" i="639" s="1"/>
  <c r="DK9" i="639" s="1"/>
  <c r="CM13" i="639" s="1"/>
  <c r="CQ13" i="639" s="1"/>
  <c r="CU13" i="639" s="1"/>
  <c r="CY13" i="639" s="1"/>
  <c r="DC13" i="639" s="1"/>
  <c r="DG13" i="639" s="1"/>
  <c r="DK13" i="639" s="1"/>
  <c r="CM17" i="639" s="1"/>
  <c r="CQ17" i="639" s="1"/>
  <c r="CU17" i="639" s="1"/>
  <c r="CY17" i="639" s="1"/>
  <c r="DC17" i="639" s="1"/>
  <c r="DG17" i="639" s="1"/>
  <c r="DK17" i="639" s="1"/>
  <c r="CM21" i="639" s="1"/>
  <c r="CQ21" i="639" s="1"/>
  <c r="CU21" i="639" s="1"/>
  <c r="CY21" i="639" s="1"/>
  <c r="DC21" i="639" s="1"/>
  <c r="DG21" i="639" s="1"/>
  <c r="DK21" i="639" s="1"/>
  <c r="CM25" i="639" s="1"/>
  <c r="CQ25" i="639" s="1"/>
  <c r="AA44" i="634"/>
  <c r="Y38" i="634"/>
  <c r="Z38" i="634" s="1"/>
  <c r="AA38" i="634" s="1"/>
  <c r="AB38" i="634" s="1"/>
  <c r="AC38" i="634" s="1"/>
  <c r="AD38" i="634" s="1"/>
  <c r="AE38" i="634" s="1"/>
  <c r="Y39" i="634" s="1"/>
  <c r="Z39" i="634" s="1"/>
  <c r="AA39" i="634" s="1"/>
  <c r="AB39" i="634" s="1"/>
  <c r="AC39" i="634" s="1"/>
  <c r="AD39" i="634" s="1"/>
  <c r="AE39" i="634" s="1"/>
  <c r="Y40" i="634" s="1"/>
  <c r="Z40" i="634" s="1"/>
  <c r="AA40" i="634" s="1"/>
  <c r="AB40" i="634" s="1"/>
  <c r="AC40" i="634" s="1"/>
  <c r="AD40" i="634" s="1"/>
  <c r="AE40" i="634" s="1"/>
  <c r="Y41" i="634" s="1"/>
  <c r="Z41" i="634" s="1"/>
  <c r="AA41" i="634" s="1"/>
  <c r="AB41" i="634" s="1"/>
  <c r="AC41" i="634" s="1"/>
  <c r="AD41" i="634" s="1"/>
  <c r="AE41" i="634" s="1"/>
  <c r="Y42" i="634" s="1"/>
  <c r="Z42" i="634" s="1"/>
  <c r="AA42" i="634" s="1"/>
  <c r="AB42" i="634" s="1"/>
  <c r="AC42" i="634" s="1"/>
  <c r="AD42" i="634" s="1"/>
  <c r="AE42" i="634" s="1"/>
  <c r="Y44" i="634" s="1"/>
  <c r="Z44" i="634" s="1"/>
  <c r="Y35" i="634"/>
  <c r="AD35" i="634" s="1"/>
  <c r="AH43" i="634"/>
  <c r="AH41" i="634"/>
  <c r="AH40" i="634"/>
  <c r="AO44" i="634"/>
  <c r="AM35" i="634"/>
  <c r="AR35" i="634" s="1"/>
  <c r="AM38" i="634"/>
  <c r="AN38" i="634" s="1"/>
  <c r="AO38" i="634" s="1"/>
  <c r="AP38" i="634" s="1"/>
  <c r="AQ38" i="634" s="1"/>
  <c r="AR38" i="634" s="1"/>
  <c r="AS38" i="634" s="1"/>
  <c r="AM39" i="634" s="1"/>
  <c r="AN39" i="634" s="1"/>
  <c r="AO39" i="634" s="1"/>
  <c r="AP39" i="634" s="1"/>
  <c r="AQ39" i="634" s="1"/>
  <c r="AR39" i="634" s="1"/>
  <c r="AS39" i="634" s="1"/>
  <c r="AM40" i="634" s="1"/>
  <c r="AN40" i="634" s="1"/>
  <c r="AO40" i="634" s="1"/>
  <c r="AP40" i="634" s="1"/>
  <c r="AQ40" i="634" s="1"/>
  <c r="AR40" i="634" s="1"/>
  <c r="AS40" i="634" s="1"/>
  <c r="AM41" i="634" s="1"/>
  <c r="AN41" i="634" s="1"/>
  <c r="AO41" i="634" s="1"/>
  <c r="AP41" i="634" s="1"/>
  <c r="AQ41" i="634" s="1"/>
  <c r="AR41" i="634" s="1"/>
  <c r="AS41" i="634" s="1"/>
  <c r="AM42" i="634" s="1"/>
  <c r="AN42" i="634" s="1"/>
  <c r="AO42" i="634" s="1"/>
  <c r="AP42" i="634" s="1"/>
  <c r="AQ42" i="634" s="1"/>
  <c r="AR42" i="634" s="1"/>
  <c r="AS42" i="634" s="1"/>
  <c r="AM44" i="634" s="1"/>
  <c r="AN44" i="634" s="1"/>
  <c r="BH40" i="634"/>
  <c r="AV48" i="634"/>
  <c r="AY48" i="634" s="1"/>
  <c r="BB48" i="634" s="1"/>
  <c r="BE48" i="634" s="1"/>
  <c r="BH48" i="634" s="1"/>
  <c r="BK48" i="634" s="1"/>
  <c r="BN48" i="634" s="1"/>
  <c r="AV51" i="634" s="1"/>
  <c r="AY51" i="634" s="1"/>
  <c r="BB51" i="634" s="1"/>
  <c r="BE51" i="634" s="1"/>
  <c r="BH51" i="634" s="1"/>
  <c r="BK51" i="634" s="1"/>
  <c r="BN51" i="634" s="1"/>
  <c r="AV54" i="634" s="1"/>
  <c r="AY54" i="634" s="1"/>
  <c r="BB54" i="634" s="1"/>
  <c r="BE54" i="634" s="1"/>
  <c r="BH54" i="634" s="1"/>
  <c r="BK54" i="634" s="1"/>
  <c r="BN54" i="634" s="1"/>
  <c r="AV57" i="634" s="1"/>
  <c r="AY57" i="634" s="1"/>
  <c r="BB57" i="634" s="1"/>
  <c r="BE57" i="634" s="1"/>
  <c r="BH57" i="634" s="1"/>
  <c r="BK57" i="634" s="1"/>
  <c r="BN57" i="634" s="1"/>
  <c r="AV60" i="634" s="1"/>
  <c r="AY60" i="634" s="1"/>
  <c r="BB60" i="634" s="1"/>
  <c r="BE60" i="634" s="1"/>
  <c r="BH60" i="634" s="1"/>
  <c r="BK60" i="634" s="1"/>
  <c r="BN60" i="634" s="1"/>
  <c r="AV63" i="634" s="1"/>
  <c r="AY63" i="634" s="1"/>
  <c r="BB63" i="634" s="1"/>
  <c r="BE63" i="634" s="1"/>
  <c r="BH63" i="634" s="1"/>
  <c r="BK63" i="634" s="1"/>
  <c r="BN63" i="634" s="1"/>
  <c r="BD35" i="634"/>
  <c r="AX35" i="634"/>
  <c r="BL35" i="634"/>
  <c r="I73" i="634"/>
  <c r="DE30" i="639" l="1"/>
  <c r="CQ29" i="639"/>
  <c r="CU30" i="639"/>
  <c r="CM33" i="639"/>
  <c r="CM30" i="639"/>
  <c r="BM33" i="639"/>
  <c r="BQ33" i="639" s="1"/>
  <c r="BU33" i="639" s="1"/>
  <c r="BY33" i="639" s="1"/>
  <c r="CC33" i="639" s="1"/>
  <c r="CG33" i="639" s="1"/>
  <c r="BI37" i="639" s="1"/>
  <c r="BM37" i="639" s="1"/>
  <c r="BQ37" i="639" s="1"/>
  <c r="BU37" i="639" s="1"/>
  <c r="BY37" i="639" s="1"/>
  <c r="CC37" i="639" s="1"/>
  <c r="CG37" i="639" s="1"/>
  <c r="BI41" i="639" s="1"/>
  <c r="BM41" i="639" s="1"/>
  <c r="BQ41" i="639" s="1"/>
  <c r="BU41" i="639" s="1"/>
  <c r="BY41" i="639" s="1"/>
  <c r="CC41" i="639" s="1"/>
  <c r="CG41" i="639" s="1"/>
  <c r="BI45" i="639" s="1"/>
  <c r="BM45" i="639" s="1"/>
  <c r="BQ45" i="639" s="1"/>
  <c r="BU45" i="639" s="1"/>
  <c r="BY45" i="639" s="1"/>
  <c r="CC45" i="639" s="1"/>
  <c r="CG45" i="639" s="1"/>
  <c r="BI49" i="639" s="1"/>
  <c r="BM49" i="639" s="1"/>
  <c r="BQ49" i="639" s="1"/>
  <c r="BU49" i="639" s="1"/>
  <c r="BY49" i="639" s="1"/>
  <c r="CC49" i="639" s="1"/>
  <c r="CG49" i="639" s="1"/>
  <c r="BI53" i="639" s="1"/>
  <c r="BM53" i="639" s="1"/>
  <c r="BI34" i="639"/>
  <c r="BE41" i="634"/>
  <c r="BE43" i="634"/>
  <c r="BE40" i="634"/>
  <c r="BL44" i="634"/>
  <c r="BJ38" i="634"/>
  <c r="BK38" i="634" s="1"/>
  <c r="BL38" i="634" s="1"/>
  <c r="BM38" i="634" s="1"/>
  <c r="BN38" i="634" s="1"/>
  <c r="BO38" i="634" s="1"/>
  <c r="BP38" i="634" s="1"/>
  <c r="BJ39" i="634" s="1"/>
  <c r="BK39" i="634" s="1"/>
  <c r="BL39" i="634" s="1"/>
  <c r="BM39" i="634" s="1"/>
  <c r="BN39" i="634" s="1"/>
  <c r="BO39" i="634" s="1"/>
  <c r="BP39" i="634" s="1"/>
  <c r="BJ40" i="634" s="1"/>
  <c r="BK40" i="634" s="1"/>
  <c r="BL40" i="634" s="1"/>
  <c r="BM40" i="634" s="1"/>
  <c r="BN40" i="634" s="1"/>
  <c r="BO40" i="634" s="1"/>
  <c r="BP40" i="634" s="1"/>
  <c r="BJ41" i="634" s="1"/>
  <c r="BK41" i="634" s="1"/>
  <c r="BL41" i="634" s="1"/>
  <c r="BM41" i="634" s="1"/>
  <c r="BN41" i="634" s="1"/>
  <c r="BO41" i="634" s="1"/>
  <c r="BP41" i="634" s="1"/>
  <c r="BJ42" i="634" s="1"/>
  <c r="BK42" i="634" s="1"/>
  <c r="BL42" i="634" s="1"/>
  <c r="BM42" i="634" s="1"/>
  <c r="BN42" i="634" s="1"/>
  <c r="BO42" i="634" s="1"/>
  <c r="BP42" i="634" s="1"/>
  <c r="BJ44" i="634" s="1"/>
  <c r="BK44" i="634" s="1"/>
  <c r="BJ35" i="634"/>
  <c r="BO35" i="634" s="1"/>
  <c r="AF73" i="634"/>
  <c r="R68" i="634"/>
  <c r="D68" i="634"/>
  <c r="B81" i="634"/>
  <c r="E81" i="634" s="1"/>
  <c r="H81" i="634" s="1"/>
  <c r="K81" i="634" s="1"/>
  <c r="N81" i="634" s="1"/>
  <c r="Q81" i="634" s="1"/>
  <c r="T81" i="634" s="1"/>
  <c r="B84" i="634" s="1"/>
  <c r="E84" i="634" s="1"/>
  <c r="H84" i="634" s="1"/>
  <c r="K84" i="634" s="1"/>
  <c r="N84" i="634" s="1"/>
  <c r="Q84" i="634" s="1"/>
  <c r="T84" i="634" s="1"/>
  <c r="B87" i="634" s="1"/>
  <c r="E87" i="634" s="1"/>
  <c r="H87" i="634" s="1"/>
  <c r="K87" i="634" s="1"/>
  <c r="N87" i="634" s="1"/>
  <c r="Q87" i="634" s="1"/>
  <c r="T87" i="634" s="1"/>
  <c r="B90" i="634" s="1"/>
  <c r="E90" i="634" s="1"/>
  <c r="H90" i="634" s="1"/>
  <c r="K90" i="634" s="1"/>
  <c r="N90" i="634" s="1"/>
  <c r="Q90" i="634" s="1"/>
  <c r="T90" i="634" s="1"/>
  <c r="B93" i="634" s="1"/>
  <c r="E93" i="634" s="1"/>
  <c r="H93" i="634" s="1"/>
  <c r="K93" i="634" s="1"/>
  <c r="N93" i="634" s="1"/>
  <c r="Q93" i="634" s="1"/>
  <c r="T93" i="634" s="1"/>
  <c r="B96" i="634" s="1"/>
  <c r="E96" i="634" s="1"/>
  <c r="H96" i="634" s="1"/>
  <c r="K96" i="634" s="1"/>
  <c r="N96" i="634" s="1"/>
  <c r="Q96" i="634" s="1"/>
  <c r="T96" i="634" s="1"/>
  <c r="J68" i="634"/>
  <c r="N73" i="634"/>
  <c r="AX44" i="634"/>
  <c r="AV38" i="634"/>
  <c r="AW38" i="634" s="1"/>
  <c r="AX38" i="634" s="1"/>
  <c r="AY38" i="634" s="1"/>
  <c r="AZ38" i="634" s="1"/>
  <c r="BA38" i="634" s="1"/>
  <c r="BB38" i="634" s="1"/>
  <c r="AV39" i="634" s="1"/>
  <c r="AW39" i="634" s="1"/>
  <c r="AX39" i="634" s="1"/>
  <c r="AY39" i="634" s="1"/>
  <c r="AZ39" i="634" s="1"/>
  <c r="BA39" i="634" s="1"/>
  <c r="BB39" i="634" s="1"/>
  <c r="AV40" i="634" s="1"/>
  <c r="AW40" i="634" s="1"/>
  <c r="AX40" i="634" s="1"/>
  <c r="AY40" i="634" s="1"/>
  <c r="AZ40" i="634" s="1"/>
  <c r="BA40" i="634" s="1"/>
  <c r="BB40" i="634" s="1"/>
  <c r="AV41" i="634" s="1"/>
  <c r="AW41" i="634" s="1"/>
  <c r="AX41" i="634" s="1"/>
  <c r="AY41" i="634" s="1"/>
  <c r="AZ41" i="634" s="1"/>
  <c r="BA41" i="634" s="1"/>
  <c r="BB41" i="634" s="1"/>
  <c r="AV42" i="634" s="1"/>
  <c r="AW42" i="634" s="1"/>
  <c r="AX42" i="634" s="1"/>
  <c r="AY42" i="634" s="1"/>
  <c r="AZ42" i="634" s="1"/>
  <c r="BA42" i="634" s="1"/>
  <c r="BB42" i="634" s="1"/>
  <c r="AV44" i="634" s="1"/>
  <c r="AW44" i="634" s="1"/>
  <c r="AV35" i="634"/>
  <c r="BA35" i="634" s="1"/>
  <c r="CM34" i="639" l="1"/>
  <c r="CQ33" i="639"/>
  <c r="CU33" i="639" s="1"/>
  <c r="CY33" i="639" s="1"/>
  <c r="DC33" i="639" s="1"/>
  <c r="DG33" i="639" s="1"/>
  <c r="DK33" i="639" s="1"/>
  <c r="CM37" i="639" s="1"/>
  <c r="CQ37" i="639" s="1"/>
  <c r="CU37" i="639" s="1"/>
  <c r="CY37" i="639" s="1"/>
  <c r="DC37" i="639" s="1"/>
  <c r="DG37" i="639" s="1"/>
  <c r="DK37" i="639" s="1"/>
  <c r="CM41" i="639" s="1"/>
  <c r="CQ41" i="639" s="1"/>
  <c r="CU41" i="639" s="1"/>
  <c r="CY41" i="639" s="1"/>
  <c r="DC41" i="639" s="1"/>
  <c r="DG41" i="639" s="1"/>
  <c r="DK41" i="639" s="1"/>
  <c r="CM45" i="639" s="1"/>
  <c r="CQ45" i="639" s="1"/>
  <c r="CU45" i="639" s="1"/>
  <c r="CY45" i="639" s="1"/>
  <c r="DC45" i="639" s="1"/>
  <c r="DG45" i="639" s="1"/>
  <c r="DK45" i="639" s="1"/>
  <c r="CM49" i="639" s="1"/>
  <c r="CQ49" i="639" s="1"/>
  <c r="CU49" i="639" s="1"/>
  <c r="CY49" i="639" s="1"/>
  <c r="DC49" i="639" s="1"/>
  <c r="DG49" i="639" s="1"/>
  <c r="DK49" i="639" s="1"/>
  <c r="CM53" i="639" s="1"/>
  <c r="CQ53" i="639" s="1"/>
  <c r="P68" i="634"/>
  <c r="U68" i="634" s="1"/>
  <c r="P71" i="634"/>
  <c r="Q71" i="634" s="1"/>
  <c r="R71" i="634" s="1"/>
  <c r="S71" i="634" s="1"/>
  <c r="T71" i="634" s="1"/>
  <c r="U71" i="634" s="1"/>
  <c r="V71" i="634" s="1"/>
  <c r="P72" i="634" s="1"/>
  <c r="Q72" i="634" s="1"/>
  <c r="R72" i="634" s="1"/>
  <c r="S72" i="634" s="1"/>
  <c r="T72" i="634" s="1"/>
  <c r="U72" i="634" s="1"/>
  <c r="V72" i="634" s="1"/>
  <c r="P73" i="634" s="1"/>
  <c r="Q73" i="634" s="1"/>
  <c r="R73" i="634" s="1"/>
  <c r="S73" i="634" s="1"/>
  <c r="T73" i="634" s="1"/>
  <c r="U73" i="634" s="1"/>
  <c r="V73" i="634" s="1"/>
  <c r="P74" i="634" s="1"/>
  <c r="Q74" i="634" s="1"/>
  <c r="R74" i="634" s="1"/>
  <c r="S74" i="634" s="1"/>
  <c r="T74" i="634" s="1"/>
  <c r="U74" i="634" s="1"/>
  <c r="V74" i="634" s="1"/>
  <c r="P75" i="634" s="1"/>
  <c r="Q75" i="634" s="1"/>
  <c r="R75" i="634" s="1"/>
  <c r="S75" i="634" s="1"/>
  <c r="T75" i="634" s="1"/>
  <c r="U75" i="634" s="1"/>
  <c r="V75" i="634" s="1"/>
  <c r="P77" i="634" s="1"/>
  <c r="Q77" i="634" s="1"/>
  <c r="R77" i="634"/>
  <c r="K73" i="634"/>
  <c r="K76" i="634"/>
  <c r="K74" i="634"/>
  <c r="Y81" i="634"/>
  <c r="AB81" i="634" s="1"/>
  <c r="AE81" i="634" s="1"/>
  <c r="AH81" i="634" s="1"/>
  <c r="AK81" i="634" s="1"/>
  <c r="AN81" i="634" s="1"/>
  <c r="AQ81" i="634" s="1"/>
  <c r="Y84" i="634" s="1"/>
  <c r="AB84" i="634" s="1"/>
  <c r="AE84" i="634" s="1"/>
  <c r="AH84" i="634" s="1"/>
  <c r="AK84" i="634" s="1"/>
  <c r="AN84" i="634" s="1"/>
  <c r="AQ84" i="634" s="1"/>
  <c r="Y87" i="634" s="1"/>
  <c r="AB87" i="634" s="1"/>
  <c r="AE87" i="634" s="1"/>
  <c r="AH87" i="634" s="1"/>
  <c r="AK87" i="634" s="1"/>
  <c r="AN87" i="634" s="1"/>
  <c r="AQ87" i="634" s="1"/>
  <c r="Y90" i="634" s="1"/>
  <c r="AB90" i="634" s="1"/>
  <c r="AE90" i="634" s="1"/>
  <c r="AH90" i="634" s="1"/>
  <c r="AK90" i="634" s="1"/>
  <c r="AN90" i="634" s="1"/>
  <c r="AQ90" i="634" s="1"/>
  <c r="Y93" i="634" s="1"/>
  <c r="AB93" i="634" s="1"/>
  <c r="AE93" i="634" s="1"/>
  <c r="AH93" i="634" s="1"/>
  <c r="AK93" i="634" s="1"/>
  <c r="AN93" i="634" s="1"/>
  <c r="AQ93" i="634" s="1"/>
  <c r="Y96" i="634" s="1"/>
  <c r="AB96" i="634" s="1"/>
  <c r="AE96" i="634" s="1"/>
  <c r="AH96" i="634" s="1"/>
  <c r="AK96" i="634" s="1"/>
  <c r="AN96" i="634" s="1"/>
  <c r="AQ96" i="634" s="1"/>
  <c r="AG68" i="634"/>
  <c r="AK73" i="634"/>
  <c r="AA68" i="634"/>
  <c r="AO68" i="634"/>
  <c r="BC73" i="634"/>
  <c r="B71" i="634"/>
  <c r="C71" i="634" s="1"/>
  <c r="D71" i="634" s="1"/>
  <c r="E71" i="634" s="1"/>
  <c r="F71" i="634" s="1"/>
  <c r="G71" i="634" s="1"/>
  <c r="H71" i="634" s="1"/>
  <c r="B72" i="634" s="1"/>
  <c r="C72" i="634" s="1"/>
  <c r="D72" i="634" s="1"/>
  <c r="E72" i="634" s="1"/>
  <c r="F72" i="634" s="1"/>
  <c r="G72" i="634" s="1"/>
  <c r="H72" i="634" s="1"/>
  <c r="B73" i="634" s="1"/>
  <c r="C73" i="634" s="1"/>
  <c r="D73" i="634" s="1"/>
  <c r="E73" i="634" s="1"/>
  <c r="F73" i="634" s="1"/>
  <c r="G73" i="634" s="1"/>
  <c r="H73" i="634" s="1"/>
  <c r="B74" i="634" s="1"/>
  <c r="C74" i="634" s="1"/>
  <c r="D74" i="634" s="1"/>
  <c r="E74" i="634" s="1"/>
  <c r="F74" i="634" s="1"/>
  <c r="G74" i="634" s="1"/>
  <c r="H74" i="634" s="1"/>
  <c r="B75" i="634" s="1"/>
  <c r="C75" i="634" s="1"/>
  <c r="D75" i="634" s="1"/>
  <c r="E75" i="634" s="1"/>
  <c r="F75" i="634" s="1"/>
  <c r="G75" i="634" s="1"/>
  <c r="H75" i="634" s="1"/>
  <c r="B77" i="634" s="1"/>
  <c r="C77" i="634" s="1"/>
  <c r="D77" i="634"/>
  <c r="B68" i="634"/>
  <c r="G68" i="634" s="1"/>
  <c r="AA77" i="634" l="1"/>
  <c r="Y71" i="634"/>
  <c r="Z71" i="634" s="1"/>
  <c r="AA71" i="634" s="1"/>
  <c r="AB71" i="634" s="1"/>
  <c r="AC71" i="634" s="1"/>
  <c r="AD71" i="634" s="1"/>
  <c r="AE71" i="634" s="1"/>
  <c r="Y72" i="634" s="1"/>
  <c r="Z72" i="634" s="1"/>
  <c r="AA72" i="634" s="1"/>
  <c r="AB72" i="634" s="1"/>
  <c r="AC72" i="634" s="1"/>
  <c r="AD72" i="634" s="1"/>
  <c r="AE72" i="634" s="1"/>
  <c r="Y73" i="634" s="1"/>
  <c r="Z73" i="634" s="1"/>
  <c r="AA73" i="634" s="1"/>
  <c r="AB73" i="634" s="1"/>
  <c r="AC73" i="634" s="1"/>
  <c r="AD73" i="634" s="1"/>
  <c r="AE73" i="634" s="1"/>
  <c r="Y74" i="634" s="1"/>
  <c r="Z74" i="634" s="1"/>
  <c r="AA74" i="634" s="1"/>
  <c r="AB74" i="634" s="1"/>
  <c r="AC74" i="634" s="1"/>
  <c r="AD74" i="634" s="1"/>
  <c r="AE74" i="634" s="1"/>
  <c r="Y75" i="634" s="1"/>
  <c r="Z75" i="634" s="1"/>
  <c r="AA75" i="634" s="1"/>
  <c r="AB75" i="634" s="1"/>
  <c r="AC75" i="634" s="1"/>
  <c r="AD75" i="634" s="1"/>
  <c r="AE75" i="634" s="1"/>
  <c r="Y77" i="634" s="1"/>
  <c r="Z77" i="634" s="1"/>
  <c r="Y68" i="634"/>
  <c r="AD68" i="634" s="1"/>
  <c r="I106" i="634"/>
  <c r="BD68" i="634"/>
  <c r="BH73" i="634"/>
  <c r="AX68" i="634"/>
  <c r="BL68" i="634"/>
  <c r="AV81" i="634"/>
  <c r="AY81" i="634" s="1"/>
  <c r="BB81" i="634" s="1"/>
  <c r="BE81" i="634" s="1"/>
  <c r="BH81" i="634" s="1"/>
  <c r="BK81" i="634" s="1"/>
  <c r="BN81" i="634" s="1"/>
  <c r="AV84" i="634" s="1"/>
  <c r="AY84" i="634" s="1"/>
  <c r="BB84" i="634" s="1"/>
  <c r="BE84" i="634" s="1"/>
  <c r="BH84" i="634" s="1"/>
  <c r="BK84" i="634" s="1"/>
  <c r="BN84" i="634" s="1"/>
  <c r="AV87" i="634" s="1"/>
  <c r="AY87" i="634" s="1"/>
  <c r="BB87" i="634" s="1"/>
  <c r="BE87" i="634" s="1"/>
  <c r="BH87" i="634" s="1"/>
  <c r="BK87" i="634" s="1"/>
  <c r="BN87" i="634" s="1"/>
  <c r="AV90" i="634" s="1"/>
  <c r="AY90" i="634" s="1"/>
  <c r="BB90" i="634" s="1"/>
  <c r="BE90" i="634" s="1"/>
  <c r="BH90" i="634" s="1"/>
  <c r="BK90" i="634" s="1"/>
  <c r="BN90" i="634" s="1"/>
  <c r="AV93" i="634" s="1"/>
  <c r="AY93" i="634" s="1"/>
  <c r="BB93" i="634" s="1"/>
  <c r="BE93" i="634" s="1"/>
  <c r="BH93" i="634" s="1"/>
  <c r="BK93" i="634" s="1"/>
  <c r="BN93" i="634" s="1"/>
  <c r="AV96" i="634" s="1"/>
  <c r="AY96" i="634" s="1"/>
  <c r="BB96" i="634" s="1"/>
  <c r="BE96" i="634" s="1"/>
  <c r="BH96" i="634" s="1"/>
  <c r="BK96" i="634" s="1"/>
  <c r="BN96" i="634" s="1"/>
  <c r="AH76" i="634"/>
  <c r="AH73" i="634"/>
  <c r="AH74" i="634"/>
  <c r="AO77" i="634"/>
  <c r="AM71" i="634"/>
  <c r="AN71" i="634" s="1"/>
  <c r="AO71" i="634" s="1"/>
  <c r="AP71" i="634" s="1"/>
  <c r="AQ71" i="634" s="1"/>
  <c r="AR71" i="634" s="1"/>
  <c r="AS71" i="634" s="1"/>
  <c r="AM72" i="634" s="1"/>
  <c r="AN72" i="634" s="1"/>
  <c r="AO72" i="634" s="1"/>
  <c r="AP72" i="634" s="1"/>
  <c r="AQ72" i="634" s="1"/>
  <c r="AR72" i="634" s="1"/>
  <c r="AS72" i="634" s="1"/>
  <c r="AM73" i="634" s="1"/>
  <c r="AN73" i="634" s="1"/>
  <c r="AO73" i="634" s="1"/>
  <c r="AP73" i="634" s="1"/>
  <c r="AQ73" i="634" s="1"/>
  <c r="AR73" i="634" s="1"/>
  <c r="AS73" i="634" s="1"/>
  <c r="AM74" i="634" s="1"/>
  <c r="AN74" i="634" s="1"/>
  <c r="AO74" i="634" s="1"/>
  <c r="AP74" i="634" s="1"/>
  <c r="AQ74" i="634" s="1"/>
  <c r="AR74" i="634" s="1"/>
  <c r="AS74" i="634" s="1"/>
  <c r="AM75" i="634" s="1"/>
  <c r="AN75" i="634" s="1"/>
  <c r="AO75" i="634" s="1"/>
  <c r="AP75" i="634" s="1"/>
  <c r="AQ75" i="634" s="1"/>
  <c r="AR75" i="634" s="1"/>
  <c r="AS75" i="634" s="1"/>
  <c r="AM77" i="634" s="1"/>
  <c r="AN77" i="634" s="1"/>
  <c r="AM68" i="634"/>
  <c r="AR68" i="634" s="1"/>
  <c r="BJ71" i="634" l="1"/>
  <c r="BK71" i="634" s="1"/>
  <c r="BL71" i="634" s="1"/>
  <c r="BM71" i="634" s="1"/>
  <c r="BN71" i="634" s="1"/>
  <c r="BO71" i="634" s="1"/>
  <c r="BP71" i="634" s="1"/>
  <c r="BJ72" i="634" s="1"/>
  <c r="BK72" i="634" s="1"/>
  <c r="BL72" i="634" s="1"/>
  <c r="BM72" i="634" s="1"/>
  <c r="BN72" i="634" s="1"/>
  <c r="BO72" i="634" s="1"/>
  <c r="BP72" i="634" s="1"/>
  <c r="BJ73" i="634" s="1"/>
  <c r="BK73" i="634" s="1"/>
  <c r="BL73" i="634" s="1"/>
  <c r="BM73" i="634" s="1"/>
  <c r="BN73" i="634" s="1"/>
  <c r="BO73" i="634" s="1"/>
  <c r="BP73" i="634" s="1"/>
  <c r="BJ74" i="634" s="1"/>
  <c r="BK74" i="634" s="1"/>
  <c r="BL74" i="634" s="1"/>
  <c r="BM74" i="634" s="1"/>
  <c r="BN74" i="634" s="1"/>
  <c r="BO74" i="634" s="1"/>
  <c r="BP74" i="634" s="1"/>
  <c r="BJ75" i="634" s="1"/>
  <c r="BK75" i="634" s="1"/>
  <c r="BL75" i="634" s="1"/>
  <c r="BM75" i="634" s="1"/>
  <c r="BN75" i="634" s="1"/>
  <c r="BO75" i="634" s="1"/>
  <c r="BP75" i="634" s="1"/>
  <c r="BJ77" i="634" s="1"/>
  <c r="BK77" i="634" s="1"/>
  <c r="BL77" i="634"/>
  <c r="BJ68" i="634"/>
  <c r="BO68" i="634" s="1"/>
  <c r="B114" i="634"/>
  <c r="E114" i="634" s="1"/>
  <c r="H114" i="634" s="1"/>
  <c r="K114" i="634" s="1"/>
  <c r="N114" i="634" s="1"/>
  <c r="Q114" i="634" s="1"/>
  <c r="T114" i="634" s="1"/>
  <c r="B117" i="634" s="1"/>
  <c r="E117" i="634" s="1"/>
  <c r="H117" i="634" s="1"/>
  <c r="K117" i="634" s="1"/>
  <c r="N117" i="634" s="1"/>
  <c r="Q117" i="634" s="1"/>
  <c r="T117" i="634" s="1"/>
  <c r="B120" i="634" s="1"/>
  <c r="E120" i="634" s="1"/>
  <c r="H120" i="634" s="1"/>
  <c r="K120" i="634" s="1"/>
  <c r="N120" i="634" s="1"/>
  <c r="Q120" i="634" s="1"/>
  <c r="T120" i="634" s="1"/>
  <c r="B123" i="634" s="1"/>
  <c r="E123" i="634" s="1"/>
  <c r="H123" i="634" s="1"/>
  <c r="K123" i="634" s="1"/>
  <c r="N123" i="634" s="1"/>
  <c r="Q123" i="634" s="1"/>
  <c r="T123" i="634" s="1"/>
  <c r="B126" i="634" s="1"/>
  <c r="E126" i="634" s="1"/>
  <c r="H126" i="634" s="1"/>
  <c r="K126" i="634" s="1"/>
  <c r="N126" i="634" s="1"/>
  <c r="Q126" i="634" s="1"/>
  <c r="T126" i="634" s="1"/>
  <c r="B129" i="634" s="1"/>
  <c r="E129" i="634" s="1"/>
  <c r="H129" i="634" s="1"/>
  <c r="K129" i="634" s="1"/>
  <c r="N129" i="634" s="1"/>
  <c r="Q129" i="634" s="1"/>
  <c r="T129" i="634" s="1"/>
  <c r="J101" i="634"/>
  <c r="R101" i="634"/>
  <c r="AF106" i="634"/>
  <c r="D101" i="634"/>
  <c r="N106" i="634"/>
  <c r="AV71" i="634"/>
  <c r="AW71" i="634" s="1"/>
  <c r="AX71" i="634" s="1"/>
  <c r="AY71" i="634" s="1"/>
  <c r="AZ71" i="634" s="1"/>
  <c r="BA71" i="634" s="1"/>
  <c r="BB71" i="634" s="1"/>
  <c r="AV72" i="634" s="1"/>
  <c r="AW72" i="634" s="1"/>
  <c r="AX72" i="634" s="1"/>
  <c r="AY72" i="634" s="1"/>
  <c r="AZ72" i="634" s="1"/>
  <c r="BA72" i="634" s="1"/>
  <c r="BB72" i="634" s="1"/>
  <c r="AV73" i="634" s="1"/>
  <c r="AW73" i="634" s="1"/>
  <c r="AX73" i="634" s="1"/>
  <c r="AY73" i="634" s="1"/>
  <c r="AZ73" i="634" s="1"/>
  <c r="BA73" i="634" s="1"/>
  <c r="BB73" i="634" s="1"/>
  <c r="AV74" i="634" s="1"/>
  <c r="AW74" i="634" s="1"/>
  <c r="AX74" i="634" s="1"/>
  <c r="AY74" i="634" s="1"/>
  <c r="AZ74" i="634" s="1"/>
  <c r="BA74" i="634" s="1"/>
  <c r="BB74" i="634" s="1"/>
  <c r="AV75" i="634" s="1"/>
  <c r="AW75" i="634" s="1"/>
  <c r="AX75" i="634" s="1"/>
  <c r="AY75" i="634" s="1"/>
  <c r="AZ75" i="634" s="1"/>
  <c r="BA75" i="634" s="1"/>
  <c r="BB75" i="634" s="1"/>
  <c r="AV77" i="634" s="1"/>
  <c r="AW77" i="634" s="1"/>
  <c r="AX77" i="634"/>
  <c r="AV68" i="634"/>
  <c r="BA68" i="634" s="1"/>
  <c r="BE76" i="634"/>
  <c r="BE74" i="634"/>
  <c r="BE73" i="634"/>
  <c r="K109" i="634" l="1"/>
  <c r="K106" i="634"/>
  <c r="K107" i="634"/>
  <c r="D110" i="634"/>
  <c r="B101" i="634"/>
  <c r="G101" i="634" s="1"/>
  <c r="B104" i="634"/>
  <c r="C104" i="634" s="1"/>
  <c r="D104" i="634" s="1"/>
  <c r="E104" i="634" s="1"/>
  <c r="F104" i="634" s="1"/>
  <c r="G104" i="634" s="1"/>
  <c r="H104" i="634" s="1"/>
  <c r="B105" i="634" s="1"/>
  <c r="C105" i="634" s="1"/>
  <c r="D105" i="634" s="1"/>
  <c r="E105" i="634" s="1"/>
  <c r="F105" i="634" s="1"/>
  <c r="G105" i="634" s="1"/>
  <c r="H105" i="634" s="1"/>
  <c r="B106" i="634" s="1"/>
  <c r="C106" i="634" s="1"/>
  <c r="D106" i="634" s="1"/>
  <c r="E106" i="634" s="1"/>
  <c r="F106" i="634" s="1"/>
  <c r="G106" i="634" s="1"/>
  <c r="H106" i="634" s="1"/>
  <c r="B107" i="634" s="1"/>
  <c r="C107" i="634" s="1"/>
  <c r="D107" i="634" s="1"/>
  <c r="E107" i="634" s="1"/>
  <c r="F107" i="634" s="1"/>
  <c r="G107" i="634" s="1"/>
  <c r="H107" i="634" s="1"/>
  <c r="B108" i="634" s="1"/>
  <c r="C108" i="634" s="1"/>
  <c r="D108" i="634" s="1"/>
  <c r="E108" i="634" s="1"/>
  <c r="F108" i="634" s="1"/>
  <c r="G108" i="634" s="1"/>
  <c r="H108" i="634" s="1"/>
  <c r="B110" i="634" s="1"/>
  <c r="C110" i="634" s="1"/>
  <c r="Y114" i="634"/>
  <c r="AB114" i="634" s="1"/>
  <c r="AE114" i="634" s="1"/>
  <c r="AH114" i="634" s="1"/>
  <c r="AK114" i="634" s="1"/>
  <c r="AN114" i="634" s="1"/>
  <c r="AQ114" i="634" s="1"/>
  <c r="Y117" i="634" s="1"/>
  <c r="AB117" i="634" s="1"/>
  <c r="AE117" i="634" s="1"/>
  <c r="AH117" i="634" s="1"/>
  <c r="AK117" i="634" s="1"/>
  <c r="AN117" i="634" s="1"/>
  <c r="AQ117" i="634" s="1"/>
  <c r="Y120" i="634" s="1"/>
  <c r="AB120" i="634" s="1"/>
  <c r="AE120" i="634" s="1"/>
  <c r="AH120" i="634" s="1"/>
  <c r="AK120" i="634" s="1"/>
  <c r="AN120" i="634" s="1"/>
  <c r="AQ120" i="634" s="1"/>
  <c r="Y123" i="634" s="1"/>
  <c r="AB123" i="634" s="1"/>
  <c r="AE123" i="634" s="1"/>
  <c r="AH123" i="634" s="1"/>
  <c r="AK123" i="634" s="1"/>
  <c r="AN123" i="634" s="1"/>
  <c r="AQ123" i="634" s="1"/>
  <c r="Y126" i="634" s="1"/>
  <c r="AB126" i="634" s="1"/>
  <c r="AE126" i="634" s="1"/>
  <c r="AH126" i="634" s="1"/>
  <c r="AK126" i="634" s="1"/>
  <c r="AN126" i="634" s="1"/>
  <c r="AQ126" i="634" s="1"/>
  <c r="Y129" i="634" s="1"/>
  <c r="AB129" i="634" s="1"/>
  <c r="AE129" i="634" s="1"/>
  <c r="AH129" i="634" s="1"/>
  <c r="AK129" i="634" s="1"/>
  <c r="AN129" i="634" s="1"/>
  <c r="AQ129" i="634" s="1"/>
  <c r="AO101" i="634"/>
  <c r="AA101" i="634"/>
  <c r="AK106" i="634"/>
  <c r="AG101" i="634"/>
  <c r="BC106" i="634"/>
  <c r="P104" i="634"/>
  <c r="Q104" i="634" s="1"/>
  <c r="R104" i="634" s="1"/>
  <c r="S104" i="634" s="1"/>
  <c r="T104" i="634" s="1"/>
  <c r="U104" i="634" s="1"/>
  <c r="V104" i="634" s="1"/>
  <c r="P105" i="634" s="1"/>
  <c r="Q105" i="634" s="1"/>
  <c r="R105" i="634" s="1"/>
  <c r="S105" i="634" s="1"/>
  <c r="T105" i="634" s="1"/>
  <c r="U105" i="634" s="1"/>
  <c r="V105" i="634" s="1"/>
  <c r="P106" i="634" s="1"/>
  <c r="Q106" i="634" s="1"/>
  <c r="R106" i="634" s="1"/>
  <c r="S106" i="634" s="1"/>
  <c r="T106" i="634" s="1"/>
  <c r="U106" i="634" s="1"/>
  <c r="V106" i="634" s="1"/>
  <c r="P107" i="634" s="1"/>
  <c r="Q107" i="634" s="1"/>
  <c r="R107" i="634" s="1"/>
  <c r="S107" i="634" s="1"/>
  <c r="T107" i="634" s="1"/>
  <c r="U107" i="634" s="1"/>
  <c r="V107" i="634" s="1"/>
  <c r="P108" i="634" s="1"/>
  <c r="Q108" i="634" s="1"/>
  <c r="R108" i="634" s="1"/>
  <c r="S108" i="634" s="1"/>
  <c r="T108" i="634" s="1"/>
  <c r="U108" i="634" s="1"/>
  <c r="V108" i="634" s="1"/>
  <c r="P110" i="634" s="1"/>
  <c r="Q110" i="634" s="1"/>
  <c r="P101" i="634"/>
  <c r="U101" i="634" s="1"/>
  <c r="R110" i="634"/>
  <c r="BH106" i="634" l="1"/>
  <c r="BL101" i="634"/>
  <c r="BD101" i="634"/>
  <c r="AX101" i="634"/>
  <c r="AV114" i="634"/>
  <c r="AY114" i="634" s="1"/>
  <c r="BB114" i="634" s="1"/>
  <c r="BE114" i="634" s="1"/>
  <c r="BH114" i="634" s="1"/>
  <c r="BK114" i="634" s="1"/>
  <c r="BN114" i="634" s="1"/>
  <c r="AV117" i="634" s="1"/>
  <c r="AY117" i="634" s="1"/>
  <c r="BB117" i="634" s="1"/>
  <c r="BE117" i="634" s="1"/>
  <c r="BH117" i="634" s="1"/>
  <c r="BK117" i="634" s="1"/>
  <c r="BN117" i="634" s="1"/>
  <c r="AV120" i="634" s="1"/>
  <c r="AY120" i="634" s="1"/>
  <c r="BB120" i="634" s="1"/>
  <c r="BE120" i="634" s="1"/>
  <c r="BH120" i="634" s="1"/>
  <c r="BK120" i="634" s="1"/>
  <c r="BN120" i="634" s="1"/>
  <c r="AV123" i="634" s="1"/>
  <c r="AY123" i="634" s="1"/>
  <c r="BB123" i="634" s="1"/>
  <c r="BE123" i="634" s="1"/>
  <c r="BH123" i="634" s="1"/>
  <c r="BK123" i="634" s="1"/>
  <c r="BN123" i="634" s="1"/>
  <c r="AV126" i="634" s="1"/>
  <c r="AY126" i="634" s="1"/>
  <c r="BB126" i="634" s="1"/>
  <c r="BE126" i="634" s="1"/>
  <c r="BH126" i="634" s="1"/>
  <c r="BK126" i="634" s="1"/>
  <c r="BN126" i="634" s="1"/>
  <c r="AV129" i="634" s="1"/>
  <c r="AY129" i="634" s="1"/>
  <c r="BB129" i="634" s="1"/>
  <c r="BE129" i="634" s="1"/>
  <c r="BH129" i="634" s="1"/>
  <c r="BK129" i="634" s="1"/>
  <c r="BN129" i="634" s="1"/>
  <c r="AM101" i="634"/>
  <c r="AR101" i="634" s="1"/>
  <c r="AM104" i="634"/>
  <c r="AN104" i="634" s="1"/>
  <c r="AO104" i="634" s="1"/>
  <c r="AP104" i="634" s="1"/>
  <c r="AQ104" i="634" s="1"/>
  <c r="AR104" i="634" s="1"/>
  <c r="AS104" i="634" s="1"/>
  <c r="AM105" i="634" s="1"/>
  <c r="AN105" i="634" s="1"/>
  <c r="AO105" i="634" s="1"/>
  <c r="AP105" i="634" s="1"/>
  <c r="AQ105" i="634" s="1"/>
  <c r="AR105" i="634" s="1"/>
  <c r="AS105" i="634" s="1"/>
  <c r="AM106" i="634" s="1"/>
  <c r="AN106" i="634" s="1"/>
  <c r="AO106" i="634" s="1"/>
  <c r="AP106" i="634" s="1"/>
  <c r="AQ106" i="634" s="1"/>
  <c r="AR106" i="634" s="1"/>
  <c r="AS106" i="634" s="1"/>
  <c r="AM107" i="634" s="1"/>
  <c r="AN107" i="634" s="1"/>
  <c r="AO107" i="634" s="1"/>
  <c r="AP107" i="634" s="1"/>
  <c r="AQ107" i="634" s="1"/>
  <c r="AR107" i="634" s="1"/>
  <c r="AS107" i="634" s="1"/>
  <c r="AM108" i="634" s="1"/>
  <c r="AN108" i="634" s="1"/>
  <c r="AO108" i="634" s="1"/>
  <c r="AP108" i="634" s="1"/>
  <c r="AQ108" i="634" s="1"/>
  <c r="AR108" i="634" s="1"/>
  <c r="AS108" i="634" s="1"/>
  <c r="AM110" i="634" s="1"/>
  <c r="AN110" i="634" s="1"/>
  <c r="AO110" i="634"/>
  <c r="AH109" i="634"/>
  <c r="AH106" i="634"/>
  <c r="AH107" i="634"/>
  <c r="Y104" i="634"/>
  <c r="Z104" i="634" s="1"/>
  <c r="AA104" i="634" s="1"/>
  <c r="AB104" i="634" s="1"/>
  <c r="AC104" i="634" s="1"/>
  <c r="AD104" i="634" s="1"/>
  <c r="AE104" i="634" s="1"/>
  <c r="Y105" i="634" s="1"/>
  <c r="Z105" i="634" s="1"/>
  <c r="AA105" i="634" s="1"/>
  <c r="AB105" i="634" s="1"/>
  <c r="AC105" i="634" s="1"/>
  <c r="AD105" i="634" s="1"/>
  <c r="AE105" i="634" s="1"/>
  <c r="Y106" i="634" s="1"/>
  <c r="Z106" i="634" s="1"/>
  <c r="AA106" i="634" s="1"/>
  <c r="AB106" i="634" s="1"/>
  <c r="AC106" i="634" s="1"/>
  <c r="AD106" i="634" s="1"/>
  <c r="AE106" i="634" s="1"/>
  <c r="Y107" i="634" s="1"/>
  <c r="Z107" i="634" s="1"/>
  <c r="AA107" i="634" s="1"/>
  <c r="AB107" i="634" s="1"/>
  <c r="AC107" i="634" s="1"/>
  <c r="AD107" i="634" s="1"/>
  <c r="AE107" i="634" s="1"/>
  <c r="Y108" i="634" s="1"/>
  <c r="Z108" i="634" s="1"/>
  <c r="AA108" i="634" s="1"/>
  <c r="AB108" i="634" s="1"/>
  <c r="AC108" i="634" s="1"/>
  <c r="AD108" i="634" s="1"/>
  <c r="AE108" i="634" s="1"/>
  <c r="Y110" i="634" s="1"/>
  <c r="Z110" i="634" s="1"/>
  <c r="AA110" i="634"/>
  <c r="Y101" i="634"/>
  <c r="AD101" i="634" s="1"/>
  <c r="AX110" i="634" l="1"/>
  <c r="AV101" i="634"/>
  <c r="BA101" i="634" s="1"/>
  <c r="AV104" i="634"/>
  <c r="AW104" i="634" s="1"/>
  <c r="AX104" i="634" s="1"/>
  <c r="AY104" i="634" s="1"/>
  <c r="AZ104" i="634" s="1"/>
  <c r="BA104" i="634" s="1"/>
  <c r="BB104" i="634" s="1"/>
  <c r="AV105" i="634" s="1"/>
  <c r="AW105" i="634" s="1"/>
  <c r="AX105" i="634" s="1"/>
  <c r="AY105" i="634" s="1"/>
  <c r="AZ105" i="634" s="1"/>
  <c r="BA105" i="634" s="1"/>
  <c r="BB105" i="634" s="1"/>
  <c r="AV106" i="634" s="1"/>
  <c r="AW106" i="634" s="1"/>
  <c r="AX106" i="634" s="1"/>
  <c r="AY106" i="634" s="1"/>
  <c r="AZ106" i="634" s="1"/>
  <c r="BA106" i="634" s="1"/>
  <c r="BB106" i="634" s="1"/>
  <c r="AV107" i="634" s="1"/>
  <c r="AW107" i="634" s="1"/>
  <c r="AX107" i="634" s="1"/>
  <c r="AY107" i="634" s="1"/>
  <c r="AZ107" i="634" s="1"/>
  <c r="BA107" i="634" s="1"/>
  <c r="BB107" i="634" s="1"/>
  <c r="AV108" i="634" s="1"/>
  <c r="AW108" i="634" s="1"/>
  <c r="AX108" i="634" s="1"/>
  <c r="AY108" i="634" s="1"/>
  <c r="AZ108" i="634" s="1"/>
  <c r="BA108" i="634" s="1"/>
  <c r="BB108" i="634" s="1"/>
  <c r="AV110" i="634" s="1"/>
  <c r="AW110" i="634" s="1"/>
  <c r="BE109" i="634"/>
  <c r="BE106" i="634"/>
  <c r="BE107" i="634"/>
  <c r="BJ104" i="634"/>
  <c r="BK104" i="634" s="1"/>
  <c r="BL104" i="634" s="1"/>
  <c r="BM104" i="634" s="1"/>
  <c r="BN104" i="634" s="1"/>
  <c r="BO104" i="634" s="1"/>
  <c r="BP104" i="634" s="1"/>
  <c r="BJ105" i="634" s="1"/>
  <c r="BK105" i="634" s="1"/>
  <c r="BL105" i="634" s="1"/>
  <c r="BM105" i="634" s="1"/>
  <c r="BN105" i="634" s="1"/>
  <c r="BO105" i="634" s="1"/>
  <c r="BP105" i="634" s="1"/>
  <c r="BJ106" i="634" s="1"/>
  <c r="BK106" i="634" s="1"/>
  <c r="BL106" i="634" s="1"/>
  <c r="BM106" i="634" s="1"/>
  <c r="BN106" i="634" s="1"/>
  <c r="BO106" i="634" s="1"/>
  <c r="BP106" i="634" s="1"/>
  <c r="BJ107" i="634" s="1"/>
  <c r="BK107" i="634" s="1"/>
  <c r="BL107" i="634" s="1"/>
  <c r="BM107" i="634" s="1"/>
  <c r="BN107" i="634" s="1"/>
  <c r="BO107" i="634" s="1"/>
  <c r="BP107" i="634" s="1"/>
  <c r="BJ108" i="634" s="1"/>
  <c r="BK108" i="634" s="1"/>
  <c r="BL108" i="634" s="1"/>
  <c r="BM108" i="634" s="1"/>
  <c r="BN108" i="634" s="1"/>
  <c r="BO108" i="634" s="1"/>
  <c r="BP108" i="634" s="1"/>
  <c r="BJ110" i="634" s="1"/>
  <c r="BK110" i="634" s="1"/>
  <c r="BL110" i="634"/>
  <c r="BJ101" i="634"/>
  <c r="BO101" i="634" s="1"/>
  <c r="A30" i="630"/>
  <c r="A54" i="630" s="1"/>
  <c r="A16" i="630"/>
  <c r="A11" i="630"/>
  <c r="A8" i="630"/>
  <c r="I3" i="630"/>
  <c r="O3" i="630" s="1"/>
  <c r="U3" i="630" s="1"/>
  <c r="AA3" i="630" s="1"/>
  <c r="AG3" i="630" s="1"/>
  <c r="AM3" i="630" s="1"/>
  <c r="AS3" i="630" s="1"/>
  <c r="I7" i="630" s="1"/>
  <c r="O7" i="630" s="1"/>
  <c r="U7" i="630" s="1"/>
  <c r="AA7" i="630" s="1"/>
  <c r="AG7" i="630" s="1"/>
  <c r="AM7" i="630" s="1"/>
  <c r="AS7" i="630" s="1"/>
  <c r="I11" i="630" s="1"/>
  <c r="O11" i="630" s="1"/>
  <c r="U11" i="630" s="1"/>
  <c r="AA11" i="630" s="1"/>
  <c r="AG11" i="630" s="1"/>
  <c r="AM11" i="630" s="1"/>
  <c r="AS11" i="630" s="1"/>
  <c r="I14" i="630" s="1"/>
  <c r="O14" i="630" s="1"/>
  <c r="U14" i="630" s="1"/>
  <c r="AA14" i="630" s="1"/>
  <c r="AG14" i="630" s="1"/>
  <c r="AM14" i="630" s="1"/>
  <c r="AS14" i="630" s="1"/>
  <c r="I18" i="630" s="1"/>
  <c r="O18" i="630" s="1"/>
  <c r="U18" i="630" s="1"/>
  <c r="AA18" i="630" s="1"/>
  <c r="AG18" i="630" s="1"/>
  <c r="AM18" i="630" s="1"/>
  <c r="AS18" i="630" s="1"/>
  <c r="I22" i="630" s="1"/>
  <c r="O22" i="630" s="1"/>
  <c r="A2" i="630"/>
  <c r="A30" i="629"/>
  <c r="A26" i="629" s="1"/>
  <c r="A16" i="629"/>
  <c r="A11" i="629"/>
  <c r="A8" i="629"/>
  <c r="I3" i="629"/>
  <c r="A2" i="629"/>
  <c r="A30" i="628"/>
  <c r="A32" i="628" s="1"/>
  <c r="A16" i="628"/>
  <c r="A11" i="628"/>
  <c r="A8" i="628"/>
  <c r="I3" i="628"/>
  <c r="O3" i="628" s="1"/>
  <c r="U3" i="628" s="1"/>
  <c r="AA3" i="628" s="1"/>
  <c r="AG3" i="628" s="1"/>
  <c r="AM3" i="628" s="1"/>
  <c r="AS3" i="628" s="1"/>
  <c r="I7" i="628" s="1"/>
  <c r="O7" i="628" s="1"/>
  <c r="U7" i="628" s="1"/>
  <c r="AA7" i="628" s="1"/>
  <c r="AG7" i="628" s="1"/>
  <c r="AM7" i="628" s="1"/>
  <c r="AS7" i="628" s="1"/>
  <c r="I11" i="628" s="1"/>
  <c r="O11" i="628" s="1"/>
  <c r="U11" i="628" s="1"/>
  <c r="AA11" i="628" s="1"/>
  <c r="AG11" i="628" s="1"/>
  <c r="AM11" i="628" s="1"/>
  <c r="AS11" i="628" s="1"/>
  <c r="I14" i="628" s="1"/>
  <c r="O14" i="628" s="1"/>
  <c r="U14" i="628" s="1"/>
  <c r="AA14" i="628" s="1"/>
  <c r="AG14" i="628" s="1"/>
  <c r="AM14" i="628" s="1"/>
  <c r="AS14" i="628" s="1"/>
  <c r="I18" i="628" s="1"/>
  <c r="O18" i="628" s="1"/>
  <c r="U18" i="628" s="1"/>
  <c r="AA18" i="628" s="1"/>
  <c r="AG18" i="628" s="1"/>
  <c r="AM18" i="628" s="1"/>
  <c r="AS18" i="628" s="1"/>
  <c r="I22" i="628" s="1"/>
  <c r="O22" i="628" s="1"/>
  <c r="A2" i="628"/>
  <c r="A30" i="627"/>
  <c r="A16" i="627"/>
  <c r="A11" i="627"/>
  <c r="A8" i="627"/>
  <c r="I3" i="627"/>
  <c r="A2" i="627"/>
  <c r="A59" i="630" l="1"/>
  <c r="I51" i="630"/>
  <c r="O51" i="630" s="1"/>
  <c r="U51" i="630" s="1"/>
  <c r="AA51" i="630" s="1"/>
  <c r="AG51" i="630" s="1"/>
  <c r="AM51" i="630" s="1"/>
  <c r="AS51" i="630" s="1"/>
  <c r="I55" i="630" s="1"/>
  <c r="O55" i="630" s="1"/>
  <c r="U55" i="630" s="1"/>
  <c r="AA55" i="630" s="1"/>
  <c r="AG55" i="630" s="1"/>
  <c r="AM55" i="630" s="1"/>
  <c r="AS55" i="630" s="1"/>
  <c r="I59" i="630" s="1"/>
  <c r="O59" i="630" s="1"/>
  <c r="U59" i="630" s="1"/>
  <c r="AA59" i="630" s="1"/>
  <c r="AG59" i="630" s="1"/>
  <c r="AM59" i="630" s="1"/>
  <c r="AS59" i="630" s="1"/>
  <c r="I62" i="630" s="1"/>
  <c r="O62" i="630" s="1"/>
  <c r="U62" i="630" s="1"/>
  <c r="AA62" i="630" s="1"/>
  <c r="AG62" i="630" s="1"/>
  <c r="AM62" i="630" s="1"/>
  <c r="AS62" i="630" s="1"/>
  <c r="I66" i="630" s="1"/>
  <c r="O66" i="630" s="1"/>
  <c r="U66" i="630" s="1"/>
  <c r="AA66" i="630" s="1"/>
  <c r="AG66" i="630" s="1"/>
  <c r="AM66" i="630" s="1"/>
  <c r="AS66" i="630" s="1"/>
  <c r="I70" i="630" s="1"/>
  <c r="O70" i="630" s="1"/>
  <c r="A1" i="630"/>
  <c r="A64" i="630"/>
  <c r="A56" i="630"/>
  <c r="A50" i="630"/>
  <c r="BA6" i="630"/>
  <c r="A26" i="630"/>
  <c r="A32" i="630"/>
  <c r="A40" i="630"/>
  <c r="I27" i="630"/>
  <c r="O27" i="630" s="1"/>
  <c r="U27" i="630" s="1"/>
  <c r="AA27" i="630" s="1"/>
  <c r="AG27" i="630" s="1"/>
  <c r="AM27" i="630" s="1"/>
  <c r="AS27" i="630" s="1"/>
  <c r="I31" i="630" s="1"/>
  <c r="O31" i="630" s="1"/>
  <c r="U31" i="630" s="1"/>
  <c r="AA31" i="630" s="1"/>
  <c r="AG31" i="630" s="1"/>
  <c r="AM31" i="630" s="1"/>
  <c r="AS31" i="630" s="1"/>
  <c r="I35" i="630" s="1"/>
  <c r="O35" i="630" s="1"/>
  <c r="U35" i="630" s="1"/>
  <c r="AA35" i="630" s="1"/>
  <c r="AG35" i="630" s="1"/>
  <c r="AM35" i="630" s="1"/>
  <c r="AS35" i="630" s="1"/>
  <c r="I38" i="630" s="1"/>
  <c r="O38" i="630" s="1"/>
  <c r="U38" i="630" s="1"/>
  <c r="AA38" i="630" s="1"/>
  <c r="AG38" i="630" s="1"/>
  <c r="AM38" i="630" s="1"/>
  <c r="AS38" i="630" s="1"/>
  <c r="I42" i="630" s="1"/>
  <c r="O42" i="630" s="1"/>
  <c r="U42" i="630" s="1"/>
  <c r="AA42" i="630" s="1"/>
  <c r="AG42" i="630" s="1"/>
  <c r="AM42" i="630" s="1"/>
  <c r="AS42" i="630" s="1"/>
  <c r="I46" i="630" s="1"/>
  <c r="O46" i="630" s="1"/>
  <c r="A35" i="630"/>
  <c r="L3" i="630"/>
  <c r="A35" i="629"/>
  <c r="I27" i="629"/>
  <c r="O27" i="629" s="1"/>
  <c r="U27" i="629" s="1"/>
  <c r="AA27" i="629" s="1"/>
  <c r="AG27" i="629" s="1"/>
  <c r="AM27" i="629" s="1"/>
  <c r="AS27" i="629" s="1"/>
  <c r="I31" i="629" s="1"/>
  <c r="O31" i="629" s="1"/>
  <c r="U31" i="629" s="1"/>
  <c r="AA31" i="629" s="1"/>
  <c r="AG31" i="629" s="1"/>
  <c r="AM31" i="629" s="1"/>
  <c r="AS31" i="629" s="1"/>
  <c r="I35" i="629" s="1"/>
  <c r="O35" i="629" s="1"/>
  <c r="U35" i="629" s="1"/>
  <c r="AA35" i="629" s="1"/>
  <c r="AG35" i="629" s="1"/>
  <c r="AM35" i="629" s="1"/>
  <c r="AS35" i="629" s="1"/>
  <c r="I38" i="629" s="1"/>
  <c r="O38" i="629" s="1"/>
  <c r="U38" i="629" s="1"/>
  <c r="AA38" i="629" s="1"/>
  <c r="AG38" i="629" s="1"/>
  <c r="AM38" i="629" s="1"/>
  <c r="AS38" i="629" s="1"/>
  <c r="I42" i="629" s="1"/>
  <c r="O42" i="629" s="1"/>
  <c r="U42" i="629" s="1"/>
  <c r="AA42" i="629" s="1"/>
  <c r="AG42" i="629" s="1"/>
  <c r="AM42" i="629" s="1"/>
  <c r="AS42" i="629" s="1"/>
  <c r="I46" i="629" s="1"/>
  <c r="O46" i="629" s="1"/>
  <c r="A32" i="629"/>
  <c r="A40" i="629"/>
  <c r="O3" i="629"/>
  <c r="U3" i="629" s="1"/>
  <c r="AA3" i="629" s="1"/>
  <c r="AG3" i="629" s="1"/>
  <c r="AM3" i="629" s="1"/>
  <c r="AS3" i="629" s="1"/>
  <c r="I7" i="629" s="1"/>
  <c r="O7" i="629" s="1"/>
  <c r="U7" i="629" s="1"/>
  <c r="AA7" i="629" s="1"/>
  <c r="AG7" i="629" s="1"/>
  <c r="AM7" i="629" s="1"/>
  <c r="AS7" i="629" s="1"/>
  <c r="I11" i="629" s="1"/>
  <c r="O11" i="629" s="1"/>
  <c r="U11" i="629" s="1"/>
  <c r="AA11" i="629" s="1"/>
  <c r="AG11" i="629" s="1"/>
  <c r="AM11" i="629" s="1"/>
  <c r="AS11" i="629" s="1"/>
  <c r="I14" i="629" s="1"/>
  <c r="O14" i="629" s="1"/>
  <c r="U14" i="629" s="1"/>
  <c r="AA14" i="629" s="1"/>
  <c r="AG14" i="629" s="1"/>
  <c r="AM14" i="629" s="1"/>
  <c r="AS14" i="629" s="1"/>
  <c r="I18" i="629" s="1"/>
  <c r="O18" i="629" s="1"/>
  <c r="U18" i="629" s="1"/>
  <c r="AA18" i="629" s="1"/>
  <c r="AG18" i="629" s="1"/>
  <c r="AM18" i="629" s="1"/>
  <c r="AS18" i="629" s="1"/>
  <c r="I22" i="629" s="1"/>
  <c r="O22" i="629" s="1"/>
  <c r="L3" i="629"/>
  <c r="A54" i="629"/>
  <c r="A26" i="628"/>
  <c r="A35" i="628"/>
  <c r="I27" i="628"/>
  <c r="O27" i="628" s="1"/>
  <c r="U27" i="628" s="1"/>
  <c r="AA27" i="628" s="1"/>
  <c r="AG27" i="628" s="1"/>
  <c r="AM27" i="628" s="1"/>
  <c r="AS27" i="628" s="1"/>
  <c r="I31" i="628" s="1"/>
  <c r="O31" i="628" s="1"/>
  <c r="U31" i="628" s="1"/>
  <c r="AA31" i="628" s="1"/>
  <c r="AG31" i="628" s="1"/>
  <c r="AM31" i="628" s="1"/>
  <c r="AS31" i="628" s="1"/>
  <c r="I35" i="628" s="1"/>
  <c r="O35" i="628" s="1"/>
  <c r="U35" i="628" s="1"/>
  <c r="AA35" i="628" s="1"/>
  <c r="AG35" i="628" s="1"/>
  <c r="AM35" i="628" s="1"/>
  <c r="AS35" i="628" s="1"/>
  <c r="I38" i="628" s="1"/>
  <c r="O38" i="628" s="1"/>
  <c r="U38" i="628" s="1"/>
  <c r="AA38" i="628" s="1"/>
  <c r="AG38" i="628" s="1"/>
  <c r="AM38" i="628" s="1"/>
  <c r="AS38" i="628" s="1"/>
  <c r="I42" i="628" s="1"/>
  <c r="O42" i="628" s="1"/>
  <c r="U42" i="628" s="1"/>
  <c r="AA42" i="628" s="1"/>
  <c r="AG42" i="628" s="1"/>
  <c r="AM42" i="628" s="1"/>
  <c r="AS42" i="628" s="1"/>
  <c r="I46" i="628" s="1"/>
  <c r="O46" i="628" s="1"/>
  <c r="A40" i="628"/>
  <c r="A54" i="628"/>
  <c r="L3" i="628"/>
  <c r="A35" i="627"/>
  <c r="I27" i="627"/>
  <c r="O27" i="627" s="1"/>
  <c r="U27" i="627" s="1"/>
  <c r="AA27" i="627" s="1"/>
  <c r="AG27" i="627" s="1"/>
  <c r="AM27" i="627" s="1"/>
  <c r="AS27" i="627" s="1"/>
  <c r="I31" i="627" s="1"/>
  <c r="O31" i="627" s="1"/>
  <c r="U31" i="627" s="1"/>
  <c r="AA31" i="627" s="1"/>
  <c r="AG31" i="627" s="1"/>
  <c r="AM31" i="627" s="1"/>
  <c r="AS31" i="627" s="1"/>
  <c r="I35" i="627" s="1"/>
  <c r="O35" i="627" s="1"/>
  <c r="U35" i="627" s="1"/>
  <c r="AA35" i="627" s="1"/>
  <c r="AG35" i="627" s="1"/>
  <c r="AM35" i="627" s="1"/>
  <c r="AS35" i="627" s="1"/>
  <c r="I38" i="627" s="1"/>
  <c r="O38" i="627" s="1"/>
  <c r="U38" i="627" s="1"/>
  <c r="AA38" i="627" s="1"/>
  <c r="AG38" i="627" s="1"/>
  <c r="AM38" i="627" s="1"/>
  <c r="AS38" i="627" s="1"/>
  <c r="I42" i="627" s="1"/>
  <c r="O42" i="627" s="1"/>
  <c r="U42" i="627" s="1"/>
  <c r="AA42" i="627" s="1"/>
  <c r="AG42" i="627" s="1"/>
  <c r="AM42" i="627" s="1"/>
  <c r="AS42" i="627" s="1"/>
  <c r="I46" i="627" s="1"/>
  <c r="O46" i="627" s="1"/>
  <c r="A32" i="627"/>
  <c r="A40" i="627"/>
  <c r="A26" i="627"/>
  <c r="O3" i="627"/>
  <c r="U3" i="627" s="1"/>
  <c r="AA3" i="627" s="1"/>
  <c r="AG3" i="627" s="1"/>
  <c r="AM3" i="627" s="1"/>
  <c r="AS3" i="627" s="1"/>
  <c r="I7" i="627" s="1"/>
  <c r="O7" i="627" s="1"/>
  <c r="U7" i="627" s="1"/>
  <c r="AA7" i="627" s="1"/>
  <c r="AG7" i="627" s="1"/>
  <c r="AM7" i="627" s="1"/>
  <c r="AS7" i="627" s="1"/>
  <c r="I11" i="627" s="1"/>
  <c r="O11" i="627" s="1"/>
  <c r="U11" i="627" s="1"/>
  <c r="AA11" i="627" s="1"/>
  <c r="AG11" i="627" s="1"/>
  <c r="AM11" i="627" s="1"/>
  <c r="AS11" i="627" s="1"/>
  <c r="I14" i="627" s="1"/>
  <c r="O14" i="627" s="1"/>
  <c r="U14" i="627" s="1"/>
  <c r="AA14" i="627" s="1"/>
  <c r="AG14" i="627" s="1"/>
  <c r="AM14" i="627" s="1"/>
  <c r="AS14" i="627" s="1"/>
  <c r="I18" i="627" s="1"/>
  <c r="O18" i="627" s="1"/>
  <c r="U18" i="627" s="1"/>
  <c r="AA18" i="627" s="1"/>
  <c r="AG18" i="627" s="1"/>
  <c r="AM18" i="627" s="1"/>
  <c r="AS18" i="627" s="1"/>
  <c r="I22" i="627" s="1"/>
  <c r="O22" i="627" s="1"/>
  <c r="L3" i="627"/>
  <c r="A54" i="627"/>
  <c r="BA30" i="630" l="1"/>
  <c r="BA2" i="630"/>
  <c r="BA16" i="630"/>
  <c r="BA8" i="630"/>
  <c r="BA11" i="630"/>
  <c r="BI3" i="630"/>
  <c r="A59" i="629"/>
  <c r="I51" i="629"/>
  <c r="O51" i="629" s="1"/>
  <c r="U51" i="629" s="1"/>
  <c r="AA51" i="629" s="1"/>
  <c r="AG51" i="629" s="1"/>
  <c r="AM51" i="629" s="1"/>
  <c r="AS51" i="629" s="1"/>
  <c r="I55" i="629" s="1"/>
  <c r="O55" i="629" s="1"/>
  <c r="U55" i="629" s="1"/>
  <c r="AA55" i="629" s="1"/>
  <c r="AG55" i="629" s="1"/>
  <c r="AM55" i="629" s="1"/>
  <c r="AS55" i="629" s="1"/>
  <c r="I59" i="629" s="1"/>
  <c r="O59" i="629" s="1"/>
  <c r="U59" i="629" s="1"/>
  <c r="AA59" i="629" s="1"/>
  <c r="AG59" i="629" s="1"/>
  <c r="AM59" i="629" s="1"/>
  <c r="AS59" i="629" s="1"/>
  <c r="I62" i="629" s="1"/>
  <c r="O62" i="629" s="1"/>
  <c r="U62" i="629" s="1"/>
  <c r="AA62" i="629" s="1"/>
  <c r="AG62" i="629" s="1"/>
  <c r="AM62" i="629" s="1"/>
  <c r="AS62" i="629" s="1"/>
  <c r="I66" i="629" s="1"/>
  <c r="O66" i="629" s="1"/>
  <c r="U66" i="629" s="1"/>
  <c r="AA66" i="629" s="1"/>
  <c r="AG66" i="629" s="1"/>
  <c r="AM66" i="629" s="1"/>
  <c r="AS66" i="629" s="1"/>
  <c r="I70" i="629" s="1"/>
  <c r="O70" i="629" s="1"/>
  <c r="A64" i="629"/>
  <c r="A56" i="629"/>
  <c r="A50" i="629"/>
  <c r="BA6" i="629"/>
  <c r="A1" i="629"/>
  <c r="A1" i="628"/>
  <c r="A64" i="628"/>
  <c r="A59" i="628"/>
  <c r="I51" i="628"/>
  <c r="O51" i="628" s="1"/>
  <c r="U51" i="628" s="1"/>
  <c r="AA51" i="628" s="1"/>
  <c r="AG51" i="628" s="1"/>
  <c r="AM51" i="628" s="1"/>
  <c r="AS51" i="628" s="1"/>
  <c r="I55" i="628" s="1"/>
  <c r="O55" i="628" s="1"/>
  <c r="U55" i="628" s="1"/>
  <c r="AA55" i="628" s="1"/>
  <c r="AG55" i="628" s="1"/>
  <c r="AM55" i="628" s="1"/>
  <c r="AS55" i="628" s="1"/>
  <c r="I59" i="628" s="1"/>
  <c r="O59" i="628" s="1"/>
  <c r="U59" i="628" s="1"/>
  <c r="AA59" i="628" s="1"/>
  <c r="AG59" i="628" s="1"/>
  <c r="AM59" i="628" s="1"/>
  <c r="AS59" i="628" s="1"/>
  <c r="I62" i="628" s="1"/>
  <c r="O62" i="628" s="1"/>
  <c r="U62" i="628" s="1"/>
  <c r="AA62" i="628" s="1"/>
  <c r="AG62" i="628" s="1"/>
  <c r="AM62" i="628" s="1"/>
  <c r="AS62" i="628" s="1"/>
  <c r="I66" i="628" s="1"/>
  <c r="O66" i="628" s="1"/>
  <c r="U66" i="628" s="1"/>
  <c r="AA66" i="628" s="1"/>
  <c r="AG66" i="628" s="1"/>
  <c r="AM66" i="628" s="1"/>
  <c r="AS66" i="628" s="1"/>
  <c r="I70" i="628" s="1"/>
  <c r="O70" i="628" s="1"/>
  <c r="BA6" i="628"/>
  <c r="A56" i="628"/>
  <c r="A50" i="628"/>
  <c r="A59" i="627"/>
  <c r="I51" i="627"/>
  <c r="O51" i="627" s="1"/>
  <c r="U51" i="627" s="1"/>
  <c r="AA51" i="627" s="1"/>
  <c r="AG51" i="627" s="1"/>
  <c r="AM51" i="627" s="1"/>
  <c r="AS51" i="627" s="1"/>
  <c r="I55" i="627" s="1"/>
  <c r="O55" i="627" s="1"/>
  <c r="U55" i="627" s="1"/>
  <c r="AA55" i="627" s="1"/>
  <c r="AG55" i="627" s="1"/>
  <c r="AM55" i="627" s="1"/>
  <c r="AS55" i="627" s="1"/>
  <c r="I59" i="627" s="1"/>
  <c r="O59" i="627" s="1"/>
  <c r="U59" i="627" s="1"/>
  <c r="AA59" i="627" s="1"/>
  <c r="AG59" i="627" s="1"/>
  <c r="AM59" i="627" s="1"/>
  <c r="AS59" i="627" s="1"/>
  <c r="I62" i="627" s="1"/>
  <c r="O62" i="627" s="1"/>
  <c r="U62" i="627" s="1"/>
  <c r="AA62" i="627" s="1"/>
  <c r="AG62" i="627" s="1"/>
  <c r="AM62" i="627" s="1"/>
  <c r="AS62" i="627" s="1"/>
  <c r="I66" i="627" s="1"/>
  <c r="O66" i="627" s="1"/>
  <c r="U66" i="627" s="1"/>
  <c r="AA66" i="627" s="1"/>
  <c r="AG66" i="627" s="1"/>
  <c r="AM66" i="627" s="1"/>
  <c r="AS66" i="627" s="1"/>
  <c r="I70" i="627" s="1"/>
  <c r="O70" i="627" s="1"/>
  <c r="A64" i="627"/>
  <c r="A56" i="627"/>
  <c r="A50" i="627"/>
  <c r="BA6" i="627"/>
  <c r="A1" i="627"/>
  <c r="BO3" i="630" l="1"/>
  <c r="BU3" i="630" s="1"/>
  <c r="CA3" i="630" s="1"/>
  <c r="CG3" i="630" s="1"/>
  <c r="CM3" i="630" s="1"/>
  <c r="CS3" i="630" s="1"/>
  <c r="BI7" i="630" s="1"/>
  <c r="BO7" i="630" s="1"/>
  <c r="BU7" i="630" s="1"/>
  <c r="CA7" i="630" s="1"/>
  <c r="CG7" i="630" s="1"/>
  <c r="CM7" i="630" s="1"/>
  <c r="CS7" i="630" s="1"/>
  <c r="BI11" i="630" s="1"/>
  <c r="BO11" i="630" s="1"/>
  <c r="BU11" i="630" s="1"/>
  <c r="CA11" i="630" s="1"/>
  <c r="CG11" i="630" s="1"/>
  <c r="CM11" i="630" s="1"/>
  <c r="CS11" i="630" s="1"/>
  <c r="BI14" i="630" s="1"/>
  <c r="BO14" i="630" s="1"/>
  <c r="BU14" i="630" s="1"/>
  <c r="CA14" i="630" s="1"/>
  <c r="CG14" i="630" s="1"/>
  <c r="CM14" i="630" s="1"/>
  <c r="CS14" i="630" s="1"/>
  <c r="BI18" i="630" s="1"/>
  <c r="BO18" i="630" s="1"/>
  <c r="BU18" i="630" s="1"/>
  <c r="CA18" i="630" s="1"/>
  <c r="CG18" i="630" s="1"/>
  <c r="CM18" i="630" s="1"/>
  <c r="CS18" i="630" s="1"/>
  <c r="BI22" i="630" s="1"/>
  <c r="BO22" i="630" s="1"/>
  <c r="BL3" i="630"/>
  <c r="BA54" i="630"/>
  <c r="BI27" i="630"/>
  <c r="BO27" i="630" s="1"/>
  <c r="BU27" i="630" s="1"/>
  <c r="CA27" i="630" s="1"/>
  <c r="CG27" i="630" s="1"/>
  <c r="CM27" i="630" s="1"/>
  <c r="CS27" i="630" s="1"/>
  <c r="BI31" i="630" s="1"/>
  <c r="BO31" i="630" s="1"/>
  <c r="BU31" i="630" s="1"/>
  <c r="CA31" i="630" s="1"/>
  <c r="CG31" i="630" s="1"/>
  <c r="CM31" i="630" s="1"/>
  <c r="CS31" i="630" s="1"/>
  <c r="BI35" i="630" s="1"/>
  <c r="BO35" i="630" s="1"/>
  <c r="BU35" i="630" s="1"/>
  <c r="CA35" i="630" s="1"/>
  <c r="CG35" i="630" s="1"/>
  <c r="CM35" i="630" s="1"/>
  <c r="CS35" i="630" s="1"/>
  <c r="BI38" i="630" s="1"/>
  <c r="BO38" i="630" s="1"/>
  <c r="BU38" i="630" s="1"/>
  <c r="CA38" i="630" s="1"/>
  <c r="CG38" i="630" s="1"/>
  <c r="CM38" i="630" s="1"/>
  <c r="CS38" i="630" s="1"/>
  <c r="BI42" i="630" s="1"/>
  <c r="BO42" i="630" s="1"/>
  <c r="BU42" i="630" s="1"/>
  <c r="CA42" i="630" s="1"/>
  <c r="CG42" i="630" s="1"/>
  <c r="CM42" i="630" s="1"/>
  <c r="CS42" i="630" s="1"/>
  <c r="BI46" i="630" s="1"/>
  <c r="BO46" i="630" s="1"/>
  <c r="BA26" i="630"/>
  <c r="BA35" i="630"/>
  <c r="BA40" i="630"/>
  <c r="BA32" i="630"/>
  <c r="BA11" i="629"/>
  <c r="BA8" i="629"/>
  <c r="BI3" i="629"/>
  <c r="BA30" i="629"/>
  <c r="BA2" i="629"/>
  <c r="BA16" i="629"/>
  <c r="BA11" i="628"/>
  <c r="BA30" i="628"/>
  <c r="BA16" i="628"/>
  <c r="BA8" i="628"/>
  <c r="BI3" i="628"/>
  <c r="BA2" i="628"/>
  <c r="BA11" i="627"/>
  <c r="BA8" i="627"/>
  <c r="BI3" i="627"/>
  <c r="BA16" i="627"/>
  <c r="BA30" i="627"/>
  <c r="BA2" i="627"/>
  <c r="BA59" i="630" l="1"/>
  <c r="BA64" i="630"/>
  <c r="BA56" i="630"/>
  <c r="BI51" i="630"/>
  <c r="BO51" i="630" s="1"/>
  <c r="BU51" i="630" s="1"/>
  <c r="CA51" i="630" s="1"/>
  <c r="CG51" i="630" s="1"/>
  <c r="CM51" i="630" s="1"/>
  <c r="CS51" i="630" s="1"/>
  <c r="BI55" i="630" s="1"/>
  <c r="BO55" i="630" s="1"/>
  <c r="BU55" i="630" s="1"/>
  <c r="CA55" i="630" s="1"/>
  <c r="CG55" i="630" s="1"/>
  <c r="CM55" i="630" s="1"/>
  <c r="CS55" i="630" s="1"/>
  <c r="BI59" i="630" s="1"/>
  <c r="BO59" i="630" s="1"/>
  <c r="BU59" i="630" s="1"/>
  <c r="CA59" i="630" s="1"/>
  <c r="CG59" i="630" s="1"/>
  <c r="CM59" i="630" s="1"/>
  <c r="CS59" i="630" s="1"/>
  <c r="BI62" i="630" s="1"/>
  <c r="BO62" i="630" s="1"/>
  <c r="BU62" i="630" s="1"/>
  <c r="CA62" i="630" s="1"/>
  <c r="CG62" i="630" s="1"/>
  <c r="CM62" i="630" s="1"/>
  <c r="CS62" i="630" s="1"/>
  <c r="BI66" i="630" s="1"/>
  <c r="BO66" i="630" s="1"/>
  <c r="BU66" i="630" s="1"/>
  <c r="CA66" i="630" s="1"/>
  <c r="CG66" i="630" s="1"/>
  <c r="CM66" i="630" s="1"/>
  <c r="CS66" i="630" s="1"/>
  <c r="BI70" i="630" s="1"/>
  <c r="BO70" i="630" s="1"/>
  <c r="BA50" i="630"/>
  <c r="BA1" i="630"/>
  <c r="BO3" i="629"/>
  <c r="BU3" i="629" s="1"/>
  <c r="CA3" i="629" s="1"/>
  <c r="CG3" i="629" s="1"/>
  <c r="CM3" i="629" s="1"/>
  <c r="CS3" i="629" s="1"/>
  <c r="BI7" i="629" s="1"/>
  <c r="BO7" i="629" s="1"/>
  <c r="BU7" i="629" s="1"/>
  <c r="CA7" i="629" s="1"/>
  <c r="CG7" i="629" s="1"/>
  <c r="CM7" i="629" s="1"/>
  <c r="CS7" i="629" s="1"/>
  <c r="BI11" i="629" s="1"/>
  <c r="BO11" i="629" s="1"/>
  <c r="BU11" i="629" s="1"/>
  <c r="CA11" i="629" s="1"/>
  <c r="CG11" i="629" s="1"/>
  <c r="CM11" i="629" s="1"/>
  <c r="CS11" i="629" s="1"/>
  <c r="BI14" i="629" s="1"/>
  <c r="BO14" i="629" s="1"/>
  <c r="BU14" i="629" s="1"/>
  <c r="CA14" i="629" s="1"/>
  <c r="CG14" i="629" s="1"/>
  <c r="CM14" i="629" s="1"/>
  <c r="CS14" i="629" s="1"/>
  <c r="BI18" i="629" s="1"/>
  <c r="BO18" i="629" s="1"/>
  <c r="BU18" i="629" s="1"/>
  <c r="CA18" i="629" s="1"/>
  <c r="CG18" i="629" s="1"/>
  <c r="CM18" i="629" s="1"/>
  <c r="CS18" i="629" s="1"/>
  <c r="BI22" i="629" s="1"/>
  <c r="BO22" i="629" s="1"/>
  <c r="BL3" i="629"/>
  <c r="BA35" i="629"/>
  <c r="BA40" i="629"/>
  <c r="BA32" i="629"/>
  <c r="BI27" i="629"/>
  <c r="BO27" i="629" s="1"/>
  <c r="BU27" i="629" s="1"/>
  <c r="CA27" i="629" s="1"/>
  <c r="CG27" i="629" s="1"/>
  <c r="CM27" i="629" s="1"/>
  <c r="CS27" i="629" s="1"/>
  <c r="BI31" i="629" s="1"/>
  <c r="BO31" i="629" s="1"/>
  <c r="BU31" i="629" s="1"/>
  <c r="CA31" i="629" s="1"/>
  <c r="CG31" i="629" s="1"/>
  <c r="CM31" i="629" s="1"/>
  <c r="CS31" i="629" s="1"/>
  <c r="BI35" i="629" s="1"/>
  <c r="BO35" i="629" s="1"/>
  <c r="BU35" i="629" s="1"/>
  <c r="CA35" i="629" s="1"/>
  <c r="CG35" i="629" s="1"/>
  <c r="CM35" i="629" s="1"/>
  <c r="CS35" i="629" s="1"/>
  <c r="BI38" i="629" s="1"/>
  <c r="BO38" i="629" s="1"/>
  <c r="BU38" i="629" s="1"/>
  <c r="CA38" i="629" s="1"/>
  <c r="CG38" i="629" s="1"/>
  <c r="CM38" i="629" s="1"/>
  <c r="CS38" i="629" s="1"/>
  <c r="BI42" i="629" s="1"/>
  <c r="BO42" i="629" s="1"/>
  <c r="BU42" i="629" s="1"/>
  <c r="CA42" i="629" s="1"/>
  <c r="CG42" i="629" s="1"/>
  <c r="CM42" i="629" s="1"/>
  <c r="CS42" i="629" s="1"/>
  <c r="BI46" i="629" s="1"/>
  <c r="BO46" i="629" s="1"/>
  <c r="BA26" i="629"/>
  <c r="BA54" i="629"/>
  <c r="BA35" i="628"/>
  <c r="BA54" i="628"/>
  <c r="BA40" i="628"/>
  <c r="BA32" i="628"/>
  <c r="BI27" i="628"/>
  <c r="BO27" i="628" s="1"/>
  <c r="BU27" i="628" s="1"/>
  <c r="CA27" i="628" s="1"/>
  <c r="CG27" i="628" s="1"/>
  <c r="CM27" i="628" s="1"/>
  <c r="CS27" i="628" s="1"/>
  <c r="BI31" i="628" s="1"/>
  <c r="BO31" i="628" s="1"/>
  <c r="BU31" i="628" s="1"/>
  <c r="CA31" i="628" s="1"/>
  <c r="CG31" i="628" s="1"/>
  <c r="CM31" i="628" s="1"/>
  <c r="CS31" i="628" s="1"/>
  <c r="BI35" i="628" s="1"/>
  <c r="BO35" i="628" s="1"/>
  <c r="BU35" i="628" s="1"/>
  <c r="CA35" i="628" s="1"/>
  <c r="CG35" i="628" s="1"/>
  <c r="CM35" i="628" s="1"/>
  <c r="CS35" i="628" s="1"/>
  <c r="BI38" i="628" s="1"/>
  <c r="BO38" i="628" s="1"/>
  <c r="BU38" i="628" s="1"/>
  <c r="CA38" i="628" s="1"/>
  <c r="CG38" i="628" s="1"/>
  <c r="CM38" i="628" s="1"/>
  <c r="CS38" i="628" s="1"/>
  <c r="BI42" i="628" s="1"/>
  <c r="BO42" i="628" s="1"/>
  <c r="BU42" i="628" s="1"/>
  <c r="CA42" i="628" s="1"/>
  <c r="CG42" i="628" s="1"/>
  <c r="CM42" i="628" s="1"/>
  <c r="CS42" i="628" s="1"/>
  <c r="BI46" i="628" s="1"/>
  <c r="BO46" i="628" s="1"/>
  <c r="BA26" i="628"/>
  <c r="BO3" i="628"/>
  <c r="BU3" i="628" s="1"/>
  <c r="CA3" i="628" s="1"/>
  <c r="CG3" i="628" s="1"/>
  <c r="CM3" i="628" s="1"/>
  <c r="CS3" i="628" s="1"/>
  <c r="BI7" i="628" s="1"/>
  <c r="BO7" i="628" s="1"/>
  <c r="BU7" i="628" s="1"/>
  <c r="CA7" i="628" s="1"/>
  <c r="CG7" i="628" s="1"/>
  <c r="CM7" i="628" s="1"/>
  <c r="CS7" i="628" s="1"/>
  <c r="BI11" i="628" s="1"/>
  <c r="BO11" i="628" s="1"/>
  <c r="BU11" i="628" s="1"/>
  <c r="CA11" i="628" s="1"/>
  <c r="CG11" i="628" s="1"/>
  <c r="CM11" i="628" s="1"/>
  <c r="CS11" i="628" s="1"/>
  <c r="BI14" i="628" s="1"/>
  <c r="BO14" i="628" s="1"/>
  <c r="BU14" i="628" s="1"/>
  <c r="CA14" i="628" s="1"/>
  <c r="CG14" i="628" s="1"/>
  <c r="CM14" i="628" s="1"/>
  <c r="CS14" i="628" s="1"/>
  <c r="BI18" i="628" s="1"/>
  <c r="BO18" i="628" s="1"/>
  <c r="BU18" i="628" s="1"/>
  <c r="CA18" i="628" s="1"/>
  <c r="CG18" i="628" s="1"/>
  <c r="CM18" i="628" s="1"/>
  <c r="CS18" i="628" s="1"/>
  <c r="BI22" i="628" s="1"/>
  <c r="BO22" i="628" s="1"/>
  <c r="BL3" i="628"/>
  <c r="BO3" i="627"/>
  <c r="BU3" i="627" s="1"/>
  <c r="CA3" i="627" s="1"/>
  <c r="CG3" i="627" s="1"/>
  <c r="CM3" i="627" s="1"/>
  <c r="CS3" i="627" s="1"/>
  <c r="BI7" i="627" s="1"/>
  <c r="BO7" i="627" s="1"/>
  <c r="BU7" i="627" s="1"/>
  <c r="CA7" i="627" s="1"/>
  <c r="CG7" i="627" s="1"/>
  <c r="CM7" i="627" s="1"/>
  <c r="CS7" i="627" s="1"/>
  <c r="BI11" i="627" s="1"/>
  <c r="BO11" i="627" s="1"/>
  <c r="BU11" i="627" s="1"/>
  <c r="CA11" i="627" s="1"/>
  <c r="CG11" i="627" s="1"/>
  <c r="CM11" i="627" s="1"/>
  <c r="CS11" i="627" s="1"/>
  <c r="BI14" i="627" s="1"/>
  <c r="BO14" i="627" s="1"/>
  <c r="BU14" i="627" s="1"/>
  <c r="CA14" i="627" s="1"/>
  <c r="CG14" i="627" s="1"/>
  <c r="CM14" i="627" s="1"/>
  <c r="CS14" i="627" s="1"/>
  <c r="BI18" i="627" s="1"/>
  <c r="BO18" i="627" s="1"/>
  <c r="BU18" i="627" s="1"/>
  <c r="CA18" i="627" s="1"/>
  <c r="CG18" i="627" s="1"/>
  <c r="CM18" i="627" s="1"/>
  <c r="CS18" i="627" s="1"/>
  <c r="BI22" i="627" s="1"/>
  <c r="BO22" i="627" s="1"/>
  <c r="BL3" i="627"/>
  <c r="BA35" i="627"/>
  <c r="BA54" i="627"/>
  <c r="BA40" i="627"/>
  <c r="BA32" i="627"/>
  <c r="BI27" i="627"/>
  <c r="BO27" i="627" s="1"/>
  <c r="BU27" i="627" s="1"/>
  <c r="CA27" i="627" s="1"/>
  <c r="CG27" i="627" s="1"/>
  <c r="CM27" i="627" s="1"/>
  <c r="CS27" i="627" s="1"/>
  <c r="BI31" i="627" s="1"/>
  <c r="BO31" i="627" s="1"/>
  <c r="BU31" i="627" s="1"/>
  <c r="CA31" i="627" s="1"/>
  <c r="CG31" i="627" s="1"/>
  <c r="CM31" i="627" s="1"/>
  <c r="CS31" i="627" s="1"/>
  <c r="BI35" i="627" s="1"/>
  <c r="BO35" i="627" s="1"/>
  <c r="BU35" i="627" s="1"/>
  <c r="CA35" i="627" s="1"/>
  <c r="CG35" i="627" s="1"/>
  <c r="CM35" i="627" s="1"/>
  <c r="CS35" i="627" s="1"/>
  <c r="BI38" i="627" s="1"/>
  <c r="BO38" i="627" s="1"/>
  <c r="BU38" i="627" s="1"/>
  <c r="CA38" i="627" s="1"/>
  <c r="CG38" i="627" s="1"/>
  <c r="CM38" i="627" s="1"/>
  <c r="CS38" i="627" s="1"/>
  <c r="BI42" i="627" s="1"/>
  <c r="BO42" i="627" s="1"/>
  <c r="BU42" i="627" s="1"/>
  <c r="CA42" i="627" s="1"/>
  <c r="CG42" i="627" s="1"/>
  <c r="CM42" i="627" s="1"/>
  <c r="CS42" i="627" s="1"/>
  <c r="BI46" i="627" s="1"/>
  <c r="BO46" i="627" s="1"/>
  <c r="BA26" i="627"/>
  <c r="BA64" i="629" l="1"/>
  <c r="BA56" i="629"/>
  <c r="BA59" i="629"/>
  <c r="BI51" i="629"/>
  <c r="BO51" i="629" s="1"/>
  <c r="BU51" i="629" s="1"/>
  <c r="CA51" i="629" s="1"/>
  <c r="CG51" i="629" s="1"/>
  <c r="CM51" i="629" s="1"/>
  <c r="CS51" i="629" s="1"/>
  <c r="BI55" i="629" s="1"/>
  <c r="BO55" i="629" s="1"/>
  <c r="BU55" i="629" s="1"/>
  <c r="CA55" i="629" s="1"/>
  <c r="CG55" i="629" s="1"/>
  <c r="CM55" i="629" s="1"/>
  <c r="CS55" i="629" s="1"/>
  <c r="BI59" i="629" s="1"/>
  <c r="BO59" i="629" s="1"/>
  <c r="BU59" i="629" s="1"/>
  <c r="CA59" i="629" s="1"/>
  <c r="CG59" i="629" s="1"/>
  <c r="CM59" i="629" s="1"/>
  <c r="CS59" i="629" s="1"/>
  <c r="BI62" i="629" s="1"/>
  <c r="BO62" i="629" s="1"/>
  <c r="BU62" i="629" s="1"/>
  <c r="CA62" i="629" s="1"/>
  <c r="CG62" i="629" s="1"/>
  <c r="CM62" i="629" s="1"/>
  <c r="CS62" i="629" s="1"/>
  <c r="BI66" i="629" s="1"/>
  <c r="BO66" i="629" s="1"/>
  <c r="BU66" i="629" s="1"/>
  <c r="CA66" i="629" s="1"/>
  <c r="CG66" i="629" s="1"/>
  <c r="CM66" i="629" s="1"/>
  <c r="CS66" i="629" s="1"/>
  <c r="BI70" i="629" s="1"/>
  <c r="BO70" i="629" s="1"/>
  <c r="BA50" i="629"/>
  <c r="BA1" i="629"/>
  <c r="BA59" i="628"/>
  <c r="BA64" i="628"/>
  <c r="BA56" i="628"/>
  <c r="BI51" i="628"/>
  <c r="BO51" i="628" s="1"/>
  <c r="BU51" i="628" s="1"/>
  <c r="CA51" i="628" s="1"/>
  <c r="CG51" i="628" s="1"/>
  <c r="CM51" i="628" s="1"/>
  <c r="CS51" i="628" s="1"/>
  <c r="BI55" i="628" s="1"/>
  <c r="BO55" i="628" s="1"/>
  <c r="BU55" i="628" s="1"/>
  <c r="CA55" i="628" s="1"/>
  <c r="CG55" i="628" s="1"/>
  <c r="CM55" i="628" s="1"/>
  <c r="CS55" i="628" s="1"/>
  <c r="BI59" i="628" s="1"/>
  <c r="BO59" i="628" s="1"/>
  <c r="BU59" i="628" s="1"/>
  <c r="CA59" i="628" s="1"/>
  <c r="CG59" i="628" s="1"/>
  <c r="CM59" i="628" s="1"/>
  <c r="CS59" i="628" s="1"/>
  <c r="BI62" i="628" s="1"/>
  <c r="BO62" i="628" s="1"/>
  <c r="BU62" i="628" s="1"/>
  <c r="CA62" i="628" s="1"/>
  <c r="CG62" i="628" s="1"/>
  <c r="CM62" i="628" s="1"/>
  <c r="CS62" i="628" s="1"/>
  <c r="BI66" i="628" s="1"/>
  <c r="BO66" i="628" s="1"/>
  <c r="BU66" i="628" s="1"/>
  <c r="CA66" i="628" s="1"/>
  <c r="CG66" i="628" s="1"/>
  <c r="CM66" i="628" s="1"/>
  <c r="CS66" i="628" s="1"/>
  <c r="BI70" i="628" s="1"/>
  <c r="BO70" i="628" s="1"/>
  <c r="BA50" i="628"/>
  <c r="BA1" i="628"/>
  <c r="BA64" i="627"/>
  <c r="BA56" i="627"/>
  <c r="BA59" i="627"/>
  <c r="BI51" i="627"/>
  <c r="BO51" i="627" s="1"/>
  <c r="BU51" i="627" s="1"/>
  <c r="CA51" i="627" s="1"/>
  <c r="CG51" i="627" s="1"/>
  <c r="CM51" i="627" s="1"/>
  <c r="CS51" i="627" s="1"/>
  <c r="BI55" i="627" s="1"/>
  <c r="BO55" i="627" s="1"/>
  <c r="BU55" i="627" s="1"/>
  <c r="CA55" i="627" s="1"/>
  <c r="CG55" i="627" s="1"/>
  <c r="CM55" i="627" s="1"/>
  <c r="CS55" i="627" s="1"/>
  <c r="BI59" i="627" s="1"/>
  <c r="BO59" i="627" s="1"/>
  <c r="BU59" i="627" s="1"/>
  <c r="CA59" i="627" s="1"/>
  <c r="CG59" i="627" s="1"/>
  <c r="CM59" i="627" s="1"/>
  <c r="CS59" i="627" s="1"/>
  <c r="BI62" i="627" s="1"/>
  <c r="BO62" i="627" s="1"/>
  <c r="BU62" i="627" s="1"/>
  <c r="CA62" i="627" s="1"/>
  <c r="CG62" i="627" s="1"/>
  <c r="CM62" i="627" s="1"/>
  <c r="CS62" i="627" s="1"/>
  <c r="BI66" i="627" s="1"/>
  <c r="BO66" i="627" s="1"/>
  <c r="BU66" i="627" s="1"/>
  <c r="CA66" i="627" s="1"/>
  <c r="CG66" i="627" s="1"/>
  <c r="CM66" i="627" s="1"/>
  <c r="CS66" i="627" s="1"/>
  <c r="BI70" i="627" s="1"/>
  <c r="BO70" i="627" s="1"/>
  <c r="BA50" i="627"/>
  <c r="BA1" i="627"/>
  <c r="A40" i="313" l="1"/>
  <c r="R42" i="313" s="1"/>
  <c r="J4" i="313"/>
  <c r="O4" i="313" s="1"/>
  <c r="G4" i="313"/>
  <c r="D4" i="313"/>
  <c r="B6" i="313" s="1"/>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M2" i="313"/>
  <c r="F9" i="319"/>
  <c r="B8" i="319"/>
  <c r="AD7" i="319"/>
  <c r="AD8" i="319" s="1"/>
  <c r="K7" i="319"/>
  <c r="K8" i="319" s="1"/>
  <c r="B6" i="319"/>
  <c r="AD4"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D11" i="313" l="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4" i="313"/>
  <c r="R46" i="313" s="1"/>
  <c r="AD6" i="319"/>
  <c r="A42" i="313"/>
  <c r="R4" i="313"/>
  <c r="B13" i="313" s="1"/>
  <c r="A41" i="313"/>
  <c r="O9" i="319"/>
  <c r="K6" i="319"/>
  <c r="W4" i="313"/>
  <c r="L4" i="313"/>
  <c r="A48"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6" i="313"/>
  <c r="A45" i="313"/>
  <c r="K4"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H9" i="319"/>
  <c r="T7" i="319"/>
  <c r="AM7" i="319"/>
  <c r="T4" i="313" l="1"/>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J13" i="313"/>
  <c r="G13" i="313"/>
  <c r="D13" i="313"/>
  <c r="L11"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49" i="313"/>
  <c r="A50" i="313"/>
  <c r="AD14" i="319"/>
  <c r="AM8"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M4" i="319"/>
  <c r="AQ9" i="319"/>
  <c r="AM6" i="319"/>
  <c r="X9" i="319"/>
  <c r="T8"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T4" i="319"/>
  <c r="B14" i="319"/>
  <c r="T6" i="319"/>
  <c r="O13" i="313" l="1"/>
  <c r="L13" i="313"/>
  <c r="R13"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4" i="313"/>
  <c r="A53" i="313"/>
  <c r="A56"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D20" i="313"/>
  <c r="F16" i="319"/>
  <c r="B15" i="319"/>
  <c r="K14"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1" i="319"/>
  <c r="B13" i="319"/>
  <c r="AD15" i="319"/>
  <c r="AM14"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1" i="319"/>
  <c r="AH16" i="319"/>
  <c r="AD13" i="319"/>
  <c r="R58" i="313" l="1"/>
  <c r="A58"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T13" i="313"/>
  <c r="B22" i="313"/>
  <c r="W13"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AQ16" i="319"/>
  <c r="AM15"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AM13" i="319"/>
  <c r="O16"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K13" i="319"/>
  <c r="R62" i="313" l="1"/>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1" i="313"/>
  <c r="A62" i="313"/>
  <c r="T20"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J22" i="313"/>
  <c r="G22" i="313"/>
  <c r="D22" i="313"/>
  <c r="B21" i="319"/>
  <c r="X16" i="319"/>
  <c r="T15"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T11" i="319"/>
  <c r="T13" i="319"/>
  <c r="R22" i="313" l="1"/>
  <c r="L22" i="313"/>
  <c r="O22" i="313"/>
  <c r="R66"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Y40" i="313"/>
  <c r="A65" i="313"/>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F23" i="319"/>
  <c r="B22" i="319"/>
  <c r="K21" i="319"/>
  <c r="B20"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L29" i="313" l="1"/>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AP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Y44" i="313"/>
  <c r="B31" i="313"/>
  <c r="T22" i="313"/>
  <c r="W22" i="313"/>
  <c r="O23" i="319"/>
  <c r="K22" i="319"/>
  <c r="T21" i="319"/>
  <c r="K20"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J3" i="624"/>
  <c r="O3" i="624" s="1"/>
  <c r="G3" i="624"/>
  <c r="D3" i="624"/>
  <c r="B5" i="624" s="1"/>
  <c r="C5" i="624" s="1"/>
  <c r="D5" i="624" s="1"/>
  <c r="E5" i="624" s="1"/>
  <c r="F5" i="624" s="1"/>
  <c r="G5" i="624" s="1"/>
  <c r="H5" i="624" s="1"/>
  <c r="B6" i="624" s="1"/>
  <c r="C6" i="624" s="1"/>
  <c r="D6" i="624" s="1"/>
  <c r="E6" i="624" s="1"/>
  <c r="F6" i="624" s="1"/>
  <c r="G6" i="624" s="1"/>
  <c r="H6" i="624" s="1"/>
  <c r="B7" i="624" s="1"/>
  <c r="C7" i="624" s="1"/>
  <c r="D7" i="624" s="1"/>
  <c r="E7" i="624" s="1"/>
  <c r="F7" i="624" s="1"/>
  <c r="G7" i="624" s="1"/>
  <c r="H7" i="624" s="1"/>
  <c r="B8" i="624" s="1"/>
  <c r="C8" i="624" s="1"/>
  <c r="D8" i="624" s="1"/>
  <c r="E8" i="624" s="1"/>
  <c r="F8" i="624" s="1"/>
  <c r="G8" i="624" s="1"/>
  <c r="H8" i="624" s="1"/>
  <c r="B9" i="624" s="1"/>
  <c r="C9" i="624" s="1"/>
  <c r="D9" i="624" s="1"/>
  <c r="E9" i="624" s="1"/>
  <c r="F9" i="624" s="1"/>
  <c r="G9" i="624" s="1"/>
  <c r="H9" i="624" s="1"/>
  <c r="B10" i="624" s="1"/>
  <c r="C10" i="624" s="1"/>
  <c r="A30" i="623"/>
  <c r="I27" i="623" s="1"/>
  <c r="O27" i="623" s="1"/>
  <c r="U27" i="623" s="1"/>
  <c r="AA27" i="623" s="1"/>
  <c r="AG27" i="623" s="1"/>
  <c r="AM27" i="623" s="1"/>
  <c r="AS27" i="623" s="1"/>
  <c r="I31" i="623" s="1"/>
  <c r="O31" i="623" s="1"/>
  <c r="U31" i="623" s="1"/>
  <c r="AA31" i="623" s="1"/>
  <c r="AG31" i="623" s="1"/>
  <c r="AM31" i="623" s="1"/>
  <c r="AS31" i="623" s="1"/>
  <c r="I35" i="623" s="1"/>
  <c r="O35" i="623" s="1"/>
  <c r="U35" i="623" s="1"/>
  <c r="AA35" i="623" s="1"/>
  <c r="AG35" i="623" s="1"/>
  <c r="AM35" i="623" s="1"/>
  <c r="AS35" i="623" s="1"/>
  <c r="I38" i="623" s="1"/>
  <c r="O38" i="623" s="1"/>
  <c r="U38" i="623" s="1"/>
  <c r="AA38" i="623" s="1"/>
  <c r="AG38" i="623" s="1"/>
  <c r="AM38" i="623" s="1"/>
  <c r="AS38" i="623" s="1"/>
  <c r="I42" i="623" s="1"/>
  <c r="O42" i="623" s="1"/>
  <c r="U42" i="623" s="1"/>
  <c r="AA42" i="623" s="1"/>
  <c r="AG42" i="623" s="1"/>
  <c r="AM42" i="623" s="1"/>
  <c r="AS42" i="623" s="1"/>
  <c r="I46" i="623" s="1"/>
  <c r="O46" i="623" s="1"/>
  <c r="A18" i="623"/>
  <c r="A13" i="623"/>
  <c r="A8" i="623"/>
  <c r="I3" i="623"/>
  <c r="L3" i="623" s="1"/>
  <c r="A2" i="623"/>
  <c r="A30" i="622"/>
  <c r="A54" i="622" s="1"/>
  <c r="A18" i="622"/>
  <c r="A13" i="622"/>
  <c r="A8" i="622"/>
  <c r="I3" i="622"/>
  <c r="O3" i="622" s="1"/>
  <c r="U3" i="622" s="1"/>
  <c r="AA3" i="622" s="1"/>
  <c r="AG3" i="622" s="1"/>
  <c r="AM3" i="622" s="1"/>
  <c r="AS3" i="622" s="1"/>
  <c r="I7" i="622" s="1"/>
  <c r="O7" i="622" s="1"/>
  <c r="U7" i="622" s="1"/>
  <c r="AA7" i="622" s="1"/>
  <c r="AG7" i="622" s="1"/>
  <c r="AM7" i="622" s="1"/>
  <c r="AS7" i="622" s="1"/>
  <c r="I11" i="622" s="1"/>
  <c r="O11" i="622" s="1"/>
  <c r="U11" i="622" s="1"/>
  <c r="AA11" i="622" s="1"/>
  <c r="AG11" i="622" s="1"/>
  <c r="AM11" i="622" s="1"/>
  <c r="AS11" i="622" s="1"/>
  <c r="I14" i="622" s="1"/>
  <c r="O14" i="622" s="1"/>
  <c r="U14" i="622" s="1"/>
  <c r="AA14" i="622" s="1"/>
  <c r="AG14" i="622" s="1"/>
  <c r="AM14" i="622" s="1"/>
  <c r="AS14" i="622" s="1"/>
  <c r="I18" i="622" s="1"/>
  <c r="O18" i="622" s="1"/>
  <c r="U18" i="622" s="1"/>
  <c r="AA18" i="622" s="1"/>
  <c r="AG18" i="622" s="1"/>
  <c r="AM18" i="622" s="1"/>
  <c r="AS18" i="622" s="1"/>
  <c r="I22" i="622" s="1"/>
  <c r="O22" i="622" s="1"/>
  <c r="A2" i="622"/>
  <c r="O3" i="623" l="1"/>
  <c r="U3" i="623" s="1"/>
  <c r="AA3" i="623" s="1"/>
  <c r="AG3" i="623" s="1"/>
  <c r="AM3" i="623" s="1"/>
  <c r="AS3" i="623" s="1"/>
  <c r="I7" i="623" s="1"/>
  <c r="O7" i="623" s="1"/>
  <c r="U7" i="623" s="1"/>
  <c r="AA7" i="623" s="1"/>
  <c r="AG7" i="623" s="1"/>
  <c r="AM7" i="623" s="1"/>
  <c r="AS7" i="623" s="1"/>
  <c r="I11" i="623" s="1"/>
  <c r="O11" i="623" s="1"/>
  <c r="U11" i="623" s="1"/>
  <c r="AA11" i="623" s="1"/>
  <c r="AG11" i="623" s="1"/>
  <c r="AM11" i="623" s="1"/>
  <c r="AS11" i="623" s="1"/>
  <c r="I14" i="623" s="1"/>
  <c r="O14" i="623" s="1"/>
  <c r="U14" i="623" s="1"/>
  <c r="AA14" i="623" s="1"/>
  <c r="AG14" i="623" s="1"/>
  <c r="AM14" i="623" s="1"/>
  <c r="AS14" i="623" s="1"/>
  <c r="I18" i="623" s="1"/>
  <c r="O18" i="623" s="1"/>
  <c r="U18" i="623" s="1"/>
  <c r="AA18" i="623" s="1"/>
  <c r="AG18" i="623" s="1"/>
  <c r="AM18" i="623" s="1"/>
  <c r="AS18" i="623" s="1"/>
  <c r="I22" i="623" s="1"/>
  <c r="O22" i="623" s="1"/>
  <c r="A26" i="623"/>
  <c r="L3" i="622"/>
  <c r="A26" i="622"/>
  <c r="I27" i="622"/>
  <c r="O27" i="622" s="1"/>
  <c r="U27" i="622" s="1"/>
  <c r="AA27" i="622" s="1"/>
  <c r="AG27" i="622" s="1"/>
  <c r="AM27" i="622" s="1"/>
  <c r="AS27" i="622" s="1"/>
  <c r="I31" i="622" s="1"/>
  <c r="O31" i="622" s="1"/>
  <c r="U31" i="622" s="1"/>
  <c r="AA31" i="622" s="1"/>
  <c r="AG31" i="622" s="1"/>
  <c r="AM31" i="622" s="1"/>
  <c r="AS31" i="622" s="1"/>
  <c r="I35" i="622" s="1"/>
  <c r="O35" i="622" s="1"/>
  <c r="U35" i="622" s="1"/>
  <c r="AA35" i="622" s="1"/>
  <c r="AG35" i="622" s="1"/>
  <c r="AM35" i="622" s="1"/>
  <c r="AS35" i="622" s="1"/>
  <c r="I38" i="622" s="1"/>
  <c r="O38" i="622" s="1"/>
  <c r="U38" i="622" s="1"/>
  <c r="AA38" i="622" s="1"/>
  <c r="AG38" i="622" s="1"/>
  <c r="AM38" i="622" s="1"/>
  <c r="AS38" i="622" s="1"/>
  <c r="I42" i="622" s="1"/>
  <c r="O42" i="622" s="1"/>
  <c r="U42" i="622" s="1"/>
  <c r="AA42" i="622" s="1"/>
  <c r="AG42" i="622" s="1"/>
  <c r="AM42" i="622" s="1"/>
  <c r="AS42" i="622" s="1"/>
  <c r="I46" i="622" s="1"/>
  <c r="O46" i="622" s="1"/>
  <c r="R3" i="624"/>
  <c r="B12" i="624" s="1"/>
  <c r="G12" i="624" s="1"/>
  <c r="D10" i="624"/>
  <c r="L3" i="624"/>
  <c r="L10" i="624" s="1"/>
  <c r="J31" i="313"/>
  <c r="D31" i="313"/>
  <c r="G31" i="313"/>
  <c r="AP46" i="313"/>
  <c r="Y48"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6" i="313"/>
  <c r="Y45"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B28" i="319"/>
  <c r="X23" i="319"/>
  <c r="T22" i="319"/>
  <c r="T20"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A32" i="623"/>
  <c r="A37" i="623"/>
  <c r="A42" i="623"/>
  <c r="A54" i="623"/>
  <c r="A78" i="622"/>
  <c r="A66" i="622"/>
  <c r="A61" i="622"/>
  <c r="A56" i="622"/>
  <c r="A50" i="622"/>
  <c r="I51" i="622"/>
  <c r="O51" i="622" s="1"/>
  <c r="U51" i="622" s="1"/>
  <c r="AA51" i="622" s="1"/>
  <c r="AG51" i="622" s="1"/>
  <c r="AM51" i="622" s="1"/>
  <c r="AS51" i="622" s="1"/>
  <c r="I55" i="622" s="1"/>
  <c r="O55" i="622" s="1"/>
  <c r="U55" i="622" s="1"/>
  <c r="AA55" i="622" s="1"/>
  <c r="AG55" i="622" s="1"/>
  <c r="AM55" i="622" s="1"/>
  <c r="AS55" i="622" s="1"/>
  <c r="I59" i="622" s="1"/>
  <c r="O59" i="622" s="1"/>
  <c r="U59" i="622" s="1"/>
  <c r="AA59" i="622" s="1"/>
  <c r="AG59" i="622" s="1"/>
  <c r="AM59" i="622" s="1"/>
  <c r="AS59" i="622" s="1"/>
  <c r="I62" i="622" s="1"/>
  <c r="O62" i="622" s="1"/>
  <c r="U62" i="622" s="1"/>
  <c r="AA62" i="622" s="1"/>
  <c r="AG62" i="622" s="1"/>
  <c r="AM62" i="622" s="1"/>
  <c r="AS62" i="622" s="1"/>
  <c r="I66" i="622" s="1"/>
  <c r="O66" i="622" s="1"/>
  <c r="U66" i="622" s="1"/>
  <c r="AA66" i="622" s="1"/>
  <c r="AG66" i="622" s="1"/>
  <c r="AM66" i="622" s="1"/>
  <c r="AS66" i="622" s="1"/>
  <c r="I70" i="622" s="1"/>
  <c r="O70" i="622" s="1"/>
  <c r="A32" i="622"/>
  <c r="A37" i="622"/>
  <c r="A42" i="622"/>
  <c r="W3" i="624" l="1"/>
  <c r="T3" i="624"/>
  <c r="J5" i="624"/>
  <c r="K5" i="624" s="1"/>
  <c r="L5" i="624" s="1"/>
  <c r="M5" i="624" s="1"/>
  <c r="N5" i="624" s="1"/>
  <c r="O5" i="624" s="1"/>
  <c r="P5" i="624" s="1"/>
  <c r="J6" i="624" s="1"/>
  <c r="K6" i="624" s="1"/>
  <c r="L6" i="624" s="1"/>
  <c r="M6" i="624" s="1"/>
  <c r="N6" i="624" s="1"/>
  <c r="O6" i="624" s="1"/>
  <c r="P6" i="624" s="1"/>
  <c r="J7" i="624" s="1"/>
  <c r="K7" i="624" s="1"/>
  <c r="L7" i="624" s="1"/>
  <c r="M7" i="624" s="1"/>
  <c r="N7" i="624" s="1"/>
  <c r="O7" i="624" s="1"/>
  <c r="P7" i="624" s="1"/>
  <c r="J8" i="624" s="1"/>
  <c r="K8" i="624" s="1"/>
  <c r="L8" i="624" s="1"/>
  <c r="M8" i="624" s="1"/>
  <c r="N8" i="624" s="1"/>
  <c r="O8" i="624" s="1"/>
  <c r="P8" i="624" s="1"/>
  <c r="J9" i="624" s="1"/>
  <c r="K9" i="624" s="1"/>
  <c r="L9" i="624" s="1"/>
  <c r="M9" i="624" s="1"/>
  <c r="N9" i="624" s="1"/>
  <c r="O9" i="624" s="1"/>
  <c r="P9" i="624" s="1"/>
  <c r="J10" i="624" s="1"/>
  <c r="K10" i="624" s="1"/>
  <c r="J12" i="624"/>
  <c r="D12" i="624"/>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AP50" i="313"/>
  <c r="Y52" i="313"/>
  <c r="Y50" i="313"/>
  <c r="Y49"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L31" i="313"/>
  <c r="R31" i="313"/>
  <c r="O31"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T10" i="624"/>
  <c r="R5" i="624"/>
  <c r="S5" i="624" s="1"/>
  <c r="T5" i="624" s="1"/>
  <c r="U5" i="624" s="1"/>
  <c r="V5" i="624" s="1"/>
  <c r="W5" i="624" s="1"/>
  <c r="X5" i="624" s="1"/>
  <c r="R6" i="624" s="1"/>
  <c r="S6" i="624" s="1"/>
  <c r="T6" i="624" s="1"/>
  <c r="U6" i="624" s="1"/>
  <c r="V6" i="624" s="1"/>
  <c r="W6" i="624" s="1"/>
  <c r="X6" i="624" s="1"/>
  <c r="R7" i="624" s="1"/>
  <c r="S7" i="624" s="1"/>
  <c r="T7" i="624" s="1"/>
  <c r="U7" i="624" s="1"/>
  <c r="V7" i="624" s="1"/>
  <c r="W7" i="624" s="1"/>
  <c r="X7" i="624" s="1"/>
  <c r="R8" i="624" s="1"/>
  <c r="S8" i="624" s="1"/>
  <c r="T8" i="624" s="1"/>
  <c r="U8" i="624" s="1"/>
  <c r="V8" i="624" s="1"/>
  <c r="W8" i="624" s="1"/>
  <c r="X8" i="624" s="1"/>
  <c r="R9" i="624" s="1"/>
  <c r="S9" i="624" s="1"/>
  <c r="T9" i="624" s="1"/>
  <c r="U9" i="624" s="1"/>
  <c r="V9" i="624" s="1"/>
  <c r="W9" i="624" s="1"/>
  <c r="X9" i="624" s="1"/>
  <c r="R10" i="624" s="1"/>
  <c r="S10" i="624" s="1"/>
  <c r="I51" i="623"/>
  <c r="O51" i="623" s="1"/>
  <c r="U51" i="623" s="1"/>
  <c r="AA51" i="623" s="1"/>
  <c r="AG51" i="623" s="1"/>
  <c r="AM51" i="623" s="1"/>
  <c r="AS51" i="623" s="1"/>
  <c r="I55" i="623" s="1"/>
  <c r="O55" i="623" s="1"/>
  <c r="U55" i="623" s="1"/>
  <c r="AA55" i="623" s="1"/>
  <c r="AG55" i="623" s="1"/>
  <c r="AM55" i="623" s="1"/>
  <c r="AS55" i="623" s="1"/>
  <c r="I59" i="623" s="1"/>
  <c r="O59" i="623" s="1"/>
  <c r="U59" i="623" s="1"/>
  <c r="AA59" i="623" s="1"/>
  <c r="AG59" i="623" s="1"/>
  <c r="AM59" i="623" s="1"/>
  <c r="AS59" i="623" s="1"/>
  <c r="I62" i="623" s="1"/>
  <c r="O62" i="623" s="1"/>
  <c r="U62" i="623" s="1"/>
  <c r="AA62" i="623" s="1"/>
  <c r="AG62" i="623" s="1"/>
  <c r="AM62" i="623" s="1"/>
  <c r="AS62" i="623" s="1"/>
  <c r="I66" i="623" s="1"/>
  <c r="O66" i="623" s="1"/>
  <c r="U66" i="623" s="1"/>
  <c r="AA66" i="623" s="1"/>
  <c r="AG66" i="623" s="1"/>
  <c r="AM66" i="623" s="1"/>
  <c r="AS66" i="623" s="1"/>
  <c r="I70" i="623" s="1"/>
  <c r="O70" i="623" s="1"/>
  <c r="A78" i="623"/>
  <c r="A66" i="623"/>
  <c r="A61" i="623"/>
  <c r="A56" i="623"/>
  <c r="A50" i="623"/>
  <c r="BA6" i="622"/>
  <c r="A74" i="622"/>
  <c r="A90" i="622"/>
  <c r="A85" i="622"/>
  <c r="A80" i="622"/>
  <c r="A79" i="622"/>
  <c r="I75" i="622"/>
  <c r="O75" i="622" s="1"/>
  <c r="U75" i="622" s="1"/>
  <c r="AA75" i="622" s="1"/>
  <c r="AG75" i="622" s="1"/>
  <c r="AM75" i="622" s="1"/>
  <c r="AS75" i="622" s="1"/>
  <c r="I79" i="622" s="1"/>
  <c r="O79" i="622" s="1"/>
  <c r="U79" i="622" s="1"/>
  <c r="AA79" i="622" s="1"/>
  <c r="AG79" i="622" s="1"/>
  <c r="AM79" i="622" s="1"/>
  <c r="AS79" i="622" s="1"/>
  <c r="I83" i="622" s="1"/>
  <c r="O83" i="622" s="1"/>
  <c r="U83" i="622" s="1"/>
  <c r="AA83" i="622" s="1"/>
  <c r="AG83" i="622" s="1"/>
  <c r="AM83" i="622" s="1"/>
  <c r="AS83" i="622" s="1"/>
  <c r="I86" i="622" s="1"/>
  <c r="O86" i="622" s="1"/>
  <c r="U86" i="622" s="1"/>
  <c r="AA86" i="622" s="1"/>
  <c r="AG86" i="622" s="1"/>
  <c r="AM86" i="622" s="1"/>
  <c r="AS86" i="622" s="1"/>
  <c r="I90" i="622" s="1"/>
  <c r="O90" i="622" s="1"/>
  <c r="U90" i="622" s="1"/>
  <c r="AA90" i="622" s="1"/>
  <c r="AG90" i="622" s="1"/>
  <c r="AM90" i="622" s="1"/>
  <c r="AS90" i="622" s="1"/>
  <c r="I94" i="622" s="1"/>
  <c r="O94" i="622" s="1"/>
  <c r="A1" i="622"/>
  <c r="B14" i="624" l="1"/>
  <c r="C14" i="624" s="1"/>
  <c r="D14" i="624" s="1"/>
  <c r="E14" i="624" s="1"/>
  <c r="F14" i="624" s="1"/>
  <c r="G14" i="624" s="1"/>
  <c r="H14" i="624" s="1"/>
  <c r="B15" i="624" s="1"/>
  <c r="C15" i="624" s="1"/>
  <c r="D15" i="624" s="1"/>
  <c r="E15" i="624" s="1"/>
  <c r="F15" i="624" s="1"/>
  <c r="G15" i="624" s="1"/>
  <c r="H15" i="624" s="1"/>
  <c r="B16" i="624" s="1"/>
  <c r="C16" i="624" s="1"/>
  <c r="D16" i="624" s="1"/>
  <c r="E16" i="624" s="1"/>
  <c r="F16" i="624" s="1"/>
  <c r="G16" i="624" s="1"/>
  <c r="H16" i="624" s="1"/>
  <c r="B17" i="624" s="1"/>
  <c r="C17" i="624" s="1"/>
  <c r="D17" i="624" s="1"/>
  <c r="E17" i="624" s="1"/>
  <c r="F17" i="624" s="1"/>
  <c r="G17" i="624" s="1"/>
  <c r="H17" i="624" s="1"/>
  <c r="B18" i="624" s="1"/>
  <c r="C18" i="624" s="1"/>
  <c r="D18" i="624" s="1"/>
  <c r="E18" i="624" s="1"/>
  <c r="F18" i="624" s="1"/>
  <c r="G18" i="624" s="1"/>
  <c r="H18" i="624" s="1"/>
  <c r="B19" i="624" s="1"/>
  <c r="C19" i="624" s="1"/>
  <c r="D19" i="624"/>
  <c r="O12" i="624"/>
  <c r="L12" i="624"/>
  <c r="R12" i="624"/>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Y56" i="313"/>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W31" i="313"/>
  <c r="T31" i="313"/>
  <c r="Z4"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A1" i="623"/>
  <c r="A90" i="623"/>
  <c r="A85" i="623"/>
  <c r="A80" i="623"/>
  <c r="A79" i="623"/>
  <c r="I75" i="623"/>
  <c r="O75" i="623" s="1"/>
  <c r="U75" i="623" s="1"/>
  <c r="AA75" i="623" s="1"/>
  <c r="AG75" i="623" s="1"/>
  <c r="AM75" i="623" s="1"/>
  <c r="AS75" i="623" s="1"/>
  <c r="I79" i="623" s="1"/>
  <c r="O79" i="623" s="1"/>
  <c r="U79" i="623" s="1"/>
  <c r="AA79" i="623" s="1"/>
  <c r="AG79" i="623" s="1"/>
  <c r="AM79" i="623" s="1"/>
  <c r="AS79" i="623" s="1"/>
  <c r="I83" i="623" s="1"/>
  <c r="O83" i="623" s="1"/>
  <c r="U83" i="623" s="1"/>
  <c r="AA83" i="623" s="1"/>
  <c r="AG83" i="623" s="1"/>
  <c r="AM83" i="623" s="1"/>
  <c r="AS83" i="623" s="1"/>
  <c r="I86" i="623" s="1"/>
  <c r="O86" i="623" s="1"/>
  <c r="U86" i="623" s="1"/>
  <c r="AA86" i="623" s="1"/>
  <c r="AG86" i="623" s="1"/>
  <c r="AM86" i="623" s="1"/>
  <c r="AS86" i="623" s="1"/>
  <c r="I90" i="623" s="1"/>
  <c r="O90" i="623" s="1"/>
  <c r="U90" i="623" s="1"/>
  <c r="AA90" i="623" s="1"/>
  <c r="AG90" i="623" s="1"/>
  <c r="AM90" i="623" s="1"/>
  <c r="AS90" i="623" s="1"/>
  <c r="I94" i="623" s="1"/>
  <c r="O94" i="623" s="1"/>
  <c r="BA6" i="623"/>
  <c r="A74" i="623"/>
  <c r="BA30" i="622"/>
  <c r="BA13" i="622"/>
  <c r="BA8" i="622"/>
  <c r="BI3" i="622"/>
  <c r="BA18" i="622"/>
  <c r="BA2" i="622"/>
  <c r="W12" i="624" l="1"/>
  <c r="B21" i="624"/>
  <c r="T12" i="624"/>
  <c r="L19" i="624"/>
  <c r="J14" i="624"/>
  <c r="K14" i="624" s="1"/>
  <c r="L14" i="624" s="1"/>
  <c r="M14" i="624" s="1"/>
  <c r="N14" i="624" s="1"/>
  <c r="O14" i="624" s="1"/>
  <c r="P14" i="624" s="1"/>
  <c r="J15" i="624" s="1"/>
  <c r="K15" i="624" s="1"/>
  <c r="L15" i="624" s="1"/>
  <c r="M15" i="624" s="1"/>
  <c r="N15" i="624" s="1"/>
  <c r="O15" i="624" s="1"/>
  <c r="P15" i="624" s="1"/>
  <c r="J16" i="624" s="1"/>
  <c r="K16" i="624" s="1"/>
  <c r="L16" i="624" s="1"/>
  <c r="M16" i="624" s="1"/>
  <c r="N16" i="624" s="1"/>
  <c r="O16" i="624" s="1"/>
  <c r="P16" i="624" s="1"/>
  <c r="J17" i="624" s="1"/>
  <c r="K17" i="624" s="1"/>
  <c r="L17" i="624" s="1"/>
  <c r="M17" i="624" s="1"/>
  <c r="N17" i="624" s="1"/>
  <c r="O17" i="624" s="1"/>
  <c r="P17" i="624" s="1"/>
  <c r="J18" i="624" s="1"/>
  <c r="K18" i="624" s="1"/>
  <c r="L18" i="624" s="1"/>
  <c r="M18" i="624" s="1"/>
  <c r="N18" i="624" s="1"/>
  <c r="O18" i="624" s="1"/>
  <c r="P18" i="624" s="1"/>
  <c r="J19" i="624" s="1"/>
  <c r="K19" i="624" s="1"/>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60" i="313"/>
  <c r="Y57" i="313"/>
  <c r="Y58" i="313"/>
  <c r="AE4" i="313"/>
  <c r="AH4" i="313"/>
  <c r="AB4"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BA30" i="623"/>
  <c r="BA13" i="623"/>
  <c r="BA8" i="623"/>
  <c r="BI3" i="623"/>
  <c r="BA18" i="623"/>
  <c r="BA2" i="623"/>
  <c r="BO3" i="622"/>
  <c r="BU3" i="622" s="1"/>
  <c r="CA3" i="622" s="1"/>
  <c r="CG3" i="622" s="1"/>
  <c r="CM3" i="622" s="1"/>
  <c r="CS3" i="622" s="1"/>
  <c r="BI7" i="622" s="1"/>
  <c r="BO7" i="622" s="1"/>
  <c r="BU7" i="622" s="1"/>
  <c r="CA7" i="622" s="1"/>
  <c r="CG7" i="622" s="1"/>
  <c r="CM7" i="622" s="1"/>
  <c r="CS7" i="622" s="1"/>
  <c r="BI11" i="622" s="1"/>
  <c r="BO11" i="622" s="1"/>
  <c r="BU11" i="622" s="1"/>
  <c r="CA11" i="622" s="1"/>
  <c r="CG11" i="622" s="1"/>
  <c r="CM11" i="622" s="1"/>
  <c r="CS11" i="622" s="1"/>
  <c r="BI14" i="622" s="1"/>
  <c r="BO14" i="622" s="1"/>
  <c r="BU14" i="622" s="1"/>
  <c r="CA14" i="622" s="1"/>
  <c r="CG14" i="622" s="1"/>
  <c r="CM14" i="622" s="1"/>
  <c r="CS14" i="622" s="1"/>
  <c r="BI18" i="622" s="1"/>
  <c r="BO18" i="622" s="1"/>
  <c r="BU18" i="622" s="1"/>
  <c r="CA18" i="622" s="1"/>
  <c r="CG18" i="622" s="1"/>
  <c r="CM18" i="622" s="1"/>
  <c r="CS18" i="622" s="1"/>
  <c r="BI22" i="622" s="1"/>
  <c r="BO22" i="622" s="1"/>
  <c r="BL3" i="622"/>
  <c r="BA54" i="622"/>
  <c r="BA37" i="622"/>
  <c r="BA32" i="622"/>
  <c r="BI27" i="622"/>
  <c r="BO27" i="622" s="1"/>
  <c r="BU27" i="622" s="1"/>
  <c r="CA27" i="622" s="1"/>
  <c r="CG27" i="622" s="1"/>
  <c r="CM27" i="622" s="1"/>
  <c r="CS27" i="622" s="1"/>
  <c r="BI31" i="622" s="1"/>
  <c r="BO31" i="622" s="1"/>
  <c r="BU31" i="622" s="1"/>
  <c r="CA31" i="622" s="1"/>
  <c r="CG31" i="622" s="1"/>
  <c r="CM31" i="622" s="1"/>
  <c r="CS31" i="622" s="1"/>
  <c r="BI35" i="622" s="1"/>
  <c r="BO35" i="622" s="1"/>
  <c r="BU35" i="622" s="1"/>
  <c r="CA35" i="622" s="1"/>
  <c r="CG35" i="622" s="1"/>
  <c r="CM35" i="622" s="1"/>
  <c r="CS35" i="622" s="1"/>
  <c r="BI38" i="622" s="1"/>
  <c r="BO38" i="622" s="1"/>
  <c r="BU38" i="622" s="1"/>
  <c r="CA38" i="622" s="1"/>
  <c r="CG38" i="622" s="1"/>
  <c r="CM38" i="622" s="1"/>
  <c r="CS38" i="622" s="1"/>
  <c r="BI42" i="622" s="1"/>
  <c r="BO42" i="622" s="1"/>
  <c r="BU42" i="622" s="1"/>
  <c r="CA42" i="622" s="1"/>
  <c r="CG42" i="622" s="1"/>
  <c r="CM42" i="622" s="1"/>
  <c r="CS42" i="622" s="1"/>
  <c r="BI46" i="622" s="1"/>
  <c r="BO46" i="622" s="1"/>
  <c r="BA26" i="622"/>
  <c r="BA42" i="622"/>
  <c r="R14" i="624" l="1"/>
  <c r="S14" i="624" s="1"/>
  <c r="T14" i="624" s="1"/>
  <c r="U14" i="624" s="1"/>
  <c r="V14" i="624" s="1"/>
  <c r="W14" i="624" s="1"/>
  <c r="X14" i="624" s="1"/>
  <c r="R15" i="624" s="1"/>
  <c r="S15" i="624" s="1"/>
  <c r="T15" i="624" s="1"/>
  <c r="U15" i="624" s="1"/>
  <c r="V15" i="624" s="1"/>
  <c r="W15" i="624" s="1"/>
  <c r="X15" i="624" s="1"/>
  <c r="R16" i="624" s="1"/>
  <c r="S16" i="624" s="1"/>
  <c r="T16" i="624" s="1"/>
  <c r="U16" i="624" s="1"/>
  <c r="V16" i="624" s="1"/>
  <c r="W16" i="624" s="1"/>
  <c r="X16" i="624" s="1"/>
  <c r="R17" i="624" s="1"/>
  <c r="S17" i="624" s="1"/>
  <c r="T17" i="624" s="1"/>
  <c r="U17" i="624" s="1"/>
  <c r="V17" i="624" s="1"/>
  <c r="W17" i="624" s="1"/>
  <c r="X17" i="624" s="1"/>
  <c r="R18" i="624" s="1"/>
  <c r="S18" i="624" s="1"/>
  <c r="T18" i="624" s="1"/>
  <c r="U18" i="624" s="1"/>
  <c r="V18" i="624" s="1"/>
  <c r="W18" i="624" s="1"/>
  <c r="X18" i="624" s="1"/>
  <c r="R19" i="624" s="1"/>
  <c r="S19" i="624" s="1"/>
  <c r="T19" i="624"/>
  <c r="D21" i="624"/>
  <c r="J21" i="624"/>
  <c r="G21" i="624"/>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J4" i="313"/>
  <c r="AP4" i="313"/>
  <c r="AM4" i="313"/>
  <c r="Y64" i="313"/>
  <c r="Y61" i="313"/>
  <c r="AP62" i="313"/>
  <c r="Y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BA54" i="623"/>
  <c r="BA37" i="623"/>
  <c r="BA32" i="623"/>
  <c r="BI27" i="623"/>
  <c r="BO27" i="623" s="1"/>
  <c r="BU27" i="623" s="1"/>
  <c r="CA27" i="623" s="1"/>
  <c r="CG27" i="623" s="1"/>
  <c r="CM27" i="623" s="1"/>
  <c r="CS27" i="623" s="1"/>
  <c r="BI31" i="623" s="1"/>
  <c r="BO31" i="623" s="1"/>
  <c r="BU31" i="623" s="1"/>
  <c r="CA31" i="623" s="1"/>
  <c r="CG31" i="623" s="1"/>
  <c r="CM31" i="623" s="1"/>
  <c r="CS31" i="623" s="1"/>
  <c r="BI35" i="623" s="1"/>
  <c r="BO35" i="623" s="1"/>
  <c r="BU35" i="623" s="1"/>
  <c r="CA35" i="623" s="1"/>
  <c r="CG35" i="623" s="1"/>
  <c r="CM35" i="623" s="1"/>
  <c r="CS35" i="623" s="1"/>
  <c r="BI38" i="623" s="1"/>
  <c r="BO38" i="623" s="1"/>
  <c r="BU38" i="623" s="1"/>
  <c r="CA38" i="623" s="1"/>
  <c r="CG38" i="623" s="1"/>
  <c r="CM38" i="623" s="1"/>
  <c r="CS38" i="623" s="1"/>
  <c r="BI42" i="623" s="1"/>
  <c r="BO42" i="623" s="1"/>
  <c r="BU42" i="623" s="1"/>
  <c r="CA42" i="623" s="1"/>
  <c r="CG42" i="623" s="1"/>
  <c r="CM42" i="623" s="1"/>
  <c r="CS42" i="623" s="1"/>
  <c r="BI46" i="623" s="1"/>
  <c r="BO46" i="623" s="1"/>
  <c r="BA26" i="623"/>
  <c r="BA42" i="623"/>
  <c r="BL3" i="623"/>
  <c r="BO3" i="623"/>
  <c r="BU3" i="623" s="1"/>
  <c r="CA3" i="623" s="1"/>
  <c r="CG3" i="623" s="1"/>
  <c r="CM3" i="623" s="1"/>
  <c r="CS3" i="623" s="1"/>
  <c r="BI7" i="623" s="1"/>
  <c r="BO7" i="623" s="1"/>
  <c r="BU7" i="623" s="1"/>
  <c r="CA7" i="623" s="1"/>
  <c r="CG7" i="623" s="1"/>
  <c r="CM7" i="623" s="1"/>
  <c r="CS7" i="623" s="1"/>
  <c r="BI11" i="623" s="1"/>
  <c r="BO11" i="623" s="1"/>
  <c r="BU11" i="623" s="1"/>
  <c r="CA11" i="623" s="1"/>
  <c r="CG11" i="623" s="1"/>
  <c r="CM11" i="623" s="1"/>
  <c r="CS11" i="623" s="1"/>
  <c r="BI14" i="623" s="1"/>
  <c r="BO14" i="623" s="1"/>
  <c r="BU14" i="623" s="1"/>
  <c r="CA14" i="623" s="1"/>
  <c r="CG14" i="623" s="1"/>
  <c r="CM14" i="623" s="1"/>
  <c r="CS14" i="623" s="1"/>
  <c r="BI18" i="623" s="1"/>
  <c r="BO18" i="623" s="1"/>
  <c r="BU18" i="623" s="1"/>
  <c r="CA18" i="623" s="1"/>
  <c r="CG18" i="623" s="1"/>
  <c r="CM18" i="623" s="1"/>
  <c r="CS18" i="623" s="1"/>
  <c r="BI22" i="623" s="1"/>
  <c r="BO22" i="623" s="1"/>
  <c r="BA78" i="622"/>
  <c r="BA61" i="622"/>
  <c r="BA56" i="622"/>
  <c r="BI51" i="622"/>
  <c r="BO51" i="622" s="1"/>
  <c r="BU51" i="622" s="1"/>
  <c r="CA51" i="622" s="1"/>
  <c r="CG51" i="622" s="1"/>
  <c r="CM51" i="622" s="1"/>
  <c r="CS51" i="622" s="1"/>
  <c r="BI55" i="622" s="1"/>
  <c r="BO55" i="622" s="1"/>
  <c r="BU55" i="622" s="1"/>
  <c r="CA55" i="622" s="1"/>
  <c r="CG55" i="622" s="1"/>
  <c r="CM55" i="622" s="1"/>
  <c r="CS55" i="622" s="1"/>
  <c r="BI59" i="622" s="1"/>
  <c r="BO59" i="622" s="1"/>
  <c r="BU59" i="622" s="1"/>
  <c r="CA59" i="622" s="1"/>
  <c r="CG59" i="622" s="1"/>
  <c r="CM59" i="622" s="1"/>
  <c r="CS59" i="622" s="1"/>
  <c r="BI62" i="622" s="1"/>
  <c r="BO62" i="622" s="1"/>
  <c r="BU62" i="622" s="1"/>
  <c r="CA62" i="622" s="1"/>
  <c r="CG62" i="622" s="1"/>
  <c r="CM62" i="622" s="1"/>
  <c r="CS62" i="622" s="1"/>
  <c r="BI66" i="622" s="1"/>
  <c r="BO66" i="622" s="1"/>
  <c r="BU66" i="622" s="1"/>
  <c r="CA66" i="622" s="1"/>
  <c r="CG66" i="622" s="1"/>
  <c r="CM66" i="622" s="1"/>
  <c r="CS66" i="622" s="1"/>
  <c r="BI70" i="622" s="1"/>
  <c r="BO70" i="622" s="1"/>
  <c r="BA50" i="622"/>
  <c r="BA66" i="622"/>
  <c r="O21" i="624" l="1"/>
  <c r="R21" i="624"/>
  <c r="L21" i="624"/>
  <c r="D28" i="624"/>
  <c r="B23" i="624"/>
  <c r="C23" i="624" s="1"/>
  <c r="D23" i="624" s="1"/>
  <c r="E23" i="624" s="1"/>
  <c r="F23" i="624" s="1"/>
  <c r="G23" i="624" s="1"/>
  <c r="H23" i="624" s="1"/>
  <c r="B24" i="624" s="1"/>
  <c r="C24" i="624" s="1"/>
  <c r="D24" i="624" s="1"/>
  <c r="E24" i="624" s="1"/>
  <c r="F24" i="624" s="1"/>
  <c r="G24" i="624" s="1"/>
  <c r="H24" i="624" s="1"/>
  <c r="B25" i="624" s="1"/>
  <c r="C25" i="624" s="1"/>
  <c r="D25" i="624" s="1"/>
  <c r="E25" i="624" s="1"/>
  <c r="F25" i="624" s="1"/>
  <c r="G25" i="624" s="1"/>
  <c r="H25" i="624" s="1"/>
  <c r="B26" i="624" s="1"/>
  <c r="C26" i="624" s="1"/>
  <c r="D26" i="624" s="1"/>
  <c r="E26" i="624" s="1"/>
  <c r="F26" i="624" s="1"/>
  <c r="G26" i="624" s="1"/>
  <c r="H26" i="624" s="1"/>
  <c r="B27" i="624" s="1"/>
  <c r="C27" i="624" s="1"/>
  <c r="D27" i="624" s="1"/>
  <c r="E27" i="624" s="1"/>
  <c r="F27" i="624" s="1"/>
  <c r="G27" i="624" s="1"/>
  <c r="H27" i="624" s="1"/>
  <c r="B28" i="624" s="1"/>
  <c r="C28" i="624" s="1"/>
  <c r="AU4" i="313"/>
  <c r="AR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BA61" i="623"/>
  <c r="BA56" i="623"/>
  <c r="BI51" i="623"/>
  <c r="BO51" i="623" s="1"/>
  <c r="BU51" i="623" s="1"/>
  <c r="CA51" i="623" s="1"/>
  <c r="CG51" i="623" s="1"/>
  <c r="CM51" i="623" s="1"/>
  <c r="CS51" i="623" s="1"/>
  <c r="BI55" i="623" s="1"/>
  <c r="BO55" i="623" s="1"/>
  <c r="BU55" i="623" s="1"/>
  <c r="CA55" i="623" s="1"/>
  <c r="CG55" i="623" s="1"/>
  <c r="CM55" i="623" s="1"/>
  <c r="CS55" i="623" s="1"/>
  <c r="BI59" i="623" s="1"/>
  <c r="BO59" i="623" s="1"/>
  <c r="BU59" i="623" s="1"/>
  <c r="CA59" i="623" s="1"/>
  <c r="CG59" i="623" s="1"/>
  <c r="CM59" i="623" s="1"/>
  <c r="CS59" i="623" s="1"/>
  <c r="BI62" i="623" s="1"/>
  <c r="BO62" i="623" s="1"/>
  <c r="BU62" i="623" s="1"/>
  <c r="CA62" i="623" s="1"/>
  <c r="CG62" i="623" s="1"/>
  <c r="CM62" i="623" s="1"/>
  <c r="CS62" i="623" s="1"/>
  <c r="BI66" i="623" s="1"/>
  <c r="BO66" i="623" s="1"/>
  <c r="BU66" i="623" s="1"/>
  <c r="CA66" i="623" s="1"/>
  <c r="CG66" i="623" s="1"/>
  <c r="CM66" i="623" s="1"/>
  <c r="CS66" i="623" s="1"/>
  <c r="BI70" i="623" s="1"/>
  <c r="BO70" i="623" s="1"/>
  <c r="BA50" i="623"/>
  <c r="BA66" i="623"/>
  <c r="BA1" i="623"/>
  <c r="BI75" i="622"/>
  <c r="BO75" i="622" s="1"/>
  <c r="BU75" i="622" s="1"/>
  <c r="CA75" i="622" s="1"/>
  <c r="CG75" i="622" s="1"/>
  <c r="CM75" i="622" s="1"/>
  <c r="CS75" i="622" s="1"/>
  <c r="BI79" i="622" s="1"/>
  <c r="BO79" i="622" s="1"/>
  <c r="BU79" i="622" s="1"/>
  <c r="CA79" i="622" s="1"/>
  <c r="CG79" i="622" s="1"/>
  <c r="CM79" i="622" s="1"/>
  <c r="CS79" i="622" s="1"/>
  <c r="BI83" i="622" s="1"/>
  <c r="BO83" i="622" s="1"/>
  <c r="BU83" i="622" s="1"/>
  <c r="CA83" i="622" s="1"/>
  <c r="CG83" i="622" s="1"/>
  <c r="CM83" i="622" s="1"/>
  <c r="CS83" i="622" s="1"/>
  <c r="BI86" i="622" s="1"/>
  <c r="BO86" i="622" s="1"/>
  <c r="BU86" i="622" s="1"/>
  <c r="CA86" i="622" s="1"/>
  <c r="CG86" i="622" s="1"/>
  <c r="CM86" i="622" s="1"/>
  <c r="CS86" i="622" s="1"/>
  <c r="BI90" i="622" s="1"/>
  <c r="BO90" i="622" s="1"/>
  <c r="BU90" i="622" s="1"/>
  <c r="CA90" i="622" s="1"/>
  <c r="CG90" i="622" s="1"/>
  <c r="CM90" i="622" s="1"/>
  <c r="CS90" i="622" s="1"/>
  <c r="BI94" i="622" s="1"/>
  <c r="BO94" i="622" s="1"/>
  <c r="BA74" i="622"/>
  <c r="BA85" i="622"/>
  <c r="BA80" i="622"/>
  <c r="BA90" i="622"/>
  <c r="BA79" i="622"/>
  <c r="BA1" i="622"/>
  <c r="J23" i="624" l="1"/>
  <c r="K23" i="624" s="1"/>
  <c r="L23" i="624" s="1"/>
  <c r="M23" i="624" s="1"/>
  <c r="N23" i="624" s="1"/>
  <c r="O23" i="624" s="1"/>
  <c r="P23" i="624" s="1"/>
  <c r="J24" i="624" s="1"/>
  <c r="K24" i="624" s="1"/>
  <c r="L24" i="624" s="1"/>
  <c r="M24" i="624" s="1"/>
  <c r="N24" i="624" s="1"/>
  <c r="O24" i="624" s="1"/>
  <c r="P24" i="624" s="1"/>
  <c r="J25" i="624" s="1"/>
  <c r="K25" i="624" s="1"/>
  <c r="L25" i="624" s="1"/>
  <c r="M25" i="624" s="1"/>
  <c r="N25" i="624" s="1"/>
  <c r="O25" i="624" s="1"/>
  <c r="P25" i="624" s="1"/>
  <c r="J26" i="624" s="1"/>
  <c r="K26" i="624" s="1"/>
  <c r="L26" i="624" s="1"/>
  <c r="M26" i="624" s="1"/>
  <c r="N26" i="624" s="1"/>
  <c r="O26" i="624" s="1"/>
  <c r="P26" i="624" s="1"/>
  <c r="J27" i="624" s="1"/>
  <c r="K27" i="624" s="1"/>
  <c r="L27" i="624" s="1"/>
  <c r="M27" i="624" s="1"/>
  <c r="N27" i="624" s="1"/>
  <c r="O27" i="624" s="1"/>
  <c r="P27" i="624" s="1"/>
  <c r="J28" i="624" s="1"/>
  <c r="K28" i="624" s="1"/>
  <c r="L28" i="624"/>
  <c r="T21" i="624"/>
  <c r="B30" i="624"/>
  <c r="W21" i="624"/>
  <c r="AR11" i="313"/>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G30" i="624" l="1"/>
  <c r="D30" i="624"/>
  <c r="J30" i="624"/>
  <c r="R23" i="624"/>
  <c r="S23" i="624" s="1"/>
  <c r="T23" i="624" s="1"/>
  <c r="U23" i="624" s="1"/>
  <c r="V23" i="624" s="1"/>
  <c r="W23" i="624" s="1"/>
  <c r="X23" i="624" s="1"/>
  <c r="R24" i="624" s="1"/>
  <c r="S24" i="624" s="1"/>
  <c r="T24" i="624" s="1"/>
  <c r="U24" i="624" s="1"/>
  <c r="V24" i="624" s="1"/>
  <c r="W24" i="624" s="1"/>
  <c r="X24" i="624" s="1"/>
  <c r="R25" i="624" s="1"/>
  <c r="S25" i="624" s="1"/>
  <c r="T25" i="624" s="1"/>
  <c r="U25" i="624" s="1"/>
  <c r="V25" i="624" s="1"/>
  <c r="W25" i="624" s="1"/>
  <c r="X25" i="624" s="1"/>
  <c r="R26" i="624" s="1"/>
  <c r="S26" i="624" s="1"/>
  <c r="T26" i="624" s="1"/>
  <c r="U26" i="624" s="1"/>
  <c r="V26" i="624" s="1"/>
  <c r="W26" i="624" s="1"/>
  <c r="X26" i="624" s="1"/>
  <c r="R27" i="624" s="1"/>
  <c r="S27" i="624" s="1"/>
  <c r="T27" i="624" s="1"/>
  <c r="U27" i="624" s="1"/>
  <c r="V27" i="624" s="1"/>
  <c r="W27" i="624" s="1"/>
  <c r="X27" i="624" s="1"/>
  <c r="R28" i="624" s="1"/>
  <c r="S28" i="624" s="1"/>
  <c r="T28" i="624"/>
  <c r="B16" i="619"/>
  <c r="B13" i="619"/>
  <c r="B10" i="619"/>
  <c r="AZ8" i="619"/>
  <c r="B7" i="619"/>
  <c r="B27" i="619"/>
  <c r="B35" i="619" s="1"/>
  <c r="B1" i="619"/>
  <c r="AZ7" i="619" l="1"/>
  <c r="BF2" i="619"/>
  <c r="O30" i="624"/>
  <c r="L30" i="624"/>
  <c r="R30" i="624"/>
  <c r="B32" i="624"/>
  <c r="C32" i="624" s="1"/>
  <c r="D32" i="624" s="1"/>
  <c r="E32" i="624" s="1"/>
  <c r="F32" i="624" s="1"/>
  <c r="G32" i="624" s="1"/>
  <c r="H32" i="624" s="1"/>
  <c r="B33" i="624" s="1"/>
  <c r="C33" i="624" s="1"/>
  <c r="D33" i="624" s="1"/>
  <c r="E33" i="624" s="1"/>
  <c r="F33" i="624" s="1"/>
  <c r="G33" i="624" s="1"/>
  <c r="H33" i="624" s="1"/>
  <c r="B34" i="624" s="1"/>
  <c r="C34" i="624" s="1"/>
  <c r="D34" i="624" s="1"/>
  <c r="E34" i="624" s="1"/>
  <c r="F34" i="624" s="1"/>
  <c r="G34" i="624" s="1"/>
  <c r="H34" i="624" s="1"/>
  <c r="B35" i="624" s="1"/>
  <c r="C35" i="624" s="1"/>
  <c r="D35" i="624" s="1"/>
  <c r="E35" i="624" s="1"/>
  <c r="F35" i="624" s="1"/>
  <c r="G35" i="624" s="1"/>
  <c r="H35" i="624" s="1"/>
  <c r="B36" i="624" s="1"/>
  <c r="C36" i="624" s="1"/>
  <c r="D36" i="624" s="1"/>
  <c r="E36" i="624" s="1"/>
  <c r="F36" i="624" s="1"/>
  <c r="G36" i="624" s="1"/>
  <c r="H36" i="624" s="1"/>
  <c r="B37" i="624" s="1"/>
  <c r="C37" i="624" s="1"/>
  <c r="D37" i="624"/>
  <c r="AZ1" i="619"/>
  <c r="AZ13" i="619"/>
  <c r="AZ16" i="619"/>
  <c r="AZ10" i="619"/>
  <c r="CX8" i="619"/>
  <c r="DD2" i="619" s="1"/>
  <c r="BL2" i="619" l="1"/>
  <c r="BR2" i="619" s="1"/>
  <c r="BX2" i="619" s="1"/>
  <c r="CD2" i="619" s="1"/>
  <c r="CJ2" i="619" s="1"/>
  <c r="CP2" i="619" s="1"/>
  <c r="BF10" i="619" s="1"/>
  <c r="BL10" i="619" s="1"/>
  <c r="BR10" i="619" s="1"/>
  <c r="BX10" i="619" s="1"/>
  <c r="CD10" i="619" s="1"/>
  <c r="CJ10" i="619" s="1"/>
  <c r="CP10" i="619" s="1"/>
  <c r="BF18" i="619" s="1"/>
  <c r="BL18" i="619" s="1"/>
  <c r="BR18" i="619" s="1"/>
  <c r="BX18" i="619" s="1"/>
  <c r="CD18" i="619" s="1"/>
  <c r="CJ18" i="619" s="1"/>
  <c r="CP18" i="619" s="1"/>
  <c r="BF26" i="619" s="1"/>
  <c r="BL26" i="619" s="1"/>
  <c r="BR26" i="619" s="1"/>
  <c r="BX26" i="619" s="1"/>
  <c r="CD26" i="619" s="1"/>
  <c r="CJ26" i="619" s="1"/>
  <c r="CP26" i="619" s="1"/>
  <c r="BF34" i="619" s="1"/>
  <c r="BL34" i="619" s="1"/>
  <c r="BR34" i="619" s="1"/>
  <c r="BX34" i="619" s="1"/>
  <c r="CD34" i="619" s="1"/>
  <c r="CJ34" i="619" s="1"/>
  <c r="CP34" i="619" s="1"/>
  <c r="AZ27" i="619" s="1"/>
  <c r="AZ35" i="619" s="1"/>
  <c r="BF7" i="619"/>
  <c r="DD7" i="619"/>
  <c r="DJ2" i="619"/>
  <c r="DP2" i="619" s="1"/>
  <c r="DV2" i="619" s="1"/>
  <c r="EB2" i="619" s="1"/>
  <c r="EH2" i="619" s="1"/>
  <c r="EN2" i="619" s="1"/>
  <c r="DD10" i="619" s="1"/>
  <c r="DJ10" i="619" s="1"/>
  <c r="DP10" i="619" s="1"/>
  <c r="DV10" i="619" s="1"/>
  <c r="EB10" i="619" s="1"/>
  <c r="EH10" i="619" s="1"/>
  <c r="EN10" i="619" s="1"/>
  <c r="DD18" i="619" s="1"/>
  <c r="DJ18" i="619" s="1"/>
  <c r="DP18" i="619" s="1"/>
  <c r="DV18" i="619" s="1"/>
  <c r="EB18" i="619" s="1"/>
  <c r="EH18" i="619" s="1"/>
  <c r="EN18" i="619" s="1"/>
  <c r="DD26" i="619" s="1"/>
  <c r="DJ26" i="619" s="1"/>
  <c r="DP26" i="619" s="1"/>
  <c r="DV26" i="619" s="1"/>
  <c r="EB26" i="619" s="1"/>
  <c r="EH26" i="619" s="1"/>
  <c r="EN26" i="619" s="1"/>
  <c r="DD34" i="619" s="1"/>
  <c r="DJ34" i="619" s="1"/>
  <c r="DP34" i="619" s="1"/>
  <c r="DV34" i="619" s="1"/>
  <c r="EB34" i="619" s="1"/>
  <c r="EH34" i="619" s="1"/>
  <c r="EN34" i="619" s="1"/>
  <c r="CX27" i="619" s="1"/>
  <c r="CX35" i="619" s="1"/>
  <c r="W30" i="624"/>
  <c r="T30" i="624"/>
  <c r="B39" i="624"/>
  <c r="J32" i="624"/>
  <c r="K32" i="624" s="1"/>
  <c r="L32" i="624" s="1"/>
  <c r="M32" i="624" s="1"/>
  <c r="N32" i="624" s="1"/>
  <c r="O32" i="624" s="1"/>
  <c r="P32" i="624" s="1"/>
  <c r="J33" i="624" s="1"/>
  <c r="K33" i="624" s="1"/>
  <c r="L33" i="624" s="1"/>
  <c r="M33" i="624" s="1"/>
  <c r="N33" i="624" s="1"/>
  <c r="O33" i="624" s="1"/>
  <c r="P33" i="624" s="1"/>
  <c r="J34" i="624" s="1"/>
  <c r="K34" i="624" s="1"/>
  <c r="L34" i="624" s="1"/>
  <c r="M34" i="624" s="1"/>
  <c r="N34" i="624" s="1"/>
  <c r="O34" i="624" s="1"/>
  <c r="P34" i="624" s="1"/>
  <c r="J35" i="624" s="1"/>
  <c r="K35" i="624" s="1"/>
  <c r="L35" i="624" s="1"/>
  <c r="M35" i="624" s="1"/>
  <c r="N35" i="624" s="1"/>
  <c r="O35" i="624" s="1"/>
  <c r="P35" i="624" s="1"/>
  <c r="J36" i="624" s="1"/>
  <c r="K36" i="624" s="1"/>
  <c r="L36" i="624" s="1"/>
  <c r="M36" i="624" s="1"/>
  <c r="N36" i="624" s="1"/>
  <c r="O36" i="624" s="1"/>
  <c r="P36" i="624" s="1"/>
  <c r="J37" i="624" s="1"/>
  <c r="K37" i="624" s="1"/>
  <c r="L37" i="624"/>
  <c r="CX16" i="619"/>
  <c r="CX7" i="619"/>
  <c r="CX10" i="619"/>
  <c r="CX13" i="619"/>
  <c r="B49" i="619"/>
  <c r="H43" i="619" s="1"/>
  <c r="CX1" i="619"/>
  <c r="N43" i="619" l="1"/>
  <c r="T43" i="619" s="1"/>
  <c r="Z43" i="619" s="1"/>
  <c r="AF43" i="619" s="1"/>
  <c r="AL43" i="619" s="1"/>
  <c r="AR43" i="619" s="1"/>
  <c r="H51" i="619" s="1"/>
  <c r="N51" i="619" s="1"/>
  <c r="T51" i="619" s="1"/>
  <c r="Z51" i="619" s="1"/>
  <c r="AF51" i="619" s="1"/>
  <c r="AL51" i="619" s="1"/>
  <c r="AR51" i="619" s="1"/>
  <c r="H59" i="619" s="1"/>
  <c r="N59" i="619" s="1"/>
  <c r="T59" i="619" s="1"/>
  <c r="Z59" i="619" s="1"/>
  <c r="AF59" i="619" s="1"/>
  <c r="AL59" i="619" s="1"/>
  <c r="AR59" i="619" s="1"/>
  <c r="H67" i="619" s="1"/>
  <c r="N67" i="619" s="1"/>
  <c r="T67" i="619" s="1"/>
  <c r="Z67" i="619" s="1"/>
  <c r="AF67" i="619" s="1"/>
  <c r="AL67" i="619" s="1"/>
  <c r="AR67" i="619" s="1"/>
  <c r="H75" i="619" s="1"/>
  <c r="N75" i="619" s="1"/>
  <c r="T75" i="619" s="1"/>
  <c r="Z75" i="619" s="1"/>
  <c r="AF75" i="619" s="1"/>
  <c r="AL75" i="619" s="1"/>
  <c r="AR75" i="619" s="1"/>
  <c r="H48" i="619"/>
  <c r="J39" i="624"/>
  <c r="G39" i="624"/>
  <c r="D39" i="624"/>
  <c r="T37" i="624"/>
  <c r="R32" i="624"/>
  <c r="S32" i="624" s="1"/>
  <c r="T32" i="624" s="1"/>
  <c r="U32" i="624" s="1"/>
  <c r="V32" i="624" s="1"/>
  <c r="W32" i="624" s="1"/>
  <c r="X32" i="624" s="1"/>
  <c r="R33" i="624" s="1"/>
  <c r="S33" i="624" s="1"/>
  <c r="T33" i="624" s="1"/>
  <c r="U33" i="624" s="1"/>
  <c r="V33" i="624" s="1"/>
  <c r="W33" i="624" s="1"/>
  <c r="X33" i="624" s="1"/>
  <c r="R34" i="624" s="1"/>
  <c r="S34" i="624" s="1"/>
  <c r="T34" i="624" s="1"/>
  <c r="U34" i="624" s="1"/>
  <c r="V34" i="624" s="1"/>
  <c r="W34" i="624" s="1"/>
  <c r="X34" i="624" s="1"/>
  <c r="R35" i="624" s="1"/>
  <c r="S35" i="624" s="1"/>
  <c r="T35" i="624" s="1"/>
  <c r="U35" i="624" s="1"/>
  <c r="V35" i="624" s="1"/>
  <c r="W35" i="624" s="1"/>
  <c r="X35" i="624" s="1"/>
  <c r="R36" i="624" s="1"/>
  <c r="S36" i="624" s="1"/>
  <c r="T36" i="624" s="1"/>
  <c r="U36" i="624" s="1"/>
  <c r="V36" i="624" s="1"/>
  <c r="W36" i="624" s="1"/>
  <c r="X36" i="624" s="1"/>
  <c r="R37" i="624" s="1"/>
  <c r="S37" i="624" s="1"/>
  <c r="B54" i="619"/>
  <c r="B51" i="619"/>
  <c r="B57" i="619"/>
  <c r="AZ49" i="619"/>
  <c r="BF43" i="619" s="1"/>
  <c r="B48" i="619"/>
  <c r="B42" i="619"/>
  <c r="B68" i="619"/>
  <c r="B76" i="619" s="1"/>
  <c r="BL43" i="619" l="1"/>
  <c r="BR43" i="619" s="1"/>
  <c r="BX43" i="619" s="1"/>
  <c r="CD43" i="619" s="1"/>
  <c r="CJ43" i="619" s="1"/>
  <c r="CP43" i="619" s="1"/>
  <c r="BF51" i="619" s="1"/>
  <c r="BL51" i="619" s="1"/>
  <c r="BR51" i="619" s="1"/>
  <c r="BX51" i="619" s="1"/>
  <c r="CD51" i="619" s="1"/>
  <c r="CJ51" i="619" s="1"/>
  <c r="CP51" i="619" s="1"/>
  <c r="BF59" i="619" s="1"/>
  <c r="BL59" i="619" s="1"/>
  <c r="BR59" i="619" s="1"/>
  <c r="BX59" i="619" s="1"/>
  <c r="CD59" i="619" s="1"/>
  <c r="CJ59" i="619" s="1"/>
  <c r="CP59" i="619" s="1"/>
  <c r="BF67" i="619" s="1"/>
  <c r="BL67" i="619" s="1"/>
  <c r="BR67" i="619" s="1"/>
  <c r="BX67" i="619" s="1"/>
  <c r="CD67" i="619" s="1"/>
  <c r="CJ67" i="619" s="1"/>
  <c r="CP67" i="619" s="1"/>
  <c r="BF75" i="619" s="1"/>
  <c r="BL75" i="619" s="1"/>
  <c r="BR75" i="619" s="1"/>
  <c r="BX75" i="619" s="1"/>
  <c r="CD75" i="619" s="1"/>
  <c r="CJ75" i="619" s="1"/>
  <c r="CP75" i="619" s="1"/>
  <c r="AZ68" i="619" s="1"/>
  <c r="AZ76" i="619" s="1"/>
  <c r="BF48" i="619"/>
  <c r="B41" i="624"/>
  <c r="C41" i="624" s="1"/>
  <c r="D41" i="624" s="1"/>
  <c r="E41" i="624" s="1"/>
  <c r="F41" i="624" s="1"/>
  <c r="G41" i="624" s="1"/>
  <c r="H41" i="624" s="1"/>
  <c r="B42" i="624" s="1"/>
  <c r="C42" i="624" s="1"/>
  <c r="D42" i="624" s="1"/>
  <c r="E42" i="624" s="1"/>
  <c r="F42" i="624" s="1"/>
  <c r="G42" i="624" s="1"/>
  <c r="H42" i="624" s="1"/>
  <c r="B43" i="624" s="1"/>
  <c r="C43" i="624" s="1"/>
  <c r="D43" i="624" s="1"/>
  <c r="E43" i="624" s="1"/>
  <c r="F43" i="624" s="1"/>
  <c r="G43" i="624" s="1"/>
  <c r="H43" i="624" s="1"/>
  <c r="B44" i="624" s="1"/>
  <c r="C44" i="624" s="1"/>
  <c r="D44" i="624" s="1"/>
  <c r="E44" i="624" s="1"/>
  <c r="F44" i="624" s="1"/>
  <c r="G44" i="624" s="1"/>
  <c r="H44" i="624" s="1"/>
  <c r="B45" i="624" s="1"/>
  <c r="C45" i="624" s="1"/>
  <c r="D45" i="624" s="1"/>
  <c r="E45" i="624" s="1"/>
  <c r="F45" i="624" s="1"/>
  <c r="G45" i="624" s="1"/>
  <c r="H45" i="624" s="1"/>
  <c r="B46" i="624" s="1"/>
  <c r="C46" i="624" s="1"/>
  <c r="D46" i="624"/>
  <c r="L39" i="624"/>
  <c r="R39" i="624"/>
  <c r="O39" i="624"/>
  <c r="AZ57" i="619"/>
  <c r="AZ51" i="619"/>
  <c r="CX49" i="619"/>
  <c r="DD43" i="619" s="1"/>
  <c r="AZ48" i="619"/>
  <c r="AZ42" i="619"/>
  <c r="AZ54" i="619"/>
  <c r="DD48" i="619" l="1"/>
  <c r="DJ43" i="619"/>
  <c r="DP43" i="619" s="1"/>
  <c r="DV43" i="619" s="1"/>
  <c r="EB43" i="619" s="1"/>
  <c r="EH43" i="619" s="1"/>
  <c r="EN43" i="619" s="1"/>
  <c r="DD51" i="619" s="1"/>
  <c r="DJ51" i="619" s="1"/>
  <c r="DP51" i="619" s="1"/>
  <c r="DV51" i="619" s="1"/>
  <c r="EB51" i="619" s="1"/>
  <c r="EH51" i="619" s="1"/>
  <c r="EN51" i="619" s="1"/>
  <c r="DD59" i="619" s="1"/>
  <c r="DJ59" i="619" s="1"/>
  <c r="DP59" i="619" s="1"/>
  <c r="DV59" i="619" s="1"/>
  <c r="EB59" i="619" s="1"/>
  <c r="EH59" i="619" s="1"/>
  <c r="EN59" i="619" s="1"/>
  <c r="DD67" i="619" s="1"/>
  <c r="DJ67" i="619" s="1"/>
  <c r="DP67" i="619" s="1"/>
  <c r="DV67" i="619" s="1"/>
  <c r="EB67" i="619" s="1"/>
  <c r="EH67" i="619" s="1"/>
  <c r="EN67" i="619" s="1"/>
  <c r="DD75" i="619" s="1"/>
  <c r="DJ75" i="619" s="1"/>
  <c r="DP75" i="619" s="1"/>
  <c r="DV75" i="619" s="1"/>
  <c r="EB75" i="619" s="1"/>
  <c r="EH75" i="619" s="1"/>
  <c r="EN75" i="619" s="1"/>
  <c r="M1" i="624"/>
  <c r="W39" i="624"/>
  <c r="T39" i="624"/>
  <c r="J41" i="624"/>
  <c r="K41" i="624" s="1"/>
  <c r="L41" i="624" s="1"/>
  <c r="M41" i="624" s="1"/>
  <c r="N41" i="624" s="1"/>
  <c r="O41" i="624" s="1"/>
  <c r="P41" i="624" s="1"/>
  <c r="J42" i="624" s="1"/>
  <c r="K42" i="624" s="1"/>
  <c r="L42" i="624" s="1"/>
  <c r="M42" i="624" s="1"/>
  <c r="N42" i="624" s="1"/>
  <c r="O42" i="624" s="1"/>
  <c r="P42" i="624" s="1"/>
  <c r="J43" i="624" s="1"/>
  <c r="K43" i="624" s="1"/>
  <c r="L43" i="624" s="1"/>
  <c r="M43" i="624" s="1"/>
  <c r="N43" i="624" s="1"/>
  <c r="O43" i="624" s="1"/>
  <c r="P43" i="624" s="1"/>
  <c r="J44" i="624" s="1"/>
  <c r="K44" i="624" s="1"/>
  <c r="L44" i="624" s="1"/>
  <c r="M44" i="624" s="1"/>
  <c r="N44" i="624" s="1"/>
  <c r="O44" i="624" s="1"/>
  <c r="P44" i="624" s="1"/>
  <c r="J45" i="624" s="1"/>
  <c r="K45" i="624" s="1"/>
  <c r="L45" i="624" s="1"/>
  <c r="M45" i="624" s="1"/>
  <c r="N45" i="624" s="1"/>
  <c r="O45" i="624" s="1"/>
  <c r="P45" i="624" s="1"/>
  <c r="J46" i="624" s="1"/>
  <c r="K46" i="624" s="1"/>
  <c r="L46" i="624"/>
  <c r="B90" i="619"/>
  <c r="H84" i="619" s="1"/>
  <c r="CX51" i="619"/>
  <c r="CX48" i="619"/>
  <c r="CX42" i="619"/>
  <c r="CX68" i="619"/>
  <c r="CX76" i="619" s="1"/>
  <c r="CX54" i="619"/>
  <c r="CX57" i="619"/>
  <c r="H89" i="619" l="1"/>
  <c r="N84" i="619"/>
  <c r="T84" i="619" s="1"/>
  <c r="Z84" i="619" s="1"/>
  <c r="AF84" i="619" s="1"/>
  <c r="AL84" i="619" s="1"/>
  <c r="AR84" i="619" s="1"/>
  <c r="H92" i="619" s="1"/>
  <c r="N92" i="619" s="1"/>
  <c r="T92" i="619" s="1"/>
  <c r="Z92" i="619" s="1"/>
  <c r="AF92" i="619" s="1"/>
  <c r="AL92" i="619" s="1"/>
  <c r="AR92" i="619" s="1"/>
  <c r="H100" i="619" s="1"/>
  <c r="N100" i="619" s="1"/>
  <c r="T100" i="619" s="1"/>
  <c r="Z100" i="619" s="1"/>
  <c r="AF100" i="619" s="1"/>
  <c r="AL100" i="619" s="1"/>
  <c r="AR100" i="619" s="1"/>
  <c r="H108" i="619" s="1"/>
  <c r="N108" i="619" s="1"/>
  <c r="T108" i="619" s="1"/>
  <c r="Z108" i="619" s="1"/>
  <c r="AF108" i="619" s="1"/>
  <c r="AL108" i="619" s="1"/>
  <c r="AR108" i="619" s="1"/>
  <c r="H116" i="619" s="1"/>
  <c r="N116" i="619" s="1"/>
  <c r="T116" i="619" s="1"/>
  <c r="Z116" i="619" s="1"/>
  <c r="AF116" i="619" s="1"/>
  <c r="AL116" i="619" s="1"/>
  <c r="AR116" i="619" s="1"/>
  <c r="R41" i="624"/>
  <c r="S41" i="624" s="1"/>
  <c r="T41" i="624" s="1"/>
  <c r="U41" i="624" s="1"/>
  <c r="V41" i="624" s="1"/>
  <c r="W41" i="624" s="1"/>
  <c r="X41" i="624" s="1"/>
  <c r="R42" i="624" s="1"/>
  <c r="S42" i="624" s="1"/>
  <c r="T42" i="624" s="1"/>
  <c r="U42" i="624" s="1"/>
  <c r="V42" i="624" s="1"/>
  <c r="W42" i="624" s="1"/>
  <c r="X42" i="624" s="1"/>
  <c r="R43" i="624" s="1"/>
  <c r="S43" i="624" s="1"/>
  <c r="T43" i="624" s="1"/>
  <c r="U43" i="624" s="1"/>
  <c r="V43" i="624" s="1"/>
  <c r="W43" i="624" s="1"/>
  <c r="X43" i="624" s="1"/>
  <c r="R44" i="624" s="1"/>
  <c r="S44" i="624" s="1"/>
  <c r="T44" i="624" s="1"/>
  <c r="U44" i="624" s="1"/>
  <c r="V44" i="624" s="1"/>
  <c r="W44" i="624" s="1"/>
  <c r="X44" i="624" s="1"/>
  <c r="R45" i="624" s="1"/>
  <c r="S45" i="624" s="1"/>
  <c r="T45" i="624" s="1"/>
  <c r="U45" i="624" s="1"/>
  <c r="V45" i="624" s="1"/>
  <c r="W45" i="624" s="1"/>
  <c r="X45" i="624" s="1"/>
  <c r="R46" i="624" s="1"/>
  <c r="S46" i="624" s="1"/>
  <c r="T46" i="624"/>
  <c r="B98" i="619"/>
  <c r="AZ90" i="619"/>
  <c r="BF84" i="619" s="1"/>
  <c r="B89" i="619"/>
  <c r="B92" i="619"/>
  <c r="B83" i="619"/>
  <c r="B109" i="619"/>
  <c r="B117" i="619" s="1"/>
  <c r="B95" i="619"/>
  <c r="BL84" i="619" l="1"/>
  <c r="BR84" i="619" s="1"/>
  <c r="BX84" i="619" s="1"/>
  <c r="CD84" i="619" s="1"/>
  <c r="CJ84" i="619" s="1"/>
  <c r="CP84" i="619" s="1"/>
  <c r="BF92" i="619" s="1"/>
  <c r="BL92" i="619" s="1"/>
  <c r="BR92" i="619" s="1"/>
  <c r="BX92" i="619" s="1"/>
  <c r="CD92" i="619" s="1"/>
  <c r="CJ92" i="619" s="1"/>
  <c r="CP92" i="619" s="1"/>
  <c r="BF100" i="619" s="1"/>
  <c r="BL100" i="619" s="1"/>
  <c r="BR100" i="619" s="1"/>
  <c r="BX100" i="619" s="1"/>
  <c r="CD100" i="619" s="1"/>
  <c r="CJ100" i="619" s="1"/>
  <c r="CP100" i="619" s="1"/>
  <c r="BF108" i="619" s="1"/>
  <c r="BL108" i="619" s="1"/>
  <c r="BR108" i="619" s="1"/>
  <c r="BX108" i="619" s="1"/>
  <c r="CD108" i="619" s="1"/>
  <c r="CJ108" i="619" s="1"/>
  <c r="CP108" i="619" s="1"/>
  <c r="BF116" i="619" s="1"/>
  <c r="BL116" i="619" s="1"/>
  <c r="BR116" i="619" s="1"/>
  <c r="BX116" i="619" s="1"/>
  <c r="CD116" i="619" s="1"/>
  <c r="CJ116" i="619" s="1"/>
  <c r="CP116" i="619" s="1"/>
  <c r="BF89" i="619"/>
  <c r="AZ95" i="619"/>
  <c r="CX90" i="619"/>
  <c r="DD84" i="619" s="1"/>
  <c r="AZ89" i="619"/>
  <c r="AZ83" i="619"/>
  <c r="AZ109" i="619"/>
  <c r="AZ117" i="619" s="1"/>
  <c r="AZ98" i="619"/>
  <c r="AZ92" i="619"/>
  <c r="DD89" i="619" l="1"/>
  <c r="DJ84" i="619"/>
  <c r="DP84" i="619" s="1"/>
  <c r="DV84" i="619" s="1"/>
  <c r="EB84" i="619" s="1"/>
  <c r="EH84" i="619" s="1"/>
  <c r="EN84" i="619" s="1"/>
  <c r="DD92" i="619" s="1"/>
  <c r="DJ92" i="619" s="1"/>
  <c r="DP92" i="619" s="1"/>
  <c r="DV92" i="619" s="1"/>
  <c r="EB92" i="619" s="1"/>
  <c r="EH92" i="619" s="1"/>
  <c r="EN92" i="619" s="1"/>
  <c r="DD100" i="619" s="1"/>
  <c r="DJ100" i="619" s="1"/>
  <c r="DP100" i="619" s="1"/>
  <c r="DV100" i="619" s="1"/>
  <c r="EB100" i="619" s="1"/>
  <c r="EH100" i="619" s="1"/>
  <c r="EN100" i="619" s="1"/>
  <c r="DD108" i="619" s="1"/>
  <c r="DJ108" i="619" s="1"/>
  <c r="DP108" i="619" s="1"/>
  <c r="DV108" i="619" s="1"/>
  <c r="EB108" i="619" s="1"/>
  <c r="EH108" i="619" s="1"/>
  <c r="EN108" i="619" s="1"/>
  <c r="DD116" i="619" s="1"/>
  <c r="DJ116" i="619" s="1"/>
  <c r="DP116" i="619" s="1"/>
  <c r="DV116" i="619" s="1"/>
  <c r="EB116" i="619" s="1"/>
  <c r="EH116" i="619" s="1"/>
  <c r="EN116" i="619" s="1"/>
  <c r="CX98" i="619"/>
  <c r="CX109" i="619"/>
  <c r="CX117" i="619" s="1"/>
  <c r="B131" i="619"/>
  <c r="H125" i="619" s="1"/>
  <c r="CX95" i="619"/>
  <c r="CX92" i="619"/>
  <c r="CX89" i="619"/>
  <c r="CX83" i="619"/>
  <c r="N125" i="619" l="1"/>
  <c r="T125" i="619" s="1"/>
  <c r="Z125" i="619" s="1"/>
  <c r="AF125" i="619" s="1"/>
  <c r="AL125" i="619" s="1"/>
  <c r="AR125" i="619" s="1"/>
  <c r="H133" i="619" s="1"/>
  <c r="N133" i="619" s="1"/>
  <c r="T133" i="619" s="1"/>
  <c r="Z133" i="619" s="1"/>
  <c r="AF133" i="619" s="1"/>
  <c r="AL133" i="619" s="1"/>
  <c r="AR133" i="619" s="1"/>
  <c r="H141" i="619" s="1"/>
  <c r="N141" i="619" s="1"/>
  <c r="T141" i="619" s="1"/>
  <c r="Z141" i="619" s="1"/>
  <c r="AF141" i="619" s="1"/>
  <c r="AL141" i="619" s="1"/>
  <c r="AR141" i="619" s="1"/>
  <c r="H149" i="619" s="1"/>
  <c r="N149" i="619" s="1"/>
  <c r="T149" i="619" s="1"/>
  <c r="Z149" i="619" s="1"/>
  <c r="AF149" i="619" s="1"/>
  <c r="AL149" i="619" s="1"/>
  <c r="AR149" i="619" s="1"/>
  <c r="H157" i="619" s="1"/>
  <c r="N157" i="619" s="1"/>
  <c r="T157" i="619" s="1"/>
  <c r="Z157" i="619" s="1"/>
  <c r="AF157" i="619" s="1"/>
  <c r="AL157" i="619" s="1"/>
  <c r="AR157" i="619" s="1"/>
  <c r="H130" i="619"/>
  <c r="B136" i="619"/>
  <c r="B133" i="619"/>
  <c r="AZ131" i="619"/>
  <c r="BF125" i="619" s="1"/>
  <c r="B130" i="619"/>
  <c r="B124" i="619"/>
  <c r="B150" i="619"/>
  <c r="B158" i="619" s="1"/>
  <c r="B139" i="619"/>
  <c r="BL125" i="619" l="1"/>
  <c r="BR125" i="619" s="1"/>
  <c r="BX125" i="619" s="1"/>
  <c r="CD125" i="619" s="1"/>
  <c r="CJ125" i="619" s="1"/>
  <c r="CP125" i="619" s="1"/>
  <c r="BF133" i="619" s="1"/>
  <c r="BL133" i="619" s="1"/>
  <c r="BR133" i="619" s="1"/>
  <c r="BX133" i="619" s="1"/>
  <c r="CD133" i="619" s="1"/>
  <c r="CJ133" i="619" s="1"/>
  <c r="CP133" i="619" s="1"/>
  <c r="BF141" i="619" s="1"/>
  <c r="BL141" i="619" s="1"/>
  <c r="BR141" i="619" s="1"/>
  <c r="BX141" i="619" s="1"/>
  <c r="CD141" i="619" s="1"/>
  <c r="CJ141" i="619" s="1"/>
  <c r="CP141" i="619" s="1"/>
  <c r="BF149" i="619" s="1"/>
  <c r="BL149" i="619" s="1"/>
  <c r="BR149" i="619" s="1"/>
  <c r="BX149" i="619" s="1"/>
  <c r="CD149" i="619" s="1"/>
  <c r="CJ149" i="619" s="1"/>
  <c r="CP149" i="619" s="1"/>
  <c r="BF157" i="619" s="1"/>
  <c r="BL157" i="619" s="1"/>
  <c r="BR157" i="619" s="1"/>
  <c r="BX157" i="619" s="1"/>
  <c r="CD157" i="619" s="1"/>
  <c r="CJ157" i="619" s="1"/>
  <c r="CP157" i="619" s="1"/>
  <c r="BF130" i="619"/>
  <c r="AZ139" i="619"/>
  <c r="AZ133" i="619"/>
  <c r="AZ150" i="619"/>
  <c r="AZ158" i="619" s="1"/>
  <c r="AZ136" i="619"/>
  <c r="AZ124" i="619"/>
  <c r="CX131" i="619"/>
  <c r="DD125" i="619" s="1"/>
  <c r="AZ130" i="619"/>
  <c r="DD130" i="619" l="1"/>
  <c r="DJ125" i="619"/>
  <c r="DP125" i="619" s="1"/>
  <c r="DV125" i="619" s="1"/>
  <c r="EB125" i="619" s="1"/>
  <c r="EH125" i="619" s="1"/>
  <c r="EN125" i="619" s="1"/>
  <c r="DD133" i="619" s="1"/>
  <c r="DJ133" i="619" s="1"/>
  <c r="DP133" i="619" s="1"/>
  <c r="DV133" i="619" s="1"/>
  <c r="EB133" i="619" s="1"/>
  <c r="EH133" i="619" s="1"/>
  <c r="EN133" i="619" s="1"/>
  <c r="DD141" i="619" s="1"/>
  <c r="DJ141" i="619" s="1"/>
  <c r="DP141" i="619" s="1"/>
  <c r="DV141" i="619" s="1"/>
  <c r="EB141" i="619" s="1"/>
  <c r="EH141" i="619" s="1"/>
  <c r="EN141" i="619" s="1"/>
  <c r="DD149" i="619" s="1"/>
  <c r="DJ149" i="619" s="1"/>
  <c r="DP149" i="619" s="1"/>
  <c r="DV149" i="619" s="1"/>
  <c r="EB149" i="619" s="1"/>
  <c r="EH149" i="619" s="1"/>
  <c r="EN149" i="619" s="1"/>
  <c r="DD157" i="619" s="1"/>
  <c r="DJ157" i="619" s="1"/>
  <c r="DP157" i="619" s="1"/>
  <c r="DV157" i="619" s="1"/>
  <c r="EB157" i="619" s="1"/>
  <c r="EH157" i="619" s="1"/>
  <c r="EN157" i="619" s="1"/>
  <c r="CX150" i="619" s="1"/>
  <c r="CX158" i="619" s="1"/>
  <c r="CX133" i="619"/>
  <c r="CX130" i="619"/>
  <c r="CX124" i="619"/>
  <c r="CX136" i="619"/>
  <c r="B172" i="619"/>
  <c r="H166" i="619" s="1"/>
  <c r="CX139" i="619"/>
  <c r="H171" i="619" l="1"/>
  <c r="N166" i="619"/>
  <c r="T166" i="619" s="1"/>
  <c r="Z166" i="619" s="1"/>
  <c r="AF166" i="619" s="1"/>
  <c r="AL166" i="619" s="1"/>
  <c r="AR166" i="619" s="1"/>
  <c r="H174" i="619" s="1"/>
  <c r="N174" i="619" s="1"/>
  <c r="T174" i="619" s="1"/>
  <c r="Z174" i="619" s="1"/>
  <c r="AF174" i="619" s="1"/>
  <c r="AL174" i="619" s="1"/>
  <c r="AR174" i="619" s="1"/>
  <c r="H182" i="619" s="1"/>
  <c r="N182" i="619" s="1"/>
  <c r="T182" i="619" s="1"/>
  <c r="Z182" i="619" s="1"/>
  <c r="AF182" i="619" s="1"/>
  <c r="AL182" i="619" s="1"/>
  <c r="AR182" i="619" s="1"/>
  <c r="H190" i="619" s="1"/>
  <c r="N190" i="619" s="1"/>
  <c r="T190" i="619" s="1"/>
  <c r="Z190" i="619" s="1"/>
  <c r="AF190" i="619" s="1"/>
  <c r="AL190" i="619" s="1"/>
  <c r="AR190" i="619" s="1"/>
  <c r="H198" i="619" s="1"/>
  <c r="N198" i="619" s="1"/>
  <c r="T198" i="619" s="1"/>
  <c r="Z198" i="619" s="1"/>
  <c r="AF198" i="619" s="1"/>
  <c r="AL198" i="619" s="1"/>
  <c r="AR198" i="619" s="1"/>
  <c r="B191" i="619" s="1"/>
  <c r="B199" i="619" s="1"/>
  <c r="AZ172" i="619"/>
  <c r="BF166" i="619" s="1"/>
  <c r="B180" i="619"/>
  <c r="B171" i="619"/>
  <c r="B165" i="619"/>
  <c r="B177" i="619"/>
  <c r="B174" i="619"/>
  <c r="BL166" i="619" l="1"/>
  <c r="BR166" i="619" s="1"/>
  <c r="BX166" i="619" s="1"/>
  <c r="CD166" i="619" s="1"/>
  <c r="CJ166" i="619" s="1"/>
  <c r="CP166" i="619" s="1"/>
  <c r="BF174" i="619" s="1"/>
  <c r="BL174" i="619" s="1"/>
  <c r="BR174" i="619" s="1"/>
  <c r="BX174" i="619" s="1"/>
  <c r="CD174" i="619" s="1"/>
  <c r="CJ174" i="619" s="1"/>
  <c r="CP174" i="619" s="1"/>
  <c r="BF182" i="619" s="1"/>
  <c r="BL182" i="619" s="1"/>
  <c r="BR182" i="619" s="1"/>
  <c r="BX182" i="619" s="1"/>
  <c r="CD182" i="619" s="1"/>
  <c r="CJ182" i="619" s="1"/>
  <c r="CP182" i="619" s="1"/>
  <c r="BF190" i="619" s="1"/>
  <c r="BL190" i="619" s="1"/>
  <c r="BR190" i="619" s="1"/>
  <c r="BX190" i="619" s="1"/>
  <c r="CD190" i="619" s="1"/>
  <c r="CJ190" i="619" s="1"/>
  <c r="CP190" i="619" s="1"/>
  <c r="BF198" i="619" s="1"/>
  <c r="BL198" i="619" s="1"/>
  <c r="BR198" i="619" s="1"/>
  <c r="BX198" i="619" s="1"/>
  <c r="CD198" i="619" s="1"/>
  <c r="CJ198" i="619" s="1"/>
  <c r="CP198" i="619" s="1"/>
  <c r="BF171" i="619"/>
  <c r="AZ177" i="619"/>
  <c r="AZ171" i="619"/>
  <c r="AZ191" i="619"/>
  <c r="AZ199" i="619" s="1"/>
  <c r="AZ165" i="619"/>
  <c r="AZ180" i="619"/>
  <c r="AZ174" i="619"/>
  <c r="A19" i="618" l="1"/>
  <c r="A6" i="618"/>
  <c r="C6" i="618" s="1"/>
  <c r="E6" i="618" s="1"/>
  <c r="G6" i="618" s="1"/>
  <c r="I6" i="618" s="1"/>
  <c r="K6" i="618" s="1"/>
  <c r="M6" i="618" s="1"/>
  <c r="A8" i="618" s="1"/>
  <c r="C8" i="618" s="1"/>
  <c r="E8" i="618" s="1"/>
  <c r="G8" i="618" s="1"/>
  <c r="I8" i="618" s="1"/>
  <c r="K8" i="618" s="1"/>
  <c r="M8" i="618" s="1"/>
  <c r="A10" i="618" s="1"/>
  <c r="C10" i="618" s="1"/>
  <c r="E10" i="618" s="1"/>
  <c r="G10" i="618" s="1"/>
  <c r="I10" i="618" s="1"/>
  <c r="K10" i="618" s="1"/>
  <c r="M10" i="618" s="1"/>
  <c r="A12" i="618" s="1"/>
  <c r="C12" i="618" s="1"/>
  <c r="E12" i="618" s="1"/>
  <c r="G12" i="618" s="1"/>
  <c r="I12" i="618" s="1"/>
  <c r="K12" i="618" s="1"/>
  <c r="M12" i="618" s="1"/>
  <c r="A14" i="618" s="1"/>
  <c r="C14" i="618" s="1"/>
  <c r="E14" i="618" s="1"/>
  <c r="G14" i="618" s="1"/>
  <c r="I14" i="618" s="1"/>
  <c r="K14" i="618" s="1"/>
  <c r="M14" i="618" s="1"/>
  <c r="A16" i="618" s="1"/>
  <c r="C16" i="618" s="1"/>
  <c r="A3" i="618"/>
  <c r="K2" i="618"/>
  <c r="F2" i="618"/>
  <c r="C2" i="618"/>
  <c r="A19" i="617"/>
  <c r="K19" i="617" s="1"/>
  <c r="A6" i="617"/>
  <c r="C6" i="617" s="1"/>
  <c r="E6" i="617" s="1"/>
  <c r="G6" i="617" s="1"/>
  <c r="I6" i="617" s="1"/>
  <c r="K6" i="617" s="1"/>
  <c r="M6" i="617" s="1"/>
  <c r="A8" i="617" s="1"/>
  <c r="C8" i="617" s="1"/>
  <c r="E8" i="617" s="1"/>
  <c r="G8" i="617" s="1"/>
  <c r="I8" i="617" s="1"/>
  <c r="K8" i="617" s="1"/>
  <c r="M8" i="617" s="1"/>
  <c r="A10" i="617" s="1"/>
  <c r="C10" i="617" s="1"/>
  <c r="E10" i="617" s="1"/>
  <c r="G10" i="617" s="1"/>
  <c r="I10" i="617" s="1"/>
  <c r="K10" i="617" s="1"/>
  <c r="M10" i="617" s="1"/>
  <c r="A12" i="617" s="1"/>
  <c r="C12" i="617" s="1"/>
  <c r="E12" i="617" s="1"/>
  <c r="G12" i="617" s="1"/>
  <c r="I12" i="617" s="1"/>
  <c r="K12" i="617" s="1"/>
  <c r="M12" i="617" s="1"/>
  <c r="A14" i="617" s="1"/>
  <c r="C14" i="617" s="1"/>
  <c r="E14" i="617" s="1"/>
  <c r="G14" i="617" s="1"/>
  <c r="I14" i="617" s="1"/>
  <c r="K14" i="617" s="1"/>
  <c r="M14" i="617" s="1"/>
  <c r="A16" i="617" s="1"/>
  <c r="C16" i="617" s="1"/>
  <c r="A3" i="617"/>
  <c r="K2" i="617"/>
  <c r="F2" i="617"/>
  <c r="C2" i="617"/>
  <c r="A18" i="616"/>
  <c r="A2" i="616"/>
  <c r="K1" i="616"/>
  <c r="F1" i="616"/>
  <c r="C1" i="616"/>
  <c r="C18" i="616" l="1"/>
  <c r="A22" i="616"/>
  <c r="F18" i="616"/>
  <c r="K19" i="618"/>
  <c r="A23" i="618"/>
  <c r="C23" i="618" s="1"/>
  <c r="E23" i="618" s="1"/>
  <c r="G23" i="618" s="1"/>
  <c r="I23" i="618" s="1"/>
  <c r="K23" i="618" s="1"/>
  <c r="M23" i="618" s="1"/>
  <c r="A25" i="618" s="1"/>
  <c r="C25" i="618" s="1"/>
  <c r="E25" i="618" s="1"/>
  <c r="G25" i="618" s="1"/>
  <c r="I25" i="618" s="1"/>
  <c r="K25" i="618" s="1"/>
  <c r="M25" i="618" s="1"/>
  <c r="A27" i="618" s="1"/>
  <c r="C27" i="618" s="1"/>
  <c r="E27" i="618" s="1"/>
  <c r="G27" i="618" s="1"/>
  <c r="I27" i="618" s="1"/>
  <c r="K27" i="618" s="1"/>
  <c r="M27" i="618" s="1"/>
  <c r="A29" i="618" s="1"/>
  <c r="C29" i="618" s="1"/>
  <c r="E29" i="618" s="1"/>
  <c r="G29" i="618" s="1"/>
  <c r="I29" i="618" s="1"/>
  <c r="K29" i="618" s="1"/>
  <c r="M29" i="618" s="1"/>
  <c r="A31" i="618" s="1"/>
  <c r="C31" i="618" s="1"/>
  <c r="E31" i="618" s="1"/>
  <c r="G31" i="618" s="1"/>
  <c r="I31" i="618" s="1"/>
  <c r="K31" i="618" s="1"/>
  <c r="M31" i="618" s="1"/>
  <c r="A33" i="618" s="1"/>
  <c r="C33" i="618" s="1"/>
  <c r="F19" i="618"/>
  <c r="A36" i="618"/>
  <c r="C19" i="618"/>
  <c r="A20" i="618"/>
  <c r="C19" i="617"/>
  <c r="A20" i="617"/>
  <c r="F19" i="617"/>
  <c r="A23" i="617"/>
  <c r="C23" i="617" s="1"/>
  <c r="E23" i="617" s="1"/>
  <c r="G23" i="617" s="1"/>
  <c r="I23" i="617" s="1"/>
  <c r="K23" i="617" s="1"/>
  <c r="M23" i="617" s="1"/>
  <c r="A25" i="617" s="1"/>
  <c r="C25" i="617" s="1"/>
  <c r="E25" i="617" s="1"/>
  <c r="G25" i="617" s="1"/>
  <c r="I25" i="617" s="1"/>
  <c r="K25" i="617" s="1"/>
  <c r="M25" i="617" s="1"/>
  <c r="A27" i="617" s="1"/>
  <c r="C27" i="617" s="1"/>
  <c r="E27" i="617" s="1"/>
  <c r="G27" i="617" s="1"/>
  <c r="I27" i="617" s="1"/>
  <c r="K27" i="617" s="1"/>
  <c r="M27" i="617" s="1"/>
  <c r="A29" i="617" s="1"/>
  <c r="C29" i="617" s="1"/>
  <c r="E29" i="617" s="1"/>
  <c r="G29" i="617" s="1"/>
  <c r="I29" i="617" s="1"/>
  <c r="K29" i="617" s="1"/>
  <c r="M29" i="617" s="1"/>
  <c r="A31" i="617" s="1"/>
  <c r="C31" i="617" s="1"/>
  <c r="E31" i="617" s="1"/>
  <c r="G31" i="617" s="1"/>
  <c r="I31" i="617" s="1"/>
  <c r="K31" i="617" s="1"/>
  <c r="M31" i="617" s="1"/>
  <c r="A33" i="617" s="1"/>
  <c r="C33" i="617" s="1"/>
  <c r="A36" i="617"/>
  <c r="K18" i="616"/>
  <c r="A35" i="616"/>
  <c r="A39" i="616" s="1"/>
  <c r="A19" i="616"/>
  <c r="A40" i="616" l="1"/>
  <c r="C39" i="616"/>
  <c r="E39" i="616" s="1"/>
  <c r="G39" i="616" s="1"/>
  <c r="I39" i="616" s="1"/>
  <c r="K39" i="616" s="1"/>
  <c r="M39" i="616" s="1"/>
  <c r="A41" i="616" s="1"/>
  <c r="C41" i="616" s="1"/>
  <c r="E41" i="616" s="1"/>
  <c r="G41" i="616" s="1"/>
  <c r="I41" i="616" s="1"/>
  <c r="K41" i="616" s="1"/>
  <c r="M41" i="616" s="1"/>
  <c r="A43" i="616" s="1"/>
  <c r="C43" i="616" s="1"/>
  <c r="E43" i="616" s="1"/>
  <c r="G43" i="616" s="1"/>
  <c r="I43" i="616" s="1"/>
  <c r="K43" i="616" s="1"/>
  <c r="M43" i="616" s="1"/>
  <c r="A45" i="616" s="1"/>
  <c r="C45" i="616" s="1"/>
  <c r="E45" i="616" s="1"/>
  <c r="G45" i="616" s="1"/>
  <c r="I45" i="616" s="1"/>
  <c r="K45" i="616" s="1"/>
  <c r="M45" i="616" s="1"/>
  <c r="A47" i="616" s="1"/>
  <c r="C47" i="616" s="1"/>
  <c r="E47" i="616" s="1"/>
  <c r="G47" i="616" s="1"/>
  <c r="I47" i="616" s="1"/>
  <c r="K47" i="616" s="1"/>
  <c r="M47" i="616" s="1"/>
  <c r="A49" i="616" s="1"/>
  <c r="C49" i="616" s="1"/>
  <c r="C22" i="616"/>
  <c r="E22" i="616" s="1"/>
  <c r="G22" i="616" s="1"/>
  <c r="I22" i="616" s="1"/>
  <c r="K22" i="616" s="1"/>
  <c r="M22" i="616" s="1"/>
  <c r="A24" i="616" s="1"/>
  <c r="C24" i="616" s="1"/>
  <c r="E24" i="616" s="1"/>
  <c r="G24" i="616" s="1"/>
  <c r="I24" i="616" s="1"/>
  <c r="K24" i="616" s="1"/>
  <c r="M24" i="616" s="1"/>
  <c r="A26" i="616" s="1"/>
  <c r="C26" i="616" s="1"/>
  <c r="E26" i="616" s="1"/>
  <c r="G26" i="616" s="1"/>
  <c r="I26" i="616" s="1"/>
  <c r="K26" i="616" s="1"/>
  <c r="M26" i="616" s="1"/>
  <c r="A28" i="616" s="1"/>
  <c r="C28" i="616" s="1"/>
  <c r="E28" i="616" s="1"/>
  <c r="G28" i="616" s="1"/>
  <c r="I28" i="616" s="1"/>
  <c r="K28" i="616" s="1"/>
  <c r="M28" i="616" s="1"/>
  <c r="A30" i="616" s="1"/>
  <c r="C30" i="616" s="1"/>
  <c r="E30" i="616" s="1"/>
  <c r="G30" i="616" s="1"/>
  <c r="I30" i="616" s="1"/>
  <c r="K30" i="616" s="1"/>
  <c r="M30" i="616" s="1"/>
  <c r="A32" i="616" s="1"/>
  <c r="C32" i="616" s="1"/>
  <c r="A23" i="616"/>
  <c r="K36" i="618"/>
  <c r="A40" i="618"/>
  <c r="C40" i="618" s="1"/>
  <c r="E40" i="618" s="1"/>
  <c r="G40" i="618" s="1"/>
  <c r="I40" i="618" s="1"/>
  <c r="K40" i="618" s="1"/>
  <c r="M40" i="618" s="1"/>
  <c r="A42" i="618" s="1"/>
  <c r="C42" i="618" s="1"/>
  <c r="E42" i="618" s="1"/>
  <c r="G42" i="618" s="1"/>
  <c r="I42" i="618" s="1"/>
  <c r="K42" i="618" s="1"/>
  <c r="M42" i="618" s="1"/>
  <c r="A44" i="618" s="1"/>
  <c r="C44" i="618" s="1"/>
  <c r="E44" i="618" s="1"/>
  <c r="G44" i="618" s="1"/>
  <c r="I44" i="618" s="1"/>
  <c r="K44" i="618" s="1"/>
  <c r="M44" i="618" s="1"/>
  <c r="A46" i="618" s="1"/>
  <c r="C46" i="618" s="1"/>
  <c r="E46" i="618" s="1"/>
  <c r="G46" i="618" s="1"/>
  <c r="I46" i="618" s="1"/>
  <c r="K46" i="618" s="1"/>
  <c r="M46" i="618" s="1"/>
  <c r="A48" i="618" s="1"/>
  <c r="C48" i="618" s="1"/>
  <c r="E48" i="618" s="1"/>
  <c r="G48" i="618" s="1"/>
  <c r="I48" i="618" s="1"/>
  <c r="K48" i="618" s="1"/>
  <c r="M48" i="618" s="1"/>
  <c r="A50" i="618" s="1"/>
  <c r="C50" i="618" s="1"/>
  <c r="F36" i="618"/>
  <c r="C36" i="618"/>
  <c r="Q2" i="618"/>
  <c r="A37" i="618"/>
  <c r="K36" i="617"/>
  <c r="A40" i="617"/>
  <c r="C40" i="617" s="1"/>
  <c r="E40" i="617" s="1"/>
  <c r="G40" i="617" s="1"/>
  <c r="I40" i="617" s="1"/>
  <c r="K40" i="617" s="1"/>
  <c r="M40" i="617" s="1"/>
  <c r="A42" i="617" s="1"/>
  <c r="C42" i="617" s="1"/>
  <c r="E42" i="617" s="1"/>
  <c r="G42" i="617" s="1"/>
  <c r="I42" i="617" s="1"/>
  <c r="K42" i="617" s="1"/>
  <c r="M42" i="617" s="1"/>
  <c r="A44" i="617" s="1"/>
  <c r="C44" i="617" s="1"/>
  <c r="E44" i="617" s="1"/>
  <c r="G44" i="617" s="1"/>
  <c r="I44" i="617" s="1"/>
  <c r="K44" i="617" s="1"/>
  <c r="M44" i="617" s="1"/>
  <c r="A46" i="617" s="1"/>
  <c r="C46" i="617" s="1"/>
  <c r="E46" i="617" s="1"/>
  <c r="G46" i="617" s="1"/>
  <c r="I46" i="617" s="1"/>
  <c r="K46" i="617" s="1"/>
  <c r="M46" i="617" s="1"/>
  <c r="A48" i="617" s="1"/>
  <c r="C48" i="617" s="1"/>
  <c r="E48" i="617" s="1"/>
  <c r="G48" i="617" s="1"/>
  <c r="I48" i="617" s="1"/>
  <c r="K48" i="617" s="1"/>
  <c r="M48" i="617" s="1"/>
  <c r="A50" i="617" s="1"/>
  <c r="C50" i="617" s="1"/>
  <c r="F36" i="617"/>
  <c r="A37" i="617"/>
  <c r="C36" i="617"/>
  <c r="Q2" i="617"/>
  <c r="K35" i="616"/>
  <c r="F35" i="616"/>
  <c r="A36" i="616"/>
  <c r="C35" i="616"/>
  <c r="Q1" i="616"/>
  <c r="Q5" i="616" s="1"/>
  <c r="S5" i="616" l="1"/>
  <c r="U5" i="616" s="1"/>
  <c r="W5" i="616" s="1"/>
  <c r="Y5" i="616" s="1"/>
  <c r="AA5" i="616" s="1"/>
  <c r="AC5" i="616" s="1"/>
  <c r="Q7" i="616" s="1"/>
  <c r="S7" i="616" s="1"/>
  <c r="U7" i="616" s="1"/>
  <c r="W7" i="616" s="1"/>
  <c r="Y7" i="616" s="1"/>
  <c r="AA7" i="616" s="1"/>
  <c r="AC7" i="616" s="1"/>
  <c r="Q9" i="616" s="1"/>
  <c r="S9" i="616" s="1"/>
  <c r="U9" i="616" s="1"/>
  <c r="W9" i="616" s="1"/>
  <c r="Y9" i="616" s="1"/>
  <c r="AA9" i="616" s="1"/>
  <c r="AC9" i="616" s="1"/>
  <c r="Q11" i="616" s="1"/>
  <c r="S11" i="616" s="1"/>
  <c r="U11" i="616" s="1"/>
  <c r="W11" i="616" s="1"/>
  <c r="Y11" i="616" s="1"/>
  <c r="AA11" i="616" s="1"/>
  <c r="AC11" i="616" s="1"/>
  <c r="Q13" i="616" s="1"/>
  <c r="S13" i="616" s="1"/>
  <c r="U13" i="616" s="1"/>
  <c r="W13" i="616" s="1"/>
  <c r="Y13" i="616" s="1"/>
  <c r="AA13" i="616" s="1"/>
  <c r="AC13" i="616" s="1"/>
  <c r="Q15" i="616" s="1"/>
  <c r="S15" i="616" s="1"/>
  <c r="Q6" i="616"/>
  <c r="AA2" i="618"/>
  <c r="V2" i="618"/>
  <c r="Q6" i="618"/>
  <c r="S6" i="618" s="1"/>
  <c r="U6" i="618" s="1"/>
  <c r="W6" i="618" s="1"/>
  <c r="Y6" i="618" s="1"/>
  <c r="AA6" i="618" s="1"/>
  <c r="AC6" i="618" s="1"/>
  <c r="Q8" i="618" s="1"/>
  <c r="S8" i="618" s="1"/>
  <c r="U8" i="618" s="1"/>
  <c r="W8" i="618" s="1"/>
  <c r="Y8" i="618" s="1"/>
  <c r="AA8" i="618" s="1"/>
  <c r="AC8" i="618" s="1"/>
  <c r="Q10" i="618" s="1"/>
  <c r="S10" i="618" s="1"/>
  <c r="U10" i="618" s="1"/>
  <c r="W10" i="618" s="1"/>
  <c r="Y10" i="618" s="1"/>
  <c r="AA10" i="618" s="1"/>
  <c r="AC10" i="618" s="1"/>
  <c r="Q12" i="618" s="1"/>
  <c r="S12" i="618" s="1"/>
  <c r="U12" i="618" s="1"/>
  <c r="W12" i="618" s="1"/>
  <c r="Y12" i="618" s="1"/>
  <c r="AA12" i="618" s="1"/>
  <c r="AC12" i="618" s="1"/>
  <c r="Q14" i="618" s="1"/>
  <c r="S14" i="618" s="1"/>
  <c r="U14" i="618" s="1"/>
  <c r="W14" i="618" s="1"/>
  <c r="Y14" i="618" s="1"/>
  <c r="AA14" i="618" s="1"/>
  <c r="AC14" i="618" s="1"/>
  <c r="Q16" i="618" s="1"/>
  <c r="S16" i="618" s="1"/>
  <c r="Q19" i="618"/>
  <c r="Q3" i="618"/>
  <c r="S2" i="618"/>
  <c r="AA2" i="617"/>
  <c r="S2" i="617"/>
  <c r="V2" i="617"/>
  <c r="Q6" i="617"/>
  <c r="S6" i="617" s="1"/>
  <c r="U6" i="617" s="1"/>
  <c r="W6" i="617" s="1"/>
  <c r="Y6" i="617" s="1"/>
  <c r="AA6" i="617" s="1"/>
  <c r="AC6" i="617" s="1"/>
  <c r="Q8" i="617" s="1"/>
  <c r="S8" i="617" s="1"/>
  <c r="U8" i="617" s="1"/>
  <c r="W8" i="617" s="1"/>
  <c r="Y8" i="617" s="1"/>
  <c r="AA8" i="617" s="1"/>
  <c r="AC8" i="617" s="1"/>
  <c r="Q10" i="617" s="1"/>
  <c r="S10" i="617" s="1"/>
  <c r="U10" i="617" s="1"/>
  <c r="W10" i="617" s="1"/>
  <c r="Y10" i="617" s="1"/>
  <c r="AA10" i="617" s="1"/>
  <c r="AC10" i="617" s="1"/>
  <c r="Q12" i="617" s="1"/>
  <c r="S12" i="617" s="1"/>
  <c r="U12" i="617" s="1"/>
  <c r="W12" i="617" s="1"/>
  <c r="Y12" i="617" s="1"/>
  <c r="AA12" i="617" s="1"/>
  <c r="AC12" i="617" s="1"/>
  <c r="Q14" i="617" s="1"/>
  <c r="S14" i="617" s="1"/>
  <c r="U14" i="617" s="1"/>
  <c r="W14" i="617" s="1"/>
  <c r="Y14" i="617" s="1"/>
  <c r="AA14" i="617" s="1"/>
  <c r="AC14" i="617" s="1"/>
  <c r="Q16" i="617" s="1"/>
  <c r="S16" i="617" s="1"/>
  <c r="Q3" i="617"/>
  <c r="Q19" i="617"/>
  <c r="Q18" i="616"/>
  <c r="Q22" i="616" s="1"/>
  <c r="AA1" i="616"/>
  <c r="Q2" i="616"/>
  <c r="S1" i="616"/>
  <c r="V1" i="616"/>
  <c r="S22" i="616" l="1"/>
  <c r="U22" i="616" s="1"/>
  <c r="W22" i="616" s="1"/>
  <c r="Y22" i="616" s="1"/>
  <c r="AA22" i="616" s="1"/>
  <c r="AC22" i="616" s="1"/>
  <c r="Q24" i="616" s="1"/>
  <c r="S24" i="616" s="1"/>
  <c r="U24" i="616" s="1"/>
  <c r="W24" i="616" s="1"/>
  <c r="Y24" i="616" s="1"/>
  <c r="AA24" i="616" s="1"/>
  <c r="AC24" i="616" s="1"/>
  <c r="Q26" i="616" s="1"/>
  <c r="S26" i="616" s="1"/>
  <c r="U26" i="616" s="1"/>
  <c r="W26" i="616" s="1"/>
  <c r="Y26" i="616" s="1"/>
  <c r="AA26" i="616" s="1"/>
  <c r="AC26" i="616" s="1"/>
  <c r="Q28" i="616" s="1"/>
  <c r="S28" i="616" s="1"/>
  <c r="U28" i="616" s="1"/>
  <c r="W28" i="616" s="1"/>
  <c r="Y28" i="616" s="1"/>
  <c r="AA28" i="616" s="1"/>
  <c r="AC28" i="616" s="1"/>
  <c r="Q30" i="616" s="1"/>
  <c r="S30" i="616" s="1"/>
  <c r="U30" i="616" s="1"/>
  <c r="W30" i="616" s="1"/>
  <c r="Y30" i="616" s="1"/>
  <c r="AA30" i="616" s="1"/>
  <c r="AC30" i="616" s="1"/>
  <c r="Q32" i="616" s="1"/>
  <c r="S32" i="616" s="1"/>
  <c r="Q23" i="616"/>
  <c r="AA19" i="618"/>
  <c r="V19" i="618"/>
  <c r="S19" i="618"/>
  <c r="Q23" i="618"/>
  <c r="S23" i="618" s="1"/>
  <c r="U23" i="618" s="1"/>
  <c r="W23" i="618" s="1"/>
  <c r="Y23" i="618" s="1"/>
  <c r="AA23" i="618" s="1"/>
  <c r="AC23" i="618" s="1"/>
  <c r="Q25" i="618" s="1"/>
  <c r="S25" i="618" s="1"/>
  <c r="U25" i="618" s="1"/>
  <c r="W25" i="618" s="1"/>
  <c r="Y25" i="618" s="1"/>
  <c r="AA25" i="618" s="1"/>
  <c r="AC25" i="618" s="1"/>
  <c r="Q27" i="618" s="1"/>
  <c r="S27" i="618" s="1"/>
  <c r="U27" i="618" s="1"/>
  <c r="W27" i="618" s="1"/>
  <c r="Y27" i="618" s="1"/>
  <c r="AA27" i="618" s="1"/>
  <c r="AC27" i="618" s="1"/>
  <c r="Q29" i="618" s="1"/>
  <c r="S29" i="618" s="1"/>
  <c r="U29" i="618" s="1"/>
  <c r="W29" i="618" s="1"/>
  <c r="Y29" i="618" s="1"/>
  <c r="AA29" i="618" s="1"/>
  <c r="AC29" i="618" s="1"/>
  <c r="Q31" i="618" s="1"/>
  <c r="S31" i="618" s="1"/>
  <c r="U31" i="618" s="1"/>
  <c r="W31" i="618" s="1"/>
  <c r="Y31" i="618" s="1"/>
  <c r="AA31" i="618" s="1"/>
  <c r="AC31" i="618" s="1"/>
  <c r="Q33" i="618" s="1"/>
  <c r="S33" i="618" s="1"/>
  <c r="Q20" i="618"/>
  <c r="Q36" i="618"/>
  <c r="AA19" i="617"/>
  <c r="V19" i="617"/>
  <c r="Q23" i="617"/>
  <c r="S23" i="617" s="1"/>
  <c r="U23" i="617" s="1"/>
  <c r="W23" i="617" s="1"/>
  <c r="Y23" i="617" s="1"/>
  <c r="AA23" i="617" s="1"/>
  <c r="AC23" i="617" s="1"/>
  <c r="Q25" i="617" s="1"/>
  <c r="S25" i="617" s="1"/>
  <c r="U25" i="617" s="1"/>
  <c r="W25" i="617" s="1"/>
  <c r="Y25" i="617" s="1"/>
  <c r="AA25" i="617" s="1"/>
  <c r="AC25" i="617" s="1"/>
  <c r="Q27" i="617" s="1"/>
  <c r="S27" i="617" s="1"/>
  <c r="U27" i="617" s="1"/>
  <c r="W27" i="617" s="1"/>
  <c r="Y27" i="617" s="1"/>
  <c r="AA27" i="617" s="1"/>
  <c r="AC27" i="617" s="1"/>
  <c r="Q29" i="617" s="1"/>
  <c r="S29" i="617" s="1"/>
  <c r="U29" i="617" s="1"/>
  <c r="W29" i="617" s="1"/>
  <c r="Y29" i="617" s="1"/>
  <c r="AA29" i="617" s="1"/>
  <c r="AC29" i="617" s="1"/>
  <c r="Q31" i="617" s="1"/>
  <c r="S31" i="617" s="1"/>
  <c r="U31" i="617" s="1"/>
  <c r="W31" i="617" s="1"/>
  <c r="Y31" i="617" s="1"/>
  <c r="AA31" i="617" s="1"/>
  <c r="AC31" i="617" s="1"/>
  <c r="Q33" i="617" s="1"/>
  <c r="S33" i="617" s="1"/>
  <c r="Q20" i="617"/>
  <c r="S19" i="617"/>
  <c r="Q36" i="617"/>
  <c r="AA18" i="616"/>
  <c r="Q35" i="616"/>
  <c r="Q39" i="616" s="1"/>
  <c r="V18" i="616"/>
  <c r="S18" i="616"/>
  <c r="Q19" i="616"/>
  <c r="S39" i="616" l="1"/>
  <c r="U39" i="616" s="1"/>
  <c r="W39" i="616" s="1"/>
  <c r="Y39" i="616" s="1"/>
  <c r="AA39" i="616" s="1"/>
  <c r="AC39" i="616" s="1"/>
  <c r="Q41" i="616" s="1"/>
  <c r="S41" i="616" s="1"/>
  <c r="U41" i="616" s="1"/>
  <c r="W41" i="616" s="1"/>
  <c r="Y41" i="616" s="1"/>
  <c r="AA41" i="616" s="1"/>
  <c r="AC41" i="616" s="1"/>
  <c r="Q43" i="616" s="1"/>
  <c r="S43" i="616" s="1"/>
  <c r="U43" i="616" s="1"/>
  <c r="W43" i="616" s="1"/>
  <c r="Y43" i="616" s="1"/>
  <c r="AA43" i="616" s="1"/>
  <c r="AC43" i="616" s="1"/>
  <c r="Q45" i="616" s="1"/>
  <c r="S45" i="616" s="1"/>
  <c r="U45" i="616" s="1"/>
  <c r="W45" i="616" s="1"/>
  <c r="Y45" i="616" s="1"/>
  <c r="AA45" i="616" s="1"/>
  <c r="AC45" i="616" s="1"/>
  <c r="Q47" i="616" s="1"/>
  <c r="S47" i="616" s="1"/>
  <c r="U47" i="616" s="1"/>
  <c r="W47" i="616" s="1"/>
  <c r="Y47" i="616" s="1"/>
  <c r="AA47" i="616" s="1"/>
  <c r="AC47" i="616" s="1"/>
  <c r="Q49" i="616" s="1"/>
  <c r="S49" i="616" s="1"/>
  <c r="Q40" i="616"/>
  <c r="AA36" i="618"/>
  <c r="V36" i="618"/>
  <c r="Q40" i="618"/>
  <c r="S40" i="618" s="1"/>
  <c r="U40" i="618" s="1"/>
  <c r="W40" i="618" s="1"/>
  <c r="Y40" i="618" s="1"/>
  <c r="AA40" i="618" s="1"/>
  <c r="AC40" i="618" s="1"/>
  <c r="Q42" i="618" s="1"/>
  <c r="S42" i="618" s="1"/>
  <c r="U42" i="618" s="1"/>
  <c r="W42" i="618" s="1"/>
  <c r="Y42" i="618" s="1"/>
  <c r="AA42" i="618" s="1"/>
  <c r="AC42" i="618" s="1"/>
  <c r="Q44" i="618" s="1"/>
  <c r="S44" i="618" s="1"/>
  <c r="U44" i="618" s="1"/>
  <c r="W44" i="618" s="1"/>
  <c r="Y44" i="618" s="1"/>
  <c r="AA44" i="618" s="1"/>
  <c r="AC44" i="618" s="1"/>
  <c r="Q46" i="618" s="1"/>
  <c r="S46" i="618" s="1"/>
  <c r="U46" i="618" s="1"/>
  <c r="W46" i="618" s="1"/>
  <c r="Y46" i="618" s="1"/>
  <c r="AA46" i="618" s="1"/>
  <c r="AC46" i="618" s="1"/>
  <c r="Q48" i="618" s="1"/>
  <c r="S48" i="618" s="1"/>
  <c r="U48" i="618" s="1"/>
  <c r="W48" i="618" s="1"/>
  <c r="Y48" i="618" s="1"/>
  <c r="AA48" i="618" s="1"/>
  <c r="AC48" i="618" s="1"/>
  <c r="Q50" i="618" s="1"/>
  <c r="S50" i="618" s="1"/>
  <c r="Q37" i="618"/>
  <c r="S36" i="618"/>
  <c r="AA36" i="617"/>
  <c r="V36" i="617"/>
  <c r="Q40" i="617"/>
  <c r="S40" i="617" s="1"/>
  <c r="U40" i="617" s="1"/>
  <c r="W40" i="617" s="1"/>
  <c r="Y40" i="617" s="1"/>
  <c r="AA40" i="617" s="1"/>
  <c r="AC40" i="617" s="1"/>
  <c r="Q42" i="617" s="1"/>
  <c r="S42" i="617" s="1"/>
  <c r="U42" i="617" s="1"/>
  <c r="W42" i="617" s="1"/>
  <c r="Y42" i="617" s="1"/>
  <c r="AA42" i="617" s="1"/>
  <c r="AC42" i="617" s="1"/>
  <c r="Q44" i="617" s="1"/>
  <c r="S44" i="617" s="1"/>
  <c r="U44" i="617" s="1"/>
  <c r="W44" i="617" s="1"/>
  <c r="Y44" i="617" s="1"/>
  <c r="AA44" i="617" s="1"/>
  <c r="AC44" i="617" s="1"/>
  <c r="Q46" i="617" s="1"/>
  <c r="S46" i="617" s="1"/>
  <c r="U46" i="617" s="1"/>
  <c r="W46" i="617" s="1"/>
  <c r="Y46" i="617" s="1"/>
  <c r="AA46" i="617" s="1"/>
  <c r="AC46" i="617" s="1"/>
  <c r="Q48" i="617" s="1"/>
  <c r="S48" i="617" s="1"/>
  <c r="U48" i="617" s="1"/>
  <c r="W48" i="617" s="1"/>
  <c r="Y48" i="617" s="1"/>
  <c r="AA48" i="617" s="1"/>
  <c r="AC48" i="617" s="1"/>
  <c r="Q50" i="617" s="1"/>
  <c r="S50" i="617" s="1"/>
  <c r="Q37" i="617"/>
  <c r="S36" i="617"/>
  <c r="AA35" i="616"/>
  <c r="V35" i="616"/>
  <c r="S35" i="616"/>
  <c r="Q36" i="616"/>
  <c r="AG1" i="616"/>
  <c r="AG5" i="616" s="1"/>
  <c r="AI5" i="616" l="1"/>
  <c r="AK5" i="616" s="1"/>
  <c r="AM5" i="616" s="1"/>
  <c r="AO5" i="616" s="1"/>
  <c r="AQ5" i="616" s="1"/>
  <c r="AS5" i="616" s="1"/>
  <c r="AG7" i="616" s="1"/>
  <c r="AI7" i="616" s="1"/>
  <c r="AK7" i="616" s="1"/>
  <c r="AM7" i="616" s="1"/>
  <c r="AO7" i="616" s="1"/>
  <c r="AQ7" i="616" s="1"/>
  <c r="AS7" i="616" s="1"/>
  <c r="AG9" i="616" s="1"/>
  <c r="AI9" i="616" s="1"/>
  <c r="AK9" i="616" s="1"/>
  <c r="AM9" i="616" s="1"/>
  <c r="AO9" i="616" s="1"/>
  <c r="AQ9" i="616" s="1"/>
  <c r="AS9" i="616" s="1"/>
  <c r="AG11" i="616" s="1"/>
  <c r="AI11" i="616" s="1"/>
  <c r="AK11" i="616" s="1"/>
  <c r="AM11" i="616" s="1"/>
  <c r="AO11" i="616" s="1"/>
  <c r="AQ11" i="616" s="1"/>
  <c r="AS11" i="616" s="1"/>
  <c r="AG13" i="616" s="1"/>
  <c r="AI13" i="616" s="1"/>
  <c r="AK13" i="616" s="1"/>
  <c r="AM13" i="616" s="1"/>
  <c r="AO13" i="616" s="1"/>
  <c r="AQ13" i="616" s="1"/>
  <c r="AS13" i="616" s="1"/>
  <c r="AG15" i="616" s="1"/>
  <c r="AI15" i="616" s="1"/>
  <c r="AG6" i="616"/>
  <c r="AG18" i="616"/>
  <c r="AG22" i="616" s="1"/>
  <c r="AQ1" i="616"/>
  <c r="AI1" i="616"/>
  <c r="AG2" i="616"/>
  <c r="AL1" i="616"/>
  <c r="AG23" i="616" l="1"/>
  <c r="AI22" i="616"/>
  <c r="AK22" i="616" s="1"/>
  <c r="AM22" i="616" s="1"/>
  <c r="AO22" i="616" s="1"/>
  <c r="AQ22" i="616" s="1"/>
  <c r="AS22" i="616" s="1"/>
  <c r="AG24" i="616" s="1"/>
  <c r="AI24" i="616" s="1"/>
  <c r="AK24" i="616" s="1"/>
  <c r="AM24" i="616" s="1"/>
  <c r="AO24" i="616" s="1"/>
  <c r="AQ24" i="616" s="1"/>
  <c r="AS24" i="616" s="1"/>
  <c r="AG26" i="616" s="1"/>
  <c r="AI26" i="616" s="1"/>
  <c r="AK26" i="616" s="1"/>
  <c r="AM26" i="616" s="1"/>
  <c r="AO26" i="616" s="1"/>
  <c r="AQ26" i="616" s="1"/>
  <c r="AS26" i="616" s="1"/>
  <c r="AG28" i="616" s="1"/>
  <c r="AI28" i="616" s="1"/>
  <c r="AK28" i="616" s="1"/>
  <c r="AM28" i="616" s="1"/>
  <c r="AO28" i="616" s="1"/>
  <c r="AQ28" i="616" s="1"/>
  <c r="AS28" i="616" s="1"/>
  <c r="AG30" i="616" s="1"/>
  <c r="AI30" i="616" s="1"/>
  <c r="AK30" i="616" s="1"/>
  <c r="AM30" i="616" s="1"/>
  <c r="AO30" i="616" s="1"/>
  <c r="AQ30" i="616" s="1"/>
  <c r="AS30" i="616" s="1"/>
  <c r="AG32" i="616" s="1"/>
  <c r="AI32" i="616" s="1"/>
  <c r="AQ18" i="616"/>
  <c r="AG19" i="616"/>
  <c r="AG35" i="616"/>
  <c r="AG39" i="616" s="1"/>
  <c r="AL18" i="616"/>
  <c r="AI18" i="616"/>
  <c r="AG40" i="616" l="1"/>
  <c r="AI39" i="616"/>
  <c r="AK39" i="616" s="1"/>
  <c r="AM39" i="616" s="1"/>
  <c r="AO39" i="616" s="1"/>
  <c r="AQ39" i="616" s="1"/>
  <c r="AS39" i="616" s="1"/>
  <c r="AG41" i="616" s="1"/>
  <c r="AI41" i="616" s="1"/>
  <c r="AK41" i="616" s="1"/>
  <c r="AM41" i="616" s="1"/>
  <c r="AO41" i="616" s="1"/>
  <c r="AQ41" i="616" s="1"/>
  <c r="AS41" i="616" s="1"/>
  <c r="AG43" i="616" s="1"/>
  <c r="AI43" i="616" s="1"/>
  <c r="AK43" i="616" s="1"/>
  <c r="AM43" i="616" s="1"/>
  <c r="AO43" i="616" s="1"/>
  <c r="AQ43" i="616" s="1"/>
  <c r="AS43" i="616" s="1"/>
  <c r="AG45" i="616" s="1"/>
  <c r="AI45" i="616" s="1"/>
  <c r="AK45" i="616" s="1"/>
  <c r="AM45" i="616" s="1"/>
  <c r="AO45" i="616" s="1"/>
  <c r="AQ45" i="616" s="1"/>
  <c r="AS45" i="616" s="1"/>
  <c r="AG47" i="616" s="1"/>
  <c r="AI47" i="616" s="1"/>
  <c r="AK47" i="616" s="1"/>
  <c r="AM47" i="616" s="1"/>
  <c r="AO47" i="616" s="1"/>
  <c r="AQ47" i="616" s="1"/>
  <c r="AS47" i="616" s="1"/>
  <c r="AG49" i="616" s="1"/>
  <c r="AI49" i="616" s="1"/>
  <c r="AQ35" i="616"/>
  <c r="AG36" i="616"/>
  <c r="AL35" i="616"/>
  <c r="AI35" i="616"/>
  <c r="AW1" i="616"/>
  <c r="AW5" i="616" s="1"/>
  <c r="AW6" i="616" l="1"/>
  <c r="AY5" i="616"/>
  <c r="BA5" i="616" s="1"/>
  <c r="BC5" i="616" s="1"/>
  <c r="BE5" i="616" s="1"/>
  <c r="BG5" i="616" s="1"/>
  <c r="BI5" i="616" s="1"/>
  <c r="AW7" i="616" s="1"/>
  <c r="AY7" i="616" s="1"/>
  <c r="BA7" i="616" s="1"/>
  <c r="BC7" i="616" s="1"/>
  <c r="BE7" i="616" s="1"/>
  <c r="BG7" i="616" s="1"/>
  <c r="BI7" i="616" s="1"/>
  <c r="AW9" i="616" s="1"/>
  <c r="AY9" i="616" s="1"/>
  <c r="BA9" i="616" s="1"/>
  <c r="BC9" i="616" s="1"/>
  <c r="BE9" i="616" s="1"/>
  <c r="BG9" i="616" s="1"/>
  <c r="BI9" i="616" s="1"/>
  <c r="AW11" i="616" s="1"/>
  <c r="AY11" i="616" s="1"/>
  <c r="BA11" i="616" s="1"/>
  <c r="BC11" i="616" s="1"/>
  <c r="BE11" i="616" s="1"/>
  <c r="BG11" i="616" s="1"/>
  <c r="BI11" i="616" s="1"/>
  <c r="AW13" i="616" s="1"/>
  <c r="AY13" i="616" s="1"/>
  <c r="BA13" i="616" s="1"/>
  <c r="BC13" i="616" s="1"/>
  <c r="BE13" i="616" s="1"/>
  <c r="BG13" i="616" s="1"/>
  <c r="BI13" i="616" s="1"/>
  <c r="AW15" i="616" s="1"/>
  <c r="AY15" i="616" s="1"/>
  <c r="AW18" i="616"/>
  <c r="AW22" i="616" s="1"/>
  <c r="AW2" i="616"/>
  <c r="BG1" i="616"/>
  <c r="AY1" i="616"/>
  <c r="BB1" i="616"/>
  <c r="AW23" i="616" l="1"/>
  <c r="AY22" i="616"/>
  <c r="BA22" i="616" s="1"/>
  <c r="BC22" i="616" s="1"/>
  <c r="BE22" i="616" s="1"/>
  <c r="BG22" i="616" s="1"/>
  <c r="BI22" i="616" s="1"/>
  <c r="AW24" i="616" s="1"/>
  <c r="AY24" i="616" s="1"/>
  <c r="BA24" i="616" s="1"/>
  <c r="BC24" i="616" s="1"/>
  <c r="BE24" i="616" s="1"/>
  <c r="BG24" i="616" s="1"/>
  <c r="BI24" i="616" s="1"/>
  <c r="AW26" i="616" s="1"/>
  <c r="AY26" i="616" s="1"/>
  <c r="BA26" i="616" s="1"/>
  <c r="BC26" i="616" s="1"/>
  <c r="BE26" i="616" s="1"/>
  <c r="BG26" i="616" s="1"/>
  <c r="BI26" i="616" s="1"/>
  <c r="AW28" i="616" s="1"/>
  <c r="AY28" i="616" s="1"/>
  <c r="BA28" i="616" s="1"/>
  <c r="BC28" i="616" s="1"/>
  <c r="BE28" i="616" s="1"/>
  <c r="BG28" i="616" s="1"/>
  <c r="BI28" i="616" s="1"/>
  <c r="AW30" i="616" s="1"/>
  <c r="AY30" i="616" s="1"/>
  <c r="BA30" i="616" s="1"/>
  <c r="BC30" i="616" s="1"/>
  <c r="BE30" i="616" s="1"/>
  <c r="BG30" i="616" s="1"/>
  <c r="BI30" i="616" s="1"/>
  <c r="AW32" i="616" s="1"/>
  <c r="AY32" i="616" s="1"/>
  <c r="AW19" i="616"/>
  <c r="BG18" i="616"/>
  <c r="AW35" i="616"/>
  <c r="AW39" i="616" s="1"/>
  <c r="BB18" i="616"/>
  <c r="AY18" i="616"/>
  <c r="AW40" i="616" l="1"/>
  <c r="AY39" i="616"/>
  <c r="BA39" i="616" s="1"/>
  <c r="BC39" i="616" s="1"/>
  <c r="BE39" i="616" s="1"/>
  <c r="BG39" i="616" s="1"/>
  <c r="BI39" i="616" s="1"/>
  <c r="AW41" i="616" s="1"/>
  <c r="AY41" i="616" s="1"/>
  <c r="BA41" i="616" s="1"/>
  <c r="BC41" i="616" s="1"/>
  <c r="BE41" i="616" s="1"/>
  <c r="BG41" i="616" s="1"/>
  <c r="BI41" i="616" s="1"/>
  <c r="AW43" i="616" s="1"/>
  <c r="AY43" i="616" s="1"/>
  <c r="BA43" i="616" s="1"/>
  <c r="BC43" i="616" s="1"/>
  <c r="BE43" i="616" s="1"/>
  <c r="BG43" i="616" s="1"/>
  <c r="BI43" i="616" s="1"/>
  <c r="AW45" i="616" s="1"/>
  <c r="AY45" i="616" s="1"/>
  <c r="BA45" i="616" s="1"/>
  <c r="BC45" i="616" s="1"/>
  <c r="BE45" i="616" s="1"/>
  <c r="BG45" i="616" s="1"/>
  <c r="BI45" i="616" s="1"/>
  <c r="AW47" i="616" s="1"/>
  <c r="AY47" i="616" s="1"/>
  <c r="BA47" i="616" s="1"/>
  <c r="BC47" i="616" s="1"/>
  <c r="BE47" i="616" s="1"/>
  <c r="BG47" i="616" s="1"/>
  <c r="BI47" i="616" s="1"/>
  <c r="AW49" i="616" s="1"/>
  <c r="AY49" i="616" s="1"/>
  <c r="AW36" i="616"/>
  <c r="BG35" i="616"/>
  <c r="BB35" i="616"/>
  <c r="AY35" i="616"/>
  <c r="B10" i="566" l="1"/>
  <c r="N7" i="559"/>
  <c r="N7" i="558"/>
  <c r="B16" i="566" l="1"/>
  <c r="B13" i="566"/>
  <c r="B7" i="566"/>
  <c r="B27" i="566"/>
  <c r="B35" i="566" s="1"/>
  <c r="B1" i="566"/>
  <c r="AY8" i="566" l="1"/>
  <c r="BE2" i="566" s="1"/>
  <c r="BE7" i="566" l="1"/>
  <c r="BK2" i="566"/>
  <c r="BQ2" i="566" s="1"/>
  <c r="BW2" i="566" s="1"/>
  <c r="CC2" i="566" s="1"/>
  <c r="CI2" i="566" s="1"/>
  <c r="CO2" i="566" s="1"/>
  <c r="BE10" i="566" s="1"/>
  <c r="BK10" i="566" s="1"/>
  <c r="BQ10" i="566" s="1"/>
  <c r="BW10" i="566" s="1"/>
  <c r="CC10" i="566" s="1"/>
  <c r="CI10" i="566" s="1"/>
  <c r="CO10" i="566" s="1"/>
  <c r="BE18" i="566" s="1"/>
  <c r="BK18" i="566" s="1"/>
  <c r="BQ18" i="566" s="1"/>
  <c r="BW18" i="566" s="1"/>
  <c r="CC18" i="566" s="1"/>
  <c r="CI18" i="566" s="1"/>
  <c r="CO18" i="566" s="1"/>
  <c r="BE26" i="566" s="1"/>
  <c r="BK26" i="566" s="1"/>
  <c r="BQ26" i="566" s="1"/>
  <c r="BW26" i="566" s="1"/>
  <c r="CC26" i="566" s="1"/>
  <c r="CI26" i="566" s="1"/>
  <c r="CO26" i="566" s="1"/>
  <c r="BE34" i="566" s="1"/>
  <c r="BK34" i="566" s="1"/>
  <c r="BQ34" i="566" s="1"/>
  <c r="BW34" i="566" s="1"/>
  <c r="CC34" i="566" s="1"/>
  <c r="CI34" i="566" s="1"/>
  <c r="CO34" i="566" s="1"/>
  <c r="AY27" i="566" s="1"/>
  <c r="AY35" i="566" s="1"/>
  <c r="CV8" i="566"/>
  <c r="DB2" i="566" s="1"/>
  <c r="AY10" i="566"/>
  <c r="AY13" i="566"/>
  <c r="AY1" i="566"/>
  <c r="AY7" i="566"/>
  <c r="AY16" i="566"/>
  <c r="CV1" i="566" l="1"/>
  <c r="CV13" i="566"/>
  <c r="DH2" i="566"/>
  <c r="DN2" i="566" s="1"/>
  <c r="DT2" i="566" s="1"/>
  <c r="DZ2" i="566" s="1"/>
  <c r="EF2" i="566" s="1"/>
  <c r="EL2" i="566" s="1"/>
  <c r="DB10" i="566" s="1"/>
  <c r="DH10" i="566" s="1"/>
  <c r="DN10" i="566" s="1"/>
  <c r="DT10" i="566" s="1"/>
  <c r="DZ10" i="566" s="1"/>
  <c r="EF10" i="566" s="1"/>
  <c r="EL10" i="566" s="1"/>
  <c r="DB18" i="566" s="1"/>
  <c r="DH18" i="566" s="1"/>
  <c r="DN18" i="566" s="1"/>
  <c r="DT18" i="566" s="1"/>
  <c r="DZ18" i="566" s="1"/>
  <c r="EF18" i="566" s="1"/>
  <c r="EL18" i="566" s="1"/>
  <c r="DB26" i="566" s="1"/>
  <c r="DH26" i="566" s="1"/>
  <c r="DN26" i="566" s="1"/>
  <c r="DT26" i="566" s="1"/>
  <c r="DZ26" i="566" s="1"/>
  <c r="EF26" i="566" s="1"/>
  <c r="EL26" i="566" s="1"/>
  <c r="DB34" i="566" s="1"/>
  <c r="DH34" i="566" s="1"/>
  <c r="DN34" i="566" s="1"/>
  <c r="DT34" i="566" s="1"/>
  <c r="DZ34" i="566" s="1"/>
  <c r="EF34" i="566" s="1"/>
  <c r="EL34" i="566" s="1"/>
  <c r="CV27" i="566" s="1"/>
  <c r="CV35" i="566" s="1"/>
  <c r="DB7" i="566"/>
  <c r="CV16" i="566"/>
  <c r="B49" i="566"/>
  <c r="CV7" i="566"/>
  <c r="CV10" i="566"/>
  <c r="B57" i="566"/>
  <c r="B42" i="566"/>
  <c r="B51" i="566" l="1"/>
  <c r="H43" i="566"/>
  <c r="B48" i="566"/>
  <c r="AY49" i="566"/>
  <c r="AY42" i="566" s="1"/>
  <c r="B54" i="566"/>
  <c r="CV49" i="566" l="1"/>
  <c r="CV51" i="566"/>
  <c r="DB43" i="566"/>
  <c r="AY51" i="566"/>
  <c r="BE43" i="566"/>
  <c r="AY54" i="566"/>
  <c r="AY48" i="566"/>
  <c r="AY57" i="566"/>
  <c r="N43" i="566"/>
  <c r="T43" i="566" s="1"/>
  <c r="Z43" i="566" s="1"/>
  <c r="AF43" i="566" s="1"/>
  <c r="AL43" i="566" s="1"/>
  <c r="AR43" i="566" s="1"/>
  <c r="H51" i="566" s="1"/>
  <c r="N51" i="566" s="1"/>
  <c r="T51" i="566" s="1"/>
  <c r="Z51" i="566" s="1"/>
  <c r="AF51" i="566" s="1"/>
  <c r="AL51" i="566" s="1"/>
  <c r="AR51" i="566" s="1"/>
  <c r="H59" i="566" s="1"/>
  <c r="N59" i="566" s="1"/>
  <c r="T59" i="566" s="1"/>
  <c r="Z59" i="566" s="1"/>
  <c r="AF59" i="566" s="1"/>
  <c r="AL59" i="566" s="1"/>
  <c r="AR59" i="566" s="1"/>
  <c r="H67" i="566" s="1"/>
  <c r="N67" i="566" s="1"/>
  <c r="T67" i="566" s="1"/>
  <c r="Z67" i="566" s="1"/>
  <c r="AF67" i="566" s="1"/>
  <c r="AL67" i="566" s="1"/>
  <c r="AR67" i="566" s="1"/>
  <c r="H75" i="566" s="1"/>
  <c r="N75" i="566" s="1"/>
  <c r="T75" i="566" s="1"/>
  <c r="Z75" i="566" s="1"/>
  <c r="AF75" i="566" s="1"/>
  <c r="AL75" i="566" s="1"/>
  <c r="AR75" i="566" s="1"/>
  <c r="B68" i="566" s="1"/>
  <c r="B76" i="566" s="1"/>
  <c r="H48" i="566"/>
  <c r="CV57" i="566"/>
  <c r="CV42" i="566"/>
  <c r="CV54" i="566"/>
  <c r="B90" i="566"/>
  <c r="CV48" i="566"/>
  <c r="B92" i="566" l="1"/>
  <c r="H84" i="566"/>
  <c r="DH43" i="566"/>
  <c r="DN43" i="566" s="1"/>
  <c r="DT43" i="566" s="1"/>
  <c r="DZ43" i="566" s="1"/>
  <c r="EF43" i="566" s="1"/>
  <c r="EL43" i="566" s="1"/>
  <c r="DB51" i="566" s="1"/>
  <c r="DH51" i="566" s="1"/>
  <c r="DN51" i="566" s="1"/>
  <c r="DT51" i="566" s="1"/>
  <c r="DZ51" i="566" s="1"/>
  <c r="EF51" i="566" s="1"/>
  <c r="EL51" i="566" s="1"/>
  <c r="DB59" i="566" s="1"/>
  <c r="DH59" i="566" s="1"/>
  <c r="DN59" i="566" s="1"/>
  <c r="DT59" i="566" s="1"/>
  <c r="DZ59" i="566" s="1"/>
  <c r="EF59" i="566" s="1"/>
  <c r="EL59" i="566" s="1"/>
  <c r="DB67" i="566" s="1"/>
  <c r="DH67" i="566" s="1"/>
  <c r="DN67" i="566" s="1"/>
  <c r="DT67" i="566" s="1"/>
  <c r="DZ67" i="566" s="1"/>
  <c r="EF67" i="566" s="1"/>
  <c r="EL67" i="566" s="1"/>
  <c r="DB75" i="566" s="1"/>
  <c r="DH75" i="566" s="1"/>
  <c r="DN75" i="566" s="1"/>
  <c r="DT75" i="566" s="1"/>
  <c r="DZ75" i="566" s="1"/>
  <c r="EF75" i="566" s="1"/>
  <c r="EL75" i="566" s="1"/>
  <c r="CV68" i="566" s="1"/>
  <c r="CV76" i="566" s="1"/>
  <c r="DB48" i="566"/>
  <c r="BE48" i="566"/>
  <c r="BK43" i="566"/>
  <c r="BQ43" i="566" s="1"/>
  <c r="BW43" i="566" s="1"/>
  <c r="CC43" i="566" s="1"/>
  <c r="CI43" i="566" s="1"/>
  <c r="CO43" i="566" s="1"/>
  <c r="BE51" i="566" s="1"/>
  <c r="BK51" i="566" s="1"/>
  <c r="BQ51" i="566" s="1"/>
  <c r="BW51" i="566" s="1"/>
  <c r="CC51" i="566" s="1"/>
  <c r="CI51" i="566" s="1"/>
  <c r="CO51" i="566" s="1"/>
  <c r="BE59" i="566" s="1"/>
  <c r="BK59" i="566" s="1"/>
  <c r="BQ59" i="566" s="1"/>
  <c r="BW59" i="566" s="1"/>
  <c r="CC59" i="566" s="1"/>
  <c r="CI59" i="566" s="1"/>
  <c r="CO59" i="566" s="1"/>
  <c r="BE67" i="566" s="1"/>
  <c r="BK67" i="566" s="1"/>
  <c r="BQ67" i="566" s="1"/>
  <c r="BW67" i="566" s="1"/>
  <c r="CC67" i="566" s="1"/>
  <c r="CI67" i="566" s="1"/>
  <c r="CO67" i="566" s="1"/>
  <c r="BE75" i="566" s="1"/>
  <c r="BK75" i="566" s="1"/>
  <c r="BQ75" i="566" s="1"/>
  <c r="BW75" i="566" s="1"/>
  <c r="CC75" i="566" s="1"/>
  <c r="CI75" i="566" s="1"/>
  <c r="CO75" i="566" s="1"/>
  <c r="AY68" i="566" s="1"/>
  <c r="AY76" i="566" s="1"/>
  <c r="AY90" i="566"/>
  <c r="B89" i="566"/>
  <c r="B83" i="566"/>
  <c r="B98" i="566"/>
  <c r="B95" i="566"/>
  <c r="AY92" i="566" l="1"/>
  <c r="BE84" i="566"/>
  <c r="N84" i="566"/>
  <c r="T84" i="566" s="1"/>
  <c r="Z84" i="566" s="1"/>
  <c r="AF84" i="566" s="1"/>
  <c r="AL84" i="566" s="1"/>
  <c r="AR84" i="566" s="1"/>
  <c r="H92" i="566" s="1"/>
  <c r="N92" i="566" s="1"/>
  <c r="T92" i="566" s="1"/>
  <c r="Z92" i="566" s="1"/>
  <c r="AF92" i="566" s="1"/>
  <c r="AL92" i="566" s="1"/>
  <c r="AR92" i="566" s="1"/>
  <c r="H100" i="566" s="1"/>
  <c r="N100" i="566" s="1"/>
  <c r="T100" i="566" s="1"/>
  <c r="Z100" i="566" s="1"/>
  <c r="AF100" i="566" s="1"/>
  <c r="AL100" i="566" s="1"/>
  <c r="AR100" i="566" s="1"/>
  <c r="H108" i="566" s="1"/>
  <c r="N108" i="566" s="1"/>
  <c r="T108" i="566" s="1"/>
  <c r="Z108" i="566" s="1"/>
  <c r="AF108" i="566" s="1"/>
  <c r="AL108" i="566" s="1"/>
  <c r="AR108" i="566" s="1"/>
  <c r="H116" i="566" s="1"/>
  <c r="N116" i="566" s="1"/>
  <c r="T116" i="566" s="1"/>
  <c r="Z116" i="566" s="1"/>
  <c r="AF116" i="566" s="1"/>
  <c r="AL116" i="566" s="1"/>
  <c r="AR116" i="566" s="1"/>
  <c r="B109" i="566" s="1"/>
  <c r="B117" i="566" s="1"/>
  <c r="H89" i="566"/>
  <c r="AY98" i="566"/>
  <c r="AY89" i="566"/>
  <c r="AY83" i="566"/>
  <c r="CV90" i="566"/>
  <c r="AY95" i="566"/>
  <c r="BE89" i="566" l="1"/>
  <c r="BK84" i="566"/>
  <c r="BQ84" i="566" s="1"/>
  <c r="BW84" i="566" s="1"/>
  <c r="CC84" i="566" s="1"/>
  <c r="CI84" i="566" s="1"/>
  <c r="CO84" i="566" s="1"/>
  <c r="BE92" i="566" s="1"/>
  <c r="BK92" i="566" s="1"/>
  <c r="BQ92" i="566" s="1"/>
  <c r="BW92" i="566" s="1"/>
  <c r="CC92" i="566" s="1"/>
  <c r="CI92" i="566" s="1"/>
  <c r="CO92" i="566" s="1"/>
  <c r="BE100" i="566" s="1"/>
  <c r="BK100" i="566" s="1"/>
  <c r="BQ100" i="566" s="1"/>
  <c r="BW100" i="566" s="1"/>
  <c r="CC100" i="566" s="1"/>
  <c r="CI100" i="566" s="1"/>
  <c r="CO100" i="566" s="1"/>
  <c r="BE108" i="566" s="1"/>
  <c r="BK108" i="566" s="1"/>
  <c r="BQ108" i="566" s="1"/>
  <c r="BW108" i="566" s="1"/>
  <c r="CC108" i="566" s="1"/>
  <c r="CI108" i="566" s="1"/>
  <c r="CO108" i="566" s="1"/>
  <c r="BE116" i="566" s="1"/>
  <c r="BK116" i="566" s="1"/>
  <c r="BQ116" i="566" s="1"/>
  <c r="BW116" i="566" s="1"/>
  <c r="CC116" i="566" s="1"/>
  <c r="CI116" i="566" s="1"/>
  <c r="CO116" i="566" s="1"/>
  <c r="AY109" i="566" s="1"/>
  <c r="AY117" i="566" s="1"/>
  <c r="CV92" i="566"/>
  <c r="DB84" i="566"/>
  <c r="B131" i="566"/>
  <c r="CV95" i="566"/>
  <c r="CV89" i="566"/>
  <c r="CV98" i="566"/>
  <c r="CV83" i="566"/>
  <c r="DH84" i="566" l="1"/>
  <c r="DN84" i="566" s="1"/>
  <c r="DT84" i="566" s="1"/>
  <c r="DZ84" i="566" s="1"/>
  <c r="EF84" i="566" s="1"/>
  <c r="EL84" i="566" s="1"/>
  <c r="DB92" i="566" s="1"/>
  <c r="DH92" i="566" s="1"/>
  <c r="DN92" i="566" s="1"/>
  <c r="DT92" i="566" s="1"/>
  <c r="DZ92" i="566" s="1"/>
  <c r="EF92" i="566" s="1"/>
  <c r="EL92" i="566" s="1"/>
  <c r="DB100" i="566" s="1"/>
  <c r="DH100" i="566" s="1"/>
  <c r="DN100" i="566" s="1"/>
  <c r="DT100" i="566" s="1"/>
  <c r="DZ100" i="566" s="1"/>
  <c r="EF100" i="566" s="1"/>
  <c r="EL100" i="566" s="1"/>
  <c r="DB108" i="566" s="1"/>
  <c r="DH108" i="566" s="1"/>
  <c r="DN108" i="566" s="1"/>
  <c r="DT108" i="566" s="1"/>
  <c r="DZ108" i="566" s="1"/>
  <c r="EF108" i="566" s="1"/>
  <c r="EL108" i="566" s="1"/>
  <c r="DB116" i="566" s="1"/>
  <c r="DH116" i="566" s="1"/>
  <c r="DN116" i="566" s="1"/>
  <c r="DT116" i="566" s="1"/>
  <c r="DZ116" i="566" s="1"/>
  <c r="EF116" i="566" s="1"/>
  <c r="EL116" i="566" s="1"/>
  <c r="CV109" i="566" s="1"/>
  <c r="CV117" i="566" s="1"/>
  <c r="DB89" i="566"/>
  <c r="B133" i="566"/>
  <c r="H125" i="566"/>
  <c r="B139" i="566"/>
  <c r="B130" i="566"/>
  <c r="B124" i="566"/>
  <c r="AY131" i="566"/>
  <c r="B136" i="566"/>
  <c r="H130" i="566" l="1"/>
  <c r="N125" i="566"/>
  <c r="T125" i="566" s="1"/>
  <c r="Z125" i="566" s="1"/>
  <c r="AF125" i="566" s="1"/>
  <c r="AL125" i="566" s="1"/>
  <c r="AR125" i="566" s="1"/>
  <c r="H133" i="566" s="1"/>
  <c r="N133" i="566" s="1"/>
  <c r="T133" i="566" s="1"/>
  <c r="Z133" i="566" s="1"/>
  <c r="AF133" i="566" s="1"/>
  <c r="AL133" i="566" s="1"/>
  <c r="AR133" i="566" s="1"/>
  <c r="H141" i="566" s="1"/>
  <c r="N141" i="566" s="1"/>
  <c r="T141" i="566" s="1"/>
  <c r="Z141" i="566" s="1"/>
  <c r="AF141" i="566" s="1"/>
  <c r="AL141" i="566" s="1"/>
  <c r="AR141" i="566" s="1"/>
  <c r="H149" i="566" s="1"/>
  <c r="N149" i="566" s="1"/>
  <c r="T149" i="566" s="1"/>
  <c r="Z149" i="566" s="1"/>
  <c r="AF149" i="566" s="1"/>
  <c r="AL149" i="566" s="1"/>
  <c r="AR149" i="566" s="1"/>
  <c r="H157" i="566" s="1"/>
  <c r="N157" i="566" s="1"/>
  <c r="T157" i="566" s="1"/>
  <c r="Z157" i="566" s="1"/>
  <c r="AF157" i="566" s="1"/>
  <c r="AL157" i="566" s="1"/>
  <c r="AR157" i="566" s="1"/>
  <c r="B150" i="566" s="1"/>
  <c r="B158" i="566" s="1"/>
  <c r="AY133" i="566"/>
  <c r="BE125" i="566"/>
  <c r="AY136" i="566"/>
  <c r="AY130" i="566"/>
  <c r="CV131" i="566"/>
  <c r="AY139" i="566"/>
  <c r="AY124" i="566"/>
  <c r="CV133" i="566" l="1"/>
  <c r="DB125" i="566"/>
  <c r="BE130" i="566"/>
  <c r="BK125" i="566"/>
  <c r="BQ125" i="566" s="1"/>
  <c r="BW125" i="566" s="1"/>
  <c r="CC125" i="566" s="1"/>
  <c r="CI125" i="566" s="1"/>
  <c r="CO125" i="566" s="1"/>
  <c r="BE133" i="566" s="1"/>
  <c r="BK133" i="566" s="1"/>
  <c r="BQ133" i="566" s="1"/>
  <c r="BW133" i="566" s="1"/>
  <c r="CC133" i="566" s="1"/>
  <c r="CI133" i="566" s="1"/>
  <c r="CO133" i="566" s="1"/>
  <c r="BE141" i="566" s="1"/>
  <c r="BK141" i="566" s="1"/>
  <c r="BQ141" i="566" s="1"/>
  <c r="BW141" i="566" s="1"/>
  <c r="CC141" i="566" s="1"/>
  <c r="CI141" i="566" s="1"/>
  <c r="CO141" i="566" s="1"/>
  <c r="BE149" i="566" s="1"/>
  <c r="BK149" i="566" s="1"/>
  <c r="BQ149" i="566" s="1"/>
  <c r="BW149" i="566" s="1"/>
  <c r="CC149" i="566" s="1"/>
  <c r="CI149" i="566" s="1"/>
  <c r="CO149" i="566" s="1"/>
  <c r="BE157" i="566" s="1"/>
  <c r="BK157" i="566" s="1"/>
  <c r="BQ157" i="566" s="1"/>
  <c r="BW157" i="566" s="1"/>
  <c r="CC157" i="566" s="1"/>
  <c r="CI157" i="566" s="1"/>
  <c r="CO157" i="566" s="1"/>
  <c r="AY150" i="566" s="1"/>
  <c r="AY158" i="566" s="1"/>
  <c r="CV139" i="566"/>
  <c r="CV136" i="566"/>
  <c r="CV124" i="566"/>
  <c r="CV130" i="566"/>
  <c r="DH125" i="566" l="1"/>
  <c r="DN125" i="566" s="1"/>
  <c r="DT125" i="566" s="1"/>
  <c r="DZ125" i="566" s="1"/>
  <c r="EF125" i="566" s="1"/>
  <c r="EL125" i="566" s="1"/>
  <c r="DB133" i="566" s="1"/>
  <c r="DH133" i="566" s="1"/>
  <c r="DN133" i="566" s="1"/>
  <c r="DT133" i="566" s="1"/>
  <c r="DZ133" i="566" s="1"/>
  <c r="EF133" i="566" s="1"/>
  <c r="EL133" i="566" s="1"/>
  <c r="DB141" i="566" s="1"/>
  <c r="DH141" i="566" s="1"/>
  <c r="DN141" i="566" s="1"/>
  <c r="DT141" i="566" s="1"/>
  <c r="DZ141" i="566" s="1"/>
  <c r="EF141" i="566" s="1"/>
  <c r="EL141" i="566" s="1"/>
  <c r="DB149" i="566" s="1"/>
  <c r="DH149" i="566" s="1"/>
  <c r="DN149" i="566" s="1"/>
  <c r="DT149" i="566" s="1"/>
  <c r="DZ149" i="566" s="1"/>
  <c r="EF149" i="566" s="1"/>
  <c r="EL149" i="566" s="1"/>
  <c r="DB157" i="566" s="1"/>
  <c r="DH157" i="566" s="1"/>
  <c r="DN157" i="566" s="1"/>
  <c r="DT157" i="566" s="1"/>
  <c r="DZ157" i="566" s="1"/>
  <c r="EF157" i="566" s="1"/>
  <c r="EL157" i="566" s="1"/>
  <c r="CV150" i="566" s="1"/>
  <c r="CV158" i="566" s="1"/>
  <c r="DB130" i="566"/>
  <c r="B15" i="559" l="1"/>
  <c r="E15" i="559" s="1"/>
  <c r="H15" i="559" s="1"/>
  <c r="K15" i="559" s="1"/>
  <c r="N15" i="559" s="1"/>
  <c r="Q15" i="559" s="1"/>
  <c r="T15" i="559" s="1"/>
  <c r="B18" i="559" s="1"/>
  <c r="E18" i="559" s="1"/>
  <c r="H18" i="559" s="1"/>
  <c r="K18" i="559" s="1"/>
  <c r="N18" i="559" s="1"/>
  <c r="Q18" i="559" s="1"/>
  <c r="T18" i="559" s="1"/>
  <c r="B21" i="559" s="1"/>
  <c r="E21" i="559" s="1"/>
  <c r="H21" i="559" s="1"/>
  <c r="K21" i="559" s="1"/>
  <c r="N21" i="559" s="1"/>
  <c r="Q21" i="559" s="1"/>
  <c r="T21" i="559" s="1"/>
  <c r="B24" i="559" s="1"/>
  <c r="E24" i="559" s="1"/>
  <c r="H24" i="559" s="1"/>
  <c r="K24" i="559" s="1"/>
  <c r="N24" i="559" s="1"/>
  <c r="Q24" i="559" s="1"/>
  <c r="T24" i="559" s="1"/>
  <c r="B27" i="559" s="1"/>
  <c r="E27" i="559" s="1"/>
  <c r="H27" i="559" s="1"/>
  <c r="K27" i="559" s="1"/>
  <c r="N27" i="559" s="1"/>
  <c r="Q27" i="559" s="1"/>
  <c r="T27" i="559" s="1"/>
  <c r="B30" i="559" s="1"/>
  <c r="E30" i="559" s="1"/>
  <c r="H30" i="559" s="1"/>
  <c r="K30" i="559" s="1"/>
  <c r="N30" i="559" s="1"/>
  <c r="Q30" i="559" s="1"/>
  <c r="T30" i="559" s="1"/>
  <c r="B33" i="559" s="1"/>
  <c r="E33" i="559" s="1"/>
  <c r="H33" i="559" s="1"/>
  <c r="K33" i="559" s="1"/>
  <c r="N33" i="559" s="1"/>
  <c r="Q33" i="559" s="1"/>
  <c r="T33" i="559" s="1"/>
  <c r="AF7" i="559"/>
  <c r="AO2" i="559" s="1"/>
  <c r="R2" i="559"/>
  <c r="P2" i="559" s="1"/>
  <c r="U2" i="559" s="1"/>
  <c r="J2" i="559"/>
  <c r="K10" i="559" s="1"/>
  <c r="D2" i="559"/>
  <c r="D11" i="559" s="1"/>
  <c r="B15" i="558"/>
  <c r="E15" i="558" s="1"/>
  <c r="H15" i="558" s="1"/>
  <c r="K15" i="558" s="1"/>
  <c r="N15" i="558" s="1"/>
  <c r="Q15" i="558" s="1"/>
  <c r="T15" i="558" s="1"/>
  <c r="B18" i="558" s="1"/>
  <c r="E18" i="558" s="1"/>
  <c r="H18" i="558" s="1"/>
  <c r="K18" i="558" s="1"/>
  <c r="N18" i="558" s="1"/>
  <c r="Q18" i="558" s="1"/>
  <c r="T18" i="558" s="1"/>
  <c r="B21" i="558" s="1"/>
  <c r="E21" i="558" s="1"/>
  <c r="H21" i="558" s="1"/>
  <c r="K21" i="558" s="1"/>
  <c r="N21" i="558" s="1"/>
  <c r="Q21" i="558" s="1"/>
  <c r="T21" i="558" s="1"/>
  <c r="B24" i="558" s="1"/>
  <c r="E24" i="558" s="1"/>
  <c r="H24" i="558" s="1"/>
  <c r="K24" i="558" s="1"/>
  <c r="N24" i="558" s="1"/>
  <c r="Q24" i="558" s="1"/>
  <c r="T24" i="558" s="1"/>
  <c r="B27" i="558" s="1"/>
  <c r="E27" i="558" s="1"/>
  <c r="H27" i="558" s="1"/>
  <c r="K27" i="558" s="1"/>
  <c r="N27" i="558" s="1"/>
  <c r="Q27" i="558" s="1"/>
  <c r="T27" i="558" s="1"/>
  <c r="B30" i="558" s="1"/>
  <c r="E30" i="558" s="1"/>
  <c r="H30" i="558" s="1"/>
  <c r="K30" i="558" s="1"/>
  <c r="N30" i="558" s="1"/>
  <c r="Q30" i="558" s="1"/>
  <c r="T30" i="558" s="1"/>
  <c r="B33" i="558" s="1"/>
  <c r="E33" i="558" s="1"/>
  <c r="H33" i="558" s="1"/>
  <c r="K33" i="558" s="1"/>
  <c r="N33" i="558" s="1"/>
  <c r="Q33" i="558" s="1"/>
  <c r="T33" i="558" s="1"/>
  <c r="AF7" i="558"/>
  <c r="AO2" i="558" s="1"/>
  <c r="R2" i="558"/>
  <c r="R11" i="558" s="1"/>
  <c r="J2" i="558"/>
  <c r="K7" i="558" s="1"/>
  <c r="D2" i="558"/>
  <c r="B5" i="558" s="1"/>
  <c r="C5" i="558" s="1"/>
  <c r="D5" i="558" s="1"/>
  <c r="E5" i="558" s="1"/>
  <c r="F5" i="558" s="1"/>
  <c r="G5" i="558" s="1"/>
  <c r="H5" i="558" s="1"/>
  <c r="B6" i="558" s="1"/>
  <c r="C6" i="558" s="1"/>
  <c r="D6" i="558" s="1"/>
  <c r="E6" i="558" s="1"/>
  <c r="F6" i="558" s="1"/>
  <c r="G6" i="558" s="1"/>
  <c r="H6" i="558" s="1"/>
  <c r="B7" i="558" s="1"/>
  <c r="C7" i="558" s="1"/>
  <c r="D7" i="558" s="1"/>
  <c r="E7" i="558" s="1"/>
  <c r="F7" i="558" s="1"/>
  <c r="G7" i="558" s="1"/>
  <c r="H7" i="558" s="1"/>
  <c r="B8" i="558" s="1"/>
  <c r="C8" i="558" s="1"/>
  <c r="D8" i="558" s="1"/>
  <c r="E8" i="558" s="1"/>
  <c r="F8" i="558" s="1"/>
  <c r="G8" i="558" s="1"/>
  <c r="H8" i="558" s="1"/>
  <c r="B9" i="558" s="1"/>
  <c r="C9" i="558" s="1"/>
  <c r="D9" i="558" s="1"/>
  <c r="E9" i="558" s="1"/>
  <c r="F9" i="558" s="1"/>
  <c r="G9" i="558" s="1"/>
  <c r="H9" i="558" s="1"/>
  <c r="B11" i="558" s="1"/>
  <c r="C11" i="558" s="1"/>
  <c r="K8" i="558" l="1"/>
  <c r="B2" i="558"/>
  <c r="G2" i="558" s="1"/>
  <c r="AA2" i="558"/>
  <c r="AA11" i="558" s="1"/>
  <c r="AG2" i="558"/>
  <c r="AH8" i="558" s="1"/>
  <c r="P2" i="558"/>
  <c r="U2" i="558" s="1"/>
  <c r="Y15" i="559"/>
  <c r="AB15" i="559" s="1"/>
  <c r="AE15" i="559" s="1"/>
  <c r="AH15" i="559" s="1"/>
  <c r="AK15" i="559" s="1"/>
  <c r="AN15" i="559" s="1"/>
  <c r="AQ15" i="559" s="1"/>
  <c r="Y18" i="559" s="1"/>
  <c r="AB18" i="559" s="1"/>
  <c r="AE18" i="559" s="1"/>
  <c r="AH18" i="559" s="1"/>
  <c r="AK18" i="559" s="1"/>
  <c r="AN18" i="559" s="1"/>
  <c r="AQ18" i="559" s="1"/>
  <c r="Y21" i="559" s="1"/>
  <c r="AB21" i="559" s="1"/>
  <c r="AE21" i="559" s="1"/>
  <c r="AH21" i="559" s="1"/>
  <c r="AK21" i="559" s="1"/>
  <c r="AN21" i="559" s="1"/>
  <c r="AQ21" i="559" s="1"/>
  <c r="Y24" i="559" s="1"/>
  <c r="AB24" i="559" s="1"/>
  <c r="AE24" i="559" s="1"/>
  <c r="AH24" i="559" s="1"/>
  <c r="AK24" i="559" s="1"/>
  <c r="AN24" i="559" s="1"/>
  <c r="AQ24" i="559" s="1"/>
  <c r="Y27" i="559" s="1"/>
  <c r="AB27" i="559" s="1"/>
  <c r="AE27" i="559" s="1"/>
  <c r="AH27" i="559" s="1"/>
  <c r="AK27" i="559" s="1"/>
  <c r="AN27" i="559" s="1"/>
  <c r="AQ27" i="559" s="1"/>
  <c r="Y30" i="559" s="1"/>
  <c r="AB30" i="559" s="1"/>
  <c r="AE30" i="559" s="1"/>
  <c r="AH30" i="559" s="1"/>
  <c r="AK30" i="559" s="1"/>
  <c r="AN30" i="559" s="1"/>
  <c r="AQ30" i="559" s="1"/>
  <c r="Y33" i="559" s="1"/>
  <c r="AB33" i="559" s="1"/>
  <c r="AE33" i="559" s="1"/>
  <c r="AH33" i="559" s="1"/>
  <c r="AK33" i="559" s="1"/>
  <c r="AN33" i="559" s="1"/>
  <c r="AQ33" i="559" s="1"/>
  <c r="AK7" i="559"/>
  <c r="BC7" i="559"/>
  <c r="AV15" i="559" s="1"/>
  <c r="AY15" i="559" s="1"/>
  <c r="BB15" i="559" s="1"/>
  <c r="BE15" i="559" s="1"/>
  <c r="BH15" i="559" s="1"/>
  <c r="BK15" i="559" s="1"/>
  <c r="BN15" i="559" s="1"/>
  <c r="AV18" i="559" s="1"/>
  <c r="AY18" i="559" s="1"/>
  <c r="BB18" i="559" s="1"/>
  <c r="BE18" i="559" s="1"/>
  <c r="BH18" i="559" s="1"/>
  <c r="BK18" i="559" s="1"/>
  <c r="BN18" i="559" s="1"/>
  <c r="AV21" i="559" s="1"/>
  <c r="AY21" i="559" s="1"/>
  <c r="BB21" i="559" s="1"/>
  <c r="BE21" i="559" s="1"/>
  <c r="BH21" i="559" s="1"/>
  <c r="BK21" i="559" s="1"/>
  <c r="BN21" i="559" s="1"/>
  <c r="AV24" i="559" s="1"/>
  <c r="AY24" i="559" s="1"/>
  <c r="BB24" i="559" s="1"/>
  <c r="BE24" i="559" s="1"/>
  <c r="BH24" i="559" s="1"/>
  <c r="BK24" i="559" s="1"/>
  <c r="BN24" i="559" s="1"/>
  <c r="AV27" i="559" s="1"/>
  <c r="AY27" i="559" s="1"/>
  <c r="BB27" i="559" s="1"/>
  <c r="BE27" i="559" s="1"/>
  <c r="BH27" i="559" s="1"/>
  <c r="BK27" i="559" s="1"/>
  <c r="BN27" i="559" s="1"/>
  <c r="AV30" i="559" s="1"/>
  <c r="AY30" i="559" s="1"/>
  <c r="BB30" i="559" s="1"/>
  <c r="BE30" i="559" s="1"/>
  <c r="BH30" i="559" s="1"/>
  <c r="BK30" i="559" s="1"/>
  <c r="BN30" i="559" s="1"/>
  <c r="AV33" i="559" s="1"/>
  <c r="AY33" i="559" s="1"/>
  <c r="BB33" i="559" s="1"/>
  <c r="BE33" i="559" s="1"/>
  <c r="BH33" i="559" s="1"/>
  <c r="BK33" i="559" s="1"/>
  <c r="BN33" i="559" s="1"/>
  <c r="AO11" i="558"/>
  <c r="AM5" i="558"/>
  <c r="AN5" i="558" s="1"/>
  <c r="AO5" i="558" s="1"/>
  <c r="AP5" i="558" s="1"/>
  <c r="AQ5" i="558" s="1"/>
  <c r="AR5" i="558" s="1"/>
  <c r="AS5" i="558" s="1"/>
  <c r="AM6" i="558" s="1"/>
  <c r="AN6" i="558" s="1"/>
  <c r="AO6" i="558" s="1"/>
  <c r="AP6" i="558" s="1"/>
  <c r="AQ6" i="558" s="1"/>
  <c r="AR6" i="558" s="1"/>
  <c r="AS6" i="558" s="1"/>
  <c r="AM7" i="558" s="1"/>
  <c r="AN7" i="558" s="1"/>
  <c r="AO7" i="558" s="1"/>
  <c r="AP7" i="558" s="1"/>
  <c r="AQ7" i="558" s="1"/>
  <c r="AR7" i="558" s="1"/>
  <c r="AS7" i="558" s="1"/>
  <c r="AM8" i="558" s="1"/>
  <c r="AN8" i="558" s="1"/>
  <c r="AO8" i="558" s="1"/>
  <c r="AP8" i="558" s="1"/>
  <c r="AQ8" i="558" s="1"/>
  <c r="AR8" i="558" s="1"/>
  <c r="AS8" i="558" s="1"/>
  <c r="AM9" i="558" s="1"/>
  <c r="AN9" i="558" s="1"/>
  <c r="AO9" i="558" s="1"/>
  <c r="AP9" i="558" s="1"/>
  <c r="AQ9" i="558" s="1"/>
  <c r="AR9" i="558" s="1"/>
  <c r="AS9" i="558" s="1"/>
  <c r="AM11" i="558" s="1"/>
  <c r="AN11" i="558" s="1"/>
  <c r="AM2" i="558"/>
  <c r="AR2" i="558" s="1"/>
  <c r="Y5" i="558"/>
  <c r="Z5" i="558" s="1"/>
  <c r="AA5" i="558" s="1"/>
  <c r="AB5" i="558" s="1"/>
  <c r="AC5" i="558" s="1"/>
  <c r="AD5" i="558" s="1"/>
  <c r="AE5" i="558" s="1"/>
  <c r="Y6" i="558" s="1"/>
  <c r="Z6" i="558" s="1"/>
  <c r="AA6" i="558" s="1"/>
  <c r="AB6" i="558" s="1"/>
  <c r="AC6" i="558" s="1"/>
  <c r="AD6" i="558" s="1"/>
  <c r="AE6" i="558" s="1"/>
  <c r="Y7" i="558" s="1"/>
  <c r="Z7" i="558" s="1"/>
  <c r="AA7" i="558" s="1"/>
  <c r="AB7" i="558" s="1"/>
  <c r="AC7" i="558" s="1"/>
  <c r="AD7" i="558" s="1"/>
  <c r="AE7" i="558" s="1"/>
  <c r="Y8" i="558" s="1"/>
  <c r="Z8" i="558" s="1"/>
  <c r="AA8" i="558" s="1"/>
  <c r="AB8" i="558" s="1"/>
  <c r="AC8" i="558" s="1"/>
  <c r="AD8" i="558" s="1"/>
  <c r="AE8" i="558" s="1"/>
  <c r="Y9" i="558" s="1"/>
  <c r="Z9" i="558" s="1"/>
  <c r="AA9" i="558" s="1"/>
  <c r="AB9" i="558" s="1"/>
  <c r="AC9" i="558" s="1"/>
  <c r="AD9" i="558" s="1"/>
  <c r="AE9" i="558" s="1"/>
  <c r="Y11" i="558" s="1"/>
  <c r="Z11" i="558" s="1"/>
  <c r="K10" i="558"/>
  <c r="D11" i="558"/>
  <c r="P5" i="558"/>
  <c r="Q5" i="558" s="1"/>
  <c r="R5" i="558" s="1"/>
  <c r="S5" i="558" s="1"/>
  <c r="T5" i="558" s="1"/>
  <c r="U5" i="558" s="1"/>
  <c r="V5" i="558" s="1"/>
  <c r="P6" i="558" s="1"/>
  <c r="Q6" i="558" s="1"/>
  <c r="R6" i="558" s="1"/>
  <c r="S6" i="558" s="1"/>
  <c r="T6" i="558" s="1"/>
  <c r="U6" i="558" s="1"/>
  <c r="V6" i="558" s="1"/>
  <c r="P7" i="558" s="1"/>
  <c r="Q7" i="558" s="1"/>
  <c r="R7" i="558" s="1"/>
  <c r="S7" i="558" s="1"/>
  <c r="T7" i="558" s="1"/>
  <c r="U7" i="558" s="1"/>
  <c r="V7" i="558" s="1"/>
  <c r="P8" i="558" s="1"/>
  <c r="Q8" i="558" s="1"/>
  <c r="R8" i="558" s="1"/>
  <c r="S8" i="558" s="1"/>
  <c r="T8" i="558" s="1"/>
  <c r="U8" i="558" s="1"/>
  <c r="V8" i="558" s="1"/>
  <c r="P9" i="558" s="1"/>
  <c r="Q9" i="558" s="1"/>
  <c r="R9" i="558" s="1"/>
  <c r="S9" i="558" s="1"/>
  <c r="T9" i="558" s="1"/>
  <c r="U9" i="558" s="1"/>
  <c r="V9" i="558" s="1"/>
  <c r="P11" i="558" s="1"/>
  <c r="Q11" i="558" s="1"/>
  <c r="BC7" i="558"/>
  <c r="BH7" i="558" s="1"/>
  <c r="AK7" i="558"/>
  <c r="K8" i="559"/>
  <c r="AA2" i="559"/>
  <c r="Y5" i="559" s="1"/>
  <c r="Z5" i="559" s="1"/>
  <c r="AA5" i="559" s="1"/>
  <c r="AB5" i="559" s="1"/>
  <c r="AC5" i="559" s="1"/>
  <c r="AD5" i="559" s="1"/>
  <c r="AE5" i="559" s="1"/>
  <c r="Y6" i="559" s="1"/>
  <c r="Z6" i="559" s="1"/>
  <c r="AA6" i="559" s="1"/>
  <c r="AB6" i="559" s="1"/>
  <c r="AC6" i="559" s="1"/>
  <c r="AD6" i="559" s="1"/>
  <c r="AE6" i="559" s="1"/>
  <c r="Y7" i="559" s="1"/>
  <c r="Z7" i="559" s="1"/>
  <c r="AA7" i="559" s="1"/>
  <c r="AB7" i="559" s="1"/>
  <c r="AC7" i="559" s="1"/>
  <c r="AD7" i="559" s="1"/>
  <c r="AE7" i="559" s="1"/>
  <c r="Y8" i="559" s="1"/>
  <c r="Z8" i="559" s="1"/>
  <c r="AA8" i="559" s="1"/>
  <c r="AB8" i="559" s="1"/>
  <c r="AC8" i="559" s="1"/>
  <c r="AD8" i="559" s="1"/>
  <c r="AE8" i="559" s="1"/>
  <c r="Y9" i="559" s="1"/>
  <c r="Z9" i="559" s="1"/>
  <c r="AA9" i="559" s="1"/>
  <c r="AB9" i="559" s="1"/>
  <c r="AC9" i="559" s="1"/>
  <c r="AD9" i="559" s="1"/>
  <c r="AE9" i="559" s="1"/>
  <c r="Y11" i="559" s="1"/>
  <c r="Z11" i="559" s="1"/>
  <c r="P5" i="559"/>
  <c r="Q5" i="559" s="1"/>
  <c r="R5" i="559" s="1"/>
  <c r="S5" i="559" s="1"/>
  <c r="T5" i="559" s="1"/>
  <c r="U5" i="559" s="1"/>
  <c r="V5" i="559" s="1"/>
  <c r="P6" i="559" s="1"/>
  <c r="Q6" i="559" s="1"/>
  <c r="R6" i="559" s="1"/>
  <c r="S6" i="559" s="1"/>
  <c r="T6" i="559" s="1"/>
  <c r="U6" i="559" s="1"/>
  <c r="V6" i="559" s="1"/>
  <c r="P7" i="559" s="1"/>
  <c r="Q7" i="559" s="1"/>
  <c r="R7" i="559" s="1"/>
  <c r="S7" i="559" s="1"/>
  <c r="T7" i="559" s="1"/>
  <c r="U7" i="559" s="1"/>
  <c r="V7" i="559" s="1"/>
  <c r="P8" i="559" s="1"/>
  <c r="Q8" i="559" s="1"/>
  <c r="R8" i="559" s="1"/>
  <c r="S8" i="559" s="1"/>
  <c r="T8" i="559" s="1"/>
  <c r="U8" i="559" s="1"/>
  <c r="V8" i="559" s="1"/>
  <c r="P9" i="559" s="1"/>
  <c r="Q9" i="559" s="1"/>
  <c r="R9" i="559" s="1"/>
  <c r="S9" i="559" s="1"/>
  <c r="T9" i="559" s="1"/>
  <c r="U9" i="559" s="1"/>
  <c r="V9" i="559" s="1"/>
  <c r="P11" i="559" s="1"/>
  <c r="Q11" i="559" s="1"/>
  <c r="AG2" i="559"/>
  <c r="K7" i="559"/>
  <c r="R11" i="559"/>
  <c r="B2" i="559"/>
  <c r="G2" i="559" s="1"/>
  <c r="AO11" i="559"/>
  <c r="AM2" i="559"/>
  <c r="AR2" i="559" s="1"/>
  <c r="AA11" i="559"/>
  <c r="B5" i="559"/>
  <c r="C5" i="559" s="1"/>
  <c r="D5" i="559" s="1"/>
  <c r="E5" i="559" s="1"/>
  <c r="F5" i="559" s="1"/>
  <c r="G5" i="559" s="1"/>
  <c r="H5" i="559" s="1"/>
  <c r="B6" i="559" s="1"/>
  <c r="C6" i="559" s="1"/>
  <c r="D6" i="559" s="1"/>
  <c r="E6" i="559" s="1"/>
  <c r="F6" i="559" s="1"/>
  <c r="G6" i="559" s="1"/>
  <c r="H6" i="559" s="1"/>
  <c r="B7" i="559" s="1"/>
  <c r="C7" i="559" s="1"/>
  <c r="D7" i="559" s="1"/>
  <c r="E7" i="559" s="1"/>
  <c r="F7" i="559" s="1"/>
  <c r="G7" i="559" s="1"/>
  <c r="H7" i="559" s="1"/>
  <c r="B8" i="559" s="1"/>
  <c r="C8" i="559" s="1"/>
  <c r="D8" i="559" s="1"/>
  <c r="E8" i="559" s="1"/>
  <c r="F8" i="559" s="1"/>
  <c r="G8" i="559" s="1"/>
  <c r="H8" i="559" s="1"/>
  <c r="B9" i="559" s="1"/>
  <c r="C9" i="559" s="1"/>
  <c r="D9" i="559" s="1"/>
  <c r="E9" i="559" s="1"/>
  <c r="F9" i="559" s="1"/>
  <c r="G9" i="559" s="1"/>
  <c r="H9" i="559" s="1"/>
  <c r="B11" i="559" s="1"/>
  <c r="C11" i="559" s="1"/>
  <c r="AM5" i="559"/>
  <c r="AN5" i="559" s="1"/>
  <c r="AO5" i="559" s="1"/>
  <c r="AP5" i="559" s="1"/>
  <c r="AQ5" i="559" s="1"/>
  <c r="AR5" i="559" s="1"/>
  <c r="AS5" i="559" s="1"/>
  <c r="AM6" i="559" s="1"/>
  <c r="AN6" i="559" s="1"/>
  <c r="AO6" i="559" s="1"/>
  <c r="AP6" i="559" s="1"/>
  <c r="AQ6" i="559" s="1"/>
  <c r="AR6" i="559" s="1"/>
  <c r="AS6" i="559" s="1"/>
  <c r="AM7" i="559" s="1"/>
  <c r="AN7" i="559" s="1"/>
  <c r="AO7" i="559" s="1"/>
  <c r="AP7" i="559" s="1"/>
  <c r="AQ7" i="559" s="1"/>
  <c r="AR7" i="559" s="1"/>
  <c r="AS7" i="559" s="1"/>
  <c r="AM8" i="559" s="1"/>
  <c r="AN8" i="559" s="1"/>
  <c r="AO8" i="559" s="1"/>
  <c r="AP8" i="559" s="1"/>
  <c r="AQ8" i="559" s="1"/>
  <c r="AR8" i="559" s="1"/>
  <c r="AS8" i="559" s="1"/>
  <c r="AM9" i="559" s="1"/>
  <c r="AN9" i="559" s="1"/>
  <c r="AO9" i="559" s="1"/>
  <c r="AP9" i="559" s="1"/>
  <c r="AQ9" i="559" s="1"/>
  <c r="AR9" i="559" s="1"/>
  <c r="AS9" i="559" s="1"/>
  <c r="AM11" i="559" s="1"/>
  <c r="AN11" i="559" s="1"/>
  <c r="Y15" i="558"/>
  <c r="AB15" i="558" s="1"/>
  <c r="AE15" i="558" s="1"/>
  <c r="AH15" i="558" s="1"/>
  <c r="AK15" i="558" s="1"/>
  <c r="AN15" i="558" s="1"/>
  <c r="AQ15" i="558" s="1"/>
  <c r="Y18" i="558" s="1"/>
  <c r="AB18" i="558" s="1"/>
  <c r="AE18" i="558" s="1"/>
  <c r="AH18" i="558" s="1"/>
  <c r="AK18" i="558" s="1"/>
  <c r="AN18" i="558" s="1"/>
  <c r="AQ18" i="558" s="1"/>
  <c r="Y21" i="558" s="1"/>
  <c r="AB21" i="558" s="1"/>
  <c r="AE21" i="558" s="1"/>
  <c r="AH21" i="558" s="1"/>
  <c r="AK21" i="558" s="1"/>
  <c r="AN21" i="558" s="1"/>
  <c r="AQ21" i="558" s="1"/>
  <c r="Y24" i="558" s="1"/>
  <c r="AB24" i="558" s="1"/>
  <c r="AE24" i="558" s="1"/>
  <c r="AH24" i="558" s="1"/>
  <c r="AK24" i="558" s="1"/>
  <c r="AN24" i="558" s="1"/>
  <c r="AQ24" i="558" s="1"/>
  <c r="Y27" i="558" s="1"/>
  <c r="AB27" i="558" s="1"/>
  <c r="AE27" i="558" s="1"/>
  <c r="AH27" i="558" s="1"/>
  <c r="AK27" i="558" s="1"/>
  <c r="AN27" i="558" s="1"/>
  <c r="AQ27" i="558" s="1"/>
  <c r="Y30" i="558" s="1"/>
  <c r="AB30" i="558" s="1"/>
  <c r="AE30" i="558" s="1"/>
  <c r="AH30" i="558" s="1"/>
  <c r="AK30" i="558" s="1"/>
  <c r="AN30" i="558" s="1"/>
  <c r="AQ30" i="558" s="1"/>
  <c r="Y33" i="558" s="1"/>
  <c r="AB33" i="558" s="1"/>
  <c r="AE33" i="558" s="1"/>
  <c r="AH33" i="558" s="1"/>
  <c r="AK33" i="558" s="1"/>
  <c r="AN33" i="558" s="1"/>
  <c r="AQ33" i="558" s="1"/>
  <c r="AV15" i="558" l="1"/>
  <c r="AY15" i="558" s="1"/>
  <c r="BB15" i="558" s="1"/>
  <c r="BE15" i="558" s="1"/>
  <c r="BH15" i="558" s="1"/>
  <c r="BK15" i="558" s="1"/>
  <c r="BN15" i="558" s="1"/>
  <c r="AV18" i="558" s="1"/>
  <c r="AY18" i="558" s="1"/>
  <c r="BB18" i="558" s="1"/>
  <c r="BE18" i="558" s="1"/>
  <c r="BH18" i="558" s="1"/>
  <c r="BK18" i="558" s="1"/>
  <c r="BN18" i="558" s="1"/>
  <c r="AV21" i="558" s="1"/>
  <c r="AY21" i="558" s="1"/>
  <c r="BB21" i="558" s="1"/>
  <c r="BE21" i="558" s="1"/>
  <c r="BH21" i="558" s="1"/>
  <c r="BK21" i="558" s="1"/>
  <c r="BN21" i="558" s="1"/>
  <c r="AV24" i="558" s="1"/>
  <c r="AY24" i="558" s="1"/>
  <c r="BB24" i="558" s="1"/>
  <c r="BE24" i="558" s="1"/>
  <c r="BH24" i="558" s="1"/>
  <c r="BK24" i="558" s="1"/>
  <c r="BN24" i="558" s="1"/>
  <c r="AV27" i="558" s="1"/>
  <c r="AY27" i="558" s="1"/>
  <c r="BB27" i="558" s="1"/>
  <c r="BE27" i="558" s="1"/>
  <c r="BH27" i="558" s="1"/>
  <c r="BK27" i="558" s="1"/>
  <c r="BN27" i="558" s="1"/>
  <c r="AV30" i="558" s="1"/>
  <c r="AY30" i="558" s="1"/>
  <c r="BB30" i="558" s="1"/>
  <c r="BE30" i="558" s="1"/>
  <c r="BH30" i="558" s="1"/>
  <c r="BK30" i="558" s="1"/>
  <c r="BN30" i="558" s="1"/>
  <c r="AV33" i="558" s="1"/>
  <c r="AY33" i="558" s="1"/>
  <c r="BB33" i="558" s="1"/>
  <c r="BE33" i="558" s="1"/>
  <c r="BH33" i="558" s="1"/>
  <c r="BK33" i="558" s="1"/>
  <c r="BN33" i="558" s="1"/>
  <c r="AX2" i="558"/>
  <c r="I41" i="558"/>
  <c r="N41" i="558" s="1"/>
  <c r="BL2" i="558"/>
  <c r="BJ2" i="558" s="1"/>
  <c r="BO2" i="558" s="1"/>
  <c r="AH7" i="558"/>
  <c r="BD2" i="558"/>
  <c r="I41" i="559"/>
  <c r="N41" i="559" s="1"/>
  <c r="Y2" i="558"/>
  <c r="AD2" i="558" s="1"/>
  <c r="AX2" i="559"/>
  <c r="AV5" i="559" s="1"/>
  <c r="AW5" i="559" s="1"/>
  <c r="AX5" i="559" s="1"/>
  <c r="AY5" i="559" s="1"/>
  <c r="AZ5" i="559" s="1"/>
  <c r="BA5" i="559" s="1"/>
  <c r="BB5" i="559" s="1"/>
  <c r="AV6" i="559" s="1"/>
  <c r="AW6" i="559" s="1"/>
  <c r="AX6" i="559" s="1"/>
  <c r="AY6" i="559" s="1"/>
  <c r="AZ6" i="559" s="1"/>
  <c r="BA6" i="559" s="1"/>
  <c r="BB6" i="559" s="1"/>
  <c r="AV7" i="559" s="1"/>
  <c r="AW7" i="559" s="1"/>
  <c r="AX7" i="559" s="1"/>
  <c r="AY7" i="559" s="1"/>
  <c r="AZ7" i="559" s="1"/>
  <c r="BA7" i="559" s="1"/>
  <c r="BB7" i="559" s="1"/>
  <c r="AV8" i="559" s="1"/>
  <c r="AW8" i="559" s="1"/>
  <c r="AX8" i="559" s="1"/>
  <c r="AY8" i="559" s="1"/>
  <c r="AZ8" i="559" s="1"/>
  <c r="BA8" i="559" s="1"/>
  <c r="BB8" i="559" s="1"/>
  <c r="AV9" i="559" s="1"/>
  <c r="AW9" i="559" s="1"/>
  <c r="AX9" i="559" s="1"/>
  <c r="AY9" i="559" s="1"/>
  <c r="AZ9" i="559" s="1"/>
  <c r="BA9" i="559" s="1"/>
  <c r="BB9" i="559" s="1"/>
  <c r="AV11" i="559" s="1"/>
  <c r="AW11" i="559" s="1"/>
  <c r="Y2" i="559"/>
  <c r="AD2" i="559" s="1"/>
  <c r="BL2" i="559"/>
  <c r="BL11" i="559" s="1"/>
  <c r="AH10" i="558"/>
  <c r="BD2" i="559"/>
  <c r="BH7" i="559"/>
  <c r="AH10" i="559"/>
  <c r="AH8" i="559"/>
  <c r="AH7" i="559"/>
  <c r="J36" i="559"/>
  <c r="R36" i="559"/>
  <c r="D36" i="559"/>
  <c r="AF41" i="559"/>
  <c r="AK41" i="559" s="1"/>
  <c r="B49" i="558"/>
  <c r="E49" i="558" s="1"/>
  <c r="H49" i="558" s="1"/>
  <c r="K49" i="558" s="1"/>
  <c r="N49" i="558" s="1"/>
  <c r="Q49" i="558" s="1"/>
  <c r="T49" i="558" s="1"/>
  <c r="B52" i="558" s="1"/>
  <c r="E52" i="558" s="1"/>
  <c r="H52" i="558" s="1"/>
  <c r="K52" i="558" s="1"/>
  <c r="N52" i="558" s="1"/>
  <c r="Q52" i="558" s="1"/>
  <c r="T52" i="558" s="1"/>
  <c r="B55" i="558" s="1"/>
  <c r="E55" i="558" s="1"/>
  <c r="H55" i="558" s="1"/>
  <c r="K55" i="558" s="1"/>
  <c r="N55" i="558" s="1"/>
  <c r="Q55" i="558" s="1"/>
  <c r="T55" i="558" s="1"/>
  <c r="B58" i="558" s="1"/>
  <c r="E58" i="558" s="1"/>
  <c r="H58" i="558" s="1"/>
  <c r="K58" i="558" s="1"/>
  <c r="N58" i="558" s="1"/>
  <c r="Q58" i="558" s="1"/>
  <c r="T58" i="558" s="1"/>
  <c r="B61" i="558" s="1"/>
  <c r="E61" i="558" s="1"/>
  <c r="H61" i="558" s="1"/>
  <c r="K61" i="558" s="1"/>
  <c r="N61" i="558" s="1"/>
  <c r="Q61" i="558" s="1"/>
  <c r="T61" i="558" s="1"/>
  <c r="B64" i="558" s="1"/>
  <c r="E64" i="558" s="1"/>
  <c r="H64" i="558" s="1"/>
  <c r="K64" i="558" s="1"/>
  <c r="N64" i="558" s="1"/>
  <c r="Q64" i="558" s="1"/>
  <c r="T64" i="558" s="1"/>
  <c r="B67" i="558" s="1"/>
  <c r="E67" i="558" s="1"/>
  <c r="H67" i="558" s="1"/>
  <c r="K67" i="558" s="1"/>
  <c r="N67" i="558" s="1"/>
  <c r="Q67" i="558" s="1"/>
  <c r="T67" i="558" s="1"/>
  <c r="J36" i="558"/>
  <c r="AF41" i="558"/>
  <c r="AK41" i="558" s="1"/>
  <c r="R36" i="558"/>
  <c r="BE10" i="558"/>
  <c r="BE8" i="558"/>
  <c r="BE7" i="558"/>
  <c r="BL11" i="558"/>
  <c r="AV5" i="558"/>
  <c r="AW5" i="558" s="1"/>
  <c r="AX5" i="558" s="1"/>
  <c r="AY5" i="558" s="1"/>
  <c r="AZ5" i="558" s="1"/>
  <c r="BA5" i="558" s="1"/>
  <c r="BB5" i="558" s="1"/>
  <c r="AV6" i="558" s="1"/>
  <c r="AW6" i="558" s="1"/>
  <c r="AX6" i="558" s="1"/>
  <c r="AY6" i="558" s="1"/>
  <c r="AZ6" i="558" s="1"/>
  <c r="BA6" i="558" s="1"/>
  <c r="BB6" i="558" s="1"/>
  <c r="AV7" i="558" s="1"/>
  <c r="AW7" i="558" s="1"/>
  <c r="AX7" i="558" s="1"/>
  <c r="AY7" i="558" s="1"/>
  <c r="AZ7" i="558" s="1"/>
  <c r="BA7" i="558" s="1"/>
  <c r="BB7" i="558" s="1"/>
  <c r="AV8" i="558" s="1"/>
  <c r="AW8" i="558" s="1"/>
  <c r="AX8" i="558" s="1"/>
  <c r="AY8" i="558" s="1"/>
  <c r="AZ8" i="558" s="1"/>
  <c r="BA8" i="558" s="1"/>
  <c r="BB8" i="558" s="1"/>
  <c r="AV9" i="558" s="1"/>
  <c r="AW9" i="558" s="1"/>
  <c r="AX9" i="558" s="1"/>
  <c r="AY9" i="558" s="1"/>
  <c r="AZ9" i="558" s="1"/>
  <c r="BA9" i="558" s="1"/>
  <c r="BB9" i="558" s="1"/>
  <c r="AV11" i="558" s="1"/>
  <c r="AW11" i="558" s="1"/>
  <c r="AX11" i="558"/>
  <c r="AV2" i="558"/>
  <c r="BA2" i="558" s="1"/>
  <c r="BJ2" i="559" l="1"/>
  <c r="BO2" i="559" s="1"/>
  <c r="D36" i="558"/>
  <c r="BJ5" i="558"/>
  <c r="BK5" i="558" s="1"/>
  <c r="BL5" i="558" s="1"/>
  <c r="BM5" i="558" s="1"/>
  <c r="BN5" i="558" s="1"/>
  <c r="BO5" i="558" s="1"/>
  <c r="BP5" i="558" s="1"/>
  <c r="BJ6" i="558" s="1"/>
  <c r="BK6" i="558" s="1"/>
  <c r="BL6" i="558" s="1"/>
  <c r="BM6" i="558" s="1"/>
  <c r="BN6" i="558" s="1"/>
  <c r="BO6" i="558" s="1"/>
  <c r="BP6" i="558" s="1"/>
  <c r="BJ7" i="558" s="1"/>
  <c r="BK7" i="558" s="1"/>
  <c r="BL7" i="558" s="1"/>
  <c r="BM7" i="558" s="1"/>
  <c r="BN7" i="558" s="1"/>
  <c r="BO7" i="558" s="1"/>
  <c r="BP7" i="558" s="1"/>
  <c r="BJ8" i="558" s="1"/>
  <c r="BK8" i="558" s="1"/>
  <c r="BL8" i="558" s="1"/>
  <c r="BM8" i="558" s="1"/>
  <c r="BN8" i="558" s="1"/>
  <c r="BO8" i="558" s="1"/>
  <c r="BP8" i="558" s="1"/>
  <c r="BJ9" i="558" s="1"/>
  <c r="BK9" i="558" s="1"/>
  <c r="BL9" i="558" s="1"/>
  <c r="BM9" i="558" s="1"/>
  <c r="BN9" i="558" s="1"/>
  <c r="BO9" i="558" s="1"/>
  <c r="BP9" i="558" s="1"/>
  <c r="BJ11" i="558" s="1"/>
  <c r="BK11" i="558" s="1"/>
  <c r="AX11" i="559"/>
  <c r="AV2" i="559"/>
  <c r="BA2" i="559" s="1"/>
  <c r="BJ5" i="559"/>
  <c r="BK5" i="559" s="1"/>
  <c r="BL5" i="559" s="1"/>
  <c r="BM5" i="559" s="1"/>
  <c r="BN5" i="559" s="1"/>
  <c r="BO5" i="559" s="1"/>
  <c r="BP5" i="559" s="1"/>
  <c r="BJ6" i="559" s="1"/>
  <c r="BK6" i="559" s="1"/>
  <c r="BL6" i="559" s="1"/>
  <c r="BM6" i="559" s="1"/>
  <c r="BN6" i="559" s="1"/>
  <c r="BO6" i="559" s="1"/>
  <c r="BP6" i="559" s="1"/>
  <c r="BJ7" i="559" s="1"/>
  <c r="BK7" i="559" s="1"/>
  <c r="BL7" i="559" s="1"/>
  <c r="BM7" i="559" s="1"/>
  <c r="BN7" i="559" s="1"/>
  <c r="BO7" i="559" s="1"/>
  <c r="BP7" i="559" s="1"/>
  <c r="BJ8" i="559" s="1"/>
  <c r="BK8" i="559" s="1"/>
  <c r="BL8" i="559" s="1"/>
  <c r="BM8" i="559" s="1"/>
  <c r="BN8" i="559" s="1"/>
  <c r="BO8" i="559" s="1"/>
  <c r="BP8" i="559" s="1"/>
  <c r="BJ9" i="559" s="1"/>
  <c r="BK9" i="559" s="1"/>
  <c r="BL9" i="559" s="1"/>
  <c r="BM9" i="559" s="1"/>
  <c r="BN9" i="559" s="1"/>
  <c r="BO9" i="559" s="1"/>
  <c r="BP9" i="559" s="1"/>
  <c r="BJ11" i="559" s="1"/>
  <c r="BK11" i="559" s="1"/>
  <c r="B49" i="559"/>
  <c r="E49" i="559" s="1"/>
  <c r="H49" i="559" s="1"/>
  <c r="K49" i="559" s="1"/>
  <c r="N49" i="559" s="1"/>
  <c r="Q49" i="559" s="1"/>
  <c r="T49" i="559" s="1"/>
  <c r="B52" i="559" s="1"/>
  <c r="E52" i="559" s="1"/>
  <c r="H52" i="559" s="1"/>
  <c r="K52" i="559" s="1"/>
  <c r="N52" i="559" s="1"/>
  <c r="Q52" i="559" s="1"/>
  <c r="T52" i="559" s="1"/>
  <c r="B55" i="559" s="1"/>
  <c r="E55" i="559" s="1"/>
  <c r="H55" i="559" s="1"/>
  <c r="K55" i="559" s="1"/>
  <c r="N55" i="559" s="1"/>
  <c r="Q55" i="559" s="1"/>
  <c r="T55" i="559" s="1"/>
  <c r="B58" i="559" s="1"/>
  <c r="E58" i="559" s="1"/>
  <c r="H58" i="559" s="1"/>
  <c r="K58" i="559" s="1"/>
  <c r="N58" i="559" s="1"/>
  <c r="Q58" i="559" s="1"/>
  <c r="T58" i="559" s="1"/>
  <c r="B61" i="559" s="1"/>
  <c r="E61" i="559" s="1"/>
  <c r="H61" i="559" s="1"/>
  <c r="K61" i="559" s="1"/>
  <c r="N61" i="559" s="1"/>
  <c r="Q61" i="559" s="1"/>
  <c r="T61" i="559" s="1"/>
  <c r="B64" i="559" s="1"/>
  <c r="E64" i="559" s="1"/>
  <c r="H64" i="559" s="1"/>
  <c r="K64" i="559" s="1"/>
  <c r="N64" i="559" s="1"/>
  <c r="Q64" i="559" s="1"/>
  <c r="T64" i="559" s="1"/>
  <c r="B67" i="559" s="1"/>
  <c r="E67" i="559" s="1"/>
  <c r="H67" i="559" s="1"/>
  <c r="K67" i="559" s="1"/>
  <c r="N67" i="559" s="1"/>
  <c r="Q67" i="559" s="1"/>
  <c r="T67" i="559" s="1"/>
  <c r="BE8" i="559"/>
  <c r="BE10" i="559"/>
  <c r="BE7" i="559"/>
  <c r="D45" i="559"/>
  <c r="B39" i="559"/>
  <c r="C39" i="559" s="1"/>
  <c r="D39" i="559" s="1"/>
  <c r="E39" i="559" s="1"/>
  <c r="F39" i="559" s="1"/>
  <c r="G39" i="559" s="1"/>
  <c r="H39" i="559" s="1"/>
  <c r="B40" i="559" s="1"/>
  <c r="C40" i="559" s="1"/>
  <c r="D40" i="559" s="1"/>
  <c r="E40" i="559" s="1"/>
  <c r="F40" i="559" s="1"/>
  <c r="G40" i="559" s="1"/>
  <c r="H40" i="559" s="1"/>
  <c r="B41" i="559" s="1"/>
  <c r="C41" i="559" s="1"/>
  <c r="D41" i="559" s="1"/>
  <c r="E41" i="559" s="1"/>
  <c r="F41" i="559" s="1"/>
  <c r="G41" i="559" s="1"/>
  <c r="H41" i="559" s="1"/>
  <c r="B42" i="559" s="1"/>
  <c r="C42" i="559" s="1"/>
  <c r="D42" i="559" s="1"/>
  <c r="E42" i="559" s="1"/>
  <c r="F42" i="559" s="1"/>
  <c r="G42" i="559" s="1"/>
  <c r="H42" i="559" s="1"/>
  <c r="B43" i="559" s="1"/>
  <c r="C43" i="559" s="1"/>
  <c r="D43" i="559" s="1"/>
  <c r="E43" i="559" s="1"/>
  <c r="F43" i="559" s="1"/>
  <c r="G43" i="559" s="1"/>
  <c r="H43" i="559" s="1"/>
  <c r="B45" i="559" s="1"/>
  <c r="C45" i="559" s="1"/>
  <c r="B36" i="559"/>
  <c r="G36" i="559" s="1"/>
  <c r="K44" i="559"/>
  <c r="K42" i="559"/>
  <c r="K41" i="559"/>
  <c r="R45" i="559"/>
  <c r="P36" i="559"/>
  <c r="U36" i="559" s="1"/>
  <c r="P39" i="559"/>
  <c r="Q39" i="559" s="1"/>
  <c r="R39" i="559" s="1"/>
  <c r="S39" i="559" s="1"/>
  <c r="T39" i="559" s="1"/>
  <c r="U39" i="559" s="1"/>
  <c r="V39" i="559" s="1"/>
  <c r="P40" i="559" s="1"/>
  <c r="Q40" i="559" s="1"/>
  <c r="R40" i="559" s="1"/>
  <c r="S40" i="559" s="1"/>
  <c r="T40" i="559" s="1"/>
  <c r="U40" i="559" s="1"/>
  <c r="V40" i="559" s="1"/>
  <c r="P41" i="559" s="1"/>
  <c r="Q41" i="559" s="1"/>
  <c r="R41" i="559" s="1"/>
  <c r="S41" i="559" s="1"/>
  <c r="T41" i="559" s="1"/>
  <c r="U41" i="559" s="1"/>
  <c r="V41" i="559" s="1"/>
  <c r="P42" i="559" s="1"/>
  <c r="Q42" i="559" s="1"/>
  <c r="R42" i="559" s="1"/>
  <c r="S42" i="559" s="1"/>
  <c r="T42" i="559" s="1"/>
  <c r="U42" i="559" s="1"/>
  <c r="V42" i="559" s="1"/>
  <c r="P43" i="559" s="1"/>
  <c r="Q43" i="559" s="1"/>
  <c r="R43" i="559" s="1"/>
  <c r="S43" i="559" s="1"/>
  <c r="T43" i="559" s="1"/>
  <c r="U43" i="559" s="1"/>
  <c r="V43" i="559" s="1"/>
  <c r="P45" i="559" s="1"/>
  <c r="Q45" i="559" s="1"/>
  <c r="Y49" i="559"/>
  <c r="AB49" i="559" s="1"/>
  <c r="AE49" i="559" s="1"/>
  <c r="AH49" i="559" s="1"/>
  <c r="AK49" i="559" s="1"/>
  <c r="AN49" i="559" s="1"/>
  <c r="AQ49" i="559" s="1"/>
  <c r="Y52" i="559" s="1"/>
  <c r="AB52" i="559" s="1"/>
  <c r="AE52" i="559" s="1"/>
  <c r="AH52" i="559" s="1"/>
  <c r="AK52" i="559" s="1"/>
  <c r="AN52" i="559" s="1"/>
  <c r="AQ52" i="559" s="1"/>
  <c r="Y55" i="559" s="1"/>
  <c r="AB55" i="559" s="1"/>
  <c r="AE55" i="559" s="1"/>
  <c r="AH55" i="559" s="1"/>
  <c r="AK55" i="559" s="1"/>
  <c r="AN55" i="559" s="1"/>
  <c r="AQ55" i="559" s="1"/>
  <c r="Y58" i="559" s="1"/>
  <c r="AB58" i="559" s="1"/>
  <c r="AE58" i="559" s="1"/>
  <c r="AH58" i="559" s="1"/>
  <c r="AK58" i="559" s="1"/>
  <c r="AN58" i="559" s="1"/>
  <c r="AQ58" i="559" s="1"/>
  <c r="Y61" i="559" s="1"/>
  <c r="AB61" i="559" s="1"/>
  <c r="AE61" i="559" s="1"/>
  <c r="AH61" i="559" s="1"/>
  <c r="AK61" i="559" s="1"/>
  <c r="AN61" i="559" s="1"/>
  <c r="AQ61" i="559" s="1"/>
  <c r="Y64" i="559" s="1"/>
  <c r="AB64" i="559" s="1"/>
  <c r="AE64" i="559" s="1"/>
  <c r="AH64" i="559" s="1"/>
  <c r="AK64" i="559" s="1"/>
  <c r="AN64" i="559" s="1"/>
  <c r="AQ64" i="559" s="1"/>
  <c r="Y67" i="559" s="1"/>
  <c r="AB67" i="559" s="1"/>
  <c r="AE67" i="559" s="1"/>
  <c r="AH67" i="559" s="1"/>
  <c r="AK67" i="559" s="1"/>
  <c r="AN67" i="559" s="1"/>
  <c r="AQ67" i="559" s="1"/>
  <c r="BC41" i="559"/>
  <c r="BH41" i="559" s="1"/>
  <c r="AG36" i="559"/>
  <c r="AA36" i="559"/>
  <c r="AO36" i="559"/>
  <c r="AO36" i="558"/>
  <c r="AA36" i="558"/>
  <c r="BC41" i="558"/>
  <c r="BH41" i="558" s="1"/>
  <c r="AG36" i="558"/>
  <c r="Y49" i="558"/>
  <c r="AB49" i="558" s="1"/>
  <c r="AE49" i="558" s="1"/>
  <c r="AH49" i="558" s="1"/>
  <c r="AK49" i="558" s="1"/>
  <c r="AN49" i="558" s="1"/>
  <c r="AQ49" i="558" s="1"/>
  <c r="Y52" i="558" s="1"/>
  <c r="AB52" i="558" s="1"/>
  <c r="AE52" i="558" s="1"/>
  <c r="AH52" i="558" s="1"/>
  <c r="AK52" i="558" s="1"/>
  <c r="AN52" i="558" s="1"/>
  <c r="AQ52" i="558" s="1"/>
  <c r="Y55" i="558" s="1"/>
  <c r="AB55" i="558" s="1"/>
  <c r="AE55" i="558" s="1"/>
  <c r="AH55" i="558" s="1"/>
  <c r="AK55" i="558" s="1"/>
  <c r="AN55" i="558" s="1"/>
  <c r="AQ55" i="558" s="1"/>
  <c r="Y58" i="558" s="1"/>
  <c r="AB58" i="558" s="1"/>
  <c r="AE58" i="558" s="1"/>
  <c r="AH58" i="558" s="1"/>
  <c r="AK58" i="558" s="1"/>
  <c r="AN58" i="558" s="1"/>
  <c r="AQ58" i="558" s="1"/>
  <c r="Y61" i="558" s="1"/>
  <c r="AB61" i="558" s="1"/>
  <c r="AE61" i="558" s="1"/>
  <c r="AH61" i="558" s="1"/>
  <c r="AK61" i="558" s="1"/>
  <c r="AN61" i="558" s="1"/>
  <c r="AQ61" i="558" s="1"/>
  <c r="Y64" i="558" s="1"/>
  <c r="AB64" i="558" s="1"/>
  <c r="AE64" i="558" s="1"/>
  <c r="AH64" i="558" s="1"/>
  <c r="AK64" i="558" s="1"/>
  <c r="AN64" i="558" s="1"/>
  <c r="AQ64" i="558" s="1"/>
  <c r="Y67" i="558" s="1"/>
  <c r="AB67" i="558" s="1"/>
  <c r="AE67" i="558" s="1"/>
  <c r="AH67" i="558" s="1"/>
  <c r="AK67" i="558" s="1"/>
  <c r="AN67" i="558" s="1"/>
  <c r="AQ67" i="558" s="1"/>
  <c r="P39" i="558"/>
  <c r="Q39" i="558" s="1"/>
  <c r="R39" i="558" s="1"/>
  <c r="S39" i="558" s="1"/>
  <c r="T39" i="558" s="1"/>
  <c r="U39" i="558" s="1"/>
  <c r="V39" i="558" s="1"/>
  <c r="P40" i="558" s="1"/>
  <c r="Q40" i="558" s="1"/>
  <c r="R40" i="558" s="1"/>
  <c r="S40" i="558" s="1"/>
  <c r="T40" i="558" s="1"/>
  <c r="U40" i="558" s="1"/>
  <c r="V40" i="558" s="1"/>
  <c r="P41" i="558" s="1"/>
  <c r="Q41" i="558" s="1"/>
  <c r="R41" i="558" s="1"/>
  <c r="S41" i="558" s="1"/>
  <c r="T41" i="558" s="1"/>
  <c r="U41" i="558" s="1"/>
  <c r="V41" i="558" s="1"/>
  <c r="P42" i="558" s="1"/>
  <c r="Q42" i="558" s="1"/>
  <c r="R42" i="558" s="1"/>
  <c r="S42" i="558" s="1"/>
  <c r="T42" i="558" s="1"/>
  <c r="U42" i="558" s="1"/>
  <c r="V42" i="558" s="1"/>
  <c r="P43" i="558" s="1"/>
  <c r="Q43" i="558" s="1"/>
  <c r="R43" i="558" s="1"/>
  <c r="S43" i="558" s="1"/>
  <c r="T43" i="558" s="1"/>
  <c r="U43" i="558" s="1"/>
  <c r="V43" i="558" s="1"/>
  <c r="P45" i="558" s="1"/>
  <c r="Q45" i="558" s="1"/>
  <c r="P36" i="558"/>
  <c r="U36" i="558" s="1"/>
  <c r="R45" i="558"/>
  <c r="K44" i="558"/>
  <c r="K42" i="558"/>
  <c r="K41" i="558"/>
  <c r="D45" i="558"/>
  <c r="B36" i="558"/>
  <c r="G36" i="558" s="1"/>
  <c r="B39" i="558"/>
  <c r="C39" i="558" s="1"/>
  <c r="D39" i="558" s="1"/>
  <c r="E39" i="558" s="1"/>
  <c r="F39" i="558" s="1"/>
  <c r="G39" i="558" s="1"/>
  <c r="H39" i="558" s="1"/>
  <c r="B40" i="558" s="1"/>
  <c r="C40" i="558" s="1"/>
  <c r="D40" i="558" s="1"/>
  <c r="E40" i="558" s="1"/>
  <c r="F40" i="558" s="1"/>
  <c r="G40" i="558" s="1"/>
  <c r="H40" i="558" s="1"/>
  <c r="B41" i="558" s="1"/>
  <c r="C41" i="558" s="1"/>
  <c r="D41" i="558" s="1"/>
  <c r="E41" i="558" s="1"/>
  <c r="F41" i="558" s="1"/>
  <c r="G41" i="558" s="1"/>
  <c r="H41" i="558" s="1"/>
  <c r="B42" i="558" s="1"/>
  <c r="C42" i="558" s="1"/>
  <c r="D42" i="558" s="1"/>
  <c r="E42" i="558" s="1"/>
  <c r="F42" i="558" s="1"/>
  <c r="G42" i="558" s="1"/>
  <c r="H42" i="558" s="1"/>
  <c r="B43" i="558" s="1"/>
  <c r="C43" i="558" s="1"/>
  <c r="D43" i="558" s="1"/>
  <c r="E43" i="558" s="1"/>
  <c r="F43" i="558" s="1"/>
  <c r="G43" i="558" s="1"/>
  <c r="H43" i="558" s="1"/>
  <c r="B45" i="558" s="1"/>
  <c r="C45" i="558" s="1"/>
  <c r="AM36" i="559" l="1"/>
  <c r="AR36" i="559" s="1"/>
  <c r="AM39" i="559"/>
  <c r="AN39" i="559" s="1"/>
  <c r="AO39" i="559" s="1"/>
  <c r="AP39" i="559" s="1"/>
  <c r="AQ39" i="559" s="1"/>
  <c r="AR39" i="559" s="1"/>
  <c r="AS39" i="559" s="1"/>
  <c r="AM40" i="559" s="1"/>
  <c r="AN40" i="559" s="1"/>
  <c r="AO40" i="559" s="1"/>
  <c r="AP40" i="559" s="1"/>
  <c r="AQ40" i="559" s="1"/>
  <c r="AR40" i="559" s="1"/>
  <c r="AS40" i="559" s="1"/>
  <c r="AM41" i="559" s="1"/>
  <c r="AN41" i="559" s="1"/>
  <c r="AO41" i="559" s="1"/>
  <c r="AP41" i="559" s="1"/>
  <c r="AQ41" i="559" s="1"/>
  <c r="AR41" i="559" s="1"/>
  <c r="AS41" i="559" s="1"/>
  <c r="AM42" i="559" s="1"/>
  <c r="AN42" i="559" s="1"/>
  <c r="AO42" i="559" s="1"/>
  <c r="AP42" i="559" s="1"/>
  <c r="AQ42" i="559" s="1"/>
  <c r="AR42" i="559" s="1"/>
  <c r="AS42" i="559" s="1"/>
  <c r="AM43" i="559" s="1"/>
  <c r="AN43" i="559" s="1"/>
  <c r="AO43" i="559" s="1"/>
  <c r="AP43" i="559" s="1"/>
  <c r="AQ43" i="559" s="1"/>
  <c r="AR43" i="559" s="1"/>
  <c r="AS43" i="559" s="1"/>
  <c r="AM45" i="559" s="1"/>
  <c r="AN45" i="559" s="1"/>
  <c r="AO45" i="559"/>
  <c r="I75" i="559"/>
  <c r="N75" i="559" s="1"/>
  <c r="BL36" i="559"/>
  <c r="AX36" i="559"/>
  <c r="BD36" i="559"/>
  <c r="AV49" i="559"/>
  <c r="AY49" i="559" s="1"/>
  <c r="BB49" i="559" s="1"/>
  <c r="BE49" i="559" s="1"/>
  <c r="BH49" i="559" s="1"/>
  <c r="BK49" i="559" s="1"/>
  <c r="BN49" i="559" s="1"/>
  <c r="AV52" i="559" s="1"/>
  <c r="AY52" i="559" s="1"/>
  <c r="BB52" i="559" s="1"/>
  <c r="BE52" i="559" s="1"/>
  <c r="BH52" i="559" s="1"/>
  <c r="BK52" i="559" s="1"/>
  <c r="BN52" i="559" s="1"/>
  <c r="AV55" i="559" s="1"/>
  <c r="AY55" i="559" s="1"/>
  <c r="BB55" i="559" s="1"/>
  <c r="BE55" i="559" s="1"/>
  <c r="BH55" i="559" s="1"/>
  <c r="BK55" i="559" s="1"/>
  <c r="BN55" i="559" s="1"/>
  <c r="AV58" i="559" s="1"/>
  <c r="AY58" i="559" s="1"/>
  <c r="BB58" i="559" s="1"/>
  <c r="BE58" i="559" s="1"/>
  <c r="BH58" i="559" s="1"/>
  <c r="BK58" i="559" s="1"/>
  <c r="BN58" i="559" s="1"/>
  <c r="AV61" i="559" s="1"/>
  <c r="AY61" i="559" s="1"/>
  <c r="BB61" i="559" s="1"/>
  <c r="BE61" i="559" s="1"/>
  <c r="BH61" i="559" s="1"/>
  <c r="BK61" i="559" s="1"/>
  <c r="BN61" i="559" s="1"/>
  <c r="AV64" i="559" s="1"/>
  <c r="AY64" i="559" s="1"/>
  <c r="BB64" i="559" s="1"/>
  <c r="BE64" i="559" s="1"/>
  <c r="BH64" i="559" s="1"/>
  <c r="BK64" i="559" s="1"/>
  <c r="BN64" i="559" s="1"/>
  <c r="AV67" i="559" s="1"/>
  <c r="AY67" i="559" s="1"/>
  <c r="BB67" i="559" s="1"/>
  <c r="BE67" i="559" s="1"/>
  <c r="BH67" i="559" s="1"/>
  <c r="BK67" i="559" s="1"/>
  <c r="BN67" i="559" s="1"/>
  <c r="Y39" i="559"/>
  <c r="Z39" i="559" s="1"/>
  <c r="AA39" i="559" s="1"/>
  <c r="AB39" i="559" s="1"/>
  <c r="AC39" i="559" s="1"/>
  <c r="AD39" i="559" s="1"/>
  <c r="AE39" i="559" s="1"/>
  <c r="Y40" i="559" s="1"/>
  <c r="Z40" i="559" s="1"/>
  <c r="AA40" i="559" s="1"/>
  <c r="AB40" i="559" s="1"/>
  <c r="AC40" i="559" s="1"/>
  <c r="AD40" i="559" s="1"/>
  <c r="AE40" i="559" s="1"/>
  <c r="Y41" i="559" s="1"/>
  <c r="Z41" i="559" s="1"/>
  <c r="AA41" i="559" s="1"/>
  <c r="AB41" i="559" s="1"/>
  <c r="AC41" i="559" s="1"/>
  <c r="AD41" i="559" s="1"/>
  <c r="AE41" i="559" s="1"/>
  <c r="Y42" i="559" s="1"/>
  <c r="Z42" i="559" s="1"/>
  <c r="AA42" i="559" s="1"/>
  <c r="AB42" i="559" s="1"/>
  <c r="AC42" i="559" s="1"/>
  <c r="AD42" i="559" s="1"/>
  <c r="AE42" i="559" s="1"/>
  <c r="Y43" i="559" s="1"/>
  <c r="Z43" i="559" s="1"/>
  <c r="AA43" i="559" s="1"/>
  <c r="AB43" i="559" s="1"/>
  <c r="AC43" i="559" s="1"/>
  <c r="AD43" i="559" s="1"/>
  <c r="AE43" i="559" s="1"/>
  <c r="Y45" i="559" s="1"/>
  <c r="Z45" i="559" s="1"/>
  <c r="Y36" i="559"/>
  <c r="AD36" i="559" s="1"/>
  <c r="AA45" i="559"/>
  <c r="AH42" i="559"/>
  <c r="AH41" i="559"/>
  <c r="AH44" i="559"/>
  <c r="I75" i="558"/>
  <c r="N75" i="558" s="1"/>
  <c r="BL36" i="558"/>
  <c r="AX36" i="558"/>
  <c r="BD36" i="558"/>
  <c r="AV49" i="558"/>
  <c r="AY49" i="558" s="1"/>
  <c r="BB49" i="558" s="1"/>
  <c r="BE49" i="558" s="1"/>
  <c r="BH49" i="558" s="1"/>
  <c r="BK49" i="558" s="1"/>
  <c r="BN49" i="558" s="1"/>
  <c r="AV52" i="558" s="1"/>
  <c r="AY52" i="558" s="1"/>
  <c r="BB52" i="558" s="1"/>
  <c r="BE52" i="558" s="1"/>
  <c r="BH52" i="558" s="1"/>
  <c r="BK52" i="558" s="1"/>
  <c r="BN52" i="558" s="1"/>
  <c r="AV55" i="558" s="1"/>
  <c r="AY55" i="558" s="1"/>
  <c r="BB55" i="558" s="1"/>
  <c r="BE55" i="558" s="1"/>
  <c r="BH55" i="558" s="1"/>
  <c r="BK55" i="558" s="1"/>
  <c r="BN55" i="558" s="1"/>
  <c r="AV58" i="558" s="1"/>
  <c r="AY58" i="558" s="1"/>
  <c r="BB58" i="558" s="1"/>
  <c r="BE58" i="558" s="1"/>
  <c r="BH58" i="558" s="1"/>
  <c r="BK58" i="558" s="1"/>
  <c r="BN58" i="558" s="1"/>
  <c r="AV61" i="558" s="1"/>
  <c r="AY61" i="558" s="1"/>
  <c r="BB61" i="558" s="1"/>
  <c r="BE61" i="558" s="1"/>
  <c r="BH61" i="558" s="1"/>
  <c r="BK61" i="558" s="1"/>
  <c r="BN61" i="558" s="1"/>
  <c r="AV64" i="558" s="1"/>
  <c r="AY64" i="558" s="1"/>
  <c r="BB64" i="558" s="1"/>
  <c r="BE64" i="558" s="1"/>
  <c r="BH64" i="558" s="1"/>
  <c r="BK64" i="558" s="1"/>
  <c r="BN64" i="558" s="1"/>
  <c r="AV67" i="558" s="1"/>
  <c r="AY67" i="558" s="1"/>
  <c r="BB67" i="558" s="1"/>
  <c r="BE67" i="558" s="1"/>
  <c r="BH67" i="558" s="1"/>
  <c r="BK67" i="558" s="1"/>
  <c r="BN67" i="558" s="1"/>
  <c r="AA45" i="558"/>
  <c r="Y39" i="558"/>
  <c r="Z39" i="558" s="1"/>
  <c r="AA39" i="558" s="1"/>
  <c r="AB39" i="558" s="1"/>
  <c r="AC39" i="558" s="1"/>
  <c r="AD39" i="558" s="1"/>
  <c r="AE39" i="558" s="1"/>
  <c r="Y40" i="558" s="1"/>
  <c r="Z40" i="558" s="1"/>
  <c r="AA40" i="558" s="1"/>
  <c r="AB40" i="558" s="1"/>
  <c r="AC40" i="558" s="1"/>
  <c r="AD40" i="558" s="1"/>
  <c r="AE40" i="558" s="1"/>
  <c r="Y41" i="558" s="1"/>
  <c r="Z41" i="558" s="1"/>
  <c r="AA41" i="558" s="1"/>
  <c r="AB41" i="558" s="1"/>
  <c r="AC41" i="558" s="1"/>
  <c r="AD41" i="558" s="1"/>
  <c r="AE41" i="558" s="1"/>
  <c r="Y42" i="558" s="1"/>
  <c r="Z42" i="558" s="1"/>
  <c r="AA42" i="558" s="1"/>
  <c r="AB42" i="558" s="1"/>
  <c r="AC42" i="558" s="1"/>
  <c r="AD42" i="558" s="1"/>
  <c r="AE42" i="558" s="1"/>
  <c r="Y43" i="558" s="1"/>
  <c r="Z43" i="558" s="1"/>
  <c r="AA43" i="558" s="1"/>
  <c r="AB43" i="558" s="1"/>
  <c r="AC43" i="558" s="1"/>
  <c r="AD43" i="558" s="1"/>
  <c r="AE43" i="558" s="1"/>
  <c r="Y45" i="558" s="1"/>
  <c r="Z45" i="558" s="1"/>
  <c r="Y36" i="558"/>
  <c r="AD36" i="558" s="1"/>
  <c r="AH42" i="558"/>
  <c r="AH41" i="558"/>
  <c r="AH44" i="558"/>
  <c r="AO45" i="558"/>
  <c r="AM36" i="558"/>
  <c r="AR36" i="558" s="1"/>
  <c r="AM39" i="558"/>
  <c r="AN39" i="558" s="1"/>
  <c r="AO39" i="558" s="1"/>
  <c r="AP39" i="558" s="1"/>
  <c r="AQ39" i="558" s="1"/>
  <c r="AR39" i="558" s="1"/>
  <c r="AS39" i="558" s="1"/>
  <c r="AM40" i="558" s="1"/>
  <c r="AN40" i="558" s="1"/>
  <c r="AO40" i="558" s="1"/>
  <c r="AP40" i="558" s="1"/>
  <c r="AQ40" i="558" s="1"/>
  <c r="AR40" i="558" s="1"/>
  <c r="AS40" i="558" s="1"/>
  <c r="AM41" i="558" s="1"/>
  <c r="AN41" i="558" s="1"/>
  <c r="AO41" i="558" s="1"/>
  <c r="AP41" i="558" s="1"/>
  <c r="AQ41" i="558" s="1"/>
  <c r="AR41" i="558" s="1"/>
  <c r="AS41" i="558" s="1"/>
  <c r="AM42" i="558" s="1"/>
  <c r="AN42" i="558" s="1"/>
  <c r="AO42" i="558" s="1"/>
  <c r="AP42" i="558" s="1"/>
  <c r="AQ42" i="558" s="1"/>
  <c r="AR42" i="558" s="1"/>
  <c r="AS42" i="558" s="1"/>
  <c r="AM43" i="558" s="1"/>
  <c r="AN43" i="558" s="1"/>
  <c r="AO43" i="558" s="1"/>
  <c r="AP43" i="558" s="1"/>
  <c r="AQ43" i="558" s="1"/>
  <c r="AR43" i="558" s="1"/>
  <c r="AS43" i="558" s="1"/>
  <c r="AM45" i="558" s="1"/>
  <c r="AN45" i="558" s="1"/>
  <c r="B83" i="559" l="1"/>
  <c r="E83" i="559" s="1"/>
  <c r="H83" i="559" s="1"/>
  <c r="K83" i="559" s="1"/>
  <c r="N83" i="559" s="1"/>
  <c r="Q83" i="559" s="1"/>
  <c r="T83" i="559" s="1"/>
  <c r="B86" i="559" s="1"/>
  <c r="E86" i="559" s="1"/>
  <c r="H86" i="559" s="1"/>
  <c r="K86" i="559" s="1"/>
  <c r="N86" i="559" s="1"/>
  <c r="Q86" i="559" s="1"/>
  <c r="T86" i="559" s="1"/>
  <c r="B89" i="559" s="1"/>
  <c r="E89" i="559" s="1"/>
  <c r="H89" i="559" s="1"/>
  <c r="K89" i="559" s="1"/>
  <c r="N89" i="559" s="1"/>
  <c r="Q89" i="559" s="1"/>
  <c r="T89" i="559" s="1"/>
  <c r="B92" i="559" s="1"/>
  <c r="E92" i="559" s="1"/>
  <c r="H92" i="559" s="1"/>
  <c r="K92" i="559" s="1"/>
  <c r="N92" i="559" s="1"/>
  <c r="Q92" i="559" s="1"/>
  <c r="T92" i="559" s="1"/>
  <c r="B95" i="559" s="1"/>
  <c r="E95" i="559" s="1"/>
  <c r="H95" i="559" s="1"/>
  <c r="K95" i="559" s="1"/>
  <c r="N95" i="559" s="1"/>
  <c r="Q95" i="559" s="1"/>
  <c r="T95" i="559" s="1"/>
  <c r="B98" i="559" s="1"/>
  <c r="E98" i="559" s="1"/>
  <c r="H98" i="559" s="1"/>
  <c r="K98" i="559" s="1"/>
  <c r="N98" i="559" s="1"/>
  <c r="Q98" i="559" s="1"/>
  <c r="T98" i="559" s="1"/>
  <c r="B101" i="559" s="1"/>
  <c r="E101" i="559" s="1"/>
  <c r="H101" i="559" s="1"/>
  <c r="K101" i="559" s="1"/>
  <c r="N101" i="559" s="1"/>
  <c r="Q101" i="559" s="1"/>
  <c r="T101" i="559" s="1"/>
  <c r="AF75" i="559"/>
  <c r="AK75" i="559" s="1"/>
  <c r="R70" i="559"/>
  <c r="D70" i="559"/>
  <c r="J70" i="559"/>
  <c r="BE41" i="559"/>
  <c r="BE44" i="559"/>
  <c r="BE42" i="559"/>
  <c r="AX45" i="559"/>
  <c r="AV36" i="559"/>
  <c r="BA36" i="559" s="1"/>
  <c r="AV39" i="559"/>
  <c r="AW39" i="559" s="1"/>
  <c r="AX39" i="559" s="1"/>
  <c r="AY39" i="559" s="1"/>
  <c r="AZ39" i="559" s="1"/>
  <c r="BA39" i="559" s="1"/>
  <c r="BB39" i="559" s="1"/>
  <c r="AV40" i="559" s="1"/>
  <c r="AW40" i="559" s="1"/>
  <c r="AX40" i="559" s="1"/>
  <c r="AY40" i="559" s="1"/>
  <c r="AZ40" i="559" s="1"/>
  <c r="BA40" i="559" s="1"/>
  <c r="BB40" i="559" s="1"/>
  <c r="AV41" i="559" s="1"/>
  <c r="AW41" i="559" s="1"/>
  <c r="AX41" i="559" s="1"/>
  <c r="AY41" i="559" s="1"/>
  <c r="AZ41" i="559" s="1"/>
  <c r="BA41" i="559" s="1"/>
  <c r="BB41" i="559" s="1"/>
  <c r="AV42" i="559" s="1"/>
  <c r="AW42" i="559" s="1"/>
  <c r="AX42" i="559" s="1"/>
  <c r="AY42" i="559" s="1"/>
  <c r="AZ42" i="559" s="1"/>
  <c r="BA42" i="559" s="1"/>
  <c r="BB42" i="559" s="1"/>
  <c r="AV43" i="559" s="1"/>
  <c r="AW43" i="559" s="1"/>
  <c r="AX43" i="559" s="1"/>
  <c r="AY43" i="559" s="1"/>
  <c r="AZ43" i="559" s="1"/>
  <c r="BA43" i="559" s="1"/>
  <c r="BB43" i="559" s="1"/>
  <c r="AV45" i="559" s="1"/>
  <c r="AW45" i="559" s="1"/>
  <c r="BL45" i="559"/>
  <c r="BJ39" i="559"/>
  <c r="BK39" i="559" s="1"/>
  <c r="BL39" i="559" s="1"/>
  <c r="BM39" i="559" s="1"/>
  <c r="BN39" i="559" s="1"/>
  <c r="BO39" i="559" s="1"/>
  <c r="BP39" i="559" s="1"/>
  <c r="BJ40" i="559" s="1"/>
  <c r="BK40" i="559" s="1"/>
  <c r="BL40" i="559" s="1"/>
  <c r="BM40" i="559" s="1"/>
  <c r="BN40" i="559" s="1"/>
  <c r="BO40" i="559" s="1"/>
  <c r="BP40" i="559" s="1"/>
  <c r="BJ41" i="559" s="1"/>
  <c r="BK41" i="559" s="1"/>
  <c r="BL41" i="559" s="1"/>
  <c r="BM41" i="559" s="1"/>
  <c r="BN41" i="559" s="1"/>
  <c r="BO41" i="559" s="1"/>
  <c r="BP41" i="559" s="1"/>
  <c r="BJ42" i="559" s="1"/>
  <c r="BK42" i="559" s="1"/>
  <c r="BL42" i="559" s="1"/>
  <c r="BM42" i="559" s="1"/>
  <c r="BN42" i="559" s="1"/>
  <c r="BO42" i="559" s="1"/>
  <c r="BP42" i="559" s="1"/>
  <c r="BJ43" i="559" s="1"/>
  <c r="BK43" i="559" s="1"/>
  <c r="BL43" i="559" s="1"/>
  <c r="BM43" i="559" s="1"/>
  <c r="BN43" i="559" s="1"/>
  <c r="BO43" i="559" s="1"/>
  <c r="BP43" i="559" s="1"/>
  <c r="BJ45" i="559" s="1"/>
  <c r="BK45" i="559" s="1"/>
  <c r="BJ36" i="559"/>
  <c r="BO36" i="559" s="1"/>
  <c r="AX45" i="558"/>
  <c r="AV39" i="558"/>
  <c r="AW39" i="558" s="1"/>
  <c r="AX39" i="558" s="1"/>
  <c r="AY39" i="558" s="1"/>
  <c r="AZ39" i="558" s="1"/>
  <c r="BA39" i="558" s="1"/>
  <c r="BB39" i="558" s="1"/>
  <c r="AV40" i="558" s="1"/>
  <c r="AW40" i="558" s="1"/>
  <c r="AX40" i="558" s="1"/>
  <c r="AY40" i="558" s="1"/>
  <c r="AZ40" i="558" s="1"/>
  <c r="BA40" i="558" s="1"/>
  <c r="BB40" i="558" s="1"/>
  <c r="AV41" i="558" s="1"/>
  <c r="AW41" i="558" s="1"/>
  <c r="AX41" i="558" s="1"/>
  <c r="AY41" i="558" s="1"/>
  <c r="AZ41" i="558" s="1"/>
  <c r="BA41" i="558" s="1"/>
  <c r="BB41" i="558" s="1"/>
  <c r="AV42" i="558" s="1"/>
  <c r="AW42" i="558" s="1"/>
  <c r="AX42" i="558" s="1"/>
  <c r="AY42" i="558" s="1"/>
  <c r="AZ42" i="558" s="1"/>
  <c r="BA42" i="558" s="1"/>
  <c r="BB42" i="558" s="1"/>
  <c r="AV43" i="558" s="1"/>
  <c r="AW43" i="558" s="1"/>
  <c r="AX43" i="558" s="1"/>
  <c r="AY43" i="558" s="1"/>
  <c r="AZ43" i="558" s="1"/>
  <c r="BA43" i="558" s="1"/>
  <c r="BB43" i="558" s="1"/>
  <c r="AV45" i="558" s="1"/>
  <c r="AW45" i="558" s="1"/>
  <c r="AV36" i="558"/>
  <c r="BA36" i="558" s="1"/>
  <c r="AF75" i="558"/>
  <c r="AK75" i="558" s="1"/>
  <c r="B83" i="558"/>
  <c r="E83" i="558" s="1"/>
  <c r="H83" i="558" s="1"/>
  <c r="K83" i="558" s="1"/>
  <c r="N83" i="558" s="1"/>
  <c r="Q83" i="558" s="1"/>
  <c r="T83" i="558" s="1"/>
  <c r="B86" i="558" s="1"/>
  <c r="E86" i="558" s="1"/>
  <c r="H86" i="558" s="1"/>
  <c r="K86" i="558" s="1"/>
  <c r="N86" i="558" s="1"/>
  <c r="Q86" i="558" s="1"/>
  <c r="T86" i="558" s="1"/>
  <c r="B89" i="558" s="1"/>
  <c r="E89" i="558" s="1"/>
  <c r="H89" i="558" s="1"/>
  <c r="K89" i="558" s="1"/>
  <c r="N89" i="558" s="1"/>
  <c r="Q89" i="558" s="1"/>
  <c r="T89" i="558" s="1"/>
  <c r="B92" i="558" s="1"/>
  <c r="E92" i="558" s="1"/>
  <c r="H92" i="558" s="1"/>
  <c r="K92" i="558" s="1"/>
  <c r="N92" i="558" s="1"/>
  <c r="Q92" i="558" s="1"/>
  <c r="T92" i="558" s="1"/>
  <c r="B95" i="558" s="1"/>
  <c r="E95" i="558" s="1"/>
  <c r="H95" i="558" s="1"/>
  <c r="K95" i="558" s="1"/>
  <c r="N95" i="558" s="1"/>
  <c r="Q95" i="558" s="1"/>
  <c r="T95" i="558" s="1"/>
  <c r="B98" i="558" s="1"/>
  <c r="E98" i="558" s="1"/>
  <c r="H98" i="558" s="1"/>
  <c r="K98" i="558" s="1"/>
  <c r="N98" i="558" s="1"/>
  <c r="Q98" i="558" s="1"/>
  <c r="T98" i="558" s="1"/>
  <c r="B101" i="558" s="1"/>
  <c r="E101" i="558" s="1"/>
  <c r="H101" i="558" s="1"/>
  <c r="K101" i="558" s="1"/>
  <c r="N101" i="558" s="1"/>
  <c r="Q101" i="558" s="1"/>
  <c r="T101" i="558" s="1"/>
  <c r="J70" i="558"/>
  <c r="D70" i="558"/>
  <c r="R70" i="558"/>
  <c r="BJ39" i="558"/>
  <c r="BK39" i="558" s="1"/>
  <c r="BL39" i="558" s="1"/>
  <c r="BM39" i="558" s="1"/>
  <c r="BN39" i="558" s="1"/>
  <c r="BO39" i="558" s="1"/>
  <c r="BP39" i="558" s="1"/>
  <c r="BJ40" i="558" s="1"/>
  <c r="BK40" i="558" s="1"/>
  <c r="BL40" i="558" s="1"/>
  <c r="BM40" i="558" s="1"/>
  <c r="BN40" i="558" s="1"/>
  <c r="BO40" i="558" s="1"/>
  <c r="BP40" i="558" s="1"/>
  <c r="BJ41" i="558" s="1"/>
  <c r="BK41" i="558" s="1"/>
  <c r="BL41" i="558" s="1"/>
  <c r="BM41" i="558" s="1"/>
  <c r="BN41" i="558" s="1"/>
  <c r="BO41" i="558" s="1"/>
  <c r="BP41" i="558" s="1"/>
  <c r="BJ42" i="558" s="1"/>
  <c r="BK42" i="558" s="1"/>
  <c r="BL42" i="558" s="1"/>
  <c r="BM42" i="558" s="1"/>
  <c r="BN42" i="558" s="1"/>
  <c r="BO42" i="558" s="1"/>
  <c r="BP42" i="558" s="1"/>
  <c r="BJ43" i="558" s="1"/>
  <c r="BK43" i="558" s="1"/>
  <c r="BL43" i="558" s="1"/>
  <c r="BM43" i="558" s="1"/>
  <c r="BN43" i="558" s="1"/>
  <c r="BO43" i="558" s="1"/>
  <c r="BP43" i="558" s="1"/>
  <c r="BJ45" i="558" s="1"/>
  <c r="BK45" i="558" s="1"/>
  <c r="BL45" i="558"/>
  <c r="BJ36" i="558"/>
  <c r="BO36" i="558" s="1"/>
  <c r="BE44" i="558"/>
  <c r="BE41" i="558"/>
  <c r="BE42" i="558"/>
  <c r="K75" i="559" l="1"/>
  <c r="K78" i="559"/>
  <c r="K76" i="559"/>
  <c r="Y83" i="559"/>
  <c r="AB83" i="559" s="1"/>
  <c r="AE83" i="559" s="1"/>
  <c r="AH83" i="559" s="1"/>
  <c r="AK83" i="559" s="1"/>
  <c r="AN83" i="559" s="1"/>
  <c r="AQ83" i="559" s="1"/>
  <c r="Y86" i="559" s="1"/>
  <c r="AB86" i="559" s="1"/>
  <c r="AE86" i="559" s="1"/>
  <c r="AH86" i="559" s="1"/>
  <c r="AK86" i="559" s="1"/>
  <c r="AN86" i="559" s="1"/>
  <c r="AQ86" i="559" s="1"/>
  <c r="Y89" i="559" s="1"/>
  <c r="AB89" i="559" s="1"/>
  <c r="AE89" i="559" s="1"/>
  <c r="AH89" i="559" s="1"/>
  <c r="AK89" i="559" s="1"/>
  <c r="AN89" i="559" s="1"/>
  <c r="AQ89" i="559" s="1"/>
  <c r="Y92" i="559" s="1"/>
  <c r="AB92" i="559" s="1"/>
  <c r="AE92" i="559" s="1"/>
  <c r="AH92" i="559" s="1"/>
  <c r="AK92" i="559" s="1"/>
  <c r="AN92" i="559" s="1"/>
  <c r="AQ92" i="559" s="1"/>
  <c r="Y95" i="559" s="1"/>
  <c r="AB95" i="559" s="1"/>
  <c r="AE95" i="559" s="1"/>
  <c r="AH95" i="559" s="1"/>
  <c r="AK95" i="559" s="1"/>
  <c r="AN95" i="559" s="1"/>
  <c r="AQ95" i="559" s="1"/>
  <c r="Y98" i="559" s="1"/>
  <c r="AB98" i="559" s="1"/>
  <c r="AE98" i="559" s="1"/>
  <c r="AH98" i="559" s="1"/>
  <c r="AK98" i="559" s="1"/>
  <c r="AN98" i="559" s="1"/>
  <c r="AQ98" i="559" s="1"/>
  <c r="Y101" i="559" s="1"/>
  <c r="AB101" i="559" s="1"/>
  <c r="AE101" i="559" s="1"/>
  <c r="AH101" i="559" s="1"/>
  <c r="AK101" i="559" s="1"/>
  <c r="AN101" i="559" s="1"/>
  <c r="AQ101" i="559" s="1"/>
  <c r="AO70" i="559"/>
  <c r="AA70" i="559"/>
  <c r="AG70" i="559"/>
  <c r="BC75" i="559"/>
  <c r="BH75" i="559" s="1"/>
  <c r="P73" i="559"/>
  <c r="Q73" i="559" s="1"/>
  <c r="R73" i="559" s="1"/>
  <c r="S73" i="559" s="1"/>
  <c r="T73" i="559" s="1"/>
  <c r="U73" i="559" s="1"/>
  <c r="V73" i="559" s="1"/>
  <c r="P74" i="559" s="1"/>
  <c r="Q74" i="559" s="1"/>
  <c r="R74" i="559" s="1"/>
  <c r="S74" i="559" s="1"/>
  <c r="T74" i="559" s="1"/>
  <c r="U74" i="559" s="1"/>
  <c r="V74" i="559" s="1"/>
  <c r="P75" i="559" s="1"/>
  <c r="Q75" i="559" s="1"/>
  <c r="R75" i="559" s="1"/>
  <c r="S75" i="559" s="1"/>
  <c r="T75" i="559" s="1"/>
  <c r="U75" i="559" s="1"/>
  <c r="V75" i="559" s="1"/>
  <c r="P76" i="559" s="1"/>
  <c r="Q76" i="559" s="1"/>
  <c r="R76" i="559" s="1"/>
  <c r="S76" i="559" s="1"/>
  <c r="T76" i="559" s="1"/>
  <c r="U76" i="559" s="1"/>
  <c r="V76" i="559" s="1"/>
  <c r="P77" i="559" s="1"/>
  <c r="Q77" i="559" s="1"/>
  <c r="R77" i="559" s="1"/>
  <c r="S77" i="559" s="1"/>
  <c r="T77" i="559" s="1"/>
  <c r="U77" i="559" s="1"/>
  <c r="V77" i="559" s="1"/>
  <c r="P79" i="559" s="1"/>
  <c r="Q79" i="559" s="1"/>
  <c r="P70" i="559"/>
  <c r="U70" i="559" s="1"/>
  <c r="R79" i="559"/>
  <c r="D79" i="559"/>
  <c r="B70" i="559"/>
  <c r="G70" i="559" s="1"/>
  <c r="B73" i="559"/>
  <c r="C73" i="559" s="1"/>
  <c r="D73" i="559" s="1"/>
  <c r="E73" i="559" s="1"/>
  <c r="F73" i="559" s="1"/>
  <c r="G73" i="559" s="1"/>
  <c r="H73" i="559" s="1"/>
  <c r="B74" i="559" s="1"/>
  <c r="C74" i="559" s="1"/>
  <c r="D74" i="559" s="1"/>
  <c r="E74" i="559" s="1"/>
  <c r="F74" i="559" s="1"/>
  <c r="G74" i="559" s="1"/>
  <c r="H74" i="559" s="1"/>
  <c r="B75" i="559" s="1"/>
  <c r="C75" i="559" s="1"/>
  <c r="D75" i="559" s="1"/>
  <c r="E75" i="559" s="1"/>
  <c r="F75" i="559" s="1"/>
  <c r="G75" i="559" s="1"/>
  <c r="H75" i="559" s="1"/>
  <c r="B76" i="559" s="1"/>
  <c r="C76" i="559" s="1"/>
  <c r="D76" i="559" s="1"/>
  <c r="E76" i="559" s="1"/>
  <c r="F76" i="559" s="1"/>
  <c r="G76" i="559" s="1"/>
  <c r="H76" i="559" s="1"/>
  <c r="B77" i="559" s="1"/>
  <c r="C77" i="559" s="1"/>
  <c r="D77" i="559" s="1"/>
  <c r="E77" i="559" s="1"/>
  <c r="F77" i="559" s="1"/>
  <c r="G77" i="559" s="1"/>
  <c r="H77" i="559" s="1"/>
  <c r="B79" i="559" s="1"/>
  <c r="C79" i="559" s="1"/>
  <c r="D79" i="558"/>
  <c r="B73" i="558"/>
  <c r="C73" i="558" s="1"/>
  <c r="D73" i="558" s="1"/>
  <c r="E73" i="558" s="1"/>
  <c r="F73" i="558" s="1"/>
  <c r="G73" i="558" s="1"/>
  <c r="H73" i="558" s="1"/>
  <c r="B74" i="558" s="1"/>
  <c r="C74" i="558" s="1"/>
  <c r="D74" i="558" s="1"/>
  <c r="E74" i="558" s="1"/>
  <c r="F74" i="558" s="1"/>
  <c r="G74" i="558" s="1"/>
  <c r="H74" i="558" s="1"/>
  <c r="B75" i="558" s="1"/>
  <c r="C75" i="558" s="1"/>
  <c r="D75" i="558" s="1"/>
  <c r="E75" i="558" s="1"/>
  <c r="F75" i="558" s="1"/>
  <c r="G75" i="558" s="1"/>
  <c r="H75" i="558" s="1"/>
  <c r="B76" i="558" s="1"/>
  <c r="C76" i="558" s="1"/>
  <c r="D76" i="558" s="1"/>
  <c r="E76" i="558" s="1"/>
  <c r="F76" i="558" s="1"/>
  <c r="G76" i="558" s="1"/>
  <c r="H76" i="558" s="1"/>
  <c r="B77" i="558" s="1"/>
  <c r="C77" i="558" s="1"/>
  <c r="D77" i="558" s="1"/>
  <c r="E77" i="558" s="1"/>
  <c r="F77" i="558" s="1"/>
  <c r="G77" i="558" s="1"/>
  <c r="H77" i="558" s="1"/>
  <c r="B79" i="558" s="1"/>
  <c r="C79" i="558" s="1"/>
  <c r="B70" i="558"/>
  <c r="G70" i="558" s="1"/>
  <c r="K78" i="558"/>
  <c r="K75" i="558"/>
  <c r="K76" i="558"/>
  <c r="R79" i="558"/>
  <c r="P73" i="558"/>
  <c r="Q73" i="558" s="1"/>
  <c r="R73" i="558" s="1"/>
  <c r="S73" i="558" s="1"/>
  <c r="T73" i="558" s="1"/>
  <c r="U73" i="558" s="1"/>
  <c r="V73" i="558" s="1"/>
  <c r="P74" i="558" s="1"/>
  <c r="Q74" i="558" s="1"/>
  <c r="R74" i="558" s="1"/>
  <c r="S74" i="558" s="1"/>
  <c r="T74" i="558" s="1"/>
  <c r="U74" i="558" s="1"/>
  <c r="V74" i="558" s="1"/>
  <c r="P75" i="558" s="1"/>
  <c r="Q75" i="558" s="1"/>
  <c r="R75" i="558" s="1"/>
  <c r="S75" i="558" s="1"/>
  <c r="T75" i="558" s="1"/>
  <c r="U75" i="558" s="1"/>
  <c r="V75" i="558" s="1"/>
  <c r="P76" i="558" s="1"/>
  <c r="Q76" i="558" s="1"/>
  <c r="R76" i="558" s="1"/>
  <c r="S76" i="558" s="1"/>
  <c r="T76" i="558" s="1"/>
  <c r="U76" i="558" s="1"/>
  <c r="V76" i="558" s="1"/>
  <c r="P77" i="558" s="1"/>
  <c r="Q77" i="558" s="1"/>
  <c r="R77" i="558" s="1"/>
  <c r="S77" i="558" s="1"/>
  <c r="T77" i="558" s="1"/>
  <c r="U77" i="558" s="1"/>
  <c r="V77" i="558" s="1"/>
  <c r="P79" i="558" s="1"/>
  <c r="Q79" i="558" s="1"/>
  <c r="P70" i="558"/>
  <c r="U70" i="558" s="1"/>
  <c r="Y83" i="558"/>
  <c r="AB83" i="558" s="1"/>
  <c r="AE83" i="558" s="1"/>
  <c r="AH83" i="558" s="1"/>
  <c r="AK83" i="558" s="1"/>
  <c r="AN83" i="558" s="1"/>
  <c r="AQ83" i="558" s="1"/>
  <c r="Y86" i="558" s="1"/>
  <c r="AB86" i="558" s="1"/>
  <c r="AE86" i="558" s="1"/>
  <c r="AH86" i="558" s="1"/>
  <c r="AK86" i="558" s="1"/>
  <c r="AN86" i="558" s="1"/>
  <c r="AQ86" i="558" s="1"/>
  <c r="Y89" i="558" s="1"/>
  <c r="AB89" i="558" s="1"/>
  <c r="AE89" i="558" s="1"/>
  <c r="AH89" i="558" s="1"/>
  <c r="AK89" i="558" s="1"/>
  <c r="AN89" i="558" s="1"/>
  <c r="AQ89" i="558" s="1"/>
  <c r="Y92" i="558" s="1"/>
  <c r="AB92" i="558" s="1"/>
  <c r="AE92" i="558" s="1"/>
  <c r="AH92" i="558" s="1"/>
  <c r="AK92" i="558" s="1"/>
  <c r="AN92" i="558" s="1"/>
  <c r="AQ92" i="558" s="1"/>
  <c r="Y95" i="558" s="1"/>
  <c r="AB95" i="558" s="1"/>
  <c r="AE95" i="558" s="1"/>
  <c r="AH95" i="558" s="1"/>
  <c r="AK95" i="558" s="1"/>
  <c r="AN95" i="558" s="1"/>
  <c r="AQ95" i="558" s="1"/>
  <c r="Y98" i="558" s="1"/>
  <c r="AB98" i="558" s="1"/>
  <c r="AE98" i="558" s="1"/>
  <c r="AH98" i="558" s="1"/>
  <c r="AK98" i="558" s="1"/>
  <c r="AN98" i="558" s="1"/>
  <c r="AQ98" i="558" s="1"/>
  <c r="Y101" i="558" s="1"/>
  <c r="AB101" i="558" s="1"/>
  <c r="AE101" i="558" s="1"/>
  <c r="AH101" i="558" s="1"/>
  <c r="AK101" i="558" s="1"/>
  <c r="AN101" i="558" s="1"/>
  <c r="AQ101" i="558" s="1"/>
  <c r="BC75" i="558"/>
  <c r="BH75" i="558" s="1"/>
  <c r="AG70" i="558"/>
  <c r="AA70" i="558"/>
  <c r="AO70" i="558"/>
  <c r="AA79" i="559" l="1"/>
  <c r="Y70" i="559"/>
  <c r="AD70" i="559" s="1"/>
  <c r="Y73" i="559"/>
  <c r="Z73" i="559" s="1"/>
  <c r="AA73" i="559" s="1"/>
  <c r="AB73" i="559" s="1"/>
  <c r="AC73" i="559" s="1"/>
  <c r="AD73" i="559" s="1"/>
  <c r="AE73" i="559" s="1"/>
  <c r="Y74" i="559" s="1"/>
  <c r="Z74" i="559" s="1"/>
  <c r="AA74" i="559" s="1"/>
  <c r="AB74" i="559" s="1"/>
  <c r="AC74" i="559" s="1"/>
  <c r="AD74" i="559" s="1"/>
  <c r="AE74" i="559" s="1"/>
  <c r="Y75" i="559" s="1"/>
  <c r="Z75" i="559" s="1"/>
  <c r="AA75" i="559" s="1"/>
  <c r="AB75" i="559" s="1"/>
  <c r="AC75" i="559" s="1"/>
  <c r="AD75" i="559" s="1"/>
  <c r="AE75" i="559" s="1"/>
  <c r="Y76" i="559" s="1"/>
  <c r="Z76" i="559" s="1"/>
  <c r="AA76" i="559" s="1"/>
  <c r="AB76" i="559" s="1"/>
  <c r="AC76" i="559" s="1"/>
  <c r="AD76" i="559" s="1"/>
  <c r="AE76" i="559" s="1"/>
  <c r="Y77" i="559" s="1"/>
  <c r="Z77" i="559" s="1"/>
  <c r="AA77" i="559" s="1"/>
  <c r="AB77" i="559" s="1"/>
  <c r="AC77" i="559" s="1"/>
  <c r="AD77" i="559" s="1"/>
  <c r="AE77" i="559" s="1"/>
  <c r="Y79" i="559" s="1"/>
  <c r="Z79" i="559" s="1"/>
  <c r="I109" i="559"/>
  <c r="N109" i="559" s="1"/>
  <c r="AV83" i="559"/>
  <c r="AY83" i="559" s="1"/>
  <c r="BB83" i="559" s="1"/>
  <c r="BE83" i="559" s="1"/>
  <c r="BH83" i="559" s="1"/>
  <c r="BK83" i="559" s="1"/>
  <c r="BN83" i="559" s="1"/>
  <c r="AV86" i="559" s="1"/>
  <c r="AY86" i="559" s="1"/>
  <c r="BB86" i="559" s="1"/>
  <c r="BE86" i="559" s="1"/>
  <c r="BH86" i="559" s="1"/>
  <c r="BK86" i="559" s="1"/>
  <c r="BN86" i="559" s="1"/>
  <c r="AV89" i="559" s="1"/>
  <c r="AY89" i="559" s="1"/>
  <c r="BB89" i="559" s="1"/>
  <c r="BE89" i="559" s="1"/>
  <c r="BH89" i="559" s="1"/>
  <c r="BK89" i="559" s="1"/>
  <c r="BN89" i="559" s="1"/>
  <c r="AV92" i="559" s="1"/>
  <c r="AY92" i="559" s="1"/>
  <c r="BB92" i="559" s="1"/>
  <c r="BE92" i="559" s="1"/>
  <c r="BH92" i="559" s="1"/>
  <c r="BK92" i="559" s="1"/>
  <c r="BN92" i="559" s="1"/>
  <c r="AV95" i="559" s="1"/>
  <c r="AY95" i="559" s="1"/>
  <c r="BB95" i="559" s="1"/>
  <c r="BE95" i="559" s="1"/>
  <c r="BH95" i="559" s="1"/>
  <c r="BK95" i="559" s="1"/>
  <c r="BN95" i="559" s="1"/>
  <c r="AV98" i="559" s="1"/>
  <c r="AY98" i="559" s="1"/>
  <c r="BB98" i="559" s="1"/>
  <c r="BE98" i="559" s="1"/>
  <c r="BH98" i="559" s="1"/>
  <c r="BK98" i="559" s="1"/>
  <c r="BN98" i="559" s="1"/>
  <c r="AV101" i="559" s="1"/>
  <c r="AY101" i="559" s="1"/>
  <c r="BB101" i="559" s="1"/>
  <c r="BE101" i="559" s="1"/>
  <c r="BH101" i="559" s="1"/>
  <c r="BK101" i="559" s="1"/>
  <c r="BN101" i="559" s="1"/>
  <c r="AX70" i="559"/>
  <c r="BL70" i="559"/>
  <c r="BD70" i="559"/>
  <c r="AH76" i="559"/>
  <c r="AH78" i="559"/>
  <c r="AH75" i="559"/>
  <c r="AO79" i="559"/>
  <c r="AM73" i="559"/>
  <c r="AN73" i="559" s="1"/>
  <c r="AO73" i="559" s="1"/>
  <c r="AP73" i="559" s="1"/>
  <c r="AQ73" i="559" s="1"/>
  <c r="AR73" i="559" s="1"/>
  <c r="AS73" i="559" s="1"/>
  <c r="AM74" i="559" s="1"/>
  <c r="AN74" i="559" s="1"/>
  <c r="AO74" i="559" s="1"/>
  <c r="AP74" i="559" s="1"/>
  <c r="AQ74" i="559" s="1"/>
  <c r="AR74" i="559" s="1"/>
  <c r="AS74" i="559" s="1"/>
  <c r="AM75" i="559" s="1"/>
  <c r="AN75" i="559" s="1"/>
  <c r="AO75" i="559" s="1"/>
  <c r="AP75" i="559" s="1"/>
  <c r="AQ75" i="559" s="1"/>
  <c r="AR75" i="559" s="1"/>
  <c r="AS75" i="559" s="1"/>
  <c r="AM76" i="559" s="1"/>
  <c r="AN76" i="559" s="1"/>
  <c r="AO76" i="559" s="1"/>
  <c r="AP76" i="559" s="1"/>
  <c r="AQ76" i="559" s="1"/>
  <c r="AR76" i="559" s="1"/>
  <c r="AS76" i="559" s="1"/>
  <c r="AM77" i="559" s="1"/>
  <c r="AN77" i="559" s="1"/>
  <c r="AO77" i="559" s="1"/>
  <c r="AP77" i="559" s="1"/>
  <c r="AQ77" i="559" s="1"/>
  <c r="AR77" i="559" s="1"/>
  <c r="AS77" i="559" s="1"/>
  <c r="AM79" i="559" s="1"/>
  <c r="AN79" i="559" s="1"/>
  <c r="AM70" i="559"/>
  <c r="AR70" i="559" s="1"/>
  <c r="AV83" i="558"/>
  <c r="AY83" i="558" s="1"/>
  <c r="BB83" i="558" s="1"/>
  <c r="BE83" i="558" s="1"/>
  <c r="BH83" i="558" s="1"/>
  <c r="BK83" i="558" s="1"/>
  <c r="BN83" i="558" s="1"/>
  <c r="AV86" i="558" s="1"/>
  <c r="AY86" i="558" s="1"/>
  <c r="BB86" i="558" s="1"/>
  <c r="BE86" i="558" s="1"/>
  <c r="BH86" i="558" s="1"/>
  <c r="BK86" i="558" s="1"/>
  <c r="BN86" i="558" s="1"/>
  <c r="AV89" i="558" s="1"/>
  <c r="AY89" i="558" s="1"/>
  <c r="BB89" i="558" s="1"/>
  <c r="BE89" i="558" s="1"/>
  <c r="BH89" i="558" s="1"/>
  <c r="BK89" i="558" s="1"/>
  <c r="BN89" i="558" s="1"/>
  <c r="AV92" i="558" s="1"/>
  <c r="AY92" i="558" s="1"/>
  <c r="BB92" i="558" s="1"/>
  <c r="BE92" i="558" s="1"/>
  <c r="BH92" i="558" s="1"/>
  <c r="BK92" i="558" s="1"/>
  <c r="BN92" i="558" s="1"/>
  <c r="AV95" i="558" s="1"/>
  <c r="AY95" i="558" s="1"/>
  <c r="BB95" i="558" s="1"/>
  <c r="BE95" i="558" s="1"/>
  <c r="BH95" i="558" s="1"/>
  <c r="BK95" i="558" s="1"/>
  <c r="BN95" i="558" s="1"/>
  <c r="AV98" i="558" s="1"/>
  <c r="AY98" i="558" s="1"/>
  <c r="BB98" i="558" s="1"/>
  <c r="BE98" i="558" s="1"/>
  <c r="BH98" i="558" s="1"/>
  <c r="BK98" i="558" s="1"/>
  <c r="BN98" i="558" s="1"/>
  <c r="AV101" i="558" s="1"/>
  <c r="AY101" i="558" s="1"/>
  <c r="BB101" i="558" s="1"/>
  <c r="BE101" i="558" s="1"/>
  <c r="BH101" i="558" s="1"/>
  <c r="BK101" i="558" s="1"/>
  <c r="BN101" i="558" s="1"/>
  <c r="AX70" i="558"/>
  <c r="I109" i="558"/>
  <c r="N109" i="558" s="1"/>
  <c r="BL70" i="558"/>
  <c r="BD70" i="558"/>
  <c r="AM73" i="558"/>
  <c r="AN73" i="558" s="1"/>
  <c r="AO73" i="558" s="1"/>
  <c r="AP73" i="558" s="1"/>
  <c r="AQ73" i="558" s="1"/>
  <c r="AR73" i="558" s="1"/>
  <c r="AS73" i="558" s="1"/>
  <c r="AM74" i="558" s="1"/>
  <c r="AN74" i="558" s="1"/>
  <c r="AO74" i="558" s="1"/>
  <c r="AP74" i="558" s="1"/>
  <c r="AQ74" i="558" s="1"/>
  <c r="AR74" i="558" s="1"/>
  <c r="AS74" i="558" s="1"/>
  <c r="AM75" i="558" s="1"/>
  <c r="AN75" i="558" s="1"/>
  <c r="AO75" i="558" s="1"/>
  <c r="AP75" i="558" s="1"/>
  <c r="AQ75" i="558" s="1"/>
  <c r="AR75" i="558" s="1"/>
  <c r="AS75" i="558" s="1"/>
  <c r="AM76" i="558" s="1"/>
  <c r="AN76" i="558" s="1"/>
  <c r="AO76" i="558" s="1"/>
  <c r="AP76" i="558" s="1"/>
  <c r="AQ76" i="558" s="1"/>
  <c r="AR76" i="558" s="1"/>
  <c r="AS76" i="558" s="1"/>
  <c r="AM77" i="558" s="1"/>
  <c r="AN77" i="558" s="1"/>
  <c r="AO77" i="558" s="1"/>
  <c r="AP77" i="558" s="1"/>
  <c r="AQ77" i="558" s="1"/>
  <c r="AR77" i="558" s="1"/>
  <c r="AS77" i="558" s="1"/>
  <c r="AM79" i="558" s="1"/>
  <c r="AN79" i="558" s="1"/>
  <c r="AO79" i="558"/>
  <c r="AM70" i="558"/>
  <c r="AR70" i="558" s="1"/>
  <c r="AH76" i="558"/>
  <c r="AH75" i="558"/>
  <c r="AH78" i="558"/>
  <c r="Y73" i="558"/>
  <c r="Z73" i="558" s="1"/>
  <c r="AA73" i="558" s="1"/>
  <c r="AB73" i="558" s="1"/>
  <c r="AC73" i="558" s="1"/>
  <c r="AD73" i="558" s="1"/>
  <c r="AE73" i="558" s="1"/>
  <c r="Y74" i="558" s="1"/>
  <c r="Z74" i="558" s="1"/>
  <c r="AA74" i="558" s="1"/>
  <c r="AB74" i="558" s="1"/>
  <c r="AC74" i="558" s="1"/>
  <c r="AD74" i="558" s="1"/>
  <c r="AE74" i="558" s="1"/>
  <c r="Y75" i="558" s="1"/>
  <c r="Z75" i="558" s="1"/>
  <c r="AA75" i="558" s="1"/>
  <c r="AB75" i="558" s="1"/>
  <c r="AC75" i="558" s="1"/>
  <c r="AD75" i="558" s="1"/>
  <c r="AE75" i="558" s="1"/>
  <c r="Y76" i="558" s="1"/>
  <c r="Z76" i="558" s="1"/>
  <c r="AA76" i="558" s="1"/>
  <c r="AB76" i="558" s="1"/>
  <c r="AC76" i="558" s="1"/>
  <c r="AD76" i="558" s="1"/>
  <c r="AE76" i="558" s="1"/>
  <c r="Y77" i="558" s="1"/>
  <c r="Z77" i="558" s="1"/>
  <c r="AA77" i="558" s="1"/>
  <c r="AB77" i="558" s="1"/>
  <c r="AC77" i="558" s="1"/>
  <c r="AD77" i="558" s="1"/>
  <c r="AE77" i="558" s="1"/>
  <c r="Y79" i="558" s="1"/>
  <c r="Z79" i="558" s="1"/>
  <c r="Y70" i="558"/>
  <c r="AD70" i="558" s="1"/>
  <c r="AA79" i="558"/>
  <c r="B117" i="559" l="1"/>
  <c r="E117" i="559" s="1"/>
  <c r="H117" i="559" s="1"/>
  <c r="K117" i="559" s="1"/>
  <c r="N117" i="559" s="1"/>
  <c r="Q117" i="559" s="1"/>
  <c r="T117" i="559" s="1"/>
  <c r="B120" i="559" s="1"/>
  <c r="E120" i="559" s="1"/>
  <c r="H120" i="559" s="1"/>
  <c r="K120" i="559" s="1"/>
  <c r="N120" i="559" s="1"/>
  <c r="Q120" i="559" s="1"/>
  <c r="T120" i="559" s="1"/>
  <c r="B123" i="559" s="1"/>
  <c r="E123" i="559" s="1"/>
  <c r="H123" i="559" s="1"/>
  <c r="K123" i="559" s="1"/>
  <c r="N123" i="559" s="1"/>
  <c r="Q123" i="559" s="1"/>
  <c r="T123" i="559" s="1"/>
  <c r="B126" i="559" s="1"/>
  <c r="E126" i="559" s="1"/>
  <c r="H126" i="559" s="1"/>
  <c r="K126" i="559" s="1"/>
  <c r="N126" i="559" s="1"/>
  <c r="Q126" i="559" s="1"/>
  <c r="T126" i="559" s="1"/>
  <c r="B129" i="559" s="1"/>
  <c r="E129" i="559" s="1"/>
  <c r="H129" i="559" s="1"/>
  <c r="K129" i="559" s="1"/>
  <c r="N129" i="559" s="1"/>
  <c r="Q129" i="559" s="1"/>
  <c r="T129" i="559" s="1"/>
  <c r="B132" i="559" s="1"/>
  <c r="E132" i="559" s="1"/>
  <c r="H132" i="559" s="1"/>
  <c r="K132" i="559" s="1"/>
  <c r="N132" i="559" s="1"/>
  <c r="Q132" i="559" s="1"/>
  <c r="T132" i="559" s="1"/>
  <c r="B135" i="559" s="1"/>
  <c r="E135" i="559" s="1"/>
  <c r="H135" i="559" s="1"/>
  <c r="K135" i="559" s="1"/>
  <c r="N135" i="559" s="1"/>
  <c r="Q135" i="559" s="1"/>
  <c r="T135" i="559" s="1"/>
  <c r="R104" i="559"/>
  <c r="D104" i="559"/>
  <c r="AF109" i="559"/>
  <c r="AK109" i="559" s="1"/>
  <c r="J104" i="559"/>
  <c r="BL79" i="559"/>
  <c r="BJ70" i="559"/>
  <c r="BO70" i="559" s="1"/>
  <c r="BJ73" i="559"/>
  <c r="BK73" i="559" s="1"/>
  <c r="BL73" i="559" s="1"/>
  <c r="BM73" i="559" s="1"/>
  <c r="BN73" i="559" s="1"/>
  <c r="BO73" i="559" s="1"/>
  <c r="BP73" i="559" s="1"/>
  <c r="BJ74" i="559" s="1"/>
  <c r="BK74" i="559" s="1"/>
  <c r="BL74" i="559" s="1"/>
  <c r="BM74" i="559" s="1"/>
  <c r="BN74" i="559" s="1"/>
  <c r="BO74" i="559" s="1"/>
  <c r="BP74" i="559" s="1"/>
  <c r="BJ75" i="559" s="1"/>
  <c r="BK75" i="559" s="1"/>
  <c r="BL75" i="559" s="1"/>
  <c r="BM75" i="559" s="1"/>
  <c r="BN75" i="559" s="1"/>
  <c r="BO75" i="559" s="1"/>
  <c r="BP75" i="559" s="1"/>
  <c r="BJ76" i="559" s="1"/>
  <c r="BK76" i="559" s="1"/>
  <c r="BL76" i="559" s="1"/>
  <c r="BM76" i="559" s="1"/>
  <c r="BN76" i="559" s="1"/>
  <c r="BO76" i="559" s="1"/>
  <c r="BP76" i="559" s="1"/>
  <c r="BJ77" i="559" s="1"/>
  <c r="BK77" i="559" s="1"/>
  <c r="BL77" i="559" s="1"/>
  <c r="BM77" i="559" s="1"/>
  <c r="BN77" i="559" s="1"/>
  <c r="BO77" i="559" s="1"/>
  <c r="BP77" i="559" s="1"/>
  <c r="BJ79" i="559" s="1"/>
  <c r="BK79" i="559" s="1"/>
  <c r="AX79" i="559"/>
  <c r="AV73" i="559"/>
  <c r="AW73" i="559" s="1"/>
  <c r="AX73" i="559" s="1"/>
  <c r="AY73" i="559" s="1"/>
  <c r="AZ73" i="559" s="1"/>
  <c r="BA73" i="559" s="1"/>
  <c r="BB73" i="559" s="1"/>
  <c r="AV74" i="559" s="1"/>
  <c r="AW74" i="559" s="1"/>
  <c r="AX74" i="559" s="1"/>
  <c r="AY74" i="559" s="1"/>
  <c r="AZ74" i="559" s="1"/>
  <c r="BA74" i="559" s="1"/>
  <c r="BB74" i="559" s="1"/>
  <c r="AV75" i="559" s="1"/>
  <c r="AW75" i="559" s="1"/>
  <c r="AX75" i="559" s="1"/>
  <c r="AY75" i="559" s="1"/>
  <c r="AZ75" i="559" s="1"/>
  <c r="BA75" i="559" s="1"/>
  <c r="BB75" i="559" s="1"/>
  <c r="AV76" i="559" s="1"/>
  <c r="AW76" i="559" s="1"/>
  <c r="AX76" i="559" s="1"/>
  <c r="AY76" i="559" s="1"/>
  <c r="AZ76" i="559" s="1"/>
  <c r="BA76" i="559" s="1"/>
  <c r="BB76" i="559" s="1"/>
  <c r="AV77" i="559" s="1"/>
  <c r="AW77" i="559" s="1"/>
  <c r="AX77" i="559" s="1"/>
  <c r="AY77" i="559" s="1"/>
  <c r="AZ77" i="559" s="1"/>
  <c r="BA77" i="559" s="1"/>
  <c r="BB77" i="559" s="1"/>
  <c r="AV79" i="559" s="1"/>
  <c r="AW79" i="559" s="1"/>
  <c r="AV70" i="559"/>
  <c r="BA70" i="559" s="1"/>
  <c r="BE78" i="559"/>
  <c r="BE76" i="559"/>
  <c r="BE75" i="559"/>
  <c r="B117" i="558"/>
  <c r="E117" i="558" s="1"/>
  <c r="H117" i="558" s="1"/>
  <c r="K117" i="558" s="1"/>
  <c r="N117" i="558" s="1"/>
  <c r="Q117" i="558" s="1"/>
  <c r="T117" i="558" s="1"/>
  <c r="B120" i="558" s="1"/>
  <c r="E120" i="558" s="1"/>
  <c r="H120" i="558" s="1"/>
  <c r="K120" i="558" s="1"/>
  <c r="N120" i="558" s="1"/>
  <c r="Q120" i="558" s="1"/>
  <c r="T120" i="558" s="1"/>
  <c r="B123" i="558" s="1"/>
  <c r="E123" i="558" s="1"/>
  <c r="H123" i="558" s="1"/>
  <c r="K123" i="558" s="1"/>
  <c r="N123" i="558" s="1"/>
  <c r="Q123" i="558" s="1"/>
  <c r="T123" i="558" s="1"/>
  <c r="B126" i="558" s="1"/>
  <c r="E126" i="558" s="1"/>
  <c r="H126" i="558" s="1"/>
  <c r="K126" i="558" s="1"/>
  <c r="N126" i="558" s="1"/>
  <c r="Q126" i="558" s="1"/>
  <c r="T126" i="558" s="1"/>
  <c r="B129" i="558" s="1"/>
  <c r="E129" i="558" s="1"/>
  <c r="H129" i="558" s="1"/>
  <c r="K129" i="558" s="1"/>
  <c r="N129" i="558" s="1"/>
  <c r="Q129" i="558" s="1"/>
  <c r="T129" i="558" s="1"/>
  <c r="B132" i="558" s="1"/>
  <c r="E132" i="558" s="1"/>
  <c r="H132" i="558" s="1"/>
  <c r="K132" i="558" s="1"/>
  <c r="N132" i="558" s="1"/>
  <c r="Q132" i="558" s="1"/>
  <c r="T132" i="558" s="1"/>
  <c r="B135" i="558" s="1"/>
  <c r="E135" i="558" s="1"/>
  <c r="H135" i="558" s="1"/>
  <c r="K135" i="558" s="1"/>
  <c r="N135" i="558" s="1"/>
  <c r="Q135" i="558" s="1"/>
  <c r="T135" i="558" s="1"/>
  <c r="AF109" i="558"/>
  <c r="AK109" i="558" s="1"/>
  <c r="J104" i="558"/>
  <c r="R104" i="558"/>
  <c r="D104" i="558"/>
  <c r="AV70" i="558"/>
  <c r="BA70" i="558" s="1"/>
  <c r="AX79" i="558"/>
  <c r="AV73" i="558"/>
  <c r="AW73" i="558" s="1"/>
  <c r="AX73" i="558" s="1"/>
  <c r="AY73" i="558" s="1"/>
  <c r="AZ73" i="558" s="1"/>
  <c r="BA73" i="558" s="1"/>
  <c r="BB73" i="558" s="1"/>
  <c r="AV74" i="558" s="1"/>
  <c r="AW74" i="558" s="1"/>
  <c r="AX74" i="558" s="1"/>
  <c r="AY74" i="558" s="1"/>
  <c r="AZ74" i="558" s="1"/>
  <c r="BA74" i="558" s="1"/>
  <c r="BB74" i="558" s="1"/>
  <c r="AV75" i="558" s="1"/>
  <c r="AW75" i="558" s="1"/>
  <c r="AX75" i="558" s="1"/>
  <c r="AY75" i="558" s="1"/>
  <c r="AZ75" i="558" s="1"/>
  <c r="BA75" i="558" s="1"/>
  <c r="BB75" i="558" s="1"/>
  <c r="AV76" i="558" s="1"/>
  <c r="AW76" i="558" s="1"/>
  <c r="AX76" i="558" s="1"/>
  <c r="AY76" i="558" s="1"/>
  <c r="AZ76" i="558" s="1"/>
  <c r="BA76" i="558" s="1"/>
  <c r="BB76" i="558" s="1"/>
  <c r="AV77" i="558" s="1"/>
  <c r="AW77" i="558" s="1"/>
  <c r="AX77" i="558" s="1"/>
  <c r="AY77" i="558" s="1"/>
  <c r="AZ77" i="558" s="1"/>
  <c r="BA77" i="558" s="1"/>
  <c r="BB77" i="558" s="1"/>
  <c r="AV79" i="558" s="1"/>
  <c r="AW79" i="558" s="1"/>
  <c r="BE78" i="558"/>
  <c r="BE76" i="558"/>
  <c r="BE75" i="558"/>
  <c r="BL79" i="558"/>
  <c r="BJ70" i="558"/>
  <c r="BO70" i="558" s="1"/>
  <c r="BJ73" i="558"/>
  <c r="BK73" i="558" s="1"/>
  <c r="BL73" i="558" s="1"/>
  <c r="BM73" i="558" s="1"/>
  <c r="BN73" i="558" s="1"/>
  <c r="BO73" i="558" s="1"/>
  <c r="BP73" i="558" s="1"/>
  <c r="BJ74" i="558" s="1"/>
  <c r="BK74" i="558" s="1"/>
  <c r="BL74" i="558" s="1"/>
  <c r="BM74" i="558" s="1"/>
  <c r="BN74" i="558" s="1"/>
  <c r="BO74" i="558" s="1"/>
  <c r="BP74" i="558" s="1"/>
  <c r="BJ75" i="558" s="1"/>
  <c r="BK75" i="558" s="1"/>
  <c r="BL75" i="558" s="1"/>
  <c r="BM75" i="558" s="1"/>
  <c r="BN75" i="558" s="1"/>
  <c r="BO75" i="558" s="1"/>
  <c r="BP75" i="558" s="1"/>
  <c r="BJ76" i="558" s="1"/>
  <c r="BK76" i="558" s="1"/>
  <c r="BL76" i="558" s="1"/>
  <c r="BM76" i="558" s="1"/>
  <c r="BN76" i="558" s="1"/>
  <c r="BO76" i="558" s="1"/>
  <c r="BP76" i="558" s="1"/>
  <c r="BJ77" i="558" s="1"/>
  <c r="BK77" i="558" s="1"/>
  <c r="BL77" i="558" s="1"/>
  <c r="BM77" i="558" s="1"/>
  <c r="BN77" i="558" s="1"/>
  <c r="BO77" i="558" s="1"/>
  <c r="BP77" i="558" s="1"/>
  <c r="BJ79" i="558" s="1"/>
  <c r="BK79" i="558" s="1"/>
  <c r="D113" i="559" l="1"/>
  <c r="B107" i="559"/>
  <c r="C107" i="559" s="1"/>
  <c r="D107" i="559" s="1"/>
  <c r="E107" i="559" s="1"/>
  <c r="F107" i="559" s="1"/>
  <c r="G107" i="559" s="1"/>
  <c r="H107" i="559" s="1"/>
  <c r="B108" i="559" s="1"/>
  <c r="C108" i="559" s="1"/>
  <c r="D108" i="559" s="1"/>
  <c r="E108" i="559" s="1"/>
  <c r="F108" i="559" s="1"/>
  <c r="G108" i="559" s="1"/>
  <c r="H108" i="559" s="1"/>
  <c r="B109" i="559" s="1"/>
  <c r="C109" i="559" s="1"/>
  <c r="D109" i="559" s="1"/>
  <c r="E109" i="559" s="1"/>
  <c r="F109" i="559" s="1"/>
  <c r="G109" i="559" s="1"/>
  <c r="H109" i="559" s="1"/>
  <c r="B110" i="559" s="1"/>
  <c r="C110" i="559" s="1"/>
  <c r="D110" i="559" s="1"/>
  <c r="E110" i="559" s="1"/>
  <c r="F110" i="559" s="1"/>
  <c r="G110" i="559" s="1"/>
  <c r="H110" i="559" s="1"/>
  <c r="B111" i="559" s="1"/>
  <c r="C111" i="559" s="1"/>
  <c r="D111" i="559" s="1"/>
  <c r="E111" i="559" s="1"/>
  <c r="F111" i="559" s="1"/>
  <c r="G111" i="559" s="1"/>
  <c r="H111" i="559" s="1"/>
  <c r="B113" i="559" s="1"/>
  <c r="C113" i="559" s="1"/>
  <c r="B104" i="559"/>
  <c r="G104" i="559" s="1"/>
  <c r="P107" i="559"/>
  <c r="Q107" i="559" s="1"/>
  <c r="R107" i="559" s="1"/>
  <c r="S107" i="559" s="1"/>
  <c r="T107" i="559" s="1"/>
  <c r="U107" i="559" s="1"/>
  <c r="V107" i="559" s="1"/>
  <c r="P108" i="559" s="1"/>
  <c r="Q108" i="559" s="1"/>
  <c r="R108" i="559" s="1"/>
  <c r="S108" i="559" s="1"/>
  <c r="T108" i="559" s="1"/>
  <c r="U108" i="559" s="1"/>
  <c r="V108" i="559" s="1"/>
  <c r="P109" i="559" s="1"/>
  <c r="Q109" i="559" s="1"/>
  <c r="R109" i="559" s="1"/>
  <c r="S109" i="559" s="1"/>
  <c r="T109" i="559" s="1"/>
  <c r="U109" i="559" s="1"/>
  <c r="V109" i="559" s="1"/>
  <c r="P110" i="559" s="1"/>
  <c r="Q110" i="559" s="1"/>
  <c r="R110" i="559" s="1"/>
  <c r="S110" i="559" s="1"/>
  <c r="T110" i="559" s="1"/>
  <c r="U110" i="559" s="1"/>
  <c r="V110" i="559" s="1"/>
  <c r="P111" i="559" s="1"/>
  <c r="Q111" i="559" s="1"/>
  <c r="R111" i="559" s="1"/>
  <c r="S111" i="559" s="1"/>
  <c r="T111" i="559" s="1"/>
  <c r="U111" i="559" s="1"/>
  <c r="V111" i="559" s="1"/>
  <c r="P113" i="559" s="1"/>
  <c r="Q113" i="559" s="1"/>
  <c r="R113" i="559"/>
  <c r="P104" i="559"/>
  <c r="U104" i="559" s="1"/>
  <c r="K110" i="559"/>
  <c r="K112" i="559"/>
  <c r="K109" i="559"/>
  <c r="BC109" i="559"/>
  <c r="BH109" i="559" s="1"/>
  <c r="Y117" i="559"/>
  <c r="AB117" i="559" s="1"/>
  <c r="AE117" i="559" s="1"/>
  <c r="AH117" i="559" s="1"/>
  <c r="AK117" i="559" s="1"/>
  <c r="AN117" i="559" s="1"/>
  <c r="AQ117" i="559" s="1"/>
  <c r="Y120" i="559" s="1"/>
  <c r="AB120" i="559" s="1"/>
  <c r="AE120" i="559" s="1"/>
  <c r="AH120" i="559" s="1"/>
  <c r="AK120" i="559" s="1"/>
  <c r="AN120" i="559" s="1"/>
  <c r="AQ120" i="559" s="1"/>
  <c r="Y123" i="559" s="1"/>
  <c r="AB123" i="559" s="1"/>
  <c r="AE123" i="559" s="1"/>
  <c r="AH123" i="559" s="1"/>
  <c r="AK123" i="559" s="1"/>
  <c r="AN123" i="559" s="1"/>
  <c r="AQ123" i="559" s="1"/>
  <c r="Y126" i="559" s="1"/>
  <c r="AB126" i="559" s="1"/>
  <c r="AE126" i="559" s="1"/>
  <c r="AH126" i="559" s="1"/>
  <c r="AK126" i="559" s="1"/>
  <c r="AN126" i="559" s="1"/>
  <c r="AQ126" i="559" s="1"/>
  <c r="Y129" i="559" s="1"/>
  <c r="AB129" i="559" s="1"/>
  <c r="AE129" i="559" s="1"/>
  <c r="AH129" i="559" s="1"/>
  <c r="AK129" i="559" s="1"/>
  <c r="AN129" i="559" s="1"/>
  <c r="AQ129" i="559" s="1"/>
  <c r="Y132" i="559" s="1"/>
  <c r="AB132" i="559" s="1"/>
  <c r="AE132" i="559" s="1"/>
  <c r="AH132" i="559" s="1"/>
  <c r="AK132" i="559" s="1"/>
  <c r="AN132" i="559" s="1"/>
  <c r="AQ132" i="559" s="1"/>
  <c r="Y135" i="559" s="1"/>
  <c r="AB135" i="559" s="1"/>
  <c r="AE135" i="559" s="1"/>
  <c r="AH135" i="559" s="1"/>
  <c r="AK135" i="559" s="1"/>
  <c r="AN135" i="559" s="1"/>
  <c r="AQ135" i="559" s="1"/>
  <c r="AO104" i="559"/>
  <c r="AG104" i="559"/>
  <c r="AA104" i="559"/>
  <c r="K112" i="558"/>
  <c r="K110" i="558"/>
  <c r="K109" i="558"/>
  <c r="BC109" i="558"/>
  <c r="BH109" i="558" s="1"/>
  <c r="AO104" i="558"/>
  <c r="AA104" i="558"/>
  <c r="Y117" i="558"/>
  <c r="AB117" i="558" s="1"/>
  <c r="AE117" i="558" s="1"/>
  <c r="AH117" i="558" s="1"/>
  <c r="AK117" i="558" s="1"/>
  <c r="AN117" i="558" s="1"/>
  <c r="AQ117" i="558" s="1"/>
  <c r="Y120" i="558" s="1"/>
  <c r="AB120" i="558" s="1"/>
  <c r="AE120" i="558" s="1"/>
  <c r="AH120" i="558" s="1"/>
  <c r="AK120" i="558" s="1"/>
  <c r="AN120" i="558" s="1"/>
  <c r="AQ120" i="558" s="1"/>
  <c r="Y123" i="558" s="1"/>
  <c r="AB123" i="558" s="1"/>
  <c r="AE123" i="558" s="1"/>
  <c r="AH123" i="558" s="1"/>
  <c r="AK123" i="558" s="1"/>
  <c r="AN123" i="558" s="1"/>
  <c r="AQ123" i="558" s="1"/>
  <c r="Y126" i="558" s="1"/>
  <c r="AB126" i="558" s="1"/>
  <c r="AE126" i="558" s="1"/>
  <c r="AH126" i="558" s="1"/>
  <c r="AK126" i="558" s="1"/>
  <c r="AN126" i="558" s="1"/>
  <c r="AQ126" i="558" s="1"/>
  <c r="Y129" i="558" s="1"/>
  <c r="AB129" i="558" s="1"/>
  <c r="AE129" i="558" s="1"/>
  <c r="AH129" i="558" s="1"/>
  <c r="AK129" i="558" s="1"/>
  <c r="AN129" i="558" s="1"/>
  <c r="AQ129" i="558" s="1"/>
  <c r="Y132" i="558" s="1"/>
  <c r="AB132" i="558" s="1"/>
  <c r="AE132" i="558" s="1"/>
  <c r="AH132" i="558" s="1"/>
  <c r="AK132" i="558" s="1"/>
  <c r="AN132" i="558" s="1"/>
  <c r="AQ132" i="558" s="1"/>
  <c r="Y135" i="558" s="1"/>
  <c r="AB135" i="558" s="1"/>
  <c r="AE135" i="558" s="1"/>
  <c r="AH135" i="558" s="1"/>
  <c r="AK135" i="558" s="1"/>
  <c r="AN135" i="558" s="1"/>
  <c r="AQ135" i="558" s="1"/>
  <c r="AG104" i="558"/>
  <c r="D113" i="558"/>
  <c r="B104" i="558"/>
  <c r="G104" i="558" s="1"/>
  <c r="B107" i="558"/>
  <c r="C107" i="558" s="1"/>
  <c r="D107" i="558" s="1"/>
  <c r="E107" i="558" s="1"/>
  <c r="F107" i="558" s="1"/>
  <c r="G107" i="558" s="1"/>
  <c r="H107" i="558" s="1"/>
  <c r="B108" i="558" s="1"/>
  <c r="C108" i="558" s="1"/>
  <c r="D108" i="558" s="1"/>
  <c r="E108" i="558" s="1"/>
  <c r="F108" i="558" s="1"/>
  <c r="G108" i="558" s="1"/>
  <c r="H108" i="558" s="1"/>
  <c r="B109" i="558" s="1"/>
  <c r="C109" i="558" s="1"/>
  <c r="D109" i="558" s="1"/>
  <c r="E109" i="558" s="1"/>
  <c r="F109" i="558" s="1"/>
  <c r="G109" i="558" s="1"/>
  <c r="H109" i="558" s="1"/>
  <c r="B110" i="558" s="1"/>
  <c r="C110" i="558" s="1"/>
  <c r="D110" i="558" s="1"/>
  <c r="E110" i="558" s="1"/>
  <c r="F110" i="558" s="1"/>
  <c r="G110" i="558" s="1"/>
  <c r="H110" i="558" s="1"/>
  <c r="B111" i="558" s="1"/>
  <c r="C111" i="558" s="1"/>
  <c r="D111" i="558" s="1"/>
  <c r="E111" i="558" s="1"/>
  <c r="F111" i="558" s="1"/>
  <c r="G111" i="558" s="1"/>
  <c r="H111" i="558" s="1"/>
  <c r="B113" i="558" s="1"/>
  <c r="C113" i="558" s="1"/>
  <c r="P107" i="558"/>
  <c r="Q107" i="558" s="1"/>
  <c r="R107" i="558" s="1"/>
  <c r="S107" i="558" s="1"/>
  <c r="T107" i="558" s="1"/>
  <c r="U107" i="558" s="1"/>
  <c r="V107" i="558" s="1"/>
  <c r="P108" i="558" s="1"/>
  <c r="Q108" i="558" s="1"/>
  <c r="R108" i="558" s="1"/>
  <c r="S108" i="558" s="1"/>
  <c r="T108" i="558" s="1"/>
  <c r="U108" i="558" s="1"/>
  <c r="V108" i="558" s="1"/>
  <c r="P109" i="558" s="1"/>
  <c r="Q109" i="558" s="1"/>
  <c r="R109" i="558" s="1"/>
  <c r="S109" i="558" s="1"/>
  <c r="T109" i="558" s="1"/>
  <c r="U109" i="558" s="1"/>
  <c r="V109" i="558" s="1"/>
  <c r="P110" i="558" s="1"/>
  <c r="Q110" i="558" s="1"/>
  <c r="R110" i="558" s="1"/>
  <c r="S110" i="558" s="1"/>
  <c r="T110" i="558" s="1"/>
  <c r="U110" i="558" s="1"/>
  <c r="V110" i="558" s="1"/>
  <c r="P111" i="558" s="1"/>
  <c r="Q111" i="558" s="1"/>
  <c r="R111" i="558" s="1"/>
  <c r="S111" i="558" s="1"/>
  <c r="T111" i="558" s="1"/>
  <c r="U111" i="558" s="1"/>
  <c r="V111" i="558" s="1"/>
  <c r="P113" i="558" s="1"/>
  <c r="Q113" i="558" s="1"/>
  <c r="P104" i="558"/>
  <c r="U104" i="558" s="1"/>
  <c r="R113" i="558"/>
  <c r="AA113" i="559" l="1"/>
  <c r="Y107" i="559"/>
  <c r="Z107" i="559" s="1"/>
  <c r="AA107" i="559" s="1"/>
  <c r="AB107" i="559" s="1"/>
  <c r="AC107" i="559" s="1"/>
  <c r="AD107" i="559" s="1"/>
  <c r="AE107" i="559" s="1"/>
  <c r="Y108" i="559" s="1"/>
  <c r="Z108" i="559" s="1"/>
  <c r="AA108" i="559" s="1"/>
  <c r="AB108" i="559" s="1"/>
  <c r="AC108" i="559" s="1"/>
  <c r="AD108" i="559" s="1"/>
  <c r="AE108" i="559" s="1"/>
  <c r="Y109" i="559" s="1"/>
  <c r="Z109" i="559" s="1"/>
  <c r="AA109" i="559" s="1"/>
  <c r="AB109" i="559" s="1"/>
  <c r="AC109" i="559" s="1"/>
  <c r="AD109" i="559" s="1"/>
  <c r="AE109" i="559" s="1"/>
  <c r="Y110" i="559" s="1"/>
  <c r="Z110" i="559" s="1"/>
  <c r="AA110" i="559" s="1"/>
  <c r="AB110" i="559" s="1"/>
  <c r="AC110" i="559" s="1"/>
  <c r="AD110" i="559" s="1"/>
  <c r="AE110" i="559" s="1"/>
  <c r="Y111" i="559" s="1"/>
  <c r="Z111" i="559" s="1"/>
  <c r="AA111" i="559" s="1"/>
  <c r="AB111" i="559" s="1"/>
  <c r="AC111" i="559" s="1"/>
  <c r="AD111" i="559" s="1"/>
  <c r="AE111" i="559" s="1"/>
  <c r="Y113" i="559" s="1"/>
  <c r="Z113" i="559" s="1"/>
  <c r="Y104" i="559"/>
  <c r="AD104" i="559" s="1"/>
  <c r="AV117" i="559"/>
  <c r="AY117" i="559" s="1"/>
  <c r="BB117" i="559" s="1"/>
  <c r="BE117" i="559" s="1"/>
  <c r="BH117" i="559" s="1"/>
  <c r="BK117" i="559" s="1"/>
  <c r="BN117" i="559" s="1"/>
  <c r="AV120" i="559" s="1"/>
  <c r="AY120" i="559" s="1"/>
  <c r="BB120" i="559" s="1"/>
  <c r="BE120" i="559" s="1"/>
  <c r="BH120" i="559" s="1"/>
  <c r="BK120" i="559" s="1"/>
  <c r="BN120" i="559" s="1"/>
  <c r="AV123" i="559" s="1"/>
  <c r="AY123" i="559" s="1"/>
  <c r="BB123" i="559" s="1"/>
  <c r="BE123" i="559" s="1"/>
  <c r="BH123" i="559" s="1"/>
  <c r="BK123" i="559" s="1"/>
  <c r="BN123" i="559" s="1"/>
  <c r="AV126" i="559" s="1"/>
  <c r="AY126" i="559" s="1"/>
  <c r="BB126" i="559" s="1"/>
  <c r="BE126" i="559" s="1"/>
  <c r="BH126" i="559" s="1"/>
  <c r="BK126" i="559" s="1"/>
  <c r="BN126" i="559" s="1"/>
  <c r="AV129" i="559" s="1"/>
  <c r="AY129" i="559" s="1"/>
  <c r="BB129" i="559" s="1"/>
  <c r="BE129" i="559" s="1"/>
  <c r="BH129" i="559" s="1"/>
  <c r="BK129" i="559" s="1"/>
  <c r="BN129" i="559" s="1"/>
  <c r="AV132" i="559" s="1"/>
  <c r="AY132" i="559" s="1"/>
  <c r="BB132" i="559" s="1"/>
  <c r="BE132" i="559" s="1"/>
  <c r="BH132" i="559" s="1"/>
  <c r="BK132" i="559" s="1"/>
  <c r="BN132" i="559" s="1"/>
  <c r="AV135" i="559" s="1"/>
  <c r="AY135" i="559" s="1"/>
  <c r="BB135" i="559" s="1"/>
  <c r="BE135" i="559" s="1"/>
  <c r="BH135" i="559" s="1"/>
  <c r="BK135" i="559" s="1"/>
  <c r="BN135" i="559" s="1"/>
  <c r="BD104" i="559"/>
  <c r="BL104" i="559"/>
  <c r="AX104" i="559"/>
  <c r="AH110" i="559"/>
  <c r="AH109" i="559"/>
  <c r="AH112" i="559"/>
  <c r="AO113" i="559"/>
  <c r="AM104" i="559"/>
  <c r="AR104" i="559" s="1"/>
  <c r="AM107" i="559"/>
  <c r="AN107" i="559" s="1"/>
  <c r="AO107" i="559" s="1"/>
  <c r="AP107" i="559" s="1"/>
  <c r="AQ107" i="559" s="1"/>
  <c r="AR107" i="559" s="1"/>
  <c r="AS107" i="559" s="1"/>
  <c r="AM108" i="559" s="1"/>
  <c r="AN108" i="559" s="1"/>
  <c r="AO108" i="559" s="1"/>
  <c r="AP108" i="559" s="1"/>
  <c r="AQ108" i="559" s="1"/>
  <c r="AR108" i="559" s="1"/>
  <c r="AS108" i="559" s="1"/>
  <c r="AM109" i="559" s="1"/>
  <c r="AN109" i="559" s="1"/>
  <c r="AO109" i="559" s="1"/>
  <c r="AP109" i="559" s="1"/>
  <c r="AQ109" i="559" s="1"/>
  <c r="AR109" i="559" s="1"/>
  <c r="AS109" i="559" s="1"/>
  <c r="AM110" i="559" s="1"/>
  <c r="AN110" i="559" s="1"/>
  <c r="AO110" i="559" s="1"/>
  <c r="AP110" i="559" s="1"/>
  <c r="AQ110" i="559" s="1"/>
  <c r="AR110" i="559" s="1"/>
  <c r="AS110" i="559" s="1"/>
  <c r="AM111" i="559" s="1"/>
  <c r="AN111" i="559" s="1"/>
  <c r="AO111" i="559" s="1"/>
  <c r="AP111" i="559" s="1"/>
  <c r="AQ111" i="559" s="1"/>
  <c r="AR111" i="559" s="1"/>
  <c r="AS111" i="559" s="1"/>
  <c r="AM113" i="559" s="1"/>
  <c r="AN113" i="559" s="1"/>
  <c r="AV117" i="558"/>
  <c r="AY117" i="558" s="1"/>
  <c r="BB117" i="558" s="1"/>
  <c r="BE117" i="558" s="1"/>
  <c r="BH117" i="558" s="1"/>
  <c r="BK117" i="558" s="1"/>
  <c r="BN117" i="558" s="1"/>
  <c r="AV120" i="558" s="1"/>
  <c r="AY120" i="558" s="1"/>
  <c r="BB120" i="558" s="1"/>
  <c r="BE120" i="558" s="1"/>
  <c r="BH120" i="558" s="1"/>
  <c r="BK120" i="558" s="1"/>
  <c r="BN120" i="558" s="1"/>
  <c r="AV123" i="558" s="1"/>
  <c r="AY123" i="558" s="1"/>
  <c r="BB123" i="558" s="1"/>
  <c r="BE123" i="558" s="1"/>
  <c r="BH123" i="558" s="1"/>
  <c r="BK123" i="558" s="1"/>
  <c r="BN123" i="558" s="1"/>
  <c r="AV126" i="558" s="1"/>
  <c r="AY126" i="558" s="1"/>
  <c r="BB126" i="558" s="1"/>
  <c r="BE126" i="558" s="1"/>
  <c r="BH126" i="558" s="1"/>
  <c r="BK126" i="558" s="1"/>
  <c r="BN126" i="558" s="1"/>
  <c r="AV129" i="558" s="1"/>
  <c r="AY129" i="558" s="1"/>
  <c r="BB129" i="558" s="1"/>
  <c r="BE129" i="558" s="1"/>
  <c r="BH129" i="558" s="1"/>
  <c r="BK129" i="558" s="1"/>
  <c r="BN129" i="558" s="1"/>
  <c r="AV132" i="558" s="1"/>
  <c r="AY132" i="558" s="1"/>
  <c r="BB132" i="558" s="1"/>
  <c r="BE132" i="558" s="1"/>
  <c r="BH132" i="558" s="1"/>
  <c r="BK132" i="558" s="1"/>
  <c r="BN132" i="558" s="1"/>
  <c r="AV135" i="558" s="1"/>
  <c r="AY135" i="558" s="1"/>
  <c r="BB135" i="558" s="1"/>
  <c r="BE135" i="558" s="1"/>
  <c r="BH135" i="558" s="1"/>
  <c r="BK135" i="558" s="1"/>
  <c r="BN135" i="558" s="1"/>
  <c r="BL104" i="558"/>
  <c r="AX104" i="558"/>
  <c r="BD104" i="558"/>
  <c r="AA113" i="558"/>
  <c r="Y107" i="558"/>
  <c r="Z107" i="558" s="1"/>
  <c r="AA107" i="558" s="1"/>
  <c r="AB107" i="558" s="1"/>
  <c r="AC107" i="558" s="1"/>
  <c r="AD107" i="558" s="1"/>
  <c r="AE107" i="558" s="1"/>
  <c r="Y108" i="558" s="1"/>
  <c r="Z108" i="558" s="1"/>
  <c r="AA108" i="558" s="1"/>
  <c r="AB108" i="558" s="1"/>
  <c r="AC108" i="558" s="1"/>
  <c r="AD108" i="558" s="1"/>
  <c r="AE108" i="558" s="1"/>
  <c r="Y109" i="558" s="1"/>
  <c r="Z109" i="558" s="1"/>
  <c r="AA109" i="558" s="1"/>
  <c r="AB109" i="558" s="1"/>
  <c r="AC109" i="558" s="1"/>
  <c r="AD109" i="558" s="1"/>
  <c r="AE109" i="558" s="1"/>
  <c r="Y110" i="558" s="1"/>
  <c r="Z110" i="558" s="1"/>
  <c r="AA110" i="558" s="1"/>
  <c r="AB110" i="558" s="1"/>
  <c r="AC110" i="558" s="1"/>
  <c r="AD110" i="558" s="1"/>
  <c r="AE110" i="558" s="1"/>
  <c r="Y111" i="558" s="1"/>
  <c r="Z111" i="558" s="1"/>
  <c r="AA111" i="558" s="1"/>
  <c r="AB111" i="558" s="1"/>
  <c r="AC111" i="558" s="1"/>
  <c r="AD111" i="558" s="1"/>
  <c r="AE111" i="558" s="1"/>
  <c r="Y113" i="558" s="1"/>
  <c r="Z113" i="558" s="1"/>
  <c r="Y104" i="558"/>
  <c r="AD104" i="558" s="1"/>
  <c r="AO113" i="558"/>
  <c r="AM104" i="558"/>
  <c r="AR104" i="558" s="1"/>
  <c r="AM107" i="558"/>
  <c r="AN107" i="558" s="1"/>
  <c r="AO107" i="558" s="1"/>
  <c r="AP107" i="558" s="1"/>
  <c r="AQ107" i="558" s="1"/>
  <c r="AR107" i="558" s="1"/>
  <c r="AS107" i="558" s="1"/>
  <c r="AM108" i="558" s="1"/>
  <c r="AN108" i="558" s="1"/>
  <c r="AO108" i="558" s="1"/>
  <c r="AP108" i="558" s="1"/>
  <c r="AQ108" i="558" s="1"/>
  <c r="AR108" i="558" s="1"/>
  <c r="AS108" i="558" s="1"/>
  <c r="AM109" i="558" s="1"/>
  <c r="AN109" i="558" s="1"/>
  <c r="AO109" i="558" s="1"/>
  <c r="AP109" i="558" s="1"/>
  <c r="AQ109" i="558" s="1"/>
  <c r="AR109" i="558" s="1"/>
  <c r="AS109" i="558" s="1"/>
  <c r="AM110" i="558" s="1"/>
  <c r="AN110" i="558" s="1"/>
  <c r="AO110" i="558" s="1"/>
  <c r="AP110" i="558" s="1"/>
  <c r="AQ110" i="558" s="1"/>
  <c r="AR110" i="558" s="1"/>
  <c r="AS110" i="558" s="1"/>
  <c r="AM111" i="558" s="1"/>
  <c r="AN111" i="558" s="1"/>
  <c r="AO111" i="558" s="1"/>
  <c r="AP111" i="558" s="1"/>
  <c r="AQ111" i="558" s="1"/>
  <c r="AR111" i="558" s="1"/>
  <c r="AS111" i="558" s="1"/>
  <c r="AM113" i="558" s="1"/>
  <c r="AN113" i="558" s="1"/>
  <c r="AH110" i="558"/>
  <c r="AH109" i="558"/>
  <c r="AH112" i="558"/>
  <c r="AX113" i="559" l="1"/>
  <c r="AV107" i="559"/>
  <c r="AW107" i="559" s="1"/>
  <c r="AX107" i="559" s="1"/>
  <c r="AY107" i="559" s="1"/>
  <c r="AZ107" i="559" s="1"/>
  <c r="BA107" i="559" s="1"/>
  <c r="BB107" i="559" s="1"/>
  <c r="AV108" i="559" s="1"/>
  <c r="AW108" i="559" s="1"/>
  <c r="AX108" i="559" s="1"/>
  <c r="AY108" i="559" s="1"/>
  <c r="AZ108" i="559" s="1"/>
  <c r="BA108" i="559" s="1"/>
  <c r="BB108" i="559" s="1"/>
  <c r="AV109" i="559" s="1"/>
  <c r="AW109" i="559" s="1"/>
  <c r="AX109" i="559" s="1"/>
  <c r="AY109" i="559" s="1"/>
  <c r="AZ109" i="559" s="1"/>
  <c r="BA109" i="559" s="1"/>
  <c r="BB109" i="559" s="1"/>
  <c r="AV110" i="559" s="1"/>
  <c r="AW110" i="559" s="1"/>
  <c r="AX110" i="559" s="1"/>
  <c r="AY110" i="559" s="1"/>
  <c r="AZ110" i="559" s="1"/>
  <c r="BA110" i="559" s="1"/>
  <c r="BB110" i="559" s="1"/>
  <c r="AV111" i="559" s="1"/>
  <c r="AW111" i="559" s="1"/>
  <c r="AX111" i="559" s="1"/>
  <c r="AY111" i="559" s="1"/>
  <c r="AZ111" i="559" s="1"/>
  <c r="BA111" i="559" s="1"/>
  <c r="BB111" i="559" s="1"/>
  <c r="AV113" i="559" s="1"/>
  <c r="AW113" i="559" s="1"/>
  <c r="AV104" i="559"/>
  <c r="BA104" i="559" s="1"/>
  <c r="BL113" i="559"/>
  <c r="BJ107" i="559"/>
  <c r="BK107" i="559" s="1"/>
  <c r="BL107" i="559" s="1"/>
  <c r="BM107" i="559" s="1"/>
  <c r="BN107" i="559" s="1"/>
  <c r="BO107" i="559" s="1"/>
  <c r="BP107" i="559" s="1"/>
  <c r="BJ108" i="559" s="1"/>
  <c r="BK108" i="559" s="1"/>
  <c r="BL108" i="559" s="1"/>
  <c r="BM108" i="559" s="1"/>
  <c r="BN108" i="559" s="1"/>
  <c r="BO108" i="559" s="1"/>
  <c r="BP108" i="559" s="1"/>
  <c r="BJ109" i="559" s="1"/>
  <c r="BK109" i="559" s="1"/>
  <c r="BL109" i="559" s="1"/>
  <c r="BM109" i="559" s="1"/>
  <c r="BN109" i="559" s="1"/>
  <c r="BO109" i="559" s="1"/>
  <c r="BP109" i="559" s="1"/>
  <c r="BJ110" i="559" s="1"/>
  <c r="BK110" i="559" s="1"/>
  <c r="BL110" i="559" s="1"/>
  <c r="BM110" i="559" s="1"/>
  <c r="BN110" i="559" s="1"/>
  <c r="BO110" i="559" s="1"/>
  <c r="BP110" i="559" s="1"/>
  <c r="BJ111" i="559" s="1"/>
  <c r="BK111" i="559" s="1"/>
  <c r="BL111" i="559" s="1"/>
  <c r="BM111" i="559" s="1"/>
  <c r="BN111" i="559" s="1"/>
  <c r="BO111" i="559" s="1"/>
  <c r="BP111" i="559" s="1"/>
  <c r="BJ113" i="559" s="1"/>
  <c r="BK113" i="559" s="1"/>
  <c r="BJ104" i="559"/>
  <c r="BO104" i="559" s="1"/>
  <c r="BE112" i="559"/>
  <c r="BE109" i="559"/>
  <c r="BE110" i="559"/>
  <c r="BJ107" i="558"/>
  <c r="BK107" i="558" s="1"/>
  <c r="BL107" i="558" s="1"/>
  <c r="BM107" i="558" s="1"/>
  <c r="BN107" i="558" s="1"/>
  <c r="BO107" i="558" s="1"/>
  <c r="BP107" i="558" s="1"/>
  <c r="BJ108" i="558" s="1"/>
  <c r="BK108" i="558" s="1"/>
  <c r="BL108" i="558" s="1"/>
  <c r="BM108" i="558" s="1"/>
  <c r="BN108" i="558" s="1"/>
  <c r="BO108" i="558" s="1"/>
  <c r="BP108" i="558" s="1"/>
  <c r="BJ109" i="558" s="1"/>
  <c r="BK109" i="558" s="1"/>
  <c r="BL109" i="558" s="1"/>
  <c r="BM109" i="558" s="1"/>
  <c r="BN109" i="558" s="1"/>
  <c r="BO109" i="558" s="1"/>
  <c r="BP109" i="558" s="1"/>
  <c r="BJ110" i="558" s="1"/>
  <c r="BK110" i="558" s="1"/>
  <c r="BL110" i="558" s="1"/>
  <c r="BM110" i="558" s="1"/>
  <c r="BN110" i="558" s="1"/>
  <c r="BO110" i="558" s="1"/>
  <c r="BP110" i="558" s="1"/>
  <c r="BJ111" i="558" s="1"/>
  <c r="BK111" i="558" s="1"/>
  <c r="BL111" i="558" s="1"/>
  <c r="BM111" i="558" s="1"/>
  <c r="BN111" i="558" s="1"/>
  <c r="BO111" i="558" s="1"/>
  <c r="BP111" i="558" s="1"/>
  <c r="BJ113" i="558" s="1"/>
  <c r="BK113" i="558" s="1"/>
  <c r="BL113" i="558"/>
  <c r="BJ104" i="558"/>
  <c r="BO104" i="558" s="1"/>
  <c r="AX113" i="558"/>
  <c r="AV104" i="558"/>
  <c r="BA104" i="558" s="1"/>
  <c r="AV107" i="558"/>
  <c r="AW107" i="558" s="1"/>
  <c r="AX107" i="558" s="1"/>
  <c r="AY107" i="558" s="1"/>
  <c r="AZ107" i="558" s="1"/>
  <c r="BA107" i="558" s="1"/>
  <c r="BB107" i="558" s="1"/>
  <c r="AV108" i="558" s="1"/>
  <c r="AW108" i="558" s="1"/>
  <c r="AX108" i="558" s="1"/>
  <c r="AY108" i="558" s="1"/>
  <c r="AZ108" i="558" s="1"/>
  <c r="BA108" i="558" s="1"/>
  <c r="BB108" i="558" s="1"/>
  <c r="AV109" i="558" s="1"/>
  <c r="AW109" i="558" s="1"/>
  <c r="AX109" i="558" s="1"/>
  <c r="AY109" i="558" s="1"/>
  <c r="AZ109" i="558" s="1"/>
  <c r="BA109" i="558" s="1"/>
  <c r="BB109" i="558" s="1"/>
  <c r="AV110" i="558" s="1"/>
  <c r="AW110" i="558" s="1"/>
  <c r="AX110" i="558" s="1"/>
  <c r="AY110" i="558" s="1"/>
  <c r="AZ110" i="558" s="1"/>
  <c r="BA110" i="558" s="1"/>
  <c r="BB110" i="558" s="1"/>
  <c r="AV111" i="558" s="1"/>
  <c r="AW111" i="558" s="1"/>
  <c r="AX111" i="558" s="1"/>
  <c r="AY111" i="558" s="1"/>
  <c r="AZ111" i="558" s="1"/>
  <c r="BA111" i="558" s="1"/>
  <c r="BB111" i="558" s="1"/>
  <c r="AV113" i="558" s="1"/>
  <c r="AW113" i="558" s="1"/>
  <c r="BE109" i="558"/>
  <c r="BE110" i="558"/>
  <c r="BE112" i="558"/>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伊東講治</author>
  </authors>
  <commentList>
    <comment ref="B2" authorId="0" shapeId="0">
      <text>
        <r>
          <rPr>
            <b/>
            <sz val="10"/>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authors>
    <author>伊東講治</author>
  </authors>
  <commentList>
    <comment ref="B2" authorId="0" shapeId="0">
      <text>
        <r>
          <rPr>
            <b/>
            <sz val="10"/>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authors>
    <author>es54</author>
  </authors>
  <commentList>
    <comment ref="B7" authorId="0" shapeId="0">
      <text>
        <r>
          <rPr>
            <b/>
            <sz val="9"/>
            <color indexed="81"/>
            <rFont val="MS P ゴシック"/>
            <family val="3"/>
            <charset val="128"/>
          </rPr>
          <t>表示範囲内の
yyyy/mを入力。</t>
        </r>
      </text>
    </comment>
    <comment ref="B74" authorId="0" shapeId="0">
      <text>
        <r>
          <rPr>
            <b/>
            <sz val="8"/>
            <color indexed="81"/>
            <rFont val="MS P ゴシック"/>
            <family val="3"/>
            <charset val="128"/>
          </rPr>
          <t>この行での各同年の日・月曜列4セルでは、必要に応じて30or31が表示されるよう設定。</t>
        </r>
      </text>
    </comment>
  </commentList>
</comments>
</file>

<file path=xl/comments6.xml><?xml version="1.0" encoding="utf-8"?>
<comments xmlns="http://schemas.openxmlformats.org/spreadsheetml/2006/main">
  <authors>
    <author>es54</author>
  </authors>
  <commentList>
    <comment ref="B7" authorId="0" shapeId="0">
      <text>
        <r>
          <rPr>
            <b/>
            <sz val="12"/>
            <color indexed="81"/>
            <rFont val="MS P ゴシック"/>
            <family val="3"/>
            <charset val="128"/>
          </rPr>
          <t>表示範囲内のyyyy/mを入力。</t>
        </r>
      </text>
    </comment>
    <comment ref="B74" authorId="0" shapeId="0">
      <text>
        <r>
          <rPr>
            <b/>
            <sz val="8"/>
            <color indexed="81"/>
            <rFont val="MS P ゴシック"/>
            <family val="3"/>
            <charset val="128"/>
          </rPr>
          <t>この行での各同年の日・月曜列4セルでは、必要に応じて30or31が表示されるよう設定。</t>
        </r>
      </text>
    </comment>
  </commentList>
</comments>
</file>

<file path=xl/comments7.xml><?xml version="1.0" encoding="utf-8"?>
<comments xmlns="http://schemas.openxmlformats.org/spreadsheetml/2006/main">
  <authors>
    <author>es54</author>
  </authors>
  <commentList>
    <comment ref="B2" authorId="0" shapeId="0">
      <text>
        <r>
          <rPr>
            <b/>
            <sz val="14"/>
            <color indexed="81"/>
            <rFont val="MS P ゴシック"/>
            <family val="3"/>
            <charset val="128"/>
          </rPr>
          <t>表示範囲内のｙｙｙｙ/ｍを入力。</t>
        </r>
      </text>
    </comment>
    <comment ref="W20" authorId="0" shapeId="0">
      <text>
        <r>
          <rPr>
            <b/>
            <sz val="12"/>
            <color indexed="81"/>
            <rFont val="MS P ゴシック"/>
            <family val="3"/>
            <charset val="128"/>
          </rPr>
          <t>表示不要の場合は消去。他の同配置箇所でも同様。</t>
        </r>
      </text>
    </comment>
  </commentList>
</comments>
</file>

<file path=xl/comments8.xml><?xml version="1.0" encoding="utf-8"?>
<comments xmlns="http://schemas.openxmlformats.org/spreadsheetml/2006/main">
  <authors>
    <author>es54</author>
  </authors>
  <commentList>
    <comment ref="B2" authorId="0" shapeId="0">
      <text>
        <r>
          <rPr>
            <b/>
            <sz val="14"/>
            <color indexed="81"/>
            <rFont val="MS P ゴシック"/>
            <family val="3"/>
            <charset val="128"/>
          </rPr>
          <t>表示範囲内のｙｙｙｙ/ｍを入力。</t>
        </r>
      </text>
    </comment>
  </commentList>
</comments>
</file>

<file path=xl/comments9.xml><?xml version="1.0" encoding="utf-8"?>
<comments xmlns="http://schemas.openxmlformats.org/spreadsheetml/2006/main">
  <authors>
    <author>es54</author>
  </authors>
  <commentList>
    <comment ref="B2" authorId="0" shapeId="0">
      <text>
        <r>
          <rPr>
            <b/>
            <sz val="14"/>
            <color indexed="81"/>
            <rFont val="MS P ゴシック"/>
            <family val="3"/>
            <charset val="128"/>
          </rPr>
          <t>表示範囲内のｙｙｙｙ/ｍを入力。</t>
        </r>
      </text>
    </comment>
  </commentList>
</comments>
</file>

<file path=xl/comments10.xml><?xml version="1.0" encoding="utf-8"?>
<comments xmlns="http://schemas.openxmlformats.org/spreadsheetml/2006/main">
  <authors>
    <author>es54</author>
  </authors>
  <commentList>
    <comment ref="A2" authorId="0" shapeId="0">
      <text>
        <r>
          <rPr>
            <b/>
            <sz val="14"/>
            <color indexed="81"/>
            <rFont val="MS P ゴシック"/>
            <family val="3"/>
            <charset val="128"/>
          </rPr>
          <t>表示範囲内のｙｙｙｙ/ｍを入力。</t>
        </r>
      </text>
    </comment>
  </commentList>
</comments>
</file>

<file path=xl/comments11.xml><?xml version="1.0" encoding="utf-8"?>
<comments xmlns="http://schemas.openxmlformats.org/spreadsheetml/2006/main">
  <authors>
    <author>es54</author>
  </authors>
  <commentList>
    <comment ref="B3" authorId="0" shapeId="0">
      <text>
        <r>
          <rPr>
            <b/>
            <sz val="14"/>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authors>
    <author>伊東講治</author>
  </authors>
  <commentList>
    <comment ref="B3" authorId="0" shapeId="0">
      <text>
        <r>
          <rPr>
            <sz val="9"/>
            <color indexed="12"/>
            <rFont val="ＭＳ Ｐゴシック"/>
            <family val="3"/>
            <charset val="128"/>
          </rPr>
          <t>このセルに表示範囲内開始年月yyyy/mを入力して下さい。</t>
        </r>
      </text>
    </comment>
  </commentList>
</comments>
</file>

<file path=xl/comments13.xml><?xml version="1.0" encoding="utf-8"?>
<comments xmlns="http://schemas.openxmlformats.org/spreadsheetml/2006/main">
  <authors>
    <author>伊東講治</author>
  </authors>
  <commentList>
    <comment ref="A2" authorId="0" shapeId="0">
      <text>
        <r>
          <rPr>
            <b/>
            <sz val="10"/>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authors>
    <author>伊東講治</author>
  </authors>
  <commentList>
    <comment ref="A2" authorId="0" shapeId="0">
      <text>
        <r>
          <rPr>
            <b/>
            <sz val="10"/>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3.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authors>
    <author>伊東講治</author>
  </authors>
  <commentList>
    <comment ref="A7" authorId="0" shapeId="0">
      <text>
        <r>
          <rPr>
            <b/>
            <sz val="10"/>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7.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8.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9.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30.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31.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32.xml><?xml version="1.0" encoding="utf-8"?>
<comments xmlns="http://schemas.openxmlformats.org/spreadsheetml/2006/main">
  <authors>
    <author>伊東講治</author>
  </authors>
  <commentList>
    <comment ref="A1" authorId="0" shapeId="0">
      <text>
        <r>
          <rPr>
            <b/>
            <sz val="12"/>
            <color indexed="81"/>
            <rFont val="ＭＳ Ｐゴシック"/>
            <family val="3"/>
            <charset val="128"/>
          </rPr>
          <t>表示範囲内のｙｙｙｙ/ｍを入力。</t>
        </r>
      </text>
    </comment>
  </commentList>
</comments>
</file>

<file path=xl/comments33.xml><?xml version="1.0" encoding="utf-8"?>
<comments xmlns="http://schemas.openxmlformats.org/spreadsheetml/2006/main">
  <authors>
    <author>伊東講治</author>
  </authors>
  <commentList>
    <comment ref="A1" authorId="0" shapeId="0">
      <text>
        <r>
          <rPr>
            <b/>
            <sz val="12"/>
            <color indexed="81"/>
            <rFont val="ＭＳ Ｐゴシック"/>
            <family val="3"/>
            <charset val="128"/>
          </rPr>
          <t>表示範囲内のｙｙｙｙ/ｍを入力。</t>
        </r>
      </text>
    </comment>
  </commentList>
</comments>
</file>

<file path=xl/comments34.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35.xml><?xml version="1.0" encoding="utf-8"?>
<comments xmlns="http://schemas.openxmlformats.org/spreadsheetml/2006/main">
  <authors>
    <author>伊東講治</author>
  </authors>
  <commentList>
    <comment ref="A2" authorId="0" shapeId="0">
      <text>
        <r>
          <rPr>
            <b/>
            <sz val="10"/>
            <color indexed="81"/>
            <rFont val="ＭＳ Ｐゴシック"/>
            <family val="3"/>
            <charset val="128"/>
          </rPr>
          <t>表示範囲内のｙｙｙｙ/ｍを入力。</t>
        </r>
      </text>
    </comment>
  </commentList>
</comments>
</file>

<file path=xl/comments36.xml><?xml version="1.0" encoding="utf-8"?>
<comments xmlns="http://schemas.openxmlformats.org/spreadsheetml/2006/main">
  <authors>
    <author>伊東講治</author>
  </authors>
  <commentList>
    <comment ref="A2" authorId="0" shapeId="0">
      <text>
        <r>
          <rPr>
            <b/>
            <sz val="10"/>
            <color indexed="81"/>
            <rFont val="ＭＳ Ｐゴシック"/>
            <family val="3"/>
            <charset val="128"/>
          </rPr>
          <t>表示範囲内のｙｙｙｙ/ｍを入力。</t>
        </r>
      </text>
    </comment>
  </commentList>
</comments>
</file>

<file path=xl/comments37.xml><?xml version="1.0" encoding="utf-8"?>
<comments xmlns="http://schemas.openxmlformats.org/spreadsheetml/2006/main">
  <authors>
    <author>es54</author>
  </authors>
  <commentList>
    <comment ref="A1" authorId="0" shapeId="0">
      <text>
        <r>
          <rPr>
            <b/>
            <sz val="14"/>
            <color indexed="81"/>
            <rFont val="ＭＳ Ｐゴシック"/>
            <family val="3"/>
            <charset val="128"/>
          </rPr>
          <t>表示範囲内のｙｙｙｙ/ｍを入力。</t>
        </r>
      </text>
    </comment>
  </commentList>
</comments>
</file>

<file path=xl/comments38.xml><?xml version="1.0" encoding="utf-8"?>
<comments xmlns="http://schemas.openxmlformats.org/spreadsheetml/2006/main">
  <authors>
    <author>伊東講治</author>
  </authors>
  <commentList>
    <comment ref="I7" authorId="0" shapeId="0">
      <text>
        <r>
          <rPr>
            <sz val="12"/>
            <color indexed="12"/>
            <rFont val="ＭＳ Ｐゴシック"/>
            <family val="3"/>
            <charset val="128"/>
          </rPr>
          <t>表示範囲内のｙｙｙｙ/ｍを入力。</t>
        </r>
      </text>
    </comment>
  </commentList>
</comments>
</file>

<file path=xl/comments39.xml><?xml version="1.0" encoding="utf-8"?>
<comments xmlns="http://schemas.openxmlformats.org/spreadsheetml/2006/main">
  <authors>
    <author>伊東講治</author>
  </authors>
  <commentList>
    <comment ref="I7" authorId="0" shapeId="0">
      <text>
        <r>
          <rPr>
            <sz val="12"/>
            <color indexed="12"/>
            <rFont val="ＭＳ Ｐゴシック"/>
            <family val="3"/>
            <charset val="128"/>
          </rPr>
          <t>表示範囲内のｙｙｙｙ/ｍを入力。</t>
        </r>
      </text>
    </comment>
  </commentList>
</comments>
</file>

<file path=xl/comments40.xml><?xml version="1.0" encoding="utf-8"?>
<comments xmlns="http://schemas.openxmlformats.org/spreadsheetml/2006/main">
  <authors>
    <author>伊東講治</author>
  </authors>
  <commentList>
    <comment ref="I7" authorId="0" shapeId="0">
      <text>
        <r>
          <rPr>
            <sz val="12"/>
            <color indexed="12"/>
            <rFont val="ＭＳ Ｐゴシック"/>
            <family val="3"/>
            <charset val="128"/>
          </rPr>
          <t>表示範囲内のｙｙｙｙ/ｍを入力。</t>
        </r>
      </text>
    </comment>
  </commentList>
</comments>
</file>

<file path=xl/comments41.xml><?xml version="1.0" encoding="utf-8"?>
<comments xmlns="http://schemas.openxmlformats.org/spreadsheetml/2006/main">
  <authors>
    <author>伊東講治</author>
  </authors>
  <commentList>
    <comment ref="B8" authorId="0" shapeId="0">
      <text>
        <r>
          <rPr>
            <b/>
            <sz val="14"/>
            <color indexed="81"/>
            <rFont val="ＭＳ Ｐゴシック"/>
            <family val="3"/>
            <charset val="128"/>
          </rPr>
          <t>表示範囲内のｙｙｙｙ/ｍを入力。</t>
        </r>
      </text>
    </comment>
  </commentList>
</comments>
</file>

<file path=xl/comments42.xml><?xml version="1.0" encoding="utf-8"?>
<comments xmlns="http://schemas.openxmlformats.org/spreadsheetml/2006/main">
  <authors>
    <author>伊東講治</author>
  </authors>
  <commentList>
    <comment ref="B8" authorId="0" shapeId="0">
      <text>
        <r>
          <rPr>
            <b/>
            <sz val="14"/>
            <color indexed="81"/>
            <rFont val="ＭＳ Ｐゴシック"/>
            <family val="3"/>
            <charset val="128"/>
          </rPr>
          <t>表示範囲内のｙｙｙｙ/ｍを入力。</t>
        </r>
      </text>
    </comment>
  </commentList>
</comments>
</file>

<file path=xl/comments43.xml><?xml version="1.0" encoding="utf-8"?>
<comments xmlns="http://schemas.openxmlformats.org/spreadsheetml/2006/main">
  <authors>
    <author>伊東講治</author>
    <author>es54</author>
  </authors>
  <commentList>
    <comment ref="M1" authorId="0" shapeId="0">
      <text>
        <r>
          <rPr>
            <sz val="9"/>
            <color indexed="81"/>
            <rFont val="ＭＳ Ｐゴシック"/>
            <family val="3"/>
            <charset val="128"/>
          </rPr>
          <t>このセルに、横位置中央で入力。</t>
        </r>
      </text>
    </comment>
    <comment ref="U1" authorId="1" shapeId="0">
      <text>
        <r>
          <rPr>
            <b/>
            <sz val="9"/>
            <color indexed="81"/>
            <rFont val="MS P ゴシック"/>
            <family val="3"/>
            <charset val="128"/>
          </rPr>
          <t>表題サイズを11から10に下げて、この文言をここに表示しました。</t>
        </r>
      </text>
    </comment>
    <comment ref="B3" authorId="0" shapeId="0">
      <text>
        <r>
          <rPr>
            <sz val="9"/>
            <color indexed="12"/>
            <rFont val="ＭＳ Ｐゴシック"/>
            <family val="3"/>
            <charset val="128"/>
          </rPr>
          <t>このセルに表示範囲内開始年月yyyy/mを入力して下さい。</t>
        </r>
      </text>
    </comment>
  </commentList>
</comments>
</file>

<file path=xl/comments44.xml><?xml version="1.0" encoding="utf-8"?>
<comments xmlns="http://schemas.openxmlformats.org/spreadsheetml/2006/main">
  <authors>
    <author>es54</author>
  </authors>
  <commentList>
    <comment ref="Z2" authorId="0" shapeId="0">
      <text>
        <r>
          <rPr>
            <b/>
            <sz val="9"/>
            <color indexed="81"/>
            <rFont val="MS P ゴシック"/>
            <family val="3"/>
            <charset val="128"/>
          </rPr>
          <t>紙のサイズ表のように、表の一部を切り抜いたような場合、罫線の一部が切れて印刷されることがありますので、そのような場合は、シート「元図リ郵ダ紙」でその部分等の罫線を引き直すことで対処して下さい。</t>
        </r>
      </text>
    </comment>
  </commentList>
</comments>
</file>

<file path=xl/comments45.xml><?xml version="1.0" encoding="utf-8"?>
<comments xmlns="http://schemas.openxmlformats.org/spreadsheetml/2006/main">
  <authors>
    <author>伊東講治</author>
  </authors>
  <commentList>
    <comment ref="B2" authorId="0" shapeId="0">
      <text>
        <r>
          <rPr>
            <sz val="9"/>
            <color indexed="12"/>
            <rFont val="ＭＳ Ｐゴシック"/>
            <family val="3"/>
            <charset val="128"/>
          </rPr>
          <t>このセルに表示範囲内開始年月yyyy/mを入力して下さい。</t>
        </r>
      </text>
    </comment>
  </commentList>
</comments>
</file>

<file path=xl/comments46.xml><?xml version="1.0" encoding="utf-8"?>
<comments xmlns="http://schemas.openxmlformats.org/spreadsheetml/2006/main">
  <authors>
    <author>伊東講治</author>
  </authors>
  <commentList>
    <comment ref="B2" authorId="0" shapeId="0">
      <text>
        <r>
          <rPr>
            <sz val="9"/>
            <color indexed="12"/>
            <rFont val="ＭＳ Ｐゴシック"/>
            <family val="3"/>
            <charset val="128"/>
          </rPr>
          <t>このセルに表示範囲内開始年月yyyy/mを入力して下さい。</t>
        </r>
      </text>
    </comment>
  </commentList>
</comments>
</file>

<file path=xl/comments47.xml><?xml version="1.0" encoding="utf-8"?>
<comments xmlns="http://schemas.openxmlformats.org/spreadsheetml/2006/main">
  <authors>
    <author>伊東講治</author>
  </authors>
  <commentList>
    <comment ref="B1" authorId="0" shapeId="0">
      <text>
        <r>
          <rPr>
            <sz val="9"/>
            <color indexed="12"/>
            <rFont val="ＭＳ Ｐゴシック"/>
            <family val="3"/>
            <charset val="128"/>
          </rPr>
          <t>このセルに表示範囲内開始年月yyyy/mを入力して下さい。</t>
        </r>
      </text>
    </comment>
  </commentList>
</comments>
</file>

<file path=xl/sharedStrings.xml><?xml version="1.0" encoding="utf-8"?>
<sst xmlns="http://schemas.openxmlformats.org/spreadsheetml/2006/main" count="6552" uniqueCount="899">
  <si>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</si>
  <si>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</si>
  <si>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</si>
  <si>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</si>
  <si>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</si>
  <si>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</si>
  <si>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</si>
  <si>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</si>
  <si>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</si>
  <si>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</si>
  <si>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</si>
  <si>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</si>
  <si>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</si>
  <si>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</si>
  <si>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</si>
  <si>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</si>
  <si>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</si>
  <si>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</si>
  <si>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</si>
  <si>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</si>
  <si>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</si>
  <si>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</si>
  <si>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</si>
  <si>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</si>
  <si>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</si>
  <si>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</si>
  <si>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</si>
  <si>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</si>
  <si>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</si>
  <si>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</si>
  <si>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</si>
  <si>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</si>
  <si>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</si>
  <si>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</si>
  <si>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</si>
  <si>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</si>
  <si>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</si>
  <si>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</si>
  <si>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</si>
  <si>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</si>
  <si>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</si>
  <si>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</si>
  <si>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</si>
  <si>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</si>
  <si>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</si>
  <si>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</si>
  <si>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</si>
  <si>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</si>
  <si>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</si>
  <si>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</si>
  <si>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</si>
  <si>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</si>
  <si>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</si>
  <si>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</si>
  <si>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</si>
  <si>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</si>
  <si>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</si>
  <si>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</si>
  <si>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</si>
  <si>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</si>
  <si>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</si>
  <si>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</si>
  <si>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</si>
  <si>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</si>
  <si>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</si>
  <si>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</si>
  <si>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</si>
  <si>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</si>
  <si>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</si>
  <si>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</si>
  <si>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</si>
  <si>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</si>
  <si>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</si>
  <si>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</si>
  <si>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</si>
  <si>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</si>
  <si>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</si>
  <si>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</si>
  <si>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</si>
  <si>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</si>
  <si>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</si>
  <si>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</si>
  <si>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</si>
  <si>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</si>
  <si>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</si>
  <si>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</si>
  <si>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</si>
  <si>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</si>
  <si>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</si>
  <si>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</si>
  <si>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</si>
  <si>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</si>
  <si>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</si>
  <si>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</si>
  <si>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</si>
  <si>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</si>
  <si>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</si>
  <si>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</si>
  <si>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</si>
  <si>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</si>
  <si>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</si>
  <si>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</si>
  <si>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</si>
  <si>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</si>
  <si>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</si>
  <si>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</si>
  <si>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</si>
  <si>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</si>
  <si>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</si>
  <si>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</si>
  <si>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</si>
  <si>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</si>
  <si>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</si>
  <si>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</si>
  <si>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</si>
  <si>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</si>
  <si>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</si>
  <si>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</si>
  <si>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</si>
  <si>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</si>
  <si>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</si>
  <si>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</si>
  <si>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</si>
  <si>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</si>
  <si>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</si>
  <si>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</si>
  <si>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</si>
  <si>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</si>
  <si>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</si>
  <si>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</si>
  <si>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</si>
  <si>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</si>
  <si>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</si>
  <si>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</si>
  <si>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</si>
  <si>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</si>
  <si>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</si>
  <si>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</si>
  <si>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</si>
  <si>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</si>
  <si>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</si>
  <si>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電報の申込み</t>
    <rPh sb="0" eb="1">
      <t>デンワ</t>
    </rPh>
    <rPh sb="1" eb="2">
      <t>ホウ</t>
    </rPh>
    <rPh sb="3" eb="5">
      <t>モウシコ</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</si>
  <si>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</si>
  <si>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</si>
  <si>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</si>
  <si>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</si>
  <si>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</si>
  <si>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</si>
  <si>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</si>
  <si>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</si>
  <si>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</si>
  <si>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</si>
  <si>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</si>
  <si>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</si>
  <si>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</si>
  <si>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</si>
  <si>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</si>
  <si>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</si>
  <si>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</si>
  <si>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</si>
  <si>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</si>
  <si>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</si>
  <si>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</si>
  <si>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</si>
  <si>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</si>
  <si>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</si>
  <si>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</si>
  <si>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</si>
  <si>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</si>
  <si>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</si>
  <si>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</si>
  <si>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</si>
  <si>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</si>
  <si>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</si>
  <si>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</si>
  <si>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</si>
  <si>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</si>
  <si>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</si>
  <si>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</si>
  <si>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</si>
  <si>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</si>
  <si>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</si>
  <si>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</si>
  <si>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</si>
  <si>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</si>
  <si>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</si>
  <si>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</si>
  <si>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</si>
  <si>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</si>
  <si>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</si>
  <si>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</si>
  <si>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</si>
  <si>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</si>
  <si>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</si>
  <si>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</si>
  <si>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</si>
  <si>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</si>
  <si>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</si>
  <si>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</si>
  <si>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</si>
  <si>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</si>
  <si>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</si>
  <si>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</si>
  <si>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</si>
  <si>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</si>
  <si>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</si>
  <si>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</si>
  <si>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</si>
  <si>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</si>
  <si>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</si>
  <si>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</si>
  <si>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</si>
  <si>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</si>
  <si>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</si>
  <si>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</si>
  <si>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</si>
  <si>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</si>
  <si>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</si>
  <si>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</si>
  <si>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</si>
  <si>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</si>
  <si>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</si>
  <si>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</si>
  <si>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</si>
  <si>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</si>
  <si>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</si>
  <si>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</si>
  <si>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</si>
  <si>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</si>
  <si>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</si>
  <si>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</si>
  <si>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</si>
  <si>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</si>
  <si>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</si>
  <si>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</si>
  <si>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</si>
  <si>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記念
日等</t>
    <rPh sb="0" eb="4">
      <t>キネンビ</t>
    </rPh>
    <rPh sb="4" eb="5">
      <t>トウ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</si>
  <si>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</si>
  <si>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</si>
  <si>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</si>
  <si>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</si>
  <si>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</si>
  <si>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</si>
  <si>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</si>
  <si>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</si>
  <si>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電話の故障</t>
    <rPh sb="0" eb="2">
      <t>デンワ</t>
    </rPh>
    <rPh sb="3" eb="5">
      <t>コショウ</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</si>
  <si>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</si>
  <si>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</si>
  <si>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</si>
  <si>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</si>
  <si>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</si>
  <si>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</si>
  <si>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</si>
  <si>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祝日等
24節気</t>
    <rPh sb="0" eb="2">
      <t>シュクジツ</t>
    </rPh>
    <rPh sb="2" eb="3">
      <t>トウ</t>
    </rPh>
    <rPh sb="6" eb="8">
      <t>セッキ</t>
    </rPh>
    <phoneticPr fontId="2"/>
  </si>
  <si>
    <t>当月祝日等
及び24節気</t>
    <rPh sb="0" eb="2">
      <t>トウゲツ</t>
    </rPh>
    <rPh sb="2" eb="4">
      <t>シュクジツ</t>
    </rPh>
    <rPh sb="4" eb="5">
      <t>トウ</t>
    </rPh>
    <rPh sb="6" eb="7">
      <t>オヨ</t>
    </rPh>
    <rPh sb="10" eb="12">
      <t>セッキ</t>
    </rPh>
    <phoneticPr fontId="2"/>
  </si>
  <si>
    <t>記念日等</t>
    <rPh sb="0" eb="3">
      <t>キネンビ</t>
    </rPh>
    <rPh sb="3" eb="4">
      <t>トウ</t>
    </rPh>
    <phoneticPr fontId="2"/>
  </si>
  <si>
    <r>
      <t xml:space="preserve">月 </t>
    </r>
    <r>
      <rPr>
        <b/>
        <sz val="10"/>
        <rFont val="ＭＳ Ｐゴシック"/>
        <family val="3"/>
        <charset val="128"/>
      </rPr>
      <t>MON</t>
    </r>
    <rPh sb="0" eb="1">
      <t>ゲツ</t>
    </rPh>
    <phoneticPr fontId="2"/>
  </si>
  <si>
    <r>
      <t xml:space="preserve">火 </t>
    </r>
    <r>
      <rPr>
        <b/>
        <sz val="10"/>
        <rFont val="ＭＳ Ｐゴシック"/>
        <family val="3"/>
        <charset val="128"/>
      </rPr>
      <t>TUE</t>
    </r>
    <rPh sb="0" eb="1">
      <t>カ</t>
    </rPh>
    <phoneticPr fontId="2"/>
  </si>
  <si>
    <r>
      <t xml:space="preserve">水 </t>
    </r>
    <r>
      <rPr>
        <b/>
        <sz val="10"/>
        <rFont val="ＭＳ Ｐゴシック"/>
        <family val="3"/>
        <charset val="128"/>
      </rPr>
      <t>WED</t>
    </r>
    <rPh sb="0" eb="1">
      <t>スイ</t>
    </rPh>
    <phoneticPr fontId="2"/>
  </si>
  <si>
    <r>
      <t xml:space="preserve">木 </t>
    </r>
    <r>
      <rPr>
        <b/>
        <sz val="10"/>
        <rFont val="ＭＳ Ｐゴシック"/>
        <family val="3"/>
        <charset val="128"/>
      </rPr>
      <t>THU</t>
    </r>
    <rPh sb="0" eb="1">
      <t>モク</t>
    </rPh>
    <phoneticPr fontId="2"/>
  </si>
  <si>
    <r>
      <t xml:space="preserve">金 </t>
    </r>
    <r>
      <rPr>
        <b/>
        <sz val="10"/>
        <rFont val="ＭＳ Ｐゴシック"/>
        <family val="3"/>
        <charset val="128"/>
      </rPr>
      <t>FRI</t>
    </r>
    <rPh sb="0" eb="1">
      <t>キン</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</si>
  <si>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</si>
  <si>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</si>
  <si>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</si>
  <si>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</si>
  <si>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</si>
  <si>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</si>
  <si>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</si>
  <si>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</si>
  <si>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</si>
  <si>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定　　　形</t>
    <rPh sb="0" eb="1">
      <t>サダム</t>
    </rPh>
    <rPh sb="4" eb="5">
      <t>カタチ</t>
    </rPh>
    <phoneticPr fontId="2"/>
  </si>
  <si>
    <t>月</t>
    <phoneticPr fontId="2"/>
  </si>
  <si>
    <t>火</t>
    <phoneticPr fontId="2"/>
  </si>
  <si>
    <t>木</t>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</si>
  <si>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</si>
  <si>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</si>
  <si>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</si>
  <si>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r>
      <t xml:space="preserve">日 </t>
    </r>
    <r>
      <rPr>
        <b/>
        <sz val="10"/>
        <color rgb="FFFF0000"/>
        <rFont val="ＭＳ Ｐゴシック"/>
        <family val="3"/>
        <charset val="128"/>
      </rPr>
      <t>SUN</t>
    </r>
    <rPh sb="0" eb="1">
      <t>ニチ</t>
    </rPh>
    <phoneticPr fontId="2"/>
  </si>
  <si>
    <r>
      <t xml:space="preserve">土 </t>
    </r>
    <r>
      <rPr>
        <b/>
        <sz val="10"/>
        <color rgb="FF0000FF"/>
        <rFont val="ＭＳ Ｐゴシック"/>
        <family val="3"/>
        <charset val="128"/>
      </rPr>
      <t>SAT</t>
    </r>
    <rPh sb="0" eb="1">
      <t>ド</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</si>
  <si>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</si>
  <si>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</si>
  <si>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</si>
  <si>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</si>
  <si>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</si>
  <si>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</si>
  <si>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SUN</t>
    <phoneticPr fontId="2"/>
  </si>
  <si>
    <t>月</t>
    <rPh sb="0" eb="1">
      <t>ゲツ</t>
    </rPh>
    <phoneticPr fontId="2"/>
  </si>
  <si>
    <t>MON</t>
    <phoneticPr fontId="2"/>
  </si>
  <si>
    <t>火</t>
    <rPh sb="0" eb="1">
      <t>カ</t>
    </rPh>
    <phoneticPr fontId="2"/>
  </si>
  <si>
    <t>TUE</t>
    <phoneticPr fontId="2"/>
  </si>
  <si>
    <t>水</t>
    <rPh sb="0" eb="1">
      <t>スイ</t>
    </rPh>
    <phoneticPr fontId="2"/>
  </si>
  <si>
    <t>木</t>
    <rPh sb="0" eb="1">
      <t>モク</t>
    </rPh>
    <phoneticPr fontId="2"/>
  </si>
  <si>
    <t>金</t>
    <rPh sb="0" eb="1">
      <t>キン</t>
    </rPh>
    <phoneticPr fontId="2"/>
  </si>
  <si>
    <t>土</t>
    <rPh sb="0" eb="1">
      <t>ド</t>
    </rPh>
    <phoneticPr fontId="2"/>
  </si>
  <si>
    <t>FRI</t>
    <phoneticPr fontId="2"/>
  </si>
  <si>
    <t>SAT</t>
    <phoneticPr fontId="2"/>
  </si>
  <si>
    <t>（祝日等及び24節気）</t>
    <rPh sb="1" eb="3">
      <t>シュクジツ</t>
    </rPh>
    <rPh sb="3" eb="4">
      <t>トウ</t>
    </rPh>
    <rPh sb="4" eb="5">
      <t>オヨ</t>
    </rPh>
    <rPh sb="8" eb="10">
      <t>セッキ</t>
    </rPh>
    <phoneticPr fontId="2"/>
  </si>
  <si>
    <t>（記念日等）</t>
    <rPh sb="1" eb="4">
      <t>キネンビ</t>
    </rPh>
    <rPh sb="4" eb="5">
      <t>トウ</t>
    </rPh>
    <phoneticPr fontId="2"/>
  </si>
  <si>
    <r>
      <rPr>
        <sz val="11"/>
        <color rgb="FFFF0000"/>
        <rFont val="ＭＳ Ｐゴシック"/>
        <family val="3"/>
        <charset val="128"/>
      </rPr>
      <t>↓</t>
    </r>
    <r>
      <rPr>
        <sz val="11"/>
        <rFont val="ＭＳ Ｐゴシック"/>
        <family val="3"/>
        <charset val="128"/>
      </rPr>
      <t>右端最下の日に続く（</t>
    </r>
    <r>
      <rPr>
        <sz val="11"/>
        <color rgb="FFFF0000"/>
        <rFont val="ＭＳ Ｐゴシック"/>
        <family val="3"/>
        <charset val="128"/>
      </rPr>
      <t>日</t>
    </r>
    <r>
      <rPr>
        <sz val="11"/>
        <rFont val="ＭＳ Ｐゴシック"/>
        <family val="3"/>
        <charset val="128"/>
      </rPr>
      <t>・月）2日分</t>
    </r>
    <rPh sb="1" eb="2">
      <t>ミギ</t>
    </rPh>
    <rPh sb="2" eb="3">
      <t>ハシ</t>
    </rPh>
    <rPh sb="3" eb="5">
      <t>サイカ</t>
    </rPh>
    <rPh sb="6" eb="7">
      <t>ビ</t>
    </rPh>
    <rPh sb="8" eb="9">
      <t>ツヅ</t>
    </rPh>
    <rPh sb="11" eb="12">
      <t>ニチ</t>
    </rPh>
    <rPh sb="13" eb="14">
      <t>ゲツ</t>
    </rPh>
    <rPh sb="16" eb="17">
      <t>ニチ</t>
    </rPh>
    <rPh sb="17" eb="18">
      <t>ブン</t>
    </rPh>
    <phoneticPr fontId="2"/>
  </si>
  <si>
    <t>SUN</t>
    <phoneticPr fontId="2"/>
  </si>
  <si>
    <t>MON</t>
    <phoneticPr fontId="2"/>
  </si>
  <si>
    <t>SUN</t>
    <phoneticPr fontId="2"/>
  </si>
  <si>
    <t>MON</t>
    <phoneticPr fontId="2"/>
  </si>
  <si>
    <t>MON</t>
    <phoneticPr fontId="2"/>
  </si>
  <si>
    <t>SUN</t>
    <phoneticPr fontId="2"/>
  </si>
  <si>
    <t>MON</t>
    <phoneticPr fontId="2"/>
  </si>
  <si>
    <t>SUN</t>
    <phoneticPr fontId="2"/>
  </si>
  <si>
    <t>SUN</t>
    <phoneticPr fontId="2"/>
  </si>
  <si>
    <t>MON</t>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</si>
  <si>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</si>
  <si>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WED</t>
    <phoneticPr fontId="2"/>
  </si>
  <si>
    <t>THU</t>
    <phoneticPr fontId="2"/>
  </si>
  <si>
    <t>THU</t>
    <phoneticPr fontId="2"/>
  </si>
  <si>
    <t>金</t>
    <phoneticPr fontId="2"/>
  </si>
  <si>
    <t>土</t>
    <phoneticPr fontId="2"/>
  </si>
  <si>
    <t>日</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</si>
  <si>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</si>
  <si>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</si>
  <si>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</si>
  <si>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</si>
  <si>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通　常
はがき</t>
    <rPh sb="0" eb="1">
      <t>ツウ</t>
    </rPh>
    <rPh sb="2" eb="3">
      <t>ツネ</t>
    </rPh>
    <phoneticPr fontId="2"/>
  </si>
  <si>
    <t>■法改正等により祝日等は変わることがあります。</t>
    <phoneticPr fontId="2"/>
  </si>
  <si>
    <t>B6判</t>
    <rPh sb="2" eb="3">
      <t>バン</t>
    </rPh>
    <phoneticPr fontId="2"/>
  </si>
  <si>
    <r>
      <rPr>
        <sz val="4.5"/>
        <color rgb="FFFF0000"/>
        <rFont val="ＭＳ Ｐ明朝"/>
        <family val="1"/>
        <charset val="128"/>
      </rPr>
      <t>■</t>
    </r>
    <r>
      <rPr>
        <sz val="4"/>
        <rFont val="ＭＳ Ｐ明朝"/>
        <family val="1"/>
        <charset val="128"/>
      </rPr>
      <t>法改正等により祝日等は変わることがあります。</t>
    </r>
    <rPh sb="1" eb="4">
      <t>ホウカイセイ</t>
    </rPh>
    <rPh sb="4" eb="5">
      <t>トウ</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</si>
  <si>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</si>
  <si>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</si>
  <si>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</si>
  <si>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</si>
  <si>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</si>
  <si>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</si>
  <si>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</si>
  <si>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</si>
  <si>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</si>
  <si>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</si>
  <si>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</si>
  <si>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</si>
  <si>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水</t>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</si>
  <si>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</si>
  <si>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</si>
  <si>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</si>
  <si>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</si>
  <si>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</si>
  <si>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</si>
  <si>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</si>
  <si>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</si>
  <si>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</si>
  <si>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月</t>
    <phoneticPr fontId="2"/>
  </si>
  <si>
    <t>土</t>
    <phoneticPr fontId="2"/>
  </si>
  <si>
    <t>火</t>
    <phoneticPr fontId="2"/>
  </si>
  <si>
    <t>日</t>
    <phoneticPr fontId="2"/>
  </si>
  <si>
    <t>金</t>
    <phoneticPr fontId="2"/>
  </si>
  <si>
    <t>日</t>
    <phoneticPr fontId="2"/>
  </si>
  <si>
    <t>木</t>
    <phoneticPr fontId="2"/>
  </si>
  <si>
    <t>日</t>
    <phoneticPr fontId="2"/>
  </si>
  <si>
    <t>水</t>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</si>
  <si>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</si>
  <si>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MON</t>
    <phoneticPr fontId="2"/>
  </si>
  <si>
    <t>SUN</t>
    <phoneticPr fontId="2"/>
  </si>
  <si>
    <t>SUN</t>
    <phoneticPr fontId="2"/>
  </si>
  <si>
    <t>MON</t>
    <phoneticPr fontId="2"/>
  </si>
  <si>
    <t>SUN</t>
    <phoneticPr fontId="2"/>
  </si>
  <si>
    <t>SUN</t>
    <phoneticPr fontId="2"/>
  </si>
  <si>
    <t>MON</t>
    <phoneticPr fontId="2"/>
  </si>
  <si>
    <t>TUE</t>
    <phoneticPr fontId="2"/>
  </si>
  <si>
    <t>WED</t>
    <phoneticPr fontId="2"/>
  </si>
  <si>
    <t>WED</t>
    <phoneticPr fontId="2"/>
  </si>
  <si>
    <t>THU</t>
    <phoneticPr fontId="2"/>
  </si>
  <si>
    <t>FRI</t>
    <phoneticPr fontId="2"/>
  </si>
  <si>
    <t>FRI</t>
    <phoneticPr fontId="2"/>
  </si>
  <si>
    <t>SAT</t>
    <phoneticPr fontId="2"/>
  </si>
  <si>
    <t>MON</t>
    <phoneticPr fontId="2"/>
  </si>
  <si>
    <t>TUE</t>
    <phoneticPr fontId="2"/>
  </si>
  <si>
    <t>FRI</t>
    <phoneticPr fontId="2"/>
  </si>
  <si>
    <t>SAT</t>
    <phoneticPr fontId="2"/>
  </si>
  <si>
    <t>■法改正等により祝日等は変わることがあります。</t>
    <phoneticPr fontId="2"/>
  </si>
  <si>
    <t>SUN</t>
    <phoneticPr fontId="2"/>
  </si>
  <si>
    <t>TUE</t>
    <phoneticPr fontId="2"/>
  </si>
  <si>
    <t>WED</t>
    <phoneticPr fontId="2"/>
  </si>
  <si>
    <t>THU</t>
    <phoneticPr fontId="2"/>
  </si>
  <si>
    <t>THU</t>
    <phoneticPr fontId="2"/>
  </si>
  <si>
    <t>SAT</t>
    <phoneticPr fontId="2"/>
  </si>
  <si>
    <t>MON</t>
    <phoneticPr fontId="2"/>
  </si>
  <si>
    <t>THU</t>
    <phoneticPr fontId="2"/>
  </si>
  <si>
    <t>SAT</t>
    <phoneticPr fontId="2"/>
  </si>
  <si>
    <t>THU</t>
    <phoneticPr fontId="2"/>
  </si>
  <si>
    <t>FRI</t>
    <phoneticPr fontId="2"/>
  </si>
  <si>
    <t>SAT</t>
    <phoneticPr fontId="2"/>
  </si>
  <si>
    <t>SAT</t>
    <phoneticPr fontId="2"/>
  </si>
  <si>
    <t>WED</t>
    <phoneticPr fontId="2"/>
  </si>
  <si>
    <t>SUN</t>
    <phoneticPr fontId="2"/>
  </si>
  <si>
    <t>FRI</t>
    <phoneticPr fontId="2"/>
  </si>
  <si>
    <t>SUN</t>
    <phoneticPr fontId="2"/>
  </si>
  <si>
    <t>MON</t>
    <phoneticPr fontId="2"/>
  </si>
  <si>
    <t>SAT</t>
    <phoneticPr fontId="2"/>
  </si>
  <si>
    <t>TUE</t>
    <phoneticPr fontId="2"/>
  </si>
  <si>
    <t>WED</t>
    <phoneticPr fontId="2"/>
  </si>
  <si>
    <t>FRI</t>
    <phoneticPr fontId="2"/>
  </si>
  <si>
    <t>SUN</t>
    <phoneticPr fontId="2"/>
  </si>
  <si>
    <t>THU</t>
    <phoneticPr fontId="2"/>
  </si>
  <si>
    <t>■法改正等により祝日等は変わることがあります。</t>
    <rPh sb="1" eb="4">
      <t>ホウカイセイ</t>
    </rPh>
    <rPh sb="4" eb="5">
      <t>トウ</t>
    </rPh>
    <rPh sb="8" eb="10">
      <t>シュクジツ</t>
    </rPh>
    <rPh sb="10" eb="11">
      <t>トウ</t>
    </rPh>
    <rPh sb="12" eb="13">
      <t>カ</t>
    </rPh>
    <phoneticPr fontId="2"/>
  </si>
  <si>
    <r>
      <rPr>
        <sz val="4.5"/>
        <color rgb="FFFF0000"/>
        <rFont val="ＭＳ Ｐ明朝"/>
        <family val="1"/>
        <charset val="128"/>
      </rPr>
      <t>●</t>
    </r>
    <r>
      <rPr>
        <sz val="4.5"/>
        <rFont val="ＭＳ Ｐ明朝"/>
        <family val="1"/>
        <charset val="128"/>
      </rPr>
      <t>法改正等により祝日等は変わることがあります。</t>
    </r>
    <rPh sb="1" eb="4">
      <t>ホウカイセイ</t>
    </rPh>
    <phoneticPr fontId="2"/>
  </si>
  <si>
    <t>火</t>
    <phoneticPr fontId="2"/>
  </si>
  <si>
    <t>WED</t>
    <phoneticPr fontId="2"/>
  </si>
  <si>
    <t>THU</t>
    <phoneticPr fontId="2"/>
  </si>
  <si>
    <t>SAT</t>
    <phoneticPr fontId="2"/>
  </si>
  <si>
    <t>TUE</t>
    <phoneticPr fontId="2"/>
  </si>
  <si>
    <t>WED</t>
    <phoneticPr fontId="2"/>
  </si>
  <si>
    <t>THU</t>
    <phoneticPr fontId="2"/>
  </si>
  <si>
    <t>SAT</t>
    <phoneticPr fontId="2"/>
  </si>
  <si>
    <t>祝日等
24節気</t>
    <rPh sb="0" eb="3">
      <t>シュクジツトウ</t>
    </rPh>
    <rPh sb="6" eb="8">
      <t>セッキ</t>
    </rPh>
    <phoneticPr fontId="2"/>
  </si>
  <si>
    <t>MON</t>
    <phoneticPr fontId="2"/>
  </si>
  <si>
    <t>TUE</t>
    <phoneticPr fontId="2"/>
  </si>
  <si>
    <t>WED</t>
    <phoneticPr fontId="2"/>
  </si>
  <si>
    <t>FRI</t>
    <phoneticPr fontId="2"/>
  </si>
  <si>
    <t>SUN</t>
    <phoneticPr fontId="2"/>
  </si>
  <si>
    <t>WED</t>
    <phoneticPr fontId="2"/>
  </si>
  <si>
    <t>SAT</t>
    <phoneticPr fontId="2"/>
  </si>
  <si>
    <t>TUE</t>
    <phoneticPr fontId="2"/>
  </si>
  <si>
    <t>WED</t>
    <phoneticPr fontId="2"/>
  </si>
  <si>
    <t>THU</t>
    <phoneticPr fontId="2"/>
  </si>
  <si>
    <t>FRI</t>
    <phoneticPr fontId="2"/>
  </si>
  <si>
    <t>SUN</t>
    <phoneticPr fontId="2"/>
  </si>
  <si>
    <t>MON</t>
    <phoneticPr fontId="2"/>
  </si>
  <si>
    <t>TUE</t>
    <phoneticPr fontId="2"/>
  </si>
  <si>
    <t>WED</t>
    <phoneticPr fontId="2"/>
  </si>
  <si>
    <t>THU</t>
    <phoneticPr fontId="2"/>
  </si>
  <si>
    <t>SAT</t>
    <phoneticPr fontId="2"/>
  </si>
  <si>
    <t>FRI</t>
    <phoneticPr fontId="2"/>
  </si>
  <si>
    <t>SAT</t>
    <phoneticPr fontId="2"/>
  </si>
  <si>
    <t>MON</t>
    <phoneticPr fontId="2"/>
  </si>
  <si>
    <t>FRI</t>
    <phoneticPr fontId="2"/>
  </si>
  <si>
    <t>TUE</t>
    <phoneticPr fontId="2"/>
  </si>
  <si>
    <t>SUN</t>
    <phoneticPr fontId="2"/>
  </si>
  <si>
    <t>MON</t>
    <phoneticPr fontId="2"/>
  </si>
  <si>
    <t>WED</t>
    <phoneticPr fontId="2"/>
  </si>
  <si>
    <t>FRI</t>
    <phoneticPr fontId="2"/>
  </si>
  <si>
    <t>SUN</t>
    <phoneticPr fontId="2"/>
  </si>
  <si>
    <t>MON</t>
    <phoneticPr fontId="2"/>
  </si>
  <si>
    <t>TUE</t>
    <phoneticPr fontId="2"/>
  </si>
  <si>
    <t>祝日等及
び24節気</t>
    <rPh sb="0" eb="2">
      <t>シュクジツ</t>
    </rPh>
    <rPh sb="2" eb="3">
      <t>トウ</t>
    </rPh>
    <rPh sb="3" eb="4">
      <t>オヨ</t>
    </rPh>
    <rPh sb="8" eb="10">
      <t>セッキ</t>
    </rPh>
    <phoneticPr fontId="2"/>
  </si>
  <si>
    <r>
      <rPr>
        <b/>
        <sz val="13"/>
        <color indexed="9"/>
        <rFont val="ＭＳ Ｐゴシック"/>
        <family val="3"/>
        <charset val="128"/>
      </rPr>
      <t xml:space="preserve">日 </t>
    </r>
    <r>
      <rPr>
        <b/>
        <sz val="9"/>
        <color indexed="9"/>
        <rFont val="ＭＳ Ｐゴシック"/>
        <family val="3"/>
        <charset val="128"/>
      </rPr>
      <t>SUN</t>
    </r>
    <rPh sb="0" eb="1">
      <t>ニチ</t>
    </rPh>
    <phoneticPr fontId="2"/>
  </si>
  <si>
    <r>
      <rPr>
        <b/>
        <sz val="13"/>
        <rFont val="ＭＳ Ｐゴシック"/>
        <family val="3"/>
        <charset val="128"/>
      </rPr>
      <t xml:space="preserve">月 </t>
    </r>
    <r>
      <rPr>
        <b/>
        <sz val="9"/>
        <rFont val="ＭＳ Ｐゴシック"/>
        <family val="3"/>
        <charset val="128"/>
      </rPr>
      <t>MON</t>
    </r>
    <rPh sb="0" eb="1">
      <t>ゲツ</t>
    </rPh>
    <phoneticPr fontId="2"/>
  </si>
  <si>
    <r>
      <rPr>
        <b/>
        <sz val="13"/>
        <rFont val="ＭＳ Ｐゴシック"/>
        <family val="3"/>
        <charset val="128"/>
      </rPr>
      <t xml:space="preserve">火 </t>
    </r>
    <r>
      <rPr>
        <b/>
        <sz val="9"/>
        <rFont val="ＭＳ Ｐゴシック"/>
        <family val="3"/>
        <charset val="128"/>
      </rPr>
      <t>TUE</t>
    </r>
    <rPh sb="0" eb="1">
      <t>カ</t>
    </rPh>
    <phoneticPr fontId="2"/>
  </si>
  <si>
    <r>
      <rPr>
        <b/>
        <sz val="13"/>
        <rFont val="ＭＳ Ｐゴシック"/>
        <family val="3"/>
        <charset val="128"/>
      </rPr>
      <t xml:space="preserve">水 </t>
    </r>
    <r>
      <rPr>
        <b/>
        <sz val="9"/>
        <rFont val="ＭＳ Ｐゴシック"/>
        <family val="3"/>
        <charset val="128"/>
      </rPr>
      <t>WED</t>
    </r>
    <rPh sb="0" eb="1">
      <t>スイ</t>
    </rPh>
    <phoneticPr fontId="2"/>
  </si>
  <si>
    <r>
      <rPr>
        <b/>
        <sz val="13"/>
        <rFont val="ＭＳ Ｐゴシック"/>
        <family val="3"/>
        <charset val="128"/>
      </rPr>
      <t xml:space="preserve">木 </t>
    </r>
    <r>
      <rPr>
        <b/>
        <sz val="9"/>
        <rFont val="ＭＳ Ｐゴシック"/>
        <family val="3"/>
        <charset val="128"/>
      </rPr>
      <t>THU</t>
    </r>
    <rPh sb="0" eb="1">
      <t>モク</t>
    </rPh>
    <phoneticPr fontId="2"/>
  </si>
  <si>
    <r>
      <rPr>
        <b/>
        <sz val="13"/>
        <rFont val="ＭＳ Ｐゴシック"/>
        <family val="3"/>
        <charset val="128"/>
      </rPr>
      <t xml:space="preserve">金 </t>
    </r>
    <r>
      <rPr>
        <b/>
        <sz val="9"/>
        <rFont val="ＭＳ Ｐゴシック"/>
        <family val="3"/>
        <charset val="128"/>
      </rPr>
      <t>FRI</t>
    </r>
    <rPh sb="0" eb="1">
      <t>キン</t>
    </rPh>
    <phoneticPr fontId="2"/>
  </si>
  <si>
    <r>
      <rPr>
        <b/>
        <sz val="13"/>
        <color indexed="9"/>
        <rFont val="ＭＳ Ｐゴシック"/>
        <family val="3"/>
        <charset val="128"/>
      </rPr>
      <t xml:space="preserve">土 </t>
    </r>
    <r>
      <rPr>
        <b/>
        <sz val="9"/>
        <color indexed="9"/>
        <rFont val="ＭＳ Ｐゴシック"/>
        <family val="3"/>
        <charset val="128"/>
      </rPr>
      <t>SAT</t>
    </r>
    <rPh sb="0" eb="1">
      <t>ド</t>
    </rPh>
    <phoneticPr fontId="2"/>
  </si>
  <si>
    <r>
      <rPr>
        <b/>
        <sz val="13"/>
        <color rgb="FFFF0000"/>
        <rFont val="ＭＳ Ｐゴシック"/>
        <family val="3"/>
        <charset val="128"/>
      </rPr>
      <t xml:space="preserve">日 </t>
    </r>
    <r>
      <rPr>
        <b/>
        <sz val="9"/>
        <color rgb="FFFF0000"/>
        <rFont val="ＭＳ Ｐゴシック"/>
        <family val="3"/>
        <charset val="128"/>
      </rPr>
      <t>SUN</t>
    </r>
    <rPh sb="0" eb="1">
      <t>ニチ</t>
    </rPh>
    <phoneticPr fontId="2"/>
  </si>
  <si>
    <r>
      <rPr>
        <b/>
        <sz val="13"/>
        <color rgb="FF0000FF"/>
        <rFont val="ＭＳ Ｐゴシック"/>
        <family val="3"/>
        <charset val="128"/>
      </rPr>
      <t xml:space="preserve">土 </t>
    </r>
    <r>
      <rPr>
        <b/>
        <sz val="9"/>
        <color rgb="FF0000FF"/>
        <rFont val="ＭＳ Ｐゴシック"/>
        <family val="3"/>
        <charset val="128"/>
      </rPr>
      <t>SAT</t>
    </r>
    <rPh sb="0" eb="1">
      <t>ド</t>
    </rPh>
    <phoneticPr fontId="2"/>
  </si>
  <si>
    <t>月</t>
    <phoneticPr fontId="2"/>
  </si>
  <si>
    <t>火</t>
    <phoneticPr fontId="2"/>
  </si>
  <si>
    <t>日</t>
    <phoneticPr fontId="2"/>
  </si>
  <si>
    <t>月</t>
    <phoneticPr fontId="2"/>
  </si>
  <si>
    <t>火</t>
    <phoneticPr fontId="2"/>
  </si>
  <si>
    <t>木</t>
    <phoneticPr fontId="2"/>
  </si>
  <si>
    <t>金</t>
    <phoneticPr fontId="2"/>
  </si>
  <si>
    <t>土</t>
    <phoneticPr fontId="2"/>
  </si>
  <si>
    <t>水</t>
    <phoneticPr fontId="2"/>
  </si>
  <si>
    <t>火</t>
    <phoneticPr fontId="2"/>
  </si>
  <si>
    <t>水</t>
    <phoneticPr fontId="2"/>
  </si>
  <si>
    <t>日</t>
    <phoneticPr fontId="2"/>
  </si>
  <si>
    <t>火</t>
    <phoneticPr fontId="2"/>
  </si>
  <si>
    <t>日</t>
    <phoneticPr fontId="2"/>
  </si>
  <si>
    <t>金</t>
    <phoneticPr fontId="2"/>
  </si>
  <si>
    <t>土</t>
    <phoneticPr fontId="2"/>
  </si>
  <si>
    <t>日</t>
    <phoneticPr fontId="2"/>
  </si>
  <si>
    <t>火</t>
    <phoneticPr fontId="2"/>
  </si>
  <si>
    <t>土</t>
    <phoneticPr fontId="2"/>
  </si>
  <si>
    <r>
      <t>　　　</t>
    </r>
    <r>
      <rPr>
        <sz val="10"/>
        <color rgb="FF0000FF"/>
        <rFont val="ＭＳ Ｐゴシック"/>
        <family val="3"/>
        <charset val="128"/>
      </rPr>
      <t>▼</t>
    </r>
    <r>
      <rPr>
        <sz val="10"/>
        <rFont val="ＭＳ Ｐゴシック"/>
        <family val="3"/>
        <charset val="128"/>
      </rPr>
      <t>（</t>
    </r>
    <r>
      <rPr>
        <sz val="10"/>
        <color rgb="FFFF0000"/>
        <rFont val="ＭＳ Ｐゴシック"/>
        <family val="3"/>
        <charset val="128"/>
      </rPr>
      <t>西暦年用</t>
    </r>
    <r>
      <rPr>
        <sz val="10"/>
        <rFont val="ＭＳ Ｐゴシック"/>
        <family val="3"/>
        <charset val="128"/>
      </rPr>
      <t>）に留意</t>
    </r>
    <rPh sb="5" eb="7">
      <t>セイレキ</t>
    </rPh>
    <rPh sb="7" eb="8">
      <t>ネン</t>
    </rPh>
    <rPh sb="8" eb="9">
      <t>ヨウ</t>
    </rPh>
    <rPh sb="11" eb="13">
      <t>リュウイ</t>
    </rPh>
    <phoneticPr fontId="2"/>
  </si>
  <si>
    <t>MON</t>
    <phoneticPr fontId="2"/>
  </si>
  <si>
    <t>TUE</t>
    <phoneticPr fontId="2"/>
  </si>
  <si>
    <t>WED</t>
    <phoneticPr fontId="2"/>
  </si>
  <si>
    <t>FRI</t>
    <phoneticPr fontId="2"/>
  </si>
  <si>
    <t>SAT</t>
    <phoneticPr fontId="2"/>
  </si>
  <si>
    <t>SUN</t>
    <phoneticPr fontId="2"/>
  </si>
  <si>
    <t>WED</t>
    <phoneticPr fontId="2"/>
  </si>
  <si>
    <t>FRI</t>
    <phoneticPr fontId="2"/>
  </si>
  <si>
    <t>SAT</t>
    <phoneticPr fontId="2"/>
  </si>
  <si>
    <t>■法改正等により祝日等は変わることがあります。</t>
    <phoneticPr fontId="2"/>
  </si>
  <si>
    <t>SUN</t>
    <phoneticPr fontId="2"/>
  </si>
  <si>
    <t>MON</t>
    <phoneticPr fontId="2"/>
  </si>
  <si>
    <t>TUE</t>
    <phoneticPr fontId="2"/>
  </si>
  <si>
    <t>THU</t>
    <phoneticPr fontId="2"/>
  </si>
  <si>
    <t>FRI</t>
    <phoneticPr fontId="2"/>
  </si>
  <si>
    <t>SAT</t>
    <phoneticPr fontId="2"/>
  </si>
  <si>
    <t>SUN</t>
    <phoneticPr fontId="2"/>
  </si>
  <si>
    <t>MON</t>
    <phoneticPr fontId="2"/>
  </si>
  <si>
    <t>TUE</t>
    <phoneticPr fontId="2"/>
  </si>
  <si>
    <t>WED</t>
    <phoneticPr fontId="2"/>
  </si>
  <si>
    <t>THU</t>
    <phoneticPr fontId="2"/>
  </si>
  <si>
    <t>FRI</t>
    <phoneticPr fontId="2"/>
  </si>
  <si>
    <t>SUN</t>
    <phoneticPr fontId="2"/>
  </si>
  <si>
    <t>THU</t>
    <phoneticPr fontId="2"/>
  </si>
  <si>
    <t>SAT</t>
    <phoneticPr fontId="2"/>
  </si>
  <si>
    <t>SUN</t>
    <phoneticPr fontId="2"/>
  </si>
  <si>
    <t>WED</t>
    <phoneticPr fontId="2"/>
  </si>
  <si>
    <t>FRI</t>
    <phoneticPr fontId="2"/>
  </si>
  <si>
    <t>SAT</t>
    <phoneticPr fontId="2"/>
  </si>
  <si>
    <t>THU</t>
    <phoneticPr fontId="2"/>
  </si>
  <si>
    <t>SAT</t>
    <phoneticPr fontId="2"/>
  </si>
  <si>
    <t>SUN</t>
    <phoneticPr fontId="2"/>
  </si>
  <si>
    <t>MON</t>
    <phoneticPr fontId="2"/>
  </si>
  <si>
    <t>MON</t>
    <phoneticPr fontId="2"/>
  </si>
  <si>
    <t>WED</t>
    <phoneticPr fontId="2"/>
  </si>
  <si>
    <t>THU</t>
    <phoneticPr fontId="2"/>
  </si>
  <si>
    <t>MON</t>
    <phoneticPr fontId="2"/>
  </si>
  <si>
    <t>FRI</t>
    <phoneticPr fontId="2"/>
  </si>
  <si>
    <t>MON</t>
    <phoneticPr fontId="2"/>
  </si>
  <si>
    <t>TUE</t>
    <phoneticPr fontId="2"/>
  </si>
  <si>
    <t>FRI</t>
    <phoneticPr fontId="2"/>
  </si>
  <si>
    <t>SAT</t>
    <phoneticPr fontId="2"/>
  </si>
  <si>
    <t>（祝日等及び24節気）</t>
    <rPh sb="1" eb="4">
      <t>シュクジツトウ</t>
    </rPh>
    <rPh sb="4" eb="5">
      <t>オヨ</t>
    </rPh>
    <rPh sb="8" eb="10">
      <t>セッキ</t>
    </rPh>
    <phoneticPr fontId="2"/>
  </si>
  <si>
    <t>（記念日等）</t>
    <rPh sb="1" eb="5">
      <t>キネンビトウ</t>
    </rPh>
    <phoneticPr fontId="2"/>
  </si>
  <si>
    <t>火</t>
    <phoneticPr fontId="2"/>
  </si>
  <si>
    <t>水</t>
    <phoneticPr fontId="2"/>
  </si>
  <si>
    <t>木</t>
    <phoneticPr fontId="2"/>
  </si>
  <si>
    <t>金</t>
    <phoneticPr fontId="2"/>
  </si>
  <si>
    <t>土</t>
    <phoneticPr fontId="2"/>
  </si>
  <si>
    <t>日</t>
    <phoneticPr fontId="2"/>
  </si>
  <si>
    <t>月</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</si>
  <si>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</si>
  <si>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</si>
  <si>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</si>
  <si>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</si>
  <si>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</si>
  <si>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</si>
  <si>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</si>
  <si>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</si>
  <si>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木</t>
    <phoneticPr fontId="2"/>
  </si>
  <si>
    <t>金</t>
    <phoneticPr fontId="2"/>
  </si>
  <si>
    <t>日</t>
    <phoneticPr fontId="2"/>
  </si>
  <si>
    <t>土</t>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</si>
  <si>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</si>
  <si>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</si>
  <si>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</si>
  <si>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</si>
  <si>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</si>
  <si>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</si>
  <si>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t>日</t>
    <phoneticPr fontId="2"/>
  </si>
  <si>
    <t>月</t>
    <phoneticPr fontId="2"/>
  </si>
  <si>
    <t>水</t>
    <phoneticPr fontId="2"/>
  </si>
  <si>
    <t>木</t>
    <phoneticPr fontId="2"/>
  </si>
  <si>
    <t>金</t>
    <phoneticPr fontId="2"/>
  </si>
  <si>
    <t>土</t>
    <phoneticPr fontId="2"/>
  </si>
  <si>
    <t>火</t>
    <phoneticPr fontId="2"/>
  </si>
  <si>
    <r>
      <rPr>
        <sz val="7"/>
        <color rgb="FFFF0000"/>
        <rFont val="ＭＳ Ｐ明朝"/>
        <family val="1"/>
        <charset val="128"/>
      </rPr>
      <t>■</t>
    </r>
    <r>
      <rPr>
        <sz val="7"/>
        <rFont val="ＭＳ Ｐ明朝"/>
        <family val="1"/>
        <charset val="128"/>
      </rPr>
      <t>法改正等により祝日等は変わることがあります。</t>
    </r>
    <phoneticPr fontId="2"/>
  </si>
  <si>
    <t>木</t>
    <phoneticPr fontId="2"/>
  </si>
  <si>
    <t>金</t>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</si>
  <si>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</si>
  <si>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</si>
  <si>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</si>
  <si>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</si>
  <si>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</si>
  <si>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</si>
  <si>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</si>
  <si>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</si>
  <si>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</si>
  <si>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</si>
  <si>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</si>
  <si>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</si>
  <si>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</si>
  <si>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</si>
  <si>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</si>
  <si>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</si>
  <si>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</si>
  <si>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</si>
  <si>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</si>
  <si>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</si>
  <si>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</si>
  <si>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</si>
  <si>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</si>
  <si>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</si>
  <si>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</si>
  <si>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</si>
  <si>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</si>
  <si>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</si>
  <si>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</si>
  <si>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</si>
  <si>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</si>
  <si>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</si>
  <si>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</si>
  <si>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</si>
  <si>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</si>
  <si>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</si>
  <si>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</si>
  <si>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</si>
  <si>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</si>
  <si>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</si>
  <si>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</si>
  <si>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</si>
  <si>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</si>
  <si>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</si>
  <si>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</si>
  <si>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</si>
  <si>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</si>
  <si>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</si>
  <si>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</si>
  <si>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</si>
  <si>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</si>
  <si>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</si>
  <si>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</si>
  <si>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</si>
  <si>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</si>
  <si>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</si>
  <si>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</si>
  <si>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</si>
  <si>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</si>
  <si>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7"/>
        <color rgb="FFFF0000"/>
        <rFont val="ＭＳ Ｐ明朝"/>
        <family val="1"/>
        <charset val="128"/>
      </rPr>
      <t>■</t>
    </r>
    <r>
      <rPr>
        <sz val="17"/>
        <rFont val="ＭＳ Ｐ明朝"/>
        <family val="1"/>
        <charset val="128"/>
      </rPr>
      <t>法改正等により祝日等は変わることがあります。</t>
    </r>
    <rPh sb="1" eb="4">
      <t>ホウカイセイ</t>
    </rPh>
    <rPh sb="4" eb="5">
      <t>トウ</t>
    </rPh>
    <rPh sb="8" eb="11">
      <t>シュクジツトウ</t>
    </rPh>
    <rPh sb="12" eb="13">
      <t>カ</t>
    </rPh>
    <phoneticPr fontId="2"/>
  </si>
  <si>
    <t>SUN</t>
    <phoneticPr fontId="2"/>
  </si>
  <si>
    <t>SUN</t>
    <phoneticPr fontId="2"/>
  </si>
  <si>
    <t>MON</t>
    <phoneticPr fontId="2"/>
  </si>
  <si>
    <t>TUE</t>
    <phoneticPr fontId="2"/>
  </si>
  <si>
    <t>WED</t>
    <phoneticPr fontId="2"/>
  </si>
  <si>
    <t>WED</t>
    <phoneticPr fontId="2"/>
  </si>
  <si>
    <t>THU</t>
    <phoneticPr fontId="2"/>
  </si>
  <si>
    <t>THU</t>
    <phoneticPr fontId="2"/>
  </si>
  <si>
    <t>FRI</t>
    <phoneticPr fontId="2"/>
  </si>
  <si>
    <t>FRI</t>
    <phoneticPr fontId="2"/>
  </si>
  <si>
    <t>SAT</t>
    <phoneticPr fontId="2"/>
  </si>
  <si>
    <t>SAT</t>
    <phoneticPr fontId="2"/>
  </si>
  <si>
    <t>MON</t>
    <phoneticPr fontId="2"/>
  </si>
  <si>
    <t>TUE</t>
    <phoneticPr fontId="2"/>
  </si>
  <si>
    <t>WED</t>
    <phoneticPr fontId="2"/>
  </si>
  <si>
    <t>FRI</t>
    <phoneticPr fontId="2"/>
  </si>
  <si>
    <t>SAT</t>
    <phoneticPr fontId="2"/>
  </si>
  <si>
    <t>THU</t>
    <phoneticPr fontId="2"/>
  </si>
  <si>
    <t>SAT</t>
    <phoneticPr fontId="2"/>
  </si>
  <si>
    <t>SAT</t>
    <phoneticPr fontId="2"/>
  </si>
  <si>
    <t>MON</t>
    <phoneticPr fontId="2"/>
  </si>
  <si>
    <t>TUE</t>
    <phoneticPr fontId="2"/>
  </si>
  <si>
    <t>THU</t>
    <phoneticPr fontId="2"/>
  </si>
  <si>
    <t>FRI</t>
    <phoneticPr fontId="2"/>
  </si>
  <si>
    <t>SAT</t>
    <phoneticPr fontId="2"/>
  </si>
  <si>
    <t>WED</t>
    <phoneticPr fontId="2"/>
  </si>
  <si>
    <t>FRI</t>
    <phoneticPr fontId="2"/>
  </si>
  <si>
    <t>SAT</t>
    <phoneticPr fontId="2"/>
  </si>
  <si>
    <t>TUE</t>
    <phoneticPr fontId="2"/>
  </si>
  <si>
    <t>THU</t>
    <phoneticPr fontId="2"/>
  </si>
  <si>
    <t>FRI</t>
    <phoneticPr fontId="2"/>
  </si>
  <si>
    <t>THU</t>
    <phoneticPr fontId="2"/>
  </si>
  <si>
    <t>■祝日等は変わることがあります。</t>
    <rPh sb="1" eb="4">
      <t>シュクジツトウ</t>
    </rPh>
    <rPh sb="5" eb="6">
      <t>カ</t>
    </rPh>
    <phoneticPr fontId="2"/>
  </si>
  <si>
    <t xml:space="preserve">   </t>
    <phoneticPr fontId="2"/>
  </si>
  <si>
    <t>日</t>
    <phoneticPr fontId="2"/>
  </si>
  <si>
    <t>月</t>
    <phoneticPr fontId="2"/>
  </si>
  <si>
    <t>火</t>
    <phoneticPr fontId="2"/>
  </si>
  <si>
    <t>水</t>
    <phoneticPr fontId="2"/>
  </si>
  <si>
    <t>木</t>
    <phoneticPr fontId="2"/>
  </si>
  <si>
    <t>金</t>
    <phoneticPr fontId="2"/>
  </si>
  <si>
    <t>土</t>
    <phoneticPr fontId="2"/>
  </si>
  <si>
    <t xml:space="preserve">   </t>
    <phoneticPr fontId="2"/>
  </si>
  <si>
    <t>日</t>
    <phoneticPr fontId="2"/>
  </si>
  <si>
    <t>水</t>
    <phoneticPr fontId="2"/>
  </si>
  <si>
    <t>木</t>
    <phoneticPr fontId="2"/>
  </si>
  <si>
    <t>土</t>
    <phoneticPr fontId="2"/>
  </si>
  <si>
    <t>金</t>
    <phoneticPr fontId="2"/>
  </si>
  <si>
    <t>月</t>
    <phoneticPr fontId="2"/>
  </si>
  <si>
    <t>火</t>
    <phoneticPr fontId="2"/>
  </si>
  <si>
    <t>日</t>
    <phoneticPr fontId="2"/>
  </si>
  <si>
    <t>月</t>
    <phoneticPr fontId="2"/>
  </si>
  <si>
    <t>火</t>
    <phoneticPr fontId="2"/>
  </si>
  <si>
    <t>水</t>
    <phoneticPr fontId="2"/>
  </si>
  <si>
    <t>木</t>
    <phoneticPr fontId="2"/>
  </si>
  <si>
    <t>金</t>
    <phoneticPr fontId="2"/>
  </si>
  <si>
    <t>土</t>
    <phoneticPr fontId="2"/>
  </si>
  <si>
    <t>水</t>
    <phoneticPr fontId="2"/>
  </si>
  <si>
    <t>金</t>
    <phoneticPr fontId="2"/>
  </si>
  <si>
    <t>火</t>
    <phoneticPr fontId="2"/>
  </si>
  <si>
    <t>木</t>
    <phoneticPr fontId="2"/>
  </si>
  <si>
    <t>月</t>
    <phoneticPr fontId="2"/>
  </si>
  <si>
    <t>日</t>
    <phoneticPr fontId="2"/>
  </si>
  <si>
    <t>日</t>
    <phoneticPr fontId="2"/>
  </si>
  <si>
    <t>金</t>
    <phoneticPr fontId="2"/>
  </si>
  <si>
    <t>土</t>
    <phoneticPr fontId="2"/>
  </si>
  <si>
    <t>水</t>
    <phoneticPr fontId="2"/>
  </si>
  <si>
    <t>日</t>
    <phoneticPr fontId="2"/>
  </si>
  <si>
    <t>金</t>
    <phoneticPr fontId="2"/>
  </si>
  <si>
    <t>日</t>
    <phoneticPr fontId="2"/>
  </si>
  <si>
    <t>月</t>
    <phoneticPr fontId="2"/>
  </si>
  <si>
    <t>水</t>
    <phoneticPr fontId="2"/>
  </si>
  <si>
    <t>金</t>
    <phoneticPr fontId="2"/>
  </si>
  <si>
    <t>土</t>
    <phoneticPr fontId="2"/>
  </si>
  <si>
    <t>土</t>
    <phoneticPr fontId="2"/>
  </si>
  <si>
    <t>水</t>
    <phoneticPr fontId="2"/>
  </si>
  <si>
    <t>日</t>
    <phoneticPr fontId="2"/>
  </si>
  <si>
    <t>月</t>
    <phoneticPr fontId="2"/>
  </si>
  <si>
    <t>金</t>
    <phoneticPr fontId="2"/>
  </si>
  <si>
    <t>月</t>
    <rPh sb="0" eb="1">
      <t>ツキ</t>
    </rPh>
    <phoneticPr fontId="2"/>
  </si>
  <si>
    <t>日</t>
    <phoneticPr fontId="2"/>
  </si>
  <si>
    <t>火</t>
    <phoneticPr fontId="2"/>
  </si>
  <si>
    <t>水</t>
    <phoneticPr fontId="2"/>
  </si>
  <si>
    <t>金</t>
    <phoneticPr fontId="2"/>
  </si>
  <si>
    <t>土</t>
    <phoneticPr fontId="2"/>
  </si>
  <si>
    <t>月</t>
    <phoneticPr fontId="2"/>
  </si>
  <si>
    <t>木</t>
    <phoneticPr fontId="2"/>
  </si>
  <si>
    <t>■祝日等は変わることがあります。</t>
    <phoneticPr fontId="2"/>
  </si>
  <si>
    <t>火</t>
    <phoneticPr fontId="2"/>
  </si>
  <si>
    <t>水</t>
    <phoneticPr fontId="2"/>
  </si>
  <si>
    <t>金</t>
    <phoneticPr fontId="2"/>
  </si>
  <si>
    <t>日</t>
    <phoneticPr fontId="2"/>
  </si>
  <si>
    <t>土</t>
    <phoneticPr fontId="2"/>
  </si>
  <si>
    <t>祝日等・節気</t>
    <rPh sb="0" eb="3">
      <t>シュクジツトウ</t>
    </rPh>
    <rPh sb="4" eb="6">
      <t>セッキ</t>
    </rPh>
    <phoneticPr fontId="2"/>
  </si>
  <si>
    <r>
      <rPr>
        <sz val="15"/>
        <color rgb="FFFF0000"/>
        <rFont val="ＭＳ Ｐゴシック"/>
        <family val="3"/>
        <charset val="128"/>
      </rPr>
      <t>▲</t>
    </r>
    <r>
      <rPr>
        <sz val="15"/>
        <rFont val="ＭＳ Ｐゴシック"/>
        <family val="3"/>
        <charset val="128"/>
      </rPr>
      <t>母の日は毎年</t>
    </r>
    <r>
      <rPr>
        <sz val="15"/>
        <color rgb="FFFF0000"/>
        <rFont val="ＭＳ Ｐゴシック"/>
        <family val="3"/>
        <charset val="128"/>
      </rPr>
      <t>5月</t>
    </r>
    <r>
      <rPr>
        <sz val="15"/>
        <rFont val="ＭＳ Ｐゴシック"/>
        <family val="3"/>
        <charset val="128"/>
      </rPr>
      <t>の第2日曜日、父の日は毎年</t>
    </r>
    <r>
      <rPr>
        <sz val="15"/>
        <color rgb="FFFF0000"/>
        <rFont val="ＭＳ Ｐゴシック"/>
        <family val="3"/>
        <charset val="128"/>
      </rPr>
      <t>6月</t>
    </r>
    <r>
      <rPr>
        <sz val="15"/>
        <rFont val="ＭＳ Ｐゴシック"/>
        <family val="3"/>
        <charset val="128"/>
      </rPr>
      <t>の第3日曜日。</t>
    </r>
    <rPh sb="1" eb="2">
      <t>ハハ</t>
    </rPh>
    <rPh sb="3" eb="4">
      <t>ヒ</t>
    </rPh>
    <rPh sb="5" eb="7">
      <t>マイネン</t>
    </rPh>
    <rPh sb="8" eb="9">
      <t>ガツ</t>
    </rPh>
    <rPh sb="10" eb="11">
      <t>ダイ</t>
    </rPh>
    <rPh sb="12" eb="15">
      <t>ニチヨウビ</t>
    </rPh>
    <rPh sb="16" eb="17">
      <t>チチ</t>
    </rPh>
    <rPh sb="18" eb="19">
      <t>ヒ</t>
    </rPh>
    <rPh sb="20" eb="22">
      <t>マイネン</t>
    </rPh>
    <rPh sb="23" eb="24">
      <t>ガツ</t>
    </rPh>
    <rPh sb="25" eb="26">
      <t>ダイ</t>
    </rPh>
    <rPh sb="27" eb="30">
      <t>ニチヨウビ</t>
    </rPh>
    <phoneticPr fontId="2"/>
  </si>
  <si>
    <t>祝日等</t>
    <rPh sb="0" eb="2">
      <t>シュクジツ</t>
    </rPh>
    <rPh sb="2" eb="3">
      <t>トウ</t>
    </rPh>
    <phoneticPr fontId="2"/>
  </si>
  <si>
    <t>祝日等・節気</t>
    <rPh sb="0" eb="2">
      <t>シュクジツ</t>
    </rPh>
    <rPh sb="2" eb="3">
      <t>トウ</t>
    </rPh>
    <rPh sb="4" eb="6">
      <t>セッキ</t>
    </rPh>
    <phoneticPr fontId="2"/>
  </si>
  <si>
    <t>金</t>
    <phoneticPr fontId="2"/>
  </si>
  <si>
    <t>月</t>
    <phoneticPr fontId="2"/>
  </si>
  <si>
    <t>水</t>
    <phoneticPr fontId="2"/>
  </si>
  <si>
    <t>金</t>
    <phoneticPr fontId="2"/>
  </si>
  <si>
    <t>土</t>
    <phoneticPr fontId="2"/>
  </si>
  <si>
    <t>日</t>
    <phoneticPr fontId="2"/>
  </si>
  <si>
    <t>■法改正等により祝日等は変わることがあります。</t>
    <rPh sb="1" eb="4">
      <t>ホウカイセイ</t>
    </rPh>
    <rPh sb="4" eb="5">
      <t>トウ</t>
    </rPh>
    <rPh sb="8" eb="11">
      <t>シュクジツトウ</t>
    </rPh>
    <rPh sb="12" eb="13">
      <t>カ</t>
    </rPh>
    <phoneticPr fontId="2"/>
  </si>
  <si>
    <r>
      <rPr>
        <sz val="19"/>
        <color rgb="FFFF0000"/>
        <rFont val="ＭＳ Ｐ明朝"/>
        <family val="1"/>
        <charset val="128"/>
      </rPr>
      <t>●</t>
    </r>
    <r>
      <rPr>
        <sz val="19"/>
        <rFont val="ＭＳ Ｐ明朝"/>
        <family val="1"/>
        <charset val="128"/>
      </rPr>
      <t>母の日は毎年5月の第2日曜日。</t>
    </r>
    <rPh sb="1" eb="2">
      <t>ハハ</t>
    </rPh>
    <rPh sb="3" eb="4">
      <t>ヒ</t>
    </rPh>
    <rPh sb="5" eb="7">
      <t>マイネン</t>
    </rPh>
    <rPh sb="8" eb="9">
      <t>ガツ</t>
    </rPh>
    <rPh sb="10" eb="11">
      <t>ダイ</t>
    </rPh>
    <rPh sb="12" eb="15">
      <t>ニチヨウビ</t>
    </rPh>
    <phoneticPr fontId="2"/>
  </si>
  <si>
    <r>
      <rPr>
        <sz val="19"/>
        <color rgb="FFFF0000"/>
        <rFont val="ＭＳ Ｐ明朝"/>
        <family val="1"/>
        <charset val="128"/>
      </rPr>
      <t>●</t>
    </r>
    <r>
      <rPr>
        <sz val="19"/>
        <rFont val="ＭＳ Ｐ明朝"/>
        <family val="1"/>
        <charset val="128"/>
      </rPr>
      <t>父の日は毎年6月の第3日曜日。</t>
    </r>
    <rPh sb="1" eb="2">
      <t>チチ</t>
    </rPh>
    <rPh sb="3" eb="4">
      <t>ヒ</t>
    </rPh>
    <rPh sb="5" eb="7">
      <t>マイネン</t>
    </rPh>
    <rPh sb="8" eb="9">
      <t>ガツ</t>
    </rPh>
    <rPh sb="10" eb="11">
      <t>ダイ</t>
    </rPh>
    <rPh sb="12" eb="15">
      <t>ニチヨウビ</t>
    </rPh>
    <phoneticPr fontId="2"/>
  </si>
  <si>
    <t>土</t>
    <phoneticPr fontId="2"/>
  </si>
  <si>
    <t>日</t>
    <phoneticPr fontId="2"/>
  </si>
  <si>
    <t>日</t>
    <phoneticPr fontId="2"/>
  </si>
  <si>
    <t>月</t>
    <phoneticPr fontId="2"/>
  </si>
  <si>
    <t>月</t>
    <phoneticPr fontId="2"/>
  </si>
  <si>
    <t>水</t>
    <phoneticPr fontId="2"/>
  </si>
  <si>
    <t>裏面は、郵便料金表等表示</t>
    <rPh sb="0" eb="2">
      <t>ウラメン</t>
    </rPh>
    <rPh sb="4" eb="6">
      <t>ユウビン</t>
    </rPh>
    <rPh sb="6" eb="8">
      <t>リョウキン</t>
    </rPh>
    <rPh sb="8" eb="9">
      <t>ヒョウ</t>
    </rPh>
    <rPh sb="9" eb="10">
      <t>トウ</t>
    </rPh>
    <rPh sb="10" eb="12">
      <t>ヒョウジ</t>
    </rPh>
    <phoneticPr fontId="2"/>
  </si>
  <si>
    <t>金</t>
    <phoneticPr fontId="2"/>
  </si>
  <si>
    <t>裏面は翌年
+3ヶ月表示</t>
    <rPh sb="0" eb="2">
      <t>ウラメン</t>
    </rPh>
    <rPh sb="3" eb="5">
      <t>ヨクネン</t>
    </rPh>
    <rPh sb="9" eb="10">
      <t>ゲツ</t>
    </rPh>
    <rPh sb="10" eb="12">
      <t>ヒョウジ</t>
    </rPh>
    <phoneticPr fontId="2"/>
  </si>
  <si>
    <t>日</t>
    <phoneticPr fontId="2"/>
  </si>
  <si>
    <t>月</t>
    <phoneticPr fontId="2"/>
  </si>
  <si>
    <t>水</t>
    <phoneticPr fontId="2"/>
  </si>
  <si>
    <t>土</t>
    <phoneticPr fontId="2"/>
  </si>
  <si>
    <t>土</t>
    <phoneticPr fontId="2"/>
  </si>
  <si>
    <t>日</t>
    <phoneticPr fontId="2"/>
  </si>
  <si>
    <t>水</t>
    <phoneticPr fontId="2"/>
  </si>
  <si>
    <t>金</t>
    <phoneticPr fontId="2"/>
  </si>
  <si>
    <r>
      <t>　　←【　自　由　表　示　用　】</t>
    </r>
    <r>
      <rPr>
        <sz val="11"/>
        <rFont val="ＭＳ Ｐゴシック"/>
        <family val="3"/>
        <charset val="128"/>
      </rPr>
      <t>↓（控え）</t>
    </r>
    <r>
      <rPr>
        <sz val="11"/>
        <color indexed="10"/>
        <rFont val="ＭＳ Ｐゴシック"/>
        <family val="3"/>
        <charset val="128"/>
      </rPr>
      <t>　　　　　　2022年9月現在</t>
    </r>
    <rPh sb="5" eb="8">
      <t>ジユウ</t>
    </rPh>
    <rPh sb="9" eb="12">
      <t>ヒョウジ</t>
    </rPh>
    <rPh sb="13" eb="14">
      <t>ヨウ</t>
    </rPh>
    <rPh sb="18" eb="19">
      <t>ヒカ</t>
    </rPh>
    <rPh sb="31" eb="32">
      <t>ネン</t>
    </rPh>
    <rPh sb="33" eb="34">
      <t>ガツ</t>
    </rPh>
    <rPh sb="34" eb="36">
      <t>ゲンザイ</t>
    </rPh>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</si>
  <si>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</si>
  <si>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</si>
  <si>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バレンタインデー 14</t>
    <phoneticPr fontId="2"/>
  </si>
  <si>
    <t>バレンタインデー 2/14</t>
    <phoneticPr fontId="2"/>
  </si>
  <si>
    <t>バレンタインデー 14</t>
    <phoneticPr fontId="2"/>
  </si>
  <si>
    <t>東日本大震災の日 3/11</t>
    <phoneticPr fontId="2"/>
  </si>
  <si>
    <t>9月の第3月曜日</t>
    <phoneticPr fontId="2"/>
  </si>
  <si>
    <t>メーデー 5/1</t>
    <phoneticPr fontId="2"/>
  </si>
  <si>
    <t>11 建国記念の日、12 （振休）
23 天皇誕生日。立春4、雨水19</t>
    <rPh sb="3" eb="5">
      <t>ケンコク</t>
    </rPh>
    <rPh sb="5" eb="7">
      <t>キネン</t>
    </rPh>
    <rPh sb="8" eb="9">
      <t>ヒ</t>
    </rPh>
    <rPh sb="21" eb="23">
      <t>テンノウ</t>
    </rPh>
    <rPh sb="23" eb="26">
      <t>タンジョウビ</t>
    </rPh>
    <phoneticPr fontId="2"/>
  </si>
  <si>
    <t>バレンタインデー 14</t>
    <phoneticPr fontId="2"/>
  </si>
  <si>
    <t>バレンタインデー 14</t>
    <phoneticPr fontId="2"/>
  </si>
  <si>
    <t>バレンタインデー 14</t>
    <phoneticPr fontId="2"/>
  </si>
  <si>
    <t>バレンタインデー 14</t>
    <phoneticPr fontId="2"/>
  </si>
  <si>
    <t>バレンタインデー 14</t>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</si>
  <si>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</si>
  <si>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t>バレンタインデー 14</t>
    <phoneticPr fontId="2"/>
  </si>
  <si>
    <t>―</t>
    <phoneticPr fontId="2"/>
  </si>
  <si>
    <t>日</t>
    <phoneticPr fontId="2"/>
  </si>
  <si>
    <t>月</t>
    <phoneticPr fontId="2"/>
  </si>
  <si>
    <t>火</t>
    <phoneticPr fontId="2"/>
  </si>
  <si>
    <t>水</t>
    <phoneticPr fontId="2"/>
  </si>
  <si>
    <t>木</t>
    <phoneticPr fontId="2"/>
  </si>
  <si>
    <t>金</t>
    <phoneticPr fontId="2"/>
  </si>
  <si>
    <t>土</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</si>
  <si>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</si>
  <si>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土</t>
    <phoneticPr fontId="2"/>
  </si>
  <si>
    <t>火</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</si>
  <si>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</si>
  <si>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</si>
  <si>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</si>
  <si>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</si>
  <si>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</si>
  <si>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</si>
  <si>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</si>
  <si>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</si>
  <si>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</si>
  <si>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水</t>
    <phoneticPr fontId="2"/>
  </si>
  <si>
    <t>土</t>
    <phoneticPr fontId="2"/>
  </si>
  <si>
    <t>木</t>
    <phoneticPr fontId="2"/>
  </si>
  <si>
    <t>月</t>
    <phoneticPr fontId="2"/>
  </si>
  <si>
    <t>木</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</si>
  <si>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</si>
  <si>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祝日等</t>
    <rPh sb="0" eb="3">
      <t>シュクジツトウ</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</si>
  <si>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</si>
  <si>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水</t>
    <phoneticPr fontId="2"/>
  </si>
  <si>
    <t>金</t>
    <phoneticPr fontId="2"/>
  </si>
  <si>
    <t>土</t>
    <phoneticPr fontId="2"/>
  </si>
  <si>
    <t>日</t>
    <phoneticPr fontId="2"/>
  </si>
  <si>
    <t>金</t>
    <phoneticPr fontId="2"/>
  </si>
  <si>
    <t>土</t>
    <phoneticPr fontId="2"/>
  </si>
  <si>
    <t>月</t>
    <phoneticPr fontId="2"/>
  </si>
  <si>
    <t>水</t>
    <phoneticPr fontId="2"/>
  </si>
  <si>
    <t>日</t>
    <phoneticPr fontId="2"/>
  </si>
  <si>
    <t>月</t>
    <phoneticPr fontId="2"/>
  </si>
  <si>
    <t>土</t>
    <phoneticPr fontId="2"/>
  </si>
  <si>
    <t>水</t>
    <phoneticPr fontId="2"/>
  </si>
  <si>
    <t>金</t>
    <phoneticPr fontId="2"/>
  </si>
  <si>
    <t>金</t>
    <phoneticPr fontId="2"/>
  </si>
  <si>
    <t>土</t>
    <phoneticPr fontId="2"/>
  </si>
  <si>
    <t>日</t>
    <phoneticPr fontId="2"/>
  </si>
  <si>
    <t>月</t>
    <phoneticPr fontId="2"/>
  </si>
  <si>
    <t>水</t>
    <phoneticPr fontId="2"/>
  </si>
  <si>
    <t>金</t>
    <phoneticPr fontId="2"/>
  </si>
  <si>
    <t>土</t>
    <phoneticPr fontId="2"/>
  </si>
  <si>
    <t>月</t>
    <phoneticPr fontId="2"/>
  </si>
  <si>
    <t>水</t>
    <phoneticPr fontId="2"/>
  </si>
  <si>
    <t>日</t>
    <phoneticPr fontId="2"/>
  </si>
  <si>
    <t>月</t>
    <phoneticPr fontId="2"/>
  </si>
  <si>
    <t>水</t>
    <phoneticPr fontId="2"/>
  </si>
  <si>
    <t>金</t>
    <phoneticPr fontId="2"/>
  </si>
  <si>
    <t>土</t>
    <phoneticPr fontId="2"/>
  </si>
  <si>
    <t>土</t>
    <phoneticPr fontId="2"/>
  </si>
  <si>
    <t>土</t>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</si>
  <si>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</si>
  <si>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t>記念
日等</t>
    <rPh sb="0" eb="2">
      <t>キネン</t>
    </rPh>
    <rPh sb="3" eb="4">
      <t>ヒ</t>
    </rPh>
    <rPh sb="4" eb="5">
      <t>トウ</t>
    </rPh>
    <phoneticPr fontId="2"/>
  </si>
  <si>
    <t>▲上記は、西暦・年号の変換にも使えます。</t>
    <rPh sb="1" eb="3">
      <t>ジョウキ</t>
    </rPh>
    <rPh sb="5" eb="7">
      <t>セイレキ</t>
    </rPh>
    <rPh sb="8" eb="10">
      <t>ネンゴウ</t>
    </rPh>
    <rPh sb="11" eb="13">
      <t>ヘンカン</t>
    </rPh>
    <rPh sb="15" eb="16">
      <t>ツカ</t>
    </rPh>
    <phoneticPr fontId="2"/>
  </si>
  <si>
    <t>祝日等規定
(2024/10現）</t>
    <rPh sb="0" eb="2">
      <t>シュクジツ</t>
    </rPh>
    <rPh sb="2" eb="3">
      <t>トウ</t>
    </rPh>
    <rPh sb="3" eb="5">
      <t>キテイ</t>
    </rPh>
    <rPh sb="14" eb="15">
      <t>ゲン</t>
    </rPh>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</si>
  <si>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</si>
  <si>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</si>
  <si>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r>
      <t>年間の「日出・日没（</t>
    </r>
    <r>
      <rPr>
        <sz val="14"/>
        <color rgb="FFFF0000"/>
        <rFont val="ＭＳ Ｐゴシック"/>
        <family val="3"/>
        <charset val="128"/>
      </rPr>
      <t>福井県 福井</t>
    </r>
    <r>
      <rPr>
        <sz val="14"/>
        <rFont val="ＭＳ Ｐゴシック"/>
        <family val="3"/>
        <charset val="128"/>
      </rPr>
      <t>）＆満月の日」</t>
    </r>
    <rPh sb="10" eb="13">
      <t>フクイケン</t>
    </rPh>
    <rPh sb="14" eb="16">
      <t>フクイ</t>
    </rPh>
    <phoneticPr fontId="2"/>
  </si>
  <si>
    <t>2025年</t>
    <rPh sb="4" eb="5">
      <t>ネン</t>
    </rPh>
    <phoneticPr fontId="2"/>
  </si>
  <si>
    <t>―</t>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</si>
  <si>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</si>
  <si>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</si>
  <si>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</si>
  <si>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夏至・冬至の昼時間（日没－日出）の差（14：32－9：48）は4時間44分。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</si>
  <si>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福井県　福井</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夏至・冬至の昼時間（日没－日出）の差（14：37－9：43）は4時間54分。</t>
    </r>
    <rPh sb="1" eb="3">
      <t>ジョウキ</t>
    </rPh>
    <rPh sb="4" eb="6">
      <t>ヒノデ</t>
    </rPh>
    <rPh sb="7" eb="9">
      <t>ニチボツ</t>
    </rPh>
    <rPh sb="20" eb="22">
      <t>バッスイ</t>
    </rPh>
    <rPh sb="24" eb="26">
      <t>ケイサン</t>
    </rPh>
    <rPh sb="26" eb="28">
      <t>チテン</t>
    </rPh>
    <rPh sb="30" eb="33">
      <t>フクイケン</t>
    </rPh>
    <rPh sb="34" eb="36">
      <t>フクイ</t>
    </rPh>
    <rPh sb="62" eb="64">
      <t>ニチボツ</t>
    </rPh>
    <rPh sb="65" eb="67">
      <t>ヒノデ</t>
    </rPh>
    <phoneticPr fontId="2"/>
  </si>
  <si>
    <t>日</t>
    <phoneticPr fontId="2"/>
  </si>
  <si>
    <t>日</t>
    <phoneticPr fontId="2"/>
  </si>
  <si>
    <t>月</t>
    <phoneticPr fontId="2"/>
  </si>
  <si>
    <t>月</t>
    <phoneticPr fontId="2"/>
  </si>
  <si>
    <t>火</t>
    <phoneticPr fontId="2"/>
  </si>
  <si>
    <t>水</t>
    <phoneticPr fontId="2"/>
  </si>
  <si>
    <t>水</t>
    <phoneticPr fontId="2"/>
  </si>
  <si>
    <t>木</t>
    <phoneticPr fontId="2"/>
  </si>
  <si>
    <t>金</t>
    <phoneticPr fontId="2"/>
  </si>
  <si>
    <t>金</t>
    <phoneticPr fontId="2"/>
  </si>
  <si>
    <t>土</t>
    <phoneticPr fontId="2"/>
  </si>
  <si>
    <t>火</t>
    <phoneticPr fontId="2"/>
  </si>
  <si>
    <t>木</t>
    <phoneticPr fontId="2"/>
  </si>
  <si>
    <t>土</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</si>
  <si>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</si>
  <si>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木</t>
    <phoneticPr fontId="2"/>
  </si>
  <si>
    <t>金</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</si>
  <si>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</si>
  <si>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</si>
  <si>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</si>
  <si>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</si>
  <si>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</si>
  <si>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</si>
  <si>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</si>
  <si>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</si>
  <si>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</si>
  <si>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</si>
  <si>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</si>
  <si>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</si>
  <si>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</si>
  <si>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</si>
  <si>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</si>
  <si>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</si>
  <si>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</si>
  <si>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</si>
  <si>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</si>
  <si>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５０gまで</t>
    <phoneticPr fontId="2"/>
  </si>
  <si>
    <t>海の事件・事故の急報</t>
    <rPh sb="0" eb="1">
      <t>ウミ</t>
    </rPh>
    <rPh sb="2" eb="4">
      <t>ジケン</t>
    </rPh>
    <rPh sb="5" eb="7">
      <t>ジコ</t>
    </rPh>
    <rPh sb="8" eb="10">
      <t>キュウホウ</t>
    </rPh>
    <phoneticPr fontId="2"/>
  </si>
  <si>
    <t>T  9</t>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</si>
  <si>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</si>
  <si>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</si>
  <si>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</si>
  <si>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</si>
  <si>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</si>
  <si>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</si>
  <si>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</si>
  <si>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</si>
  <si>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</si>
  <si>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</si>
  <si>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</si>
  <si>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</si>
  <si>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</si>
  <si>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</si>
  <si>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</si>
  <si>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</si>
  <si>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</si>
  <si>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</si>
  <si>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</si>
  <si>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</si>
  <si>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</si>
  <si>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</si>
  <si>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</si>
  <si>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</si>
  <si>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</si>
  <si>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</si>
  <si>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</si>
  <si>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</si>
  <si>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</si>
  <si>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</si>
  <si>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</si>
  <si>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</si>
  <si>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</si>
  <si>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</si>
  <si>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日</t>
    <phoneticPr fontId="2"/>
  </si>
  <si>
    <t>月</t>
    <phoneticPr fontId="2"/>
  </si>
  <si>
    <t>火</t>
    <phoneticPr fontId="2"/>
  </si>
  <si>
    <t>水</t>
    <phoneticPr fontId="2"/>
  </si>
  <si>
    <t>木</t>
    <phoneticPr fontId="2"/>
  </si>
  <si>
    <t>金</t>
    <phoneticPr fontId="2"/>
  </si>
  <si>
    <t>土</t>
    <phoneticPr fontId="2"/>
  </si>
  <si>
    <r>
      <rPr>
        <sz val="8.5"/>
        <color rgb="FFFF0000"/>
        <rFont val="ＭＳ Ｐ明朝"/>
        <family val="1"/>
        <charset val="128"/>
      </rPr>
      <t>■</t>
    </r>
    <r>
      <rPr>
        <sz val="8.5"/>
        <rFont val="ＭＳ Ｐ明朝"/>
        <family val="1"/>
        <charset val="128"/>
      </rPr>
      <t>法改正等により祝日等は変わることがあります。</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</si>
</sst>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435">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1"/>
      <color indexed="12"/>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sz val="4"/>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b/>
      <sz val="34"/>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0"/>
      <name val="ＭＳ Ｐゴシック"/>
      <family val="3"/>
      <charset val="128"/>
    </font>
    <font>
      <b/>
      <sz val="12"/>
      <name val="ＭＳ Ｐゴシック"/>
      <family val="3"/>
      <charset val="128"/>
    </font>
    <font>
      <b/>
      <sz val="10"/>
      <color indexed="81"/>
      <name val="ＭＳ Ｐゴシック"/>
      <family val="3"/>
      <charset val="128"/>
    </font>
    <font>
      <sz val="10.5"/>
      <name val="ＭＳ Ｐゴシック"/>
      <family val="3"/>
      <charset val="128"/>
    </font>
    <font>
      <sz val="12"/>
      <color indexed="12"/>
      <name val="ＭＳ Ｐゴシック"/>
      <family val="3"/>
      <charset val="128"/>
    </font>
    <font>
      <sz val="15"/>
      <color indexed="10"/>
      <name val="ＭＳ Ｐゴシック"/>
      <family val="3"/>
      <charset val="128"/>
    </font>
    <font>
      <sz val="7.5"/>
      <name val="ＭＳ Ｐゴシック"/>
      <family val="3"/>
      <charset val="128"/>
    </font>
    <font>
      <sz val="13.5"/>
      <name val="ＭＳ Ｐゴシック"/>
      <family val="3"/>
      <charset val="128"/>
    </font>
    <font>
      <b/>
      <sz val="20"/>
      <color indexed="20"/>
      <name val="ＭＳ Ｐゴシック"/>
      <family val="3"/>
      <charset val="128"/>
    </font>
    <font>
      <b/>
      <sz val="72"/>
      <color indexed="10"/>
      <name val="ＭＳ Ｐゴシック"/>
      <family val="3"/>
      <charset val="128"/>
    </font>
    <font>
      <b/>
      <sz val="9"/>
      <name val="ＭＳ Ｐゴシック"/>
      <family val="3"/>
      <charset val="128"/>
    </font>
    <font>
      <b/>
      <sz val="11"/>
      <color indexed="9"/>
      <name val="ＭＳ Ｐゴシック"/>
      <family val="3"/>
      <charset val="128"/>
    </font>
    <font>
      <b/>
      <sz val="16"/>
      <name val="ＭＳ Ｐゴシック"/>
      <family val="3"/>
      <charset val="128"/>
    </font>
    <font>
      <b/>
      <sz val="17"/>
      <name val="ＭＳ Ｐゴシック"/>
      <family val="3"/>
      <charset val="128"/>
    </font>
    <font>
      <b/>
      <sz val="42"/>
      <name val="ＭＳ Ｐゴシック"/>
      <family val="3"/>
      <charset val="128"/>
    </font>
    <font>
      <sz val="3"/>
      <name val="ＳＭＩ外字"/>
      <family val="3"/>
      <charset val="128"/>
    </font>
    <font>
      <b/>
      <sz val="5"/>
      <name val="ＭＳ Ｐゴシック"/>
      <family val="3"/>
      <charset val="128"/>
    </font>
    <font>
      <sz val="9"/>
      <color indexed="81"/>
      <name val="ＭＳ Ｐゴシック"/>
      <family val="3"/>
      <charset val="128"/>
    </font>
    <font>
      <sz val="8"/>
      <color indexed="10"/>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b/>
      <sz val="10.5"/>
      <color indexed="20"/>
      <name val="ＭＳ Ｐゴシック"/>
      <family val="3"/>
      <charset val="128"/>
    </font>
    <font>
      <b/>
      <sz val="10.5"/>
      <color indexed="17"/>
      <name val="ＭＳ Ｐゴシック"/>
      <family val="3"/>
      <charset val="128"/>
    </font>
    <font>
      <b/>
      <sz val="12"/>
      <color rgb="FF008000"/>
      <name val="ＭＳ Ｐゴシック"/>
      <family val="3"/>
      <charset val="128"/>
    </font>
    <font>
      <sz val="8.5"/>
      <color rgb="FF0000FF"/>
      <name val="ＭＳ Ｐゴシック"/>
      <family val="3"/>
      <charset val="128"/>
    </font>
    <font>
      <sz val="15"/>
      <color rgb="FF0000FF"/>
      <name val="ＭＳ Ｐゴシック"/>
      <family val="3"/>
      <charset val="128"/>
    </font>
    <font>
      <sz val="15"/>
      <color rgb="FFFF0000"/>
      <name val="ＭＳ Ｐゴシック"/>
      <family val="3"/>
      <charset val="128"/>
    </font>
    <font>
      <sz val="10.5"/>
      <color rgb="FFFF0000"/>
      <name val="ＭＳ Ｐゴシック"/>
      <family val="3"/>
      <charset val="128"/>
    </font>
    <font>
      <sz val="11"/>
      <color rgb="FFFF0000"/>
      <name val="ＭＳ Ｐゴシック"/>
      <family val="3"/>
      <charset val="128"/>
    </font>
    <font>
      <sz val="11"/>
      <color rgb="FF800080"/>
      <name val="ＭＳ Ｐゴシック"/>
      <family val="3"/>
      <charset val="128"/>
    </font>
    <font>
      <b/>
      <sz val="9"/>
      <color rgb="FFFF0000"/>
      <name val="ＭＳ Ｐゴシック"/>
      <family val="3"/>
      <charset val="128"/>
    </font>
    <font>
      <b/>
      <sz val="9"/>
      <color rgb="FF0000FF"/>
      <name val="ＭＳ Ｐゴシック"/>
      <family val="3"/>
      <charset val="128"/>
    </font>
    <font>
      <b/>
      <sz val="16"/>
      <color rgb="FFFF0000"/>
      <name val="ＭＳ Ｐゴシック"/>
      <family val="3"/>
      <charset val="128"/>
    </font>
    <font>
      <b/>
      <sz val="10"/>
      <color rgb="FFFF0000"/>
      <name val="ＭＳ Ｐゴシック"/>
      <family val="3"/>
      <charset val="128"/>
    </font>
    <font>
      <b/>
      <sz val="17"/>
      <color rgb="FFFF0000"/>
      <name val="ＭＳ Ｐゴシック"/>
      <family val="3"/>
      <charset val="128"/>
    </font>
    <font>
      <b/>
      <sz val="16"/>
      <color rgb="FF0000FF"/>
      <name val="ＭＳ Ｐゴシック"/>
      <family val="3"/>
      <charset val="128"/>
    </font>
    <font>
      <b/>
      <sz val="10"/>
      <color rgb="FF0000FF"/>
      <name val="ＭＳ Ｐゴシック"/>
      <family val="3"/>
      <charset val="128"/>
    </font>
    <font>
      <b/>
      <sz val="17"/>
      <color rgb="FF0000FF"/>
      <name val="ＭＳ Ｐゴシック"/>
      <family val="3"/>
      <charset val="128"/>
    </font>
    <font>
      <b/>
      <sz val="12"/>
      <color rgb="FF0000FF"/>
      <name val="ＭＳ Ｐゴシック"/>
      <family val="3"/>
      <charset val="128"/>
    </font>
    <font>
      <b/>
      <sz val="12"/>
      <color rgb="FFFF00FF"/>
      <name val="ＭＳ Ｐゴシック"/>
      <family val="3"/>
      <charset val="128"/>
    </font>
    <font>
      <b/>
      <sz val="12"/>
      <color rgb="FF993300"/>
      <name val="ＭＳ Ｐゴシック"/>
      <family val="3"/>
      <charset val="128"/>
    </font>
    <font>
      <b/>
      <sz val="24"/>
      <color indexed="10"/>
      <name val="ＭＳ Ｐゴシック"/>
      <family val="3"/>
      <charset val="128"/>
    </font>
    <font>
      <b/>
      <sz val="18"/>
      <color indexed="10"/>
      <name val="ＭＳ Ｐゴシック"/>
      <family val="3"/>
      <charset val="128"/>
    </font>
    <font>
      <b/>
      <sz val="24"/>
      <name val="ＭＳ Ｐゴシック"/>
      <family val="3"/>
      <charset val="128"/>
    </font>
    <font>
      <b/>
      <sz val="24"/>
      <color rgb="FF0000FF"/>
      <name val="ＭＳ Ｐゴシック"/>
      <family val="3"/>
      <charset val="128"/>
    </font>
    <font>
      <b/>
      <sz val="18"/>
      <color rgb="FF0000FF"/>
      <name val="ＭＳ Ｐゴシック"/>
      <family val="3"/>
      <charset val="128"/>
    </font>
    <font>
      <sz val="28"/>
      <color rgb="FF0000CC"/>
      <name val="ＭＳ Ｐゴシック"/>
      <family val="3"/>
      <charset val="128"/>
    </font>
    <font>
      <sz val="28"/>
      <color rgb="FF006600"/>
      <name val="ＭＳ Ｐゴシック"/>
      <family val="3"/>
      <charset val="128"/>
    </font>
    <font>
      <sz val="28"/>
      <color rgb="FF660066"/>
      <name val="ＭＳ Ｐゴシック"/>
      <family val="3"/>
      <charset val="128"/>
    </font>
    <font>
      <sz val="38"/>
      <name val="ＭＳ Ｐゴシック"/>
      <family val="3"/>
      <charset val="128"/>
    </font>
    <font>
      <sz val="31"/>
      <name val="ＭＳ Ｐゴシック"/>
      <family val="3"/>
      <charset val="128"/>
    </font>
    <font>
      <sz val="13"/>
      <name val="ＭＳ Ｐ明朝"/>
      <family val="1"/>
      <charset val="128"/>
    </font>
    <font>
      <b/>
      <sz val="22"/>
      <color indexed="10"/>
      <name val="ＭＳ Ｐゴシック"/>
      <family val="3"/>
      <charset val="128"/>
    </font>
    <font>
      <b/>
      <sz val="16"/>
      <color indexed="10"/>
      <name val="ＭＳ Ｐゴシック"/>
      <family val="3"/>
      <charset val="128"/>
    </font>
    <font>
      <b/>
      <sz val="22"/>
      <name val="ＭＳ Ｐゴシック"/>
      <family val="3"/>
      <charset val="128"/>
    </font>
    <font>
      <b/>
      <sz val="14"/>
      <color indexed="81"/>
      <name val="ＭＳ Ｐゴシック"/>
      <family val="3"/>
      <charset val="128"/>
    </font>
    <font>
      <b/>
      <sz val="133"/>
      <name val="Arial"/>
      <family val="2"/>
    </font>
    <font>
      <b/>
      <sz val="93"/>
      <name val="Arial"/>
      <family val="2"/>
    </font>
    <font>
      <b/>
      <sz val="173"/>
      <color rgb="FF0000FF"/>
      <name val="Arial Narrow"/>
      <family val="2"/>
    </font>
    <font>
      <b/>
      <sz val="173"/>
      <color rgb="FF0E9E30"/>
      <name val="Arial Narrow"/>
      <family val="2"/>
    </font>
    <font>
      <b/>
      <sz val="173"/>
      <color rgb="FF990099"/>
      <name val="Arial Narrow"/>
      <family val="2"/>
    </font>
    <font>
      <sz val="8.5"/>
      <name val="ＭＳ Ｐ明朝"/>
      <family val="1"/>
      <charset val="128"/>
    </font>
    <font>
      <sz val="9"/>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9"/>
      <color indexed="81"/>
      <name val="MS P ゴシック"/>
      <family val="3"/>
      <charset val="128"/>
    </font>
    <font>
      <b/>
      <sz val="6"/>
      <name val="ＭＳ Ｐゴシック"/>
      <family val="3"/>
      <charset val="128"/>
    </font>
    <font>
      <sz val="4.5"/>
      <name val="ＭＳ Ｐ明朝"/>
      <family val="1"/>
      <charset val="128"/>
    </font>
    <font>
      <b/>
      <sz val="14.5"/>
      <name val="ＭＳ Ｐゴシック"/>
      <family val="3"/>
      <charset val="128"/>
    </font>
    <font>
      <b/>
      <sz val="36"/>
      <color indexed="10"/>
      <name val="ＭＳ Ｐゴシック"/>
      <family val="3"/>
      <charset val="128"/>
    </font>
    <font>
      <b/>
      <sz val="36"/>
      <name val="ＭＳ Ｐゴシック"/>
      <family val="3"/>
      <charset val="128"/>
    </font>
    <font>
      <b/>
      <sz val="36"/>
      <color rgb="FF0000FF"/>
      <name val="ＭＳ Ｐゴシック"/>
      <family val="3"/>
      <charset val="128"/>
    </font>
    <font>
      <sz val="3.5"/>
      <name val="ＭＳ Ｐ明朝"/>
      <family val="1"/>
      <charset val="128"/>
    </font>
    <font>
      <b/>
      <sz val="36"/>
      <color rgb="FFFF0000"/>
      <name val="ＭＳ Ｐゴシック"/>
      <family val="3"/>
      <charset val="128"/>
    </font>
    <font>
      <sz val="3.5"/>
      <color rgb="FFFF0000"/>
      <name val="ＭＳ Ｐ明朝"/>
      <family val="1"/>
      <charset val="128"/>
    </font>
    <font>
      <b/>
      <sz val="5"/>
      <color rgb="FFFF0000"/>
      <name val="ＭＳ Ｐゴシック"/>
      <family val="3"/>
      <charset val="128"/>
    </font>
    <font>
      <b/>
      <sz val="5"/>
      <color rgb="FF0000FF"/>
      <name val="ＭＳ Ｐゴシック"/>
      <family val="3"/>
      <charset val="128"/>
    </font>
    <font>
      <sz val="4"/>
      <name val="ＭＳ Ｐ明朝"/>
      <family val="1"/>
      <charset val="128"/>
    </font>
    <font>
      <sz val="7"/>
      <color rgb="FFFF0000"/>
      <name val="ＭＳ Ｐゴシック"/>
      <family val="3"/>
      <charset val="128"/>
    </font>
    <font>
      <sz val="10"/>
      <color rgb="FF0000FF"/>
      <name val="ＭＳ Ｐゴシック"/>
      <family val="3"/>
      <charset val="128"/>
    </font>
    <font>
      <sz val="8.5"/>
      <color rgb="FFFF0000"/>
      <name val="ＭＳ Ｐゴシック"/>
      <family val="3"/>
      <charset val="128"/>
    </font>
    <font>
      <sz val="19"/>
      <name val="ＭＳ ゴシック"/>
      <family val="3"/>
      <charset val="128"/>
    </font>
    <font>
      <b/>
      <sz val="14.5"/>
      <color indexed="10"/>
      <name val="ＭＳ Ｐゴシック"/>
      <family val="3"/>
      <charset val="128"/>
    </font>
    <font>
      <b/>
      <sz val="14.5"/>
      <color indexed="12"/>
      <name val="ＭＳ Ｐゴシック"/>
      <family val="3"/>
      <charset val="128"/>
    </font>
    <font>
      <sz val="36"/>
      <name val="ＭＳ Ｐゴシック"/>
      <family val="3"/>
      <charset val="128"/>
    </font>
    <font>
      <sz val="10"/>
      <name val="ＭＳ Ｐ明朝"/>
      <family val="1"/>
      <charset val="128"/>
    </font>
    <font>
      <sz val="14.5"/>
      <color indexed="10"/>
      <name val="ＭＳ Ｐゴシック"/>
      <family val="3"/>
      <charset val="128"/>
    </font>
    <font>
      <sz val="14.5"/>
      <color indexed="12"/>
      <name val="ＭＳ Ｐゴシック"/>
      <family val="3"/>
      <charset val="128"/>
    </font>
    <font>
      <b/>
      <sz val="12"/>
      <color indexed="81"/>
      <name val="ＭＳ Ｐゴシック"/>
      <family val="3"/>
      <charset val="128"/>
    </font>
    <font>
      <sz val="40"/>
      <name val="ＭＳ Ｐゴシック"/>
      <family val="3"/>
      <charset val="128"/>
    </font>
    <font>
      <b/>
      <sz val="16"/>
      <color indexed="12"/>
      <name val="ＭＳ Ｐゴシック"/>
      <family val="3"/>
      <charset val="128"/>
    </font>
    <font>
      <b/>
      <sz val="51.5"/>
      <color indexed="10"/>
      <name val="ＭＳ Ｐゴシック"/>
      <family val="3"/>
      <charset val="128"/>
    </font>
    <font>
      <b/>
      <sz val="51.5"/>
      <name val="ＭＳ Ｐゴシック"/>
      <family val="3"/>
      <charset val="128"/>
    </font>
    <font>
      <b/>
      <sz val="41"/>
      <name val="ＭＳ Ｐゴシック"/>
      <family val="3"/>
      <charset val="128"/>
    </font>
    <font>
      <b/>
      <sz val="51.5"/>
      <color indexed="12"/>
      <name val="ＭＳ Ｐゴシック"/>
      <family val="3"/>
      <charset val="128"/>
    </font>
    <font>
      <b/>
      <sz val="41"/>
      <color indexed="12"/>
      <name val="ＭＳ Ｐゴシック"/>
      <family val="3"/>
      <charset val="128"/>
    </font>
    <font>
      <b/>
      <sz val="41"/>
      <color indexed="10"/>
      <name val="ＭＳ Ｐゴシック"/>
      <family val="3"/>
      <charset val="128"/>
    </font>
    <font>
      <b/>
      <sz val="51.5"/>
      <color rgb="FF0000FF"/>
      <name val="ＭＳ Ｐゴシック"/>
      <family val="3"/>
      <charset val="128"/>
    </font>
    <font>
      <b/>
      <sz val="40"/>
      <color indexed="10"/>
      <name val="ＭＳ Ｐゴシック"/>
      <family val="3"/>
      <charset val="128"/>
    </font>
    <font>
      <b/>
      <sz val="40"/>
      <name val="ＭＳ Ｐゴシック"/>
      <family val="3"/>
      <charset val="128"/>
    </font>
    <font>
      <sz val="13.5"/>
      <name val="ＭＳ Ｐ明朝"/>
      <family val="1"/>
      <charset val="128"/>
    </font>
    <font>
      <sz val="4.5"/>
      <color rgb="FFFF0000"/>
      <name val="ＭＳ Ｐ明朝"/>
      <family val="1"/>
      <charset val="128"/>
    </font>
    <font>
      <sz val="40"/>
      <color rgb="FF0000FF"/>
      <name val="ＭＳ Ｐゴシック"/>
      <family val="3"/>
      <charset val="128"/>
    </font>
    <font>
      <b/>
      <sz val="11.5"/>
      <name val="ＭＳ Ｐゴシック"/>
      <family val="3"/>
      <charset val="128"/>
    </font>
    <font>
      <sz val="24"/>
      <name val="ＭＳ Ｐゴシック"/>
      <family val="3"/>
      <charset val="128"/>
    </font>
    <font>
      <b/>
      <sz val="60"/>
      <color indexed="12"/>
      <name val="Arial"/>
      <family val="2"/>
    </font>
    <font>
      <b/>
      <sz val="60"/>
      <color indexed="17"/>
      <name val="Arial"/>
      <family val="2"/>
    </font>
    <font>
      <b/>
      <sz val="60"/>
      <color rgb="FFFF00FF"/>
      <name val="Arial"/>
      <family val="2"/>
    </font>
    <font>
      <b/>
      <sz val="60"/>
      <color rgb="FF993300"/>
      <name val="Arial"/>
      <family val="2"/>
    </font>
    <font>
      <b/>
      <sz val="44"/>
      <color indexed="10"/>
      <name val="ＭＳ Ｐゴシック"/>
      <family val="3"/>
      <charset val="128"/>
    </font>
    <font>
      <b/>
      <sz val="44"/>
      <name val="ＭＳ Ｐゴシック"/>
      <family val="3"/>
      <charset val="128"/>
    </font>
    <font>
      <b/>
      <sz val="44"/>
      <color indexed="12"/>
      <name val="ＭＳ Ｐゴシック"/>
      <family val="3"/>
      <charset val="128"/>
    </font>
    <font>
      <b/>
      <sz val="44"/>
      <color rgb="FF0000FF"/>
      <name val="ＭＳ Ｐゴシック"/>
      <family val="3"/>
      <charset val="128"/>
    </font>
    <font>
      <sz val="9"/>
      <name val="ＭＳ Ｐ明朝"/>
      <family val="1"/>
      <charset val="128"/>
    </font>
    <font>
      <sz val="9"/>
      <color rgb="FFFF0000"/>
      <name val="ＭＳ Ｐ明朝"/>
      <family val="1"/>
      <charset val="128"/>
    </font>
    <font>
      <sz val="11"/>
      <color rgb="FFFF00FF"/>
      <name val="ＭＳ Ｐゴシック"/>
      <family val="3"/>
      <charset val="128"/>
    </font>
    <font>
      <b/>
      <sz val="44"/>
      <color rgb="FFFF0000"/>
      <name val="ＭＳ Ｐゴシック"/>
      <family val="3"/>
      <charset val="128"/>
    </font>
    <font>
      <b/>
      <sz val="38"/>
      <color indexed="10"/>
      <name val="ＭＳ Ｐゴシック"/>
      <family val="3"/>
      <charset val="128"/>
    </font>
    <font>
      <b/>
      <sz val="38"/>
      <name val="ＭＳ Ｐゴシック"/>
      <family val="3"/>
      <charset val="128"/>
    </font>
    <font>
      <sz val="14"/>
      <color rgb="FFFF00FF"/>
      <name val="ＭＳ Ｐゴシック"/>
      <family val="3"/>
      <charset val="128"/>
    </font>
    <font>
      <sz val="14"/>
      <color rgb="FFFF0000"/>
      <name val="ＭＳ Ｐゴシック"/>
      <family val="3"/>
      <charset val="128"/>
    </font>
    <font>
      <b/>
      <sz val="63"/>
      <name val="Arial"/>
      <family val="2"/>
    </font>
    <font>
      <b/>
      <sz val="48.5"/>
      <color indexed="10"/>
      <name val="ＭＳ Ｐゴシック"/>
      <family val="3"/>
      <charset val="128"/>
    </font>
    <font>
      <sz val="44"/>
      <color rgb="FF808080"/>
      <name val="ＭＳ Ｐゴシック"/>
      <family val="3"/>
      <charset val="128"/>
    </font>
    <font>
      <b/>
      <sz val="48.5"/>
      <name val="ＭＳ Ｐゴシック"/>
      <family val="3"/>
      <charset val="128"/>
    </font>
    <font>
      <b/>
      <sz val="48.5"/>
      <color indexed="12"/>
      <name val="ＭＳ Ｐゴシック"/>
      <family val="3"/>
      <charset val="128"/>
    </font>
    <font>
      <sz val="30"/>
      <name val="ＭＳ Ｐゴシック"/>
      <family val="3"/>
      <charset val="128"/>
    </font>
    <font>
      <b/>
      <sz val="48.5"/>
      <color rgb="FF0000FF"/>
      <name val="ＭＳ Ｐゴシック"/>
      <family val="3"/>
      <charset val="128"/>
    </font>
    <font>
      <sz val="25"/>
      <name val="ＭＳ Ｐゴシック"/>
      <family val="3"/>
      <charset val="128"/>
    </font>
    <font>
      <b/>
      <sz val="43"/>
      <color indexed="10"/>
      <name val="ＭＳ Ｐゴシック"/>
      <family val="3"/>
      <charset val="128"/>
    </font>
    <font>
      <b/>
      <sz val="43"/>
      <name val="ＭＳ Ｐゴシック"/>
      <family val="3"/>
      <charset val="128"/>
    </font>
    <font>
      <b/>
      <sz val="63"/>
      <color rgb="FF0000FF"/>
      <name val="Arial"/>
      <family val="2"/>
    </font>
    <font>
      <sz val="30"/>
      <color rgb="FF0000FF"/>
      <name val="ＭＳ Ｐゴシック"/>
      <family val="3"/>
      <charset val="128"/>
    </font>
    <font>
      <sz val="25"/>
      <color rgb="FF0000FF"/>
      <name val="ＭＳ Ｐゴシック"/>
      <family val="3"/>
      <charset val="128"/>
    </font>
    <font>
      <sz val="6"/>
      <name val="ＭＳ Ｐ明朝"/>
      <family val="1"/>
      <charset val="128"/>
    </font>
    <font>
      <b/>
      <sz val="22"/>
      <color rgb="FF0000FF"/>
      <name val="ＭＳ Ｐゴシック"/>
      <family val="3"/>
      <charset val="128"/>
    </font>
    <font>
      <sz val="8.5"/>
      <color rgb="FFFFFFFF"/>
      <name val="ＭＳ Ｐゴシック"/>
      <family val="3"/>
      <charset val="128"/>
    </font>
    <font>
      <sz val="7.5"/>
      <color rgb="FFFFFFFF"/>
      <name val="ＭＳ Ｐゴシック"/>
      <family val="3"/>
      <charset val="128"/>
    </font>
    <font>
      <b/>
      <sz val="7.5"/>
      <color rgb="FFFF0000"/>
      <name val="ＭＳ Ｐゴシック"/>
      <family val="3"/>
      <charset val="128"/>
    </font>
    <font>
      <b/>
      <sz val="7.5"/>
      <name val="ＭＳ Ｐゴシック"/>
      <family val="3"/>
      <charset val="128"/>
    </font>
    <font>
      <b/>
      <sz val="7.5"/>
      <color rgb="FF0000FF"/>
      <name val="ＭＳ Ｐゴシック"/>
      <family val="3"/>
      <charset val="128"/>
    </font>
    <font>
      <sz val="16"/>
      <color rgb="FF0000FF"/>
      <name val="ＭＳ Ｐゴシック"/>
      <family val="3"/>
      <charset val="128"/>
    </font>
    <font>
      <b/>
      <sz val="22"/>
      <color rgb="FF008000"/>
      <name val="ＭＳ Ｐゴシック"/>
      <family val="3"/>
      <charset val="128"/>
    </font>
    <font>
      <b/>
      <sz val="22"/>
      <color rgb="FFFF00FF"/>
      <name val="ＭＳ Ｐゴシック"/>
      <family val="3"/>
      <charset val="128"/>
    </font>
    <font>
      <b/>
      <sz val="22"/>
      <color rgb="FF993300"/>
      <name val="ＭＳ Ｐゴシック"/>
      <family val="3"/>
      <charset val="128"/>
    </font>
    <font>
      <b/>
      <sz val="15"/>
      <color rgb="FF800080"/>
      <name val="Arial"/>
      <family val="2"/>
    </font>
    <font>
      <b/>
      <sz val="6"/>
      <color rgb="FFFF0000"/>
      <name val="ＭＳ Ｐゴシック"/>
      <family val="3"/>
      <charset val="128"/>
    </font>
    <font>
      <b/>
      <sz val="6"/>
      <color rgb="FF0000FF"/>
      <name val="ＭＳ Ｐゴシック"/>
      <family val="3"/>
      <charset val="128"/>
    </font>
    <font>
      <b/>
      <sz val="11.5"/>
      <color indexed="10"/>
      <name val="ＭＳ Ｐゴシック"/>
      <family val="3"/>
      <charset val="128"/>
    </font>
    <font>
      <b/>
      <sz val="11.5"/>
      <color rgb="FF0000FF"/>
      <name val="ＭＳ Ｐゴシック"/>
      <family val="3"/>
      <charset val="128"/>
    </font>
    <font>
      <b/>
      <sz val="15"/>
      <color rgb="FF0000FF"/>
      <name val="Arial"/>
      <family val="2"/>
    </font>
    <font>
      <b/>
      <sz val="15"/>
      <color rgb="FF008000"/>
      <name val="Arial"/>
      <family val="2"/>
    </font>
    <font>
      <b/>
      <sz val="15"/>
      <color rgb="FFFF00FF"/>
      <name val="Arial"/>
      <family val="2"/>
    </font>
    <font>
      <b/>
      <sz val="15"/>
      <color rgb="FFFF3300"/>
      <name val="Arial"/>
      <family val="2"/>
    </font>
    <font>
      <b/>
      <sz val="15"/>
      <color rgb="FF990000"/>
      <name val="Arial"/>
      <family val="2"/>
    </font>
    <font>
      <b/>
      <sz val="64"/>
      <name val="Arial"/>
      <family val="2"/>
    </font>
    <font>
      <sz val="43"/>
      <color rgb="FF808080"/>
      <name val="ＭＳ Ｐゴシック"/>
      <family val="3"/>
      <charset val="128"/>
    </font>
    <font>
      <sz val="32"/>
      <name val="ＭＳ Ｐゴシック"/>
      <family val="3"/>
      <charset val="128"/>
    </font>
    <font>
      <sz val="26"/>
      <name val="ＭＳ Ｐゴシック"/>
      <family val="3"/>
      <charset val="128"/>
    </font>
    <font>
      <b/>
      <sz val="48"/>
      <color indexed="10"/>
      <name val="ＭＳ Ｐゴシック"/>
      <family val="3"/>
      <charset val="128"/>
    </font>
    <font>
      <b/>
      <sz val="48"/>
      <name val="ＭＳ Ｐゴシック"/>
      <family val="3"/>
      <charset val="128"/>
    </font>
    <font>
      <sz val="40"/>
      <color rgb="FFFF00FF"/>
      <name val="ＭＳ Ｐゴシック"/>
      <family val="3"/>
      <charset val="128"/>
    </font>
    <font>
      <b/>
      <sz val="64"/>
      <color rgb="FF0000FF"/>
      <name val="Arial"/>
      <family val="2"/>
    </font>
    <font>
      <sz val="34"/>
      <name val="ＭＳ Ｐゴシック"/>
      <family val="3"/>
      <charset val="128"/>
    </font>
    <font>
      <sz val="23"/>
      <name val="ＭＳ Ｐゴシック"/>
      <family val="3"/>
      <charset val="128"/>
    </font>
    <font>
      <b/>
      <sz val="54"/>
      <color rgb="FF800080"/>
      <name val="Arial"/>
      <family val="2"/>
    </font>
    <font>
      <sz val="12.5"/>
      <name val="ＭＳ Ｐ明朝"/>
      <family val="1"/>
      <charset val="128"/>
    </font>
    <font>
      <b/>
      <sz val="14.5"/>
      <color rgb="FFFF0000"/>
      <name val="ＭＳ Ｐゴシック"/>
      <family val="3"/>
      <charset val="128"/>
    </font>
    <font>
      <b/>
      <sz val="14.5"/>
      <color rgb="FF0000FF"/>
      <name val="ＭＳ Ｐゴシック"/>
      <family val="3"/>
      <charset val="128"/>
    </font>
    <font>
      <sz val="28"/>
      <color rgb="FF808080"/>
      <name val="ＭＳ Ｐゴシック"/>
      <family val="3"/>
      <charset val="128"/>
    </font>
    <font>
      <b/>
      <sz val="36"/>
      <color indexed="12"/>
      <name val="ＭＳ Ｐゴシック"/>
      <family val="3"/>
      <charset val="128"/>
    </font>
    <font>
      <sz val="20"/>
      <color rgb="FF808080"/>
      <name val="ＭＳ Ｐゴシック"/>
      <family val="3"/>
      <charset val="128"/>
    </font>
    <font>
      <b/>
      <sz val="32"/>
      <color indexed="10"/>
      <name val="ＭＳ Ｐゴシック"/>
      <family val="3"/>
      <charset val="128"/>
    </font>
    <font>
      <b/>
      <sz val="32"/>
      <name val="ＭＳ Ｐゴシック"/>
      <family val="3"/>
      <charset val="128"/>
    </font>
    <font>
      <b/>
      <sz val="54"/>
      <color indexed="12"/>
      <name val="Arial"/>
      <family val="2"/>
    </font>
    <font>
      <b/>
      <sz val="54"/>
      <color indexed="17"/>
      <name val="Arial"/>
      <family val="2"/>
    </font>
    <font>
      <b/>
      <sz val="54"/>
      <color rgb="FFFF00FF"/>
      <name val="Arial"/>
      <family val="2"/>
    </font>
    <font>
      <sz val="58"/>
      <name val="ＭＳ Ｐゴシック"/>
      <family val="3"/>
      <charset val="128"/>
    </font>
    <font>
      <b/>
      <sz val="54"/>
      <color rgb="FFFF6600"/>
      <name val="Arial"/>
      <family val="2"/>
    </font>
    <font>
      <b/>
      <sz val="54"/>
      <color rgb="FF993300"/>
      <name val="Arial"/>
      <family val="2"/>
    </font>
    <font>
      <b/>
      <sz val="54"/>
      <name val="Arial"/>
      <family val="2"/>
    </font>
    <font>
      <b/>
      <sz val="20"/>
      <color rgb="FF800080"/>
      <name val="ＭＳ Ｐゴシック"/>
      <family val="3"/>
      <charset val="128"/>
    </font>
    <font>
      <b/>
      <sz val="75"/>
      <color indexed="10"/>
      <name val="Arial"/>
      <family val="2"/>
    </font>
    <font>
      <b/>
      <sz val="9"/>
      <color rgb="FF008000"/>
      <name val="ＭＳ Ｐゴシック"/>
      <family val="3"/>
      <charset val="128"/>
    </font>
    <font>
      <sz val="15"/>
      <color indexed="12"/>
      <name val="ＭＳ Ｐゴシック"/>
      <family val="3"/>
      <charset val="128"/>
    </font>
    <font>
      <b/>
      <sz val="16"/>
      <color indexed="9"/>
      <name val="ＭＳ Ｐゴシック"/>
      <family val="3"/>
      <charset val="128"/>
    </font>
    <font>
      <b/>
      <sz val="13"/>
      <color indexed="9"/>
      <name val="ＭＳ Ｐゴシック"/>
      <family val="3"/>
      <charset val="128"/>
    </font>
    <font>
      <b/>
      <sz val="9"/>
      <color indexed="9"/>
      <name val="ＭＳ Ｐゴシック"/>
      <family val="3"/>
      <charset val="128"/>
    </font>
    <font>
      <b/>
      <sz val="17"/>
      <color indexed="9"/>
      <name val="ＭＳ Ｐゴシック"/>
      <family val="3"/>
      <charset val="128"/>
    </font>
    <font>
      <b/>
      <sz val="13"/>
      <name val="ＭＳ Ｐゴシック"/>
      <family val="3"/>
      <charset val="128"/>
    </font>
    <font>
      <b/>
      <sz val="13"/>
      <color rgb="FFFF0000"/>
      <name val="ＭＳ Ｐゴシック"/>
      <family val="3"/>
      <charset val="128"/>
    </font>
    <font>
      <b/>
      <sz val="13"/>
      <color rgb="FF0000FF"/>
      <name val="ＭＳ Ｐゴシック"/>
      <family val="3"/>
      <charset val="128"/>
    </font>
    <font>
      <b/>
      <sz val="39"/>
      <name val="Arial"/>
      <family val="2"/>
    </font>
    <font>
      <b/>
      <sz val="53"/>
      <name val="Arial"/>
      <family val="2"/>
    </font>
    <font>
      <b/>
      <sz val="55"/>
      <color indexed="17"/>
      <name val="Arial"/>
      <family val="2"/>
    </font>
    <font>
      <b/>
      <sz val="55"/>
      <color rgb="FFFF00FF"/>
      <name val="Arial"/>
      <family val="2"/>
    </font>
    <font>
      <b/>
      <sz val="55"/>
      <color rgb="FFFF6600"/>
      <name val="Arial"/>
      <family val="2"/>
    </font>
    <font>
      <b/>
      <sz val="55"/>
      <color rgb="FF993300"/>
      <name val="Arial"/>
      <family val="2"/>
    </font>
    <font>
      <b/>
      <sz val="55"/>
      <name val="Arial"/>
      <family val="2"/>
    </font>
    <font>
      <sz val="10"/>
      <color rgb="FFFF0000"/>
      <name val="ＭＳ Ｐゴシック"/>
      <family val="3"/>
      <charset val="128"/>
    </font>
    <font>
      <sz val="40"/>
      <color rgb="FF008000"/>
      <name val="ＭＳ Ｐゴシック"/>
      <family val="3"/>
      <charset val="128"/>
    </font>
    <font>
      <sz val="40"/>
      <color rgb="FF993300"/>
      <name val="ＭＳ Ｐゴシック"/>
      <family val="3"/>
      <charset val="128"/>
    </font>
    <font>
      <b/>
      <sz val="76"/>
      <color rgb="FF800080"/>
      <name val="Arial Narrow"/>
      <family val="2"/>
    </font>
    <font>
      <b/>
      <sz val="76"/>
      <color rgb="FF008000"/>
      <name val="Arial Narrow"/>
      <family val="2"/>
    </font>
    <font>
      <b/>
      <sz val="48"/>
      <color rgb="FFFF0000"/>
      <name val="Arial"/>
      <family val="2"/>
    </font>
    <font>
      <b/>
      <sz val="48"/>
      <name val="Arial"/>
      <family val="2"/>
    </font>
    <font>
      <b/>
      <sz val="48"/>
      <color rgb="FF0000FF"/>
      <name val="Arial"/>
      <family val="2"/>
    </font>
    <font>
      <sz val="35"/>
      <color rgb="FF808080"/>
      <name val="ＭＳ Ｐゴシック"/>
      <family val="3"/>
      <charset val="128"/>
    </font>
    <font>
      <sz val="42"/>
      <name val="ＭＳ Ｐゴシック"/>
      <family val="3"/>
      <charset val="128"/>
    </font>
    <font>
      <b/>
      <sz val="76"/>
      <color rgb="FF0000FF"/>
      <name val="Arial Narrow"/>
      <family val="2"/>
    </font>
    <font>
      <b/>
      <sz val="76"/>
      <color rgb="FFFF00FF"/>
      <name val="Arial Narrow"/>
      <family val="2"/>
    </font>
    <font>
      <b/>
      <sz val="76"/>
      <color rgb="FFFF6600"/>
      <name val="Arial Narrow"/>
      <family val="2"/>
    </font>
    <font>
      <b/>
      <sz val="76"/>
      <color rgb="FF993300"/>
      <name val="Arial Narrow"/>
      <family val="2"/>
    </font>
    <font>
      <sz val="10.5"/>
      <color rgb="FF0000FF"/>
      <name val="ＭＳ Ｐゴシック"/>
      <family val="3"/>
      <charset val="128"/>
    </font>
    <font>
      <b/>
      <sz val="14"/>
      <color indexed="12"/>
      <name val="ＭＳ Ｐゴシック"/>
      <family val="3"/>
      <charset val="128"/>
    </font>
    <font>
      <sz val="9"/>
      <color rgb="FF0000FF"/>
      <name val="ＭＳ Ｐゴシック"/>
      <family val="3"/>
      <charset val="128"/>
    </font>
    <font>
      <b/>
      <sz val="14"/>
      <color indexed="10"/>
      <name val="ＭＳ Ｐゴシック"/>
      <family val="3"/>
      <charset val="128"/>
    </font>
    <font>
      <sz val="11"/>
      <color indexed="20"/>
      <name val="ＭＳ Ｐゴシック"/>
      <family val="3"/>
      <charset val="128"/>
    </font>
    <font>
      <b/>
      <sz val="14"/>
      <color indexed="20"/>
      <name val="ＭＳ Ｐゴシック"/>
      <family val="3"/>
      <charset val="128"/>
    </font>
    <font>
      <sz val="36"/>
      <color rgb="FF66FFCC"/>
      <name val="ＭＳ Ｐゴシック"/>
      <family val="3"/>
      <charset val="128"/>
    </font>
    <font>
      <sz val="7.5"/>
      <name val="ＭＳ Ｐ明朝"/>
      <family val="1"/>
      <charset val="128"/>
    </font>
    <font>
      <b/>
      <sz val="48"/>
      <color rgb="FFFF00FF"/>
      <name val="Arial"/>
      <family val="2"/>
    </font>
    <font>
      <b/>
      <sz val="27"/>
      <color indexed="10"/>
      <name val="Arial"/>
      <family val="2"/>
    </font>
    <font>
      <b/>
      <sz val="27"/>
      <name val="Arial"/>
      <family val="2"/>
    </font>
    <font>
      <b/>
      <sz val="27"/>
      <color indexed="12"/>
      <name val="Arial"/>
      <family val="2"/>
    </font>
    <font>
      <sz val="26"/>
      <color rgb="FF66FFCC"/>
      <name val="ＭＳ Ｐゴシック"/>
      <family val="3"/>
      <charset val="128"/>
    </font>
    <font>
      <sz val="23"/>
      <color rgb="FF66FFCC"/>
      <name val="ＭＳ Ｐゴシック"/>
      <family val="3"/>
      <charset val="128"/>
    </font>
    <font>
      <b/>
      <sz val="27"/>
      <color rgb="FF0000FF"/>
      <name val="Arial"/>
      <family val="2"/>
    </font>
    <font>
      <b/>
      <sz val="27"/>
      <color rgb="FFFF0000"/>
      <name val="Arial"/>
      <family val="2"/>
    </font>
    <font>
      <sz val="7"/>
      <name val="ＭＳ Ｐ明朝"/>
      <family val="1"/>
      <charset val="128"/>
    </font>
    <font>
      <sz val="7"/>
      <color rgb="FFFF0000"/>
      <name val="ＭＳ Ｐ明朝"/>
      <family val="1"/>
      <charset val="128"/>
    </font>
    <font>
      <b/>
      <sz val="48"/>
      <color rgb="FF008000"/>
      <name val="Arial"/>
      <family val="2"/>
    </font>
    <font>
      <b/>
      <sz val="48"/>
      <color rgb="FF993300"/>
      <name val="Arial"/>
      <family val="2"/>
    </font>
    <font>
      <sz val="48"/>
      <name val="ＭＳ Ｐゴシック"/>
      <family val="3"/>
      <charset val="128"/>
    </font>
    <font>
      <sz val="11"/>
      <color rgb="FF008000"/>
      <name val="ＭＳ Ｐゴシック"/>
      <family val="3"/>
      <charset val="128"/>
    </font>
    <font>
      <sz val="11"/>
      <color rgb="FF0000FF"/>
      <name val="ＭＳ Ｐゴシック"/>
      <family val="3"/>
      <charset val="128"/>
    </font>
    <font>
      <sz val="39"/>
      <name val="ＭＳ Ｐゴシック"/>
      <family val="3"/>
      <charset val="128"/>
    </font>
    <font>
      <b/>
      <sz val="76"/>
      <name val="Arial Narrow"/>
      <family val="2"/>
    </font>
    <font>
      <sz val="90"/>
      <color rgb="FFFF0000"/>
      <name val="Arial Black"/>
      <family val="2"/>
    </font>
    <font>
      <b/>
      <sz val="84"/>
      <color rgb="FFFF0000"/>
      <name val="Arial"/>
      <family val="2"/>
    </font>
    <font>
      <sz val="55"/>
      <name val="ＭＳ Ｐゴシック"/>
      <family val="3"/>
      <charset val="128"/>
    </font>
    <font>
      <b/>
      <sz val="14"/>
      <color indexed="81"/>
      <name val="MS P ゴシック"/>
      <family val="3"/>
      <charset val="128"/>
    </font>
    <font>
      <sz val="90"/>
      <color rgb="FF0000FF"/>
      <name val="Arial Black"/>
      <family val="2"/>
    </font>
    <font>
      <sz val="90"/>
      <name val="Arial Black"/>
      <family val="2"/>
    </font>
    <font>
      <b/>
      <sz val="64"/>
      <name val="Arial Narrow"/>
      <family val="2"/>
    </font>
    <font>
      <sz val="12"/>
      <name val="ＭＳ Ｐ明朝"/>
      <family val="1"/>
      <charset val="128"/>
    </font>
    <font>
      <sz val="82"/>
      <color rgb="FFFF0000"/>
      <name val="Arial Black"/>
      <family val="2"/>
    </font>
    <font>
      <sz val="29"/>
      <name val="ＭＳ Ｐゴシック"/>
      <family val="3"/>
      <charset val="128"/>
    </font>
    <font>
      <sz val="82"/>
      <name val="Arial Black"/>
      <family val="2"/>
    </font>
    <font>
      <sz val="82"/>
      <color rgb="FF0000FF"/>
      <name val="Arial Black"/>
      <family val="2"/>
    </font>
    <font>
      <sz val="19"/>
      <name val="ＭＳ Ｐ明朝"/>
      <family val="1"/>
      <charset val="128"/>
    </font>
    <font>
      <sz val="19"/>
      <color rgb="FFFF0000"/>
      <name val="ＭＳ Ｐ明朝"/>
      <family val="1"/>
      <charset val="128"/>
    </font>
    <font>
      <sz val="17"/>
      <name val="ＭＳ Ｐ明朝"/>
      <family val="1"/>
      <charset val="128"/>
    </font>
    <font>
      <sz val="17"/>
      <color rgb="FFFF0000"/>
      <name val="ＭＳ Ｐ明朝"/>
      <family val="1"/>
      <charset val="128"/>
    </font>
    <font>
      <sz val="58"/>
      <color rgb="FF66FFCC"/>
      <name val="Arial"/>
      <family val="2"/>
    </font>
    <font>
      <b/>
      <sz val="60"/>
      <color rgb="FF800080"/>
      <name val="Arial"/>
      <family val="2"/>
    </font>
    <font>
      <b/>
      <sz val="60"/>
      <color rgb="FF0000FF"/>
      <name val="Arial"/>
      <family val="2"/>
    </font>
    <font>
      <b/>
      <sz val="60"/>
      <color rgb="FF008000"/>
      <name val="Arial"/>
      <family val="2"/>
    </font>
    <font>
      <b/>
      <sz val="15"/>
      <color rgb="FFFF0000"/>
      <name val="ＭＳ Ｐゴシック"/>
      <family val="3"/>
      <charset val="128"/>
    </font>
    <font>
      <b/>
      <sz val="15"/>
      <name val="ＭＳ Ｐゴシック"/>
      <family val="3"/>
      <charset val="128"/>
    </font>
    <font>
      <b/>
      <sz val="15"/>
      <color rgb="FF0000FF"/>
      <name val="ＭＳ Ｐゴシック"/>
      <family val="3"/>
      <charset val="128"/>
    </font>
    <font>
      <sz val="24"/>
      <color rgb="FF66FFCC"/>
      <name val="ＭＳ Ｐゴシック"/>
      <family val="3"/>
      <charset val="128"/>
    </font>
    <font>
      <b/>
      <sz val="38"/>
      <color indexed="12"/>
      <name val="ＭＳ Ｐゴシック"/>
      <family val="3"/>
      <charset val="128"/>
    </font>
    <font>
      <b/>
      <sz val="38"/>
      <color rgb="FF0000FF"/>
      <name val="ＭＳ Ｐゴシック"/>
      <family val="3"/>
      <charset val="128"/>
    </font>
    <font>
      <b/>
      <sz val="60"/>
      <color rgb="FFFF6600"/>
      <name val="Arial"/>
      <family val="2"/>
    </font>
    <font>
      <b/>
      <sz val="54"/>
      <color rgb="FF0000FF"/>
      <name val="Arial"/>
      <family val="2"/>
    </font>
    <font>
      <b/>
      <sz val="54"/>
      <color rgb="FF008000"/>
      <name val="Arial"/>
      <family val="2"/>
    </font>
    <font>
      <b/>
      <sz val="14"/>
      <color rgb="FFFF0000"/>
      <name val="ＭＳ Ｐゴシック"/>
      <family val="3"/>
      <charset val="128"/>
    </font>
    <font>
      <b/>
      <sz val="14"/>
      <name val="ＭＳ Ｐゴシック"/>
      <family val="3"/>
      <charset val="128"/>
    </font>
    <font>
      <b/>
      <sz val="14"/>
      <color rgb="FF0000FF"/>
      <name val="ＭＳ Ｐゴシック"/>
      <family val="3"/>
      <charset val="128"/>
    </font>
    <font>
      <b/>
      <sz val="31"/>
      <color indexed="10"/>
      <name val="ＭＳ Ｐゴシック"/>
      <family val="3"/>
      <charset val="128"/>
    </font>
    <font>
      <b/>
      <sz val="31"/>
      <name val="ＭＳ Ｐゴシック"/>
      <family val="3"/>
      <charset val="128"/>
    </font>
    <font>
      <b/>
      <sz val="31"/>
      <color indexed="12"/>
      <name val="ＭＳ Ｐゴシック"/>
      <family val="3"/>
      <charset val="128"/>
    </font>
    <font>
      <b/>
      <sz val="31"/>
      <color rgb="FF0000FF"/>
      <name val="ＭＳ Ｐゴシック"/>
      <family val="3"/>
      <charset val="128"/>
    </font>
    <font>
      <b/>
      <sz val="14"/>
      <color rgb="FF990000"/>
      <name val="ＭＳ Ｐゴシック"/>
      <family val="3"/>
      <charset val="128"/>
    </font>
    <font>
      <b/>
      <sz val="15.5"/>
      <color rgb="FFFF0000"/>
      <name val="ＭＳ Ｐゴシック"/>
      <family val="3"/>
      <charset val="128"/>
    </font>
    <font>
      <b/>
      <sz val="15.5"/>
      <name val="ＭＳ Ｐゴシック"/>
      <family val="3"/>
      <charset val="128"/>
    </font>
    <font>
      <b/>
      <sz val="15.5"/>
      <color rgb="FF0000FF"/>
      <name val="ＭＳ Ｐゴシック"/>
      <family val="3"/>
      <charset val="128"/>
    </font>
    <font>
      <b/>
      <sz val="36"/>
      <color indexed="10"/>
      <name val="Arial"/>
      <family val="2"/>
    </font>
    <font>
      <sz val="31"/>
      <color rgb="FF66FFCC"/>
      <name val="ＭＳ Ｐゴシック"/>
      <family val="3"/>
      <charset val="128"/>
    </font>
    <font>
      <b/>
      <sz val="36"/>
      <name val="Arial"/>
      <family val="2"/>
    </font>
    <font>
      <b/>
      <sz val="36"/>
      <color indexed="12"/>
      <name val="Arial"/>
      <family val="2"/>
    </font>
    <font>
      <b/>
      <sz val="36"/>
      <color rgb="FF0000FF"/>
      <name val="Arial"/>
      <family val="2"/>
    </font>
    <font>
      <b/>
      <sz val="47"/>
      <color indexed="10"/>
      <name val="Arial"/>
      <family val="2"/>
    </font>
    <font>
      <b/>
      <sz val="47"/>
      <name val="Arial"/>
      <family val="2"/>
    </font>
    <font>
      <b/>
      <sz val="47"/>
      <color indexed="12"/>
      <name val="Arial"/>
      <family val="2"/>
    </font>
    <font>
      <b/>
      <sz val="47"/>
      <color rgb="FF0000FF"/>
      <name val="Arial"/>
      <family val="2"/>
    </font>
    <font>
      <b/>
      <sz val="47"/>
      <color rgb="FFFF0000"/>
      <name val="Arial"/>
      <family val="2"/>
    </font>
    <font>
      <b/>
      <sz val="61"/>
      <color indexed="10"/>
      <name val="Arial"/>
      <family val="2"/>
    </font>
    <font>
      <b/>
      <sz val="61"/>
      <name val="Arial"/>
      <family val="2"/>
    </font>
    <font>
      <b/>
      <sz val="61"/>
      <color indexed="12"/>
      <name val="Arial"/>
      <family val="2"/>
    </font>
    <font>
      <b/>
      <sz val="61"/>
      <color rgb="FF0000FF"/>
      <name val="Arial"/>
      <family val="2"/>
    </font>
    <font>
      <b/>
      <sz val="61"/>
      <color rgb="FFFF0000"/>
      <name val="Arial"/>
      <family val="2"/>
    </font>
    <font>
      <b/>
      <sz val="26"/>
      <color rgb="FFFF0000"/>
      <name val="ＭＳ Ｐゴシック"/>
      <family val="3"/>
      <charset val="128"/>
    </font>
    <font>
      <b/>
      <sz val="26"/>
      <name val="ＭＳ Ｐゴシック"/>
      <family val="3"/>
      <charset val="128"/>
    </font>
    <font>
      <b/>
      <sz val="26"/>
      <color rgb="FF990000"/>
      <name val="ＭＳ Ｐゴシック"/>
      <family val="3"/>
      <charset val="128"/>
    </font>
    <font>
      <b/>
      <sz val="26"/>
      <color rgb="FF0000FF"/>
      <name val="ＭＳ Ｐゴシック"/>
      <family val="3"/>
      <charset val="128"/>
    </font>
    <font>
      <b/>
      <sz val="92"/>
      <name val="Arial"/>
      <family val="2"/>
    </font>
    <font>
      <sz val="58"/>
      <color indexed="10"/>
      <name val="Arial"/>
      <family val="2"/>
    </font>
    <font>
      <sz val="58"/>
      <name val="Arial"/>
      <family val="2"/>
    </font>
    <font>
      <sz val="58"/>
      <color indexed="12"/>
      <name val="Arial"/>
      <family val="2"/>
    </font>
    <font>
      <sz val="58"/>
      <color rgb="FF0000FF"/>
      <name val="Arial"/>
      <family val="2"/>
    </font>
    <font>
      <sz val="58"/>
      <color rgb="FFFF0000"/>
      <name val="Arial"/>
      <family val="2"/>
    </font>
    <font>
      <sz val="48"/>
      <color rgb="FFFF0000"/>
      <name val="Arial"/>
      <family val="2"/>
    </font>
    <font>
      <sz val="48"/>
      <name val="Arial"/>
      <family val="2"/>
    </font>
    <font>
      <b/>
      <sz val="19"/>
      <color rgb="FFFF0000"/>
      <name val="ＭＳ Ｐゴシック"/>
      <family val="3"/>
      <charset val="128"/>
    </font>
    <font>
      <b/>
      <sz val="19"/>
      <name val="ＭＳ Ｐゴシック"/>
      <family val="3"/>
      <charset val="128"/>
    </font>
    <font>
      <b/>
      <sz val="19"/>
      <color rgb="FF0000FF"/>
      <name val="ＭＳ Ｐゴシック"/>
      <family val="3"/>
      <charset val="128"/>
    </font>
    <font>
      <b/>
      <sz val="38"/>
      <color indexed="10"/>
      <name val="Arial"/>
      <family val="2"/>
    </font>
    <font>
      <b/>
      <sz val="38"/>
      <name val="Arial"/>
      <family val="2"/>
    </font>
    <font>
      <b/>
      <sz val="38"/>
      <color rgb="FF0000FF"/>
      <name val="Arial"/>
      <family val="2"/>
    </font>
    <font>
      <sz val="32"/>
      <color rgb="FF66FFCC"/>
      <name val="ＭＳ Ｐゴシック"/>
      <family val="3"/>
      <charset val="128"/>
    </font>
    <font>
      <b/>
      <sz val="38"/>
      <color indexed="12"/>
      <name val="Arial"/>
      <family val="2"/>
    </font>
    <font>
      <b/>
      <sz val="54"/>
      <color rgb="FF0000FF"/>
      <name val="Arial Black"/>
      <family val="2"/>
    </font>
    <font>
      <b/>
      <sz val="54"/>
      <color rgb="FFFF0000"/>
      <name val="Arial Black"/>
      <family val="2"/>
    </font>
    <font>
      <sz val="58"/>
      <color rgb="FF800080"/>
      <name val="Arial Black"/>
      <family val="2"/>
    </font>
    <font>
      <b/>
      <sz val="58"/>
      <color rgb="FF0000FF"/>
      <name val="Arial Black"/>
      <family val="2"/>
    </font>
    <font>
      <b/>
      <sz val="58"/>
      <color rgb="FF008000"/>
      <name val="Arial Black"/>
      <family val="2"/>
    </font>
    <font>
      <b/>
      <sz val="58"/>
      <color rgb="FFFF00FF"/>
      <name val="Arial Black"/>
      <family val="2"/>
    </font>
    <font>
      <b/>
      <sz val="58"/>
      <color rgb="FFFF6600"/>
      <name val="Arial Black"/>
      <family val="2"/>
    </font>
    <font>
      <b/>
      <sz val="58"/>
      <color rgb="FF993300"/>
      <name val="Arial Black"/>
      <family val="2"/>
    </font>
    <font>
      <sz val="44"/>
      <name val="ＭＳ Ｐゴシック"/>
      <family val="3"/>
      <charset val="128"/>
    </font>
    <font>
      <b/>
      <sz val="25"/>
      <name val="ＭＳ Ｐゴシック"/>
      <family val="3"/>
      <charset val="128"/>
    </font>
    <font>
      <b/>
      <sz val="55"/>
      <color rgb="FF0000FF"/>
      <name val="Arial"/>
      <family val="2"/>
    </font>
    <font>
      <sz val="11.5"/>
      <name val="ＭＳ Ｐ明朝"/>
      <family val="1"/>
      <charset val="128"/>
    </font>
    <font>
      <b/>
      <sz val="55"/>
      <color rgb="FF008000"/>
      <name val="Arial"/>
      <family val="2"/>
    </font>
    <font>
      <b/>
      <sz val="12"/>
      <color indexed="12"/>
      <name val="ＭＳ Ｐゴシック"/>
      <family val="3"/>
      <charset val="128"/>
    </font>
    <font>
      <b/>
      <sz val="30"/>
      <color rgb="FFFF0000"/>
      <name val="ＭＳ Ｐゴシック"/>
      <family val="3"/>
      <charset val="128"/>
    </font>
    <font>
      <b/>
      <sz val="30"/>
      <name val="ＭＳ Ｐゴシック"/>
      <family val="3"/>
      <charset val="128"/>
    </font>
    <font>
      <b/>
      <sz val="30"/>
      <color rgb="FF0000FF"/>
      <name val="ＭＳ Ｐゴシック"/>
      <family val="3"/>
      <charset val="128"/>
    </font>
    <font>
      <b/>
      <sz val="30"/>
      <color indexed="10"/>
      <name val="ＭＳ Ｐゴシック"/>
      <family val="3"/>
      <charset val="128"/>
    </font>
    <font>
      <b/>
      <sz val="8"/>
      <color indexed="81"/>
      <name val="MS P ゴシック"/>
      <family val="3"/>
      <charset val="128"/>
    </font>
    <font>
      <b/>
      <sz val="12"/>
      <color indexed="81"/>
      <name val="MS P ゴシック"/>
      <family val="3"/>
      <charset val="128"/>
    </font>
    <font>
      <sz val="18"/>
      <name val="ＭＳ Ｐ明朝"/>
      <family val="1"/>
      <charset val="128"/>
    </font>
    <font>
      <sz val="22"/>
      <color rgb="FFFF0000"/>
      <name val="ＭＳ Ｐゴシック"/>
      <family val="3"/>
      <charset val="128"/>
    </font>
    <font>
      <sz val="28"/>
      <color rgb="FFFF0000"/>
      <name val="ＭＳ Ｐゴシック"/>
      <family val="3"/>
      <charset val="128"/>
    </font>
    <font>
      <sz val="93"/>
      <name val="ＭＳ Ｐゴシック"/>
      <family val="3"/>
      <charset val="128"/>
    </font>
    <font>
      <sz val="28"/>
      <name val="ＭＳ Ｐゴシック"/>
      <family val="3"/>
      <charset val="128"/>
    </font>
    <font>
      <b/>
      <sz val="40"/>
      <name val="Arial"/>
      <family val="2"/>
    </font>
    <font>
      <b/>
      <sz val="21"/>
      <color rgb="FFFF0000"/>
      <name val="ＭＳ Ｐゴシック"/>
      <family val="3"/>
      <charset val="128"/>
    </font>
    <font>
      <b/>
      <sz val="21"/>
      <name val="ＭＳ Ｐゴシック"/>
      <family val="3"/>
      <charset val="128"/>
    </font>
    <font>
      <b/>
      <sz val="21"/>
      <color rgb="FF0000FF"/>
      <name val="ＭＳ Ｐゴシック"/>
      <family val="3"/>
      <charset val="128"/>
    </font>
    <font>
      <b/>
      <sz val="21"/>
      <color indexed="10"/>
      <name val="ＭＳ Ｐゴシック"/>
      <family val="3"/>
      <charset val="128"/>
    </font>
    <font>
      <sz val="8"/>
      <name val="ＭＳ Ｐ明朝"/>
      <family val="1"/>
      <charset val="128"/>
    </font>
    <font>
      <b/>
      <sz val="26"/>
      <color rgb="FFFF0000"/>
      <name val="Arial Narrow"/>
      <family val="2"/>
    </font>
    <font>
      <b/>
      <sz val="26"/>
      <name val="Arial Narrow"/>
      <family val="2"/>
    </font>
    <font>
      <sz val="84"/>
      <color rgb="FF800080"/>
      <name val="ＭＳ Ｐゴシック"/>
      <family val="3"/>
      <charset val="128"/>
    </font>
    <font>
      <sz val="80"/>
      <color rgb="FF0000FF"/>
      <name val="Arial Black"/>
      <family val="2"/>
    </font>
    <font>
      <sz val="80"/>
      <name val="Arial Black"/>
      <family val="2"/>
    </font>
    <font>
      <sz val="15"/>
      <name val="ＭＳ Ｐ明朝"/>
      <family val="1"/>
      <charset val="128"/>
    </font>
    <font>
      <sz val="80"/>
      <color rgb="FFFF0000"/>
      <name val="Arial Black"/>
      <family val="2"/>
    </font>
    <font>
      <b/>
      <sz val="56"/>
      <color rgb="FFFF0000"/>
      <name val="Arial Narrow"/>
      <family val="2"/>
    </font>
    <font>
      <b/>
      <sz val="56"/>
      <name val="Arial Narrow"/>
      <family val="2"/>
    </font>
    <font>
      <b/>
      <sz val="56"/>
      <color rgb="FF0000FF"/>
      <name val="Arial Narrow"/>
      <family val="2"/>
    </font>
    <font>
      <b/>
      <sz val="56"/>
      <color indexed="10"/>
      <name val="Arial Narrow"/>
      <family val="2"/>
    </font>
    <font>
      <sz val="12"/>
      <color rgb="FFFF0000"/>
      <name val="ＭＳ Ｐ明朝"/>
      <family val="1"/>
      <charset val="128"/>
    </font>
    <font>
      <b/>
      <sz val="30"/>
      <color rgb="FF008000"/>
      <name val="ＭＳ Ｐゴシック"/>
      <family val="3"/>
      <charset val="128"/>
    </font>
    <font>
      <b/>
      <sz val="50"/>
      <name val="Arial"/>
      <family val="2"/>
    </font>
    <font>
      <sz val="50"/>
      <name val="ＭＳ Ｐゴシック"/>
      <family val="3"/>
      <charset val="128"/>
    </font>
    <font>
      <b/>
      <sz val="33"/>
      <color indexed="10"/>
      <name val="ＭＳ Ｐゴシック"/>
      <family val="3"/>
      <charset val="128"/>
    </font>
    <font>
      <b/>
      <sz val="33"/>
      <name val="ＭＳ Ｐゴシック"/>
      <family val="3"/>
      <charset val="128"/>
    </font>
    <font>
      <b/>
      <sz val="33"/>
      <color indexed="12"/>
      <name val="ＭＳ Ｐゴシック"/>
      <family val="3"/>
      <charset val="128"/>
    </font>
    <font>
      <b/>
      <sz val="33"/>
      <color rgb="FF0000FF"/>
      <name val="ＭＳ Ｐゴシック"/>
      <family val="3"/>
      <charset val="128"/>
    </font>
    <font>
      <sz val="19"/>
      <color rgb="FFFF0000"/>
      <name val="ＭＳ Ｐゴシック"/>
      <family val="3"/>
      <charset val="128"/>
    </font>
    <font>
      <sz val="23"/>
      <color rgb="FFFF0000"/>
      <name val="ＭＳ Ｐゴシック"/>
      <family val="3"/>
      <charset val="128"/>
    </font>
    <font>
      <sz val="8.5"/>
      <color rgb="FFFF0000"/>
      <name val="ＭＳ Ｐ明朝"/>
      <family val="1"/>
      <charset val="128"/>
    </font>
    <font>
      <b/>
      <sz val="13"/>
      <color rgb="FF990000"/>
      <name val="ＭＳ Ｐゴシック"/>
      <family val="3"/>
      <charset val="128"/>
    </font>
    <font>
      <b/>
      <sz val="32"/>
      <color indexed="12"/>
      <name val="ＭＳ Ｐゴシック"/>
      <family val="3"/>
      <charset val="128"/>
    </font>
    <font>
      <b/>
      <sz val="32"/>
      <color rgb="FF0000FF"/>
      <name val="ＭＳ Ｐゴシック"/>
      <family val="3"/>
      <charset val="128"/>
    </font>
  </fonts>
  <fills count="73">
    <fill>
      <patternFill patternType="none"/>
    </fill>
    <fill>
      <patternFill patternType="gray125"/>
    </fill>
    <fill>
      <patternFill patternType="solid">
        <fgColor indexed="29"/>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gray0625"/>
    </fill>
    <fill>
      <patternFill patternType="solid">
        <fgColor rgb="FFFFFFCC"/>
        <bgColor indexed="64"/>
      </patternFill>
    </fill>
    <fill>
      <patternFill patternType="solid">
        <fgColor rgb="FFE9D8FC"/>
        <bgColor indexed="64"/>
      </patternFill>
    </fill>
    <fill>
      <patternFill patternType="solid">
        <fgColor rgb="FFFFFF99"/>
        <bgColor indexed="64"/>
      </patternFill>
    </fill>
    <fill>
      <patternFill patternType="solid">
        <fgColor rgb="FFFFD3A7"/>
        <bgColor indexed="64"/>
      </patternFill>
    </fill>
    <fill>
      <patternFill patternType="solid">
        <fgColor rgb="FFEBDCFC"/>
        <bgColor indexed="64"/>
      </patternFill>
    </fill>
    <fill>
      <patternFill patternType="solid">
        <fgColor rgb="FFD1FFD1"/>
        <bgColor indexed="64"/>
      </patternFill>
    </fill>
    <fill>
      <patternFill patternType="solid">
        <fgColor rgb="FFEFC7E7"/>
        <bgColor indexed="64"/>
      </patternFill>
    </fill>
    <fill>
      <patternFill patternType="solid">
        <fgColor rgb="FFFFD9D9"/>
        <bgColor indexed="64"/>
      </patternFill>
    </fill>
    <fill>
      <patternFill patternType="solid">
        <fgColor rgb="FFFFFFA7"/>
        <bgColor indexed="64"/>
      </patternFill>
    </fill>
    <fill>
      <patternFill patternType="solid">
        <fgColor rgb="FFD5FFFF"/>
        <bgColor indexed="64"/>
      </patternFill>
    </fill>
    <fill>
      <patternFill patternType="gray0625">
        <bgColor auto="1"/>
      </patternFill>
    </fill>
    <fill>
      <patternFill patternType="solid">
        <fgColor rgb="FFEAEAEA"/>
        <bgColor indexed="64"/>
      </patternFill>
    </fill>
    <fill>
      <patternFill patternType="solid">
        <fgColor rgb="FFCCFFCC"/>
        <bgColor indexed="64"/>
      </patternFill>
    </fill>
    <fill>
      <patternFill patternType="solid">
        <fgColor rgb="FFE1FFFF"/>
        <bgColor indexed="64"/>
      </patternFill>
    </fill>
    <fill>
      <patternFill patternType="solid">
        <fgColor rgb="FFFFE2C5"/>
        <bgColor indexed="64"/>
      </patternFill>
    </fill>
    <fill>
      <patternFill patternType="solid">
        <fgColor rgb="FFFFE1E1"/>
        <bgColor indexed="64"/>
      </patternFill>
    </fill>
    <fill>
      <patternFill patternType="solid">
        <fgColor rgb="FFEBF5FF"/>
        <bgColor indexed="64"/>
      </patternFill>
    </fill>
    <fill>
      <patternFill patternType="solid">
        <fgColor rgb="FFEBFFEB"/>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gradientFill degree="270">
        <stop position="0">
          <color theme="0"/>
        </stop>
        <stop position="1">
          <color rgb="FFFFD1D1"/>
        </stop>
      </gradientFill>
    </fill>
    <fill>
      <gradientFill degree="270">
        <stop position="0">
          <color theme="0"/>
        </stop>
        <stop position="1">
          <color rgb="FFD9D9FF"/>
        </stop>
      </gradientFill>
    </fill>
    <fill>
      <gradientFill degree="270">
        <stop position="0">
          <color theme="0"/>
        </stop>
        <stop position="1">
          <color rgb="FFE7F3FF"/>
        </stop>
      </gradientFill>
    </fill>
    <fill>
      <gradientFill degree="270">
        <stop position="0">
          <color theme="0"/>
        </stop>
        <stop position="1">
          <color rgb="FFCCFFCC"/>
        </stop>
      </gradientFill>
    </fill>
    <fill>
      <gradientFill degree="270">
        <stop position="0">
          <color theme="0"/>
        </stop>
        <stop position="1">
          <color rgb="FFFDC3D4"/>
        </stop>
      </gradientFill>
    </fill>
    <fill>
      <gradientFill degree="270">
        <stop position="0">
          <color theme="0"/>
        </stop>
        <stop position="1">
          <color rgb="FFFFD1A3"/>
        </stop>
      </gradientFill>
    </fill>
    <fill>
      <gradientFill type="path" left="0.5" right="0.5" top="0.5" bottom="0.5">
        <stop position="0">
          <color theme="0"/>
        </stop>
        <stop position="1">
          <color rgb="FFD9FFFF"/>
        </stop>
      </gradientFill>
    </fill>
    <fill>
      <patternFill patternType="solid">
        <fgColor rgb="FFD9FFFF"/>
        <bgColor auto="1"/>
      </patternFill>
    </fill>
    <fill>
      <gradientFill type="path" left="0.5" right="0.5" top="0.5" bottom="0.5">
        <stop position="0">
          <color theme="0"/>
        </stop>
        <stop position="1">
          <color rgb="FFD9FFD9"/>
        </stop>
      </gradientFill>
    </fill>
    <fill>
      <patternFill patternType="solid">
        <fgColor rgb="FFD5FFD5"/>
        <bgColor auto="1"/>
      </patternFill>
    </fill>
    <fill>
      <gradientFill type="path" left="0.5" right="0.5" top="0.5" bottom="0.5">
        <stop position="0">
          <color theme="0"/>
        </stop>
        <stop position="1">
          <color rgb="FFE9D8FC"/>
        </stop>
      </gradientFill>
    </fill>
    <fill>
      <patternFill patternType="solid">
        <fgColor rgb="FFEDDFFD"/>
        <bgColor auto="1"/>
      </patternFill>
    </fill>
    <fill>
      <gradientFill type="path" left="0.5" right="0.5" top="0.5" bottom="0.5">
        <stop position="0">
          <color theme="0"/>
        </stop>
        <stop position="1">
          <color rgb="FFE1E1FF"/>
        </stop>
      </gradientFill>
    </fill>
    <fill>
      <patternFill patternType="solid">
        <fgColor rgb="FFF7FFF7"/>
        <bgColor indexed="64"/>
      </patternFill>
    </fill>
    <fill>
      <patternFill patternType="solid">
        <fgColor rgb="FFE1E1FF"/>
        <bgColor indexed="64"/>
      </patternFill>
    </fill>
    <fill>
      <patternFill patternType="solid">
        <fgColor rgb="FFFFDCB9"/>
        <bgColor indexed="64"/>
      </patternFill>
    </fill>
    <fill>
      <gradientFill type="path" left="0.5" right="0.5" top="0.5" bottom="0.5">
        <stop position="0">
          <color theme="0"/>
        </stop>
        <stop position="1">
          <color rgb="FFFFDCB9"/>
        </stop>
      </gradientFill>
    </fill>
    <fill>
      <patternFill patternType="solid">
        <fgColor rgb="FFD9FFD9"/>
        <bgColor indexed="64"/>
      </patternFill>
    </fill>
    <fill>
      <patternFill patternType="solid">
        <fgColor rgb="FF99CCFF"/>
        <bgColor indexed="64"/>
      </patternFill>
    </fill>
    <fill>
      <gradientFill type="path" left="0.5" right="0.5" top="0.5" bottom="0.5">
        <stop position="0">
          <color theme="0"/>
        </stop>
        <stop position="1">
          <color rgb="FFFFE1F0"/>
        </stop>
      </gradientFill>
    </fill>
    <fill>
      <patternFill patternType="solid">
        <fgColor rgb="FFFFE1F0"/>
        <bgColor indexed="64"/>
      </patternFill>
    </fill>
    <fill>
      <gradientFill type="path" left="0.5" right="0.5" top="0.5" bottom="0.5">
        <stop position="0">
          <color theme="0"/>
        </stop>
        <stop position="1">
          <color rgb="FFFAE5A8"/>
        </stop>
      </gradientFill>
    </fill>
    <fill>
      <patternFill patternType="solid">
        <fgColor rgb="FFFAE5A8"/>
        <bgColor indexed="64"/>
      </patternFill>
    </fill>
    <fill>
      <patternFill patternType="solid">
        <fgColor rgb="FFF1E7FD"/>
        <bgColor indexed="64"/>
      </patternFill>
    </fill>
    <fill>
      <patternFill patternType="solid">
        <fgColor rgb="FFFFE5F2"/>
        <bgColor indexed="64"/>
      </patternFill>
    </fill>
    <fill>
      <patternFill patternType="solid">
        <fgColor rgb="FFF8E1A2"/>
        <bgColor indexed="64"/>
      </patternFill>
    </fill>
    <fill>
      <patternFill patternType="solid">
        <fgColor rgb="FFFFD9B3"/>
        <bgColor indexed="64"/>
      </patternFill>
    </fill>
    <fill>
      <patternFill patternType="solid">
        <fgColor rgb="FFF7DE97"/>
        <bgColor indexed="64"/>
      </patternFill>
    </fill>
    <fill>
      <patternFill patternType="solid">
        <fgColor rgb="FFFFD1D1"/>
        <bgColor indexed="64"/>
      </patternFill>
    </fill>
    <fill>
      <patternFill patternType="solid">
        <fgColor rgb="FFEDDFFD"/>
        <bgColor indexed="64"/>
      </patternFill>
    </fill>
    <fill>
      <patternFill patternType="solid">
        <fgColor rgb="FFD5FFD5"/>
        <bgColor indexed="64"/>
      </patternFill>
    </fill>
    <fill>
      <patternFill patternType="solid">
        <fgColor rgb="FFD9FFFF"/>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E7FFE7"/>
        <bgColor indexed="64"/>
      </patternFill>
    </fill>
    <fill>
      <patternFill patternType="solid">
        <fgColor rgb="FFFFFF66"/>
        <bgColor indexed="64"/>
      </patternFill>
    </fill>
    <fill>
      <patternFill patternType="solid">
        <fgColor rgb="FFFFD1E8"/>
        <bgColor indexed="64"/>
      </patternFill>
    </fill>
    <fill>
      <patternFill patternType="solid">
        <fgColor rgb="FFFCDD9E"/>
        <bgColor indexed="64"/>
      </patternFill>
    </fill>
    <fill>
      <patternFill patternType="solid">
        <fgColor rgb="FF66FF99"/>
        <bgColor indexed="64"/>
      </patternFill>
    </fill>
    <fill>
      <patternFill patternType="solid">
        <fgColor rgb="FFE5FFFF"/>
        <bgColor auto="1"/>
      </patternFill>
    </fill>
    <fill>
      <patternFill patternType="solid">
        <fgColor rgb="FFFFDDEE"/>
        <bgColor auto="1"/>
      </patternFill>
    </fill>
    <fill>
      <patternFill patternType="solid">
        <fgColor rgb="FFE1FFE1"/>
        <bgColor auto="1"/>
      </patternFill>
    </fill>
    <fill>
      <patternFill patternType="solid">
        <fgColor rgb="FFFFE0C1"/>
        <bgColor auto="1"/>
      </patternFill>
    </fill>
    <fill>
      <patternFill patternType="solid">
        <fgColor rgb="FFFFDEBD"/>
        <bgColor indexed="64"/>
      </patternFill>
    </fill>
  </fills>
  <borders count="11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diagonal/>
    </border>
    <border>
      <left/>
      <right style="hair">
        <color indexed="64"/>
      </right>
      <top/>
      <bottom style="thin">
        <color indexed="64"/>
      </bottom>
      <diagonal/>
    </border>
    <border>
      <left/>
      <right style="thin">
        <color indexed="9"/>
      </right>
      <top/>
      <bottom/>
      <diagonal/>
    </border>
    <border>
      <left style="thin">
        <color indexed="9"/>
      </left>
      <right style="thin">
        <color indexed="9"/>
      </right>
      <top/>
      <bottom/>
      <diagonal/>
    </border>
    <border>
      <left style="thin">
        <color indexed="9"/>
      </left>
      <right/>
      <top/>
      <bottom/>
      <diagonal/>
    </border>
    <border>
      <left/>
      <right style="medium">
        <color indexed="64"/>
      </right>
      <top/>
      <bottom/>
      <diagonal/>
    </border>
    <border>
      <left style="hair">
        <color indexed="64"/>
      </left>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hair">
        <color indexed="64"/>
      </right>
      <top style="thin">
        <color indexed="64"/>
      </top>
      <bottom/>
      <diagonal/>
    </border>
    <border>
      <left style="medium">
        <color rgb="FF6600CC"/>
      </left>
      <right style="thin">
        <color indexed="64"/>
      </right>
      <top/>
      <bottom/>
      <diagonal/>
    </border>
    <border>
      <left style="hair">
        <color indexed="64"/>
      </left>
      <right/>
      <top style="thin">
        <color indexed="64"/>
      </top>
      <bottom/>
      <diagonal/>
    </border>
    <border>
      <left style="hair">
        <color indexed="64"/>
      </left>
      <right style="medium">
        <color rgb="FF800080"/>
      </right>
      <top/>
      <bottom/>
      <diagonal/>
    </border>
    <border>
      <left style="medium">
        <color rgb="FF800080"/>
      </left>
      <right style="hair">
        <color indexed="64"/>
      </right>
      <top/>
      <bottom/>
      <diagonal/>
    </border>
    <border>
      <left style="hair">
        <color indexed="64"/>
      </left>
      <right style="medium">
        <color rgb="FF0000FF"/>
      </right>
      <top/>
      <bottom/>
      <diagonal/>
    </border>
    <border>
      <left style="medium">
        <color rgb="FF0000FF"/>
      </left>
      <right style="hair">
        <color indexed="64"/>
      </right>
      <top/>
      <bottom/>
      <diagonal/>
    </border>
    <border>
      <left style="hair">
        <color indexed="64"/>
      </left>
      <right style="medium">
        <color rgb="FF006600"/>
      </right>
      <top/>
      <bottom/>
      <diagonal/>
    </border>
    <border>
      <left style="medium">
        <color rgb="FF006600"/>
      </left>
      <right style="hair">
        <color indexed="64"/>
      </right>
      <top/>
      <bottom/>
      <diagonal/>
    </border>
    <border>
      <left style="hair">
        <color indexed="64"/>
      </left>
      <right style="medium">
        <color rgb="FFFF00FF"/>
      </right>
      <top/>
      <bottom/>
      <diagonal/>
    </border>
    <border>
      <left style="medium">
        <color rgb="FFFF00FF"/>
      </left>
      <right style="hair">
        <color indexed="64"/>
      </right>
      <top/>
      <bottom/>
      <diagonal/>
    </border>
    <border>
      <left style="hair">
        <color indexed="64"/>
      </left>
      <right style="medium">
        <color rgb="FFFF6600"/>
      </right>
      <top/>
      <bottom/>
      <diagonal/>
    </border>
    <border>
      <left style="medium">
        <color rgb="FFFF6600"/>
      </left>
      <right style="hair">
        <color indexed="64"/>
      </right>
      <top/>
      <bottom/>
      <diagonal/>
    </border>
    <border>
      <left style="hair">
        <color indexed="64"/>
      </left>
      <right style="medium">
        <color rgb="FF993300"/>
      </right>
      <top/>
      <bottom/>
      <diagonal/>
    </border>
    <border>
      <left style="medium">
        <color rgb="FF993300"/>
      </left>
      <right style="hair">
        <color indexed="64"/>
      </right>
      <top/>
      <bottom/>
      <diagonal/>
    </border>
    <border>
      <left style="hair">
        <color indexed="64"/>
      </left>
      <right style="medium">
        <color indexed="64"/>
      </right>
      <top/>
      <bottom/>
      <diagonal/>
    </border>
    <border>
      <left style="medium">
        <color indexed="64"/>
      </left>
      <right style="hair">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right/>
      <top style="medium">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medium">
        <color indexed="64"/>
      </top>
      <bottom style="hair">
        <color indexed="64"/>
      </bottom>
      <diagonal/>
    </border>
    <border>
      <left style="medium">
        <color indexed="64"/>
      </left>
      <right/>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style="hair">
        <color indexed="64"/>
      </top>
      <bottom style="hair">
        <color indexed="64"/>
      </bottom>
      <diagonal/>
    </border>
  </borders>
  <cellStyleXfs count="1">
    <xf numFmtId="0" fontId="0" fillId="0" borderId="0"/>
  </cellStyleXfs>
  <cellXfs count="1900">
    <xf numFmtId="0" fontId="0" fillId="0" borderId="0" xfId="0"/>
    <xf numFmtId="181" fontId="4" fillId="0" borderId="0" xfId="0" applyNumberFormat="1" applyFont="1" applyBorder="1" applyAlignment="1">
      <alignment vertical="center"/>
    </xf>
    <xf numFmtId="0" fontId="8" fillId="0" borderId="0" xfId="0" applyFont="1" applyBorder="1" applyAlignment="1">
      <alignment vertical="center" wrapText="1"/>
    </xf>
    <xf numFmtId="0" fontId="0" fillId="0" borderId="1" xfId="0" applyBorder="1" applyAlignment="1">
      <alignment horizontal="justify" vertical="top" wrapText="1"/>
    </xf>
    <xf numFmtId="0" fontId="9" fillId="0" borderId="2" xfId="0" quotePrefix="1" applyNumberFormat="1" applyFont="1" applyBorder="1" applyAlignment="1">
      <alignment vertical="center"/>
    </xf>
    <xf numFmtId="0" fontId="9" fillId="0" borderId="2" xfId="0" applyNumberFormat="1" applyFont="1" applyBorder="1" applyAlignment="1">
      <alignment vertical="center"/>
    </xf>
    <xf numFmtId="0" fontId="9"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6"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2" fillId="0" borderId="0" xfId="0" applyFont="1" applyAlignment="1">
      <alignment vertical="center" wrapText="1"/>
    </xf>
    <xf numFmtId="0" fontId="0" fillId="0" borderId="3" xfId="0" applyBorder="1" applyAlignment="1">
      <alignment horizontal="center" vertical="center"/>
    </xf>
    <xf numFmtId="0" fontId="6" fillId="0" borderId="3" xfId="0" applyFont="1" applyBorder="1" applyAlignment="1">
      <alignment vertical="center" wrapText="1"/>
    </xf>
    <xf numFmtId="0" fontId="3" fillId="0" borderId="3" xfId="0" applyFont="1" applyBorder="1" applyAlignment="1">
      <alignment vertical="center" wrapText="1"/>
    </xf>
    <xf numFmtId="176" fontId="17" fillId="0" borderId="0" xfId="0" applyNumberFormat="1" applyFont="1" applyFill="1" applyBorder="1" applyAlignment="1">
      <alignment horizontal="center" vertical="center" shrinkToFit="1"/>
    </xf>
    <xf numFmtId="176" fontId="3" fillId="0" borderId="0" xfId="0" applyNumberFormat="1" applyFont="1" applyBorder="1" applyAlignment="1">
      <alignment vertical="center" wrapText="1"/>
    </xf>
    <xf numFmtId="0" fontId="0" fillId="0" borderId="4" xfId="0" applyBorder="1"/>
    <xf numFmtId="0" fontId="0" fillId="0" borderId="7" xfId="0" applyBorder="1"/>
    <xf numFmtId="0" fontId="0" fillId="0" borderId="8" xfId="0" applyBorder="1"/>
    <xf numFmtId="0" fontId="0" fillId="0" borderId="9" xfId="0" applyBorder="1"/>
    <xf numFmtId="0" fontId="0" fillId="0" borderId="10"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1" fillId="0" borderId="0" xfId="0" applyFont="1" applyAlignment="1">
      <alignment vertical="center" wrapText="1"/>
    </xf>
    <xf numFmtId="0" fontId="0" fillId="0" borderId="11" xfId="0" applyBorder="1"/>
    <xf numFmtId="0" fontId="35" fillId="0" borderId="0" xfId="0" applyFont="1" applyBorder="1" applyAlignment="1">
      <alignment vertical="center" wrapText="1"/>
    </xf>
    <xf numFmtId="14" fontId="7" fillId="0" borderId="0" xfId="0" applyNumberFormat="1" applyFont="1"/>
    <xf numFmtId="0" fontId="7" fillId="0" borderId="0" xfId="0" applyFont="1" applyAlignment="1">
      <alignment horizontal="center" vertical="center"/>
    </xf>
    <xf numFmtId="178" fontId="38" fillId="0" borderId="10" xfId="0" applyNumberFormat="1" applyFont="1" applyFill="1" applyBorder="1" applyAlignment="1">
      <alignment horizontal="center" vertical="center" shrinkToFit="1"/>
    </xf>
    <xf numFmtId="178" fontId="39" fillId="0" borderId="0" xfId="0" applyNumberFormat="1" applyFont="1" applyFill="1" applyBorder="1" applyAlignment="1">
      <alignment horizontal="center" vertical="center" shrinkToFit="1"/>
    </xf>
    <xf numFmtId="178" fontId="38" fillId="0" borderId="5" xfId="0" applyNumberFormat="1" applyFont="1" applyFill="1" applyBorder="1" applyAlignment="1">
      <alignment horizontal="center" vertical="center" shrinkToFit="1"/>
    </xf>
    <xf numFmtId="178" fontId="39" fillId="0" borderId="6" xfId="0" applyNumberFormat="1" applyFont="1" applyFill="1" applyBorder="1" applyAlignment="1">
      <alignment horizontal="center" vertical="center" shrinkToFit="1"/>
    </xf>
    <xf numFmtId="178" fontId="18" fillId="0" borderId="0" xfId="0" applyNumberFormat="1" applyFont="1" applyFill="1" applyBorder="1" applyAlignment="1">
      <alignment horizontal="center" vertical="center" shrinkToFit="1"/>
    </xf>
    <xf numFmtId="178" fontId="18" fillId="0" borderId="1" xfId="0" applyNumberFormat="1" applyFont="1" applyFill="1" applyBorder="1" applyAlignment="1">
      <alignment horizontal="center" vertical="center" shrinkToFit="1"/>
    </xf>
    <xf numFmtId="178" fontId="18" fillId="0" borderId="3" xfId="0" applyNumberFormat="1" applyFont="1" applyFill="1" applyBorder="1" applyAlignment="1">
      <alignment horizontal="center" vertical="center" shrinkToFit="1"/>
    </xf>
    <xf numFmtId="178" fontId="38" fillId="0" borderId="0" xfId="0" applyNumberFormat="1" applyFont="1" applyFill="1" applyBorder="1" applyAlignment="1">
      <alignment horizontal="center" vertical="center" shrinkToFit="1"/>
    </xf>
    <xf numFmtId="0" fontId="44" fillId="0" borderId="0" xfId="0" applyFont="1" applyFill="1" applyBorder="1" applyAlignment="1">
      <alignment horizontal="center" vertical="center"/>
    </xf>
    <xf numFmtId="0" fontId="45" fillId="0" borderId="0" xfId="0" applyFont="1" applyFill="1" applyBorder="1" applyAlignment="1">
      <alignment horizontal="center" vertical="center"/>
    </xf>
    <xf numFmtId="0" fontId="37" fillId="0" borderId="0" xfId="0" applyFont="1" applyFill="1" applyBorder="1" applyAlignment="1">
      <alignment horizontal="center" vertical="center"/>
    </xf>
    <xf numFmtId="0" fontId="25" fillId="0" borderId="0" xfId="0" applyFont="1" applyAlignment="1">
      <alignment horizontal="center" vertical="center"/>
    </xf>
    <xf numFmtId="178" fontId="18" fillId="0" borderId="4" xfId="0" applyNumberFormat="1" applyFont="1" applyFill="1" applyBorder="1" applyAlignment="1">
      <alignment horizontal="center" vertical="center" shrinkToFit="1"/>
    </xf>
    <xf numFmtId="178" fontId="18" fillId="0" borderId="6" xfId="0" applyNumberFormat="1" applyFont="1" applyFill="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3" xfId="0" applyBorder="1"/>
    <xf numFmtId="0" fontId="0" fillId="0" borderId="5" xfId="0" applyBorder="1"/>
    <xf numFmtId="0" fontId="0" fillId="0" borderId="12" xfId="0" applyBorder="1"/>
    <xf numFmtId="0" fontId="0" fillId="0" borderId="0" xfId="0" applyNumberFormat="1"/>
    <xf numFmtId="0" fontId="75" fillId="0" borderId="0" xfId="0" applyFont="1" applyFill="1" applyBorder="1" applyAlignment="1"/>
    <xf numFmtId="0" fontId="75" fillId="0" borderId="4" xfId="0" applyFont="1" applyFill="1" applyBorder="1" applyAlignment="1"/>
    <xf numFmtId="0" fontId="75" fillId="0" borderId="10" xfId="0" applyFont="1" applyFill="1" applyBorder="1" applyAlignment="1"/>
    <xf numFmtId="0" fontId="79" fillId="0" borderId="0" xfId="0" applyFont="1" applyAlignment="1">
      <alignment vertical="top"/>
    </xf>
    <xf numFmtId="0" fontId="20" fillId="0" borderId="52" xfId="0" applyFont="1" applyBorder="1" applyAlignment="1">
      <alignment horizontal="right" vertical="center" shrinkToFit="1"/>
    </xf>
    <xf numFmtId="179" fontId="33" fillId="0" borderId="0" xfId="0" applyNumberFormat="1" applyFont="1" applyBorder="1" applyAlignment="1">
      <alignment horizontal="center" vertical="center" shrinkToFit="1"/>
    </xf>
    <xf numFmtId="180" fontId="86" fillId="0" borderId="0" xfId="0" applyNumberFormat="1" applyFont="1" applyBorder="1" applyAlignment="1">
      <alignment horizontal="center" vertical="center" shrinkToFit="1"/>
    </xf>
    <xf numFmtId="0" fontId="36" fillId="0" borderId="0" xfId="0" applyFont="1" applyBorder="1" applyAlignment="1">
      <alignment horizontal="center" vertical="center" shrinkToFit="1"/>
    </xf>
    <xf numFmtId="180" fontId="87" fillId="0" borderId="0" xfId="0" applyNumberFormat="1" applyFont="1" applyBorder="1" applyAlignment="1">
      <alignment horizontal="center" vertical="center" shrinkToFit="1"/>
    </xf>
    <xf numFmtId="0" fontId="0" fillId="0" borderId="6" xfId="0" applyBorder="1"/>
    <xf numFmtId="178" fontId="89" fillId="0" borderId="4" xfId="0" applyNumberFormat="1" applyFont="1" applyFill="1" applyBorder="1" applyAlignment="1">
      <alignment horizontal="center" vertical="center" shrinkToFit="1"/>
    </xf>
    <xf numFmtId="178" fontId="89" fillId="0" borderId="0" xfId="0" applyNumberFormat="1" applyFont="1" applyFill="1" applyBorder="1" applyAlignment="1">
      <alignment horizontal="center" vertical="center" shrinkToFit="1"/>
    </xf>
    <xf numFmtId="0" fontId="0" fillId="0" borderId="54" xfId="0" applyBorder="1"/>
    <xf numFmtId="178" fontId="90" fillId="0" borderId="4" xfId="0" applyNumberFormat="1" applyFont="1" applyFill="1" applyBorder="1" applyAlignment="1">
      <alignment horizontal="center" vertical="center" shrinkToFit="1"/>
    </xf>
    <xf numFmtId="178" fontId="91" fillId="0" borderId="0" xfId="0" applyNumberFormat="1" applyFont="1" applyFill="1" applyBorder="1" applyAlignment="1">
      <alignment horizontal="center" vertical="center" shrinkToFit="1"/>
    </xf>
    <xf numFmtId="178" fontId="91" fillId="0" borderId="10" xfId="0" applyNumberFormat="1" applyFont="1" applyFill="1" applyBorder="1" applyAlignment="1">
      <alignment horizontal="center" vertical="center" shrinkToFit="1"/>
    </xf>
    <xf numFmtId="0" fontId="3" fillId="0" borderId="2" xfId="0" applyNumberFormat="1" applyFont="1" applyBorder="1" applyAlignment="1">
      <alignment horizontal="center" vertical="center"/>
    </xf>
    <xf numFmtId="0" fontId="3" fillId="0" borderId="0" xfId="0" applyFont="1" applyAlignment="1">
      <alignment wrapText="1"/>
    </xf>
    <xf numFmtId="181" fontId="0" fillId="0" borderId="0" xfId="0" applyNumberFormat="1" applyFont="1" applyFill="1" applyBorder="1" applyAlignment="1">
      <alignment vertical="center"/>
    </xf>
    <xf numFmtId="0" fontId="94" fillId="0" borderId="0" xfId="0" applyFont="1" applyAlignment="1">
      <alignment horizontal="center" vertical="center"/>
    </xf>
    <xf numFmtId="178" fontId="30" fillId="0" borderId="0" xfId="0" applyNumberFormat="1" applyFont="1" applyFill="1" applyBorder="1" applyAlignment="1">
      <alignment horizontal="center" vertical="center" shrinkToFit="1"/>
    </xf>
    <xf numFmtId="178" fontId="90" fillId="0" borderId="0" xfId="0" applyNumberFormat="1" applyFont="1" applyFill="1" applyBorder="1" applyAlignment="1">
      <alignment horizontal="center" vertical="center" shrinkToFit="1"/>
    </xf>
    <xf numFmtId="178" fontId="69" fillId="0" borderId="10" xfId="0" applyNumberFormat="1" applyFont="1" applyFill="1" applyBorder="1" applyAlignment="1">
      <alignment horizontal="center" vertical="center" shrinkToFit="1"/>
    </xf>
    <xf numFmtId="178" fontId="69" fillId="0" borderId="0" xfId="0" applyNumberFormat="1" applyFont="1" applyFill="1" applyBorder="1" applyAlignment="1">
      <alignment horizontal="center" vertical="center" shrinkToFit="1"/>
    </xf>
    <xf numFmtId="0" fontId="74" fillId="7" borderId="0" xfId="0" applyFont="1" applyFill="1" applyBorder="1" applyAlignment="1">
      <alignment horizontal="center" vertical="center"/>
    </xf>
    <xf numFmtId="0" fontId="0" fillId="6" borderId="14" xfId="0" applyFont="1" applyFill="1" applyBorder="1"/>
    <xf numFmtId="0" fontId="0" fillId="6" borderId="14" xfId="0" applyFill="1" applyBorder="1"/>
    <xf numFmtId="0" fontId="0" fillId="0" borderId="0" xfId="0" applyAlignment="1"/>
    <xf numFmtId="0" fontId="0" fillId="0" borderId="0" xfId="0" applyBorder="1" applyAlignment="1">
      <alignment horizontal="justify" vertical="top" wrapText="1"/>
    </xf>
    <xf numFmtId="0" fontId="12" fillId="0" borderId="0" xfId="0" applyFont="1" applyAlignment="1">
      <alignment vertical="center"/>
    </xf>
    <xf numFmtId="0" fontId="0" fillId="14" borderId="14" xfId="0" applyFill="1" applyBorder="1"/>
    <xf numFmtId="0" fontId="0" fillId="15" borderId="14" xfId="0" applyFont="1" applyFill="1" applyBorder="1"/>
    <xf numFmtId="0" fontId="0" fillId="16" borderId="14" xfId="0" applyFont="1" applyFill="1" applyBorder="1"/>
    <xf numFmtId="0" fontId="0" fillId="12" borderId="14" xfId="0" applyFont="1" applyFill="1" applyBorder="1"/>
    <xf numFmtId="0" fontId="0" fillId="11" borderId="14" xfId="0" applyFont="1" applyFill="1" applyBorder="1"/>
    <xf numFmtId="0" fontId="41" fillId="7" borderId="11" xfId="0" applyFont="1" applyFill="1" applyBorder="1" applyAlignment="1">
      <alignment horizontal="center" vertical="center"/>
    </xf>
    <xf numFmtId="0" fontId="41" fillId="7" borderId="8" xfId="0" applyFont="1" applyFill="1" applyBorder="1" applyAlignment="1">
      <alignment horizontal="center" vertical="center"/>
    </xf>
    <xf numFmtId="0" fontId="3" fillId="0" borderId="0" xfId="0" applyFont="1" applyAlignment="1">
      <alignment horizontal="center" vertical="center"/>
    </xf>
    <xf numFmtId="0" fontId="48" fillId="0" borderId="0" xfId="0" applyFont="1" applyAlignment="1">
      <alignment horizontal="right" vertical="top"/>
    </xf>
    <xf numFmtId="0" fontId="1" fillId="0" borderId="0" xfId="0" applyFont="1" applyBorder="1" applyAlignment="1">
      <alignment horizontal="justify" vertical="top" wrapText="1"/>
    </xf>
    <xf numFmtId="0" fontId="1" fillId="0" borderId="14" xfId="0" applyFont="1" applyFill="1" applyBorder="1"/>
    <xf numFmtId="0" fontId="138" fillId="0" borderId="0" xfId="0" applyFont="1" applyAlignment="1">
      <alignment vertical="center"/>
    </xf>
    <xf numFmtId="0" fontId="95" fillId="22" borderId="0" xfId="0" applyFont="1" applyFill="1" applyBorder="1" applyAlignment="1">
      <alignment horizontal="center" vertical="center"/>
    </xf>
    <xf numFmtId="0" fontId="96" fillId="23" borderId="0" xfId="0" applyFont="1" applyFill="1" applyBorder="1" applyAlignment="1">
      <alignment horizontal="center" vertical="center"/>
    </xf>
    <xf numFmtId="0" fontId="0" fillId="22" borderId="14" xfId="0" applyFill="1" applyBorder="1"/>
    <xf numFmtId="0" fontId="0" fillId="22" borderId="13" xfId="0" applyFill="1" applyBorder="1"/>
    <xf numFmtId="0" fontId="0" fillId="23" borderId="13" xfId="0" applyFill="1" applyBorder="1"/>
    <xf numFmtId="0" fontId="0" fillId="23" borderId="14" xfId="0" applyFill="1" applyBorder="1"/>
    <xf numFmtId="0" fontId="129" fillId="22" borderId="11" xfId="0" applyFont="1" applyFill="1" applyBorder="1" applyAlignment="1">
      <alignment horizontal="center" vertical="center"/>
    </xf>
    <xf numFmtId="0" fontId="130" fillId="23" borderId="16" xfId="0" applyFont="1" applyFill="1" applyBorder="1" applyAlignment="1">
      <alignment horizontal="center" vertical="center"/>
    </xf>
    <xf numFmtId="0" fontId="129" fillId="22" borderId="8" xfId="0" applyFont="1" applyFill="1" applyBorder="1" applyAlignment="1">
      <alignment horizontal="center" vertical="center"/>
    </xf>
    <xf numFmtId="0" fontId="130" fillId="23" borderId="9" xfId="0" applyFont="1" applyFill="1" applyBorder="1" applyAlignment="1">
      <alignment horizontal="center" vertical="center"/>
    </xf>
    <xf numFmtId="0" fontId="36" fillId="0" borderId="0" xfId="0" applyFont="1" applyAlignment="1">
      <alignment vertical="center"/>
    </xf>
    <xf numFmtId="0" fontId="145" fillId="0" borderId="2" xfId="0" quotePrefix="1" applyNumberFormat="1" applyFont="1" applyBorder="1" applyAlignment="1">
      <alignment vertical="center"/>
    </xf>
    <xf numFmtId="0" fontId="141" fillId="22" borderId="12" xfId="0" applyFont="1" applyFill="1" applyBorder="1" applyAlignment="1">
      <alignment horizontal="center" vertical="center"/>
    </xf>
    <xf numFmtId="0" fontId="80" fillId="7" borderId="8" xfId="0" applyFont="1" applyFill="1" applyBorder="1" applyAlignment="1">
      <alignment horizontal="center" vertical="center"/>
    </xf>
    <xf numFmtId="0" fontId="142" fillId="23" borderId="9" xfId="0" applyFont="1" applyFill="1" applyBorder="1" applyAlignment="1">
      <alignment horizontal="center" vertical="center"/>
    </xf>
    <xf numFmtId="178" fontId="146" fillId="0" borderId="10" xfId="0" applyNumberFormat="1" applyFont="1" applyFill="1" applyBorder="1" applyAlignment="1">
      <alignment horizontal="center" vertical="center" shrinkToFit="1"/>
    </xf>
    <xf numFmtId="0" fontId="80" fillId="24" borderId="8" xfId="0" applyFont="1" applyFill="1" applyBorder="1" applyAlignment="1">
      <alignment horizontal="center" vertical="center"/>
    </xf>
    <xf numFmtId="0" fontId="20" fillId="25" borderId="61" xfId="0" applyFont="1" applyFill="1" applyBorder="1" applyAlignment="1">
      <alignment horizontal="center" vertical="top" shrinkToFit="1"/>
    </xf>
    <xf numFmtId="0" fontId="34" fillId="7" borderId="52" xfId="0" applyFont="1" applyFill="1" applyBorder="1" applyAlignment="1">
      <alignment horizontal="center" vertical="center" shrinkToFit="1"/>
    </xf>
    <xf numFmtId="0" fontId="4" fillId="28" borderId="14" xfId="0" applyFont="1" applyFill="1" applyBorder="1"/>
    <xf numFmtId="0" fontId="134" fillId="0" borderId="15" xfId="0" applyFont="1" applyFill="1" applyBorder="1" applyAlignment="1">
      <alignment horizontal="center" vertical="center" shrinkToFit="1"/>
    </xf>
    <xf numFmtId="0" fontId="134" fillId="29" borderId="15" xfId="0" applyFont="1" applyFill="1" applyBorder="1" applyAlignment="1">
      <alignment horizontal="center" vertical="center" shrinkToFit="1"/>
    </xf>
    <xf numFmtId="0" fontId="1" fillId="29" borderId="14" xfId="0" applyFont="1" applyFill="1" applyBorder="1"/>
    <xf numFmtId="0" fontId="149" fillId="30" borderId="15" xfId="0" applyFont="1" applyFill="1" applyBorder="1" applyAlignment="1">
      <alignment horizontal="center" vertical="center" shrinkToFit="1"/>
    </xf>
    <xf numFmtId="0" fontId="5" fillId="30" borderId="14" xfId="0" applyFont="1" applyFill="1" applyBorder="1"/>
    <xf numFmtId="0" fontId="134" fillId="31" borderId="15" xfId="0" applyFont="1" applyFill="1" applyBorder="1" applyAlignment="1">
      <alignment horizontal="center" vertical="center" shrinkToFit="1"/>
    </xf>
    <xf numFmtId="0" fontId="152" fillId="28" borderId="14" xfId="0" applyFont="1" applyFill="1" applyBorder="1"/>
    <xf numFmtId="0" fontId="63" fillId="0" borderId="14" xfId="0" applyFont="1" applyFill="1" applyBorder="1"/>
    <xf numFmtId="0" fontId="63" fillId="31" borderId="14" xfId="0" applyFont="1" applyFill="1" applyBorder="1"/>
    <xf numFmtId="0" fontId="153" fillId="30" borderId="14" xfId="0" applyFont="1" applyFill="1" applyBorder="1"/>
    <xf numFmtId="0" fontId="134" fillId="32" borderId="15" xfId="0" applyFont="1" applyFill="1" applyBorder="1" applyAlignment="1">
      <alignment horizontal="center" vertical="center" shrinkToFit="1"/>
    </xf>
    <xf numFmtId="0" fontId="1" fillId="32" borderId="14" xfId="0" applyFont="1" applyFill="1" applyBorder="1"/>
    <xf numFmtId="0" fontId="134" fillId="33" borderId="15" xfId="0" applyFont="1" applyFill="1" applyBorder="1" applyAlignment="1">
      <alignment horizontal="center" vertical="center" shrinkToFit="1"/>
    </xf>
    <xf numFmtId="0" fontId="1" fillId="33" borderId="14" xfId="0" applyFont="1" applyFill="1" applyBorder="1"/>
    <xf numFmtId="0" fontId="155" fillId="0" borderId="0" xfId="0" applyFont="1" applyAlignment="1">
      <alignment vertical="top"/>
    </xf>
    <xf numFmtId="0" fontId="97" fillId="22" borderId="13" xfId="0" applyFont="1" applyFill="1" applyBorder="1" applyAlignment="1">
      <alignment vertical="center"/>
    </xf>
    <xf numFmtId="0" fontId="76" fillId="0" borderId="13" xfId="0" applyFont="1" applyFill="1" applyBorder="1" applyAlignment="1">
      <alignment vertical="center"/>
    </xf>
    <xf numFmtId="0" fontId="0" fillId="0" borderId="13" xfId="0" applyFill="1" applyBorder="1"/>
    <xf numFmtId="0" fontId="0" fillId="0" borderId="14" xfId="0" applyFill="1" applyBorder="1"/>
    <xf numFmtId="0" fontId="76" fillId="35" borderId="13" xfId="0" applyFont="1" applyFill="1" applyBorder="1" applyAlignment="1">
      <alignment vertical="center"/>
    </xf>
    <xf numFmtId="0" fontId="0" fillId="35" borderId="13" xfId="0" applyFill="1" applyBorder="1"/>
    <xf numFmtId="0" fontId="0" fillId="35" borderId="14" xfId="0" applyFill="1" applyBorder="1"/>
    <xf numFmtId="0" fontId="100" fillId="23" borderId="13" xfId="0" applyFont="1" applyFill="1" applyBorder="1" applyAlignment="1">
      <alignment vertical="center"/>
    </xf>
    <xf numFmtId="178" fontId="159" fillId="0" borderId="8" xfId="0" applyNumberFormat="1" applyFont="1" applyBorder="1" applyAlignment="1">
      <alignment horizontal="center" vertical="top" shrinkToFit="1"/>
    </xf>
    <xf numFmtId="178" fontId="161" fillId="0" borderId="8" xfId="0" applyNumberFormat="1" applyFont="1" applyBorder="1" applyAlignment="1">
      <alignment horizontal="center" vertical="top" shrinkToFit="1"/>
    </xf>
    <xf numFmtId="178" fontId="159" fillId="0" borderId="0" xfId="0" applyNumberFormat="1" applyFont="1" applyAlignment="1">
      <alignment horizontal="center" vertical="top" shrinkToFit="1"/>
    </xf>
    <xf numFmtId="178" fontId="161" fillId="0" borderId="0" xfId="0" applyNumberFormat="1" applyFont="1" applyAlignment="1">
      <alignment horizontal="center" vertical="top" shrinkToFit="1"/>
    </xf>
    <xf numFmtId="178" fontId="162" fillId="0" borderId="8" xfId="0" applyNumberFormat="1" applyFont="1" applyBorder="1" applyAlignment="1">
      <alignment horizontal="center" vertical="top" shrinkToFit="1"/>
    </xf>
    <xf numFmtId="178" fontId="162" fillId="0" borderId="0" xfId="0" applyNumberFormat="1" applyFont="1" applyAlignment="1">
      <alignment horizontal="center" vertical="top" shrinkToFit="1"/>
    </xf>
    <xf numFmtId="178" fontId="164" fillId="0" borderId="8" xfId="0" applyNumberFormat="1" applyFont="1" applyBorder="1" applyAlignment="1">
      <alignment horizontal="center" vertical="top" shrinkToFit="1"/>
    </xf>
    <xf numFmtId="178" fontId="165" fillId="0" borderId="8" xfId="0" applyNumberFormat="1" applyFont="1" applyBorder="1" applyAlignment="1">
      <alignment horizontal="center" vertical="top" shrinkToFit="1"/>
    </xf>
    <xf numFmtId="178" fontId="164" fillId="0" borderId="0" xfId="0" applyNumberFormat="1" applyFont="1" applyAlignment="1">
      <alignment horizontal="center" vertical="top" shrinkToFit="1"/>
    </xf>
    <xf numFmtId="178" fontId="165" fillId="0" borderId="0" xfId="0" applyNumberFormat="1" applyFont="1" applyAlignment="1">
      <alignment horizontal="center" vertical="top" shrinkToFit="1"/>
    </xf>
    <xf numFmtId="178" fontId="162" fillId="0" borderId="6" xfId="0" applyNumberFormat="1" applyFont="1" applyBorder="1" applyAlignment="1">
      <alignment horizontal="center" vertical="top" shrinkToFit="1"/>
    </xf>
    <xf numFmtId="178" fontId="159" fillId="0" borderId="6" xfId="0" applyNumberFormat="1" applyFont="1" applyBorder="1" applyAlignment="1">
      <alignment horizontal="center" vertical="top" shrinkToFit="1"/>
    </xf>
    <xf numFmtId="0" fontId="151" fillId="0" borderId="0" xfId="0" applyFont="1" applyAlignment="1">
      <alignment horizontal="right" vertical="center"/>
    </xf>
    <xf numFmtId="0" fontId="76" fillId="37" borderId="13" xfId="0" applyFont="1" applyFill="1" applyBorder="1" applyAlignment="1">
      <alignment vertical="center"/>
    </xf>
    <xf numFmtId="0" fontId="0" fillId="37" borderId="13" xfId="0" applyFill="1" applyBorder="1"/>
    <xf numFmtId="0" fontId="0" fillId="37" borderId="14" xfId="0" applyFill="1" applyBorder="1"/>
    <xf numFmtId="0" fontId="76" fillId="39" borderId="13" xfId="0" applyFont="1" applyFill="1" applyBorder="1" applyAlignment="1">
      <alignment vertical="center"/>
    </xf>
    <xf numFmtId="0" fontId="0" fillId="39" borderId="13" xfId="0" applyFill="1" applyBorder="1"/>
    <xf numFmtId="0" fontId="0" fillId="39" borderId="14" xfId="0" applyFill="1" applyBorder="1"/>
    <xf numFmtId="178" fontId="159" fillId="0" borderId="0" xfId="0" applyNumberFormat="1" applyFont="1" applyBorder="1" applyAlignment="1">
      <alignment horizontal="center" vertical="top" shrinkToFit="1"/>
    </xf>
    <xf numFmtId="0" fontId="168" fillId="0" borderId="0" xfId="0" applyFont="1" applyAlignment="1">
      <alignment vertical="top"/>
    </xf>
    <xf numFmtId="0" fontId="76" fillId="41" borderId="13" xfId="0" applyFont="1" applyFill="1" applyBorder="1" applyAlignment="1">
      <alignment vertical="center"/>
    </xf>
    <xf numFmtId="0" fontId="0" fillId="41" borderId="13" xfId="0" applyFill="1" applyBorder="1"/>
    <xf numFmtId="0" fontId="0" fillId="41" borderId="14" xfId="0" applyFill="1" applyBorder="1"/>
    <xf numFmtId="0" fontId="76" fillId="42" borderId="13" xfId="0" applyFont="1" applyFill="1" applyBorder="1" applyAlignment="1">
      <alignment vertical="center"/>
    </xf>
    <xf numFmtId="0" fontId="0" fillId="42" borderId="13" xfId="0" applyFill="1" applyBorder="1"/>
    <xf numFmtId="0" fontId="0" fillId="42" borderId="14" xfId="0" applyFill="1" applyBorder="1"/>
    <xf numFmtId="56" fontId="9" fillId="0" borderId="2" xfId="0" applyNumberFormat="1" applyFont="1" applyBorder="1" applyAlignment="1">
      <alignment horizontal="left" vertical="center"/>
    </xf>
    <xf numFmtId="0" fontId="97" fillId="22" borderId="38" xfId="0" applyFont="1" applyFill="1" applyBorder="1" applyAlignment="1">
      <alignment horizontal="center" vertical="center"/>
    </xf>
    <xf numFmtId="0" fontId="1" fillId="22" borderId="50" xfId="0" applyFont="1" applyFill="1" applyBorder="1"/>
    <xf numFmtId="0" fontId="76" fillId="0" borderId="39" xfId="0" applyFont="1" applyFill="1" applyBorder="1" applyAlignment="1">
      <alignment horizontal="center" vertical="center"/>
    </xf>
    <xf numFmtId="0" fontId="1" fillId="0" borderId="50" xfId="0" applyFont="1" applyFill="1" applyBorder="1"/>
    <xf numFmtId="0" fontId="76" fillId="16" borderId="39" xfId="0" applyFont="1" applyFill="1" applyBorder="1" applyAlignment="1">
      <alignment horizontal="center" vertical="center"/>
    </xf>
    <xf numFmtId="0" fontId="1" fillId="16" borderId="50" xfId="0" applyFont="1" applyFill="1" applyBorder="1"/>
    <xf numFmtId="0" fontId="100" fillId="23" borderId="39" xfId="0" applyFont="1" applyFill="1" applyBorder="1" applyAlignment="1">
      <alignment horizontal="center" vertical="center"/>
    </xf>
    <xf numFmtId="0" fontId="1" fillId="23" borderId="47" xfId="0" applyFont="1" applyFill="1" applyBorder="1"/>
    <xf numFmtId="0" fontId="0" fillId="0" borderId="71" xfId="0" applyBorder="1"/>
    <xf numFmtId="0" fontId="76" fillId="12" borderId="39" xfId="0" applyFont="1" applyFill="1" applyBorder="1" applyAlignment="1">
      <alignment horizontal="center" vertical="center"/>
    </xf>
    <xf numFmtId="0" fontId="1" fillId="12" borderId="50" xfId="0" applyFont="1" applyFill="1" applyBorder="1"/>
    <xf numFmtId="0" fontId="76" fillId="13" borderId="39" xfId="0" applyFont="1" applyFill="1" applyBorder="1" applyAlignment="1">
      <alignment horizontal="center" vertical="center"/>
    </xf>
    <xf numFmtId="0" fontId="1" fillId="13" borderId="50" xfId="0" applyFont="1" applyFill="1" applyBorder="1"/>
    <xf numFmtId="0" fontId="76" fillId="10" borderId="39" xfId="0" applyFont="1" applyFill="1" applyBorder="1" applyAlignment="1">
      <alignment horizontal="center" vertical="center"/>
    </xf>
    <xf numFmtId="0" fontId="1" fillId="10" borderId="50" xfId="0" applyFont="1" applyFill="1" applyBorder="1"/>
    <xf numFmtId="0" fontId="179" fillId="0" borderId="0" xfId="0" applyFont="1" applyAlignment="1">
      <alignment horizontal="right" vertical="center"/>
    </xf>
    <xf numFmtId="0" fontId="0" fillId="0" borderId="1" xfId="0" applyBorder="1"/>
    <xf numFmtId="0" fontId="0" fillId="0" borderId="59" xfId="0" applyBorder="1"/>
    <xf numFmtId="0" fontId="0" fillId="0" borderId="21" xfId="0" applyBorder="1"/>
    <xf numFmtId="178" fontId="162" fillId="0" borderId="0" xfId="0" applyNumberFormat="1" applyFont="1" applyBorder="1" applyAlignment="1">
      <alignment horizontal="center" vertical="top" shrinkToFit="1"/>
    </xf>
    <xf numFmtId="0" fontId="76" fillId="48" borderId="13" xfId="0" applyFont="1" applyFill="1" applyBorder="1" applyAlignment="1">
      <alignment vertical="center"/>
    </xf>
    <xf numFmtId="0" fontId="0" fillId="48" borderId="13" xfId="0" applyFill="1" applyBorder="1"/>
    <xf numFmtId="0" fontId="0" fillId="48" borderId="14" xfId="0" applyFill="1" applyBorder="1"/>
    <xf numFmtId="0" fontId="76" fillId="50" borderId="13" xfId="0" applyFont="1" applyFill="1" applyBorder="1" applyAlignment="1">
      <alignment vertical="center"/>
    </xf>
    <xf numFmtId="0" fontId="0" fillId="50" borderId="13" xfId="0" applyFill="1" applyBorder="1"/>
    <xf numFmtId="0" fontId="0" fillId="50" borderId="14" xfId="0" applyFill="1" applyBorder="1"/>
    <xf numFmtId="0" fontId="76" fillId="43" borderId="13" xfId="0" applyFont="1" applyFill="1" applyBorder="1" applyAlignment="1">
      <alignment vertical="center"/>
    </xf>
    <xf numFmtId="0" fontId="0" fillId="43" borderId="13" xfId="0" applyFill="1" applyBorder="1"/>
    <xf numFmtId="0" fontId="0" fillId="43" borderId="14" xfId="0" applyFill="1" applyBorder="1"/>
    <xf numFmtId="0" fontId="15" fillId="0" borderId="0" xfId="0" applyFont="1" applyAlignment="1">
      <alignment horizontal="center"/>
    </xf>
    <xf numFmtId="0" fontId="204" fillId="22" borderId="72" xfId="0" applyFont="1" applyFill="1" applyBorder="1" applyAlignment="1">
      <alignment horizontal="center" vertical="center"/>
    </xf>
    <xf numFmtId="0" fontId="205" fillId="7" borderId="11" xfId="0" applyFont="1" applyFill="1" applyBorder="1" applyAlignment="1">
      <alignment horizontal="center" vertical="center"/>
    </xf>
    <xf numFmtId="0" fontId="206" fillId="23" borderId="70" xfId="0" applyFont="1" applyFill="1" applyBorder="1" applyAlignment="1">
      <alignment horizontal="center" vertical="center"/>
    </xf>
    <xf numFmtId="178" fontId="60" fillId="0" borderId="10" xfId="0" applyNumberFormat="1" applyFont="1" applyFill="1" applyBorder="1" applyAlignment="1">
      <alignment horizontal="center" vertical="center" shrinkToFit="1"/>
    </xf>
    <xf numFmtId="178" fontId="29" fillId="0" borderId="0" xfId="0" applyNumberFormat="1" applyFont="1" applyFill="1" applyBorder="1" applyAlignment="1">
      <alignment horizontal="center" vertical="center" shrinkToFit="1"/>
    </xf>
    <xf numFmtId="178" fontId="207" fillId="0" borderId="4" xfId="0" applyNumberFormat="1" applyFont="1" applyFill="1" applyBorder="1" applyAlignment="1">
      <alignment horizontal="center" vertical="center" shrinkToFit="1"/>
    </xf>
    <xf numFmtId="178" fontId="60" fillId="0" borderId="5" xfId="0" applyNumberFormat="1" applyFont="1" applyFill="1" applyBorder="1" applyAlignment="1">
      <alignment horizontal="center" vertical="center" shrinkToFit="1"/>
    </xf>
    <xf numFmtId="178" fontId="29" fillId="0" borderId="6" xfId="0" applyNumberFormat="1" applyFont="1" applyFill="1" applyBorder="1" applyAlignment="1">
      <alignment horizontal="center" vertical="center" shrinkToFit="1"/>
    </xf>
    <xf numFmtId="0" fontId="205" fillId="24" borderId="11" xfId="0" applyFont="1" applyFill="1" applyBorder="1" applyAlignment="1">
      <alignment horizontal="center" vertical="center"/>
    </xf>
    <xf numFmtId="0" fontId="18" fillId="0" borderId="0" xfId="0" applyFont="1" applyAlignment="1">
      <alignment horizontal="center" vertical="top"/>
    </xf>
    <xf numFmtId="0" fontId="212" fillId="22" borderId="12" xfId="0" applyFont="1" applyFill="1" applyBorder="1" applyAlignment="1">
      <alignment horizontal="center" vertical="center"/>
    </xf>
    <xf numFmtId="0" fontId="132" fillId="7" borderId="8" xfId="0" applyFont="1" applyFill="1" applyBorder="1" applyAlignment="1">
      <alignment horizontal="center" vertical="center"/>
    </xf>
    <xf numFmtId="0" fontId="132" fillId="51" borderId="8" xfId="0" applyFont="1" applyFill="1" applyBorder="1" applyAlignment="1">
      <alignment horizontal="center" vertical="center"/>
    </xf>
    <xf numFmtId="0" fontId="213" fillId="23" borderId="9" xfId="0" applyFont="1" applyFill="1" applyBorder="1" applyAlignment="1">
      <alignment horizontal="center" vertical="center"/>
    </xf>
    <xf numFmtId="178" fontId="214" fillId="0" borderId="10" xfId="0" applyNumberFormat="1" applyFont="1" applyFill="1" applyBorder="1" applyAlignment="1">
      <alignment horizontal="center" vertical="center" shrinkToFit="1"/>
    </xf>
    <xf numFmtId="178" fontId="169" fillId="0" borderId="0" xfId="0" applyNumberFormat="1" applyFont="1" applyFill="1" applyBorder="1" applyAlignment="1">
      <alignment horizontal="center" vertical="center" shrinkToFit="1"/>
    </xf>
    <xf numFmtId="178" fontId="215" fillId="0" borderId="4" xfId="0" applyNumberFormat="1" applyFont="1" applyFill="1" applyBorder="1" applyAlignment="1">
      <alignment horizontal="center" vertical="center" shrinkToFit="1"/>
    </xf>
    <xf numFmtId="178" fontId="214" fillId="0" borderId="5" xfId="0" applyNumberFormat="1" applyFont="1" applyFill="1" applyBorder="1" applyAlignment="1">
      <alignment horizontal="center" vertical="center" shrinkToFit="1"/>
    </xf>
    <xf numFmtId="178" fontId="169" fillId="0" borderId="6" xfId="0" applyNumberFormat="1" applyFont="1" applyFill="1" applyBorder="1" applyAlignment="1">
      <alignment horizontal="center" vertical="center" shrinkToFit="1"/>
    </xf>
    <xf numFmtId="0" fontId="132" fillId="20" borderId="8" xfId="0" applyFont="1" applyFill="1" applyBorder="1" applyAlignment="1">
      <alignment horizontal="center" vertical="center"/>
    </xf>
    <xf numFmtId="0" fontId="132" fillId="45" borderId="8" xfId="0" applyFont="1" applyFill="1" applyBorder="1" applyAlignment="1">
      <alignment horizontal="center" vertical="center"/>
    </xf>
    <xf numFmtId="0" fontId="132" fillId="52" borderId="8" xfId="0" applyFont="1" applyFill="1" applyBorder="1" applyAlignment="1">
      <alignment horizontal="center" vertical="center"/>
    </xf>
    <xf numFmtId="0" fontId="84" fillId="0" borderId="0" xfId="0" applyFont="1" applyAlignment="1">
      <alignment horizontal="center" vertical="top"/>
    </xf>
    <xf numFmtId="0" fontId="132" fillId="53" borderId="8" xfId="0" applyFont="1" applyFill="1" applyBorder="1" applyAlignment="1">
      <alignment horizontal="center" vertical="center"/>
    </xf>
    <xf numFmtId="0" fontId="132" fillId="54" borderId="8" xfId="0" applyFont="1" applyFill="1" applyBorder="1" applyAlignment="1">
      <alignment horizontal="center" vertical="center"/>
    </xf>
    <xf numFmtId="0" fontId="12" fillId="0" borderId="0" xfId="0" applyFont="1" applyAlignment="1">
      <alignment horizontal="justify" vertical="top" wrapText="1"/>
    </xf>
    <xf numFmtId="0" fontId="227" fillId="0" borderId="0" xfId="0" applyFont="1" applyAlignment="1">
      <alignment vertical="top"/>
    </xf>
    <xf numFmtId="178" fontId="30" fillId="0" borderId="0" xfId="0" applyNumberFormat="1" applyFont="1" applyFill="1" applyBorder="1" applyAlignment="1">
      <alignment horizontal="center" vertical="center" shrinkToFit="1"/>
    </xf>
    <xf numFmtId="178" fontId="90" fillId="0" borderId="0" xfId="0" applyNumberFormat="1" applyFont="1" applyFill="1" applyBorder="1" applyAlignment="1">
      <alignment horizontal="center" vertical="center" shrinkToFit="1"/>
    </xf>
    <xf numFmtId="178" fontId="69" fillId="0" borderId="10" xfId="0" applyNumberFormat="1" applyFont="1" applyFill="1" applyBorder="1" applyAlignment="1">
      <alignment horizontal="center" vertical="center" shrinkToFit="1"/>
    </xf>
    <xf numFmtId="178" fontId="69" fillId="0" borderId="0" xfId="0" applyNumberFormat="1" applyFont="1" applyFill="1" applyBorder="1" applyAlignment="1">
      <alignment horizontal="center" vertical="center" shrinkToFit="1"/>
    </xf>
    <xf numFmtId="0" fontId="233" fillId="22" borderId="15" xfId="0" applyFont="1" applyFill="1" applyBorder="1" applyAlignment="1">
      <alignment horizontal="center" vertical="center"/>
    </xf>
    <xf numFmtId="0" fontId="1" fillId="22" borderId="14" xfId="0" applyFont="1" applyFill="1" applyBorder="1"/>
    <xf numFmtId="0" fontId="134" fillId="0" borderId="13" xfId="0" applyFont="1" applyFill="1" applyBorder="1" applyAlignment="1">
      <alignment horizontal="center" vertical="center"/>
    </xf>
    <xf numFmtId="0" fontId="134" fillId="11" borderId="13" xfId="0" applyFont="1" applyFill="1" applyBorder="1" applyAlignment="1">
      <alignment horizontal="center" vertical="center"/>
    </xf>
    <xf numFmtId="0" fontId="1" fillId="11" borderId="14" xfId="0" applyFont="1" applyFill="1" applyBorder="1"/>
    <xf numFmtId="0" fontId="234" fillId="23" borderId="13" xfId="0" applyFont="1" applyFill="1" applyBorder="1" applyAlignment="1">
      <alignment horizontal="center" vertical="center"/>
    </xf>
    <xf numFmtId="0" fontId="1" fillId="23" borderId="14" xfId="0" applyFont="1" applyFill="1" applyBorder="1"/>
    <xf numFmtId="0" fontId="0" fillId="0" borderId="73" xfId="0" applyBorder="1"/>
    <xf numFmtId="0" fontId="0" fillId="0" borderId="74" xfId="0" applyBorder="1"/>
    <xf numFmtId="0" fontId="235" fillId="0" borderId="9" xfId="0" applyFont="1" applyBorder="1" applyAlignment="1">
      <alignment horizontal="center" vertical="center" shrinkToFit="1"/>
    </xf>
    <xf numFmtId="0" fontId="237" fillId="0" borderId="7" xfId="0" applyFont="1" applyBorder="1" applyAlignment="1">
      <alignment horizontal="center" vertical="top" shrinkToFit="1"/>
    </xf>
    <xf numFmtId="0" fontId="233" fillId="9" borderId="15" xfId="0" applyFont="1" applyFill="1" applyBorder="1" applyAlignment="1">
      <alignment horizontal="center" vertical="center"/>
    </xf>
    <xf numFmtId="0" fontId="1" fillId="9" borderId="14" xfId="0" applyFont="1" applyFill="1" applyBorder="1"/>
    <xf numFmtId="0" fontId="134" fillId="16" borderId="13" xfId="0" applyFont="1" applyFill="1" applyBorder="1" applyAlignment="1">
      <alignment horizontal="center" vertical="center"/>
    </xf>
    <xf numFmtId="0" fontId="1" fillId="16" borderId="14" xfId="0" applyFont="1" applyFill="1" applyBorder="1"/>
    <xf numFmtId="0" fontId="234" fillId="9" borderId="13" xfId="0" applyFont="1" applyFill="1" applyBorder="1" applyAlignment="1">
      <alignment horizontal="center" vertical="center"/>
    </xf>
    <xf numFmtId="0" fontId="0" fillId="0" borderId="75" xfId="0" applyFill="1" applyBorder="1"/>
    <xf numFmtId="0" fontId="0" fillId="0" borderId="76" xfId="0" applyFill="1" applyBorder="1"/>
    <xf numFmtId="0" fontId="134" fillId="12" borderId="13" xfId="0" applyFont="1" applyFill="1" applyBorder="1" applyAlignment="1">
      <alignment horizontal="center" vertical="center"/>
    </xf>
    <xf numFmtId="0" fontId="1" fillId="12" borderId="14" xfId="0" applyFont="1" applyFill="1" applyBorder="1"/>
    <xf numFmtId="0" fontId="0" fillId="0" borderId="77" xfId="0" applyBorder="1"/>
    <xf numFmtId="0" fontId="0" fillId="0" borderId="78" xfId="0" applyBorder="1"/>
    <xf numFmtId="0" fontId="243" fillId="0" borderId="0" xfId="0" applyFont="1"/>
    <xf numFmtId="0" fontId="134" fillId="13" borderId="13" xfId="0" applyFont="1" applyFill="1" applyBorder="1" applyAlignment="1">
      <alignment horizontal="center" vertical="center"/>
    </xf>
    <xf numFmtId="0" fontId="1" fillId="13" borderId="14" xfId="0" applyFont="1" applyFill="1" applyBorder="1"/>
    <xf numFmtId="0" fontId="0" fillId="0" borderId="79" xfId="0" applyFill="1" applyBorder="1"/>
    <xf numFmtId="0" fontId="0" fillId="0" borderId="80" xfId="0" applyFill="1" applyBorder="1"/>
    <xf numFmtId="0" fontId="134" fillId="55" borderId="13" xfId="0" applyFont="1" applyFill="1" applyBorder="1" applyAlignment="1">
      <alignment horizontal="center" vertical="center"/>
    </xf>
    <xf numFmtId="0" fontId="1" fillId="55" borderId="14" xfId="0" applyFont="1" applyFill="1" applyBorder="1"/>
    <xf numFmtId="0" fontId="0" fillId="0" borderId="81" xfId="0" applyBorder="1"/>
    <xf numFmtId="0" fontId="0" fillId="0" borderId="82" xfId="0" applyBorder="1"/>
    <xf numFmtId="0" fontId="134" fillId="10" borderId="13" xfId="0" applyFont="1" applyFill="1" applyBorder="1" applyAlignment="1">
      <alignment horizontal="center" vertical="center"/>
    </xf>
    <xf numFmtId="0" fontId="1" fillId="10" borderId="14" xfId="0" applyFont="1" applyFill="1" applyBorder="1"/>
    <xf numFmtId="0" fontId="0" fillId="0" borderId="83" xfId="0" applyBorder="1"/>
    <xf numFmtId="0" fontId="0" fillId="0" borderId="84" xfId="0" applyBorder="1"/>
    <xf numFmtId="0" fontId="233" fillId="0" borderId="15" xfId="0" applyFont="1" applyFill="1" applyBorder="1" applyAlignment="1">
      <alignment horizontal="center" vertical="center"/>
    </xf>
    <xf numFmtId="0" fontId="234" fillId="0" borderId="13" xfId="0" applyFont="1" applyFill="1" applyBorder="1" applyAlignment="1">
      <alignment horizontal="center" vertical="center"/>
    </xf>
    <xf numFmtId="0" fontId="0" fillId="0" borderId="85" xfId="0" applyFill="1" applyBorder="1"/>
    <xf numFmtId="0" fontId="0" fillId="0" borderId="86" xfId="0" applyFill="1" applyBorder="1"/>
    <xf numFmtId="0" fontId="0" fillId="0" borderId="85" xfId="0" applyBorder="1"/>
    <xf numFmtId="0" fontId="0" fillId="0" borderId="86" xfId="0" applyBorder="1"/>
    <xf numFmtId="0" fontId="95" fillId="0" borderId="8" xfId="0" applyFont="1" applyFill="1" applyBorder="1" applyAlignment="1">
      <alignment horizontal="center"/>
    </xf>
    <xf numFmtId="0" fontId="249" fillId="0" borderId="8" xfId="0" applyFont="1" applyFill="1" applyBorder="1" applyAlignment="1">
      <alignment horizontal="center"/>
    </xf>
    <xf numFmtId="0" fontId="96" fillId="0" borderId="9" xfId="0" applyFont="1" applyFill="1" applyBorder="1" applyAlignment="1">
      <alignment horizontal="center"/>
    </xf>
    <xf numFmtId="0" fontId="95" fillId="0" borderId="12" xfId="0" applyFont="1" applyFill="1" applyBorder="1" applyAlignment="1">
      <alignment horizontal="center"/>
    </xf>
    <xf numFmtId="0" fontId="96" fillId="0" borderId="8" xfId="0" applyFont="1" applyFill="1" applyBorder="1" applyAlignment="1">
      <alignment horizontal="center"/>
    </xf>
    <xf numFmtId="178" fontId="250" fillId="0" borderId="4" xfId="0" applyNumberFormat="1" applyFont="1" applyFill="1" applyBorder="1" applyAlignment="1">
      <alignment horizontal="center" vertical="center" shrinkToFit="1"/>
    </xf>
    <xf numFmtId="178" fontId="250" fillId="0" borderId="0" xfId="0" applyNumberFormat="1" applyFont="1" applyFill="1" applyBorder="1" applyAlignment="1">
      <alignment horizontal="center" vertical="center" shrinkToFit="1"/>
    </xf>
    <xf numFmtId="0" fontId="3" fillId="0" borderId="0" xfId="0" applyFont="1" applyAlignment="1">
      <alignment vertical="top"/>
    </xf>
    <xf numFmtId="0" fontId="266" fillId="0" borderId="0" xfId="0" applyFont="1" applyAlignment="1">
      <alignment vertical="top"/>
    </xf>
    <xf numFmtId="0" fontId="267" fillId="0" borderId="0" xfId="0" applyFont="1" applyAlignment="1">
      <alignment vertical="top"/>
    </xf>
    <xf numFmtId="0" fontId="0" fillId="0" borderId="0" xfId="0" applyFill="1"/>
    <xf numFmtId="0" fontId="274" fillId="0" borderId="0" xfId="0" applyFont="1"/>
    <xf numFmtId="0" fontId="3" fillId="0" borderId="0" xfId="0" applyFont="1" applyBorder="1" applyAlignment="1">
      <alignment horizontal="center" vertical="center" shrinkToFit="1"/>
    </xf>
    <xf numFmtId="0" fontId="0" fillId="0" borderId="0" xfId="0" applyFont="1" applyBorder="1" applyAlignment="1">
      <alignment horizontal="justify" vertical="center" wrapText="1"/>
    </xf>
    <xf numFmtId="0" fontId="76" fillId="60" borderId="90" xfId="0" applyFont="1" applyFill="1" applyBorder="1" applyAlignment="1">
      <alignment horizontal="center" vertical="center" shrinkToFit="1"/>
    </xf>
    <xf numFmtId="0" fontId="0" fillId="0" borderId="49" xfId="0" applyBorder="1" applyAlignment="1">
      <alignment horizontal="center" vertical="center" shrinkToFit="1"/>
    </xf>
    <xf numFmtId="0" fontId="17" fillId="61" borderId="49" xfId="0" applyFont="1" applyFill="1" applyBorder="1" applyAlignment="1">
      <alignment horizontal="center" vertical="center" shrinkToFit="1"/>
    </xf>
    <xf numFmtId="0" fontId="17" fillId="62" borderId="61" xfId="0" applyFont="1" applyFill="1" applyBorder="1" applyAlignment="1">
      <alignment horizontal="center" vertical="center" shrinkToFit="1"/>
    </xf>
    <xf numFmtId="181" fontId="0" fillId="0" borderId="42" xfId="0" applyNumberFormat="1" applyBorder="1" applyAlignment="1">
      <alignment horizontal="center" vertical="center" shrinkToFit="1"/>
    </xf>
    <xf numFmtId="0" fontId="0" fillId="0" borderId="52" xfId="0" applyBorder="1" applyAlignment="1">
      <alignment horizontal="center" vertical="center" shrinkToFit="1"/>
    </xf>
    <xf numFmtId="20" fontId="18" fillId="0" borderId="52" xfId="0" applyNumberFormat="1" applyFont="1" applyBorder="1" applyAlignment="1">
      <alignment horizontal="center" vertical="center" shrinkToFit="1"/>
    </xf>
    <xf numFmtId="181" fontId="0" fillId="0" borderId="28" xfId="0" applyNumberFormat="1" applyBorder="1" applyAlignment="1">
      <alignment horizontal="center" vertical="center" shrinkToFit="1"/>
    </xf>
    <xf numFmtId="181" fontId="0" fillId="6" borderId="42" xfId="0" applyNumberFormat="1" applyFill="1" applyBorder="1" applyAlignment="1">
      <alignment horizontal="center" vertical="center" shrinkToFit="1"/>
    </xf>
    <xf numFmtId="0" fontId="0" fillId="6" borderId="52" xfId="0" applyFill="1" applyBorder="1" applyAlignment="1">
      <alignment horizontal="center" vertical="center" shrinkToFit="1"/>
    </xf>
    <xf numFmtId="20" fontId="18" fillId="6" borderId="52" xfId="0" applyNumberFormat="1" applyFont="1" applyFill="1" applyBorder="1" applyAlignment="1">
      <alignment horizontal="center" vertical="center" shrinkToFit="1"/>
    </xf>
    <xf numFmtId="181" fontId="0" fillId="6" borderId="28" xfId="0" applyNumberFormat="1" applyFill="1" applyBorder="1" applyAlignment="1">
      <alignment horizontal="center" vertical="center" shrinkToFit="1"/>
    </xf>
    <xf numFmtId="0" fontId="0" fillId="0" borderId="40" xfId="0" applyBorder="1"/>
    <xf numFmtId="0" fontId="0" fillId="0" borderId="16" xfId="0" applyBorder="1"/>
    <xf numFmtId="0" fontId="0" fillId="0" borderId="18" xfId="0" applyBorder="1"/>
    <xf numFmtId="0" fontId="141" fillId="7" borderId="12" xfId="0" applyFont="1" applyFill="1" applyBorder="1" applyAlignment="1">
      <alignment horizontal="center" vertical="center"/>
    </xf>
    <xf numFmtId="0" fontId="80" fillId="63" borderId="8" xfId="0" applyFont="1" applyFill="1" applyBorder="1" applyAlignment="1">
      <alignment horizontal="center" vertical="center"/>
    </xf>
    <xf numFmtId="0" fontId="142" fillId="7" borderId="9" xfId="0" applyFont="1" applyFill="1" applyBorder="1" applyAlignment="1">
      <alignment horizontal="center" vertical="center"/>
    </xf>
    <xf numFmtId="178" fontId="11" fillId="0" borderId="10" xfId="0" applyNumberFormat="1" applyFont="1" applyFill="1" applyBorder="1" applyAlignment="1">
      <alignment horizontal="center" vertical="center" shrinkToFit="1"/>
    </xf>
    <xf numFmtId="178" fontId="12" fillId="0" borderId="0" xfId="0" applyNumberFormat="1" applyFont="1" applyFill="1" applyBorder="1" applyAlignment="1">
      <alignment horizontal="center" vertical="center" shrinkToFit="1"/>
    </xf>
    <xf numFmtId="178" fontId="281" fillId="0" borderId="4" xfId="0" applyNumberFormat="1" applyFont="1" applyFill="1" applyBorder="1" applyAlignment="1">
      <alignment horizontal="center" vertical="center" shrinkToFit="1"/>
    </xf>
    <xf numFmtId="178" fontId="11" fillId="0" borderId="5" xfId="0" applyNumberFormat="1" applyFont="1" applyFill="1" applyBorder="1" applyAlignment="1">
      <alignment horizontal="center" vertical="center" shrinkToFit="1"/>
    </xf>
    <xf numFmtId="178" fontId="12" fillId="0" borderId="6" xfId="0" applyNumberFormat="1" applyFont="1" applyFill="1" applyBorder="1" applyAlignment="1">
      <alignment horizontal="center" vertical="center" shrinkToFit="1"/>
    </xf>
    <xf numFmtId="0" fontId="48" fillId="0" borderId="0" xfId="0" applyFont="1"/>
    <xf numFmtId="0" fontId="283" fillId="0" borderId="0" xfId="0" applyFont="1"/>
    <xf numFmtId="0" fontId="295" fillId="0" borderId="0" xfId="0" applyFont="1" applyAlignment="1">
      <alignment horizontal="right" vertical="center"/>
    </xf>
    <xf numFmtId="0" fontId="299" fillId="0" borderId="0" xfId="0" applyFont="1"/>
    <xf numFmtId="181" fontId="93"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300" fillId="0" borderId="0" xfId="0" applyNumberFormat="1" applyFont="1" applyFill="1" applyBorder="1" applyAlignment="1">
      <alignment vertical="center"/>
    </xf>
    <xf numFmtId="0" fontId="301" fillId="0" borderId="0" xfId="0" applyFont="1"/>
    <xf numFmtId="180" fontId="305" fillId="0" borderId="0" xfId="0" applyNumberFormat="1" applyFont="1" applyAlignment="1">
      <alignment horizontal="center" vertical="center" shrinkToFit="1"/>
    </xf>
    <xf numFmtId="0" fontId="306" fillId="0" borderId="0" xfId="0" applyFont="1"/>
    <xf numFmtId="0" fontId="311" fillId="0" borderId="52" xfId="0" applyFont="1" applyBorder="1" applyAlignment="1">
      <alignment horizontal="center" vertical="center" wrapText="1"/>
    </xf>
    <xf numFmtId="0" fontId="311" fillId="0" borderId="52" xfId="0" applyFont="1" applyBorder="1" applyAlignment="1">
      <alignment horizontal="center" vertical="center" shrinkToFit="1"/>
    </xf>
    <xf numFmtId="0" fontId="0" fillId="0" borderId="13" xfId="0" applyBorder="1"/>
    <xf numFmtId="0" fontId="0" fillId="0" borderId="14" xfId="0" applyBorder="1"/>
    <xf numFmtId="0" fontId="16" fillId="0" borderId="0" xfId="0" applyFont="1"/>
    <xf numFmtId="0" fontId="324" fillId="22" borderId="15" xfId="0" applyFont="1" applyFill="1" applyBorder="1" applyAlignment="1">
      <alignment horizontal="center" vertical="center"/>
    </xf>
    <xf numFmtId="0" fontId="325" fillId="18" borderId="15" xfId="0" applyFont="1" applyFill="1" applyBorder="1" applyAlignment="1">
      <alignment horizontal="center" vertical="center"/>
    </xf>
    <xf numFmtId="0" fontId="325" fillId="11" borderId="15" xfId="0" applyFont="1" applyFill="1" applyBorder="1" applyAlignment="1">
      <alignment horizontal="center" vertical="center"/>
    </xf>
    <xf numFmtId="0" fontId="326" fillId="23" borderId="15" xfId="0" applyFont="1" applyFill="1" applyBorder="1" applyAlignment="1">
      <alignment horizontal="center" vertical="center"/>
    </xf>
    <xf numFmtId="0" fontId="16" fillId="0" borderId="14" xfId="0" applyFont="1" applyBorder="1"/>
    <xf numFmtId="0" fontId="325" fillId="16" borderId="15" xfId="0" applyFont="1" applyFill="1" applyBorder="1" applyAlignment="1">
      <alignment horizontal="center" vertical="center"/>
    </xf>
    <xf numFmtId="0" fontId="325" fillId="12" borderId="15" xfId="0" applyFont="1" applyFill="1" applyBorder="1" applyAlignment="1">
      <alignment horizontal="center" vertical="center"/>
    </xf>
    <xf numFmtId="0" fontId="327" fillId="0" borderId="9" xfId="0" applyFont="1" applyBorder="1" applyAlignment="1">
      <alignment horizontal="center" vertical="center" shrinkToFit="1"/>
    </xf>
    <xf numFmtId="0" fontId="16" fillId="0" borderId="4" xfId="0" applyFont="1" applyBorder="1"/>
    <xf numFmtId="0" fontId="16" fillId="0" borderId="7" xfId="0" applyFont="1" applyBorder="1"/>
    <xf numFmtId="0" fontId="325" fillId="65" borderId="15" xfId="0" applyFont="1" applyFill="1" applyBorder="1" applyAlignment="1">
      <alignment horizontal="center" vertical="center"/>
    </xf>
    <xf numFmtId="0" fontId="325" fillId="66" borderId="15" xfId="0" applyFont="1" applyFill="1" applyBorder="1" applyAlignment="1">
      <alignment horizontal="center" vertical="center"/>
    </xf>
    <xf numFmtId="0" fontId="325" fillId="10" borderId="15" xfId="0" applyFont="1" applyFill="1" applyBorder="1" applyAlignment="1">
      <alignment horizontal="center" vertical="center"/>
    </xf>
    <xf numFmtId="0" fontId="333" fillId="22" borderId="15" xfId="0" applyFont="1" applyFill="1" applyBorder="1" applyAlignment="1">
      <alignment horizontal="center" vertical="center"/>
    </xf>
    <xf numFmtId="0" fontId="334" fillId="0" borderId="15" xfId="0" applyFont="1" applyFill="1" applyBorder="1" applyAlignment="1">
      <alignment horizontal="center" vertical="center"/>
    </xf>
    <xf numFmtId="0" fontId="334" fillId="11" borderId="15" xfId="0" applyFont="1" applyFill="1" applyBorder="1" applyAlignment="1">
      <alignment horizontal="center" vertical="center"/>
    </xf>
    <xf numFmtId="0" fontId="335" fillId="23" borderId="15" xfId="0" applyFont="1" applyFill="1" applyBorder="1" applyAlignment="1">
      <alignment horizontal="center" vertical="center"/>
    </xf>
    <xf numFmtId="0" fontId="334" fillId="16" borderId="15" xfId="0" applyFont="1" applyFill="1" applyBorder="1" applyAlignment="1">
      <alignment horizontal="center" vertical="center"/>
    </xf>
    <xf numFmtId="0" fontId="334" fillId="12" borderId="15" xfId="0" applyFont="1" applyFill="1" applyBorder="1" applyAlignment="1">
      <alignment horizontal="center" vertical="center"/>
    </xf>
    <xf numFmtId="0" fontId="334" fillId="65" borderId="15" xfId="0" applyFont="1" applyFill="1" applyBorder="1" applyAlignment="1">
      <alignment horizontal="center" vertical="center"/>
    </xf>
    <xf numFmtId="0" fontId="334" fillId="18" borderId="15" xfId="0" applyFont="1" applyFill="1" applyBorder="1" applyAlignment="1">
      <alignment horizontal="center" vertical="center"/>
    </xf>
    <xf numFmtId="0" fontId="334" fillId="66" borderId="15" xfId="0" applyFont="1" applyFill="1" applyBorder="1" applyAlignment="1">
      <alignment horizontal="center" vertical="center"/>
    </xf>
    <xf numFmtId="0" fontId="334" fillId="10" borderId="15" xfId="0" applyFont="1" applyFill="1" applyBorder="1" applyAlignment="1">
      <alignment horizontal="center" vertical="center"/>
    </xf>
    <xf numFmtId="0" fontId="333" fillId="0" borderId="15" xfId="0" applyFont="1" applyFill="1" applyBorder="1" applyAlignment="1">
      <alignment horizontal="center" vertical="center"/>
    </xf>
    <xf numFmtId="0" fontId="340" fillId="0" borderId="15" xfId="0" applyFont="1" applyFill="1" applyBorder="1" applyAlignment="1">
      <alignment horizontal="center" vertical="center"/>
    </xf>
    <xf numFmtId="0" fontId="335" fillId="0" borderId="15" xfId="0" applyFont="1" applyFill="1" applyBorder="1" applyAlignment="1">
      <alignment horizontal="center" vertical="center"/>
    </xf>
    <xf numFmtId="0" fontId="0" fillId="0" borderId="13" xfId="0" applyBorder="1"/>
    <xf numFmtId="0" fontId="0" fillId="0" borderId="14" xfId="0" applyBorder="1"/>
    <xf numFmtId="0" fontId="0" fillId="0" borderId="13" xfId="0" applyBorder="1"/>
    <xf numFmtId="0" fontId="0" fillId="0" borderId="14" xfId="0" applyBorder="1"/>
    <xf numFmtId="0" fontId="341" fillId="22" borderId="15" xfId="0" applyFont="1" applyFill="1" applyBorder="1" applyAlignment="1">
      <alignment horizontal="center" vertical="center"/>
    </xf>
    <xf numFmtId="0" fontId="342" fillId="18" borderId="15" xfId="0" applyFont="1" applyFill="1" applyBorder="1" applyAlignment="1">
      <alignment horizontal="center" vertical="center"/>
    </xf>
    <xf numFmtId="0" fontId="342" fillId="11" borderId="15" xfId="0" applyFont="1" applyFill="1" applyBorder="1" applyAlignment="1">
      <alignment horizontal="center" vertical="center"/>
    </xf>
    <xf numFmtId="0" fontId="343" fillId="23" borderId="15" xfId="0" applyFont="1" applyFill="1" applyBorder="1" applyAlignment="1">
      <alignment horizontal="center" vertical="center"/>
    </xf>
    <xf numFmtId="0" fontId="342" fillId="16" borderId="15" xfId="0" applyFont="1" applyFill="1" applyBorder="1" applyAlignment="1">
      <alignment horizontal="center" vertical="center"/>
    </xf>
    <xf numFmtId="0" fontId="342" fillId="12" borderId="15" xfId="0" applyFont="1" applyFill="1" applyBorder="1" applyAlignment="1">
      <alignment horizontal="center" vertical="center"/>
    </xf>
    <xf numFmtId="0" fontId="345" fillId="0" borderId="9" xfId="0" applyFont="1" applyBorder="1" applyAlignment="1">
      <alignment horizontal="center" vertical="center" shrinkToFit="1"/>
    </xf>
    <xf numFmtId="0" fontId="292" fillId="0" borderId="0" xfId="0" applyFont="1" applyAlignment="1">
      <alignment horizontal="center" vertical="top" shrinkToFit="1"/>
    </xf>
    <xf numFmtId="0" fontId="342" fillId="65" borderId="15" xfId="0" applyFont="1" applyFill="1" applyBorder="1" applyAlignment="1">
      <alignment horizontal="center" vertical="center"/>
    </xf>
    <xf numFmtId="0" fontId="342" fillId="66" borderId="15" xfId="0" applyFont="1" applyFill="1" applyBorder="1" applyAlignment="1">
      <alignment horizontal="center" vertical="center"/>
    </xf>
    <xf numFmtId="0" fontId="342" fillId="10" borderId="15" xfId="0" applyFont="1" applyFill="1" applyBorder="1" applyAlignment="1">
      <alignment horizontal="center" vertical="center"/>
    </xf>
    <xf numFmtId="0" fontId="377" fillId="0" borderId="9" xfId="0" applyFont="1" applyBorder="1" applyAlignment="1">
      <alignment horizontal="center" vertical="center" shrinkToFit="1"/>
    </xf>
    <xf numFmtId="0" fontId="223" fillId="0" borderId="9" xfId="0" applyFont="1" applyBorder="1" applyAlignment="1">
      <alignment horizontal="center" vertical="center" shrinkToFit="1"/>
    </xf>
    <xf numFmtId="0" fontId="327" fillId="0" borderId="0" xfId="0" applyFont="1" applyAlignment="1">
      <alignment horizontal="center" vertical="top" shrinkToFit="1"/>
    </xf>
    <xf numFmtId="0" fontId="170" fillId="0" borderId="0" xfId="0" applyFont="1" applyAlignment="1">
      <alignment horizontal="center" vertical="top" shrinkToFit="1"/>
    </xf>
    <xf numFmtId="0" fontId="170" fillId="0" borderId="7" xfId="0" applyFont="1" applyBorder="1" applyAlignment="1">
      <alignment horizontal="center" vertical="top" shrinkToFit="1"/>
    </xf>
    <xf numFmtId="0" fontId="0" fillId="0" borderId="13" xfId="0" applyBorder="1"/>
    <xf numFmtId="0" fontId="0" fillId="0" borderId="14" xfId="0" applyBorder="1"/>
    <xf numFmtId="0" fontId="0" fillId="0" borderId="9" xfId="0" applyBorder="1" applyAlignment="1"/>
    <xf numFmtId="178" fontId="175" fillId="0" borderId="25" xfId="0" applyNumberFormat="1" applyFont="1" applyFill="1" applyBorder="1" applyAlignment="1">
      <alignment horizontal="center" vertical="top" shrinkToFit="1"/>
    </xf>
    <xf numFmtId="178" fontId="374" fillId="0" borderId="6" xfId="0" applyNumberFormat="1" applyFont="1" applyFill="1" applyBorder="1" applyAlignment="1">
      <alignment horizontal="center" vertical="top" shrinkToFit="1"/>
    </xf>
    <xf numFmtId="0" fontId="0" fillId="0" borderId="6" xfId="0" applyBorder="1" applyAlignment="1"/>
    <xf numFmtId="0" fontId="16" fillId="0" borderId="6" xfId="0" applyFont="1" applyBorder="1"/>
    <xf numFmtId="0" fontId="0" fillId="0" borderId="13" xfId="0" applyBorder="1"/>
    <xf numFmtId="0" fontId="0" fillId="0" borderId="14" xfId="0" applyBorder="1"/>
    <xf numFmtId="178" fontId="375" fillId="0" borderId="6" xfId="0" applyNumberFormat="1" applyFont="1" applyFill="1" applyBorder="1" applyAlignment="1">
      <alignment horizontal="center" vertical="top" shrinkToFit="1"/>
    </xf>
    <xf numFmtId="0" fontId="387" fillId="0" borderId="0" xfId="0" applyFont="1" applyAlignment="1">
      <alignment vertical="center"/>
    </xf>
    <xf numFmtId="0" fontId="148" fillId="28" borderId="15" xfId="0" applyFont="1" applyFill="1" applyBorder="1" applyAlignment="1">
      <alignment horizontal="center" vertical="center" shrinkToFit="1"/>
    </xf>
    <xf numFmtId="178" fontId="360" fillId="0" borderId="8" xfId="0" applyNumberFormat="1" applyFont="1" applyFill="1" applyBorder="1" applyAlignment="1">
      <alignment horizontal="center" vertical="center" shrinkToFit="1"/>
    </xf>
    <xf numFmtId="178" fontId="360" fillId="0" borderId="8" xfId="0" applyNumberFormat="1" applyFont="1" applyFill="1" applyBorder="1" applyAlignment="1">
      <alignment horizontal="center" vertical="top" shrinkToFit="1"/>
    </xf>
    <xf numFmtId="0" fontId="179" fillId="0" borderId="6" xfId="0" applyFont="1" applyBorder="1" applyAlignment="1">
      <alignment vertical="center"/>
    </xf>
    <xf numFmtId="0" fontId="0" fillId="0" borderId="65" xfId="0" applyBorder="1"/>
    <xf numFmtId="0" fontId="0" fillId="0" borderId="111" xfId="0" applyBorder="1"/>
    <xf numFmtId="0" fontId="49" fillId="0" borderId="13" xfId="0" applyFont="1" applyFill="1" applyBorder="1" applyAlignment="1">
      <alignment horizontal="center" vertical="center" shrinkToFit="1"/>
    </xf>
    <xf numFmtId="0" fontId="4" fillId="0" borderId="14" xfId="0" applyFont="1" applyFill="1" applyBorder="1"/>
    <xf numFmtId="0" fontId="65" fillId="0" borderId="15" xfId="0" applyFont="1" applyFill="1" applyBorder="1" applyAlignment="1">
      <alignment horizontal="center" vertical="center" shrinkToFit="1"/>
    </xf>
    <xf numFmtId="0" fontId="392" fillId="0" borderId="15" xfId="0" applyFont="1" applyFill="1" applyBorder="1" applyAlignment="1">
      <alignment horizontal="center" vertical="center" shrinkToFit="1"/>
    </xf>
    <xf numFmtId="0" fontId="5" fillId="0" borderId="14" xfId="0" applyFont="1" applyFill="1" applyBorder="1"/>
    <xf numFmtId="0" fontId="49" fillId="0" borderId="12" xfId="0" applyFont="1" applyFill="1" applyBorder="1" applyAlignment="1">
      <alignment horizontal="center" vertical="center" shrinkToFit="1"/>
    </xf>
    <xf numFmtId="0" fontId="65" fillId="0" borderId="12" xfId="0" applyFont="1" applyFill="1" applyBorder="1" applyAlignment="1">
      <alignment horizontal="center" vertical="center" shrinkToFit="1"/>
    </xf>
    <xf numFmtId="0" fontId="392" fillId="0" borderId="12" xfId="0" applyFont="1" applyFill="1" applyBorder="1" applyAlignment="1">
      <alignment horizontal="center" vertical="center" shrinkToFit="1"/>
    </xf>
    <xf numFmtId="0" fontId="0" fillId="0" borderId="39" xfId="0" applyBorder="1"/>
    <xf numFmtId="0" fontId="0" fillId="0" borderId="50" xfId="0" applyBorder="1"/>
    <xf numFmtId="0" fontId="21" fillId="0" borderId="99" xfId="0" applyNumberFormat="1" applyFont="1" applyBorder="1" applyAlignment="1">
      <alignment horizontal="center" vertical="center" shrinkToFit="1"/>
    </xf>
    <xf numFmtId="0" fontId="179" fillId="0" borderId="6" xfId="0" applyFont="1" applyBorder="1" applyAlignment="1">
      <alignment horizontal="right" vertical="center"/>
    </xf>
    <xf numFmtId="180" fontId="304" fillId="0" borderId="0" xfId="0" applyNumberFormat="1" applyFont="1" applyAlignment="1">
      <alignment horizontal="center" vertical="center" shrinkToFit="1"/>
    </xf>
    <xf numFmtId="0" fontId="0" fillId="0" borderId="0" xfId="0" applyAlignment="1">
      <alignment horizontal="justify" vertical="top" wrapText="1"/>
    </xf>
    <xf numFmtId="181" fontId="4" fillId="67" borderId="0" xfId="0" applyNumberFormat="1" applyFont="1" applyFill="1" applyBorder="1" applyAlignment="1">
      <alignment vertical="center"/>
    </xf>
    <xf numFmtId="55" fontId="4" fillId="67" borderId="0" xfId="0" applyNumberFormat="1" applyFont="1" applyFill="1" applyBorder="1" applyAlignment="1">
      <alignment vertical="center"/>
    </xf>
    <xf numFmtId="0" fontId="402" fillId="0" borderId="0" xfId="0" applyFont="1" applyBorder="1"/>
    <xf numFmtId="0" fontId="0" fillId="0" borderId="9" xfId="0" applyBorder="1" applyAlignment="1"/>
    <xf numFmtId="178" fontId="175" fillId="0" borderId="25" xfId="0" applyNumberFormat="1" applyFont="1" applyFill="1" applyBorder="1" applyAlignment="1">
      <alignment horizontal="center" vertical="top" shrinkToFit="1"/>
    </xf>
    <xf numFmtId="0" fontId="0" fillId="0" borderId="13" xfId="0" applyBorder="1"/>
    <xf numFmtId="0" fontId="0" fillId="0" borderId="14" xfId="0" applyBorder="1"/>
    <xf numFmtId="0" fontId="0" fillId="0" borderId="13" xfId="0" applyBorder="1"/>
    <xf numFmtId="0" fontId="0" fillId="0" borderId="14" xfId="0" applyBorder="1"/>
    <xf numFmtId="178" fontId="405" fillId="0" borderId="38" xfId="0" applyNumberFormat="1" applyFont="1" applyFill="1" applyBorder="1" applyAlignment="1">
      <alignment horizontal="center" vertical="center" shrinkToFit="1"/>
    </xf>
    <xf numFmtId="178" fontId="406" fillId="0" borderId="113" xfId="0" applyNumberFormat="1" applyFont="1" applyFill="1" applyBorder="1" applyAlignment="1">
      <alignment horizontal="center" vertical="center" shrinkToFit="1"/>
    </xf>
    <xf numFmtId="178" fontId="407" fillId="0" borderId="113" xfId="0" applyNumberFormat="1" applyFont="1" applyFill="1" applyBorder="1" applyAlignment="1">
      <alignment horizontal="center" vertical="center" shrinkToFit="1"/>
    </xf>
    <xf numFmtId="178" fontId="408" fillId="0" borderId="13" xfId="0" applyNumberFormat="1" applyFont="1" applyFill="1" applyBorder="1" applyAlignment="1">
      <alignment horizontal="center" vertical="center" shrinkToFit="1"/>
    </xf>
    <xf numFmtId="178" fontId="406" fillId="0" borderId="15" xfId="0" applyNumberFormat="1" applyFont="1" applyFill="1" applyBorder="1" applyAlignment="1">
      <alignment horizontal="center" vertical="center" shrinkToFit="1"/>
    </xf>
    <xf numFmtId="178" fontId="407" fillId="0" borderId="15" xfId="0" applyNumberFormat="1" applyFont="1" applyFill="1" applyBorder="1" applyAlignment="1">
      <alignment horizontal="center" vertical="center" shrinkToFit="1"/>
    </xf>
    <xf numFmtId="0" fontId="15" fillId="0" borderId="94" xfId="0" applyNumberFormat="1" applyFont="1" applyFill="1" applyBorder="1" applyAlignment="1">
      <alignment horizontal="center" vertical="center" shrinkToFit="1"/>
    </xf>
    <xf numFmtId="178" fontId="408" fillId="0" borderId="15" xfId="0" applyNumberFormat="1" applyFont="1" applyFill="1" applyBorder="1" applyAlignment="1">
      <alignment horizontal="center" vertical="center" shrinkToFit="1"/>
    </xf>
    <xf numFmtId="178" fontId="405" fillId="0" borderId="15" xfId="0" applyNumberFormat="1" applyFont="1" applyFill="1" applyBorder="1" applyAlignment="1">
      <alignment horizontal="center" vertical="center" shrinkToFit="1"/>
    </xf>
    <xf numFmtId="178" fontId="405" fillId="0" borderId="112" xfId="0" applyNumberFormat="1" applyFont="1" applyBorder="1" applyAlignment="1">
      <alignment horizontal="center" vertical="center" shrinkToFit="1"/>
    </xf>
    <xf numFmtId="178" fontId="406" fillId="0" borderId="14" xfId="0" applyNumberFormat="1" applyFont="1" applyBorder="1" applyAlignment="1">
      <alignment horizontal="center" vertical="center" shrinkToFit="1"/>
    </xf>
    <xf numFmtId="178" fontId="405" fillId="0" borderId="14" xfId="0" applyNumberFormat="1" applyFont="1" applyBorder="1" applyAlignment="1">
      <alignment horizontal="center" vertical="center" shrinkToFit="1"/>
    </xf>
    <xf numFmtId="0" fontId="148" fillId="22" borderId="15" xfId="0" applyFont="1" applyFill="1" applyBorder="1" applyAlignment="1">
      <alignment horizontal="center" vertical="center" shrinkToFit="1"/>
    </xf>
    <xf numFmtId="0" fontId="134" fillId="18" borderId="15" xfId="0" applyFont="1" applyFill="1" applyBorder="1" applyAlignment="1">
      <alignment horizontal="center" vertical="center" shrinkToFit="1"/>
    </xf>
    <xf numFmtId="0" fontId="134" fillId="68" borderId="15" xfId="0" applyFont="1" applyFill="1" applyBorder="1" applyAlignment="1">
      <alignment horizontal="center" vertical="center" shrinkToFit="1"/>
    </xf>
    <xf numFmtId="0" fontId="149" fillId="23" borderId="15" xfId="0" applyFont="1" applyFill="1" applyBorder="1" applyAlignment="1">
      <alignment horizontal="center" vertical="center" shrinkToFit="1"/>
    </xf>
    <xf numFmtId="0" fontId="134" fillId="69" borderId="15" xfId="0" applyFont="1" applyFill="1" applyBorder="1" applyAlignment="1">
      <alignment horizontal="center" vertical="center" shrinkToFit="1"/>
    </xf>
    <xf numFmtId="0" fontId="134" fillId="70" borderId="15" xfId="0" applyFont="1" applyFill="1" applyBorder="1" applyAlignment="1">
      <alignment horizontal="center" vertical="center" shrinkToFit="1"/>
    </xf>
    <xf numFmtId="0" fontId="134" fillId="26" borderId="15" xfId="0" applyFont="1" applyFill="1" applyBorder="1" applyAlignment="1">
      <alignment horizontal="center" vertical="center" shrinkToFit="1"/>
    </xf>
    <xf numFmtId="0" fontId="134" fillId="71" borderId="15" xfId="0" applyFont="1" applyFill="1" applyBorder="1" applyAlignment="1">
      <alignment horizontal="center" vertical="center" shrinkToFit="1"/>
    </xf>
    <xf numFmtId="0" fontId="412" fillId="0" borderId="0" xfId="0" applyFont="1" applyAlignment="1">
      <alignment vertical="top"/>
    </xf>
    <xf numFmtId="0" fontId="311" fillId="0" borderId="0" xfId="0" applyFont="1" applyAlignment="1">
      <alignment horizontal="right" vertical="center"/>
    </xf>
    <xf numFmtId="0" fontId="0" fillId="0" borderId="13" xfId="0" applyBorder="1"/>
    <xf numFmtId="179" fontId="22" fillId="0" borderId="0" xfId="0" applyNumberFormat="1" applyFont="1" applyBorder="1" applyAlignment="1">
      <alignment horizontal="center" shrinkToFit="1"/>
    </xf>
    <xf numFmtId="0" fontId="194" fillId="0" borderId="0" xfId="0" applyFont="1" applyBorder="1" applyAlignment="1">
      <alignment vertical="center"/>
    </xf>
    <xf numFmtId="0" fontId="29" fillId="0" borderId="0" xfId="0" applyFont="1" applyBorder="1" applyAlignment="1">
      <alignment horizontal="center" shrinkToFit="1"/>
    </xf>
    <xf numFmtId="0" fontId="256" fillId="0" borderId="52" xfId="0" applyFont="1" applyFill="1" applyBorder="1" applyAlignment="1">
      <alignment horizontal="center" vertical="center"/>
    </xf>
    <xf numFmtId="0" fontId="255" fillId="0" borderId="52" xfId="0" applyFont="1" applyFill="1" applyBorder="1" applyAlignment="1">
      <alignment horizontal="center" vertical="center"/>
    </xf>
    <xf numFmtId="0" fontId="257" fillId="0" borderId="15" xfId="0" applyFont="1" applyFill="1" applyBorder="1" applyAlignment="1">
      <alignment horizontal="center" vertical="center"/>
    </xf>
    <xf numFmtId="0" fontId="256" fillId="0" borderId="118" xfId="0" applyFont="1" applyFill="1" applyBorder="1" applyAlignment="1">
      <alignment horizontal="center" vertical="center"/>
    </xf>
    <xf numFmtId="0" fontId="257" fillId="0" borderId="52" xfId="0" applyFont="1" applyFill="1" applyBorder="1" applyAlignment="1">
      <alignment horizontal="center" vertical="center"/>
    </xf>
    <xf numFmtId="0" fontId="0" fillId="0" borderId="51" xfId="0" applyBorder="1"/>
    <xf numFmtId="0" fontId="0" fillId="0" borderId="49" xfId="0" applyBorder="1"/>
    <xf numFmtId="0" fontId="0" fillId="0" borderId="0" xfId="0" applyFill="1" applyBorder="1"/>
    <xf numFmtId="0" fontId="34" fillId="5" borderId="13" xfId="0" applyFont="1" applyFill="1" applyBorder="1" applyAlignment="1">
      <alignment horizontal="center" vertical="center" shrinkToFit="1"/>
    </xf>
    <xf numFmtId="0" fontId="0" fillId="0" borderId="13" xfId="0" applyBorder="1"/>
    <xf numFmtId="0" fontId="0" fillId="0" borderId="14" xfId="0" applyBorder="1"/>
    <xf numFmtId="179" fontId="22" fillId="0" borderId="0" xfId="0" applyNumberFormat="1" applyFont="1" applyBorder="1" applyAlignment="1">
      <alignment horizontal="center" shrinkToFit="1"/>
    </xf>
    <xf numFmtId="0" fontId="126" fillId="0" borderId="0" xfId="0" applyFont="1" applyAlignment="1">
      <alignment horizontal="right" vertical="center"/>
    </xf>
    <xf numFmtId="0" fontId="29" fillId="0" borderId="0" xfId="0" applyFont="1" applyBorder="1" applyAlignment="1">
      <alignment horizontal="center" vertical="center" shrinkToFit="1"/>
    </xf>
    <xf numFmtId="0" fontId="432" fillId="0" borderId="52" xfId="0" applyFont="1" applyFill="1" applyBorder="1" applyAlignment="1">
      <alignment horizontal="center" vertical="center"/>
    </xf>
    <xf numFmtId="0" fontId="12" fillId="0" borderId="0" xfId="0" applyFont="1" applyAlignment="1">
      <alignment horizontal="justify" vertical="top" wrapText="1"/>
    </xf>
    <xf numFmtId="0" fontId="4" fillId="0" borderId="0" xfId="0" applyFont="1" applyAlignment="1">
      <alignment vertical="center"/>
    </xf>
    <xf numFmtId="0" fontId="3" fillId="0" borderId="0" xfId="0" applyFont="1" applyAlignment="1">
      <alignment horizontal="justify" vertical="top" wrapText="1"/>
    </xf>
    <xf numFmtId="0" fontId="13" fillId="0" borderId="0" xfId="0" applyFont="1" applyAlignment="1">
      <alignment horizontal="justify" vertical="center" wrapText="1"/>
    </xf>
    <xf numFmtId="0" fontId="16" fillId="9" borderId="40" xfId="0" applyFont="1" applyFill="1" applyBorder="1" applyAlignment="1">
      <alignment horizontal="justify" vertical="center" wrapText="1"/>
    </xf>
    <xf numFmtId="0" fontId="16" fillId="9" borderId="16" xfId="0" applyFont="1" applyFill="1" applyBorder="1" applyAlignment="1">
      <alignment horizontal="justify" vertical="center" wrapText="1"/>
    </xf>
    <xf numFmtId="0" fontId="16" fillId="9" borderId="18" xfId="0" applyFont="1" applyFill="1" applyBorder="1" applyAlignment="1">
      <alignment horizontal="justify" vertical="center" wrapText="1"/>
    </xf>
    <xf numFmtId="0" fontId="16" fillId="9" borderId="1" xfId="0" applyFont="1" applyFill="1" applyBorder="1" applyAlignment="1">
      <alignment horizontal="justify" vertical="center" wrapText="1"/>
    </xf>
    <xf numFmtId="0" fontId="16" fillId="9" borderId="22" xfId="0" applyFont="1" applyFill="1" applyBorder="1" applyAlignment="1">
      <alignment horizontal="justify" vertical="center" wrapText="1"/>
    </xf>
    <xf numFmtId="0" fontId="16" fillId="9" borderId="21"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92" fillId="19" borderId="0" xfId="0" applyFont="1" applyFill="1" applyBorder="1" applyAlignment="1">
      <alignment horizontal="justify" vertical="center" wrapText="1"/>
    </xf>
    <xf numFmtId="0" fontId="92" fillId="19" borderId="3" xfId="0" applyFont="1" applyFill="1" applyBorder="1" applyAlignment="1">
      <alignment horizontal="justify" vertical="center" wrapText="1"/>
    </xf>
    <xf numFmtId="0" fontId="6" fillId="0" borderId="2" xfId="0" applyFont="1" applyBorder="1" applyAlignment="1">
      <alignment horizontal="center" vertical="center" wrapText="1"/>
    </xf>
    <xf numFmtId="0" fontId="13" fillId="0" borderId="2" xfId="0" applyNumberFormat="1" applyFont="1" applyBorder="1" applyAlignment="1">
      <alignment vertical="center" wrapText="1"/>
    </xf>
    <xf numFmtId="0" fontId="13" fillId="0" borderId="2" xfId="0" applyFont="1" applyBorder="1" applyAlignment="1">
      <alignment vertical="center" wrapText="1"/>
    </xf>
    <xf numFmtId="0" fontId="0" fillId="0" borderId="19" xfId="0" applyBorder="1" applyAlignment="1"/>
    <xf numFmtId="0" fontId="0" fillId="0" borderId="20" xfId="0" applyBorder="1" applyAlignment="1"/>
    <xf numFmtId="180" fontId="42" fillId="26" borderId="18" xfId="0" applyNumberFormat="1" applyFont="1" applyFill="1" applyBorder="1" applyAlignment="1">
      <alignment horizontal="center" vertical="center" shrinkToFit="1"/>
    </xf>
    <xf numFmtId="180" fontId="42" fillId="26" borderId="0" xfId="0" applyNumberFormat="1" applyFont="1" applyFill="1" applyBorder="1" applyAlignment="1">
      <alignment horizontal="center" vertical="center" shrinkToFit="1"/>
    </xf>
    <xf numFmtId="182" fontId="3" fillId="26" borderId="18" xfId="0" applyNumberFormat="1" applyFont="1" applyFill="1" applyBorder="1" applyAlignment="1">
      <alignment horizontal="center" vertical="top" shrinkToFit="1"/>
    </xf>
    <xf numFmtId="182" fontId="3" fillId="26" borderId="0" xfId="0" applyNumberFormat="1" applyFont="1" applyFill="1" applyBorder="1" applyAlignment="1">
      <alignment horizontal="center" vertical="top" shrinkToFit="1"/>
    </xf>
    <xf numFmtId="179" fontId="1" fillId="0" borderId="18"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176" fontId="43" fillId="0" borderId="3" xfId="0" applyNumberFormat="1" applyFont="1" applyBorder="1" applyAlignment="1">
      <alignment vertical="center" wrapText="1"/>
    </xf>
    <xf numFmtId="176" fontId="43" fillId="0" borderId="21" xfId="0" applyNumberFormat="1" applyFont="1" applyBorder="1" applyAlignment="1">
      <alignment vertical="center" wrapTex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0" fontId="3" fillId="0" borderId="18" xfId="0" applyFont="1" applyBorder="1" applyAlignment="1">
      <alignment horizontal="center" shrinkToFit="1"/>
    </xf>
    <xf numFmtId="0" fontId="3" fillId="0" borderId="0" xfId="0" applyFont="1" applyBorder="1" applyAlignment="1">
      <alignment horizontal="center" shrinkToFit="1"/>
    </xf>
    <xf numFmtId="176" fontId="43" fillId="0" borderId="6" xfId="0" applyNumberFormat="1" applyFont="1" applyBorder="1" applyAlignment="1">
      <alignment vertical="center" wrapText="1"/>
    </xf>
    <xf numFmtId="176" fontId="43" fillId="0" borderId="7" xfId="0" applyNumberFormat="1" applyFont="1" applyBorder="1" applyAlignment="1">
      <alignment vertical="center" wrapText="1"/>
    </xf>
    <xf numFmtId="0" fontId="0" fillId="0" borderId="23" xfId="0" applyBorder="1" applyAlignment="1"/>
    <xf numFmtId="0" fontId="0" fillId="0" borderId="24" xfId="0" applyBorder="1" applyAlignment="1"/>
    <xf numFmtId="180" fontId="42" fillId="26" borderId="10" xfId="0" applyNumberFormat="1" applyFont="1" applyFill="1" applyBorder="1" applyAlignment="1">
      <alignment horizontal="center" vertical="center" shrinkToFit="1"/>
    </xf>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79" fontId="1" fillId="0" borderId="10" xfId="0" applyNumberFormat="1" applyFont="1" applyFill="1" applyBorder="1" applyAlignment="1">
      <alignment horizontal="center" shrinkToFit="1"/>
    </xf>
    <xf numFmtId="0" fontId="3" fillId="0" borderId="10" xfId="0" applyFont="1" applyBorder="1" applyAlignment="1">
      <alignment horizontal="center" shrinkToFit="1"/>
    </xf>
    <xf numFmtId="182" fontId="3" fillId="26" borderId="10" xfId="0" applyNumberFormat="1" applyFont="1" applyFill="1" applyBorder="1" applyAlignment="1">
      <alignment horizontal="center" vertical="top" shrinkToFit="1"/>
    </xf>
    <xf numFmtId="0" fontId="11" fillId="0" borderId="0" xfId="0" applyFont="1" applyAlignment="1">
      <alignment vertical="center" shrinkToFit="1"/>
    </xf>
    <xf numFmtId="0" fontId="12" fillId="0" borderId="0" xfId="0" applyFont="1" applyAlignment="1">
      <alignment vertical="center" shrinkToFit="1"/>
    </xf>
    <xf numFmtId="176" fontId="48" fillId="0" borderId="0" xfId="0" applyNumberFormat="1" applyFont="1" applyFill="1" applyBorder="1" applyAlignment="1">
      <alignment vertical="center" wrapText="1"/>
    </xf>
    <xf numFmtId="0" fontId="82" fillId="0" borderId="0" xfId="0" applyFont="1" applyAlignment="1">
      <alignment horizontal="justify" vertical="center" wrapText="1"/>
    </xf>
    <xf numFmtId="176" fontId="48" fillId="0" borderId="0" xfId="0" applyNumberFormat="1" applyFont="1" applyBorder="1" applyAlignment="1">
      <alignment vertical="center" wrapText="1"/>
    </xf>
    <xf numFmtId="0" fontId="36" fillId="0" borderId="0" xfId="0" applyNumberFormat="1" applyFont="1" applyBorder="1" applyAlignment="1">
      <alignment shrinkToFit="1"/>
    </xf>
    <xf numFmtId="180" fontId="47" fillId="0" borderId="0" xfId="0" applyNumberFormat="1" applyFont="1" applyBorder="1" applyAlignment="1">
      <alignment horizontal="center"/>
    </xf>
    <xf numFmtId="179" fontId="33" fillId="0" borderId="0" xfId="0" applyNumberFormat="1" applyFont="1" applyFill="1" applyBorder="1" applyAlignment="1">
      <alignment horizontal="right" shrinkToFit="1"/>
    </xf>
    <xf numFmtId="180" fontId="46" fillId="0" borderId="0" xfId="0" applyNumberFormat="1" applyFont="1" applyBorder="1" applyAlignment="1">
      <alignment horizontal="center"/>
    </xf>
    <xf numFmtId="0" fontId="71" fillId="0" borderId="25" xfId="0" applyFont="1" applyBorder="1" applyAlignment="1">
      <alignment vertical="center" wrapText="1"/>
    </xf>
    <xf numFmtId="0" fontId="71" fillId="0" borderId="8" xfId="0" applyFont="1" applyBorder="1" applyAlignment="1">
      <alignment vertical="center" wrapText="1"/>
    </xf>
    <xf numFmtId="0" fontId="71" fillId="0" borderId="26" xfId="0" applyFont="1" applyBorder="1" applyAlignment="1">
      <alignment vertical="center" wrapText="1"/>
    </xf>
    <xf numFmtId="0" fontId="71" fillId="0" borderId="22" xfId="0" applyFont="1" applyBorder="1" applyAlignment="1">
      <alignment vertical="center" wrapText="1"/>
    </xf>
    <xf numFmtId="0" fontId="71" fillId="0" borderId="3" xfId="0" applyFont="1" applyBorder="1" applyAlignment="1">
      <alignment vertical="center" wrapText="1"/>
    </xf>
    <xf numFmtId="0" fontId="71"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84" fillId="0" borderId="36" xfId="0" applyNumberFormat="1" applyFont="1" applyFill="1" applyBorder="1" applyAlignment="1">
      <alignment horizontal="justify" vertical="center" wrapText="1"/>
    </xf>
    <xf numFmtId="0" fontId="84" fillId="0" borderId="36" xfId="0" applyNumberFormat="1" applyFont="1" applyBorder="1" applyAlignment="1">
      <alignment horizontal="justify" vertical="center" wrapText="1"/>
    </xf>
    <xf numFmtId="0" fontId="16" fillId="0" borderId="29" xfId="0" applyFont="1" applyBorder="1" applyAlignment="1">
      <alignment vertical="center" shrinkToFit="1"/>
    </xf>
    <xf numFmtId="0" fontId="16"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15"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20" fillId="0" borderId="27" xfId="0" applyFont="1" applyBorder="1" applyAlignment="1">
      <alignment horizontal="center" vertical="center" shrinkToFi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3" fillId="0" borderId="27" xfId="0" applyFont="1" applyBorder="1" applyAlignment="1">
      <alignment vertical="center" wrapText="1"/>
    </xf>
    <xf numFmtId="0" fontId="63" fillId="0" borderId="33" xfId="0" applyFont="1" applyBorder="1" applyAlignment="1">
      <alignment vertical="center" wrapText="1"/>
    </xf>
    <xf numFmtId="0" fontId="63" fillId="0" borderId="29" xfId="0" applyFont="1" applyBorder="1" applyAlignment="1">
      <alignment vertical="center" wrapText="1"/>
    </xf>
    <xf numFmtId="0" fontId="63" fillId="0" borderId="37" xfId="0" applyFont="1" applyBorder="1" applyAlignment="1">
      <alignment vertical="center" wrapTex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15" fillId="17" borderId="27" xfId="0" applyFont="1" applyFill="1" applyBorder="1" applyAlignment="1">
      <alignment horizontal="center" vertical="center" shrinkToFit="1"/>
    </xf>
    <xf numFmtId="0" fontId="21" fillId="17" borderId="33" xfId="0" applyFont="1" applyFill="1" applyBorder="1" applyAlignment="1">
      <alignment horizontal="center" vertical="center" shrinkToFit="1"/>
    </xf>
    <xf numFmtId="0" fontId="21" fillId="17" borderId="27" xfId="0" applyFont="1" applyFill="1" applyBorder="1" applyAlignment="1">
      <alignment horizontal="center" vertical="center" shrinkToFit="1"/>
    </xf>
    <xf numFmtId="0" fontId="21" fillId="17" borderId="34" xfId="0" applyFont="1" applyFill="1" applyBorder="1" applyAlignment="1">
      <alignment horizontal="center" vertical="center" shrinkToFit="1"/>
    </xf>
    <xf numFmtId="0" fontId="21" fillId="17" borderId="35" xfId="0" applyFont="1" applyFill="1" applyBorder="1" applyAlignment="1">
      <alignment horizontal="center" vertical="center" shrinkToFit="1"/>
    </xf>
    <xf numFmtId="0" fontId="60" fillId="0" borderId="36" xfId="0" applyNumberFormat="1" applyFont="1" applyBorder="1" applyAlignment="1">
      <alignment horizontal="justify" vertical="center" wrapText="1"/>
    </xf>
    <xf numFmtId="0" fontId="29" fillId="0" borderId="36" xfId="0" applyNumberFormat="1" applyFont="1" applyBorder="1" applyAlignment="1">
      <alignment horizontal="justify" vertical="center" wrapText="1"/>
    </xf>
    <xf numFmtId="0" fontId="56" fillId="0" borderId="11" xfId="0" applyNumberFormat="1" applyFont="1" applyBorder="1" applyAlignment="1">
      <alignment horizontal="justify" vertical="center" wrapText="1"/>
    </xf>
    <xf numFmtId="0" fontId="28" fillId="0" borderId="11" xfId="0" applyNumberFormat="1" applyFont="1" applyBorder="1" applyAlignment="1">
      <alignment horizontal="justify" vertical="center" wrapText="1"/>
    </xf>
    <xf numFmtId="0" fontId="19" fillId="17" borderId="38" xfId="0" applyFont="1" applyFill="1" applyBorder="1" applyAlignment="1">
      <alignment horizontal="center" vertical="center" shrinkToFit="1"/>
    </xf>
    <xf numFmtId="0" fontId="19" fillId="17" borderId="39" xfId="0" applyFont="1" applyFill="1" applyBorder="1" applyAlignment="1">
      <alignment horizontal="center" vertical="center" shrinkToFit="1"/>
    </xf>
    <xf numFmtId="0" fontId="19" fillId="17" borderId="27" xfId="0" applyFont="1" applyFill="1" applyBorder="1" applyAlignment="1">
      <alignment horizontal="center" vertical="center" shrinkToFit="1"/>
    </xf>
    <xf numFmtId="0" fontId="19" fillId="17" borderId="13" xfId="0" applyFont="1" applyFill="1" applyBorder="1" applyAlignment="1">
      <alignment horizontal="center" vertical="center" shrinkToFit="1"/>
    </xf>
    <xf numFmtId="0" fontId="15" fillId="17" borderId="13" xfId="0" applyFont="1" applyFill="1" applyBorder="1" applyAlignment="1">
      <alignment horizontal="center" vertical="center" shrinkToFit="1"/>
    </xf>
    <xf numFmtId="0" fontId="19" fillId="17" borderId="40" xfId="0" applyFont="1" applyFill="1" applyBorder="1" applyAlignment="1">
      <alignment horizontal="center" vertical="center" shrinkToFit="1"/>
    </xf>
    <xf numFmtId="0" fontId="19" fillId="17" borderId="11" xfId="0" applyFont="1" applyFill="1" applyBorder="1" applyAlignment="1">
      <alignment horizontal="center" vertical="center" shrinkToFit="1"/>
    </xf>
    <xf numFmtId="0" fontId="19" fillId="17" borderId="16" xfId="0" applyFont="1" applyFill="1" applyBorder="1" applyAlignment="1">
      <alignment horizontal="center" vertical="center" shrinkToFit="1"/>
    </xf>
    <xf numFmtId="0" fontId="19" fillId="17" borderId="31" xfId="0" applyFont="1" applyFill="1" applyBorder="1" applyAlignment="1">
      <alignment horizontal="center" vertical="center" shrinkToFit="1"/>
    </xf>
    <xf numFmtId="0" fontId="19" fillId="17" borderId="6" xfId="0" applyFont="1" applyFill="1" applyBorder="1" applyAlignment="1">
      <alignment horizontal="center" vertical="center" shrinkToFit="1"/>
    </xf>
    <xf numFmtId="0" fontId="19" fillId="17" borderId="32" xfId="0" applyFont="1" applyFill="1" applyBorder="1" applyAlignment="1">
      <alignment horizontal="center" vertical="center" shrinkToFit="1"/>
    </xf>
    <xf numFmtId="0" fontId="15" fillId="17" borderId="33"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51" fillId="0" borderId="15" xfId="0" applyFont="1" applyBorder="1" applyAlignment="1">
      <alignment horizontal="center" vertical="center" shrinkToFit="1"/>
    </xf>
    <xf numFmtId="0" fontId="51" fillId="0" borderId="33" xfId="0" applyFont="1" applyBorder="1" applyAlignment="1">
      <alignment horizontal="center" vertical="center" shrinkToFit="1"/>
    </xf>
    <xf numFmtId="0" fontId="20" fillId="0" borderId="1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20" fillId="0" borderId="43" xfId="0" applyFont="1" applyBorder="1" applyAlignment="1">
      <alignment horizontal="center" vertical="center" shrinkToFit="1"/>
    </xf>
    <xf numFmtId="0" fontId="20" fillId="0" borderId="44" xfId="0" applyFont="1" applyBorder="1" applyAlignment="1">
      <alignment horizontal="center" vertical="center" shrinkToFit="1"/>
    </xf>
    <xf numFmtId="0" fontId="23" fillId="27" borderId="41" xfId="0" applyFont="1" applyFill="1" applyBorder="1" applyAlignment="1">
      <alignment vertical="center" shrinkToFit="1"/>
    </xf>
    <xf numFmtId="0" fontId="15" fillId="27" borderId="41" xfId="0" applyFont="1" applyFill="1" applyBorder="1" applyAlignment="1">
      <alignment vertical="center" shrinkToFit="1"/>
    </xf>
    <xf numFmtId="0" fontId="55" fillId="0" borderId="27" xfId="0" applyFont="1" applyBorder="1" applyAlignment="1">
      <alignment vertical="center" shrinkToFit="1"/>
    </xf>
    <xf numFmtId="0" fontId="55" fillId="0" borderId="13" xfId="0" applyFont="1" applyBorder="1" applyAlignment="1">
      <alignment vertical="center" shrinkToFit="1"/>
    </xf>
    <xf numFmtId="0" fontId="55" fillId="0" borderId="14"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0" fontId="24" fillId="0" borderId="27" xfId="0" applyFont="1" applyBorder="1" applyAlignment="1">
      <alignment horizontal="center" vertical="center" shrinkToFit="1"/>
    </xf>
    <xf numFmtId="0" fontId="0" fillId="0" borderId="13" xfId="0" applyBorder="1"/>
    <xf numFmtId="0" fontId="0" fillId="0" borderId="14" xfId="0" applyBorder="1"/>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56" fillId="0" borderId="27" xfId="0" applyFont="1" applyBorder="1" applyAlignment="1">
      <alignment vertical="center" wrapText="1"/>
    </xf>
    <xf numFmtId="0" fontId="56" fillId="0" borderId="13" xfId="0" applyFont="1" applyBorder="1" applyAlignment="1">
      <alignment vertical="center" wrapText="1"/>
    </xf>
    <xf numFmtId="0" fontId="56" fillId="0" borderId="29" xfId="0" applyFont="1" applyBorder="1" applyAlignment="1">
      <alignment vertical="center" wrapText="1"/>
    </xf>
    <xf numFmtId="0" fontId="56" fillId="0" borderId="30" xfId="0" applyFont="1" applyBorder="1" applyAlignment="1">
      <alignment vertical="center" wrapText="1"/>
    </xf>
    <xf numFmtId="0" fontId="54" fillId="0" borderId="28" xfId="0" applyFont="1" applyBorder="1" applyAlignment="1">
      <alignment horizontal="center" vertical="center" shrinkToFit="1"/>
    </xf>
    <xf numFmtId="0" fontId="27" fillId="0" borderId="15" xfId="0" applyFont="1" applyBorder="1" applyAlignment="1">
      <alignment horizontal="center" vertical="center" shrinkToFit="1"/>
    </xf>
    <xf numFmtId="0" fontId="27" fillId="0" borderId="13" xfId="0" applyFont="1" applyBorder="1" applyAlignment="1">
      <alignment horizontal="center" vertical="center" shrinkToFit="1"/>
    </xf>
    <xf numFmtId="0" fontId="27" fillId="0" borderId="33" xfId="0" applyFont="1" applyBorder="1" applyAlignment="1">
      <alignment horizontal="center" vertical="center" shrinkToFit="1"/>
    </xf>
    <xf numFmtId="0" fontId="27" fillId="0" borderId="45" xfId="0" applyFont="1" applyBorder="1" applyAlignment="1">
      <alignment horizontal="center" vertical="center" shrinkToFit="1"/>
    </xf>
    <xf numFmtId="0" fontId="27" fillId="0" borderId="30" xfId="0" applyFont="1" applyBorder="1" applyAlignment="1">
      <alignment horizontal="center" vertical="center" shrinkToFit="1"/>
    </xf>
    <xf numFmtId="0" fontId="27" fillId="0" borderId="37" xfId="0" applyFont="1" applyBorder="1" applyAlignment="1">
      <alignment horizontal="center"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0" fontId="22" fillId="5" borderId="17" xfId="0" applyFont="1" applyFill="1" applyBorder="1" applyAlignment="1">
      <alignment horizontal="center" vertical="center" shrinkToFit="1"/>
    </xf>
    <xf numFmtId="0" fontId="22" fillId="5" borderId="27" xfId="0" applyFont="1" applyFill="1" applyBorder="1" applyAlignment="1">
      <alignment horizontal="center" vertical="center" shrinkToFit="1"/>
    </xf>
    <xf numFmtId="0" fontId="34" fillId="5" borderId="33" xfId="0" applyFont="1" applyFill="1" applyBorder="1" applyAlignment="1">
      <alignment horizontal="center" vertical="center" shrinkToFit="1"/>
    </xf>
    <xf numFmtId="0" fontId="34" fillId="5" borderId="17" xfId="0" applyFont="1" applyFill="1" applyBorder="1" applyAlignment="1">
      <alignment horizontal="center" vertical="center" shrinkToFit="1"/>
    </xf>
    <xf numFmtId="0" fontId="22" fillId="5" borderId="28" xfId="0" applyFont="1" applyFill="1" applyBorder="1" applyAlignment="1">
      <alignment horizontal="center" vertical="center" shrinkToFit="1"/>
    </xf>
    <xf numFmtId="0" fontId="22" fillId="5" borderId="42" xfId="0" applyFont="1" applyFill="1" applyBorder="1" applyAlignment="1">
      <alignment horizontal="center" vertical="center" shrinkToFit="1"/>
    </xf>
    <xf numFmtId="0" fontId="52" fillId="0" borderId="15" xfId="0" applyFont="1" applyBorder="1" applyAlignment="1">
      <alignment horizontal="center" vertical="center" shrinkToFit="1"/>
    </xf>
    <xf numFmtId="0" fontId="52" fillId="0" borderId="33" xfId="0" applyFont="1" applyBorder="1" applyAlignment="1">
      <alignment horizontal="center" vertical="center" shrinkToFit="1"/>
    </xf>
    <xf numFmtId="0" fontId="429" fillId="0" borderId="27" xfId="0" applyFont="1" applyBorder="1" applyAlignment="1">
      <alignment horizontal="center" vertical="center" shrinkToFit="1"/>
    </xf>
    <xf numFmtId="0" fontId="429" fillId="0" borderId="13" xfId="0" applyFont="1" applyBorder="1" applyAlignment="1">
      <alignment horizontal="center" vertical="center" shrinkToFit="1"/>
    </xf>
    <xf numFmtId="0" fontId="430" fillId="0" borderId="15" xfId="0" applyFont="1" applyBorder="1" applyAlignment="1">
      <alignment horizontal="center" vertical="center" shrinkToFit="1"/>
    </xf>
    <xf numFmtId="0" fontId="430" fillId="0" borderId="33" xfId="0" applyFont="1" applyBorder="1" applyAlignment="1">
      <alignment horizontal="center" vertical="center" shrinkToFit="1"/>
    </xf>
    <xf numFmtId="0" fontId="53" fillId="0" borderId="27" xfId="0" applyFont="1" applyBorder="1" applyAlignment="1">
      <alignment horizontal="center" vertical="center" shrinkToFit="1"/>
    </xf>
    <xf numFmtId="0" fontId="53" fillId="0" borderId="13" xfId="0"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4" fillId="0" borderId="60" xfId="0" applyFont="1" applyBorder="1" applyAlignment="1">
      <alignment horizontal="center" vertical="center" shrinkToFit="1"/>
    </xf>
    <xf numFmtId="0" fontId="20" fillId="0" borderId="63" xfId="0" applyFont="1" applyBorder="1" applyAlignment="1">
      <alignment horizontal="center" vertical="center" shrinkToFit="1"/>
    </xf>
    <xf numFmtId="0" fontId="24" fillId="0" borderId="17" xfId="0" applyFont="1" applyBorder="1" applyAlignment="1">
      <alignment horizontal="center" vertical="center" shrinkToFit="1"/>
    </xf>
    <xf numFmtId="0" fontId="22" fillId="7" borderId="25" xfId="0" applyFont="1" applyFill="1" applyBorder="1" applyAlignment="1">
      <alignment horizontal="center" vertical="center" shrinkToFit="1"/>
    </xf>
    <xf numFmtId="0" fontId="22" fillId="7" borderId="8" xfId="0" applyFont="1" applyFill="1" applyBorder="1" applyAlignment="1">
      <alignment horizontal="center" vertical="center" shrinkToFit="1"/>
    </xf>
    <xf numFmtId="0" fontId="22" fillId="7" borderId="31" xfId="0" applyFont="1" applyFill="1" applyBorder="1" applyAlignment="1">
      <alignment horizontal="center" vertical="center" shrinkToFit="1"/>
    </xf>
    <xf numFmtId="0" fontId="22" fillId="7" borderId="6" xfId="0" applyFont="1" applyFill="1" applyBorder="1" applyAlignment="1">
      <alignment horizontal="center" vertical="center" shrinkToFit="1"/>
    </xf>
    <xf numFmtId="0" fontId="22" fillId="25" borderId="60" xfId="0" applyFont="1" applyFill="1" applyBorder="1" applyAlignment="1">
      <alignment horizontal="center" vertical="center" shrinkToFit="1"/>
    </xf>
    <xf numFmtId="0" fontId="22" fillId="25" borderId="61" xfId="0" applyFont="1" applyFill="1" applyBorder="1" applyAlignment="1">
      <alignment horizontal="center" vertical="center" shrinkToFit="1"/>
    </xf>
    <xf numFmtId="0" fontId="22" fillId="7" borderId="27" xfId="0" applyFont="1" applyFill="1" applyBorder="1" applyAlignment="1">
      <alignment horizontal="center" vertical="center" shrinkToFit="1"/>
    </xf>
    <xf numFmtId="0" fontId="22" fillId="7" borderId="13" xfId="0" applyFont="1" applyFill="1" applyBorder="1" applyAlignment="1">
      <alignment horizontal="center" vertical="center" shrinkToFit="1"/>
    </xf>
    <xf numFmtId="0" fontId="147" fillId="25" borderId="60" xfId="0" applyFont="1" applyFill="1" applyBorder="1" applyAlignment="1">
      <alignment horizontal="center" vertical="center" wrapText="1"/>
    </xf>
    <xf numFmtId="0" fontId="147" fillId="25" borderId="62"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8" xfId="0" applyFont="1" applyBorder="1" applyAlignment="1">
      <alignment horizontal="right" vertical="center" shrinkToFit="1"/>
    </xf>
    <xf numFmtId="0" fontId="0" fillId="0" borderId="49" xfId="0" applyBorder="1" applyAlignment="1">
      <alignment horizontal="right" vertical="center" shrinkToFit="1"/>
    </xf>
    <xf numFmtId="0" fontId="22" fillId="5" borderId="13" xfId="0" applyFont="1" applyFill="1" applyBorder="1" applyAlignment="1">
      <alignment horizontal="center" vertical="center" shrinkToFit="1"/>
    </xf>
    <xf numFmtId="0" fontId="20" fillId="26" borderId="38" xfId="0" applyFont="1" applyFill="1" applyBorder="1" applyAlignment="1">
      <alignment horizontal="center" vertical="center" shrinkToFit="1"/>
    </xf>
    <xf numFmtId="0" fontId="20" fillId="26" borderId="39" xfId="0" applyFont="1" applyFill="1" applyBorder="1" applyAlignment="1">
      <alignment horizontal="center" vertical="center" shrinkToFit="1"/>
    </xf>
    <xf numFmtId="0" fontId="20" fillId="26" borderId="27" xfId="0" applyFont="1" applyFill="1" applyBorder="1" applyAlignment="1">
      <alignment horizontal="center" vertical="center" shrinkToFit="1"/>
    </xf>
    <xf numFmtId="0" fontId="20" fillId="26" borderId="13" xfId="0" applyFont="1" applyFill="1" applyBorder="1" applyAlignment="1">
      <alignment horizontal="center" vertical="center" shrinkToFit="1"/>
    </xf>
    <xf numFmtId="0" fontId="20" fillId="21" borderId="46" xfId="0" applyFont="1" applyFill="1" applyBorder="1" applyAlignment="1">
      <alignment horizontal="center" vertical="center" shrinkToFit="1"/>
    </xf>
    <xf numFmtId="0" fontId="20" fillId="21" borderId="17" xfId="0" applyFont="1" applyFill="1" applyBorder="1" applyAlignment="1">
      <alignment horizontal="center" vertical="center" shrinkToFit="1"/>
    </xf>
    <xf numFmtId="0" fontId="22" fillId="21" borderId="17" xfId="0" applyFont="1" applyFill="1" applyBorder="1" applyAlignment="1">
      <alignment horizontal="center" vertical="center" shrinkToFit="1"/>
    </xf>
    <xf numFmtId="0" fontId="15" fillId="0" borderId="28" xfId="0" applyFont="1" applyBorder="1" applyAlignment="1">
      <alignment horizontal="right" vertical="center" shrinkToFit="1"/>
    </xf>
    <xf numFmtId="0" fontId="15" fillId="0" borderId="17" xfId="0" applyFont="1" applyBorder="1" applyAlignment="1">
      <alignment horizontal="right" vertical="center" shrinkToFit="1"/>
    </xf>
    <xf numFmtId="0" fontId="26" fillId="9" borderId="40" xfId="0" applyFont="1" applyFill="1" applyBorder="1" applyAlignment="1">
      <alignment horizontal="center" vertical="center" shrinkToFit="1"/>
    </xf>
    <xf numFmtId="0" fontId="26" fillId="9" borderId="11" xfId="0" applyFont="1" applyFill="1" applyBorder="1" applyAlignment="1">
      <alignment horizontal="center" vertical="center" shrinkToFit="1"/>
    </xf>
    <xf numFmtId="0" fontId="26" fillId="9" borderId="16" xfId="0" applyFont="1" applyFill="1" applyBorder="1" applyAlignment="1">
      <alignment horizontal="center" vertical="center" shrinkToFit="1"/>
    </xf>
    <xf numFmtId="0" fontId="26" fillId="9" borderId="31" xfId="0" applyFont="1" applyFill="1" applyBorder="1" applyAlignment="1">
      <alignment horizontal="center" vertical="center" shrinkToFit="1"/>
    </xf>
    <xf numFmtId="0" fontId="26" fillId="9" borderId="6" xfId="0" applyFont="1" applyFill="1" applyBorder="1" applyAlignment="1">
      <alignment horizontal="center" vertical="center" shrinkToFit="1"/>
    </xf>
    <xf numFmtId="0" fontId="26" fillId="9" borderId="32" xfId="0" applyFont="1" applyFill="1" applyBorder="1" applyAlignment="1">
      <alignment horizontal="center" vertical="center" shrinkToFit="1"/>
    </xf>
    <xf numFmtId="179" fontId="52" fillId="27" borderId="38" xfId="0" applyNumberFormat="1" applyFont="1" applyFill="1" applyBorder="1" applyAlignment="1">
      <alignment horizontal="right" vertical="center" shrinkToFit="1"/>
    </xf>
    <xf numFmtId="179" fontId="52" fillId="27" borderId="39" xfId="0" applyNumberFormat="1" applyFont="1" applyFill="1" applyBorder="1" applyAlignment="1">
      <alignment horizontal="right" vertical="center" shrinkToFit="1"/>
    </xf>
    <xf numFmtId="0" fontId="53" fillId="27" borderId="39" xfId="0" applyFont="1" applyFill="1" applyBorder="1" applyAlignment="1">
      <alignment vertical="center" shrinkToFit="1"/>
    </xf>
    <xf numFmtId="0" fontId="22" fillId="27" borderId="39" xfId="0" applyFont="1" applyFill="1" applyBorder="1" applyAlignment="1">
      <alignment vertical="center" shrinkToFit="1"/>
    </xf>
    <xf numFmtId="0" fontId="22" fillId="27" borderId="47" xfId="0" applyFont="1" applyFill="1" applyBorder="1" applyAlignment="1">
      <alignment vertical="center" shrinkToFit="1"/>
    </xf>
    <xf numFmtId="0" fontId="57" fillId="5" borderId="27" xfId="0" applyFont="1" applyFill="1" applyBorder="1" applyAlignment="1">
      <alignment vertical="center" wrapText="1"/>
    </xf>
    <xf numFmtId="0" fontId="58" fillId="0" borderId="13" xfId="0" applyFont="1" applyBorder="1" applyAlignment="1">
      <alignment vertical="center" wrapText="1"/>
    </xf>
    <xf numFmtId="0" fontId="58" fillId="0" borderId="33" xfId="0" applyFont="1" applyBorder="1" applyAlignment="1">
      <alignment vertical="center" wrapText="1"/>
    </xf>
    <xf numFmtId="0" fontId="58" fillId="0" borderId="27" xfId="0" applyFont="1" applyBorder="1" applyAlignment="1">
      <alignment vertical="center" wrapText="1"/>
    </xf>
    <xf numFmtId="0" fontId="53" fillId="0" borderId="25" xfId="0" applyFont="1" applyBorder="1" applyAlignment="1">
      <alignment horizontal="center" vertical="center" shrinkToFit="1"/>
    </xf>
    <xf numFmtId="0" fontId="53" fillId="0" borderId="8" xfId="0" applyFont="1" applyBorder="1" applyAlignment="1">
      <alignment horizontal="center" vertical="center" shrinkToFit="1"/>
    </xf>
    <xf numFmtId="0" fontId="53" fillId="0" borderId="9" xfId="0" applyFont="1" applyBorder="1" applyAlignment="1">
      <alignment horizontal="center" vertical="center" shrinkToFit="1"/>
    </xf>
    <xf numFmtId="0" fontId="53" fillId="0" borderId="31" xfId="0" applyFont="1" applyBorder="1" applyAlignment="1">
      <alignment horizontal="center" vertical="center" shrinkToFit="1"/>
    </xf>
    <xf numFmtId="0" fontId="53" fillId="0" borderId="6" xfId="0" applyFont="1" applyBorder="1" applyAlignment="1">
      <alignment horizontal="center" vertical="center" shrinkToFit="1"/>
    </xf>
    <xf numFmtId="0" fontId="53" fillId="0" borderId="7" xfId="0" applyFont="1" applyBorder="1" applyAlignment="1">
      <alignment horizontal="center" vertical="center" shrinkToFit="1"/>
    </xf>
    <xf numFmtId="0" fontId="52" fillId="0" borderId="12" xfId="0" applyFont="1" applyBorder="1" applyAlignment="1">
      <alignment horizontal="center" vertical="center" shrinkToFit="1"/>
    </xf>
    <xf numFmtId="0" fontId="52" fillId="0" borderId="26" xfId="0" applyFont="1" applyBorder="1" applyAlignment="1">
      <alignment horizontal="center" vertical="center" shrinkToFit="1"/>
    </xf>
    <xf numFmtId="0" fontId="52" fillId="0" borderId="5" xfId="0" applyFont="1" applyBorder="1" applyAlignment="1">
      <alignment horizontal="center" vertical="center" shrinkToFit="1"/>
    </xf>
    <xf numFmtId="0" fontId="52" fillId="0" borderId="32" xfId="0" applyFont="1" applyBorder="1" applyAlignment="1">
      <alignment horizontal="center" vertical="center" shrinkToFit="1"/>
    </xf>
    <xf numFmtId="0" fontId="55" fillId="0" borderId="17" xfId="0" applyFont="1" applyBorder="1" applyAlignment="1">
      <alignment vertical="center" shrinkToFit="1"/>
    </xf>
    <xf numFmtId="179" fontId="194" fillId="0" borderId="0" xfId="0" applyNumberFormat="1" applyFont="1" applyBorder="1" applyAlignment="1">
      <alignment horizontal="center" shrinkToFit="1"/>
    </xf>
    <xf numFmtId="180" fontId="172" fillId="9" borderId="10" xfId="0" applyNumberFormat="1" applyFont="1" applyFill="1" applyBorder="1" applyAlignment="1">
      <alignment horizontal="center" vertical="center" shrinkToFit="1"/>
    </xf>
    <xf numFmtId="180" fontId="172" fillId="9" borderId="4" xfId="0" applyNumberFormat="1" applyFont="1" applyFill="1" applyBorder="1" applyAlignment="1">
      <alignment horizontal="center" vertical="center" shrinkToFit="1"/>
    </xf>
    <xf numFmtId="0" fontId="116" fillId="0" borderId="48" xfId="0" applyFont="1" applyBorder="1" applyAlignment="1">
      <alignment horizontal="center" vertical="center" wrapText="1"/>
    </xf>
    <xf numFmtId="0" fontId="116" fillId="0" borderId="49" xfId="0" applyFont="1" applyBorder="1" applyAlignment="1">
      <alignment horizontal="center" vertical="center" wrapText="1"/>
    </xf>
    <xf numFmtId="176" fontId="17" fillId="0" borderId="12" xfId="0" applyNumberFormat="1" applyFont="1" applyBorder="1" applyAlignment="1">
      <alignment vertical="center" wrapText="1"/>
    </xf>
    <xf numFmtId="176" fontId="17" fillId="0" borderId="8" xfId="0" applyNumberFormat="1" applyFont="1" applyBorder="1" applyAlignment="1">
      <alignment vertical="center" wrapText="1"/>
    </xf>
    <xf numFmtId="176" fontId="17" fillId="0" borderId="9" xfId="0" applyNumberFormat="1" applyFont="1" applyBorder="1" applyAlignment="1">
      <alignment vertical="center" wrapText="1"/>
    </xf>
    <xf numFmtId="176" fontId="17" fillId="0" borderId="5" xfId="0" applyNumberFormat="1" applyFont="1" applyBorder="1" applyAlignment="1">
      <alignment vertical="center" wrapText="1"/>
    </xf>
    <xf numFmtId="176" fontId="17" fillId="0" borderId="6" xfId="0" applyNumberFormat="1" applyFont="1" applyBorder="1" applyAlignment="1">
      <alignment vertical="center" wrapText="1"/>
    </xf>
    <xf numFmtId="176" fontId="17" fillId="0" borderId="7" xfId="0" applyNumberFormat="1" applyFont="1" applyBorder="1" applyAlignment="1">
      <alignment vertical="center" wrapText="1"/>
    </xf>
    <xf numFmtId="0" fontId="20" fillId="0" borderId="0" xfId="0" applyFont="1" applyBorder="1" applyAlignment="1">
      <alignment horizontal="center" shrinkToFit="1"/>
    </xf>
    <xf numFmtId="180" fontId="171" fillId="9" borderId="10" xfId="0" applyNumberFormat="1" applyFont="1" applyFill="1" applyBorder="1" applyAlignment="1">
      <alignment horizontal="center" vertical="center" shrinkToFit="1"/>
    </xf>
    <xf numFmtId="180" fontId="171" fillId="9" borderId="4" xfId="0" applyNumberFormat="1" applyFont="1" applyFill="1" applyBorder="1" applyAlignment="1">
      <alignment horizontal="center" vertical="center" shrinkToFit="1"/>
    </xf>
    <xf numFmtId="178" fontId="176" fillId="0" borderId="12" xfId="0" applyNumberFormat="1" applyFont="1" applyFill="1" applyBorder="1" applyAlignment="1">
      <alignment horizontal="center" vertical="top" shrinkToFit="1"/>
    </xf>
    <xf numFmtId="178" fontId="176" fillId="0" borderId="5" xfId="0" applyNumberFormat="1" applyFont="1" applyFill="1" applyBorder="1" applyAlignment="1">
      <alignment horizontal="center" vertical="top" shrinkToFit="1"/>
    </xf>
    <xf numFmtId="0" fontId="0" fillId="0" borderId="9" xfId="0" applyBorder="1" applyAlignment="1"/>
    <xf numFmtId="0" fontId="0" fillId="0" borderId="7" xfId="0" applyBorder="1" applyAlignment="1"/>
    <xf numFmtId="178" fontId="177" fillId="0" borderId="12" xfId="0" applyNumberFormat="1" applyFont="1" applyFill="1" applyBorder="1" applyAlignment="1">
      <alignment horizontal="center" vertical="top" shrinkToFit="1"/>
    </xf>
    <xf numFmtId="178" fontId="177" fillId="0" borderId="5" xfId="0" applyNumberFormat="1" applyFont="1" applyFill="1" applyBorder="1" applyAlignment="1">
      <alignment horizontal="center" vertical="top" shrinkToFit="1"/>
    </xf>
    <xf numFmtId="0" fontId="0" fillId="0" borderId="26" xfId="0" applyBorder="1" applyAlignment="1"/>
    <xf numFmtId="0" fontId="0" fillId="0" borderId="32" xfId="0" applyBorder="1" applyAlignment="1"/>
    <xf numFmtId="0" fontId="285" fillId="0" borderId="31" xfId="0" applyNumberFormat="1" applyFont="1" applyFill="1" applyBorder="1" applyAlignment="1">
      <alignment vertical="top" shrinkToFit="1"/>
    </xf>
    <xf numFmtId="0" fontId="150" fillId="0" borderId="7" xfId="0" applyFont="1" applyBorder="1" applyAlignment="1">
      <alignment vertical="top" shrinkToFit="1"/>
    </xf>
    <xf numFmtId="178" fontId="175" fillId="0" borderId="25" xfId="0" applyNumberFormat="1" applyFont="1" applyFill="1" applyBorder="1" applyAlignment="1">
      <alignment horizontal="center" vertical="top" shrinkToFit="1"/>
    </xf>
    <xf numFmtId="178" fontId="175" fillId="0" borderId="31" xfId="0" applyNumberFormat="1" applyFont="1" applyFill="1" applyBorder="1" applyAlignment="1">
      <alignment horizontal="center" vertical="top" shrinkToFit="1"/>
    </xf>
    <xf numFmtId="178" fontId="176" fillId="0" borderId="8" xfId="0" applyNumberFormat="1" applyFont="1" applyFill="1" applyBorder="1" applyAlignment="1">
      <alignment horizontal="center" vertical="top" shrinkToFit="1"/>
    </xf>
    <xf numFmtId="178" fontId="176" fillId="0" borderId="6" xfId="0" applyNumberFormat="1" applyFont="1" applyFill="1" applyBorder="1" applyAlignment="1">
      <alignment horizontal="center" vertical="top" shrinkToFit="1"/>
    </xf>
    <xf numFmtId="178" fontId="178" fillId="0" borderId="8" xfId="0" applyNumberFormat="1" applyFont="1" applyFill="1" applyBorder="1" applyAlignment="1">
      <alignment horizontal="center" vertical="top" shrinkToFit="1"/>
    </xf>
    <xf numFmtId="178" fontId="178" fillId="0" borderId="6" xfId="0" applyNumberFormat="1" applyFont="1" applyFill="1" applyBorder="1" applyAlignment="1">
      <alignment horizontal="center" vertical="top" shrinkToFit="1"/>
    </xf>
    <xf numFmtId="178" fontId="182" fillId="0" borderId="25" xfId="0" applyNumberFormat="1" applyFont="1" applyFill="1" applyBorder="1" applyAlignment="1">
      <alignment horizontal="center" vertical="top" shrinkToFit="1"/>
    </xf>
    <xf numFmtId="178" fontId="182" fillId="0" borderId="18" xfId="0" applyNumberFormat="1" applyFont="1" applyFill="1" applyBorder="1" applyAlignment="1">
      <alignment horizontal="center" vertical="top" shrinkToFit="1"/>
    </xf>
    <xf numFmtId="0" fontId="0" fillId="0" borderId="4" xfId="0" applyBorder="1" applyAlignment="1"/>
    <xf numFmtId="178" fontId="176" fillId="0" borderId="10" xfId="0" applyNumberFormat="1" applyFont="1" applyFill="1" applyBorder="1" applyAlignment="1">
      <alignment horizontal="center" vertical="top" shrinkToFit="1"/>
    </xf>
    <xf numFmtId="0" fontId="0" fillId="0" borderId="8" xfId="0" applyBorder="1" applyAlignment="1"/>
    <xf numFmtId="0" fontId="0" fillId="0" borderId="0" xfId="0" applyBorder="1" applyAlignment="1"/>
    <xf numFmtId="178" fontId="178" fillId="0" borderId="12" xfId="0" applyNumberFormat="1" applyFont="1" applyFill="1" applyBorder="1" applyAlignment="1">
      <alignment horizontal="center" vertical="top" shrinkToFit="1"/>
    </xf>
    <xf numFmtId="178" fontId="178" fillId="0" borderId="10" xfId="0" applyNumberFormat="1" applyFont="1" applyFill="1" applyBorder="1" applyAlignment="1">
      <alignment horizontal="center" vertical="top" shrinkToFit="1"/>
    </xf>
    <xf numFmtId="0" fontId="0" fillId="0" borderId="1" xfId="0" applyBorder="1" applyAlignment="1"/>
    <xf numFmtId="178" fontId="183" fillId="0" borderId="18" xfId="0" applyNumberFormat="1" applyFont="1" applyFill="1" applyBorder="1" applyAlignment="1">
      <alignment horizontal="center" vertical="center" shrinkToFit="1"/>
    </xf>
    <xf numFmtId="178" fontId="183" fillId="0" borderId="22" xfId="0" applyNumberFormat="1" applyFont="1" applyBorder="1" applyAlignment="1">
      <alignment horizontal="center" vertical="center" shrinkToFit="1"/>
    </xf>
    <xf numFmtId="178" fontId="184" fillId="0" borderId="10" xfId="0" applyNumberFormat="1" applyFont="1" applyFill="1" applyBorder="1" applyAlignment="1">
      <alignment horizontal="center" vertical="center" shrinkToFit="1"/>
    </xf>
    <xf numFmtId="178" fontId="184" fillId="0" borderId="59" xfId="0" applyNumberFormat="1" applyFont="1" applyBorder="1" applyAlignment="1">
      <alignment horizontal="center" vertical="center" shrinkToFit="1"/>
    </xf>
    <xf numFmtId="176" fontId="58" fillId="0" borderId="12" xfId="0" applyNumberFormat="1" applyFont="1" applyBorder="1" applyAlignment="1">
      <alignment vertical="center" wrapText="1"/>
    </xf>
    <xf numFmtId="176" fontId="58" fillId="0" borderId="8" xfId="0" applyNumberFormat="1" applyFont="1" applyBorder="1" applyAlignment="1">
      <alignment vertical="center" wrapText="1"/>
    </xf>
    <xf numFmtId="176" fontId="58" fillId="0" borderId="9" xfId="0" applyNumberFormat="1" applyFont="1" applyBorder="1" applyAlignment="1">
      <alignment vertical="center" wrapText="1"/>
    </xf>
    <xf numFmtId="176" fontId="58" fillId="0" borderId="5" xfId="0" applyNumberFormat="1" applyFont="1" applyBorder="1" applyAlignment="1">
      <alignment vertical="center" wrapText="1"/>
    </xf>
    <xf numFmtId="176" fontId="58" fillId="0" borderId="6" xfId="0" applyNumberFormat="1" applyFont="1" applyBorder="1" applyAlignment="1">
      <alignment vertical="center" wrapText="1"/>
    </xf>
    <xf numFmtId="176" fontId="58" fillId="0" borderId="7" xfId="0" applyNumberFormat="1" applyFont="1" applyBorder="1" applyAlignment="1">
      <alignment vertical="center" wrapText="1"/>
    </xf>
    <xf numFmtId="180" fontId="174" fillId="9" borderId="10" xfId="0" applyNumberFormat="1" applyFont="1" applyFill="1" applyBorder="1" applyAlignment="1">
      <alignment horizontal="center" vertical="center" shrinkToFit="1"/>
    </xf>
    <xf numFmtId="180" fontId="174" fillId="9" borderId="4" xfId="0" applyNumberFormat="1" applyFont="1" applyFill="1" applyBorder="1" applyAlignment="1">
      <alignment horizontal="center" vertical="center" shrinkToFit="1"/>
    </xf>
    <xf numFmtId="180" fontId="173" fillId="9" borderId="10" xfId="0" applyNumberFormat="1" applyFont="1" applyFill="1" applyBorder="1" applyAlignment="1">
      <alignment horizontal="center" vertical="center" shrinkToFit="1"/>
    </xf>
    <xf numFmtId="180" fontId="173" fillId="9" borderId="4" xfId="0" applyNumberFormat="1" applyFont="1" applyFill="1" applyBorder="1" applyAlignment="1">
      <alignment horizontal="center" vertical="center" shrinkToFit="1"/>
    </xf>
    <xf numFmtId="178" fontId="394" fillId="0" borderId="12" xfId="0" applyNumberFormat="1" applyFont="1" applyFill="1" applyBorder="1" applyAlignment="1">
      <alignment horizontal="center" vertical="center" shrinkToFit="1"/>
    </xf>
    <xf numFmtId="178" fontId="394" fillId="0" borderId="5" xfId="0" applyNumberFormat="1" applyFont="1" applyBorder="1" applyAlignment="1">
      <alignment horizontal="center" vertical="center" shrinkToFit="1"/>
    </xf>
    <xf numFmtId="178" fontId="395" fillId="0" borderId="12" xfId="0" applyNumberFormat="1" applyFont="1" applyFill="1" applyBorder="1" applyAlignment="1">
      <alignment horizontal="center" vertical="center" shrinkToFit="1"/>
    </xf>
    <xf numFmtId="178" fontId="395" fillId="0" borderId="5" xfId="0" applyNumberFormat="1" applyFont="1" applyBorder="1" applyAlignment="1">
      <alignment horizontal="center" vertical="center" shrinkToFit="1"/>
    </xf>
    <xf numFmtId="0" fontId="409" fillId="0" borderId="48" xfId="0" applyFont="1" applyBorder="1" applyAlignment="1">
      <alignment horizontal="center" vertical="center" textRotation="255" shrinkToFit="1"/>
    </xf>
    <xf numFmtId="0" fontId="409" fillId="0" borderId="49" xfId="0" applyFont="1" applyBorder="1" applyAlignment="1">
      <alignment horizontal="center" vertical="center" textRotation="255" shrinkToFit="1"/>
    </xf>
    <xf numFmtId="176" fontId="39" fillId="0" borderId="12" xfId="0" applyNumberFormat="1" applyFont="1" applyBorder="1" applyAlignment="1">
      <alignment vertical="center" wrapText="1"/>
    </xf>
    <xf numFmtId="176" fontId="39" fillId="0" borderId="9" xfId="0" applyNumberFormat="1" applyFont="1" applyBorder="1" applyAlignment="1">
      <alignment vertical="center" wrapText="1"/>
    </xf>
    <xf numFmtId="176" fontId="39" fillId="0" borderId="5" xfId="0" applyNumberFormat="1" applyFont="1" applyBorder="1" applyAlignment="1">
      <alignment vertical="center" wrapText="1"/>
    </xf>
    <xf numFmtId="176" fontId="39" fillId="0" borderId="7" xfId="0" applyNumberFormat="1" applyFont="1" applyBorder="1" applyAlignment="1">
      <alignment vertical="center" wrapText="1"/>
    </xf>
    <xf numFmtId="178" fontId="395" fillId="0" borderId="0" xfId="0" applyNumberFormat="1" applyFont="1" applyFill="1" applyBorder="1" applyAlignment="1">
      <alignment horizontal="center" vertical="center" shrinkToFit="1"/>
    </xf>
    <xf numFmtId="178" fontId="395" fillId="0" borderId="6" xfId="0" applyNumberFormat="1" applyFont="1" applyBorder="1" applyAlignment="1">
      <alignment horizontal="center" vertical="center" shrinkToFit="1"/>
    </xf>
    <xf numFmtId="176" fontId="58" fillId="0" borderId="10" xfId="0" applyNumberFormat="1" applyFont="1" applyBorder="1" applyAlignment="1">
      <alignment vertical="center" wrapText="1"/>
    </xf>
    <xf numFmtId="176" fontId="58" fillId="0" borderId="0" xfId="0" applyNumberFormat="1" applyFont="1" applyBorder="1" applyAlignment="1">
      <alignment vertical="center" wrapText="1"/>
    </xf>
    <xf numFmtId="176" fontId="58" fillId="0" borderId="4" xfId="0" applyNumberFormat="1" applyFont="1" applyBorder="1" applyAlignment="1">
      <alignment vertical="center" wrapText="1"/>
    </xf>
    <xf numFmtId="179" fontId="15" fillId="0" borderId="113" xfId="0" applyNumberFormat="1" applyFont="1" applyFill="1" applyBorder="1" applyAlignment="1">
      <alignment horizontal="center" vertical="center" shrinkToFit="1"/>
    </xf>
    <xf numFmtId="179" fontId="15" fillId="0" borderId="39" xfId="0" applyNumberFormat="1" applyFont="1" applyBorder="1" applyAlignment="1">
      <alignment horizontal="center" vertical="center" shrinkToFit="1"/>
    </xf>
    <xf numFmtId="178" fontId="393" fillId="0" borderId="8" xfId="0" applyNumberFormat="1" applyFont="1" applyFill="1" applyBorder="1" applyAlignment="1">
      <alignment horizontal="center" vertical="center" shrinkToFit="1"/>
    </xf>
    <xf numFmtId="178" fontId="393" fillId="0" borderId="6" xfId="0" applyNumberFormat="1" applyFont="1" applyBorder="1" applyAlignment="1">
      <alignment horizontal="center" vertical="center" shrinkToFit="1"/>
    </xf>
    <xf numFmtId="178" fontId="410" fillId="0" borderId="9" xfId="0" applyNumberFormat="1" applyFont="1" applyBorder="1" applyAlignment="1">
      <alignment horizontal="center" vertical="center" shrinkToFit="1"/>
    </xf>
    <xf numFmtId="178" fontId="410" fillId="0" borderId="7" xfId="0" applyNumberFormat="1" applyFont="1" applyBorder="1" applyAlignment="1">
      <alignment horizontal="center" vertical="center" shrinkToFit="1"/>
    </xf>
    <xf numFmtId="178" fontId="411" fillId="0" borderId="9" xfId="0" applyNumberFormat="1" applyFont="1" applyBorder="1" applyAlignment="1">
      <alignment horizontal="center" vertical="center" shrinkToFit="1"/>
    </xf>
    <xf numFmtId="178" fontId="411" fillId="0" borderId="7" xfId="0" applyNumberFormat="1" applyFont="1" applyBorder="1" applyAlignment="1">
      <alignment horizontal="center" vertical="center" shrinkToFit="1"/>
    </xf>
    <xf numFmtId="0" fontId="311" fillId="0" borderId="15" xfId="0" applyNumberFormat="1" applyFont="1" applyBorder="1" applyAlignment="1">
      <alignment horizontal="center" vertical="center" shrinkToFit="1"/>
    </xf>
    <xf numFmtId="0" fontId="311" fillId="0" borderId="13" xfId="0" applyNumberFormat="1" applyFont="1" applyBorder="1" applyAlignment="1">
      <alignment horizontal="center" vertical="center" shrinkToFit="1"/>
    </xf>
    <xf numFmtId="0" fontId="311" fillId="0" borderId="14" xfId="0" applyNumberFormat="1" applyFont="1" applyBorder="1" applyAlignment="1">
      <alignment horizontal="center" vertical="center" shrinkToFit="1"/>
    </xf>
    <xf numFmtId="178" fontId="393" fillId="0" borderId="0" xfId="0" applyNumberFormat="1" applyFont="1" applyFill="1" applyBorder="1" applyAlignment="1">
      <alignment horizontal="center" vertical="center" shrinkToFit="1"/>
    </xf>
    <xf numFmtId="178" fontId="394" fillId="0" borderId="0" xfId="0" applyNumberFormat="1" applyFont="1" applyFill="1" applyBorder="1" applyAlignment="1">
      <alignment horizontal="center" vertical="center" shrinkToFit="1"/>
    </xf>
    <xf numFmtId="178" fontId="394" fillId="0" borderId="6" xfId="0" applyNumberFormat="1" applyFont="1" applyBorder="1" applyAlignment="1">
      <alignment horizontal="center" vertical="center" shrinkToFit="1"/>
    </xf>
    <xf numFmtId="0" fontId="230" fillId="0" borderId="10" xfId="0" applyFont="1" applyFill="1" applyBorder="1" applyAlignment="1">
      <alignment horizontal="center" vertical="center" shrinkToFit="1"/>
    </xf>
    <xf numFmtId="0" fontId="230" fillId="0" borderId="0" xfId="0" applyFont="1" applyFill="1" applyBorder="1" applyAlignment="1">
      <alignment horizontal="center" vertical="center" shrinkToFit="1"/>
    </xf>
    <xf numFmtId="0" fontId="230" fillId="0" borderId="4" xfId="0" applyFont="1" applyFill="1" applyBorder="1" applyAlignment="1">
      <alignment horizontal="center" vertical="center" shrinkToFit="1"/>
    </xf>
    <xf numFmtId="0" fontId="230" fillId="0" borderId="5" xfId="0" applyFont="1" applyBorder="1" applyAlignment="1">
      <alignment horizontal="center" vertical="center" shrinkToFit="1"/>
    </xf>
    <xf numFmtId="0" fontId="230" fillId="0" borderId="6" xfId="0" applyFont="1" applyBorder="1" applyAlignment="1">
      <alignment horizontal="center" vertical="center" shrinkToFit="1"/>
    </xf>
    <xf numFmtId="0" fontId="230" fillId="0" borderId="7" xfId="0" applyFont="1" applyBorder="1" applyAlignment="1">
      <alignment horizontal="center" vertical="center" shrinkToFit="1"/>
    </xf>
    <xf numFmtId="178" fontId="396" fillId="0" borderId="0" xfId="0" applyNumberFormat="1" applyFont="1" applyFill="1" applyBorder="1" applyAlignment="1">
      <alignment horizontal="center" vertical="center" shrinkToFit="1"/>
    </xf>
    <xf numFmtId="178" fontId="396" fillId="0" borderId="6" xfId="0" applyNumberFormat="1" applyFont="1" applyBorder="1" applyAlignment="1">
      <alignment horizontal="center" vertical="center" shrinkToFit="1"/>
    </xf>
    <xf numFmtId="179" fontId="403" fillId="0" borderId="72" xfId="0" applyNumberFormat="1" applyFont="1" applyFill="1" applyBorder="1" applyAlignment="1">
      <alignment horizontal="center" shrinkToFit="1"/>
    </xf>
    <xf numFmtId="179" fontId="403" fillId="0" borderId="11" xfId="0" applyNumberFormat="1" applyFont="1" applyBorder="1" applyAlignment="1">
      <alignment horizontal="center" shrinkToFit="1"/>
    </xf>
    <xf numFmtId="179" fontId="403" fillId="0" borderId="70" xfId="0" applyNumberFormat="1" applyFont="1" applyBorder="1" applyAlignment="1">
      <alignment horizontal="center" shrinkToFit="1"/>
    </xf>
    <xf numFmtId="179" fontId="403" fillId="0" borderId="10" xfId="0" applyNumberFormat="1" applyFont="1" applyBorder="1" applyAlignment="1">
      <alignment horizontal="center" shrinkToFit="1"/>
    </xf>
    <xf numFmtId="179" fontId="403" fillId="0" borderId="0" xfId="0" applyNumberFormat="1" applyFont="1" applyAlignment="1">
      <alignment horizontal="center" shrinkToFit="1"/>
    </xf>
    <xf numFmtId="179" fontId="403" fillId="0" borderId="4" xfId="0" applyNumberFormat="1" applyFont="1" applyBorder="1" applyAlignment="1">
      <alignment horizontal="center" shrinkToFit="1"/>
    </xf>
    <xf numFmtId="0" fontId="409" fillId="0" borderId="91" xfId="0" applyFont="1" applyBorder="1" applyAlignment="1">
      <alignment horizontal="center" vertical="center" textRotation="255" shrinkToFit="1"/>
    </xf>
    <xf numFmtId="176" fontId="39" fillId="0" borderId="59" xfId="0" applyNumberFormat="1" applyFont="1" applyBorder="1" applyAlignment="1">
      <alignment vertical="center" wrapText="1"/>
    </xf>
    <xf numFmtId="176" fontId="39" fillId="0" borderId="54" xfId="0" applyNumberFormat="1" applyFont="1" applyBorder="1" applyAlignment="1">
      <alignment vertical="center" wrapText="1"/>
    </xf>
    <xf numFmtId="180" fontId="404" fillId="6" borderId="38" xfId="0" applyNumberFormat="1" applyFont="1" applyFill="1" applyBorder="1" applyAlignment="1">
      <alignment horizontal="center" vertical="center" shrinkToFit="1"/>
    </xf>
    <xf numFmtId="180" fontId="404" fillId="0" borderId="39" xfId="0" applyNumberFormat="1" applyFont="1" applyBorder="1" applyAlignment="1">
      <alignment horizontal="center" vertical="center" shrinkToFit="1"/>
    </xf>
    <xf numFmtId="180" fontId="404" fillId="0" borderId="47" xfId="0" applyNumberFormat="1" applyFont="1" applyBorder="1" applyAlignment="1">
      <alignment horizontal="center" vertical="center" shrinkToFit="1"/>
    </xf>
    <xf numFmtId="180" fontId="404" fillId="0" borderId="29" xfId="0" applyNumberFormat="1" applyFont="1" applyBorder="1" applyAlignment="1">
      <alignment horizontal="center" vertical="center" shrinkToFit="1"/>
    </xf>
    <xf numFmtId="180" fontId="404" fillId="0" borderId="30" xfId="0" applyNumberFormat="1" applyFont="1" applyBorder="1" applyAlignment="1">
      <alignment horizontal="center" vertical="center" shrinkToFit="1"/>
    </xf>
    <xf numFmtId="180" fontId="404" fillId="0" borderId="37" xfId="0" applyNumberFormat="1" applyFont="1" applyBorder="1" applyAlignment="1">
      <alignment horizontal="center" vertical="center" shrinkToFit="1"/>
    </xf>
    <xf numFmtId="178" fontId="136" fillId="0" borderId="12" xfId="0" applyNumberFormat="1" applyFont="1" applyFill="1" applyBorder="1" applyAlignment="1">
      <alignment horizontal="center" vertical="center" shrinkToFit="1"/>
    </xf>
    <xf numFmtId="178" fontId="136" fillId="0" borderId="5" xfId="0" applyNumberFormat="1" applyFont="1" applyBorder="1" applyAlignment="1">
      <alignment horizontal="center" vertical="center" shrinkToFit="1"/>
    </xf>
    <xf numFmtId="178" fontId="137" fillId="0" borderId="12" xfId="0" applyNumberFormat="1" applyFont="1" applyFill="1" applyBorder="1" applyAlignment="1">
      <alignment horizontal="center" vertical="center" shrinkToFit="1"/>
    </xf>
    <xf numFmtId="178" fontId="137" fillId="0" borderId="5" xfId="0" applyNumberFormat="1" applyFont="1" applyBorder="1" applyAlignment="1">
      <alignment horizontal="center" vertical="center" shrinkToFit="1"/>
    </xf>
    <xf numFmtId="0" fontId="30" fillId="0" borderId="68" xfId="0" applyFont="1" applyBorder="1" applyAlignment="1">
      <alignment vertical="center" shrinkToFit="1"/>
    </xf>
    <xf numFmtId="180" fontId="259" fillId="6" borderId="40" xfId="0" applyNumberFormat="1" applyFont="1" applyFill="1" applyBorder="1" applyAlignment="1">
      <alignment horizontal="center" vertical="center" shrinkToFit="1"/>
    </xf>
    <xf numFmtId="180" fontId="259" fillId="0" borderId="11" xfId="0" applyNumberFormat="1" applyFont="1" applyBorder="1" applyAlignment="1">
      <alignment horizontal="center" vertical="center" shrinkToFit="1"/>
    </xf>
    <xf numFmtId="180" fontId="259" fillId="0" borderId="16" xfId="0" applyNumberFormat="1" applyFont="1" applyBorder="1" applyAlignment="1">
      <alignment horizontal="center" vertical="center" shrinkToFit="1"/>
    </xf>
    <xf numFmtId="180" fontId="259" fillId="0" borderId="18" xfId="0" applyNumberFormat="1" applyFont="1" applyBorder="1" applyAlignment="1">
      <alignment horizontal="center" vertical="center" shrinkToFit="1"/>
    </xf>
    <xf numFmtId="180" fontId="259" fillId="0" borderId="0" xfId="0" applyNumberFormat="1" applyFont="1" applyBorder="1" applyAlignment="1">
      <alignment horizontal="center" vertical="center" shrinkToFit="1"/>
    </xf>
    <xf numFmtId="180" fontId="259" fillId="0" borderId="1" xfId="0" applyNumberFormat="1" applyFont="1" applyBorder="1" applyAlignment="1">
      <alignment horizontal="center" vertical="center" shrinkToFit="1"/>
    </xf>
    <xf numFmtId="180" fontId="259" fillId="0" borderId="22" xfId="0" applyNumberFormat="1" applyFont="1" applyBorder="1" applyAlignment="1">
      <alignment horizontal="center" vertical="center" shrinkToFit="1"/>
    </xf>
    <xf numFmtId="180" fontId="259" fillId="0" borderId="3" xfId="0" applyNumberFormat="1" applyFont="1" applyBorder="1" applyAlignment="1">
      <alignment horizontal="center" vertical="center" shrinkToFit="1"/>
    </xf>
    <xf numFmtId="180" fontId="259" fillId="0" borderId="21" xfId="0" applyNumberFormat="1" applyFont="1" applyBorder="1" applyAlignment="1">
      <alignment horizontal="center" vertical="center" shrinkToFit="1"/>
    </xf>
    <xf numFmtId="0" fontId="0" fillId="0" borderId="45" xfId="0" applyBorder="1" applyAlignment="1"/>
    <xf numFmtId="0" fontId="0" fillId="0" borderId="30" xfId="0" applyBorder="1" applyAlignment="1"/>
    <xf numFmtId="0" fontId="0" fillId="0" borderId="112" xfId="0" applyBorder="1" applyAlignment="1"/>
    <xf numFmtId="178" fontId="136" fillId="0" borderId="0" xfId="0" applyNumberFormat="1" applyFont="1" applyFill="1" applyBorder="1" applyAlignment="1">
      <alignment horizontal="center" vertical="center" shrinkToFit="1"/>
    </xf>
    <xf numFmtId="178" fontId="136" fillId="0" borderId="6" xfId="0" applyNumberFormat="1" applyFont="1" applyBorder="1" applyAlignment="1">
      <alignment horizontal="center" vertical="center" shrinkToFit="1"/>
    </xf>
    <xf numFmtId="178" fontId="137" fillId="0" borderId="0" xfId="0" applyNumberFormat="1" applyFont="1" applyFill="1" applyBorder="1" applyAlignment="1">
      <alignment horizontal="center" vertical="center" shrinkToFit="1"/>
    </xf>
    <xf numFmtId="178" fontId="137" fillId="0" borderId="6" xfId="0" applyNumberFormat="1" applyFont="1" applyBorder="1" applyAlignment="1">
      <alignment horizontal="center" vertical="center" shrinkToFit="1"/>
    </xf>
    <xf numFmtId="178" fontId="139" fillId="0" borderId="8" xfId="0" applyNumberFormat="1" applyFont="1" applyFill="1" applyBorder="1" applyAlignment="1">
      <alignment horizontal="center" vertical="center" shrinkToFit="1"/>
    </xf>
    <xf numFmtId="178" fontId="139" fillId="0" borderId="6" xfId="0" applyNumberFormat="1" applyFont="1" applyBorder="1" applyAlignment="1">
      <alignment horizontal="center" vertical="center" shrinkToFit="1"/>
    </xf>
    <xf numFmtId="178" fontId="139" fillId="0" borderId="0" xfId="0" applyNumberFormat="1" applyFont="1" applyFill="1" applyBorder="1" applyAlignment="1">
      <alignment horizontal="center" vertical="center" shrinkToFit="1"/>
    </xf>
    <xf numFmtId="0" fontId="390" fillId="0" borderId="15" xfId="0" applyNumberFormat="1" applyFont="1" applyBorder="1" applyAlignment="1">
      <alignment horizontal="center" vertical="center" shrinkToFit="1"/>
    </xf>
    <xf numFmtId="0" fontId="390" fillId="0" borderId="13" xfId="0" applyNumberFormat="1" applyFont="1" applyBorder="1" applyAlignment="1">
      <alignment horizontal="center" vertical="center" shrinkToFit="1"/>
    </xf>
    <xf numFmtId="0" fontId="390" fillId="0" borderId="14" xfId="0" applyNumberFormat="1" applyFont="1" applyBorder="1" applyAlignment="1">
      <alignment horizontal="center" vertical="center" shrinkToFit="1"/>
    </xf>
    <xf numFmtId="0" fontId="28" fillId="0" borderId="5" xfId="0" applyNumberFormat="1" applyFont="1" applyBorder="1" applyAlignment="1">
      <alignment horizontal="center" vertical="top" shrinkToFit="1"/>
    </xf>
    <xf numFmtId="0" fontId="28" fillId="0" borderId="6" xfId="0" applyNumberFormat="1" applyFont="1" applyBorder="1" applyAlignment="1">
      <alignment horizontal="center" vertical="top" shrinkToFit="1"/>
    </xf>
    <xf numFmtId="0" fontId="28" fillId="0" borderId="7" xfId="0" applyNumberFormat="1" applyFont="1" applyBorder="1" applyAlignment="1">
      <alignment horizontal="center" vertical="top" shrinkToFit="1"/>
    </xf>
    <xf numFmtId="179" fontId="19" fillId="0" borderId="109" xfId="0" applyNumberFormat="1" applyFont="1" applyBorder="1" applyAlignment="1">
      <alignment horizontal="center" shrinkToFit="1"/>
    </xf>
    <xf numFmtId="179" fontId="19" fillId="0" borderId="65" xfId="0" applyNumberFormat="1" applyFont="1" applyBorder="1" applyAlignment="1">
      <alignment horizontal="center" shrinkToFit="1"/>
    </xf>
    <xf numFmtId="179" fontId="19" fillId="0" borderId="110" xfId="0" applyNumberFormat="1" applyFont="1" applyBorder="1" applyAlignment="1">
      <alignment horizontal="center" shrinkToFit="1"/>
    </xf>
    <xf numFmtId="180" fontId="263" fillId="6" borderId="64" xfId="0" applyNumberFormat="1" applyFont="1" applyFill="1" applyBorder="1" applyAlignment="1">
      <alignment horizontal="center" vertical="center" shrinkToFit="1"/>
    </xf>
    <xf numFmtId="180" fontId="263" fillId="6" borderId="65" xfId="0" applyNumberFormat="1" applyFont="1" applyFill="1" applyBorder="1" applyAlignment="1">
      <alignment horizontal="center" vertical="center" shrinkToFit="1"/>
    </xf>
    <xf numFmtId="180" fontId="263" fillId="6" borderId="66" xfId="0" applyNumberFormat="1" applyFont="1" applyFill="1" applyBorder="1" applyAlignment="1">
      <alignment horizontal="center" vertical="center" shrinkToFit="1"/>
    </xf>
    <xf numFmtId="180" fontId="263" fillId="6" borderId="53" xfId="0" applyNumberFormat="1" applyFont="1" applyFill="1" applyBorder="1" applyAlignment="1">
      <alignment horizontal="center" vertical="center" shrinkToFit="1"/>
    </xf>
    <xf numFmtId="180" fontId="263" fillId="6" borderId="0" xfId="0" applyNumberFormat="1" applyFont="1" applyFill="1" applyBorder="1" applyAlignment="1">
      <alignment horizontal="center" vertical="center" shrinkToFit="1"/>
    </xf>
    <xf numFmtId="180" fontId="263" fillId="6" borderId="58" xfId="0" applyNumberFormat="1" applyFont="1" applyFill="1" applyBorder="1" applyAlignment="1">
      <alignment horizontal="center" vertical="center" shrinkToFit="1"/>
    </xf>
    <xf numFmtId="180" fontId="263" fillId="6" borderId="67" xfId="0" applyNumberFormat="1" applyFont="1" applyFill="1" applyBorder="1" applyAlignment="1">
      <alignment horizontal="center" vertical="center" shrinkToFit="1"/>
    </xf>
    <xf numFmtId="180" fontId="263" fillId="6" borderId="68" xfId="0" applyNumberFormat="1" applyFont="1" applyFill="1" applyBorder="1" applyAlignment="1">
      <alignment horizontal="center" vertical="center" shrinkToFit="1"/>
    </xf>
    <xf numFmtId="180" fontId="263" fillId="6" borderId="69" xfId="0" applyNumberFormat="1" applyFont="1" applyFill="1" applyBorder="1" applyAlignment="1">
      <alignment horizontal="center" vertical="center" shrinkToFit="1"/>
    </xf>
    <xf numFmtId="180" fontId="391" fillId="6" borderId="64" xfId="0" applyNumberFormat="1" applyFont="1" applyFill="1" applyBorder="1" applyAlignment="1">
      <alignment horizontal="center" vertical="center" shrinkToFit="1"/>
    </xf>
    <xf numFmtId="180" fontId="391" fillId="6" borderId="65" xfId="0" applyNumberFormat="1" applyFont="1" applyFill="1" applyBorder="1" applyAlignment="1">
      <alignment horizontal="center" vertical="center" shrinkToFit="1"/>
    </xf>
    <xf numFmtId="180" fontId="391" fillId="6" borderId="66" xfId="0" applyNumberFormat="1" applyFont="1" applyFill="1" applyBorder="1" applyAlignment="1">
      <alignment horizontal="center" vertical="center" shrinkToFit="1"/>
    </xf>
    <xf numFmtId="180" fontId="391" fillId="6" borderId="53" xfId="0" applyNumberFormat="1" applyFont="1" applyFill="1" applyBorder="1" applyAlignment="1">
      <alignment horizontal="center" vertical="center" shrinkToFit="1"/>
    </xf>
    <xf numFmtId="180" fontId="391" fillId="6" borderId="0" xfId="0" applyNumberFormat="1" applyFont="1" applyFill="1" applyBorder="1" applyAlignment="1">
      <alignment horizontal="center" vertical="center" shrinkToFit="1"/>
    </xf>
    <xf numFmtId="180" fontId="391" fillId="6" borderId="58" xfId="0" applyNumberFormat="1" applyFont="1" applyFill="1" applyBorder="1" applyAlignment="1">
      <alignment horizontal="center" vertical="center" shrinkToFit="1"/>
    </xf>
    <xf numFmtId="180" fontId="391" fillId="6" borderId="67" xfId="0" applyNumberFormat="1" applyFont="1" applyFill="1" applyBorder="1" applyAlignment="1">
      <alignment horizontal="center" vertical="center" shrinkToFit="1"/>
    </xf>
    <xf numFmtId="180" fontId="391" fillId="6" borderId="68" xfId="0" applyNumberFormat="1" applyFont="1" applyFill="1" applyBorder="1" applyAlignment="1">
      <alignment horizontal="center" vertical="center" shrinkToFit="1"/>
    </xf>
    <xf numFmtId="180" fontId="391" fillId="6" borderId="69" xfId="0" applyNumberFormat="1" applyFont="1" applyFill="1" applyBorder="1" applyAlignment="1">
      <alignment horizontal="center" vertical="center" shrinkToFit="1"/>
    </xf>
    <xf numFmtId="0" fontId="388" fillId="0" borderId="8" xfId="0" applyFont="1" applyFill="1" applyBorder="1" applyAlignment="1">
      <alignment horizontal="right" vertical="center" shrinkToFit="1"/>
    </xf>
    <xf numFmtId="0" fontId="388" fillId="0" borderId="8" xfId="0" applyFont="1" applyBorder="1" applyAlignment="1">
      <alignment horizontal="right" vertical="center" shrinkToFit="1"/>
    </xf>
    <xf numFmtId="0" fontId="388" fillId="0" borderId="68" xfId="0" applyFont="1" applyBorder="1" applyAlignment="1">
      <alignment horizontal="right" vertical="center" shrinkToFit="1"/>
    </xf>
    <xf numFmtId="0" fontId="388" fillId="0" borderId="107" xfId="0" applyFont="1" applyBorder="1" applyAlignment="1">
      <alignment horizontal="right" vertical="center" shrinkToFit="1"/>
    </xf>
    <xf numFmtId="180" fontId="261" fillId="6" borderId="64" xfId="0" applyNumberFormat="1" applyFont="1" applyFill="1" applyBorder="1" applyAlignment="1">
      <alignment horizontal="center" vertical="center" shrinkToFit="1"/>
    </xf>
    <xf numFmtId="180" fontId="261" fillId="6" borderId="65" xfId="0" applyNumberFormat="1" applyFont="1" applyFill="1" applyBorder="1" applyAlignment="1">
      <alignment horizontal="center" vertical="center" shrinkToFit="1"/>
    </xf>
    <xf numFmtId="180" fontId="261" fillId="6" borderId="66" xfId="0" applyNumberFormat="1" applyFont="1" applyFill="1" applyBorder="1" applyAlignment="1">
      <alignment horizontal="center" vertical="center" shrinkToFit="1"/>
    </xf>
    <xf numFmtId="180" fontId="261" fillId="6" borderId="53" xfId="0" applyNumberFormat="1" applyFont="1" applyFill="1" applyBorder="1" applyAlignment="1">
      <alignment horizontal="center" vertical="center" shrinkToFit="1"/>
    </xf>
    <xf numFmtId="180" fontId="261" fillId="6" borderId="0" xfId="0" applyNumberFormat="1" applyFont="1" applyFill="1" applyBorder="1" applyAlignment="1">
      <alignment horizontal="center" vertical="center" shrinkToFit="1"/>
    </xf>
    <xf numFmtId="180" fontId="261" fillId="6" borderId="58" xfId="0" applyNumberFormat="1" applyFont="1" applyFill="1" applyBorder="1" applyAlignment="1">
      <alignment horizontal="center" vertical="center" shrinkToFit="1"/>
    </xf>
    <xf numFmtId="180" fontId="261" fillId="6" borderId="67" xfId="0" applyNumberFormat="1" applyFont="1" applyFill="1" applyBorder="1" applyAlignment="1">
      <alignment horizontal="center" vertical="center" shrinkToFit="1"/>
    </xf>
    <xf numFmtId="180" fontId="261" fillId="6" borderId="68" xfId="0" applyNumberFormat="1" applyFont="1" applyFill="1" applyBorder="1" applyAlignment="1">
      <alignment horizontal="center" vertical="center" shrinkToFit="1"/>
    </xf>
    <xf numFmtId="180" fontId="261" fillId="6" borderId="69" xfId="0" applyNumberFormat="1" applyFont="1" applyFill="1" applyBorder="1" applyAlignment="1">
      <alignment horizontal="center" vertical="center" shrinkToFit="1"/>
    </xf>
    <xf numFmtId="180" fontId="389" fillId="6" borderId="64" xfId="0" applyNumberFormat="1" applyFont="1" applyFill="1" applyBorder="1" applyAlignment="1">
      <alignment horizontal="center" vertical="center" shrinkToFit="1"/>
    </xf>
    <xf numFmtId="180" fontId="389" fillId="6" borderId="65" xfId="0" applyNumberFormat="1" applyFont="1" applyFill="1" applyBorder="1" applyAlignment="1">
      <alignment horizontal="center" vertical="center" shrinkToFit="1"/>
    </xf>
    <xf numFmtId="180" fontId="389" fillId="6" borderId="66" xfId="0" applyNumberFormat="1" applyFont="1" applyFill="1" applyBorder="1" applyAlignment="1">
      <alignment horizontal="center" vertical="center" shrinkToFit="1"/>
    </xf>
    <xf numFmtId="180" fontId="389" fillId="6" borderId="53" xfId="0" applyNumberFormat="1" applyFont="1" applyFill="1" applyBorder="1" applyAlignment="1">
      <alignment horizontal="center" vertical="center" shrinkToFit="1"/>
    </xf>
    <xf numFmtId="180" fontId="389" fillId="6" borderId="0" xfId="0" applyNumberFormat="1" applyFont="1" applyFill="1" applyBorder="1" applyAlignment="1">
      <alignment horizontal="center" vertical="center" shrinkToFit="1"/>
    </xf>
    <xf numFmtId="180" fontId="389" fillId="6" borderId="58" xfId="0" applyNumberFormat="1" applyFont="1" applyFill="1" applyBorder="1" applyAlignment="1">
      <alignment horizontal="center" vertical="center" shrinkToFit="1"/>
    </xf>
    <xf numFmtId="180" fontId="389" fillId="6" borderId="67" xfId="0" applyNumberFormat="1" applyFont="1" applyFill="1" applyBorder="1" applyAlignment="1">
      <alignment horizontal="center" vertical="center" shrinkToFit="1"/>
    </xf>
    <xf numFmtId="180" fontId="389" fillId="6" borderId="68" xfId="0" applyNumberFormat="1" applyFont="1" applyFill="1" applyBorder="1" applyAlignment="1">
      <alignment horizontal="center" vertical="center" shrinkToFit="1"/>
    </xf>
    <xf numFmtId="180" fontId="389" fillId="6" borderId="69" xfId="0" applyNumberFormat="1" applyFont="1" applyFill="1" applyBorder="1" applyAlignment="1">
      <alignment horizontal="center" vertical="center" shrinkToFit="1"/>
    </xf>
    <xf numFmtId="0" fontId="388" fillId="0" borderId="0" xfId="0" applyFont="1" applyFill="1" applyBorder="1" applyAlignment="1">
      <alignment horizontal="right" vertical="center" shrinkToFit="1"/>
    </xf>
    <xf numFmtId="0" fontId="388" fillId="0" borderId="0" xfId="0" applyFont="1" applyBorder="1" applyAlignment="1">
      <alignment horizontal="right" vertical="center" shrinkToFit="1"/>
    </xf>
    <xf numFmtId="179" fontId="21" fillId="0" borderId="114" xfId="0" applyNumberFormat="1" applyFont="1" applyFill="1" applyBorder="1" applyAlignment="1">
      <alignment horizontal="center" vertical="center" shrinkToFit="1"/>
    </xf>
    <xf numFmtId="179" fontId="21" fillId="0" borderId="111" xfId="0" applyNumberFormat="1" applyFont="1" applyBorder="1" applyAlignment="1">
      <alignment horizontal="center" vertical="center" shrinkToFit="1"/>
    </xf>
    <xf numFmtId="179" fontId="21" fillId="0" borderId="114" xfId="0" applyNumberFormat="1" applyFont="1" applyBorder="1" applyAlignment="1">
      <alignment horizontal="center" vertical="center" shrinkToFit="1"/>
    </xf>
    <xf numFmtId="0" fontId="286" fillId="0" borderId="52" xfId="0" applyFont="1" applyBorder="1" applyAlignment="1">
      <alignment horizontal="center" vertical="center" textRotation="255" shrinkToFit="1"/>
    </xf>
    <xf numFmtId="176" fontId="3" fillId="0" borderId="52" xfId="0" applyNumberFormat="1" applyFont="1" applyFill="1" applyBorder="1" applyAlignment="1">
      <alignment vertical="center" wrapText="1"/>
    </xf>
    <xf numFmtId="176" fontId="3" fillId="0" borderId="52" xfId="0" applyNumberFormat="1" applyFont="1" applyBorder="1" applyAlignment="1">
      <alignment vertical="center" wrapText="1"/>
    </xf>
    <xf numFmtId="178" fontId="136" fillId="0" borderId="5" xfId="0" applyNumberFormat="1" applyFont="1" applyFill="1" applyBorder="1" applyAlignment="1">
      <alignment horizontal="center" vertical="center" shrinkToFit="1"/>
    </xf>
    <xf numFmtId="178" fontId="137" fillId="0" borderId="5" xfId="0" applyNumberFormat="1" applyFont="1" applyFill="1" applyBorder="1" applyAlignment="1">
      <alignment horizontal="center" vertical="center" shrinkToFit="1"/>
    </xf>
    <xf numFmtId="178" fontId="139" fillId="0" borderId="105" xfId="0" applyNumberFormat="1" applyFont="1" applyFill="1" applyBorder="1" applyAlignment="1">
      <alignment horizontal="center" vertical="center" shrinkToFit="1"/>
    </xf>
    <xf numFmtId="178" fontId="139" fillId="0" borderId="115" xfId="0" applyNumberFormat="1" applyFont="1" applyFill="1" applyBorder="1" applyAlignment="1">
      <alignment horizontal="center" vertical="center" shrinkToFit="1"/>
    </xf>
    <xf numFmtId="0" fontId="0" fillId="0" borderId="0" xfId="0" applyFill="1" applyBorder="1" applyAlignment="1"/>
    <xf numFmtId="0" fontId="0" fillId="0" borderId="58" xfId="0" applyFill="1" applyBorder="1" applyAlignment="1"/>
    <xf numFmtId="0" fontId="0" fillId="0" borderId="68" xfId="0" applyFill="1" applyBorder="1" applyAlignment="1"/>
    <xf numFmtId="0" fontId="0" fillId="0" borderId="69" xfId="0" applyFill="1" applyBorder="1" applyAlignment="1"/>
    <xf numFmtId="178" fontId="270" fillId="0" borderId="53" xfId="0" applyNumberFormat="1" applyFont="1" applyFill="1" applyBorder="1" applyAlignment="1">
      <alignment horizontal="center" vertical="center" shrinkToFit="1"/>
    </xf>
    <xf numFmtId="178" fontId="270" fillId="0" borderId="0" xfId="0" applyNumberFormat="1" applyFont="1" applyFill="1" applyBorder="1" applyAlignment="1">
      <alignment horizontal="center" vertical="center" shrinkToFit="1"/>
    </xf>
    <xf numFmtId="178" fontId="270" fillId="0" borderId="67" xfId="0" applyNumberFormat="1" applyFont="1" applyFill="1" applyBorder="1" applyAlignment="1">
      <alignment horizontal="center" vertical="center" shrinkToFit="1"/>
    </xf>
    <xf numFmtId="178" fontId="270" fillId="0" borderId="68" xfId="0" applyNumberFormat="1" applyFont="1" applyFill="1" applyBorder="1" applyAlignment="1">
      <alignment horizontal="center" vertical="center" shrinkToFit="1"/>
    </xf>
    <xf numFmtId="178" fontId="271" fillId="0" borderId="0" xfId="0" applyNumberFormat="1" applyFont="1" applyFill="1" applyBorder="1" applyAlignment="1">
      <alignment horizontal="center" vertical="center" shrinkToFit="1"/>
    </xf>
    <xf numFmtId="178" fontId="271" fillId="0" borderId="68" xfId="0" applyNumberFormat="1" applyFont="1" applyFill="1" applyBorder="1" applyAlignment="1">
      <alignment horizontal="center" vertical="center" shrinkToFit="1"/>
    </xf>
    <xf numFmtId="178" fontId="358" fillId="0" borderId="53" xfId="0" applyNumberFormat="1" applyFont="1" applyFill="1" applyBorder="1" applyAlignment="1">
      <alignment horizontal="center" vertical="center" shrinkToFit="1"/>
    </xf>
    <xf numFmtId="178" fontId="358" fillId="0" borderId="0" xfId="0" applyNumberFormat="1" applyFont="1" applyFill="1" applyBorder="1" applyAlignment="1">
      <alignment horizontal="center" vertical="center" shrinkToFit="1"/>
    </xf>
    <xf numFmtId="178" fontId="355" fillId="0" borderId="0" xfId="0" applyNumberFormat="1" applyFont="1" applyFill="1" applyBorder="1" applyAlignment="1">
      <alignment horizontal="center" vertical="center" shrinkToFit="1"/>
    </xf>
    <xf numFmtId="178" fontId="357" fillId="0" borderId="0" xfId="0" applyNumberFormat="1" applyFont="1" applyFill="1" applyBorder="1" applyAlignment="1">
      <alignment horizontal="center" vertical="center" shrinkToFit="1"/>
    </xf>
    <xf numFmtId="178" fontId="357" fillId="0" borderId="58" xfId="0" applyNumberFormat="1" applyFont="1" applyFill="1" applyBorder="1" applyAlignment="1">
      <alignment horizontal="center" vertical="center" shrinkToFit="1"/>
    </xf>
    <xf numFmtId="0" fontId="0" fillId="0" borderId="0" xfId="0" applyFill="1" applyBorder="1" applyAlignment="1">
      <alignment vertical="center"/>
    </xf>
    <xf numFmtId="0" fontId="0" fillId="0" borderId="58" xfId="0" applyFill="1" applyBorder="1" applyAlignment="1">
      <alignment vertical="center"/>
    </xf>
    <xf numFmtId="0" fontId="0" fillId="0" borderId="53" xfId="0" applyFill="1" applyBorder="1" applyAlignment="1">
      <alignment vertical="center"/>
    </xf>
    <xf numFmtId="178" fontId="354" fillId="0" borderId="53" xfId="0" applyNumberFormat="1" applyFont="1" applyFill="1" applyBorder="1" applyAlignment="1">
      <alignment horizontal="center" vertical="center" shrinkToFit="1"/>
    </xf>
    <xf numFmtId="178" fontId="354" fillId="0" borderId="0" xfId="0" applyNumberFormat="1" applyFont="1" applyFill="1" applyBorder="1" applyAlignment="1">
      <alignment horizontal="center" vertical="center" shrinkToFit="1"/>
    </xf>
    <xf numFmtId="178" fontId="356" fillId="0" borderId="0" xfId="0" applyNumberFormat="1" applyFont="1" applyFill="1" applyBorder="1" applyAlignment="1">
      <alignment horizontal="center" vertical="center" shrinkToFit="1"/>
    </xf>
    <xf numFmtId="178" fontId="356" fillId="0" borderId="58" xfId="0" applyNumberFormat="1" applyFont="1" applyFill="1" applyBorder="1" applyAlignment="1">
      <alignment horizontal="center" vertical="center" shrinkToFit="1"/>
    </xf>
    <xf numFmtId="0" fontId="292" fillId="0" borderId="53" xfId="0" applyFont="1" applyFill="1" applyBorder="1" applyAlignment="1">
      <alignment horizontal="center" vertical="top" shrinkToFit="1"/>
    </xf>
    <xf numFmtId="0" fontId="292" fillId="0" borderId="0" xfId="0" applyFont="1" applyFill="1" applyBorder="1" applyAlignment="1">
      <alignment horizontal="center" vertical="top" shrinkToFit="1"/>
    </xf>
    <xf numFmtId="0" fontId="360" fillId="0" borderId="65" xfId="0" applyFont="1" applyFill="1" applyBorder="1" applyAlignment="1">
      <alignment horizontal="center" vertical="center" shrinkToFit="1"/>
    </xf>
    <xf numFmtId="0" fontId="362" fillId="0" borderId="65" xfId="0" applyFont="1" applyFill="1" applyBorder="1" applyAlignment="1">
      <alignment horizontal="center" vertical="center" shrinkToFit="1"/>
    </xf>
    <xf numFmtId="0" fontId="362" fillId="0" borderId="66" xfId="0" applyFont="1" applyFill="1" applyBorder="1" applyAlignment="1">
      <alignment horizontal="center" vertical="center" shrinkToFit="1"/>
    </xf>
    <xf numFmtId="0" fontId="359" fillId="0" borderId="64" xfId="0" applyFont="1" applyFill="1" applyBorder="1" applyAlignment="1">
      <alignment horizontal="center" vertical="center" shrinkToFit="1"/>
    </xf>
    <xf numFmtId="0" fontId="359" fillId="0" borderId="65" xfId="0" applyFont="1" applyFill="1" applyBorder="1" applyAlignment="1">
      <alignment horizontal="center" vertical="center" shrinkToFit="1"/>
    </xf>
    <xf numFmtId="0" fontId="361" fillId="0" borderId="65" xfId="0" applyFont="1" applyFill="1" applyBorder="1" applyAlignment="1">
      <alignment horizontal="center" vertical="center" shrinkToFit="1"/>
    </xf>
    <xf numFmtId="180" fontId="304" fillId="0" borderId="0" xfId="0" applyNumberFormat="1" applyFont="1" applyBorder="1" applyAlignment="1">
      <alignment horizontal="center" vertical="center" shrinkToFit="1"/>
    </xf>
    <xf numFmtId="180" fontId="304" fillId="0" borderId="0" xfId="0" applyNumberFormat="1" applyFont="1" applyAlignment="1">
      <alignment horizontal="center" vertical="center" shrinkToFit="1"/>
    </xf>
    <xf numFmtId="0" fontId="399" fillId="0" borderId="48" xfId="0" applyFont="1" applyBorder="1" applyAlignment="1">
      <alignment horizontal="center" vertical="center" wrapText="1"/>
    </xf>
    <xf numFmtId="0" fontId="399" fillId="0" borderId="49" xfId="0" applyFont="1" applyBorder="1" applyAlignment="1">
      <alignment horizontal="center" vertical="center" wrapText="1"/>
    </xf>
    <xf numFmtId="176" fontId="15" fillId="0" borderId="12" xfId="0" applyNumberFormat="1" applyFont="1" applyBorder="1" applyAlignment="1">
      <alignment vertical="center" wrapText="1"/>
    </xf>
    <xf numFmtId="176" fontId="15" fillId="0" borderId="8"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6" xfId="0" applyNumberFormat="1" applyFont="1" applyBorder="1" applyAlignment="1">
      <alignment vertical="center" wrapText="1"/>
    </xf>
    <xf numFmtId="176" fontId="15" fillId="0" borderId="7" xfId="0" applyNumberFormat="1" applyFont="1" applyBorder="1" applyAlignment="1">
      <alignment vertical="center" wrapText="1"/>
    </xf>
    <xf numFmtId="0" fontId="229" fillId="0" borderId="0" xfId="0" applyNumberFormat="1" applyFont="1" applyBorder="1" applyAlignment="1">
      <alignment horizontal="center" vertical="center" shrinkToFit="1"/>
    </xf>
    <xf numFmtId="0" fontId="229" fillId="0" borderId="0" xfId="0" applyFont="1" applyAlignment="1">
      <alignment horizontal="center" vertical="center" shrinkToFit="1"/>
    </xf>
    <xf numFmtId="179" fontId="302" fillId="0" borderId="0" xfId="0" applyNumberFormat="1" applyFont="1" applyBorder="1" applyAlignment="1">
      <alignment horizontal="center" vertical="center" shrinkToFit="1"/>
    </xf>
    <xf numFmtId="179" fontId="302" fillId="0" borderId="0" xfId="0" applyNumberFormat="1" applyFont="1" applyAlignment="1">
      <alignment horizontal="center" vertical="center" shrinkToFit="1"/>
    </xf>
    <xf numFmtId="180" fontId="308" fillId="0" borderId="0" xfId="0" applyNumberFormat="1" applyFont="1" applyBorder="1" applyAlignment="1">
      <alignment horizontal="center" vertical="center" shrinkToFit="1"/>
    </xf>
    <xf numFmtId="180" fontId="308" fillId="0" borderId="0" xfId="0" applyNumberFormat="1" applyFont="1" applyAlignment="1">
      <alignment horizontal="center" vertical="center" shrinkToFit="1"/>
    </xf>
    <xf numFmtId="0" fontId="316" fillId="0" borderId="0" xfId="0" applyNumberFormat="1" applyFont="1" applyAlignment="1">
      <alignment horizontal="justify" vertical="center" wrapText="1" shrinkToFit="1"/>
    </xf>
    <xf numFmtId="0" fontId="316" fillId="0" borderId="0" xfId="0" applyNumberFormat="1" applyFont="1" applyAlignment="1">
      <alignment horizontal="justify" vertical="center" wrapText="1"/>
    </xf>
    <xf numFmtId="0" fontId="316" fillId="0" borderId="4" xfId="0" applyNumberFormat="1" applyFont="1" applyBorder="1" applyAlignment="1">
      <alignment horizontal="justify" vertical="center" wrapText="1"/>
    </xf>
    <xf numFmtId="0" fontId="316" fillId="0" borderId="0" xfId="0" applyFont="1" applyAlignment="1">
      <alignment horizontal="justify" vertical="center" wrapText="1"/>
    </xf>
    <xf numFmtId="0" fontId="316" fillId="0" borderId="4" xfId="0" applyFont="1" applyBorder="1" applyAlignment="1">
      <alignment horizontal="justify" vertical="center" wrapText="1"/>
    </xf>
    <xf numFmtId="0" fontId="229" fillId="64" borderId="0" xfId="0" applyNumberFormat="1" applyFont="1" applyFill="1" applyBorder="1" applyAlignment="1">
      <alignment horizontal="center" vertical="center" shrinkToFit="1"/>
    </xf>
    <xf numFmtId="0" fontId="229" fillId="64" borderId="0" xfId="0" applyFont="1" applyFill="1" applyAlignment="1">
      <alignment horizontal="center" vertical="center" shrinkToFit="1"/>
    </xf>
    <xf numFmtId="179" fontId="302" fillId="64" borderId="0" xfId="0" applyNumberFormat="1" applyFont="1" applyFill="1" applyBorder="1" applyAlignment="1">
      <alignment horizontal="center" vertical="center" shrinkToFit="1"/>
    </xf>
    <xf numFmtId="179" fontId="302" fillId="64" borderId="0" xfId="0" applyNumberFormat="1" applyFont="1" applyFill="1" applyAlignment="1">
      <alignment horizontal="center" vertical="center" shrinkToFit="1"/>
    </xf>
    <xf numFmtId="179" fontId="303" fillId="64" borderId="0" xfId="0" applyNumberFormat="1" applyFont="1" applyFill="1" applyAlignment="1">
      <alignment horizontal="center" vertical="center" shrinkToFit="1"/>
    </xf>
    <xf numFmtId="179" fontId="303" fillId="64" borderId="4" xfId="0" applyNumberFormat="1" applyFont="1" applyFill="1" applyBorder="1" applyAlignment="1">
      <alignment horizontal="center" vertical="center" shrinkToFit="1"/>
    </xf>
    <xf numFmtId="0" fontId="400" fillId="9" borderId="10" xfId="0" applyNumberFormat="1" applyFont="1" applyFill="1" applyBorder="1" applyAlignment="1">
      <alignment horizontal="justify" vertical="center" wrapText="1" shrinkToFit="1"/>
    </xf>
    <xf numFmtId="0" fontId="400" fillId="9" borderId="0" xfId="0" applyNumberFormat="1" applyFont="1" applyFill="1" applyBorder="1" applyAlignment="1">
      <alignment horizontal="justify" vertical="center" wrapText="1"/>
    </xf>
    <xf numFmtId="0" fontId="400" fillId="9" borderId="4" xfId="0" applyNumberFormat="1" applyFont="1" applyFill="1" applyBorder="1" applyAlignment="1">
      <alignment horizontal="justify" vertical="center" wrapText="1"/>
    </xf>
    <xf numFmtId="0" fontId="400" fillId="9" borderId="10" xfId="0" applyNumberFormat="1" applyFont="1" applyFill="1" applyBorder="1" applyAlignment="1">
      <alignment horizontal="justify" vertical="center" wrapText="1"/>
    </xf>
    <xf numFmtId="180" fontId="309" fillId="0" borderId="0" xfId="0" applyNumberFormat="1" applyFont="1" applyBorder="1" applyAlignment="1">
      <alignment horizontal="center" vertical="center" shrinkToFit="1"/>
    </xf>
    <xf numFmtId="180" fontId="309" fillId="0" borderId="0" xfId="0" applyNumberFormat="1" applyFont="1" applyAlignment="1">
      <alignment horizontal="center" vertical="center" shrinkToFit="1"/>
    </xf>
    <xf numFmtId="0" fontId="229" fillId="26" borderId="0" xfId="0" applyNumberFormat="1" applyFont="1" applyFill="1" applyBorder="1" applyAlignment="1">
      <alignment horizontal="center" vertical="center" shrinkToFit="1"/>
    </xf>
    <xf numFmtId="0" fontId="229" fillId="26" borderId="0" xfId="0" applyFont="1" applyFill="1" applyAlignment="1">
      <alignment horizontal="center" vertical="center" shrinkToFit="1"/>
    </xf>
    <xf numFmtId="179" fontId="302" fillId="26" borderId="0" xfId="0" applyNumberFormat="1" applyFont="1" applyFill="1" applyBorder="1" applyAlignment="1">
      <alignment horizontal="center" vertical="center" shrinkToFit="1"/>
    </xf>
    <xf numFmtId="179" fontId="302" fillId="26" borderId="0" xfId="0" applyNumberFormat="1" applyFont="1" applyFill="1" applyAlignment="1">
      <alignment horizontal="center" vertical="center" shrinkToFit="1"/>
    </xf>
    <xf numFmtId="179" fontId="303" fillId="26" borderId="0" xfId="0" applyNumberFormat="1" applyFont="1" applyFill="1" applyAlignment="1">
      <alignment horizontal="center" vertical="center" shrinkToFit="1"/>
    </xf>
    <xf numFmtId="179" fontId="303" fillId="26" borderId="4" xfId="0" applyNumberFormat="1" applyFont="1" applyFill="1" applyBorder="1" applyAlignment="1">
      <alignment horizontal="center" vertical="center" shrinkToFit="1"/>
    </xf>
    <xf numFmtId="0" fontId="399" fillId="0" borderId="12" xfId="0" applyFont="1" applyBorder="1" applyAlignment="1">
      <alignment horizontal="center" vertical="center" wrapText="1"/>
    </xf>
    <xf numFmtId="0" fontId="399" fillId="0" borderId="9" xfId="0" applyFont="1" applyBorder="1" applyAlignment="1">
      <alignment horizontal="center" vertical="center" wrapText="1"/>
    </xf>
    <xf numFmtId="0" fontId="399" fillId="0" borderId="5" xfId="0" applyFont="1" applyBorder="1" applyAlignment="1">
      <alignment horizontal="center" vertical="center" wrapText="1"/>
    </xf>
    <xf numFmtId="0" fontId="399" fillId="0" borderId="7" xfId="0" applyFont="1" applyBorder="1" applyAlignment="1">
      <alignment horizontal="center" vertical="center" wrapText="1"/>
    </xf>
    <xf numFmtId="180" fontId="363" fillId="0" borderId="0" xfId="0" applyNumberFormat="1" applyFont="1" applyBorder="1" applyAlignment="1">
      <alignment horizontal="center" vertical="center" shrinkToFit="1"/>
    </xf>
    <xf numFmtId="180" fontId="363" fillId="0" borderId="0" xfId="0" applyNumberFormat="1" applyFont="1" applyAlignment="1">
      <alignment horizontal="center" vertical="center" shrinkToFit="1"/>
    </xf>
    <xf numFmtId="180" fontId="304" fillId="0" borderId="0" xfId="0" applyNumberFormat="1" applyFont="1" applyFill="1" applyBorder="1" applyAlignment="1">
      <alignment horizontal="center" vertical="center" shrinkToFit="1"/>
    </xf>
    <xf numFmtId="180" fontId="304" fillId="0" borderId="0" xfId="0" applyNumberFormat="1" applyFont="1" applyFill="1" applyAlignment="1">
      <alignment horizontal="center" vertical="center" shrinkToFit="1"/>
    </xf>
    <xf numFmtId="0" fontId="401" fillId="9" borderId="10" xfId="0" applyNumberFormat="1" applyFont="1" applyFill="1" applyBorder="1" applyAlignment="1">
      <alignment horizontal="justify" vertical="center" wrapText="1" shrinkToFit="1"/>
    </xf>
    <xf numFmtId="0" fontId="401" fillId="9" borderId="0" xfId="0" applyNumberFormat="1" applyFont="1" applyFill="1" applyBorder="1" applyAlignment="1">
      <alignment horizontal="justify" vertical="center" wrapText="1"/>
    </xf>
    <xf numFmtId="0" fontId="401" fillId="9" borderId="4" xfId="0" applyNumberFormat="1" applyFont="1" applyFill="1" applyBorder="1" applyAlignment="1">
      <alignment horizontal="justify" vertical="center" wrapText="1"/>
    </xf>
    <xf numFmtId="0" fontId="401" fillId="9" borderId="10" xfId="0" applyNumberFormat="1" applyFont="1" applyFill="1" applyBorder="1" applyAlignment="1">
      <alignment horizontal="justify" vertical="center" wrapText="1"/>
    </xf>
    <xf numFmtId="178" fontId="365" fillId="0" borderId="0" xfId="0" applyNumberFormat="1" applyFont="1" applyFill="1" applyBorder="1" applyAlignment="1">
      <alignment horizontal="center" vertical="center" shrinkToFit="1"/>
    </xf>
    <xf numFmtId="178" fontId="366" fillId="0" borderId="0" xfId="0" applyNumberFormat="1" applyFont="1" applyFill="1" applyBorder="1" applyAlignment="1">
      <alignment horizontal="center" vertical="center" shrinkToFit="1"/>
    </xf>
    <xf numFmtId="178" fontId="366" fillId="0" borderId="58" xfId="0" applyNumberFormat="1" applyFont="1" applyFill="1" applyBorder="1" applyAlignment="1">
      <alignment horizontal="center" vertical="center" shrinkToFit="1"/>
    </xf>
    <xf numFmtId="178" fontId="364" fillId="0" borderId="53" xfId="0" applyNumberFormat="1" applyFont="1" applyFill="1" applyBorder="1" applyAlignment="1">
      <alignment horizontal="center" vertical="center" shrinkToFit="1"/>
    </xf>
    <xf numFmtId="178" fontId="364" fillId="0" borderId="0" xfId="0" applyNumberFormat="1" applyFont="1" applyFill="1" applyBorder="1" applyAlignment="1">
      <alignment horizontal="center" vertical="center" shrinkToFit="1"/>
    </xf>
    <xf numFmtId="178" fontId="367" fillId="0" borderId="0" xfId="0" applyNumberFormat="1" applyFont="1" applyFill="1" applyBorder="1" applyAlignment="1">
      <alignment horizontal="center" vertical="center" shrinkToFit="1"/>
    </xf>
    <xf numFmtId="178" fontId="367" fillId="0" borderId="58" xfId="0" applyNumberFormat="1" applyFont="1" applyFill="1" applyBorder="1" applyAlignment="1">
      <alignment horizontal="center" vertical="center" shrinkToFit="1"/>
    </xf>
    <xf numFmtId="178" fontId="368" fillId="0" borderId="53" xfId="0" applyNumberFormat="1" applyFont="1" applyFill="1" applyBorder="1" applyAlignment="1">
      <alignment horizontal="center" vertical="center" shrinkToFit="1"/>
    </xf>
    <xf numFmtId="178" fontId="368" fillId="0" borderId="0" xfId="0" applyNumberFormat="1" applyFont="1" applyFill="1" applyBorder="1" applyAlignment="1">
      <alignment horizontal="center" vertical="center" shrinkToFit="1"/>
    </xf>
    <xf numFmtId="178" fontId="369" fillId="0" borderId="53" xfId="0" applyNumberFormat="1" applyFont="1" applyFill="1" applyBorder="1" applyAlignment="1">
      <alignment horizontal="center" vertical="center" shrinkToFit="1"/>
    </xf>
    <xf numFmtId="178" fontId="369" fillId="0" borderId="0" xfId="0" applyNumberFormat="1" applyFont="1" applyFill="1" applyBorder="1" applyAlignment="1">
      <alignment horizontal="center" vertical="center" shrinkToFit="1"/>
    </xf>
    <xf numFmtId="178" fontId="369" fillId="0" borderId="67" xfId="0" applyNumberFormat="1" applyFont="1" applyFill="1" applyBorder="1" applyAlignment="1">
      <alignment horizontal="center" vertical="center" shrinkToFit="1"/>
    </xf>
    <xf numFmtId="178" fontId="369" fillId="0" borderId="68" xfId="0" applyNumberFormat="1" applyFont="1" applyFill="1" applyBorder="1" applyAlignment="1">
      <alignment horizontal="center" vertical="center" shrinkToFit="1"/>
    </xf>
    <xf numFmtId="178" fontId="370" fillId="0" borderId="0" xfId="0" applyNumberFormat="1" applyFont="1" applyFill="1" applyBorder="1" applyAlignment="1">
      <alignment horizontal="center" vertical="center" shrinkToFit="1"/>
    </xf>
    <xf numFmtId="178" fontId="370" fillId="0" borderId="68" xfId="0" applyNumberFormat="1" applyFont="1" applyFill="1" applyBorder="1" applyAlignment="1">
      <alignment horizontal="center" vertical="center" shrinkToFit="1"/>
    </xf>
    <xf numFmtId="180" fontId="363" fillId="0" borderId="0" xfId="0" applyNumberFormat="1" applyFont="1" applyFill="1" applyBorder="1" applyAlignment="1">
      <alignment horizontal="center" vertical="center" shrinkToFit="1"/>
    </xf>
    <xf numFmtId="180" fontId="363" fillId="0" borderId="0" xfId="0" applyNumberFormat="1" applyFont="1" applyFill="1" applyAlignment="1">
      <alignment horizontal="center" vertical="center" shrinkToFit="1"/>
    </xf>
    <xf numFmtId="0" fontId="229" fillId="51" borderId="0" xfId="0" applyNumberFormat="1" applyFont="1" applyFill="1" applyBorder="1" applyAlignment="1">
      <alignment horizontal="center" vertical="center" shrinkToFit="1"/>
    </xf>
    <xf numFmtId="0" fontId="229" fillId="51" borderId="0" xfId="0" applyFont="1" applyFill="1" applyAlignment="1">
      <alignment horizontal="center" vertical="center" shrinkToFit="1"/>
    </xf>
    <xf numFmtId="179" fontId="303" fillId="51" borderId="0" xfId="0" applyNumberFormat="1" applyFont="1" applyFill="1" applyAlignment="1">
      <alignment horizontal="center" vertical="center" shrinkToFit="1"/>
    </xf>
    <xf numFmtId="179" fontId="303" fillId="51" borderId="4" xfId="0" applyNumberFormat="1" applyFont="1" applyFill="1" applyBorder="1" applyAlignment="1">
      <alignment horizontal="center" vertical="center" shrinkToFit="1"/>
    </xf>
    <xf numFmtId="179" fontId="302" fillId="51" borderId="0" xfId="0" applyNumberFormat="1" applyFont="1" applyFill="1" applyBorder="1" applyAlignment="1">
      <alignment horizontal="center" vertical="center" shrinkToFit="1"/>
    </xf>
    <xf numFmtId="179" fontId="302" fillId="51" borderId="0" xfId="0" applyNumberFormat="1" applyFont="1" applyFill="1" applyAlignment="1">
      <alignment horizontal="center" vertical="center" shrinkToFit="1"/>
    </xf>
    <xf numFmtId="176" fontId="18" fillId="0" borderId="15" xfId="0" applyNumberFormat="1" applyFont="1" applyBorder="1" applyAlignment="1">
      <alignment vertical="center" wrapText="1"/>
    </xf>
    <xf numFmtId="176" fontId="18" fillId="0" borderId="13" xfId="0" applyNumberFormat="1" applyFont="1" applyBorder="1" applyAlignment="1">
      <alignment vertical="center" wrapText="1"/>
    </xf>
    <xf numFmtId="176" fontId="18" fillId="0" borderId="14" xfId="0" applyNumberFormat="1" applyFont="1" applyBorder="1" applyAlignment="1">
      <alignment vertical="center" wrapText="1"/>
    </xf>
    <xf numFmtId="179" fontId="229" fillId="0" borderId="0" xfId="0" applyNumberFormat="1" applyFont="1" applyBorder="1" applyAlignment="1">
      <alignment horizontal="center" vertical="center" shrinkToFit="1"/>
    </xf>
    <xf numFmtId="179" fontId="229" fillId="0" borderId="0" xfId="0" applyNumberFormat="1" applyFont="1" applyAlignment="1">
      <alignment horizontal="center" vertical="center" shrinkToFit="1"/>
    </xf>
    <xf numFmtId="180" fontId="315" fillId="0" borderId="0" xfId="0" applyNumberFormat="1" applyFont="1" applyBorder="1" applyAlignment="1">
      <alignment horizontal="center" vertical="center" shrinkToFit="1"/>
    </xf>
    <xf numFmtId="180" fontId="315" fillId="0" borderId="0" xfId="0" applyNumberFormat="1" applyFont="1" applyAlignment="1">
      <alignment horizontal="center" vertical="center" shrinkToFit="1"/>
    </xf>
    <xf numFmtId="0" fontId="313" fillId="64" borderId="0" xfId="0" applyNumberFormat="1" applyFont="1" applyFill="1" applyBorder="1" applyAlignment="1">
      <alignment horizontal="center" vertical="center" shrinkToFit="1"/>
    </xf>
    <xf numFmtId="0" fontId="313" fillId="64" borderId="0" xfId="0" applyFont="1" applyFill="1" applyAlignment="1">
      <alignment horizontal="center" vertical="center" shrinkToFit="1"/>
    </xf>
    <xf numFmtId="0" fontId="313" fillId="0" borderId="0" xfId="0" applyNumberFormat="1" applyFont="1" applyBorder="1" applyAlignment="1">
      <alignment horizontal="center" vertical="center" shrinkToFit="1"/>
    </xf>
    <xf numFmtId="0" fontId="313" fillId="0" borderId="0" xfId="0" applyFont="1" applyAlignment="1">
      <alignment horizontal="center" vertical="center" shrinkToFit="1"/>
    </xf>
    <xf numFmtId="179" fontId="229" fillId="64" borderId="0" xfId="0" applyNumberFormat="1" applyFont="1" applyFill="1" applyBorder="1" applyAlignment="1">
      <alignment horizontal="center" vertical="center" shrinkToFit="1"/>
    </xf>
    <xf numFmtId="179" fontId="229" fillId="64" borderId="0" xfId="0" applyNumberFormat="1" applyFont="1" applyFill="1" applyAlignment="1">
      <alignment horizontal="center" vertical="center" shrinkToFit="1"/>
    </xf>
    <xf numFmtId="179" fontId="310" fillId="64" borderId="0" xfId="0" applyNumberFormat="1" applyFont="1" applyFill="1" applyAlignment="1">
      <alignment horizontal="center" vertical="center" shrinkToFit="1"/>
    </xf>
    <xf numFmtId="179" fontId="310" fillId="64" borderId="4" xfId="0" applyNumberFormat="1" applyFont="1" applyFill="1" applyBorder="1" applyAlignment="1">
      <alignment horizontal="center" vertical="center" shrinkToFit="1"/>
    </xf>
    <xf numFmtId="180" fontId="312" fillId="0" borderId="0" xfId="0" applyNumberFormat="1" applyFont="1" applyBorder="1" applyAlignment="1">
      <alignment horizontal="center" vertical="center" shrinkToFit="1"/>
    </xf>
    <xf numFmtId="180" fontId="312" fillId="0" borderId="0" xfId="0" applyNumberFormat="1" applyFont="1" applyAlignment="1">
      <alignment horizontal="center" vertical="center" shrinkToFit="1"/>
    </xf>
    <xf numFmtId="0" fontId="372" fillId="26" borderId="99" xfId="0" applyFont="1" applyFill="1" applyBorder="1" applyAlignment="1">
      <alignment horizontal="center" vertical="center" shrinkToFit="1"/>
    </xf>
    <xf numFmtId="0" fontId="372" fillId="0" borderId="99" xfId="0" applyFont="1" applyFill="1" applyBorder="1" applyAlignment="1">
      <alignment horizontal="center" vertical="center" shrinkToFit="1"/>
    </xf>
    <xf numFmtId="0" fontId="373" fillId="23" borderId="99" xfId="0" applyFont="1" applyFill="1" applyBorder="1" applyAlignment="1">
      <alignment horizontal="center" vertical="center" shrinkToFit="1"/>
    </xf>
    <xf numFmtId="0" fontId="373" fillId="23" borderId="100" xfId="0" applyFont="1" applyFill="1" applyBorder="1" applyAlignment="1">
      <alignment horizontal="center" vertical="center" shrinkToFit="1"/>
    </xf>
    <xf numFmtId="0" fontId="371" fillId="22" borderId="98" xfId="0" applyFont="1" applyFill="1" applyBorder="1" applyAlignment="1">
      <alignment horizontal="center" vertical="center" shrinkToFit="1"/>
    </xf>
    <xf numFmtId="0" fontId="371" fillId="22" borderId="99" xfId="0" applyFont="1" applyFill="1" applyBorder="1" applyAlignment="1">
      <alignment horizontal="center" vertical="center" shrinkToFit="1"/>
    </xf>
    <xf numFmtId="0" fontId="372" fillId="7" borderId="99" xfId="0" applyFont="1" applyFill="1" applyBorder="1" applyAlignment="1">
      <alignment horizontal="center" vertical="center" shrinkToFit="1"/>
    </xf>
    <xf numFmtId="0" fontId="0" fillId="0" borderId="49" xfId="0" applyBorder="1" applyAlignment="1">
      <alignment vertical="center"/>
    </xf>
    <xf numFmtId="0" fontId="0" fillId="0" borderId="103" xfId="0" applyBorder="1" applyAlignment="1">
      <alignment vertical="center"/>
    </xf>
    <xf numFmtId="178" fontId="350" fillId="0" borderId="48" xfId="0" applyNumberFormat="1" applyFont="1" applyFill="1" applyBorder="1" applyAlignment="1">
      <alignment horizontal="left" vertical="center" shrinkToFit="1"/>
    </xf>
    <xf numFmtId="178" fontId="351" fillId="0" borderId="48" xfId="0" applyNumberFormat="1" applyFont="1" applyFill="1" applyBorder="1" applyAlignment="1">
      <alignment horizontal="left" vertical="center" shrinkToFit="1"/>
    </xf>
    <xf numFmtId="178" fontId="351" fillId="0" borderId="102" xfId="0" applyNumberFormat="1" applyFont="1" applyFill="1" applyBorder="1" applyAlignment="1">
      <alignment horizontal="left" vertical="center" shrinkToFit="1"/>
    </xf>
    <xf numFmtId="0" fontId="292" fillId="0" borderId="53" xfId="0" applyFont="1" applyBorder="1" applyAlignment="1">
      <alignment horizontal="center" vertical="top" shrinkToFit="1"/>
    </xf>
    <xf numFmtId="0" fontId="292" fillId="0" borderId="4" xfId="0" applyFont="1" applyBorder="1" applyAlignment="1">
      <alignment horizontal="center" vertical="top" shrinkToFit="1"/>
    </xf>
    <xf numFmtId="178" fontId="349" fillId="0" borderId="101" xfId="0" applyNumberFormat="1" applyFont="1" applyFill="1" applyBorder="1" applyAlignment="1">
      <alignment horizontal="left" vertical="center" shrinkToFit="1"/>
    </xf>
    <xf numFmtId="178" fontId="349" fillId="0" borderId="48" xfId="0" applyNumberFormat="1" applyFont="1" applyFill="1" applyBorder="1" applyAlignment="1">
      <alignment horizontal="left" vertical="center" shrinkToFit="1"/>
    </xf>
    <xf numFmtId="178" fontId="352" fillId="0" borderId="48" xfId="0" applyNumberFormat="1" applyFont="1" applyFill="1" applyBorder="1" applyAlignment="1">
      <alignment horizontal="left" vertical="center" shrinkToFit="1"/>
    </xf>
    <xf numFmtId="178" fontId="352" fillId="0" borderId="102" xfId="0" applyNumberFormat="1" applyFont="1" applyFill="1" applyBorder="1" applyAlignment="1">
      <alignment horizontal="left" vertical="center" shrinkToFit="1"/>
    </xf>
    <xf numFmtId="0" fontId="0" fillId="0" borderId="104" xfId="0" applyBorder="1" applyAlignment="1">
      <alignment vertical="center"/>
    </xf>
    <xf numFmtId="178" fontId="353" fillId="0" borderId="105" xfId="0" applyNumberFormat="1" applyFont="1" applyFill="1" applyBorder="1" applyAlignment="1">
      <alignment horizontal="left" vertical="center" shrinkToFit="1"/>
    </xf>
    <xf numFmtId="178" fontId="353" fillId="0" borderId="9" xfId="0" applyNumberFormat="1" applyFont="1" applyFill="1" applyBorder="1" applyAlignment="1">
      <alignment horizontal="left" vertical="center" shrinkToFit="1"/>
    </xf>
    <xf numFmtId="178" fontId="353" fillId="0" borderId="53" xfId="0" applyNumberFormat="1" applyFont="1" applyBorder="1" applyAlignment="1">
      <alignment horizontal="left" vertical="center" shrinkToFit="1"/>
    </xf>
    <xf numFmtId="178" fontId="353" fillId="0" borderId="4" xfId="0" applyNumberFormat="1" applyFont="1" applyBorder="1" applyAlignment="1">
      <alignment horizontal="left" vertical="center" shrinkToFit="1"/>
    </xf>
    <xf numFmtId="178" fontId="350" fillId="0" borderId="12" xfId="0" applyNumberFormat="1" applyFont="1" applyFill="1" applyBorder="1" applyAlignment="1">
      <alignment horizontal="left" vertical="center" shrinkToFit="1"/>
    </xf>
    <xf numFmtId="178" fontId="350" fillId="0" borderId="9" xfId="0" applyNumberFormat="1" applyFont="1" applyFill="1" applyBorder="1" applyAlignment="1">
      <alignment horizontal="left" vertical="center" shrinkToFit="1"/>
    </xf>
    <xf numFmtId="178" fontId="350" fillId="0" borderId="10" xfId="0" applyNumberFormat="1" applyFont="1" applyBorder="1" applyAlignment="1">
      <alignment horizontal="left" vertical="center" shrinkToFit="1"/>
    </xf>
    <xf numFmtId="178" fontId="350" fillId="0" borderId="4" xfId="0" applyNumberFormat="1" applyFont="1" applyBorder="1" applyAlignment="1">
      <alignment horizontal="left" vertical="center" shrinkToFit="1"/>
    </xf>
    <xf numFmtId="178" fontId="352" fillId="0" borderId="12" xfId="0" applyNumberFormat="1" applyFont="1" applyFill="1" applyBorder="1" applyAlignment="1">
      <alignment horizontal="left" vertical="center" shrinkToFit="1"/>
    </xf>
    <xf numFmtId="178" fontId="352" fillId="0" borderId="106" xfId="0" applyNumberFormat="1" applyFont="1" applyFill="1" applyBorder="1" applyAlignment="1">
      <alignment horizontal="left" vertical="center" shrinkToFit="1"/>
    </xf>
    <xf numFmtId="178" fontId="352" fillId="0" borderId="10" xfId="0" applyNumberFormat="1" applyFont="1" applyBorder="1" applyAlignment="1">
      <alignment horizontal="left" vertical="center" shrinkToFit="1"/>
    </xf>
    <xf numFmtId="178" fontId="352" fillId="0" borderId="58" xfId="0" applyNumberFormat="1" applyFont="1" applyBorder="1" applyAlignment="1">
      <alignment horizontal="left" vertical="center" shrinkToFit="1"/>
    </xf>
    <xf numFmtId="0" fontId="0" fillId="0" borderId="10" xfId="0" applyBorder="1" applyAlignment="1"/>
    <xf numFmtId="0" fontId="0" fillId="0" borderId="108" xfId="0" applyBorder="1" applyAlignment="1"/>
    <xf numFmtId="0" fontId="0" fillId="0" borderId="107" xfId="0" applyBorder="1" applyAlignment="1"/>
    <xf numFmtId="0" fontId="0" fillId="0" borderId="58" xfId="0" applyBorder="1" applyAlignment="1"/>
    <xf numFmtId="0" fontId="0" fillId="0" borderId="69" xfId="0" applyBorder="1" applyAlignment="1"/>
    <xf numFmtId="178" fontId="353" fillId="0" borderId="53" xfId="0" applyNumberFormat="1" applyFont="1" applyFill="1" applyBorder="1" applyAlignment="1">
      <alignment horizontal="left" vertical="center" shrinkToFit="1"/>
    </xf>
    <xf numFmtId="178" fontId="353" fillId="0" borderId="4" xfId="0" applyNumberFormat="1" applyFont="1" applyFill="1" applyBorder="1" applyAlignment="1">
      <alignment horizontal="left" vertical="center" shrinkToFit="1"/>
    </xf>
    <xf numFmtId="178" fontId="353" fillId="0" borderId="67" xfId="0" applyNumberFormat="1" applyFont="1" applyBorder="1" applyAlignment="1">
      <alignment horizontal="left" vertical="center" shrinkToFit="1"/>
    </xf>
    <xf numFmtId="178" fontId="353" fillId="0" borderId="107" xfId="0" applyNumberFormat="1" applyFont="1" applyBorder="1" applyAlignment="1">
      <alignment horizontal="left" vertical="center" shrinkToFit="1"/>
    </xf>
    <xf numFmtId="0" fontId="318" fillId="0" borderId="0" xfId="0" applyNumberFormat="1" applyFont="1" applyAlignment="1">
      <alignment horizontal="justify" vertical="center" wrapText="1" shrinkToFit="1"/>
    </xf>
    <xf numFmtId="0" fontId="318" fillId="0" borderId="0" xfId="0" applyNumberFormat="1" applyFont="1" applyAlignment="1">
      <alignment horizontal="justify" vertical="center" wrapText="1"/>
    </xf>
    <xf numFmtId="0" fontId="318" fillId="0" borderId="4" xfId="0" applyNumberFormat="1" applyFont="1" applyBorder="1" applyAlignment="1">
      <alignment horizontal="justify" vertical="center" wrapText="1"/>
    </xf>
    <xf numFmtId="0" fontId="318" fillId="0" borderId="0" xfId="0" applyFont="1" applyAlignment="1">
      <alignment horizontal="justify" vertical="center" wrapText="1"/>
    </xf>
    <xf numFmtId="0" fontId="318" fillId="0" borderId="4" xfId="0" applyFont="1" applyBorder="1" applyAlignment="1">
      <alignment horizontal="justify" vertical="center" wrapText="1"/>
    </xf>
    <xf numFmtId="178" fontId="350" fillId="0" borderId="10" xfId="0" applyNumberFormat="1" applyFont="1" applyFill="1" applyBorder="1" applyAlignment="1">
      <alignment horizontal="left" vertical="center" shrinkToFit="1"/>
    </xf>
    <xf numFmtId="178" fontId="350" fillId="0" borderId="4" xfId="0" applyNumberFormat="1" applyFont="1" applyFill="1" applyBorder="1" applyAlignment="1">
      <alignment horizontal="left" vertical="center" shrinkToFit="1"/>
    </xf>
    <xf numFmtId="178" fontId="350" fillId="0" borderId="108" xfId="0" applyNumberFormat="1" applyFont="1" applyBorder="1" applyAlignment="1">
      <alignment horizontal="left" vertical="center" shrinkToFit="1"/>
    </xf>
    <xf numFmtId="178" fontId="350" fillId="0" borderId="107" xfId="0" applyNumberFormat="1" applyFont="1" applyBorder="1" applyAlignment="1">
      <alignment horizontal="left" vertical="center" shrinkToFit="1"/>
    </xf>
    <xf numFmtId="0" fontId="313" fillId="26" borderId="0" xfId="0" applyNumberFormat="1" applyFont="1" applyFill="1" applyBorder="1" applyAlignment="1">
      <alignment horizontal="center" vertical="center" shrinkToFit="1"/>
    </xf>
    <xf numFmtId="0" fontId="313" fillId="26" borderId="0" xfId="0" applyFont="1" applyFill="1" applyAlignment="1">
      <alignment horizontal="center" vertical="center" shrinkToFit="1"/>
    </xf>
    <xf numFmtId="179" fontId="229" fillId="26" borderId="0" xfId="0" applyNumberFormat="1" applyFont="1" applyFill="1" applyBorder="1" applyAlignment="1">
      <alignment horizontal="center" vertical="center" shrinkToFit="1"/>
    </xf>
    <xf numFmtId="179" fontId="229" fillId="26" borderId="0" xfId="0" applyNumberFormat="1" applyFont="1" applyFill="1" applyAlignment="1">
      <alignment horizontal="center" vertical="center" shrinkToFit="1"/>
    </xf>
    <xf numFmtId="180" fontId="314" fillId="0" borderId="0" xfId="0" applyNumberFormat="1" applyFont="1" applyBorder="1" applyAlignment="1">
      <alignment horizontal="center" vertical="center" shrinkToFit="1"/>
    </xf>
    <xf numFmtId="180" fontId="314" fillId="0" borderId="0" xfId="0" applyNumberFormat="1" applyFont="1" applyAlignment="1">
      <alignment horizontal="center" vertical="center" shrinkToFit="1"/>
    </xf>
    <xf numFmtId="179" fontId="310" fillId="26" borderId="0" xfId="0" applyNumberFormat="1" applyFont="1" applyFill="1" applyAlignment="1">
      <alignment horizontal="center" vertical="center" shrinkToFit="1"/>
    </xf>
    <xf numFmtId="179" fontId="310" fillId="26" borderId="4" xfId="0" applyNumberFormat="1" applyFont="1" applyFill="1" applyBorder="1" applyAlignment="1">
      <alignment horizontal="center" vertical="center" shrinkToFit="1"/>
    </xf>
    <xf numFmtId="0" fontId="373" fillId="0" borderId="99" xfId="0" applyFont="1" applyFill="1" applyBorder="1" applyAlignment="1">
      <alignment horizontal="center" vertical="center" shrinkToFit="1"/>
    </xf>
    <xf numFmtId="0" fontId="373" fillId="0" borderId="100" xfId="0" applyFont="1" applyFill="1" applyBorder="1" applyAlignment="1">
      <alignment horizontal="center" vertical="center" shrinkToFit="1"/>
    </xf>
    <xf numFmtId="0" fontId="371" fillId="0" borderId="98" xfId="0" applyFont="1" applyFill="1" applyBorder="1" applyAlignment="1">
      <alignment horizontal="center" vertical="center" shrinkToFit="1"/>
    </xf>
    <xf numFmtId="0" fontId="371" fillId="0" borderId="99" xfId="0" applyFont="1" applyFill="1" applyBorder="1" applyAlignment="1">
      <alignment horizontal="center" vertical="center" shrinkToFit="1"/>
    </xf>
    <xf numFmtId="179" fontId="223" fillId="0" borderId="0" xfId="0" applyNumberFormat="1" applyFont="1" applyBorder="1" applyAlignment="1">
      <alignment horizontal="center" vertical="center" shrinkToFit="1"/>
    </xf>
    <xf numFmtId="179" fontId="223" fillId="0" borderId="0" xfId="0" applyNumberFormat="1" applyFont="1" applyAlignment="1">
      <alignment horizontal="center" vertical="center" shrinkToFit="1"/>
    </xf>
    <xf numFmtId="180" fontId="413" fillId="0" borderId="0" xfId="0" applyNumberFormat="1" applyFont="1" applyBorder="1" applyAlignment="1">
      <alignment horizontal="center" vertical="center" shrinkToFit="1"/>
    </xf>
    <xf numFmtId="180" fontId="413" fillId="0" borderId="0" xfId="0" applyNumberFormat="1" applyFont="1" applyAlignment="1">
      <alignment horizontal="center" vertical="center" shrinkToFit="1"/>
    </xf>
    <xf numFmtId="180" fontId="414" fillId="0" borderId="4" xfId="0" applyNumberFormat="1" applyFont="1" applyBorder="1" applyAlignment="1">
      <alignment horizontal="center" vertical="center" shrinkToFit="1"/>
    </xf>
    <xf numFmtId="0" fontId="415" fillId="0" borderId="48" xfId="0" applyFont="1" applyBorder="1" applyAlignment="1">
      <alignment horizontal="center" vertical="center" wrapText="1"/>
    </xf>
    <xf numFmtId="0" fontId="0" fillId="0" borderId="49" xfId="0" applyBorder="1" applyAlignment="1">
      <alignment horizontal="center" vertical="center" wrapText="1"/>
    </xf>
    <xf numFmtId="176" fontId="30" fillId="0" borderId="12" xfId="0" applyNumberFormat="1" applyFont="1" applyBorder="1" applyAlignment="1">
      <alignment vertical="center" wrapText="1"/>
    </xf>
    <xf numFmtId="176" fontId="30" fillId="0" borderId="8" xfId="0" applyNumberFormat="1" applyFont="1" applyBorder="1" applyAlignment="1">
      <alignment vertical="center" wrapText="1"/>
    </xf>
    <xf numFmtId="176" fontId="30" fillId="0" borderId="9" xfId="0" applyNumberFormat="1" applyFont="1" applyBorder="1" applyAlignment="1">
      <alignment vertical="center" wrapText="1"/>
    </xf>
    <xf numFmtId="176" fontId="30" fillId="0" borderId="5" xfId="0" applyNumberFormat="1" applyFont="1" applyBorder="1" applyAlignment="1">
      <alignment vertical="center" wrapText="1"/>
    </xf>
    <xf numFmtId="176" fontId="30" fillId="0" borderId="6" xfId="0" applyNumberFormat="1" applyFont="1" applyBorder="1" applyAlignment="1">
      <alignment vertical="center" wrapText="1"/>
    </xf>
    <xf numFmtId="176" fontId="30" fillId="0" borderId="7" xfId="0" applyNumberFormat="1" applyFont="1" applyBorder="1" applyAlignment="1">
      <alignment vertical="center" wrapText="1"/>
    </xf>
    <xf numFmtId="0" fontId="403" fillId="0" borderId="0" xfId="0" applyNumberFormat="1" applyFont="1" applyBorder="1" applyAlignment="1">
      <alignment horizontal="center" vertical="center" shrinkToFit="1"/>
    </xf>
    <xf numFmtId="0" fontId="403" fillId="0" borderId="0" xfId="0" applyNumberFormat="1" applyFont="1" applyAlignment="1">
      <alignment horizontal="center" vertical="center" shrinkToFit="1"/>
    </xf>
    <xf numFmtId="179" fontId="223" fillId="7" borderId="0" xfId="0" applyNumberFormat="1" applyFont="1" applyFill="1" applyBorder="1" applyAlignment="1">
      <alignment horizontal="center" vertical="center" shrinkToFit="1"/>
    </xf>
    <xf numFmtId="179" fontId="223" fillId="7" borderId="0" xfId="0" applyNumberFormat="1" applyFont="1" applyFill="1" applyAlignment="1">
      <alignment horizontal="center" vertical="center" shrinkToFit="1"/>
    </xf>
    <xf numFmtId="180" fontId="416" fillId="0" borderId="0" xfId="0" applyNumberFormat="1" applyFont="1" applyBorder="1" applyAlignment="1">
      <alignment horizontal="center" vertical="center" shrinkToFit="1"/>
    </xf>
    <xf numFmtId="180" fontId="416" fillId="0" borderId="0" xfId="0" applyNumberFormat="1" applyFont="1" applyAlignment="1">
      <alignment horizontal="center" vertical="center" shrinkToFit="1"/>
    </xf>
    <xf numFmtId="180" fontId="416" fillId="0" borderId="4" xfId="0" applyNumberFormat="1" applyFont="1" applyBorder="1" applyAlignment="1">
      <alignment horizontal="center" vertical="center" shrinkToFit="1"/>
    </xf>
    <xf numFmtId="0" fontId="403" fillId="7" borderId="0" xfId="0" applyNumberFormat="1" applyFont="1" applyFill="1" applyBorder="1" applyAlignment="1">
      <alignment horizontal="center" vertical="center" shrinkToFit="1"/>
    </xf>
    <xf numFmtId="0" fontId="403" fillId="7" borderId="0" xfId="0" applyNumberFormat="1" applyFont="1" applyFill="1" applyAlignment="1">
      <alignment horizontal="center" vertical="center" shrinkToFit="1"/>
    </xf>
    <xf numFmtId="0" fontId="394" fillId="26" borderId="65" xfId="0" applyFont="1" applyFill="1" applyBorder="1" applyAlignment="1">
      <alignment horizontal="center" vertical="center" shrinkToFit="1"/>
    </xf>
    <xf numFmtId="0" fontId="393" fillId="22" borderId="64" xfId="0" applyFont="1" applyFill="1" applyBorder="1" applyAlignment="1">
      <alignment horizontal="center" vertical="center" shrinkToFit="1"/>
    </xf>
    <xf numFmtId="0" fontId="393" fillId="22" borderId="65" xfId="0" applyFont="1" applyFill="1" applyBorder="1" applyAlignment="1">
      <alignment horizontal="center" vertical="center" shrinkToFit="1"/>
    </xf>
    <xf numFmtId="0" fontId="394" fillId="0" borderId="65" xfId="0" applyFont="1" applyFill="1" applyBorder="1" applyAlignment="1">
      <alignment horizontal="center" vertical="center" shrinkToFit="1"/>
    </xf>
    <xf numFmtId="0" fontId="394" fillId="72" borderId="65" xfId="0" applyFont="1" applyFill="1" applyBorder="1" applyAlignment="1">
      <alignment horizontal="center" vertical="center" shrinkToFit="1"/>
    </xf>
    <xf numFmtId="178" fontId="418" fillId="0" borderId="0" xfId="0" applyNumberFormat="1" applyFont="1" applyFill="1" applyBorder="1" applyAlignment="1">
      <alignment horizontal="center" vertical="center" shrinkToFit="1"/>
    </xf>
    <xf numFmtId="178" fontId="418" fillId="0" borderId="0" xfId="0" applyNumberFormat="1" applyFont="1" applyBorder="1" applyAlignment="1">
      <alignment horizontal="center" vertical="center" shrinkToFit="1"/>
    </xf>
    <xf numFmtId="0" fontId="395" fillId="23" borderId="65" xfId="0" applyFont="1" applyFill="1" applyBorder="1" applyAlignment="1">
      <alignment horizontal="center" vertical="center" shrinkToFit="1"/>
    </xf>
    <xf numFmtId="0" fontId="395" fillId="23" borderId="66" xfId="0" applyFont="1" applyFill="1" applyBorder="1" applyAlignment="1">
      <alignment horizontal="center" vertical="center" shrinkToFit="1"/>
    </xf>
    <xf numFmtId="178" fontId="417" fillId="0" borderId="53" xfId="0" applyNumberFormat="1" applyFont="1" applyFill="1" applyBorder="1" applyAlignment="1">
      <alignment horizontal="center" vertical="center" shrinkToFit="1"/>
    </xf>
    <xf numFmtId="178" fontId="417" fillId="0" borderId="0" xfId="0" applyNumberFormat="1" applyFont="1" applyBorder="1" applyAlignment="1">
      <alignment horizontal="center" vertical="center" shrinkToFit="1"/>
    </xf>
    <xf numFmtId="178" fontId="419" fillId="0" borderId="0" xfId="0" applyNumberFormat="1" applyFont="1" applyFill="1" applyBorder="1" applyAlignment="1">
      <alignment horizontal="center" vertical="center" shrinkToFit="1"/>
    </xf>
    <xf numFmtId="178" fontId="419" fillId="0" borderId="58" xfId="0" applyNumberFormat="1" applyFont="1" applyBorder="1" applyAlignment="1">
      <alignment horizontal="center" vertical="center" shrinkToFit="1"/>
    </xf>
    <xf numFmtId="178" fontId="419" fillId="0" borderId="58" xfId="0" applyNumberFormat="1" applyFont="1" applyFill="1" applyBorder="1" applyAlignment="1">
      <alignment horizontal="center" vertical="center" shrinkToFit="1"/>
    </xf>
    <xf numFmtId="178" fontId="420" fillId="0" borderId="53" xfId="0" applyNumberFormat="1" applyFont="1" applyFill="1" applyBorder="1" applyAlignment="1">
      <alignment horizontal="center" vertical="center" shrinkToFit="1"/>
    </xf>
    <xf numFmtId="178" fontId="420" fillId="0" borderId="0" xfId="0" applyNumberFormat="1" applyFont="1" applyFill="1" applyBorder="1" applyAlignment="1">
      <alignment horizontal="center" vertical="center" shrinkToFit="1"/>
    </xf>
    <xf numFmtId="178" fontId="420" fillId="0" borderId="67" xfId="0" applyNumberFormat="1" applyFont="1" applyFill="1" applyBorder="1" applyAlignment="1">
      <alignment horizontal="center" vertical="center" shrinkToFit="1"/>
    </xf>
    <xf numFmtId="178" fontId="420" fillId="0" borderId="68" xfId="0" applyNumberFormat="1" applyFont="1" applyFill="1" applyBorder="1" applyAlignment="1">
      <alignment horizontal="center" vertical="center" shrinkToFit="1"/>
    </xf>
    <xf numFmtId="178" fontId="418" fillId="0" borderId="68" xfId="0" applyNumberFormat="1" applyFont="1" applyFill="1" applyBorder="1" applyAlignment="1">
      <alignment horizontal="center" vertical="center" shrinkToFit="1"/>
    </xf>
    <xf numFmtId="0" fontId="318" fillId="0" borderId="116" xfId="0" applyFont="1" applyBorder="1" applyAlignment="1">
      <alignment horizontal="center" vertical="center" wrapText="1"/>
    </xf>
    <xf numFmtId="176" fontId="28" fillId="0" borderId="116" xfId="0" applyNumberFormat="1" applyFont="1" applyBorder="1" applyAlignment="1">
      <alignment vertical="center" wrapText="1"/>
    </xf>
    <xf numFmtId="176" fontId="28" fillId="0" borderId="117" xfId="0" applyNumberFormat="1" applyFont="1" applyBorder="1" applyAlignment="1">
      <alignment vertical="center" wrapText="1"/>
    </xf>
    <xf numFmtId="0" fontId="403" fillId="26" borderId="0" xfId="0" applyNumberFormat="1" applyFont="1" applyFill="1" applyBorder="1" applyAlignment="1">
      <alignment horizontal="center" vertical="center" shrinkToFit="1"/>
    </xf>
    <xf numFmtId="0" fontId="403" fillId="26" borderId="0" xfId="0" applyNumberFormat="1" applyFont="1" applyFill="1" applyAlignment="1">
      <alignment horizontal="center" vertical="center" shrinkToFit="1"/>
    </xf>
    <xf numFmtId="179" fontId="223" fillId="26" borderId="0" xfId="0" applyNumberFormat="1" applyFont="1" applyFill="1" applyBorder="1" applyAlignment="1">
      <alignment horizontal="center" vertical="center" shrinkToFit="1"/>
    </xf>
    <xf numFmtId="179" fontId="223" fillId="26" borderId="0" xfId="0" applyNumberFormat="1" applyFont="1" applyFill="1" applyAlignment="1">
      <alignment horizontal="center" vertical="center" shrinkToFit="1"/>
    </xf>
    <xf numFmtId="180" fontId="414" fillId="0" borderId="0" xfId="0" applyNumberFormat="1" applyFont="1" applyBorder="1" applyAlignment="1">
      <alignment horizontal="center" vertical="center" shrinkToFit="1"/>
    </xf>
    <xf numFmtId="180" fontId="414" fillId="0" borderId="0" xfId="0" applyNumberFormat="1" applyFont="1" applyAlignment="1">
      <alignment horizontal="center" vertical="center" shrinkToFit="1"/>
    </xf>
    <xf numFmtId="0" fontId="422" fillId="0" borderId="65" xfId="0" applyFont="1" applyFill="1" applyBorder="1" applyAlignment="1">
      <alignment horizontal="center" vertical="center" shrinkToFit="1"/>
    </xf>
    <xf numFmtId="0" fontId="395" fillId="0" borderId="65" xfId="0" applyFont="1" applyFill="1" applyBorder="1" applyAlignment="1">
      <alignment horizontal="center" vertical="center" shrinkToFit="1"/>
    </xf>
    <xf numFmtId="0" fontId="395" fillId="0" borderId="66" xfId="0" applyFont="1" applyFill="1" applyBorder="1" applyAlignment="1">
      <alignment horizontal="center" vertical="center" shrinkToFit="1"/>
    </xf>
    <xf numFmtId="0" fontId="393" fillId="0" borderId="64" xfId="0" applyFont="1" applyFill="1" applyBorder="1" applyAlignment="1">
      <alignment horizontal="center" vertical="center" shrinkToFit="1"/>
    </xf>
    <xf numFmtId="0" fontId="393" fillId="0" borderId="65" xfId="0" applyFont="1" applyFill="1" applyBorder="1" applyAlignment="1">
      <alignment horizontal="center" vertical="center" shrinkToFit="1"/>
    </xf>
    <xf numFmtId="178" fontId="418" fillId="0" borderId="107" xfId="0" applyNumberFormat="1" applyFont="1" applyFill="1" applyBorder="1" applyAlignment="1">
      <alignment horizontal="center" vertical="center" shrinkToFit="1"/>
    </xf>
    <xf numFmtId="176" fontId="2" fillId="0" borderId="6" xfId="0" applyNumberFormat="1" applyFont="1" applyBorder="1" applyAlignment="1">
      <alignment vertical="center" wrapText="1"/>
    </xf>
    <xf numFmtId="176" fontId="2" fillId="0" borderId="7" xfId="0" applyNumberFormat="1" applyFont="1" applyBorder="1" applyAlignment="1">
      <alignment vertical="center" wrapText="1"/>
    </xf>
    <xf numFmtId="0" fontId="203" fillId="0" borderId="0" xfId="0" applyNumberFormat="1" applyFont="1" applyFill="1" applyBorder="1" applyAlignment="1">
      <alignment vertical="center" shrinkToFit="1"/>
    </xf>
    <xf numFmtId="179" fontId="202" fillId="0" borderId="0" xfId="0" applyNumberFormat="1" applyFont="1" applyFill="1" applyBorder="1" applyAlignment="1">
      <alignment horizontal="center" vertical="center" shrinkToFit="1"/>
    </xf>
    <xf numFmtId="180" fontId="119" fillId="0" borderId="0" xfId="0" applyNumberFormat="1" applyFont="1" applyBorder="1" applyAlignment="1">
      <alignment horizontal="center" vertical="center"/>
    </xf>
    <xf numFmtId="179" fontId="16" fillId="0" borderId="0" xfId="0" applyNumberFormat="1" applyFont="1" applyFill="1" applyBorder="1" applyAlignment="1">
      <alignment horizontal="center" vertical="center" shrinkToFit="1"/>
    </xf>
    <xf numFmtId="0" fontId="18" fillId="0" borderId="0" xfId="0" applyNumberFormat="1" applyFont="1" applyFill="1" applyBorder="1" applyAlignment="1">
      <alignment vertical="center" shrinkToFit="1"/>
    </xf>
    <xf numFmtId="179" fontId="202" fillId="0" borderId="6" xfId="0" applyNumberFormat="1" applyFont="1" applyFill="1" applyBorder="1" applyAlignment="1">
      <alignment horizontal="center" vertical="center" shrinkToFit="1"/>
    </xf>
    <xf numFmtId="180" fontId="210" fillId="0" borderId="0" xfId="0" applyNumberFormat="1" applyFont="1" applyBorder="1" applyAlignment="1">
      <alignment horizontal="center" vertical="center"/>
    </xf>
    <xf numFmtId="0" fontId="203" fillId="0" borderId="6" xfId="0" applyNumberFormat="1" applyFont="1" applyFill="1" applyBorder="1" applyAlignment="1">
      <alignment vertical="center" shrinkToFit="1"/>
    </xf>
    <xf numFmtId="180" fontId="209" fillId="0" borderId="0" xfId="0" applyNumberFormat="1" applyFont="1" applyBorder="1" applyAlignment="1">
      <alignment horizontal="center" vertical="center"/>
    </xf>
    <xf numFmtId="180" fontId="208" fillId="0" borderId="0" xfId="0" applyNumberFormat="1" applyFont="1" applyBorder="1" applyAlignment="1">
      <alignment horizontal="center" vertical="center"/>
    </xf>
    <xf numFmtId="0" fontId="200" fillId="0" borderId="0" xfId="0" applyFont="1" applyAlignment="1">
      <alignment wrapText="1"/>
    </xf>
    <xf numFmtId="180" fontId="201" fillId="0" borderId="0" xfId="0" applyNumberFormat="1" applyFont="1" applyBorder="1" applyAlignment="1">
      <alignment horizontal="center" vertical="center"/>
    </xf>
    <xf numFmtId="179" fontId="230" fillId="0" borderId="0" xfId="0" applyNumberFormat="1" applyFont="1" applyBorder="1" applyAlignment="1">
      <alignment horizontal="center" shrinkToFit="1"/>
    </xf>
    <xf numFmtId="180" fontId="231" fillId="0" borderId="0" xfId="0" applyNumberFormat="1" applyFont="1" applyBorder="1" applyAlignment="1">
      <alignment horizontal="center" vertical="center" shrinkToFit="1"/>
    </xf>
    <xf numFmtId="180" fontId="231" fillId="0" borderId="4" xfId="0" applyNumberFormat="1" applyFont="1" applyBorder="1" applyAlignment="1">
      <alignment horizontal="center" vertical="center" shrinkToFit="1"/>
    </xf>
    <xf numFmtId="0" fontId="232" fillId="0" borderId="48" xfId="0" applyFont="1" applyBorder="1" applyAlignment="1">
      <alignment horizontal="center" vertical="center" wrapText="1"/>
    </xf>
    <xf numFmtId="0" fontId="232" fillId="0" borderId="49" xfId="0" applyFont="1" applyBorder="1" applyAlignment="1">
      <alignment horizontal="center" vertical="center" wrapText="1"/>
    </xf>
    <xf numFmtId="0" fontId="21" fillId="0" borderId="0" xfId="0" applyFont="1" applyBorder="1" applyAlignment="1">
      <alignment horizontal="center" shrinkToFit="1"/>
    </xf>
    <xf numFmtId="178" fontId="136" fillId="0" borderId="12" xfId="0" applyNumberFormat="1" applyFont="1" applyFill="1" applyBorder="1" applyAlignment="1">
      <alignment horizontal="center" vertical="top" shrinkToFit="1"/>
    </xf>
    <xf numFmtId="178" fontId="136" fillId="0" borderId="5" xfId="0" applyNumberFormat="1" applyFont="1" applyFill="1" applyBorder="1" applyAlignment="1">
      <alignment horizontal="center" vertical="top" shrinkToFit="1"/>
    </xf>
    <xf numFmtId="178" fontId="236" fillId="0" borderId="12" xfId="0" applyNumberFormat="1" applyFont="1" applyFill="1" applyBorder="1" applyAlignment="1">
      <alignment horizontal="center" vertical="top" shrinkToFit="1"/>
    </xf>
    <xf numFmtId="178" fontId="236" fillId="0" borderId="5" xfId="0" applyNumberFormat="1" applyFont="1" applyFill="1" applyBorder="1" applyAlignment="1">
      <alignment horizontal="center" vertical="top" shrinkToFit="1"/>
    </xf>
    <xf numFmtId="178" fontId="135" fillId="0" borderId="12" xfId="0" applyNumberFormat="1" applyFont="1" applyFill="1" applyBorder="1" applyAlignment="1">
      <alignment horizontal="center" vertical="top" shrinkToFit="1"/>
    </xf>
    <xf numFmtId="178" fontId="135" fillId="0" borderId="5" xfId="0" applyNumberFormat="1" applyFont="1" applyFill="1" applyBorder="1" applyAlignment="1">
      <alignment horizontal="center" vertical="top" shrinkToFit="1"/>
    </xf>
    <xf numFmtId="178" fontId="136" fillId="0" borderId="8" xfId="0" applyNumberFormat="1" applyFont="1" applyFill="1" applyBorder="1" applyAlignment="1">
      <alignment horizontal="center" vertical="top" shrinkToFit="1"/>
    </xf>
    <xf numFmtId="178" fontId="136" fillId="0" borderId="6" xfId="0" applyNumberFormat="1" applyFont="1" applyFill="1" applyBorder="1" applyAlignment="1">
      <alignment horizontal="center" vertical="top" shrinkToFit="1"/>
    </xf>
    <xf numFmtId="178" fontId="137" fillId="0" borderId="8" xfId="0" applyNumberFormat="1" applyFont="1" applyFill="1" applyBorder="1" applyAlignment="1">
      <alignment horizontal="center" vertical="top" shrinkToFit="1"/>
    </xf>
    <xf numFmtId="178" fontId="137" fillId="0" borderId="6" xfId="0" applyNumberFormat="1" applyFont="1" applyFill="1" applyBorder="1" applyAlignment="1">
      <alignment horizontal="center" vertical="top" shrinkToFit="1"/>
    </xf>
    <xf numFmtId="178" fontId="136" fillId="0" borderId="0" xfId="0" applyNumberFormat="1" applyFont="1" applyFill="1" applyBorder="1" applyAlignment="1">
      <alignment horizontal="center" vertical="top" shrinkToFit="1"/>
    </xf>
    <xf numFmtId="178" fontId="137" fillId="0" borderId="0" xfId="0" applyNumberFormat="1" applyFont="1" applyFill="1" applyBorder="1" applyAlignment="1">
      <alignment horizontal="center" vertical="top" shrinkToFit="1"/>
    </xf>
    <xf numFmtId="178" fontId="135" fillId="0" borderId="10" xfId="0" applyNumberFormat="1" applyFont="1" applyFill="1" applyBorder="1" applyAlignment="1">
      <alignment horizontal="center" vertical="top" shrinkToFit="1"/>
    </xf>
    <xf numFmtId="178" fontId="238" fillId="0" borderId="10" xfId="0" applyNumberFormat="1" applyFont="1" applyFill="1" applyBorder="1" applyAlignment="1">
      <alignment horizontal="center" vertical="center" shrinkToFit="1"/>
    </xf>
    <xf numFmtId="178" fontId="238" fillId="0" borderId="5" xfId="0" applyNumberFormat="1" applyFont="1" applyFill="1" applyBorder="1" applyAlignment="1">
      <alignment horizontal="center" vertical="center" shrinkToFit="1"/>
    </xf>
    <xf numFmtId="178" fontId="239" fillId="0" borderId="0" xfId="0" applyNumberFormat="1" applyFont="1" applyFill="1" applyBorder="1" applyAlignment="1">
      <alignment horizontal="center" vertical="center" shrinkToFit="1"/>
    </xf>
    <xf numFmtId="178" fontId="239" fillId="0" borderId="6" xfId="0" applyNumberFormat="1" applyFont="1" applyFill="1" applyBorder="1" applyAlignment="1">
      <alignment horizontal="center" vertical="center" shrinkToFit="1"/>
    </xf>
    <xf numFmtId="180" fontId="240" fillId="0" borderId="0" xfId="0" applyNumberFormat="1" applyFont="1" applyBorder="1" applyAlignment="1">
      <alignment horizontal="center" vertical="center" shrinkToFit="1"/>
    </xf>
    <xf numFmtId="180" fontId="240" fillId="0" borderId="4" xfId="0" applyNumberFormat="1" applyFont="1" applyBorder="1" applyAlignment="1">
      <alignment horizontal="center" vertical="center" shrinkToFit="1"/>
    </xf>
    <xf numFmtId="180" fontId="241" fillId="0" borderId="0" xfId="0" applyNumberFormat="1" applyFont="1" applyBorder="1" applyAlignment="1">
      <alignment horizontal="center" vertical="center" shrinkToFit="1"/>
    </xf>
    <xf numFmtId="180" fontId="241" fillId="0" borderId="4" xfId="0" applyNumberFormat="1" applyFont="1" applyBorder="1" applyAlignment="1">
      <alignment horizontal="center" vertical="center" shrinkToFit="1"/>
    </xf>
    <xf numFmtId="180" fontId="242" fillId="0" borderId="0" xfId="0" applyNumberFormat="1" applyFont="1" applyBorder="1" applyAlignment="1">
      <alignment horizontal="center" vertical="center" shrinkToFit="1"/>
    </xf>
    <xf numFmtId="180" fontId="242" fillId="0" borderId="4" xfId="0" applyNumberFormat="1" applyFont="1" applyBorder="1" applyAlignment="1">
      <alignment horizontal="center" vertical="center" shrinkToFit="1"/>
    </xf>
    <xf numFmtId="180" fontId="244" fillId="0" borderId="0" xfId="0" applyNumberFormat="1" applyFont="1" applyBorder="1" applyAlignment="1">
      <alignment horizontal="center" vertical="center" shrinkToFit="1"/>
    </xf>
    <xf numFmtId="180" fontId="244" fillId="0" borderId="4" xfId="0" applyNumberFormat="1" applyFont="1" applyBorder="1" applyAlignment="1">
      <alignment horizontal="center" vertical="center" shrinkToFit="1"/>
    </xf>
    <xf numFmtId="180" fontId="245" fillId="0" borderId="0" xfId="0" applyNumberFormat="1" applyFont="1" applyBorder="1" applyAlignment="1">
      <alignment horizontal="center" vertical="center" shrinkToFit="1"/>
    </xf>
    <xf numFmtId="180" fontId="245" fillId="0" borderId="4" xfId="0" applyNumberFormat="1" applyFont="1" applyBorder="1" applyAlignment="1">
      <alignment horizontal="center" vertical="center" shrinkToFit="1"/>
    </xf>
    <xf numFmtId="180" fontId="423" fillId="0" borderId="0" xfId="0" applyNumberFormat="1" applyFont="1" applyBorder="1" applyAlignment="1">
      <alignment horizontal="center" vertical="center" shrinkToFit="1"/>
    </xf>
    <xf numFmtId="0" fontId="424" fillId="0" borderId="0" xfId="0" applyFont="1" applyAlignment="1">
      <alignment horizontal="center" vertical="center" shrinkToFit="1"/>
    </xf>
    <xf numFmtId="176" fontId="179" fillId="0" borderId="12" xfId="0" applyNumberFormat="1" applyFont="1" applyBorder="1" applyAlignment="1">
      <alignment horizontal="justify" vertical="center" wrapText="1"/>
    </xf>
    <xf numFmtId="176" fontId="179" fillId="0" borderId="9" xfId="0" applyNumberFormat="1" applyFont="1" applyBorder="1" applyAlignment="1">
      <alignment horizontal="justify" vertical="center" wrapText="1"/>
    </xf>
    <xf numFmtId="176" fontId="179" fillId="0" borderId="5" xfId="0" applyNumberFormat="1" applyFont="1" applyBorder="1" applyAlignment="1">
      <alignment horizontal="justify" vertical="center" wrapText="1"/>
    </xf>
    <xf numFmtId="176" fontId="179" fillId="0" borderId="7" xfId="0" applyNumberFormat="1" applyFont="1" applyBorder="1" applyAlignment="1">
      <alignment horizontal="justify" vertical="center" wrapText="1"/>
    </xf>
    <xf numFmtId="180" fontId="246" fillId="0" borderId="0" xfId="0" applyNumberFormat="1" applyFont="1" applyBorder="1" applyAlignment="1">
      <alignment horizontal="center" vertical="center" shrinkToFit="1"/>
    </xf>
    <xf numFmtId="180" fontId="246" fillId="0" borderId="4" xfId="0" applyNumberFormat="1" applyFont="1" applyBorder="1" applyAlignment="1">
      <alignment horizontal="center" vertical="center" shrinkToFit="1"/>
    </xf>
    <xf numFmtId="178" fontId="426" fillId="0" borderId="52" xfId="0" applyNumberFormat="1" applyFont="1" applyFill="1" applyBorder="1" applyAlignment="1">
      <alignment horizontal="center" vertical="top" shrinkToFit="1"/>
    </xf>
    <xf numFmtId="178" fontId="427" fillId="0" borderId="52" xfId="0" applyNumberFormat="1" applyFont="1" applyFill="1" applyBorder="1" applyAlignment="1">
      <alignment horizontal="center" vertical="top" shrinkToFit="1"/>
    </xf>
    <xf numFmtId="178" fontId="427" fillId="0" borderId="15" xfId="0" applyNumberFormat="1" applyFont="1" applyFill="1" applyBorder="1" applyAlignment="1">
      <alignment horizontal="center" vertical="top" shrinkToFit="1"/>
    </xf>
    <xf numFmtId="178" fontId="425" fillId="0" borderId="118" xfId="0" applyNumberFormat="1" applyFont="1" applyFill="1" applyBorder="1" applyAlignment="1">
      <alignment horizontal="center" vertical="top" shrinkToFit="1"/>
    </xf>
    <xf numFmtId="178" fontId="425" fillId="0" borderId="52" xfId="0" applyNumberFormat="1" applyFont="1" applyFill="1" applyBorder="1" applyAlignment="1">
      <alignment horizontal="center" vertical="top" shrinkToFit="1"/>
    </xf>
    <xf numFmtId="178" fontId="426" fillId="0" borderId="49" xfId="0" applyNumberFormat="1" applyFont="1" applyFill="1" applyBorder="1" applyAlignment="1">
      <alignment horizontal="center" vertical="center" shrinkToFit="1"/>
    </xf>
    <xf numFmtId="178" fontId="426" fillId="0" borderId="52" xfId="0" applyNumberFormat="1" applyFont="1" applyFill="1" applyBorder="1" applyAlignment="1">
      <alignment horizontal="center" vertical="center" shrinkToFit="1"/>
    </xf>
    <xf numFmtId="178" fontId="426" fillId="0" borderId="15" xfId="0" applyNumberFormat="1" applyFont="1" applyFill="1" applyBorder="1" applyAlignment="1">
      <alignment horizontal="center" vertical="top" shrinkToFit="1"/>
    </xf>
    <xf numFmtId="178" fontId="426" fillId="0" borderId="12" xfId="0" applyNumberFormat="1" applyFont="1" applyFill="1" applyBorder="1" applyAlignment="1">
      <alignment horizontal="center" vertical="top" shrinkToFit="1"/>
    </xf>
    <xf numFmtId="178" fontId="426" fillId="0" borderId="48" xfId="0" applyNumberFormat="1" applyFont="1" applyFill="1" applyBorder="1" applyAlignment="1">
      <alignment horizontal="center" vertical="top" shrinkToFit="1"/>
    </xf>
    <xf numFmtId="178" fontId="428" fillId="0" borderId="52" xfId="0" applyNumberFormat="1" applyFont="1" applyFill="1" applyBorder="1" applyAlignment="1">
      <alignment horizontal="center" vertical="top" shrinkToFit="1"/>
    </xf>
    <xf numFmtId="178" fontId="428" fillId="0" borderId="48" xfId="0" applyNumberFormat="1" applyFont="1" applyFill="1" applyBorder="1" applyAlignment="1">
      <alignment horizontal="center" vertical="top" shrinkToFit="1"/>
    </xf>
    <xf numFmtId="178" fontId="425" fillId="0" borderId="49" xfId="0" applyNumberFormat="1" applyFont="1" applyFill="1" applyBorder="1" applyAlignment="1">
      <alignment horizontal="center" vertical="center" shrinkToFit="1"/>
    </xf>
    <xf numFmtId="178" fontId="425" fillId="0" borderId="52" xfId="0" applyNumberFormat="1" applyFont="1" applyFill="1" applyBorder="1" applyAlignment="1">
      <alignment horizontal="center" vertical="center" shrinkToFit="1"/>
    </xf>
    <xf numFmtId="178" fontId="425" fillId="0" borderId="104" xfId="0" applyNumberFormat="1" applyFont="1" applyFill="1" applyBorder="1" applyAlignment="1">
      <alignment horizontal="center" vertical="center" shrinkToFit="1"/>
    </xf>
    <xf numFmtId="178" fontId="425" fillId="0" borderId="118" xfId="0" applyNumberFormat="1" applyFont="1" applyFill="1" applyBorder="1" applyAlignment="1">
      <alignment horizontal="center" vertical="center" shrinkToFit="1"/>
    </xf>
    <xf numFmtId="178" fontId="428" fillId="0" borderId="15" xfId="0" applyNumberFormat="1" applyFont="1" applyFill="1" applyBorder="1" applyAlignment="1">
      <alignment horizontal="center" vertical="top" shrinkToFit="1"/>
    </xf>
    <xf numFmtId="178" fontId="428" fillId="0" borderId="12" xfId="0" applyNumberFormat="1" applyFont="1" applyFill="1" applyBorder="1" applyAlignment="1">
      <alignment horizontal="center" vertical="top" shrinkToFit="1"/>
    </xf>
    <xf numFmtId="178" fontId="425" fillId="0" borderId="101" xfId="0" applyNumberFormat="1" applyFont="1" applyFill="1" applyBorder="1" applyAlignment="1">
      <alignment horizontal="center" vertical="top" shrinkToFit="1"/>
    </xf>
    <xf numFmtId="178" fontId="425" fillId="0" borderId="48" xfId="0" applyNumberFormat="1" applyFont="1" applyFill="1" applyBorder="1" applyAlignment="1">
      <alignment horizontal="center" vertical="top" shrinkToFit="1"/>
    </xf>
    <xf numFmtId="180" fontId="261" fillId="0" borderId="0" xfId="0" applyNumberFormat="1" applyFont="1" applyBorder="1" applyAlignment="1">
      <alignment horizontal="center" vertical="center" shrinkToFit="1"/>
    </xf>
    <xf numFmtId="180" fontId="261" fillId="0" borderId="4" xfId="0" applyNumberFormat="1" applyFont="1" applyBorder="1" applyAlignment="1">
      <alignment horizontal="center" vertical="center" shrinkToFit="1"/>
    </xf>
    <xf numFmtId="180" fontId="260" fillId="0" borderId="0" xfId="0" applyNumberFormat="1" applyFont="1" applyBorder="1" applyAlignment="1">
      <alignment horizontal="center" vertical="center" shrinkToFit="1"/>
    </xf>
    <xf numFmtId="180" fontId="260" fillId="0" borderId="4" xfId="0" applyNumberFormat="1" applyFont="1" applyBorder="1" applyAlignment="1">
      <alignment horizontal="center" vertical="center" shrinkToFit="1"/>
    </xf>
    <xf numFmtId="180" fontId="263" fillId="0" borderId="0" xfId="0" applyNumberFormat="1" applyFont="1" applyBorder="1" applyAlignment="1">
      <alignment horizontal="center" vertical="center" shrinkToFit="1"/>
    </xf>
    <xf numFmtId="180" fontId="263" fillId="0" borderId="4" xfId="0" applyNumberFormat="1" applyFont="1" applyBorder="1" applyAlignment="1">
      <alignment horizontal="center" vertical="center" shrinkToFit="1"/>
    </xf>
    <xf numFmtId="180" fontId="262" fillId="0" borderId="0" xfId="0" applyNumberFormat="1" applyFont="1" applyBorder="1" applyAlignment="1">
      <alignment horizontal="center" vertical="center" shrinkToFit="1"/>
    </xf>
    <xf numFmtId="180" fontId="262" fillId="0" borderId="4" xfId="0" applyNumberFormat="1" applyFont="1" applyBorder="1" applyAlignment="1">
      <alignment horizontal="center" vertical="center" shrinkToFit="1"/>
    </xf>
    <xf numFmtId="180" fontId="264" fillId="0" borderId="0" xfId="0" applyNumberFormat="1" applyFont="1" applyBorder="1" applyAlignment="1">
      <alignment horizontal="center" vertical="center" shrinkToFit="1"/>
    </xf>
    <xf numFmtId="180" fontId="264" fillId="0" borderId="4" xfId="0" applyNumberFormat="1" applyFont="1" applyBorder="1" applyAlignment="1">
      <alignment horizontal="center" vertical="center" shrinkToFit="1"/>
    </xf>
    <xf numFmtId="0" fontId="28" fillId="0" borderId="0" xfId="0" applyFont="1" applyBorder="1" applyAlignment="1">
      <alignment horizontal="center" vertical="center" shrinkToFit="1"/>
    </xf>
    <xf numFmtId="176" fontId="39" fillId="0" borderId="52" xfId="0" applyNumberFormat="1" applyFont="1" applyBorder="1" applyAlignment="1">
      <alignment vertical="center" wrapText="1"/>
    </xf>
    <xf numFmtId="0" fontId="15" fillId="0" borderId="0" xfId="0" applyFont="1" applyBorder="1" applyAlignment="1">
      <alignment horizontal="center" vertical="center" shrinkToFit="1"/>
    </xf>
    <xf numFmtId="180" fontId="331" fillId="0" borderId="0" xfId="0" applyNumberFormat="1" applyFont="1" applyFill="1" applyBorder="1" applyAlignment="1">
      <alignment horizontal="center" vertical="center" shrinkToFit="1"/>
    </xf>
    <xf numFmtId="183" fontId="15" fillId="0" borderId="0" xfId="0" applyNumberFormat="1" applyFont="1" applyBorder="1" applyAlignment="1">
      <alignment horizontal="center" vertical="center" shrinkToFit="1"/>
    </xf>
    <xf numFmtId="0" fontId="126" fillId="0" borderId="52" xfId="0" applyFont="1" applyBorder="1" applyAlignment="1">
      <alignment horizontal="center" vertical="center" shrinkToFit="1"/>
    </xf>
    <xf numFmtId="179" fontId="19" fillId="0" borderId="0" xfId="0" applyNumberFormat="1" applyFont="1" applyBorder="1" applyAlignment="1">
      <alignment horizontal="center" vertical="center" shrinkToFit="1"/>
    </xf>
    <xf numFmtId="180" fontId="332" fillId="0" borderId="0" xfId="0" applyNumberFormat="1" applyFont="1" applyFill="1" applyBorder="1" applyAlignment="1">
      <alignment horizontal="center" vertical="center" shrinkToFit="1"/>
    </xf>
    <xf numFmtId="180" fontId="231" fillId="0" borderId="0" xfId="0" applyNumberFormat="1" applyFont="1" applyFill="1" applyBorder="1" applyAlignment="1">
      <alignment horizontal="center" vertical="center" shrinkToFit="1"/>
    </xf>
    <xf numFmtId="178" fontId="337" fillId="0" borderId="12" xfId="0" applyNumberFormat="1" applyFont="1" applyFill="1" applyBorder="1" applyAlignment="1">
      <alignment horizontal="center" vertical="top" shrinkToFit="1"/>
    </xf>
    <xf numFmtId="178" fontId="337" fillId="0" borderId="5" xfId="0" applyNumberFormat="1" applyFont="1" applyFill="1" applyBorder="1" applyAlignment="1">
      <alignment horizontal="center" vertical="top" shrinkToFit="1"/>
    </xf>
    <xf numFmtId="178" fontId="338" fillId="0" borderId="12" xfId="0" applyNumberFormat="1" applyFont="1" applyFill="1" applyBorder="1" applyAlignment="1">
      <alignment horizontal="center" vertical="top" shrinkToFit="1"/>
    </xf>
    <xf numFmtId="178" fontId="338" fillId="0" borderId="5" xfId="0" applyNumberFormat="1" applyFont="1" applyFill="1" applyBorder="1" applyAlignment="1">
      <alignment horizontal="center" vertical="top" shrinkToFit="1"/>
    </xf>
    <xf numFmtId="178" fontId="336" fillId="0" borderId="12" xfId="0" applyNumberFormat="1" applyFont="1" applyFill="1" applyBorder="1" applyAlignment="1">
      <alignment horizontal="center" vertical="top" shrinkToFit="1"/>
    </xf>
    <xf numFmtId="178" fontId="336" fillId="0" borderId="5" xfId="0" applyNumberFormat="1" applyFont="1" applyFill="1" applyBorder="1" applyAlignment="1">
      <alignment horizontal="center" vertical="top" shrinkToFit="1"/>
    </xf>
    <xf numFmtId="0" fontId="295" fillId="0" borderId="0" xfId="0" applyFont="1" applyAlignment="1">
      <alignment shrinkToFit="1"/>
    </xf>
    <xf numFmtId="0" fontId="295" fillId="0" borderId="4" xfId="0" applyFont="1" applyBorder="1" applyAlignment="1">
      <alignment shrinkToFit="1"/>
    </xf>
    <xf numFmtId="180" fontId="242" fillId="0" borderId="0" xfId="0" applyNumberFormat="1" applyFont="1" applyFill="1" applyBorder="1" applyAlignment="1">
      <alignment horizontal="center" vertical="center" shrinkToFit="1"/>
    </xf>
    <xf numFmtId="178" fontId="337" fillId="0" borderId="8" xfId="0" applyNumberFormat="1" applyFont="1" applyFill="1" applyBorder="1" applyAlignment="1">
      <alignment horizontal="center" vertical="top" shrinkToFit="1"/>
    </xf>
    <xf numFmtId="178" fontId="337" fillId="0" borderId="6" xfId="0" applyNumberFormat="1" applyFont="1" applyFill="1" applyBorder="1" applyAlignment="1">
      <alignment horizontal="center" vertical="top" shrinkToFit="1"/>
    </xf>
    <xf numFmtId="178" fontId="339" fillId="0" borderId="8" xfId="0" applyNumberFormat="1" applyFont="1" applyFill="1" applyBorder="1" applyAlignment="1">
      <alignment horizontal="center" vertical="top" shrinkToFit="1"/>
    </xf>
    <xf numFmtId="178" fontId="339" fillId="0" borderId="6" xfId="0" applyNumberFormat="1" applyFont="1" applyFill="1" applyBorder="1" applyAlignment="1">
      <alignment horizontal="center" vertical="top" shrinkToFit="1"/>
    </xf>
    <xf numFmtId="178" fontId="337" fillId="0" borderId="0" xfId="0" applyNumberFormat="1" applyFont="1" applyFill="1" applyBorder="1" applyAlignment="1">
      <alignment horizontal="center" vertical="top" shrinkToFit="1"/>
    </xf>
    <xf numFmtId="178" fontId="339" fillId="0" borderId="0" xfId="0" applyNumberFormat="1" applyFont="1" applyFill="1" applyBorder="1" applyAlignment="1">
      <alignment horizontal="center" vertical="top" shrinkToFit="1"/>
    </xf>
    <xf numFmtId="178" fontId="336" fillId="0" borderId="10" xfId="0" applyNumberFormat="1" applyFont="1" applyFill="1" applyBorder="1" applyAlignment="1">
      <alignment horizontal="center" vertical="top" shrinkToFit="1"/>
    </xf>
    <xf numFmtId="178" fontId="336" fillId="0" borderId="10" xfId="0" applyNumberFormat="1" applyFont="1" applyFill="1" applyBorder="1" applyAlignment="1">
      <alignment horizontal="center" vertical="center" shrinkToFit="1"/>
    </xf>
    <xf numFmtId="178" fontId="336" fillId="0" borderId="5" xfId="0" applyNumberFormat="1" applyFont="1" applyFill="1" applyBorder="1" applyAlignment="1">
      <alignment horizontal="center" vertical="center" shrinkToFit="1"/>
    </xf>
    <xf numFmtId="178" fontId="337" fillId="0" borderId="0" xfId="0" applyNumberFormat="1" applyFont="1" applyFill="1" applyBorder="1" applyAlignment="1">
      <alignment horizontal="center" vertical="center" shrinkToFit="1"/>
    </xf>
    <xf numFmtId="178" fontId="337" fillId="0" borderId="6" xfId="0" applyNumberFormat="1" applyFont="1" applyFill="1" applyBorder="1" applyAlignment="1">
      <alignment horizontal="center" vertical="center" shrinkToFit="1"/>
    </xf>
    <xf numFmtId="180" fontId="231" fillId="17" borderId="0" xfId="0" applyNumberFormat="1" applyFont="1" applyFill="1" applyBorder="1" applyAlignment="1">
      <alignment horizontal="center" vertical="center" shrinkToFit="1"/>
    </xf>
    <xf numFmtId="180" fontId="331" fillId="17" borderId="0" xfId="0" applyNumberFormat="1" applyFont="1" applyFill="1" applyBorder="1" applyAlignment="1">
      <alignment horizontal="center" vertical="center" shrinkToFit="1"/>
    </xf>
    <xf numFmtId="180" fontId="242" fillId="17" borderId="0" xfId="0" applyNumberFormat="1" applyFont="1" applyFill="1" applyBorder="1" applyAlignment="1">
      <alignment horizontal="center" vertical="center" shrinkToFit="1"/>
    </xf>
    <xf numFmtId="180" fontId="332" fillId="17" borderId="0" xfId="0" applyNumberFormat="1" applyFont="1" applyFill="1" applyBorder="1" applyAlignment="1">
      <alignment horizontal="center" vertical="center" shrinkToFit="1"/>
    </xf>
    <xf numFmtId="180" fontId="245" fillId="0" borderId="0" xfId="0" applyNumberFormat="1" applyFont="1" applyFill="1" applyBorder="1" applyAlignment="1">
      <alignment horizontal="center" vertical="center" shrinkToFit="1"/>
    </xf>
    <xf numFmtId="180" fontId="246" fillId="0" borderId="0" xfId="0" applyNumberFormat="1" applyFont="1" applyFill="1" applyBorder="1" applyAlignment="1">
      <alignment horizontal="center" vertical="center" shrinkToFit="1"/>
    </xf>
    <xf numFmtId="180" fontId="244" fillId="0" borderId="0" xfId="0" applyNumberFormat="1" applyFont="1" applyFill="1" applyBorder="1" applyAlignment="1">
      <alignment horizontal="center" vertical="center" shrinkToFit="1"/>
    </xf>
    <xf numFmtId="180" fontId="244" fillId="17" borderId="0" xfId="0" applyNumberFormat="1" applyFont="1" applyFill="1" applyBorder="1" applyAlignment="1">
      <alignment horizontal="center" vertical="center" shrinkToFit="1"/>
    </xf>
    <xf numFmtId="180" fontId="245" fillId="17" borderId="0" xfId="0" applyNumberFormat="1" applyFont="1" applyFill="1" applyBorder="1" applyAlignment="1">
      <alignment horizontal="center" vertical="center" shrinkToFit="1"/>
    </xf>
    <xf numFmtId="0" fontId="179" fillId="0" borderId="52" xfId="0" applyFont="1" applyBorder="1" applyAlignment="1">
      <alignment horizontal="center" vertical="center" shrinkToFit="1"/>
    </xf>
    <xf numFmtId="179" fontId="230" fillId="0" borderId="0" xfId="0" applyNumberFormat="1" applyFont="1" applyBorder="1" applyAlignment="1">
      <alignment horizontal="center" vertical="center" shrinkToFit="1"/>
    </xf>
    <xf numFmtId="180" fontId="322" fillId="0" borderId="0" xfId="0" applyNumberFormat="1" applyFont="1" applyBorder="1" applyAlignment="1">
      <alignment horizontal="center" vertical="center" shrinkToFit="1"/>
    </xf>
    <xf numFmtId="180" fontId="321" fillId="0" borderId="0" xfId="0" applyNumberFormat="1" applyFont="1" applyBorder="1" applyAlignment="1">
      <alignment horizontal="center" vertical="center" shrinkToFit="1"/>
    </xf>
    <xf numFmtId="183" fontId="21" fillId="0" borderId="0" xfId="0" applyNumberFormat="1" applyFont="1" applyBorder="1" applyAlignment="1">
      <alignment horizontal="center" vertical="center" shrinkToFit="1"/>
    </xf>
    <xf numFmtId="0" fontId="21" fillId="0" borderId="0" xfId="0" applyFont="1" applyBorder="1" applyAlignment="1">
      <alignment horizontal="center" vertical="center" shrinkToFit="1"/>
    </xf>
    <xf numFmtId="0" fontId="22" fillId="0" borderId="0" xfId="0" applyFont="1" applyBorder="1" applyAlignment="1">
      <alignment horizontal="center" vertical="center" shrinkToFit="1"/>
    </xf>
    <xf numFmtId="176" fontId="12" fillId="0" borderId="52" xfId="0" applyNumberFormat="1" applyFont="1" applyBorder="1" applyAlignment="1">
      <alignment vertical="center" wrapText="1"/>
    </xf>
    <xf numFmtId="180" fontId="323" fillId="0" borderId="0" xfId="0" applyNumberFormat="1" applyFont="1" applyBorder="1" applyAlignment="1">
      <alignment horizontal="center" vertical="center" shrinkToFit="1"/>
    </xf>
    <xf numFmtId="178" fontId="183" fillId="0" borderId="12" xfId="0" applyNumberFormat="1" applyFont="1" applyFill="1" applyBorder="1" applyAlignment="1">
      <alignment horizontal="center" vertical="top" shrinkToFit="1"/>
    </xf>
    <xf numFmtId="178" fontId="183" fillId="0" borderId="5" xfId="0" applyNumberFormat="1" applyFont="1" applyFill="1" applyBorder="1" applyAlignment="1">
      <alignment horizontal="center" vertical="top" shrinkToFit="1"/>
    </xf>
    <xf numFmtId="178" fontId="184" fillId="0" borderId="12" xfId="0" applyNumberFormat="1" applyFont="1" applyFill="1" applyBorder="1" applyAlignment="1">
      <alignment horizontal="center" vertical="top" shrinkToFit="1"/>
    </xf>
    <xf numFmtId="178" fontId="184" fillId="0" borderId="5" xfId="0" applyNumberFormat="1" applyFont="1" applyFill="1" applyBorder="1" applyAlignment="1">
      <alignment horizontal="center" vertical="top" shrinkToFit="1"/>
    </xf>
    <xf numFmtId="178" fontId="328" fillId="0" borderId="12" xfId="0" applyNumberFormat="1" applyFont="1" applyFill="1" applyBorder="1" applyAlignment="1">
      <alignment horizontal="center" vertical="top" shrinkToFit="1"/>
    </xf>
    <xf numFmtId="178" fontId="328" fillId="0" borderId="5" xfId="0" applyNumberFormat="1" applyFont="1" applyFill="1" applyBorder="1" applyAlignment="1">
      <alignment horizontal="center" vertical="top" shrinkToFit="1"/>
    </xf>
    <xf numFmtId="0" fontId="16" fillId="0" borderId="9" xfId="0" applyFont="1" applyBorder="1" applyAlignment="1"/>
    <xf numFmtId="0" fontId="16" fillId="0" borderId="7" xfId="0" applyFont="1" applyBorder="1" applyAlignment="1"/>
    <xf numFmtId="178" fontId="184" fillId="0" borderId="8" xfId="0" applyNumberFormat="1" applyFont="1" applyFill="1" applyBorder="1" applyAlignment="1">
      <alignment horizontal="center" vertical="top" shrinkToFit="1"/>
    </xf>
    <xf numFmtId="178" fontId="184" fillId="0" borderId="6" xfId="0" applyNumberFormat="1" applyFont="1" applyFill="1" applyBorder="1" applyAlignment="1">
      <alignment horizontal="center" vertical="top" shrinkToFit="1"/>
    </xf>
    <xf numFmtId="178" fontId="329" fillId="0" borderId="8" xfId="0" applyNumberFormat="1" applyFont="1" applyFill="1" applyBorder="1" applyAlignment="1">
      <alignment horizontal="center" vertical="top" shrinkToFit="1"/>
    </xf>
    <xf numFmtId="178" fontId="329" fillId="0" borderId="6" xfId="0" applyNumberFormat="1" applyFont="1" applyFill="1" applyBorder="1" applyAlignment="1">
      <alignment horizontal="center" vertical="top" shrinkToFit="1"/>
    </xf>
    <xf numFmtId="178" fontId="183" fillId="0" borderId="10" xfId="0" applyNumberFormat="1" applyFont="1" applyFill="1" applyBorder="1" applyAlignment="1">
      <alignment horizontal="center" vertical="top" shrinkToFit="1"/>
    </xf>
    <xf numFmtId="178" fontId="184" fillId="0" borderId="0" xfId="0" applyNumberFormat="1" applyFont="1" applyFill="1" applyBorder="1" applyAlignment="1">
      <alignment horizontal="center" vertical="top" shrinkToFit="1"/>
    </xf>
    <xf numFmtId="0" fontId="16" fillId="0" borderId="4" xfId="0" applyFont="1" applyBorder="1" applyAlignment="1"/>
    <xf numFmtId="178" fontId="329" fillId="0" borderId="0" xfId="0" applyNumberFormat="1" applyFont="1" applyFill="1" applyBorder="1" applyAlignment="1">
      <alignment horizontal="center" vertical="top" shrinkToFit="1"/>
    </xf>
    <xf numFmtId="180" fontId="173" fillId="0" borderId="0" xfId="0" applyNumberFormat="1" applyFont="1" applyBorder="1" applyAlignment="1">
      <alignment horizontal="center" vertical="center" shrinkToFit="1"/>
    </xf>
    <xf numFmtId="180" fontId="330" fillId="0" borderId="0" xfId="0" applyNumberFormat="1" applyFont="1" applyBorder="1" applyAlignment="1">
      <alignment horizontal="center" vertical="center" shrinkToFit="1"/>
    </xf>
    <xf numFmtId="180" fontId="174" fillId="0" borderId="0" xfId="0" applyNumberFormat="1" applyFont="1" applyBorder="1" applyAlignment="1">
      <alignment horizontal="center" vertical="center" shrinkToFit="1"/>
    </xf>
    <xf numFmtId="178" fontId="344" fillId="0" borderId="12" xfId="0" applyNumberFormat="1" applyFont="1" applyFill="1" applyBorder="1" applyAlignment="1">
      <alignment horizontal="center" vertical="top" shrinkToFit="1"/>
    </xf>
    <xf numFmtId="178" fontId="344" fillId="0" borderId="5" xfId="0" applyNumberFormat="1" applyFont="1" applyFill="1" applyBorder="1" applyAlignment="1">
      <alignment horizontal="center" vertical="top" shrinkToFit="1"/>
    </xf>
    <xf numFmtId="178" fontId="346" fillId="0" borderId="12" xfId="0" applyNumberFormat="1" applyFont="1" applyFill="1" applyBorder="1" applyAlignment="1">
      <alignment horizontal="center" vertical="top" shrinkToFit="1"/>
    </xf>
    <xf numFmtId="178" fontId="346" fillId="0" borderId="5" xfId="0" applyNumberFormat="1" applyFont="1" applyFill="1" applyBorder="1" applyAlignment="1">
      <alignment horizontal="center" vertical="top" shrinkToFit="1"/>
    </xf>
    <xf numFmtId="178" fontId="347" fillId="0" borderId="12" xfId="0" applyNumberFormat="1" applyFont="1" applyFill="1" applyBorder="1" applyAlignment="1">
      <alignment horizontal="center" vertical="top" shrinkToFit="1"/>
    </xf>
    <xf numFmtId="178" fontId="347" fillId="0" borderId="5" xfId="0" applyNumberFormat="1" applyFont="1" applyFill="1" applyBorder="1" applyAlignment="1">
      <alignment horizontal="center" vertical="top" shrinkToFit="1"/>
    </xf>
    <xf numFmtId="178" fontId="346" fillId="0" borderId="8" xfId="0" applyNumberFormat="1" applyFont="1" applyFill="1" applyBorder="1" applyAlignment="1">
      <alignment horizontal="center" vertical="top" shrinkToFit="1"/>
    </xf>
    <xf numFmtId="178" fontId="346" fillId="0" borderId="6" xfId="0" applyNumberFormat="1" applyFont="1" applyFill="1" applyBorder="1" applyAlignment="1">
      <alignment horizontal="center" vertical="top" shrinkToFit="1"/>
    </xf>
    <xf numFmtId="178" fontId="348" fillId="0" borderId="8" xfId="0" applyNumberFormat="1" applyFont="1" applyFill="1" applyBorder="1" applyAlignment="1">
      <alignment horizontal="center" vertical="top" shrinkToFit="1"/>
    </xf>
    <xf numFmtId="178" fontId="348" fillId="0" borderId="6" xfId="0" applyNumberFormat="1" applyFont="1" applyFill="1" applyBorder="1" applyAlignment="1">
      <alignment horizontal="center" vertical="top" shrinkToFit="1"/>
    </xf>
    <xf numFmtId="178" fontId="344" fillId="0" borderId="10" xfId="0" applyNumberFormat="1" applyFont="1" applyFill="1" applyBorder="1" applyAlignment="1">
      <alignment horizontal="center" vertical="top" shrinkToFit="1"/>
    </xf>
    <xf numFmtId="178" fontId="346" fillId="0" borderId="0" xfId="0" applyNumberFormat="1" applyFont="1" applyFill="1" applyBorder="1" applyAlignment="1">
      <alignment horizontal="center" vertical="top" shrinkToFit="1"/>
    </xf>
    <xf numFmtId="178" fontId="348" fillId="0" borderId="0" xfId="0" applyNumberFormat="1" applyFont="1" applyFill="1" applyBorder="1" applyAlignment="1">
      <alignment horizontal="center" vertical="top" shrinkToFit="1"/>
    </xf>
    <xf numFmtId="179" fontId="19" fillId="9" borderId="0" xfId="0" applyNumberFormat="1" applyFont="1" applyFill="1" applyBorder="1" applyAlignment="1">
      <alignment horizontal="center" vertical="center" shrinkToFit="1"/>
    </xf>
    <xf numFmtId="0" fontId="15" fillId="9" borderId="0" xfId="0" applyFont="1" applyFill="1" applyBorder="1" applyAlignment="1">
      <alignment horizontal="center" vertical="center" shrinkToFit="1"/>
    </xf>
    <xf numFmtId="178" fontId="136" fillId="0" borderId="6" xfId="0" applyNumberFormat="1" applyFont="1" applyFill="1" applyBorder="1" applyAlignment="1">
      <alignment horizontal="center" vertical="center" shrinkToFit="1"/>
    </xf>
    <xf numFmtId="178" fontId="135" fillId="0" borderId="10" xfId="0" applyNumberFormat="1" applyFont="1" applyFill="1" applyBorder="1" applyAlignment="1">
      <alignment horizontal="center" vertical="center" shrinkToFit="1"/>
    </xf>
    <xf numFmtId="178" fontId="135" fillId="0" borderId="5" xfId="0" applyNumberFormat="1" applyFont="1" applyFill="1" applyBorder="1" applyAlignment="1">
      <alignment horizontal="center" vertical="center" shrinkToFit="1"/>
    </xf>
    <xf numFmtId="178" fontId="239" fillId="0" borderId="52" xfId="0" applyNumberFormat="1" applyFont="1" applyFill="1" applyBorder="1" applyAlignment="1">
      <alignment horizontal="center" vertical="top" shrinkToFit="1"/>
    </xf>
    <xf numFmtId="178" fontId="433" fillId="0" borderId="15" xfId="0" applyNumberFormat="1" applyFont="1" applyFill="1" applyBorder="1" applyAlignment="1">
      <alignment horizontal="center" vertical="top" shrinkToFit="1"/>
    </xf>
    <xf numFmtId="178" fontId="238" fillId="0" borderId="118" xfId="0" applyNumberFormat="1" applyFont="1" applyFill="1" applyBorder="1" applyAlignment="1">
      <alignment horizontal="center" vertical="top" shrinkToFit="1"/>
    </xf>
    <xf numFmtId="178" fontId="238" fillId="0" borderId="52" xfId="0" applyNumberFormat="1" applyFont="1" applyFill="1" applyBorder="1" applyAlignment="1">
      <alignment horizontal="center" vertical="top" shrinkToFit="1"/>
    </xf>
    <xf numFmtId="178" fontId="433" fillId="0" borderId="52" xfId="0" applyNumberFormat="1" applyFont="1" applyFill="1" applyBorder="1" applyAlignment="1">
      <alignment horizontal="center" vertical="top" shrinkToFit="1"/>
    </xf>
    <xf numFmtId="178" fontId="239" fillId="0" borderId="49" xfId="0" applyNumberFormat="1" applyFont="1" applyFill="1" applyBorder="1" applyAlignment="1">
      <alignment horizontal="center" vertical="center" shrinkToFit="1"/>
    </xf>
    <xf numFmtId="178" fontId="239" fillId="0" borderId="52" xfId="0" applyNumberFormat="1" applyFont="1" applyFill="1" applyBorder="1" applyAlignment="1">
      <alignment horizontal="center" vertical="center" shrinkToFit="1"/>
    </xf>
    <xf numFmtId="178" fontId="238" fillId="0" borderId="104" xfId="0" applyNumberFormat="1" applyFont="1" applyFill="1" applyBorder="1" applyAlignment="1">
      <alignment horizontal="center" vertical="center" shrinkToFit="1"/>
    </xf>
    <xf numFmtId="178" fontId="238" fillId="0" borderId="118" xfId="0" applyNumberFormat="1" applyFont="1" applyFill="1" applyBorder="1" applyAlignment="1">
      <alignment horizontal="center" vertical="center" shrinkToFit="1"/>
    </xf>
    <xf numFmtId="178" fontId="238" fillId="0" borderId="49" xfId="0" applyNumberFormat="1" applyFont="1" applyFill="1" applyBorder="1" applyAlignment="1">
      <alignment horizontal="center" vertical="center" shrinkToFit="1"/>
    </xf>
    <xf numFmtId="178" fontId="238" fillId="0" borderId="52" xfId="0" applyNumberFormat="1" applyFont="1" applyFill="1" applyBorder="1" applyAlignment="1">
      <alignment horizontal="center" vertical="center" shrinkToFit="1"/>
    </xf>
    <xf numFmtId="178" fontId="239" fillId="0" borderId="15" xfId="0" applyNumberFormat="1" applyFont="1" applyFill="1" applyBorder="1" applyAlignment="1">
      <alignment horizontal="center" vertical="top" shrinkToFit="1"/>
    </xf>
    <xf numFmtId="178" fontId="239" fillId="0" borderId="12" xfId="0" applyNumberFormat="1" applyFont="1" applyFill="1" applyBorder="1" applyAlignment="1">
      <alignment horizontal="center" vertical="top" shrinkToFit="1"/>
    </xf>
    <xf numFmtId="178" fontId="239" fillId="0" borderId="48" xfId="0" applyNumberFormat="1" applyFont="1" applyFill="1" applyBorder="1" applyAlignment="1">
      <alignment horizontal="center" vertical="top" shrinkToFit="1"/>
    </xf>
    <xf numFmtId="178" fontId="434" fillId="0" borderId="52" xfId="0" applyNumberFormat="1" applyFont="1" applyFill="1" applyBorder="1" applyAlignment="1">
      <alignment horizontal="center" vertical="top" shrinkToFit="1"/>
    </xf>
    <xf numFmtId="178" fontId="434" fillId="0" borderId="48" xfId="0" applyNumberFormat="1" applyFont="1" applyFill="1" applyBorder="1" applyAlignment="1">
      <alignment horizontal="center" vertical="top" shrinkToFit="1"/>
    </xf>
    <xf numFmtId="178" fontId="434" fillId="0" borderId="15" xfId="0" applyNumberFormat="1" applyFont="1" applyFill="1" applyBorder="1" applyAlignment="1">
      <alignment horizontal="center" vertical="top" shrinkToFit="1"/>
    </xf>
    <xf numFmtId="178" fontId="434" fillId="0" borderId="12" xfId="0" applyNumberFormat="1" applyFont="1" applyFill="1" applyBorder="1" applyAlignment="1">
      <alignment horizontal="center" vertical="top" shrinkToFit="1"/>
    </xf>
    <xf numFmtId="178" fontId="238" fillId="0" borderId="101" xfId="0" applyNumberFormat="1" applyFont="1" applyFill="1" applyBorder="1" applyAlignment="1">
      <alignment horizontal="center" vertical="top" shrinkToFit="1"/>
    </xf>
    <xf numFmtId="178" fontId="238" fillId="0" borderId="48" xfId="0" applyNumberFormat="1" applyFont="1" applyFill="1" applyBorder="1" applyAlignment="1">
      <alignment horizontal="center" vertical="top" shrinkToFit="1"/>
    </xf>
    <xf numFmtId="178" fontId="374" fillId="0" borderId="12" xfId="0" applyNumberFormat="1" applyFont="1" applyFill="1" applyBorder="1" applyAlignment="1">
      <alignment horizontal="center" vertical="top" shrinkToFit="1"/>
    </xf>
    <xf numFmtId="178" fontId="374" fillId="0" borderId="10" xfId="0" applyNumberFormat="1" applyFont="1" applyFill="1" applyBorder="1" applyAlignment="1">
      <alignment horizontal="center" vertical="top" shrinkToFit="1"/>
    </xf>
    <xf numFmtId="178" fontId="375" fillId="0" borderId="8" xfId="0" applyNumberFormat="1" applyFont="1" applyFill="1" applyBorder="1" applyAlignment="1">
      <alignment horizontal="center" vertical="top" shrinkToFit="1"/>
    </xf>
    <xf numFmtId="178" fontId="375" fillId="0" borderId="0" xfId="0" applyNumberFormat="1" applyFont="1" applyFill="1" applyBorder="1" applyAlignment="1">
      <alignment horizontal="center" vertical="top" shrinkToFit="1"/>
    </xf>
    <xf numFmtId="178" fontId="376" fillId="0" borderId="8" xfId="0" applyNumberFormat="1" applyFont="1" applyFill="1" applyBorder="1" applyAlignment="1">
      <alignment horizontal="center" vertical="top" shrinkToFit="1"/>
    </xf>
    <xf numFmtId="178" fontId="376" fillId="0" borderId="0" xfId="0" applyNumberFormat="1" applyFont="1" applyFill="1" applyBorder="1" applyAlignment="1">
      <alignment horizontal="center" vertical="top" shrinkToFit="1"/>
    </xf>
    <xf numFmtId="178" fontId="374" fillId="0" borderId="5" xfId="0" applyNumberFormat="1" applyFont="1" applyFill="1" applyBorder="1" applyAlignment="1">
      <alignment horizontal="center" vertical="top" shrinkToFit="1"/>
    </xf>
    <xf numFmtId="178" fontId="375" fillId="0" borderId="6" xfId="0" applyNumberFormat="1" applyFont="1" applyFill="1" applyBorder="1" applyAlignment="1">
      <alignment horizontal="center" vertical="top" shrinkToFit="1"/>
    </xf>
    <xf numFmtId="178" fontId="375" fillId="0" borderId="12" xfId="0" applyNumberFormat="1" applyFont="1" applyFill="1" applyBorder="1" applyAlignment="1">
      <alignment horizontal="center" vertical="top" shrinkToFit="1"/>
    </xf>
    <xf numFmtId="178" fontId="375" fillId="0" borderId="5" xfId="0" applyNumberFormat="1" applyFont="1" applyFill="1" applyBorder="1" applyAlignment="1">
      <alignment horizontal="center" vertical="top" shrinkToFit="1"/>
    </xf>
    <xf numFmtId="178" fontId="378" fillId="0" borderId="12" xfId="0" applyNumberFormat="1" applyFont="1" applyFill="1" applyBorder="1" applyAlignment="1">
      <alignment horizontal="center" vertical="top" shrinkToFit="1"/>
    </xf>
    <xf numFmtId="178" fontId="378" fillId="0" borderId="5" xfId="0" applyNumberFormat="1" applyFont="1" applyFill="1" applyBorder="1" applyAlignment="1">
      <alignment horizontal="center" vertical="top" shrinkToFit="1"/>
    </xf>
    <xf numFmtId="178" fontId="376" fillId="0" borderId="6" xfId="0" applyNumberFormat="1" applyFont="1" applyFill="1" applyBorder="1" applyAlignment="1">
      <alignment horizontal="center" vertical="top" shrinkToFit="1"/>
    </xf>
    <xf numFmtId="180" fontId="379" fillId="9" borderId="0" xfId="0" applyNumberFormat="1" applyFont="1" applyFill="1" applyBorder="1" applyAlignment="1">
      <alignment horizontal="center" vertical="center" shrinkToFit="1"/>
    </xf>
    <xf numFmtId="0" fontId="295" fillId="0" borderId="6" xfId="0" applyFont="1" applyFill="1" applyBorder="1" applyAlignment="1">
      <alignment shrinkToFit="1"/>
    </xf>
    <xf numFmtId="180" fontId="380" fillId="9" borderId="0" xfId="0" applyNumberFormat="1" applyFont="1" applyFill="1" applyBorder="1" applyAlignment="1">
      <alignment horizontal="center" vertical="center" shrinkToFit="1"/>
    </xf>
    <xf numFmtId="180" fontId="382" fillId="0" borderId="0" xfId="0" applyNumberFormat="1" applyFont="1" applyBorder="1" applyAlignment="1">
      <alignment horizontal="center" vertical="center" shrinkToFit="1"/>
    </xf>
    <xf numFmtId="180" fontId="381" fillId="0" borderId="0" xfId="0" applyNumberFormat="1" applyFont="1" applyBorder="1" applyAlignment="1">
      <alignment horizontal="center" vertical="center" shrinkToFit="1"/>
    </xf>
    <xf numFmtId="180" fontId="383" fillId="0" borderId="0" xfId="0" applyNumberFormat="1" applyFont="1" applyBorder="1" applyAlignment="1">
      <alignment horizontal="center" vertical="center" shrinkToFit="1"/>
    </xf>
    <xf numFmtId="180" fontId="384" fillId="0" borderId="0" xfId="0" applyNumberFormat="1" applyFont="1" applyBorder="1" applyAlignment="1">
      <alignment horizontal="center" vertical="center" shrinkToFit="1"/>
    </xf>
    <xf numFmtId="180" fontId="385" fillId="0" borderId="0" xfId="0" applyNumberFormat="1" applyFont="1" applyBorder="1" applyAlignment="1">
      <alignment horizontal="center" vertical="center" shrinkToFit="1"/>
    </xf>
    <xf numFmtId="180" fontId="386" fillId="0" borderId="0" xfId="0" applyNumberFormat="1" applyFont="1" applyBorder="1" applyAlignment="1">
      <alignment horizontal="center" vertical="center" shrinkToFit="1"/>
    </xf>
    <xf numFmtId="178" fontId="225" fillId="0" borderId="10" xfId="0" applyNumberFormat="1" applyFont="1" applyFill="1" applyBorder="1" applyAlignment="1">
      <alignment horizontal="center" vertical="center" shrinkToFit="1"/>
    </xf>
    <xf numFmtId="178" fontId="225" fillId="0" borderId="0" xfId="0" applyNumberFormat="1" applyFont="1" applyBorder="1" applyAlignment="1">
      <alignment horizontal="center" vertical="center" shrinkToFit="1"/>
    </xf>
    <xf numFmtId="178" fontId="225" fillId="0" borderId="10" xfId="0" applyNumberFormat="1" applyFont="1" applyBorder="1" applyAlignment="1">
      <alignment horizontal="center" vertical="center" shrinkToFit="1"/>
    </xf>
    <xf numFmtId="178" fontId="225" fillId="0" borderId="5" xfId="0" applyNumberFormat="1" applyFont="1" applyBorder="1" applyAlignment="1">
      <alignment horizontal="center" vertical="center" shrinkToFit="1"/>
    </xf>
    <xf numFmtId="178" fontId="225" fillId="0" borderId="6" xfId="0" applyNumberFormat="1" applyFont="1" applyBorder="1" applyAlignment="1">
      <alignment horizontal="center" vertical="center" shrinkToFit="1"/>
    </xf>
    <xf numFmtId="178" fontId="226" fillId="0" borderId="10" xfId="0" applyNumberFormat="1" applyFont="1" applyFill="1" applyBorder="1" applyAlignment="1">
      <alignment horizontal="center" vertical="center" shrinkToFit="1"/>
    </xf>
    <xf numFmtId="178" fontId="226" fillId="0" borderId="0" xfId="0" applyNumberFormat="1" applyFont="1" applyBorder="1" applyAlignment="1">
      <alignment horizontal="center" vertical="center" shrinkToFit="1"/>
    </xf>
    <xf numFmtId="178" fontId="226" fillId="0" borderId="10" xfId="0" applyNumberFormat="1" applyFont="1" applyBorder="1" applyAlignment="1">
      <alignment horizontal="center" vertical="center" shrinkToFit="1"/>
    </xf>
    <xf numFmtId="178" fontId="226" fillId="0" borderId="5" xfId="0" applyNumberFormat="1" applyFont="1" applyBorder="1" applyAlignment="1">
      <alignment horizontal="center" vertical="center" shrinkToFit="1"/>
    </xf>
    <xf numFmtId="178" fontId="226" fillId="0" borderId="6" xfId="0" applyNumberFormat="1" applyFont="1" applyBorder="1" applyAlignment="1">
      <alignment horizontal="center" vertical="center" shrinkToFit="1"/>
    </xf>
    <xf numFmtId="178" fontId="163" fillId="0" borderId="12" xfId="0" applyNumberFormat="1" applyFont="1" applyFill="1" applyBorder="1" applyAlignment="1">
      <alignment horizontal="center" vertical="top" shrinkToFit="1"/>
    </xf>
    <xf numFmtId="178" fontId="163" fillId="0" borderId="8" xfId="0" applyNumberFormat="1" applyFont="1" applyBorder="1" applyAlignment="1">
      <alignment horizontal="center" vertical="top" shrinkToFit="1"/>
    </xf>
    <xf numFmtId="178" fontId="163" fillId="0" borderId="10" xfId="0" applyNumberFormat="1" applyFont="1" applyBorder="1" applyAlignment="1">
      <alignment horizontal="center" vertical="top" shrinkToFit="1"/>
    </xf>
    <xf numFmtId="178" fontId="163" fillId="0" borderId="0" xfId="0" applyNumberFormat="1" applyFont="1" applyAlignment="1">
      <alignment horizontal="center" vertical="top" shrinkToFit="1"/>
    </xf>
    <xf numFmtId="178" fontId="157" fillId="0" borderId="12" xfId="0" applyNumberFormat="1" applyFont="1" applyFill="1" applyBorder="1" applyAlignment="1">
      <alignment horizontal="center" vertical="top" shrinkToFit="1"/>
    </xf>
    <xf numFmtId="178" fontId="157" fillId="0" borderId="8" xfId="0" applyNumberFormat="1" applyFont="1" applyBorder="1" applyAlignment="1">
      <alignment horizontal="center" vertical="top" shrinkToFit="1"/>
    </xf>
    <xf numFmtId="178" fontId="157" fillId="0" borderId="10" xfId="0" applyNumberFormat="1" applyFont="1" applyBorder="1" applyAlignment="1">
      <alignment horizontal="center" vertical="top" shrinkToFit="1"/>
    </xf>
    <xf numFmtId="178" fontId="157" fillId="0" borderId="0" xfId="0" applyNumberFormat="1" applyFont="1" applyAlignment="1">
      <alignment horizontal="center" vertical="top" shrinkToFit="1"/>
    </xf>
    <xf numFmtId="178" fontId="158" fillId="0" borderId="12" xfId="0" applyNumberFormat="1" applyFont="1" applyFill="1" applyBorder="1" applyAlignment="1">
      <alignment horizontal="center" vertical="top" shrinkToFit="1"/>
    </xf>
    <xf numFmtId="178" fontId="158" fillId="0" borderId="8" xfId="0" applyNumberFormat="1" applyFont="1" applyBorder="1" applyAlignment="1">
      <alignment horizontal="center" vertical="top" shrinkToFit="1"/>
    </xf>
    <xf numFmtId="178" fontId="158" fillId="0" borderId="10" xfId="0" applyNumberFormat="1" applyFont="1" applyBorder="1" applyAlignment="1">
      <alignment horizontal="center" vertical="top" shrinkToFit="1"/>
    </xf>
    <xf numFmtId="178" fontId="158" fillId="0" borderId="0" xfId="0" applyNumberFormat="1" applyFont="1" applyAlignment="1">
      <alignment horizontal="center" vertical="top" shrinkToFit="1"/>
    </xf>
    <xf numFmtId="178" fontId="157" fillId="0" borderId="0" xfId="0" applyNumberFormat="1" applyFont="1" applyBorder="1" applyAlignment="1">
      <alignment horizontal="center" vertical="top" shrinkToFit="1"/>
    </xf>
    <xf numFmtId="178" fontId="158" fillId="0" borderId="0" xfId="0" applyNumberFormat="1" applyFont="1" applyBorder="1" applyAlignment="1">
      <alignment horizontal="center" vertical="top" shrinkToFit="1"/>
    </xf>
    <xf numFmtId="178" fontId="163" fillId="0" borderId="10" xfId="0" applyNumberFormat="1" applyFont="1" applyFill="1" applyBorder="1" applyAlignment="1">
      <alignment horizontal="center" vertical="top" shrinkToFit="1"/>
    </xf>
    <xf numFmtId="178" fontId="163" fillId="0" borderId="0" xfId="0" applyNumberFormat="1" applyFont="1" applyBorder="1" applyAlignment="1">
      <alignment horizontal="center" vertical="top" shrinkToFit="1"/>
    </xf>
    <xf numFmtId="0" fontId="166" fillId="0" borderId="12" xfId="0" applyFont="1" applyBorder="1" applyAlignment="1">
      <alignment horizontal="center" vertical="center" shrinkToFit="1"/>
    </xf>
    <xf numFmtId="0" fontId="166" fillId="0" borderId="8" xfId="0" applyFont="1" applyBorder="1" applyAlignment="1">
      <alignment horizontal="center" vertical="center" shrinkToFit="1"/>
    </xf>
    <xf numFmtId="0" fontId="166" fillId="0" borderId="9" xfId="0" applyFont="1" applyBorder="1" applyAlignment="1">
      <alignment horizontal="center" vertical="center" shrinkToFit="1"/>
    </xf>
    <xf numFmtId="0" fontId="166" fillId="0" borderId="10" xfId="0" applyFont="1" applyBorder="1" applyAlignment="1">
      <alignment horizontal="center" vertical="center" shrinkToFit="1"/>
    </xf>
    <xf numFmtId="0" fontId="166" fillId="0" borderId="0" xfId="0" applyFont="1" applyAlignment="1">
      <alignment horizontal="center" vertical="center" shrinkToFit="1"/>
    </xf>
    <xf numFmtId="0" fontId="166" fillId="0" borderId="4" xfId="0" applyFont="1" applyBorder="1" applyAlignment="1">
      <alignment horizontal="center" vertical="center" shrinkToFit="1"/>
    </xf>
    <xf numFmtId="176" fontId="71" fillId="0" borderId="15" xfId="0" applyNumberFormat="1" applyFont="1" applyBorder="1" applyAlignment="1">
      <alignment horizontal="justify" vertical="center" wrapText="1"/>
    </xf>
    <xf numFmtId="176" fontId="71" fillId="0" borderId="13" xfId="0" applyNumberFormat="1" applyFont="1" applyBorder="1" applyAlignment="1">
      <alignment horizontal="justify" vertical="center" wrapText="1"/>
    </xf>
    <xf numFmtId="176" fontId="71" fillId="0" borderId="14" xfId="0" applyNumberFormat="1" applyFont="1" applyBorder="1" applyAlignment="1">
      <alignment horizontal="justify" vertical="center" wrapText="1"/>
    </xf>
    <xf numFmtId="176" fontId="71" fillId="0" borderId="12" xfId="0" applyNumberFormat="1" applyFont="1" applyBorder="1" applyAlignment="1">
      <alignment horizontal="justify" vertical="center" wrapText="1"/>
    </xf>
    <xf numFmtId="176" fontId="71" fillId="0" borderId="8" xfId="0" applyNumberFormat="1" applyFont="1" applyBorder="1" applyAlignment="1">
      <alignment horizontal="justify" vertical="center" wrapText="1"/>
    </xf>
    <xf numFmtId="176" fontId="71" fillId="0" borderId="9" xfId="0" applyNumberFormat="1" applyFont="1" applyBorder="1" applyAlignment="1">
      <alignment horizontal="justify" vertical="center" wrapText="1"/>
    </xf>
    <xf numFmtId="176" fontId="71" fillId="0" borderId="10" xfId="0" applyNumberFormat="1" applyFont="1" applyBorder="1" applyAlignment="1">
      <alignment horizontal="justify" vertical="center" wrapText="1"/>
    </xf>
    <xf numFmtId="176" fontId="71" fillId="0" borderId="0" xfId="0" applyNumberFormat="1" applyFont="1" applyAlignment="1">
      <alignment horizontal="justify" vertical="center" wrapText="1"/>
    </xf>
    <xf numFmtId="176" fontId="71" fillId="0" borderId="4" xfId="0" applyNumberFormat="1" applyFont="1" applyBorder="1" applyAlignment="1">
      <alignment horizontal="justify" vertical="center" wrapText="1"/>
    </xf>
    <xf numFmtId="176" fontId="71" fillId="0" borderId="5" xfId="0" applyNumberFormat="1" applyFont="1" applyBorder="1" applyAlignment="1">
      <alignment horizontal="justify" vertical="center" wrapText="1"/>
    </xf>
    <xf numFmtId="176" fontId="71" fillId="0" borderId="6" xfId="0" applyNumberFormat="1" applyFont="1" applyBorder="1" applyAlignment="1">
      <alignment horizontal="justify" vertical="center" wrapText="1"/>
    </xf>
    <xf numFmtId="176" fontId="71" fillId="0" borderId="7" xfId="0" applyNumberFormat="1" applyFont="1" applyBorder="1" applyAlignment="1">
      <alignment horizontal="justify" vertical="center" wrapText="1"/>
    </xf>
    <xf numFmtId="0" fontId="166" fillId="0" borderId="12" xfId="0" applyFont="1" applyBorder="1" applyAlignment="1">
      <alignment horizontal="center" vertical="center" wrapText="1"/>
    </xf>
    <xf numFmtId="0" fontId="166" fillId="0" borderId="8" xfId="0" applyFont="1" applyBorder="1" applyAlignment="1">
      <alignment horizontal="center" vertical="center" wrapText="1"/>
    </xf>
    <xf numFmtId="0" fontId="166" fillId="0" borderId="9" xfId="0" applyFont="1" applyBorder="1" applyAlignment="1">
      <alignment horizontal="center" vertical="center" wrapText="1"/>
    </xf>
    <xf numFmtId="178" fontId="160" fillId="0" borderId="12" xfId="0" applyNumberFormat="1" applyFont="1" applyFill="1" applyBorder="1" applyAlignment="1">
      <alignment horizontal="center" vertical="top" shrinkToFit="1"/>
    </xf>
    <xf numFmtId="178" fontId="160" fillId="0" borderId="8" xfId="0" applyNumberFormat="1" applyFont="1" applyBorder="1" applyAlignment="1">
      <alignment horizontal="center" vertical="top" shrinkToFit="1"/>
    </xf>
    <xf numFmtId="178" fontId="160" fillId="0" borderId="10" xfId="0" applyNumberFormat="1" applyFont="1" applyBorder="1" applyAlignment="1">
      <alignment horizontal="center" vertical="top" shrinkToFit="1"/>
    </xf>
    <xf numFmtId="178" fontId="160" fillId="0" borderId="0" xfId="0" applyNumberFormat="1" applyFont="1" applyAlignment="1">
      <alignment horizontal="center" vertical="top" shrinkToFit="1"/>
    </xf>
    <xf numFmtId="179" fontId="223" fillId="0" borderId="10" xfId="0" applyNumberFormat="1" applyFont="1" applyFill="1" applyBorder="1" applyAlignment="1">
      <alignment horizontal="center" vertical="center" shrinkToFit="1"/>
    </xf>
    <xf numFmtId="179" fontId="223" fillId="0" borderId="0" xfId="0" applyNumberFormat="1" applyFont="1" applyFill="1" applyBorder="1" applyAlignment="1">
      <alignment horizontal="center" vertical="center" shrinkToFit="1"/>
    </xf>
    <xf numFmtId="179" fontId="223" fillId="0" borderId="4" xfId="0" applyNumberFormat="1" applyFont="1" applyFill="1" applyBorder="1" applyAlignment="1">
      <alignment horizontal="center" vertical="center" shrinkToFit="1"/>
    </xf>
    <xf numFmtId="180" fontId="221" fillId="38" borderId="12" xfId="0" applyNumberFormat="1" applyFont="1" applyFill="1" applyBorder="1" applyAlignment="1">
      <alignment horizontal="center" vertical="center" shrinkToFit="1"/>
    </xf>
    <xf numFmtId="180" fontId="221" fillId="38" borderId="8" xfId="0" applyNumberFormat="1" applyFont="1" applyFill="1" applyBorder="1" applyAlignment="1">
      <alignment horizontal="center" vertical="center" shrinkToFit="1"/>
    </xf>
    <xf numFmtId="180" fontId="221" fillId="38" borderId="9" xfId="0" applyNumberFormat="1" applyFont="1" applyFill="1" applyBorder="1" applyAlignment="1">
      <alignment horizontal="center" vertical="center" shrinkToFit="1"/>
    </xf>
    <xf numFmtId="180" fontId="221" fillId="38" borderId="10" xfId="0" applyNumberFormat="1" applyFont="1" applyFill="1" applyBorder="1" applyAlignment="1">
      <alignment horizontal="center" vertical="center" shrinkToFit="1"/>
    </xf>
    <xf numFmtId="180" fontId="221" fillId="38" borderId="0" xfId="0" applyNumberFormat="1" applyFont="1" applyFill="1" applyBorder="1" applyAlignment="1">
      <alignment horizontal="center" vertical="center" shrinkToFit="1"/>
    </xf>
    <xf numFmtId="180" fontId="221" fillId="38" borderId="4" xfId="0" applyNumberFormat="1" applyFont="1" applyFill="1" applyBorder="1" applyAlignment="1">
      <alignment horizontal="center" vertical="center" shrinkToFit="1"/>
    </xf>
    <xf numFmtId="0" fontId="76" fillId="39" borderId="15" xfId="0" applyFont="1" applyFill="1" applyBorder="1" applyAlignment="1">
      <alignment horizontal="center" vertical="center" shrinkToFit="1"/>
    </xf>
    <xf numFmtId="0" fontId="76" fillId="39" borderId="13" xfId="0" applyFont="1" applyFill="1" applyBorder="1" applyAlignment="1">
      <alignment horizontal="center" vertical="center" shrinkToFit="1"/>
    </xf>
    <xf numFmtId="0" fontId="224" fillId="0" borderId="10" xfId="0" applyFont="1" applyBorder="1" applyAlignment="1">
      <alignment horizontal="center" vertical="top" shrinkToFit="1"/>
    </xf>
    <xf numFmtId="0" fontId="224" fillId="0" borderId="0" xfId="0" applyFont="1" applyBorder="1" applyAlignment="1">
      <alignment horizontal="center" vertical="top" shrinkToFit="1"/>
    </xf>
    <xf numFmtId="0" fontId="224" fillId="0" borderId="4" xfId="0" applyFont="1" applyBorder="1" applyAlignment="1">
      <alignment horizontal="center" vertical="top" shrinkToFit="1"/>
    </xf>
    <xf numFmtId="0" fontId="224" fillId="0" borderId="5" xfId="0" applyFont="1" applyBorder="1" applyAlignment="1">
      <alignment horizontal="center" vertical="top" shrinkToFit="1"/>
    </xf>
    <xf numFmtId="0" fontId="224" fillId="0" borderId="6" xfId="0" applyFont="1" applyBorder="1" applyAlignment="1">
      <alignment horizontal="center" vertical="top" shrinkToFit="1"/>
    </xf>
    <xf numFmtId="0" fontId="224" fillId="0" borderId="7" xfId="0" applyFont="1" applyBorder="1" applyAlignment="1">
      <alignment horizontal="center" vertical="top" shrinkToFit="1"/>
    </xf>
    <xf numFmtId="0" fontId="76" fillId="0" borderId="15" xfId="0" applyFont="1" applyFill="1" applyBorder="1" applyAlignment="1">
      <alignment horizontal="center" vertical="center" shrinkToFit="1"/>
    </xf>
    <xf numFmtId="0" fontId="76" fillId="0" borderId="13" xfId="0" applyFont="1" applyFill="1" applyBorder="1" applyAlignment="1">
      <alignment horizontal="center" vertical="center" shrinkToFit="1"/>
    </xf>
    <xf numFmtId="0" fontId="156" fillId="23" borderId="15" xfId="0" applyFont="1" applyFill="1" applyBorder="1" applyAlignment="1">
      <alignment horizontal="center" vertical="center" shrinkToFit="1"/>
    </xf>
    <xf numFmtId="0" fontId="156" fillId="23" borderId="13" xfId="0" applyFont="1" applyFill="1" applyBorder="1" applyAlignment="1">
      <alignment horizontal="center" vertical="center" shrinkToFit="1"/>
    </xf>
    <xf numFmtId="178" fontId="157" fillId="0" borderId="10" xfId="0" applyNumberFormat="1" applyFont="1" applyFill="1" applyBorder="1" applyAlignment="1">
      <alignment horizontal="center" vertical="top" shrinkToFit="1"/>
    </xf>
    <xf numFmtId="0" fontId="118" fillId="22" borderId="15" xfId="0" applyFont="1" applyFill="1" applyBorder="1" applyAlignment="1">
      <alignment horizontal="center" vertical="center" shrinkToFit="1"/>
    </xf>
    <xf numFmtId="0" fontId="118" fillId="22" borderId="13" xfId="0" applyFont="1" applyFill="1" applyBorder="1" applyAlignment="1">
      <alignment horizontal="center" vertical="center" shrinkToFit="1"/>
    </xf>
    <xf numFmtId="180" fontId="221" fillId="36" borderId="12" xfId="0" applyNumberFormat="1" applyFont="1" applyFill="1" applyBorder="1" applyAlignment="1">
      <alignment horizontal="center" vertical="center" shrinkToFit="1"/>
    </xf>
    <xf numFmtId="180" fontId="221" fillId="36" borderId="8" xfId="0" applyNumberFormat="1" applyFont="1" applyFill="1" applyBorder="1" applyAlignment="1">
      <alignment horizontal="center" vertical="center" shrinkToFit="1"/>
    </xf>
    <xf numFmtId="180" fontId="221" fillId="36" borderId="9" xfId="0" applyNumberFormat="1" applyFont="1" applyFill="1" applyBorder="1" applyAlignment="1">
      <alignment horizontal="center" vertical="center" shrinkToFit="1"/>
    </xf>
    <xf numFmtId="180" fontId="221" fillId="36" borderId="10" xfId="0" applyNumberFormat="1" applyFont="1" applyFill="1" applyBorder="1" applyAlignment="1">
      <alignment horizontal="center" vertical="center" shrinkToFit="1"/>
    </xf>
    <xf numFmtId="180" fontId="221" fillId="36" borderId="0" xfId="0" applyNumberFormat="1" applyFont="1" applyFill="1" applyBorder="1" applyAlignment="1">
      <alignment horizontal="center" vertical="center" shrinkToFit="1"/>
    </xf>
    <xf numFmtId="180" fontId="221" fillId="36" borderId="4" xfId="0" applyNumberFormat="1" applyFont="1" applyFill="1" applyBorder="1" applyAlignment="1">
      <alignment horizontal="center" vertical="center" shrinkToFit="1"/>
    </xf>
    <xf numFmtId="0" fontId="76" fillId="37" borderId="15" xfId="0" applyFont="1" applyFill="1" applyBorder="1" applyAlignment="1">
      <alignment horizontal="center" vertical="center" shrinkToFit="1"/>
    </xf>
    <xf numFmtId="0" fontId="76" fillId="37" borderId="13" xfId="0" applyFont="1" applyFill="1" applyBorder="1" applyAlignment="1">
      <alignment horizontal="center" vertical="center" shrinkToFit="1"/>
    </xf>
    <xf numFmtId="179" fontId="223" fillId="0" borderId="10" xfId="0" applyNumberFormat="1" applyFont="1" applyBorder="1" applyAlignment="1">
      <alignment horizontal="center" vertical="center" shrinkToFit="1"/>
    </xf>
    <xf numFmtId="179" fontId="223" fillId="0" borderId="4" xfId="0" applyNumberFormat="1" applyFont="1" applyBorder="1" applyAlignment="1">
      <alignment horizontal="center" vertical="center" shrinkToFit="1"/>
    </xf>
    <xf numFmtId="0" fontId="76" fillId="35" borderId="15" xfId="0" applyFont="1" applyFill="1" applyBorder="1" applyAlignment="1">
      <alignment horizontal="center" vertical="center" shrinkToFit="1"/>
    </xf>
    <xf numFmtId="0" fontId="76" fillId="35" borderId="13" xfId="0" applyFont="1" applyFill="1" applyBorder="1" applyAlignment="1">
      <alignment horizontal="center" vertical="center" shrinkToFit="1"/>
    </xf>
    <xf numFmtId="0" fontId="222" fillId="0" borderId="8" xfId="0" applyFont="1" applyBorder="1" applyAlignment="1">
      <alignment vertical="top" shrinkToFit="1"/>
    </xf>
    <xf numFmtId="0" fontId="222" fillId="0" borderId="9" xfId="0" applyFont="1" applyBorder="1" applyAlignment="1">
      <alignment vertical="top" shrinkToFit="1"/>
    </xf>
    <xf numFmtId="0" fontId="222" fillId="0" borderId="0" xfId="0" applyFont="1" applyAlignment="1">
      <alignment vertical="top" shrinkToFit="1"/>
    </xf>
    <xf numFmtId="0" fontId="222" fillId="0" borderId="4" xfId="0" applyFont="1" applyBorder="1" applyAlignment="1">
      <alignment vertical="top" shrinkToFit="1"/>
    </xf>
    <xf numFmtId="180" fontId="221" fillId="34" borderId="12" xfId="0" applyNumberFormat="1" applyFont="1" applyFill="1" applyBorder="1" applyAlignment="1">
      <alignment horizontal="center" vertical="center" shrinkToFit="1"/>
    </xf>
    <xf numFmtId="180" fontId="221" fillId="34" borderId="8" xfId="0" applyNumberFormat="1" applyFont="1" applyFill="1" applyBorder="1" applyAlignment="1">
      <alignment horizontal="center" vertical="center" shrinkToFit="1"/>
    </xf>
    <xf numFmtId="180" fontId="221" fillId="34" borderId="9" xfId="0" applyNumberFormat="1" applyFont="1" applyFill="1" applyBorder="1" applyAlignment="1">
      <alignment horizontal="center" vertical="center" shrinkToFit="1"/>
    </xf>
    <xf numFmtId="180" fontId="221" fillId="34" borderId="10" xfId="0" applyNumberFormat="1" applyFont="1" applyFill="1" applyBorder="1" applyAlignment="1">
      <alignment horizontal="center" vertical="center" shrinkToFit="1"/>
    </xf>
    <xf numFmtId="180" fontId="221" fillId="34" borderId="0" xfId="0" applyNumberFormat="1" applyFont="1" applyFill="1" applyBorder="1" applyAlignment="1">
      <alignment horizontal="center" vertical="center" shrinkToFit="1"/>
    </xf>
    <xf numFmtId="180" fontId="221" fillId="34" borderId="4" xfId="0" applyNumberFormat="1" applyFont="1" applyFill="1" applyBorder="1" applyAlignment="1">
      <alignment horizontal="center" vertical="center" shrinkToFit="1"/>
    </xf>
    <xf numFmtId="180" fontId="221" fillId="36" borderId="64" xfId="0" applyNumberFormat="1" applyFont="1" applyFill="1" applyBorder="1" applyAlignment="1">
      <alignment horizontal="center" vertical="center" shrinkToFit="1"/>
    </xf>
    <xf numFmtId="180" fontId="221" fillId="36" borderId="65" xfId="0" applyNumberFormat="1" applyFont="1" applyFill="1" applyBorder="1" applyAlignment="1">
      <alignment horizontal="center" vertical="center" shrinkToFit="1"/>
    </xf>
    <xf numFmtId="180" fontId="221" fillId="36" borderId="66" xfId="0" applyNumberFormat="1" applyFont="1" applyFill="1" applyBorder="1" applyAlignment="1">
      <alignment horizontal="center" vertical="center" shrinkToFit="1"/>
    </xf>
    <xf numFmtId="180" fontId="221" fillId="36" borderId="53" xfId="0" applyNumberFormat="1" applyFont="1" applyFill="1" applyBorder="1" applyAlignment="1">
      <alignment horizontal="center" vertical="center" shrinkToFit="1"/>
    </xf>
    <xf numFmtId="180" fontId="221" fillId="36" borderId="58" xfId="0" applyNumberFormat="1" applyFont="1" applyFill="1" applyBorder="1" applyAlignment="1">
      <alignment horizontal="center" vertical="center" shrinkToFit="1"/>
    </xf>
    <xf numFmtId="180" fontId="221" fillId="36" borderId="67" xfId="0" applyNumberFormat="1" applyFont="1" applyFill="1" applyBorder="1" applyAlignment="1">
      <alignment horizontal="center" vertical="center" shrinkToFit="1"/>
    </xf>
    <xf numFmtId="180" fontId="221" fillId="36" borderId="68" xfId="0" applyNumberFormat="1" applyFont="1" applyFill="1" applyBorder="1" applyAlignment="1">
      <alignment horizontal="center" vertical="center" shrinkToFit="1"/>
    </xf>
    <xf numFmtId="180" fontId="221" fillId="36" borderId="69" xfId="0" applyNumberFormat="1" applyFont="1" applyFill="1" applyBorder="1" applyAlignment="1">
      <alignment horizontal="center" vertical="center" shrinkToFit="1"/>
    </xf>
    <xf numFmtId="0" fontId="76" fillId="48" borderId="15" xfId="0" applyFont="1" applyFill="1" applyBorder="1" applyAlignment="1">
      <alignment horizontal="center" vertical="center" shrinkToFit="1"/>
    </xf>
    <xf numFmtId="0" fontId="76" fillId="48" borderId="13" xfId="0" applyFont="1" applyFill="1" applyBorder="1" applyAlignment="1">
      <alignment horizontal="center" vertical="center" shrinkToFit="1"/>
    </xf>
    <xf numFmtId="178" fontId="157" fillId="0" borderId="0" xfId="0" applyNumberFormat="1" applyFont="1" applyFill="1" applyBorder="1" applyAlignment="1">
      <alignment horizontal="center" vertical="top" shrinkToFit="1"/>
    </xf>
    <xf numFmtId="180" fontId="221" fillId="47" borderId="64" xfId="0" applyNumberFormat="1" applyFont="1" applyFill="1" applyBorder="1" applyAlignment="1">
      <alignment horizontal="center" vertical="center" shrinkToFit="1"/>
    </xf>
    <xf numFmtId="180" fontId="221" fillId="47" borderId="65" xfId="0" applyNumberFormat="1" applyFont="1" applyFill="1" applyBorder="1" applyAlignment="1">
      <alignment horizontal="center" vertical="center" shrinkToFit="1"/>
    </xf>
    <xf numFmtId="180" fontId="221" fillId="47" borderId="66" xfId="0" applyNumberFormat="1" applyFont="1" applyFill="1" applyBorder="1" applyAlignment="1">
      <alignment horizontal="center" vertical="center" shrinkToFit="1"/>
    </xf>
    <xf numFmtId="180" fontId="221" fillId="47" borderId="53" xfId="0" applyNumberFormat="1" applyFont="1" applyFill="1" applyBorder="1" applyAlignment="1">
      <alignment horizontal="center" vertical="center" shrinkToFit="1"/>
    </xf>
    <xf numFmtId="180" fontId="221" fillId="47" borderId="0" xfId="0" applyNumberFormat="1" applyFont="1" applyFill="1" applyBorder="1" applyAlignment="1">
      <alignment horizontal="center" vertical="center" shrinkToFit="1"/>
    </xf>
    <xf numFmtId="180" fontId="221" fillId="47" borderId="58" xfId="0" applyNumberFormat="1" applyFont="1" applyFill="1" applyBorder="1" applyAlignment="1">
      <alignment horizontal="center" vertical="center" shrinkToFit="1"/>
    </xf>
    <xf numFmtId="180" fontId="221" fillId="47" borderId="67" xfId="0" applyNumberFormat="1" applyFont="1" applyFill="1" applyBorder="1" applyAlignment="1">
      <alignment horizontal="center" vertical="center" shrinkToFit="1"/>
    </xf>
    <xf numFmtId="180" fontId="221" fillId="47" borderId="68" xfId="0" applyNumberFormat="1" applyFont="1" applyFill="1" applyBorder="1" applyAlignment="1">
      <alignment horizontal="center" vertical="center" shrinkToFit="1"/>
    </xf>
    <xf numFmtId="180" fontId="221" fillId="47" borderId="69" xfId="0" applyNumberFormat="1" applyFont="1" applyFill="1" applyBorder="1" applyAlignment="1">
      <alignment horizontal="center" vertical="center" shrinkToFit="1"/>
    </xf>
    <xf numFmtId="180" fontId="221" fillId="44" borderId="64" xfId="0" applyNumberFormat="1" applyFont="1" applyFill="1" applyBorder="1" applyAlignment="1">
      <alignment horizontal="center" vertical="center" shrinkToFit="1"/>
    </xf>
    <xf numFmtId="180" fontId="221" fillId="44" borderId="65" xfId="0" applyNumberFormat="1" applyFont="1" applyFill="1" applyBorder="1" applyAlignment="1">
      <alignment horizontal="center" vertical="center" shrinkToFit="1"/>
    </xf>
    <xf numFmtId="180" fontId="221" fillId="44" borderId="66" xfId="0" applyNumberFormat="1" applyFont="1" applyFill="1" applyBorder="1" applyAlignment="1">
      <alignment horizontal="center" vertical="center" shrinkToFit="1"/>
    </xf>
    <xf numFmtId="180" fontId="221" fillId="44" borderId="53" xfId="0" applyNumberFormat="1" applyFont="1" applyFill="1" applyBorder="1" applyAlignment="1">
      <alignment horizontal="center" vertical="center" shrinkToFit="1"/>
    </xf>
    <xf numFmtId="180" fontId="221" fillId="44" borderId="0" xfId="0" applyNumberFormat="1" applyFont="1" applyFill="1" applyBorder="1" applyAlignment="1">
      <alignment horizontal="center" vertical="center" shrinkToFit="1"/>
    </xf>
    <xf numFmtId="180" fontId="221" fillId="44" borderId="58" xfId="0" applyNumberFormat="1" applyFont="1" applyFill="1" applyBorder="1" applyAlignment="1">
      <alignment horizontal="center" vertical="center" shrinkToFit="1"/>
    </xf>
    <xf numFmtId="180" fontId="221" fillId="44" borderId="67" xfId="0" applyNumberFormat="1" applyFont="1" applyFill="1" applyBorder="1" applyAlignment="1">
      <alignment horizontal="center" vertical="center" shrinkToFit="1"/>
    </xf>
    <xf numFmtId="180" fontId="221" fillId="44" borderId="68" xfId="0" applyNumberFormat="1" applyFont="1" applyFill="1" applyBorder="1" applyAlignment="1">
      <alignment horizontal="center" vertical="center" shrinkToFit="1"/>
    </xf>
    <xf numFmtId="180" fontId="221" fillId="44" borderId="69" xfId="0" applyNumberFormat="1" applyFont="1" applyFill="1" applyBorder="1" applyAlignment="1">
      <alignment horizontal="center" vertical="center" shrinkToFit="1"/>
    </xf>
    <xf numFmtId="0" fontId="76" fillId="43" borderId="15" xfId="0" applyFont="1" applyFill="1" applyBorder="1" applyAlignment="1">
      <alignment horizontal="center" vertical="center" shrinkToFit="1"/>
    </xf>
    <xf numFmtId="0" fontId="76" fillId="43" borderId="13" xfId="0" applyFont="1" applyFill="1" applyBorder="1" applyAlignment="1">
      <alignment horizontal="center" vertical="center" shrinkToFit="1"/>
    </xf>
    <xf numFmtId="0" fontId="76" fillId="41" borderId="15" xfId="0" applyFont="1" applyFill="1" applyBorder="1" applyAlignment="1">
      <alignment horizontal="center" vertical="center" shrinkToFit="1"/>
    </xf>
    <xf numFmtId="0" fontId="76" fillId="41" borderId="13" xfId="0" applyFont="1" applyFill="1" applyBorder="1" applyAlignment="1">
      <alignment horizontal="center" vertical="center" shrinkToFit="1"/>
    </xf>
    <xf numFmtId="0" fontId="76" fillId="42" borderId="15" xfId="0" applyFont="1" applyFill="1" applyBorder="1" applyAlignment="1">
      <alignment horizontal="center" vertical="center" shrinkToFit="1"/>
    </xf>
    <xf numFmtId="0" fontId="76" fillId="42" borderId="13" xfId="0" applyFont="1" applyFill="1" applyBorder="1" applyAlignment="1">
      <alignment horizontal="center" vertical="center" shrinkToFit="1"/>
    </xf>
    <xf numFmtId="180" fontId="228" fillId="40" borderId="64" xfId="0" applyNumberFormat="1" applyFont="1" applyFill="1" applyBorder="1" applyAlignment="1">
      <alignment horizontal="center" vertical="center" shrinkToFit="1"/>
    </xf>
    <xf numFmtId="180" fontId="228" fillId="40" borderId="65" xfId="0" applyNumberFormat="1" applyFont="1" applyFill="1" applyBorder="1" applyAlignment="1">
      <alignment horizontal="center" vertical="center" shrinkToFit="1"/>
    </xf>
    <xf numFmtId="180" fontId="228" fillId="40" borderId="66" xfId="0" applyNumberFormat="1" applyFont="1" applyFill="1" applyBorder="1" applyAlignment="1">
      <alignment horizontal="center" vertical="center" shrinkToFit="1"/>
    </xf>
    <xf numFmtId="180" fontId="228" fillId="40" borderId="53" xfId="0" applyNumberFormat="1" applyFont="1" applyFill="1" applyBorder="1" applyAlignment="1">
      <alignment horizontal="center" vertical="center" shrinkToFit="1"/>
    </xf>
    <xf numFmtId="180" fontId="228" fillId="40" borderId="0" xfId="0" applyNumberFormat="1" applyFont="1" applyFill="1" applyBorder="1" applyAlignment="1">
      <alignment horizontal="center" vertical="center" shrinkToFit="1"/>
    </xf>
    <xf numFmtId="180" fontId="228" fillId="40" borderId="58" xfId="0" applyNumberFormat="1" applyFont="1" applyFill="1" applyBorder="1" applyAlignment="1">
      <alignment horizontal="center" vertical="center" shrinkToFit="1"/>
    </xf>
    <xf numFmtId="180" fontId="228" fillId="40" borderId="67" xfId="0" applyNumberFormat="1" applyFont="1" applyFill="1" applyBorder="1" applyAlignment="1">
      <alignment horizontal="center" vertical="center" shrinkToFit="1"/>
    </xf>
    <xf numFmtId="180" fontId="228" fillId="40" borderId="68" xfId="0" applyNumberFormat="1" applyFont="1" applyFill="1" applyBorder="1" applyAlignment="1">
      <alignment horizontal="center" vertical="center" shrinkToFit="1"/>
    </xf>
    <xf numFmtId="180" fontId="228" fillId="40" borderId="69" xfId="0" applyNumberFormat="1" applyFont="1" applyFill="1" applyBorder="1" applyAlignment="1">
      <alignment horizontal="center" vertical="center" shrinkToFit="1"/>
    </xf>
    <xf numFmtId="178" fontId="190" fillId="0" borderId="12" xfId="0" applyNumberFormat="1" applyFont="1" applyFill="1" applyBorder="1" applyAlignment="1">
      <alignment horizontal="center" vertical="top" shrinkToFit="1"/>
    </xf>
    <xf numFmtId="178" fontId="190" fillId="0" borderId="8" xfId="0" applyNumberFormat="1" applyFont="1" applyBorder="1" applyAlignment="1">
      <alignment horizontal="center" vertical="top" shrinkToFit="1"/>
    </xf>
    <xf numFmtId="178" fontId="190" fillId="0" borderId="10" xfId="0" applyNumberFormat="1" applyFont="1" applyBorder="1" applyAlignment="1">
      <alignment horizontal="center" vertical="top" shrinkToFit="1"/>
    </xf>
    <xf numFmtId="178" fontId="190" fillId="0" borderId="0" xfId="0" applyNumberFormat="1" applyFont="1" applyBorder="1" applyAlignment="1">
      <alignment horizontal="center" vertical="top" shrinkToFit="1"/>
    </xf>
    <xf numFmtId="178" fontId="193" fillId="0" borderId="12" xfId="0" applyNumberFormat="1" applyFont="1" applyFill="1" applyBorder="1" applyAlignment="1">
      <alignment horizontal="center" vertical="top" shrinkToFit="1"/>
    </xf>
    <xf numFmtId="178" fontId="193" fillId="0" borderId="8" xfId="0" applyNumberFormat="1" applyFont="1" applyBorder="1" applyAlignment="1">
      <alignment horizontal="center" vertical="top" shrinkToFit="1"/>
    </xf>
    <xf numFmtId="178" fontId="193" fillId="0" borderId="10" xfId="0" applyNumberFormat="1" applyFont="1" applyBorder="1" applyAlignment="1">
      <alignment horizontal="center" vertical="top" shrinkToFit="1"/>
    </xf>
    <xf numFmtId="178" fontId="193" fillId="0" borderId="0" xfId="0" applyNumberFormat="1" applyFont="1" applyBorder="1" applyAlignment="1">
      <alignment horizontal="center" vertical="top" shrinkToFit="1"/>
    </xf>
    <xf numFmtId="178" fontId="195" fillId="0" borderId="10" xfId="0" applyNumberFormat="1" applyFont="1" applyFill="1" applyBorder="1" applyAlignment="1">
      <alignment horizontal="center" vertical="center" shrinkToFit="1"/>
    </xf>
    <xf numFmtId="178" fontId="195" fillId="0" borderId="0" xfId="0" applyNumberFormat="1" applyFont="1" applyBorder="1" applyAlignment="1">
      <alignment horizontal="center" vertical="center" shrinkToFit="1"/>
    </xf>
    <xf numFmtId="178" fontId="195" fillId="0" borderId="10" xfId="0" applyNumberFormat="1" applyFont="1" applyBorder="1" applyAlignment="1">
      <alignment horizontal="center" vertical="center" shrinkToFit="1"/>
    </xf>
    <xf numFmtId="178" fontId="195" fillId="0" borderId="5" xfId="0" applyNumberFormat="1" applyFont="1" applyBorder="1" applyAlignment="1">
      <alignment horizontal="center" vertical="center" shrinkToFit="1"/>
    </xf>
    <xf numFmtId="178" fontId="195" fillId="0" borderId="6" xfId="0" applyNumberFormat="1" applyFont="1" applyBorder="1" applyAlignment="1">
      <alignment horizontal="center" vertical="center" shrinkToFit="1"/>
    </xf>
    <xf numFmtId="178" fontId="196" fillId="0" borderId="10" xfId="0" applyNumberFormat="1" applyFont="1" applyFill="1" applyBorder="1" applyAlignment="1">
      <alignment horizontal="center" vertical="center" shrinkToFit="1"/>
    </xf>
    <xf numFmtId="178" fontId="196" fillId="0" borderId="0" xfId="0" applyNumberFormat="1" applyFont="1" applyBorder="1" applyAlignment="1">
      <alignment horizontal="center" vertical="center" shrinkToFit="1"/>
    </xf>
    <xf numFmtId="178" fontId="196" fillId="0" borderId="10" xfId="0" applyNumberFormat="1" applyFont="1" applyBorder="1" applyAlignment="1">
      <alignment horizontal="center" vertical="center" shrinkToFit="1"/>
    </xf>
    <xf numFmtId="178" fontId="196" fillId="0" borderId="5" xfId="0" applyNumberFormat="1" applyFont="1" applyBorder="1" applyAlignment="1">
      <alignment horizontal="center" vertical="center" shrinkToFit="1"/>
    </xf>
    <xf numFmtId="178" fontId="196" fillId="0" borderId="6" xfId="0" applyNumberFormat="1" applyFont="1" applyBorder="1" applyAlignment="1">
      <alignment horizontal="center" vertical="center" shrinkToFit="1"/>
    </xf>
    <xf numFmtId="176" fontId="71" fillId="0" borderId="0" xfId="0" applyNumberFormat="1" applyFont="1" applyBorder="1" applyAlignment="1">
      <alignment horizontal="justify" vertical="center" wrapText="1"/>
    </xf>
    <xf numFmtId="178" fontId="188" fillId="0" borderId="12" xfId="0" applyNumberFormat="1" applyFont="1" applyFill="1" applyBorder="1" applyAlignment="1">
      <alignment horizontal="center" vertical="top" shrinkToFit="1"/>
    </xf>
    <xf numFmtId="178" fontId="188" fillId="0" borderId="8" xfId="0" applyNumberFormat="1" applyFont="1" applyBorder="1" applyAlignment="1">
      <alignment horizontal="center" vertical="top" shrinkToFit="1"/>
    </xf>
    <xf numFmtId="178" fontId="188" fillId="0" borderId="10" xfId="0" applyNumberFormat="1" applyFont="1" applyBorder="1" applyAlignment="1">
      <alignment horizontal="center" vertical="top" shrinkToFit="1"/>
    </xf>
    <xf numFmtId="178" fontId="188" fillId="0" borderId="0" xfId="0" applyNumberFormat="1" applyFont="1" applyAlignment="1">
      <alignment horizontal="center" vertical="top" shrinkToFit="1"/>
    </xf>
    <xf numFmtId="178" fontId="190" fillId="0" borderId="0" xfId="0" applyNumberFormat="1" applyFont="1" applyAlignment="1">
      <alignment horizontal="center" vertical="top" shrinkToFit="1"/>
    </xf>
    <xf numFmtId="0" fontId="166" fillId="0" borderId="15" xfId="0" applyFont="1" applyBorder="1" applyAlignment="1">
      <alignment horizontal="center" vertical="center" shrinkToFit="1"/>
    </xf>
    <xf numFmtId="0" fontId="166" fillId="0" borderId="13" xfId="0" applyFont="1" applyBorder="1" applyAlignment="1">
      <alignment horizontal="center" vertical="center" shrinkToFit="1"/>
    </xf>
    <xf numFmtId="0" fontId="166" fillId="0" borderId="14" xfId="0" applyFont="1" applyBorder="1" applyAlignment="1">
      <alignment horizontal="center" vertical="center" shrinkToFit="1"/>
    </xf>
    <xf numFmtId="178" fontId="188" fillId="0" borderId="0" xfId="0" applyNumberFormat="1" applyFont="1" applyBorder="1" applyAlignment="1">
      <alignment horizontal="center" vertical="top" shrinkToFit="1"/>
    </xf>
    <xf numFmtId="178" fontId="193" fillId="0" borderId="10" xfId="0" applyNumberFormat="1" applyFont="1" applyFill="1" applyBorder="1" applyAlignment="1">
      <alignment horizontal="center" vertical="top" shrinkToFit="1"/>
    </xf>
    <xf numFmtId="178" fontId="193" fillId="0" borderId="0" xfId="0" applyNumberFormat="1" applyFont="1" applyAlignment="1">
      <alignment horizontal="center" vertical="top" shrinkToFit="1"/>
    </xf>
    <xf numFmtId="0" fontId="166" fillId="0" borderId="15" xfId="0" applyFont="1" applyBorder="1" applyAlignment="1">
      <alignment horizontal="center" vertical="center" wrapText="1"/>
    </xf>
    <xf numFmtId="0" fontId="166" fillId="0" borderId="13" xfId="0" applyFont="1" applyBorder="1" applyAlignment="1">
      <alignment horizontal="center" vertical="center" wrapText="1"/>
    </xf>
    <xf numFmtId="0" fontId="166" fillId="0" borderId="14" xfId="0" applyFont="1" applyBorder="1" applyAlignment="1">
      <alignment horizontal="center" vertical="center" wrapText="1"/>
    </xf>
    <xf numFmtId="178" fontId="191" fillId="0" borderId="12" xfId="0" applyNumberFormat="1" applyFont="1" applyFill="1" applyBorder="1" applyAlignment="1">
      <alignment horizontal="center" vertical="top" shrinkToFit="1"/>
    </xf>
    <xf numFmtId="178" fontId="191" fillId="0" borderId="8" xfId="0" applyNumberFormat="1" applyFont="1" applyBorder="1" applyAlignment="1">
      <alignment horizontal="center" vertical="top" shrinkToFit="1"/>
    </xf>
    <xf numFmtId="178" fontId="191" fillId="0" borderId="10" xfId="0" applyNumberFormat="1" applyFont="1" applyBorder="1" applyAlignment="1">
      <alignment horizontal="center" vertical="top" shrinkToFit="1"/>
    </xf>
    <xf numFmtId="178" fontId="191" fillId="0" borderId="0" xfId="0" applyNumberFormat="1" applyFont="1" applyAlignment="1">
      <alignment horizontal="center" vertical="top" shrinkToFit="1"/>
    </xf>
    <xf numFmtId="179" fontId="192" fillId="0" borderId="10" xfId="0" applyNumberFormat="1" applyFont="1" applyBorder="1" applyAlignment="1">
      <alignment horizontal="center" shrinkToFit="1"/>
    </xf>
    <xf numFmtId="179" fontId="192" fillId="0" borderId="0" xfId="0" applyNumberFormat="1" applyFont="1" applyBorder="1" applyAlignment="1">
      <alignment horizontal="center" shrinkToFit="1"/>
    </xf>
    <xf numFmtId="179" fontId="192" fillId="0" borderId="4" xfId="0" applyNumberFormat="1" applyFont="1" applyBorder="1" applyAlignment="1">
      <alignment horizontal="center" shrinkToFit="1"/>
    </xf>
    <xf numFmtId="180" fontId="187" fillId="47" borderId="12" xfId="0" applyNumberFormat="1" applyFont="1" applyFill="1" applyBorder="1" applyAlignment="1">
      <alignment horizontal="center" vertical="center" shrinkToFit="1"/>
    </xf>
    <xf numFmtId="180" fontId="187" fillId="47" borderId="8" xfId="0" applyNumberFormat="1" applyFont="1" applyFill="1" applyBorder="1" applyAlignment="1">
      <alignment horizontal="center" vertical="center" shrinkToFit="1"/>
    </xf>
    <xf numFmtId="180" fontId="187" fillId="47" borderId="9" xfId="0" applyNumberFormat="1" applyFont="1" applyFill="1" applyBorder="1" applyAlignment="1">
      <alignment horizontal="center" vertical="center" shrinkToFit="1"/>
    </xf>
    <xf numFmtId="180" fontId="187" fillId="47" borderId="10" xfId="0" applyNumberFormat="1" applyFont="1" applyFill="1" applyBorder="1" applyAlignment="1">
      <alignment horizontal="center" vertical="center" shrinkToFit="1"/>
    </xf>
    <xf numFmtId="180" fontId="187" fillId="47" borderId="0" xfId="0" applyNumberFormat="1" applyFont="1" applyFill="1" applyBorder="1" applyAlignment="1">
      <alignment horizontal="center" vertical="center" shrinkToFit="1"/>
    </xf>
    <xf numFmtId="180" fontId="187" fillId="47" borderId="4" xfId="0" applyNumberFormat="1" applyFont="1" applyFill="1" applyBorder="1" applyAlignment="1">
      <alignment horizontal="center" vertical="center" shrinkToFit="1"/>
    </xf>
    <xf numFmtId="180" fontId="187" fillId="47" borderId="5" xfId="0" applyNumberFormat="1" applyFont="1" applyFill="1" applyBorder="1" applyAlignment="1">
      <alignment horizontal="center" vertical="center" shrinkToFit="1"/>
    </xf>
    <xf numFmtId="180" fontId="187" fillId="47" borderId="6" xfId="0" applyNumberFormat="1" applyFont="1" applyFill="1" applyBorder="1" applyAlignment="1">
      <alignment horizontal="center" vertical="center" shrinkToFit="1"/>
    </xf>
    <xf numFmtId="180" fontId="187" fillId="47" borderId="7" xfId="0" applyNumberFormat="1" applyFont="1" applyFill="1" applyBorder="1" applyAlignment="1">
      <alignment horizontal="center" vertical="center" shrinkToFit="1"/>
    </xf>
    <xf numFmtId="0" fontId="194" fillId="0" borderId="10" xfId="0" applyFont="1" applyBorder="1" applyAlignment="1">
      <alignment horizontal="center" vertical="center" shrinkToFit="1"/>
    </xf>
    <xf numFmtId="0" fontId="194" fillId="0" borderId="0" xfId="0" applyFont="1" applyBorder="1" applyAlignment="1">
      <alignment horizontal="center" vertical="center" shrinkToFit="1"/>
    </xf>
    <xf numFmtId="0" fontId="194" fillId="0" borderId="4" xfId="0" applyFont="1" applyBorder="1" applyAlignment="1">
      <alignment horizontal="center" vertical="center" shrinkToFit="1"/>
    </xf>
    <xf numFmtId="178" fontId="188" fillId="0" borderId="0" xfId="0" applyNumberFormat="1" applyFont="1" applyFill="1" applyBorder="1" applyAlignment="1">
      <alignment horizontal="center" vertical="top" shrinkToFit="1"/>
    </xf>
    <xf numFmtId="180" fontId="187" fillId="36" borderId="12" xfId="0" applyNumberFormat="1" applyFont="1" applyFill="1" applyBorder="1" applyAlignment="1">
      <alignment horizontal="center" vertical="center" shrinkToFit="1"/>
    </xf>
    <xf numFmtId="180" fontId="187" fillId="36" borderId="8" xfId="0" applyNumberFormat="1" applyFont="1" applyFill="1" applyBorder="1" applyAlignment="1">
      <alignment horizontal="center" vertical="center" shrinkToFit="1"/>
    </xf>
    <xf numFmtId="180" fontId="187" fillId="36" borderId="9" xfId="0" applyNumberFormat="1" applyFont="1" applyFill="1" applyBorder="1" applyAlignment="1">
      <alignment horizontal="center" vertical="center" shrinkToFit="1"/>
    </xf>
    <xf numFmtId="180" fontId="187" fillId="36" borderId="10" xfId="0" applyNumberFormat="1" applyFont="1" applyFill="1" applyBorder="1" applyAlignment="1">
      <alignment horizontal="center" vertical="center" shrinkToFit="1"/>
    </xf>
    <xf numFmtId="180" fontId="187" fillId="36" borderId="0" xfId="0" applyNumberFormat="1" applyFont="1" applyFill="1" applyBorder="1" applyAlignment="1">
      <alignment horizontal="center" vertical="center" shrinkToFit="1"/>
    </xf>
    <xf numFmtId="180" fontId="187" fillId="36" borderId="4" xfId="0" applyNumberFormat="1" applyFont="1" applyFill="1" applyBorder="1" applyAlignment="1">
      <alignment horizontal="center" vertical="center" shrinkToFit="1"/>
    </xf>
    <xf numFmtId="180" fontId="187" fillId="36" borderId="5" xfId="0" applyNumberFormat="1" applyFont="1" applyFill="1" applyBorder="1" applyAlignment="1">
      <alignment horizontal="center" vertical="center" shrinkToFit="1"/>
    </xf>
    <xf numFmtId="180" fontId="187" fillId="36" borderId="6" xfId="0" applyNumberFormat="1" applyFont="1" applyFill="1" applyBorder="1" applyAlignment="1">
      <alignment horizontal="center" vertical="center" shrinkToFit="1"/>
    </xf>
    <xf numFmtId="180" fontId="187" fillId="36" borderId="7" xfId="0" applyNumberFormat="1" applyFont="1" applyFill="1" applyBorder="1" applyAlignment="1">
      <alignment horizontal="center" vertical="center" shrinkToFit="1"/>
    </xf>
    <xf numFmtId="180" fontId="187" fillId="38" borderId="12" xfId="0" applyNumberFormat="1" applyFont="1" applyFill="1" applyBorder="1" applyAlignment="1">
      <alignment horizontal="center" vertical="center" shrinkToFit="1"/>
    </xf>
    <xf numFmtId="180" fontId="187" fillId="38" borderId="8" xfId="0" applyNumberFormat="1" applyFont="1" applyFill="1" applyBorder="1" applyAlignment="1">
      <alignment horizontal="center" vertical="center" shrinkToFit="1"/>
    </xf>
    <xf numFmtId="180" fontId="187" fillId="38" borderId="9" xfId="0" applyNumberFormat="1" applyFont="1" applyFill="1" applyBorder="1" applyAlignment="1">
      <alignment horizontal="center" vertical="center" shrinkToFit="1"/>
    </xf>
    <xf numFmtId="180" fontId="187" fillId="38" borderId="10" xfId="0" applyNumberFormat="1" applyFont="1" applyFill="1" applyBorder="1" applyAlignment="1">
      <alignment horizontal="center" vertical="center" shrinkToFit="1"/>
    </xf>
    <xf numFmtId="180" fontId="187" fillId="38" borderId="0" xfId="0" applyNumberFormat="1" applyFont="1" applyFill="1" applyBorder="1" applyAlignment="1">
      <alignment horizontal="center" vertical="center" shrinkToFit="1"/>
    </xf>
    <xf numFmtId="180" fontId="187" fillId="38" borderId="4" xfId="0" applyNumberFormat="1" applyFont="1" applyFill="1" applyBorder="1" applyAlignment="1">
      <alignment horizontal="center" vertical="center" shrinkToFit="1"/>
    </xf>
    <xf numFmtId="180" fontId="187" fillId="38" borderId="5" xfId="0" applyNumberFormat="1" applyFont="1" applyFill="1" applyBorder="1" applyAlignment="1">
      <alignment horizontal="center" vertical="center" shrinkToFit="1"/>
    </xf>
    <xf numFmtId="180" fontId="187" fillId="38" borderId="6" xfId="0" applyNumberFormat="1" applyFont="1" applyFill="1" applyBorder="1" applyAlignment="1">
      <alignment horizontal="center" vertical="center" shrinkToFit="1"/>
    </xf>
    <xf numFmtId="180" fontId="187" fillId="38" borderId="7" xfId="0" applyNumberFormat="1" applyFont="1" applyFill="1" applyBorder="1" applyAlignment="1">
      <alignment horizontal="center" vertical="center" shrinkToFit="1"/>
    </xf>
    <xf numFmtId="0" fontId="189" fillId="0" borderId="8" xfId="0" applyFont="1" applyBorder="1" applyAlignment="1">
      <alignment vertical="top" shrinkToFit="1"/>
    </xf>
    <xf numFmtId="0" fontId="189" fillId="0" borderId="9" xfId="0" applyFont="1" applyBorder="1" applyAlignment="1">
      <alignment vertical="top" shrinkToFit="1"/>
    </xf>
    <xf numFmtId="0" fontId="189" fillId="0" borderId="0" xfId="0" applyFont="1" applyAlignment="1">
      <alignment vertical="top" shrinkToFit="1"/>
    </xf>
    <xf numFmtId="0" fontId="189" fillId="0" borderId="4" xfId="0" applyFont="1" applyBorder="1" applyAlignment="1">
      <alignment vertical="top" shrinkToFit="1"/>
    </xf>
    <xf numFmtId="180" fontId="187" fillId="34" borderId="12" xfId="0" applyNumberFormat="1" applyFont="1" applyFill="1" applyBorder="1" applyAlignment="1">
      <alignment horizontal="center" vertical="center" shrinkToFit="1"/>
    </xf>
    <xf numFmtId="180" fontId="187" fillId="34" borderId="8" xfId="0" applyNumberFormat="1" applyFont="1" applyFill="1" applyBorder="1" applyAlignment="1">
      <alignment horizontal="center" vertical="center" shrinkToFit="1"/>
    </xf>
    <xf numFmtId="180" fontId="187" fillId="34" borderId="9" xfId="0" applyNumberFormat="1" applyFont="1" applyFill="1" applyBorder="1" applyAlignment="1">
      <alignment horizontal="center" vertical="center" shrinkToFit="1"/>
    </xf>
    <xf numFmtId="180" fontId="187" fillId="34" borderId="10" xfId="0" applyNumberFormat="1" applyFont="1" applyFill="1" applyBorder="1" applyAlignment="1">
      <alignment horizontal="center" vertical="center" shrinkToFit="1"/>
    </xf>
    <xf numFmtId="180" fontId="187" fillId="34" borderId="0" xfId="0" applyNumberFormat="1" applyFont="1" applyFill="1" applyBorder="1" applyAlignment="1">
      <alignment horizontal="center" vertical="center" shrinkToFit="1"/>
    </xf>
    <xf numFmtId="180" fontId="187" fillId="34" borderId="4" xfId="0" applyNumberFormat="1" applyFont="1" applyFill="1" applyBorder="1" applyAlignment="1">
      <alignment horizontal="center" vertical="center" shrinkToFit="1"/>
    </xf>
    <xf numFmtId="180" fontId="187" fillId="34" borderId="5" xfId="0" applyNumberFormat="1" applyFont="1" applyFill="1" applyBorder="1" applyAlignment="1">
      <alignment horizontal="center" vertical="center" shrinkToFit="1"/>
    </xf>
    <xf numFmtId="180" fontId="187" fillId="34" borderId="6" xfId="0" applyNumberFormat="1" applyFont="1" applyFill="1" applyBorder="1" applyAlignment="1">
      <alignment horizontal="center" vertical="center" shrinkToFit="1"/>
    </xf>
    <xf numFmtId="180" fontId="187" fillId="34" borderId="7" xfId="0" applyNumberFormat="1" applyFont="1" applyFill="1" applyBorder="1" applyAlignment="1">
      <alignment horizontal="center" vertical="center" shrinkToFit="1"/>
    </xf>
    <xf numFmtId="180" fontId="187" fillId="44" borderId="12" xfId="0" applyNumberFormat="1" applyFont="1" applyFill="1" applyBorder="1" applyAlignment="1">
      <alignment horizontal="center" vertical="center" shrinkToFit="1"/>
    </xf>
    <xf numFmtId="180" fontId="187" fillId="44" borderId="8" xfId="0" applyNumberFormat="1" applyFont="1" applyFill="1" applyBorder="1" applyAlignment="1">
      <alignment horizontal="center" vertical="center" shrinkToFit="1"/>
    </xf>
    <xf numFmtId="180" fontId="187" fillId="44" borderId="9" xfId="0" applyNumberFormat="1" applyFont="1" applyFill="1" applyBorder="1" applyAlignment="1">
      <alignment horizontal="center" vertical="center" shrinkToFit="1"/>
    </xf>
    <xf numFmtId="180" fontId="187" fillId="44" borderId="10" xfId="0" applyNumberFormat="1" applyFont="1" applyFill="1" applyBorder="1" applyAlignment="1">
      <alignment horizontal="center" vertical="center" shrinkToFit="1"/>
    </xf>
    <xf numFmtId="180" fontId="187" fillId="44" borderId="0" xfId="0" applyNumberFormat="1" applyFont="1" applyFill="1" applyBorder="1" applyAlignment="1">
      <alignment horizontal="center" vertical="center" shrinkToFit="1"/>
    </xf>
    <xf numFmtId="180" fontId="187" fillId="44" borderId="4" xfId="0" applyNumberFormat="1" applyFont="1" applyFill="1" applyBorder="1" applyAlignment="1">
      <alignment horizontal="center" vertical="center" shrinkToFit="1"/>
    </xf>
    <xf numFmtId="180" fontId="187" fillId="44" borderId="5" xfId="0" applyNumberFormat="1" applyFont="1" applyFill="1" applyBorder="1" applyAlignment="1">
      <alignment horizontal="center" vertical="center" shrinkToFit="1"/>
    </xf>
    <xf numFmtId="180" fontId="187" fillId="44" borderId="6" xfId="0" applyNumberFormat="1" applyFont="1" applyFill="1" applyBorder="1" applyAlignment="1">
      <alignment horizontal="center" vertical="center" shrinkToFit="1"/>
    </xf>
    <xf numFmtId="180" fontId="187" fillId="44" borderId="7" xfId="0" applyNumberFormat="1" applyFont="1" applyFill="1" applyBorder="1" applyAlignment="1">
      <alignment horizontal="center" vertical="center" shrinkToFit="1"/>
    </xf>
    <xf numFmtId="179" fontId="198" fillId="0" borderId="10" xfId="0" applyNumberFormat="1" applyFont="1" applyBorder="1" applyAlignment="1">
      <alignment horizontal="center" shrinkToFit="1"/>
    </xf>
    <xf numFmtId="179" fontId="198" fillId="0" borderId="0" xfId="0" applyNumberFormat="1" applyFont="1" applyBorder="1" applyAlignment="1">
      <alignment horizontal="center" shrinkToFit="1"/>
    </xf>
    <xf numFmtId="179" fontId="198" fillId="0" borderId="4" xfId="0" applyNumberFormat="1" applyFont="1" applyBorder="1" applyAlignment="1">
      <alignment horizontal="center" shrinkToFit="1"/>
    </xf>
    <xf numFmtId="180" fontId="187" fillId="49" borderId="12" xfId="0" applyNumberFormat="1" applyFont="1" applyFill="1" applyBorder="1" applyAlignment="1">
      <alignment horizontal="center" vertical="center" shrinkToFit="1"/>
    </xf>
    <xf numFmtId="180" fontId="187" fillId="49" borderId="8" xfId="0" applyNumberFormat="1" applyFont="1" applyFill="1" applyBorder="1" applyAlignment="1">
      <alignment horizontal="center" vertical="center" shrinkToFit="1"/>
    </xf>
    <xf numFmtId="180" fontId="187" fillId="49" borderId="9" xfId="0" applyNumberFormat="1" applyFont="1" applyFill="1" applyBorder="1" applyAlignment="1">
      <alignment horizontal="center" vertical="center" shrinkToFit="1"/>
    </xf>
    <xf numFmtId="180" fontId="187" fillId="49" borderId="10" xfId="0" applyNumberFormat="1" applyFont="1" applyFill="1" applyBorder="1" applyAlignment="1">
      <alignment horizontal="center" vertical="center" shrinkToFit="1"/>
    </xf>
    <xf numFmtId="180" fontId="187" fillId="49" borderId="0" xfId="0" applyNumberFormat="1" applyFont="1" applyFill="1" applyBorder="1" applyAlignment="1">
      <alignment horizontal="center" vertical="center" shrinkToFit="1"/>
    </xf>
    <xf numFmtId="180" fontId="187" fillId="49" borderId="4" xfId="0" applyNumberFormat="1" applyFont="1" applyFill="1" applyBorder="1" applyAlignment="1">
      <alignment horizontal="center" vertical="center" shrinkToFit="1"/>
    </xf>
    <xf numFmtId="180" fontId="187" fillId="49" borderId="5" xfId="0" applyNumberFormat="1" applyFont="1" applyFill="1" applyBorder="1" applyAlignment="1">
      <alignment horizontal="center" vertical="center" shrinkToFit="1"/>
    </xf>
    <xf numFmtId="180" fontId="187" fillId="49" borderId="6" xfId="0" applyNumberFormat="1" applyFont="1" applyFill="1" applyBorder="1" applyAlignment="1">
      <alignment horizontal="center" vertical="center" shrinkToFit="1"/>
    </xf>
    <xf numFmtId="180" fontId="187" fillId="49" borderId="7" xfId="0" applyNumberFormat="1" applyFont="1" applyFill="1" applyBorder="1" applyAlignment="1">
      <alignment horizontal="center" vertical="center" shrinkToFit="1"/>
    </xf>
    <xf numFmtId="0" fontId="76" fillId="50" borderId="15" xfId="0" applyFont="1" applyFill="1" applyBorder="1" applyAlignment="1">
      <alignment horizontal="center" vertical="center" shrinkToFit="1"/>
    </xf>
    <xf numFmtId="0" fontId="76" fillId="50" borderId="13" xfId="0" applyFont="1" applyFill="1" applyBorder="1" applyAlignment="1">
      <alignment horizontal="center" vertical="center" shrinkToFit="1"/>
    </xf>
    <xf numFmtId="0" fontId="199" fillId="0" borderId="10" xfId="0" applyFont="1" applyBorder="1" applyAlignment="1">
      <alignment horizontal="center" vertical="center" shrinkToFit="1"/>
    </xf>
    <xf numFmtId="0" fontId="199" fillId="0" borderId="0" xfId="0" applyFont="1" applyBorder="1" applyAlignment="1">
      <alignment horizontal="center" vertical="center" shrinkToFit="1"/>
    </xf>
    <xf numFmtId="0" fontId="199" fillId="0" borderId="4" xfId="0" applyFont="1" applyBorder="1" applyAlignment="1">
      <alignment horizontal="center" vertical="center" shrinkToFit="1"/>
    </xf>
    <xf numFmtId="180" fontId="197" fillId="40" borderId="12" xfId="0" applyNumberFormat="1" applyFont="1" applyFill="1" applyBorder="1" applyAlignment="1">
      <alignment horizontal="center" vertical="center" shrinkToFit="1"/>
    </xf>
    <xf numFmtId="180" fontId="197" fillId="40" borderId="8" xfId="0" applyNumberFormat="1" applyFont="1" applyFill="1" applyBorder="1" applyAlignment="1">
      <alignment horizontal="center" vertical="center" shrinkToFit="1"/>
    </xf>
    <xf numFmtId="180" fontId="197" fillId="40" borderId="9" xfId="0" applyNumberFormat="1" applyFont="1" applyFill="1" applyBorder="1" applyAlignment="1">
      <alignment horizontal="center" vertical="center" shrinkToFit="1"/>
    </xf>
    <xf numFmtId="180" fontId="197" fillId="40" borderId="10" xfId="0" applyNumberFormat="1" applyFont="1" applyFill="1" applyBorder="1" applyAlignment="1">
      <alignment horizontal="center" vertical="center" shrinkToFit="1"/>
    </xf>
    <xf numFmtId="180" fontId="197" fillId="40" borderId="0" xfId="0" applyNumberFormat="1" applyFont="1" applyFill="1" applyBorder="1" applyAlignment="1">
      <alignment horizontal="center" vertical="center" shrinkToFit="1"/>
    </xf>
    <xf numFmtId="180" fontId="197" fillId="40" borderId="4" xfId="0" applyNumberFormat="1" applyFont="1" applyFill="1" applyBorder="1" applyAlignment="1">
      <alignment horizontal="center" vertical="center" shrinkToFit="1"/>
    </xf>
    <xf numFmtId="0" fontId="116" fillId="0" borderId="52" xfId="0" applyFont="1" applyBorder="1" applyAlignment="1">
      <alignment horizontal="center" vertical="center" shrinkToFit="1"/>
    </xf>
    <xf numFmtId="179" fontId="224" fillId="0" borderId="0" xfId="0" applyNumberFormat="1" applyFont="1" applyFill="1" applyAlignment="1">
      <alignment horizontal="center" shrinkToFit="1"/>
    </xf>
    <xf numFmtId="180" fontId="268" fillId="0" borderId="0" xfId="0" applyNumberFormat="1" applyFont="1" applyFill="1" applyAlignment="1">
      <alignment horizontal="center" vertical="center" shrinkToFit="1"/>
    </xf>
    <xf numFmtId="0" fontId="20" fillId="0" borderId="0" xfId="0" applyFont="1" applyFill="1" applyAlignment="1">
      <alignment horizontal="center" vertical="center" shrinkToFit="1"/>
    </xf>
    <xf numFmtId="176" fontId="17" fillId="0" borderId="52" xfId="0" applyNumberFormat="1" applyFont="1" applyBorder="1" applyAlignment="1">
      <alignment vertical="center" wrapText="1"/>
    </xf>
    <xf numFmtId="0" fontId="99" fillId="22" borderId="15" xfId="0" applyFont="1" applyFill="1" applyBorder="1" applyAlignment="1">
      <alignment horizontal="center" vertical="center" shrinkToFit="1"/>
    </xf>
    <xf numFmtId="0" fontId="99" fillId="22" borderId="13" xfId="0" applyFont="1" applyFill="1" applyBorder="1" applyAlignment="1">
      <alignment horizontal="center" vertical="center" shrinkToFit="1"/>
    </xf>
    <xf numFmtId="0" fontId="99" fillId="22" borderId="14" xfId="0" applyFont="1" applyFill="1" applyBorder="1" applyAlignment="1">
      <alignment horizontal="center" vertical="center" shrinkToFit="1"/>
    </xf>
    <xf numFmtId="0" fontId="77" fillId="0" borderId="15" xfId="0" applyFont="1" applyFill="1" applyBorder="1" applyAlignment="1">
      <alignment horizontal="center" vertical="center" shrinkToFit="1"/>
    </xf>
    <xf numFmtId="0" fontId="77" fillId="0" borderId="13" xfId="0" applyFont="1" applyFill="1" applyBorder="1" applyAlignment="1">
      <alignment horizontal="center" vertical="center" shrinkToFit="1"/>
    </xf>
    <xf numFmtId="0" fontId="77" fillId="0" borderId="14" xfId="0" applyFont="1" applyFill="1" applyBorder="1" applyAlignment="1">
      <alignment horizontal="center" vertical="center" shrinkToFit="1"/>
    </xf>
    <xf numFmtId="0" fontId="77" fillId="57" borderId="15" xfId="0" applyFont="1" applyFill="1" applyBorder="1" applyAlignment="1">
      <alignment horizontal="center" vertical="center" shrinkToFit="1"/>
    </xf>
    <xf numFmtId="0" fontId="77" fillId="57" borderId="13" xfId="0" applyFont="1" applyFill="1" applyBorder="1" applyAlignment="1">
      <alignment horizontal="center" vertical="center" shrinkToFit="1"/>
    </xf>
    <xf numFmtId="0" fontId="77" fillId="57" borderId="14" xfId="0" applyFont="1" applyFill="1" applyBorder="1" applyAlignment="1">
      <alignment horizontal="center" vertical="center" shrinkToFit="1"/>
    </xf>
    <xf numFmtId="0" fontId="102" fillId="23" borderId="15" xfId="0" applyFont="1" applyFill="1" applyBorder="1" applyAlignment="1">
      <alignment horizontal="center" vertical="center" shrinkToFit="1"/>
    </xf>
    <xf numFmtId="0" fontId="102" fillId="23" borderId="13" xfId="0" applyFont="1" applyFill="1" applyBorder="1" applyAlignment="1">
      <alignment horizontal="center" vertical="center" shrinkToFit="1"/>
    </xf>
    <xf numFmtId="0" fontId="102" fillId="23" borderId="14" xfId="0" applyFont="1" applyFill="1" applyBorder="1" applyAlignment="1">
      <alignment horizontal="center" vertical="center" shrinkToFit="1"/>
    </xf>
    <xf numFmtId="180" fontId="269" fillId="0" borderId="0" xfId="0" applyNumberFormat="1" applyFont="1" applyFill="1" applyAlignment="1">
      <alignment horizontal="center" vertical="center" shrinkToFit="1"/>
    </xf>
    <xf numFmtId="0" fontId="77" fillId="58" borderId="15" xfId="0" applyFont="1" applyFill="1" applyBorder="1" applyAlignment="1">
      <alignment horizontal="center" vertical="center" shrinkToFit="1"/>
    </xf>
    <xf numFmtId="0" fontId="77" fillId="58" borderId="13" xfId="0" applyFont="1" applyFill="1" applyBorder="1" applyAlignment="1">
      <alignment horizontal="center" vertical="center" shrinkToFit="1"/>
    </xf>
    <xf numFmtId="0" fontId="77" fillId="58" borderId="14" xfId="0" applyFont="1" applyFill="1" applyBorder="1" applyAlignment="1">
      <alignment horizontal="center" vertical="center" shrinkToFit="1"/>
    </xf>
    <xf numFmtId="178" fontId="270" fillId="0" borderId="12" xfId="0" applyNumberFormat="1" applyFont="1" applyFill="1" applyBorder="1" applyAlignment="1">
      <alignment horizontal="center" vertical="top" shrinkToFit="1"/>
    </xf>
    <xf numFmtId="178" fontId="270" fillId="0" borderId="8" xfId="0" applyNumberFormat="1" applyFont="1" applyFill="1" applyBorder="1" applyAlignment="1">
      <alignment horizontal="center" vertical="top" shrinkToFit="1"/>
    </xf>
    <xf numFmtId="178" fontId="270" fillId="0" borderId="8" xfId="0" applyNumberFormat="1" applyFont="1" applyBorder="1" applyAlignment="1">
      <alignment horizontal="center" vertical="top" shrinkToFit="1"/>
    </xf>
    <xf numFmtId="178" fontId="270" fillId="0" borderId="9" xfId="0" applyNumberFormat="1" applyFont="1" applyBorder="1" applyAlignment="1">
      <alignment horizontal="center" vertical="top" shrinkToFit="1"/>
    </xf>
    <xf numFmtId="178" fontId="271" fillId="0" borderId="12" xfId="0" applyNumberFormat="1" applyFont="1" applyFill="1" applyBorder="1" applyAlignment="1">
      <alignment horizontal="center" vertical="top" shrinkToFit="1"/>
    </xf>
    <xf numFmtId="178" fontId="271" fillId="0" borderId="8" xfId="0" applyNumberFormat="1" applyFont="1" applyFill="1" applyBorder="1" applyAlignment="1">
      <alignment horizontal="center" vertical="top" shrinkToFit="1"/>
    </xf>
    <xf numFmtId="178" fontId="271" fillId="0" borderId="8" xfId="0" applyNumberFormat="1" applyFont="1" applyBorder="1" applyAlignment="1">
      <alignment horizontal="center" vertical="top" shrinkToFit="1"/>
    </xf>
    <xf numFmtId="178" fontId="271" fillId="0" borderId="9" xfId="0" applyNumberFormat="1" applyFont="1" applyBorder="1" applyAlignment="1">
      <alignment horizontal="center" vertical="top" shrinkToFit="1"/>
    </xf>
    <xf numFmtId="178" fontId="272" fillId="0" borderId="12" xfId="0" applyNumberFormat="1" applyFont="1" applyFill="1" applyBorder="1" applyAlignment="1">
      <alignment horizontal="center" vertical="top" shrinkToFit="1"/>
    </xf>
    <xf numFmtId="178" fontId="272" fillId="0" borderId="8" xfId="0" applyNumberFormat="1" applyFont="1" applyFill="1" applyBorder="1" applyAlignment="1">
      <alignment horizontal="center" vertical="top" shrinkToFit="1"/>
    </xf>
    <xf numFmtId="178" fontId="272" fillId="0" borderId="8" xfId="0" applyNumberFormat="1" applyFont="1" applyBorder="1" applyAlignment="1">
      <alignment horizontal="center" vertical="top" shrinkToFit="1"/>
    </xf>
    <xf numFmtId="178" fontId="272" fillId="0" borderId="9" xfId="0" applyNumberFormat="1" applyFont="1" applyBorder="1" applyAlignment="1">
      <alignment horizontal="center" vertical="top" shrinkToFit="1"/>
    </xf>
    <xf numFmtId="0" fontId="273" fillId="0" borderId="10" xfId="0" applyFont="1" applyBorder="1" applyAlignment="1">
      <alignment vertical="top" shrinkToFit="1"/>
    </xf>
    <xf numFmtId="0" fontId="273" fillId="0" borderId="0" xfId="0" applyFont="1" applyAlignment="1">
      <alignment vertical="top" shrinkToFit="1"/>
    </xf>
    <xf numFmtId="0" fontId="273" fillId="0" borderId="4" xfId="0" applyFont="1" applyBorder="1" applyAlignment="1">
      <alignment vertical="top" shrinkToFit="1"/>
    </xf>
    <xf numFmtId="0" fontId="273" fillId="0" borderId="5" xfId="0" applyFont="1" applyBorder="1" applyAlignment="1">
      <alignment vertical="top" shrinkToFit="1"/>
    </xf>
    <xf numFmtId="0" fontId="273" fillId="0" borderId="6" xfId="0" applyFont="1" applyBorder="1" applyAlignment="1">
      <alignment vertical="top" shrinkToFit="1"/>
    </xf>
    <xf numFmtId="0" fontId="273" fillId="0" borderId="7" xfId="0" applyFont="1" applyBorder="1" applyAlignment="1">
      <alignment vertical="top" shrinkToFit="1"/>
    </xf>
    <xf numFmtId="0" fontId="0" fillId="0" borderId="0" xfId="0" applyAlignment="1"/>
    <xf numFmtId="178" fontId="271" fillId="0" borderId="10" xfId="0" applyNumberFormat="1" applyFont="1" applyFill="1" applyBorder="1" applyAlignment="1">
      <alignment horizontal="center" vertical="center" shrinkToFit="1"/>
    </xf>
    <xf numFmtId="178" fontId="271" fillId="0" borderId="0" xfId="0" applyNumberFormat="1" applyFont="1" applyBorder="1" applyAlignment="1">
      <alignment horizontal="center" vertical="center" shrinkToFit="1"/>
    </xf>
    <xf numFmtId="178" fontId="271" fillId="0" borderId="4" xfId="0" applyNumberFormat="1" applyFont="1" applyBorder="1" applyAlignment="1">
      <alignment horizontal="center" vertical="center" shrinkToFit="1"/>
    </xf>
    <xf numFmtId="180" fontId="275" fillId="0" borderId="0" xfId="0" applyNumberFormat="1" applyFont="1" applyFill="1" applyAlignment="1">
      <alignment horizontal="center" vertical="center" shrinkToFit="1"/>
    </xf>
    <xf numFmtId="178" fontId="270" fillId="0" borderId="10" xfId="0" applyNumberFormat="1" applyFont="1" applyFill="1" applyBorder="1" applyAlignment="1">
      <alignment horizontal="center" vertical="center" shrinkToFit="1"/>
    </xf>
    <xf numFmtId="178" fontId="270" fillId="0" borderId="0" xfId="0" applyNumberFormat="1" applyFont="1" applyBorder="1" applyAlignment="1">
      <alignment horizontal="center" vertical="center" shrinkToFit="1"/>
    </xf>
    <xf numFmtId="178" fontId="270" fillId="0" borderId="4" xfId="0" applyNumberFormat="1" applyFont="1" applyBorder="1" applyAlignment="1">
      <alignment horizontal="center" vertical="center" shrinkToFit="1"/>
    </xf>
    <xf numFmtId="0" fontId="77" fillId="59" borderId="15" xfId="0" applyFont="1" applyFill="1" applyBorder="1" applyAlignment="1">
      <alignment horizontal="center" vertical="center" shrinkToFit="1"/>
    </xf>
    <xf numFmtId="0" fontId="77" fillId="59" borderId="13" xfId="0" applyFont="1" applyFill="1" applyBorder="1" applyAlignment="1">
      <alignment horizontal="center" vertical="center" shrinkToFit="1"/>
    </xf>
    <xf numFmtId="0" fontId="77" fillId="59" borderId="14" xfId="0" applyFont="1" applyFill="1" applyBorder="1" applyAlignment="1">
      <alignment horizontal="center" vertical="center" shrinkToFit="1"/>
    </xf>
    <xf numFmtId="180" fontId="276" fillId="0" borderId="0" xfId="0" applyNumberFormat="1" applyFont="1" applyFill="1" applyAlignment="1">
      <alignment horizontal="center" vertical="center" shrinkToFit="1"/>
    </xf>
    <xf numFmtId="0" fontId="77" fillId="13" borderId="15" xfId="0" applyFont="1" applyFill="1" applyBorder="1" applyAlignment="1">
      <alignment horizontal="center" vertical="center" shrinkToFit="1"/>
    </xf>
    <xf numFmtId="0" fontId="77" fillId="13" borderId="13" xfId="0" applyFont="1" applyFill="1" applyBorder="1" applyAlignment="1">
      <alignment horizontal="center" vertical="center" shrinkToFit="1"/>
    </xf>
    <xf numFmtId="0" fontId="77" fillId="13" borderId="14" xfId="0" applyFont="1" applyFill="1" applyBorder="1" applyAlignment="1">
      <alignment horizontal="center" vertical="center" shrinkToFit="1"/>
    </xf>
    <xf numFmtId="0" fontId="77" fillId="55" borderId="15" xfId="0" applyFont="1" applyFill="1" applyBorder="1" applyAlignment="1">
      <alignment horizontal="center" vertical="center" shrinkToFit="1"/>
    </xf>
    <xf numFmtId="0" fontId="77" fillId="55" borderId="13" xfId="0" applyFont="1" applyFill="1" applyBorder="1" applyAlignment="1">
      <alignment horizontal="center" vertical="center" shrinkToFit="1"/>
    </xf>
    <xf numFmtId="0" fontId="77" fillId="55" borderId="14" xfId="0" applyFont="1" applyFill="1" applyBorder="1" applyAlignment="1">
      <alignment horizontal="center" vertical="center" shrinkToFit="1"/>
    </xf>
    <xf numFmtId="180" fontId="277" fillId="0" borderId="0" xfId="0" applyNumberFormat="1" applyFont="1" applyFill="1" applyAlignment="1">
      <alignment horizontal="center" vertical="center" shrinkToFit="1"/>
    </xf>
    <xf numFmtId="0" fontId="77" fillId="10" borderId="15" xfId="0" applyFont="1" applyFill="1" applyBorder="1" applyAlignment="1">
      <alignment horizontal="center" vertical="center" shrinkToFit="1"/>
    </xf>
    <xf numFmtId="0" fontId="77" fillId="10" borderId="13" xfId="0" applyFont="1" applyFill="1" applyBorder="1" applyAlignment="1">
      <alignment horizontal="center" vertical="center" shrinkToFit="1"/>
    </xf>
    <xf numFmtId="0" fontId="77" fillId="10" borderId="14" xfId="0" applyFont="1" applyFill="1" applyBorder="1" applyAlignment="1">
      <alignment horizontal="center" vertical="center" shrinkToFit="1"/>
    </xf>
    <xf numFmtId="180" fontId="278" fillId="0" borderId="0" xfId="0" applyNumberFormat="1" applyFont="1" applyFill="1" applyAlignment="1">
      <alignment horizontal="center" vertical="center" shrinkToFit="1"/>
    </xf>
    <xf numFmtId="0" fontId="16" fillId="0" borderId="87" xfId="0" applyFont="1" applyBorder="1" applyAlignment="1">
      <alignment horizontal="center" vertical="center" shrinkToFit="1"/>
    </xf>
    <xf numFmtId="0" fontId="16" fillId="0" borderId="88" xfId="0" applyFont="1" applyBorder="1" applyAlignment="1">
      <alignment horizontal="center" vertical="center" shrinkToFit="1"/>
    </xf>
    <xf numFmtId="0" fontId="16" fillId="0" borderId="89" xfId="0" applyFont="1" applyBorder="1" applyAlignment="1">
      <alignment horizontal="center" vertical="center" shrinkToFit="1"/>
    </xf>
    <xf numFmtId="0" fontId="67" fillId="0" borderId="29" xfId="0" applyNumberFormat="1" applyFont="1" applyBorder="1" applyAlignment="1">
      <alignment horizontal="justify" vertical="center" wrapText="1"/>
    </xf>
    <xf numFmtId="0" fontId="67" fillId="0" borderId="30" xfId="0" applyNumberFormat="1" applyFont="1" applyBorder="1" applyAlignment="1">
      <alignment horizontal="justify" vertical="center" wrapText="1"/>
    </xf>
    <xf numFmtId="0" fontId="67" fillId="0" borderId="37" xfId="0" applyNumberFormat="1" applyFont="1" applyBorder="1" applyAlignment="1">
      <alignment horizontal="justify" vertical="center" wrapText="1"/>
    </xf>
    <xf numFmtId="179" fontId="170" fillId="0" borderId="0" xfId="0" applyNumberFormat="1" applyFont="1" applyBorder="1" applyAlignment="1">
      <alignment horizontal="center" shrinkToFit="1"/>
    </xf>
    <xf numFmtId="180" fontId="172" fillId="9" borderId="0" xfId="0" applyNumberFormat="1" applyFont="1" applyFill="1" applyBorder="1" applyAlignment="1">
      <alignment horizontal="center" vertical="center" shrinkToFit="1"/>
    </xf>
    <xf numFmtId="0" fontId="19" fillId="0" borderId="0" xfId="0" applyFont="1" applyBorder="1" applyAlignment="1">
      <alignment horizontal="center" shrinkToFit="1"/>
    </xf>
    <xf numFmtId="180" fontId="171" fillId="9" borderId="0" xfId="0" applyNumberFormat="1" applyFont="1" applyFill="1" applyBorder="1" applyAlignment="1">
      <alignment horizontal="center" vertical="center" shrinkToFit="1"/>
    </xf>
    <xf numFmtId="180" fontId="173" fillId="9" borderId="0" xfId="0" applyNumberFormat="1" applyFont="1" applyFill="1" applyBorder="1" applyAlignment="1">
      <alignment horizontal="center" vertical="center" shrinkToFit="1"/>
    </xf>
    <xf numFmtId="180" fontId="174" fillId="9" borderId="0" xfId="0" applyNumberFormat="1" applyFont="1" applyFill="1" applyBorder="1" applyAlignment="1">
      <alignment horizontal="center" vertical="center" shrinkToFit="1"/>
    </xf>
    <xf numFmtId="180" fontId="172" fillId="0" borderId="0" xfId="0" applyNumberFormat="1" applyFont="1" applyBorder="1" applyAlignment="1">
      <alignment horizontal="center" vertical="center" shrinkToFit="1"/>
    </xf>
    <xf numFmtId="180" fontId="172" fillId="0" borderId="4" xfId="0" applyNumberFormat="1" applyFont="1" applyBorder="1" applyAlignment="1">
      <alignment horizontal="center" vertical="center" shrinkToFit="1"/>
    </xf>
    <xf numFmtId="180" fontId="171" fillId="0" borderId="0" xfId="0" applyNumberFormat="1" applyFont="1" applyBorder="1" applyAlignment="1">
      <alignment horizontal="center" vertical="center" shrinkToFit="1"/>
    </xf>
    <xf numFmtId="180" fontId="171" fillId="0" borderId="4" xfId="0" applyNumberFormat="1" applyFont="1" applyBorder="1" applyAlignment="1">
      <alignment horizontal="center" vertical="center" shrinkToFit="1"/>
    </xf>
    <xf numFmtId="180" fontId="174" fillId="0" borderId="4" xfId="0" applyNumberFormat="1" applyFont="1" applyBorder="1" applyAlignment="1">
      <alignment horizontal="center" vertical="center" shrinkToFit="1"/>
    </xf>
    <xf numFmtId="180" fontId="173" fillId="0" borderId="4" xfId="0" applyNumberFormat="1" applyFont="1" applyBorder="1" applyAlignment="1">
      <alignment horizontal="center" vertical="center" shrinkToFit="1"/>
    </xf>
    <xf numFmtId="0" fontId="0" fillId="0" borderId="91" xfId="0" applyBorder="1" applyAlignment="1">
      <alignment vertical="center"/>
    </xf>
    <xf numFmtId="0" fontId="0" fillId="0" borderId="92" xfId="0" applyBorder="1" applyAlignment="1">
      <alignment vertical="center"/>
    </xf>
    <xf numFmtId="0" fontId="0" fillId="0" borderId="97" xfId="0" applyBorder="1" applyAlignment="1">
      <alignment vertical="center"/>
    </xf>
    <xf numFmtId="178" fontId="289" fillId="0" borderId="51" xfId="0" applyNumberFormat="1" applyFont="1" applyFill="1" applyBorder="1" applyAlignment="1">
      <alignment horizontal="center" vertical="top" shrinkToFit="1"/>
    </xf>
    <xf numFmtId="0" fontId="0" fillId="0" borderId="51" xfId="0" applyBorder="1" applyAlignment="1"/>
    <xf numFmtId="0" fontId="0" fillId="0" borderId="62" xfId="0" applyBorder="1" applyAlignment="1"/>
    <xf numFmtId="178" fontId="294" fillId="0" borderId="96" xfId="0" applyNumberFormat="1" applyFont="1" applyFill="1" applyBorder="1" applyAlignment="1">
      <alignment horizontal="center" vertical="top" shrinkToFit="1"/>
    </xf>
    <xf numFmtId="178" fontId="294" fillId="0" borderId="51" xfId="0" applyNumberFormat="1" applyFont="1" applyFill="1" applyBorder="1" applyAlignment="1">
      <alignment horizontal="center" vertical="top" shrinkToFit="1"/>
    </xf>
    <xf numFmtId="0" fontId="0" fillId="0" borderId="51" xfId="0" applyBorder="1" applyAlignment="1">
      <alignment vertical="center"/>
    </xf>
    <xf numFmtId="0" fontId="0" fillId="0" borderId="62" xfId="0" applyBorder="1" applyAlignment="1">
      <alignment vertical="center"/>
    </xf>
    <xf numFmtId="0" fontId="0" fillId="0" borderId="96" xfId="0" applyBorder="1" applyAlignment="1">
      <alignment vertical="center"/>
    </xf>
    <xf numFmtId="178" fontId="289" fillId="0" borderId="48" xfId="0" applyNumberFormat="1" applyFont="1" applyFill="1" applyBorder="1" applyAlignment="1">
      <alignment horizontal="center" vertical="top" shrinkToFit="1"/>
    </xf>
    <xf numFmtId="178" fontId="293" fillId="0" borderId="48" xfId="0" applyNumberFormat="1" applyFont="1" applyFill="1" applyBorder="1" applyAlignment="1">
      <alignment horizontal="center" vertical="top" shrinkToFit="1"/>
    </xf>
    <xf numFmtId="178" fontId="293" fillId="0" borderId="60" xfId="0" applyNumberFormat="1" applyFont="1" applyFill="1" applyBorder="1" applyAlignment="1">
      <alignment horizontal="center" vertical="top" shrinkToFit="1"/>
    </xf>
    <xf numFmtId="178" fontId="294" fillId="0" borderId="63" xfId="0" applyNumberFormat="1" applyFont="1" applyFill="1" applyBorder="1" applyAlignment="1">
      <alignment horizontal="center" vertical="top" shrinkToFit="1"/>
    </xf>
    <xf numFmtId="178" fontId="294" fillId="0" borderId="48" xfId="0" applyNumberFormat="1" applyFont="1" applyFill="1" applyBorder="1" applyAlignment="1">
      <alignment horizontal="center" vertical="top" shrinkToFit="1"/>
    </xf>
    <xf numFmtId="0" fontId="0" fillId="0" borderId="61" xfId="0" applyBorder="1" applyAlignment="1">
      <alignment vertical="center"/>
    </xf>
    <xf numFmtId="0" fontId="0" fillId="0" borderId="90" xfId="0" applyBorder="1" applyAlignment="1">
      <alignment vertical="center"/>
    </xf>
    <xf numFmtId="178" fontId="288" fillId="0" borderId="63" xfId="0" applyNumberFormat="1" applyFont="1" applyFill="1" applyBorder="1" applyAlignment="1">
      <alignment horizontal="center" vertical="top" shrinkToFit="1"/>
    </xf>
    <xf numFmtId="178" fontId="288" fillId="0" borderId="48" xfId="0" applyNumberFormat="1" applyFont="1" applyFill="1" applyBorder="1" applyAlignment="1">
      <alignment horizontal="center" vertical="top" shrinkToFit="1"/>
    </xf>
    <xf numFmtId="0" fontId="292" fillId="0" borderId="18" xfId="0" applyFont="1" applyBorder="1" applyAlignment="1">
      <alignment horizontal="center" vertical="top" shrinkToFit="1"/>
    </xf>
    <xf numFmtId="0" fontId="291" fillId="0" borderId="18" xfId="0" applyFont="1" applyBorder="1" applyAlignment="1">
      <alignment horizontal="center" vertical="center" shrinkToFit="1"/>
    </xf>
    <xf numFmtId="0" fontId="291" fillId="0" borderId="4" xfId="0" applyFont="1" applyBorder="1" applyAlignment="1">
      <alignment horizontal="center" vertical="center" shrinkToFit="1"/>
    </xf>
    <xf numFmtId="178" fontId="290" fillId="0" borderId="48" xfId="0" applyNumberFormat="1" applyFont="1" applyFill="1" applyBorder="1" applyAlignment="1">
      <alignment horizontal="center" vertical="top" shrinkToFit="1"/>
    </xf>
    <xf numFmtId="178" fontId="290" fillId="0" borderId="60" xfId="0" applyNumberFormat="1" applyFont="1" applyFill="1" applyBorder="1" applyAlignment="1">
      <alignment horizontal="center" vertical="top" shrinkToFit="1"/>
    </xf>
    <xf numFmtId="0" fontId="255" fillId="0" borderId="94" xfId="0" applyFont="1" applyFill="1" applyBorder="1" applyAlignment="1">
      <alignment horizontal="center" vertical="center"/>
    </xf>
    <xf numFmtId="0" fontId="255" fillId="5" borderId="94" xfId="0" applyFont="1" applyFill="1" applyBorder="1" applyAlignment="1">
      <alignment horizontal="center" vertical="center"/>
    </xf>
    <xf numFmtId="0" fontId="257" fillId="23" borderId="94" xfId="0" applyFont="1" applyFill="1" applyBorder="1" applyAlignment="1">
      <alignment horizontal="center" vertical="center"/>
    </xf>
    <xf numFmtId="0" fontId="257" fillId="23" borderId="95" xfId="0" applyFont="1" applyFill="1" applyBorder="1" applyAlignment="1">
      <alignment horizontal="center" vertical="center"/>
    </xf>
    <xf numFmtId="0" fontId="256" fillId="22" borderId="93" xfId="0" applyFont="1" applyFill="1" applyBorder="1" applyAlignment="1">
      <alignment horizontal="center" vertical="center"/>
    </xf>
    <xf numFmtId="0" fontId="256" fillId="22" borderId="94" xfId="0" applyFont="1" applyFill="1" applyBorder="1" applyAlignment="1">
      <alignment horizontal="center" vertical="center"/>
    </xf>
    <xf numFmtId="176" fontId="70" fillId="0" borderId="15" xfId="0" applyNumberFormat="1" applyFont="1" applyBorder="1" applyAlignment="1">
      <alignment vertical="center" wrapText="1"/>
    </xf>
    <xf numFmtId="176" fontId="70" fillId="0" borderId="13" xfId="0" applyNumberFormat="1" applyFont="1" applyBorder="1" applyAlignment="1">
      <alignment vertical="center" wrapText="1"/>
    </xf>
    <xf numFmtId="176" fontId="70" fillId="0" borderId="14" xfId="0" applyNumberFormat="1" applyFont="1" applyBorder="1" applyAlignment="1">
      <alignment vertical="center" wrapText="1"/>
    </xf>
    <xf numFmtId="0" fontId="29" fillId="0" borderId="0" xfId="0" applyNumberFormat="1" applyFont="1" applyBorder="1" applyAlignment="1">
      <alignment horizontal="center" vertical="center" shrinkToFit="1"/>
    </xf>
    <xf numFmtId="0" fontId="29" fillId="0" borderId="0" xfId="0" applyNumberFormat="1" applyFont="1" applyAlignment="1">
      <alignment horizontal="center" vertical="center" shrinkToFit="1"/>
    </xf>
    <xf numFmtId="0" fontId="286" fillId="0" borderId="52" xfId="0" applyFont="1" applyBorder="1" applyAlignment="1">
      <alignment horizontal="center" vertical="center" shrinkToFit="1"/>
    </xf>
    <xf numFmtId="0" fontId="286" fillId="0" borderId="52" xfId="0" applyFont="1" applyBorder="1" applyAlignment="1">
      <alignment horizontal="center" vertical="center" wrapText="1"/>
    </xf>
    <xf numFmtId="179" fontId="22" fillId="0" borderId="0" xfId="0" applyNumberFormat="1" applyFont="1" applyBorder="1" applyAlignment="1">
      <alignment horizontal="center" shrinkToFit="1"/>
    </xf>
    <xf numFmtId="179" fontId="22" fillId="0" borderId="0" xfId="0" applyNumberFormat="1" applyFont="1" applyAlignment="1">
      <alignment horizontal="center" shrinkToFit="1"/>
    </xf>
    <xf numFmtId="180" fontId="298" fillId="0" borderId="0" xfId="0" applyNumberFormat="1" applyFont="1" applyBorder="1" applyAlignment="1">
      <alignment horizontal="center" vertical="center" shrinkToFit="1"/>
    </xf>
    <xf numFmtId="180" fontId="298" fillId="0" borderId="0" xfId="0" applyNumberFormat="1" applyFont="1" applyAlignment="1">
      <alignment horizontal="center" vertical="center" shrinkToFit="1"/>
    </xf>
    <xf numFmtId="180" fontId="297" fillId="0" borderId="0" xfId="0" applyNumberFormat="1" applyFont="1" applyBorder="1" applyAlignment="1">
      <alignment horizontal="center" vertical="center" shrinkToFit="1"/>
    </xf>
    <xf numFmtId="180" fontId="297" fillId="0" borderId="0" xfId="0" applyNumberFormat="1" applyFont="1" applyAlignment="1">
      <alignment horizontal="center" vertical="center" shrinkToFit="1"/>
    </xf>
    <xf numFmtId="180" fontId="287" fillId="0" borderId="0" xfId="0" applyNumberFormat="1" applyFont="1" applyBorder="1" applyAlignment="1">
      <alignment horizontal="center" vertical="center" shrinkToFit="1"/>
    </xf>
    <xf numFmtId="180" fontId="287" fillId="0" borderId="0" xfId="0" applyNumberFormat="1" applyFont="1" applyAlignment="1">
      <alignment horizontal="center" vertical="center" shrinkToFit="1"/>
    </xf>
    <xf numFmtId="180" fontId="272" fillId="0" borderId="0" xfId="0" applyNumberFormat="1" applyFont="1" applyBorder="1" applyAlignment="1">
      <alignment horizontal="center" vertical="center" shrinkToFit="1"/>
    </xf>
    <xf numFmtId="180" fontId="272" fillId="0" borderId="0" xfId="0" applyNumberFormat="1" applyFont="1" applyAlignment="1">
      <alignment horizontal="center" vertical="center" shrinkToFit="1"/>
    </xf>
    <xf numFmtId="179" fontId="18" fillId="0" borderId="0" xfId="0" applyNumberFormat="1" applyFont="1" applyFill="1" applyBorder="1" applyAlignment="1">
      <alignment horizontal="center" vertical="center" shrinkToFit="1"/>
    </xf>
    <xf numFmtId="180" fontId="72" fillId="0" borderId="0" xfId="0" applyNumberFormat="1" applyFont="1" applyBorder="1" applyAlignment="1">
      <alignment horizontal="center" vertical="center" shrinkToFit="1"/>
    </xf>
    <xf numFmtId="0" fontId="3" fillId="0" borderId="0" xfId="0" applyNumberFormat="1" applyFont="1" applyAlignment="1">
      <alignment horizontal="center" vertical="center" shrinkToFit="1"/>
    </xf>
    <xf numFmtId="180" fontId="73" fillId="0" borderId="0" xfId="0" applyNumberFormat="1" applyFont="1" applyFill="1" applyBorder="1" applyAlignment="1">
      <alignment horizontal="center" vertical="center" shrinkToFit="1"/>
    </xf>
    <xf numFmtId="0" fontId="4" fillId="0" borderId="6" xfId="0" applyNumberFormat="1" applyFont="1" applyBorder="1" applyAlignment="1">
      <alignment horizontal="center" vertical="top" shrinkToFit="1"/>
    </xf>
    <xf numFmtId="0" fontId="17" fillId="0" borderId="6" xfId="0" applyNumberFormat="1" applyFont="1" applyBorder="1" applyAlignment="1">
      <alignment horizontal="center" vertical="center" shrinkToFit="1"/>
    </xf>
    <xf numFmtId="0" fontId="17" fillId="0" borderId="6" xfId="0" applyFont="1" applyBorder="1" applyAlignment="1">
      <alignment horizontal="center" vertical="center" shrinkToFit="1"/>
    </xf>
    <xf numFmtId="0" fontId="126" fillId="0" borderId="52" xfId="0" applyFont="1" applyBorder="1" applyAlignment="1">
      <alignment horizontal="center" vertical="center" wrapText="1" shrinkToFit="1"/>
    </xf>
    <xf numFmtId="177" fontId="39" fillId="0" borderId="52" xfId="0" applyNumberFormat="1" applyFont="1" applyBorder="1" applyAlignment="1">
      <alignment vertical="center" wrapText="1"/>
    </xf>
    <xf numFmtId="177" fontId="39" fillId="0" borderId="15" xfId="0" applyNumberFormat="1" applyFont="1" applyBorder="1" applyAlignment="1">
      <alignment vertical="center" wrapText="1"/>
    </xf>
    <xf numFmtId="178" fontId="30" fillId="0" borderId="0" xfId="0" applyNumberFormat="1" applyFont="1" applyFill="1" applyBorder="1" applyAlignment="1">
      <alignment horizontal="center" vertical="center" shrinkToFit="1"/>
    </xf>
    <xf numFmtId="178" fontId="90" fillId="0" borderId="0" xfId="0" applyNumberFormat="1" applyFont="1" applyFill="1" applyBorder="1" applyAlignment="1">
      <alignment horizontal="center" vertical="center" shrinkToFit="1"/>
    </xf>
    <xf numFmtId="178" fontId="69" fillId="0" borderId="0" xfId="0" applyNumberFormat="1" applyFont="1" applyFill="1" applyBorder="1" applyAlignment="1">
      <alignment horizontal="center" vertical="center" shrinkToFit="1"/>
    </xf>
    <xf numFmtId="178" fontId="69" fillId="0" borderId="10" xfId="0" applyNumberFormat="1" applyFont="1" applyFill="1" applyBorder="1" applyAlignment="1">
      <alignment horizontal="center" vertical="center" shrinkToFit="1"/>
    </xf>
    <xf numFmtId="179" fontId="30" fillId="0" borderId="5" xfId="0" applyNumberFormat="1" applyFont="1" applyBorder="1" applyAlignment="1">
      <alignment horizontal="center" vertical="center" shrinkToFit="1"/>
    </xf>
    <xf numFmtId="179" fontId="30" fillId="0" borderId="6" xfId="0" applyNumberFormat="1" applyFont="1" applyBorder="1" applyAlignment="1">
      <alignment horizontal="center" vertical="center" shrinkToFit="1"/>
    </xf>
    <xf numFmtId="176" fontId="2" fillId="0" borderId="0" xfId="0" applyNumberFormat="1" applyFont="1" applyBorder="1" applyAlignment="1">
      <alignment vertical="center" wrapText="1"/>
    </xf>
    <xf numFmtId="0" fontId="126" fillId="0" borderId="48" xfId="0" applyFont="1" applyBorder="1" applyAlignment="1">
      <alignment horizontal="center" vertical="center" shrinkToFit="1"/>
    </xf>
    <xf numFmtId="177" fontId="39" fillId="0" borderId="48" xfId="0" applyNumberFormat="1" applyFont="1" applyBorder="1" applyAlignment="1">
      <alignment vertical="center" wrapText="1"/>
    </xf>
    <xf numFmtId="177" fontId="39" fillId="0" borderId="12" xfId="0" applyNumberFormat="1" applyFont="1" applyBorder="1" applyAlignment="1">
      <alignment vertical="center" wrapText="1"/>
    </xf>
    <xf numFmtId="0" fontId="69" fillId="0" borderId="0" xfId="0" applyNumberFormat="1" applyFont="1" applyFill="1" applyBorder="1" applyAlignment="1"/>
    <xf numFmtId="0" fontId="97" fillId="22" borderId="55" xfId="0" applyFont="1" applyFill="1" applyBorder="1" applyAlignment="1">
      <alignment horizontal="center" vertical="center"/>
    </xf>
    <xf numFmtId="0" fontId="99" fillId="22" borderId="56" xfId="0" applyFont="1" applyFill="1" applyBorder="1" applyAlignment="1">
      <alignment horizontal="center" vertical="center"/>
    </xf>
    <xf numFmtId="0" fontId="76" fillId="18" borderId="56" xfId="0" applyFont="1" applyFill="1" applyBorder="1" applyAlignment="1">
      <alignment horizontal="center" vertical="center"/>
    </xf>
    <xf numFmtId="0" fontId="77" fillId="18" borderId="56" xfId="0" applyFont="1" applyFill="1" applyBorder="1" applyAlignment="1">
      <alignment horizontal="center" vertical="center"/>
    </xf>
    <xf numFmtId="0" fontId="76" fillId="3" borderId="56" xfId="0" applyFont="1" applyFill="1" applyBorder="1" applyAlignment="1">
      <alignment horizontal="center" vertical="center"/>
    </xf>
    <xf numFmtId="0" fontId="77" fillId="3" borderId="56" xfId="0" applyFont="1" applyFill="1" applyBorder="1" applyAlignment="1">
      <alignment horizontal="center" vertical="center"/>
    </xf>
    <xf numFmtId="0" fontId="100" fillId="23" borderId="56" xfId="0" applyFont="1" applyFill="1" applyBorder="1" applyAlignment="1">
      <alignment horizontal="center" vertical="center"/>
    </xf>
    <xf numFmtId="0" fontId="102" fillId="23" borderId="56" xfId="0" applyFont="1" applyFill="1" applyBorder="1" applyAlignment="1">
      <alignment horizontal="center" vertical="center"/>
    </xf>
    <xf numFmtId="0" fontId="102" fillId="23" borderId="57" xfId="0" applyFont="1" applyFill="1" applyBorder="1" applyAlignment="1">
      <alignment horizontal="center" vertical="center"/>
    </xf>
    <xf numFmtId="0" fontId="76" fillId="8" borderId="56" xfId="0" applyFont="1" applyFill="1" applyBorder="1" applyAlignment="1">
      <alignment horizontal="center" vertical="center"/>
    </xf>
    <xf numFmtId="0" fontId="77" fillId="8" borderId="56" xfId="0" applyFont="1" applyFill="1" applyBorder="1" applyAlignment="1">
      <alignment horizontal="center" vertical="center"/>
    </xf>
    <xf numFmtId="0" fontId="76" fillId="4" borderId="56" xfId="0" applyFont="1" applyFill="1" applyBorder="1" applyAlignment="1">
      <alignment horizontal="center" vertical="center"/>
    </xf>
    <xf numFmtId="0" fontId="77" fillId="4" borderId="56" xfId="0" applyFont="1" applyFill="1" applyBorder="1" applyAlignment="1">
      <alignment horizontal="center" vertical="center"/>
    </xf>
    <xf numFmtId="178" fontId="78" fillId="0" borderId="48" xfId="0" applyNumberFormat="1" applyFont="1" applyFill="1" applyBorder="1" applyAlignment="1">
      <alignment horizontal="center" vertical="center" shrinkToFit="1"/>
    </xf>
    <xf numFmtId="178" fontId="78" fillId="0" borderId="48" xfId="0" applyNumberFormat="1" applyFont="1" applyBorder="1" applyAlignment="1">
      <alignment horizontal="center" vertical="center" shrinkToFit="1"/>
    </xf>
    <xf numFmtId="0" fontId="1" fillId="0" borderId="51" xfId="0" applyFont="1" applyBorder="1" applyAlignment="1">
      <alignment vertical="center" wrapText="1"/>
    </xf>
    <xf numFmtId="0" fontId="1" fillId="0" borderId="49" xfId="0" applyFont="1" applyBorder="1" applyAlignment="1">
      <alignment vertical="center" wrapText="1"/>
    </xf>
    <xf numFmtId="0" fontId="1" fillId="0" borderId="10" xfId="0" applyFont="1" applyBorder="1" applyAlignment="1">
      <alignment vertical="center" wrapText="1"/>
    </xf>
    <xf numFmtId="0" fontId="1" fillId="0" borderId="0" xfId="0" applyFont="1" applyBorder="1" applyAlignment="1">
      <alignment vertical="center" wrapText="1"/>
    </xf>
    <xf numFmtId="0" fontId="1" fillId="0" borderId="4" xfId="0" applyFont="1" applyBorder="1" applyAlignment="1">
      <alignment vertical="center" wrapText="1"/>
    </xf>
    <xf numFmtId="0" fontId="1" fillId="0" borderId="5" xfId="0" applyFont="1" applyBorder="1" applyAlignment="1">
      <alignment vertical="center" wrapText="1"/>
    </xf>
    <xf numFmtId="0" fontId="1" fillId="0" borderId="6" xfId="0" applyFont="1" applyBorder="1" applyAlignment="1">
      <alignment vertical="center" wrapText="1"/>
    </xf>
    <xf numFmtId="0" fontId="1" fillId="0" borderId="7" xfId="0" applyFont="1" applyBorder="1" applyAlignment="1">
      <alignment vertical="center" wrapText="1"/>
    </xf>
    <xf numFmtId="178" fontId="78" fillId="0" borderId="52" xfId="0" applyNumberFormat="1" applyFont="1" applyFill="1" applyBorder="1" applyAlignment="1">
      <alignment horizontal="center" vertical="center" shrinkToFit="1"/>
    </xf>
    <xf numFmtId="178" fontId="78" fillId="0" borderId="52" xfId="0" applyNumberFormat="1" applyFont="1" applyBorder="1" applyAlignment="1">
      <alignment horizontal="center" vertical="center" shrinkToFit="1"/>
    </xf>
    <xf numFmtId="178" fontId="50" fillId="0" borderId="48" xfId="0" applyNumberFormat="1" applyFont="1" applyFill="1" applyBorder="1" applyAlignment="1">
      <alignment horizontal="center" vertical="center" shrinkToFit="1"/>
    </xf>
    <xf numFmtId="178" fontId="50" fillId="0" borderId="48" xfId="0" applyNumberFormat="1" applyFont="1" applyBorder="1" applyAlignment="1">
      <alignment horizontal="center" vertical="center" shrinkToFit="1"/>
    </xf>
    <xf numFmtId="178" fontId="50" fillId="0" borderId="52" xfId="0" applyNumberFormat="1" applyFont="1" applyFill="1" applyBorder="1" applyAlignment="1">
      <alignment horizontal="center" vertical="center" shrinkToFit="1"/>
    </xf>
    <xf numFmtId="178" fontId="50" fillId="0" borderId="52" xfId="0" applyNumberFormat="1" applyFont="1" applyBorder="1" applyAlignment="1">
      <alignment horizontal="center" vertical="center" shrinkToFit="1"/>
    </xf>
    <xf numFmtId="179" fontId="18" fillId="0" borderId="0" xfId="0" applyNumberFormat="1" applyFont="1" applyFill="1" applyBorder="1" applyAlignment="1">
      <alignment horizontal="center" shrinkToFit="1"/>
    </xf>
    <xf numFmtId="180" fontId="247" fillId="0" borderId="0" xfId="0" applyNumberFormat="1" applyFont="1" applyBorder="1" applyAlignment="1">
      <alignment horizontal="center" shrinkToFit="1"/>
    </xf>
    <xf numFmtId="180" fontId="248" fillId="0" borderId="0" xfId="0" applyNumberFormat="1" applyFont="1" applyFill="1" applyBorder="1" applyAlignment="1">
      <alignment horizontal="center" vertical="center" shrinkToFit="1"/>
    </xf>
    <xf numFmtId="0" fontId="4" fillId="0" borderId="6" xfId="0" applyNumberFormat="1" applyFont="1" applyBorder="1" applyAlignment="1">
      <alignment horizontal="center" vertical="center" shrinkToFit="1"/>
    </xf>
    <xf numFmtId="0" fontId="126" fillId="0" borderId="14" xfId="0" applyFont="1" applyBorder="1" applyAlignment="1">
      <alignment horizontal="center" vertical="center" wrapText="1" shrinkToFit="1"/>
    </xf>
    <xf numFmtId="0" fontId="126" fillId="0" borderId="14" xfId="0" applyFont="1" applyBorder="1" applyAlignment="1">
      <alignment horizontal="center" vertical="center" shrinkToFit="1"/>
    </xf>
    <xf numFmtId="178" fontId="250" fillId="0" borderId="0" xfId="0" applyNumberFormat="1" applyFont="1" applyFill="1" applyBorder="1" applyAlignment="1">
      <alignment horizontal="center" vertical="center" shrinkToFit="1"/>
    </xf>
    <xf numFmtId="178" fontId="250" fillId="0" borderId="4" xfId="0" applyNumberFormat="1" applyFont="1" applyFill="1" applyBorder="1" applyAlignment="1">
      <alignment horizontal="center" vertical="center" shrinkToFit="1"/>
    </xf>
    <xf numFmtId="0" fontId="0" fillId="0" borderId="4" xfId="0" applyBorder="1" applyAlignment="1">
      <alignment horizontal="center" vertical="center" shrinkToFit="1"/>
    </xf>
    <xf numFmtId="176" fontId="2" fillId="0" borderId="4" xfId="0" applyNumberFormat="1" applyFont="1" applyBorder="1" applyAlignment="1">
      <alignment vertical="center" wrapText="1"/>
    </xf>
    <xf numFmtId="0" fontId="251" fillId="2" borderId="55" xfId="0" applyFont="1" applyFill="1" applyBorder="1" applyAlignment="1">
      <alignment horizontal="center" vertical="center"/>
    </xf>
    <xf numFmtId="0" fontId="254" fillId="2" borderId="56" xfId="0" applyFont="1" applyFill="1" applyBorder="1" applyAlignment="1">
      <alignment horizontal="center" vertical="center"/>
    </xf>
    <xf numFmtId="0" fontId="76" fillId="7" borderId="56" xfId="0" applyFont="1" applyFill="1" applyBorder="1" applyAlignment="1">
      <alignment horizontal="center" vertical="center"/>
    </xf>
    <xf numFmtId="0" fontId="77" fillId="7" borderId="56" xfId="0" applyFont="1" applyFill="1" applyBorder="1" applyAlignment="1">
      <alignment horizontal="center" vertical="center"/>
    </xf>
    <xf numFmtId="0" fontId="251" fillId="46" borderId="56" xfId="0" applyFont="1" applyFill="1" applyBorder="1" applyAlignment="1">
      <alignment horizontal="center" vertical="center"/>
    </xf>
    <xf numFmtId="0" fontId="254" fillId="46" borderId="56" xfId="0" applyFont="1" applyFill="1" applyBorder="1" applyAlignment="1">
      <alignment horizontal="center" vertical="center"/>
    </xf>
    <xf numFmtId="0" fontId="254" fillId="46" borderId="57" xfId="0" applyFont="1" applyFill="1" applyBorder="1" applyAlignment="1">
      <alignment horizontal="center" vertical="center"/>
    </xf>
    <xf numFmtId="0" fontId="76" fillId="51" borderId="56" xfId="0" applyFont="1" applyFill="1" applyBorder="1" applyAlignment="1">
      <alignment horizontal="center" vertical="center"/>
    </xf>
    <xf numFmtId="0" fontId="77" fillId="51" borderId="56" xfId="0" applyFont="1" applyFill="1" applyBorder="1" applyAlignment="1">
      <alignment horizontal="center" vertical="center"/>
    </xf>
    <xf numFmtId="0" fontId="100" fillId="9" borderId="56" xfId="0" applyFont="1" applyFill="1" applyBorder="1" applyAlignment="1">
      <alignment horizontal="center" vertical="center"/>
    </xf>
    <xf numFmtId="0" fontId="102" fillId="9" borderId="56" xfId="0" applyFont="1" applyFill="1" applyBorder="1" applyAlignment="1">
      <alignment horizontal="center" vertical="center"/>
    </xf>
    <xf numFmtId="0" fontId="102" fillId="9" borderId="57" xfId="0" applyFont="1" applyFill="1" applyBorder="1" applyAlignment="1">
      <alignment horizontal="center" vertical="center"/>
    </xf>
    <xf numFmtId="0" fontId="97" fillId="9" borderId="55" xfId="0" applyFont="1" applyFill="1" applyBorder="1" applyAlignment="1">
      <alignment horizontal="center" vertical="center"/>
    </xf>
    <xf numFmtId="0" fontId="99" fillId="9" borderId="56" xfId="0" applyFont="1" applyFill="1" applyBorder="1" applyAlignment="1">
      <alignment horizontal="center" vertical="center"/>
    </xf>
    <xf numFmtId="0" fontId="76" fillId="56" borderId="56" xfId="0" applyFont="1" applyFill="1" applyBorder="1" applyAlignment="1">
      <alignment horizontal="center" vertical="center"/>
    </xf>
    <xf numFmtId="0" fontId="77" fillId="56" borderId="56" xfId="0" applyFont="1" applyFill="1" applyBorder="1" applyAlignment="1">
      <alignment horizontal="center" vertical="center"/>
    </xf>
    <xf numFmtId="0" fontId="76" fillId="19" borderId="56" xfId="0" applyFont="1" applyFill="1" applyBorder="1" applyAlignment="1">
      <alignment horizontal="center" vertical="center"/>
    </xf>
    <xf numFmtId="0" fontId="77" fillId="19" borderId="56" xfId="0" applyFont="1" applyFill="1" applyBorder="1" applyAlignment="1">
      <alignment horizontal="center" vertical="center"/>
    </xf>
    <xf numFmtId="178" fontId="258" fillId="0" borderId="48" xfId="0" applyNumberFormat="1" applyFont="1" applyFill="1" applyBorder="1" applyAlignment="1">
      <alignment horizontal="center" vertical="center" shrinkToFit="1"/>
    </xf>
    <xf numFmtId="178" fontId="258" fillId="0" borderId="48" xfId="0" applyNumberFormat="1" applyFont="1" applyBorder="1" applyAlignment="1">
      <alignment horizontal="center" vertical="center" shrinkToFit="1"/>
    </xf>
    <xf numFmtId="178" fontId="259" fillId="0" borderId="48" xfId="0" applyNumberFormat="1" applyFont="1" applyFill="1" applyBorder="1" applyAlignment="1">
      <alignment horizontal="center" vertical="center" shrinkToFit="1"/>
    </xf>
    <xf numFmtId="178" fontId="259" fillId="0" borderId="48" xfId="0" applyNumberFormat="1" applyFont="1" applyBorder="1" applyAlignment="1">
      <alignment horizontal="center" vertical="center" shrinkToFit="1"/>
    </xf>
    <xf numFmtId="179" fontId="18" fillId="0" borderId="6" xfId="0" applyNumberFormat="1" applyFont="1" applyFill="1" applyBorder="1" applyAlignment="1">
      <alignment horizontal="center" shrinkToFit="1"/>
    </xf>
    <xf numFmtId="0" fontId="320" fillId="0" borderId="10" xfId="0" applyFont="1" applyBorder="1" applyAlignment="1">
      <alignment horizontal="center" vertical="top" shrinkToFit="1"/>
    </xf>
    <xf numFmtId="0" fontId="320" fillId="0" borderId="0" xfId="0" applyFont="1" applyAlignment="1">
      <alignment horizontal="center" vertical="top" shrinkToFit="1"/>
    </xf>
    <xf numFmtId="0" fontId="320" fillId="0" borderId="4" xfId="0" applyFont="1" applyBorder="1" applyAlignment="1">
      <alignment horizontal="center" vertical="top" shrinkToFit="1"/>
    </xf>
    <xf numFmtId="0" fontId="320" fillId="0" borderId="5" xfId="0" applyFont="1" applyBorder="1" applyAlignment="1">
      <alignment horizontal="center" vertical="top" shrinkToFit="1"/>
    </xf>
    <xf numFmtId="0" fontId="320" fillId="0" borderId="6" xfId="0" applyFont="1" applyBorder="1" applyAlignment="1">
      <alignment horizontal="center" vertical="top" shrinkToFit="1"/>
    </xf>
    <xf numFmtId="0" fontId="320" fillId="0" borderId="7" xfId="0" applyFont="1" applyBorder="1" applyAlignment="1">
      <alignment horizontal="center" vertical="top" shrinkToFit="1"/>
    </xf>
    <xf numFmtId="178" fontId="121" fillId="0" borderId="12" xfId="0" applyNumberFormat="1" applyFont="1" applyFill="1" applyBorder="1" applyAlignment="1">
      <alignment horizontal="center" vertical="center" shrinkToFit="1"/>
    </xf>
    <xf numFmtId="178" fontId="121" fillId="0" borderId="8" xfId="0" applyNumberFormat="1" applyFont="1" applyBorder="1" applyAlignment="1">
      <alignment horizontal="center" vertical="center" shrinkToFit="1"/>
    </xf>
    <xf numFmtId="178" fontId="121" fillId="0" borderId="9" xfId="0" applyNumberFormat="1" applyFont="1" applyBorder="1" applyAlignment="1">
      <alignment horizontal="center" vertical="center" shrinkToFit="1"/>
    </xf>
    <xf numFmtId="178" fontId="121" fillId="0" borderId="10" xfId="0" applyNumberFormat="1" applyFont="1" applyBorder="1" applyAlignment="1">
      <alignment horizontal="center" vertical="center" shrinkToFit="1"/>
    </xf>
    <xf numFmtId="178" fontId="121" fillId="0" borderId="0" xfId="0" applyNumberFormat="1" applyFont="1" applyBorder="1" applyAlignment="1">
      <alignment horizontal="center" vertical="center" shrinkToFit="1"/>
    </xf>
    <xf numFmtId="178" fontId="121" fillId="0" borderId="0" xfId="0" applyNumberFormat="1" applyFont="1" applyAlignment="1">
      <alignment horizontal="center" vertical="center" shrinkToFit="1"/>
    </xf>
    <xf numFmtId="178" fontId="121" fillId="0" borderId="4" xfId="0" applyNumberFormat="1" applyFont="1" applyBorder="1" applyAlignment="1">
      <alignment horizontal="center" vertical="center" shrinkToFit="1"/>
    </xf>
    <xf numFmtId="0" fontId="117" fillId="14" borderId="15" xfId="0" applyFont="1" applyFill="1" applyBorder="1" applyAlignment="1">
      <alignment horizontal="right" vertical="center" shrinkToFit="1"/>
    </xf>
    <xf numFmtId="0" fontId="117" fillId="14" borderId="13" xfId="0" applyFont="1" applyFill="1" applyBorder="1" applyAlignment="1">
      <alignment horizontal="right" vertical="center" shrinkToFit="1"/>
    </xf>
    <xf numFmtId="0" fontId="118" fillId="14" borderId="13" xfId="0" applyFont="1" applyFill="1" applyBorder="1" applyAlignment="1">
      <alignment horizontal="left" vertical="center" shrinkToFit="1"/>
    </xf>
    <xf numFmtId="0" fontId="110" fillId="15" borderId="13" xfId="0" applyFont="1" applyFill="1" applyBorder="1" applyAlignment="1">
      <alignment horizontal="left" vertical="center" shrinkToFit="1"/>
    </xf>
    <xf numFmtId="0" fontId="108" fillId="6" borderId="15" xfId="0" applyFont="1" applyFill="1" applyBorder="1" applyAlignment="1">
      <alignment horizontal="right" vertical="center" shrinkToFit="1"/>
    </xf>
    <xf numFmtId="0" fontId="108" fillId="6" borderId="13" xfId="0" applyFont="1" applyFill="1" applyBorder="1" applyAlignment="1">
      <alignment horizontal="right" vertical="center" shrinkToFit="1"/>
    </xf>
    <xf numFmtId="0" fontId="42" fillId="6" borderId="13" xfId="0" applyFont="1" applyFill="1" applyBorder="1" applyAlignment="1">
      <alignment horizontal="left" vertical="center" shrinkToFit="1"/>
    </xf>
    <xf numFmtId="0" fontId="108" fillId="12" borderId="15" xfId="0" applyFont="1" applyFill="1" applyBorder="1" applyAlignment="1">
      <alignment horizontal="right" vertical="center" shrinkToFit="1"/>
    </xf>
    <xf numFmtId="0" fontId="108" fillId="12" borderId="13" xfId="0" applyFont="1" applyFill="1" applyBorder="1" applyAlignment="1">
      <alignment horizontal="right" vertical="center" shrinkToFit="1"/>
    </xf>
    <xf numFmtId="0" fontId="42" fillId="12" borderId="13" xfId="0" applyFont="1" applyFill="1" applyBorder="1" applyAlignment="1">
      <alignment horizontal="left" vertical="center" shrinkToFit="1"/>
    </xf>
    <xf numFmtId="178" fontId="122" fillId="0" borderId="12" xfId="0" applyNumberFormat="1" applyFont="1" applyFill="1" applyBorder="1" applyAlignment="1">
      <alignment horizontal="center" vertical="center" shrinkToFit="1"/>
    </xf>
    <xf numFmtId="178" fontId="122" fillId="0" borderId="8" xfId="0" applyNumberFormat="1" applyFont="1" applyBorder="1" applyAlignment="1">
      <alignment horizontal="center" vertical="center" shrinkToFit="1"/>
    </xf>
    <xf numFmtId="178" fontId="122" fillId="0" borderId="9" xfId="0" applyNumberFormat="1" applyFont="1" applyBorder="1" applyAlignment="1">
      <alignment horizontal="center" vertical="center" shrinkToFit="1"/>
    </xf>
    <xf numFmtId="178" fontId="122" fillId="0" borderId="10" xfId="0" applyNumberFormat="1" applyFont="1" applyBorder="1" applyAlignment="1">
      <alignment horizontal="center" vertical="center" shrinkToFit="1"/>
    </xf>
    <xf numFmtId="178" fontId="122" fillId="0" borderId="0" xfId="0" applyNumberFormat="1" applyFont="1" applyBorder="1" applyAlignment="1">
      <alignment horizontal="center" vertical="center" shrinkToFit="1"/>
    </xf>
    <xf numFmtId="178" fontId="122" fillId="0" borderId="0" xfId="0" applyNumberFormat="1" applyFont="1" applyAlignment="1">
      <alignment horizontal="center" vertical="center" shrinkToFit="1"/>
    </xf>
    <xf numFmtId="178" fontId="122" fillId="0" borderId="4" xfId="0" applyNumberFormat="1" applyFont="1" applyBorder="1" applyAlignment="1">
      <alignment horizontal="center" vertical="center" shrinkToFit="1"/>
    </xf>
    <xf numFmtId="0" fontId="42" fillId="11" borderId="13" xfId="0" applyFont="1" applyFill="1" applyBorder="1" applyAlignment="1">
      <alignment horizontal="left" vertical="center" shrinkToFit="1"/>
    </xf>
    <xf numFmtId="179" fontId="114" fillId="6" borderId="10" xfId="0" applyNumberFormat="1" applyFont="1" applyFill="1" applyBorder="1" applyAlignment="1">
      <alignment horizontal="center" shrinkToFit="1"/>
    </xf>
    <xf numFmtId="179" fontId="114" fillId="6" borderId="0" xfId="0" applyNumberFormat="1" applyFont="1" applyFill="1" applyBorder="1" applyAlignment="1">
      <alignment horizontal="center" shrinkToFit="1"/>
    </xf>
    <xf numFmtId="179" fontId="114" fillId="6" borderId="4" xfId="0" applyNumberFormat="1" applyFont="1" applyFill="1" applyBorder="1" applyAlignment="1">
      <alignment horizontal="center" shrinkToFit="1"/>
    </xf>
    <xf numFmtId="0" fontId="109" fillId="15" borderId="15" xfId="0" applyFont="1" applyFill="1" applyBorder="1" applyAlignment="1">
      <alignment horizontal="right" vertical="center" shrinkToFit="1"/>
    </xf>
    <xf numFmtId="0" fontId="109" fillId="15" borderId="13" xfId="0" applyFont="1" applyFill="1" applyBorder="1" applyAlignment="1">
      <alignment horizontal="right" vertical="center" shrinkToFit="1"/>
    </xf>
    <xf numFmtId="180" fontId="124" fillId="6" borderId="12" xfId="0" applyNumberFormat="1" applyFont="1" applyFill="1" applyBorder="1" applyAlignment="1">
      <alignment horizontal="center" vertical="center" shrinkToFit="1"/>
    </xf>
    <xf numFmtId="180" fontId="124" fillId="6" borderId="8" xfId="0" applyNumberFormat="1" applyFont="1" applyFill="1" applyBorder="1" applyAlignment="1">
      <alignment horizontal="center" vertical="center" shrinkToFit="1"/>
    </xf>
    <xf numFmtId="180" fontId="124" fillId="6" borderId="9" xfId="0" applyNumberFormat="1" applyFont="1" applyFill="1" applyBorder="1" applyAlignment="1">
      <alignment horizontal="center" vertical="center" shrinkToFit="1"/>
    </xf>
    <xf numFmtId="180" fontId="124" fillId="6" borderId="10" xfId="0" applyNumberFormat="1" applyFont="1" applyFill="1" applyBorder="1" applyAlignment="1">
      <alignment horizontal="center" vertical="center" shrinkToFit="1"/>
    </xf>
    <xf numFmtId="180" fontId="124" fillId="6" borderId="0" xfId="0" applyNumberFormat="1" applyFont="1" applyFill="1" applyBorder="1" applyAlignment="1">
      <alignment horizontal="center" vertical="center" shrinkToFit="1"/>
    </xf>
    <xf numFmtId="180" fontId="124" fillId="6" borderId="4" xfId="0" applyNumberFormat="1" applyFont="1" applyFill="1" applyBorder="1" applyAlignment="1">
      <alignment horizontal="center" vertical="center" shrinkToFit="1"/>
    </xf>
    <xf numFmtId="180" fontId="124" fillId="6" borderId="0" xfId="0" applyNumberFormat="1" applyFont="1" applyFill="1" applyAlignment="1">
      <alignment horizontal="center" vertical="center" shrinkToFit="1"/>
    </xf>
    <xf numFmtId="0" fontId="106" fillId="22" borderId="15" xfId="0" applyFont="1" applyFill="1" applyBorder="1" applyAlignment="1">
      <alignment horizontal="right" vertical="center" shrinkToFit="1"/>
    </xf>
    <xf numFmtId="0" fontId="106" fillId="22" borderId="13" xfId="0" applyFont="1" applyFill="1" applyBorder="1" applyAlignment="1">
      <alignment horizontal="right" vertical="center" shrinkToFit="1"/>
    </xf>
    <xf numFmtId="0" fontId="107" fillId="22" borderId="13" xfId="0" applyFont="1" applyFill="1" applyBorder="1" applyAlignment="1">
      <alignment horizontal="left" vertical="center" shrinkToFit="1"/>
    </xf>
    <xf numFmtId="183" fontId="111" fillId="6" borderId="10" xfId="0" applyNumberFormat="1" applyFont="1" applyFill="1" applyBorder="1" applyAlignment="1">
      <alignment horizontal="center" shrinkToFit="1"/>
    </xf>
    <xf numFmtId="183" fontId="111" fillId="6" borderId="0" xfId="0" applyNumberFormat="1" applyFont="1" applyFill="1" applyAlignment="1">
      <alignment horizontal="center" shrinkToFit="1"/>
    </xf>
    <xf numFmtId="183" fontId="111" fillId="6" borderId="4" xfId="0" applyNumberFormat="1" applyFont="1" applyFill="1" applyBorder="1" applyAlignment="1">
      <alignment horizontal="center" shrinkToFit="1"/>
    </xf>
    <xf numFmtId="183" fontId="112" fillId="6" borderId="10" xfId="0" applyNumberFormat="1" applyFont="1" applyFill="1" applyBorder="1" applyAlignment="1">
      <alignment horizontal="center" shrinkToFit="1"/>
    </xf>
    <xf numFmtId="183" fontId="112" fillId="6" borderId="0" xfId="0" applyNumberFormat="1" applyFont="1" applyFill="1" applyAlignment="1">
      <alignment horizontal="center" shrinkToFit="1"/>
    </xf>
    <xf numFmtId="183" fontId="112" fillId="6" borderId="4" xfId="0" applyNumberFormat="1" applyFont="1" applyFill="1" applyBorder="1" applyAlignment="1">
      <alignment horizontal="center" shrinkToFit="1"/>
    </xf>
    <xf numFmtId="183" fontId="113" fillId="6" borderId="10" xfId="0" applyNumberFormat="1" applyFont="1" applyFill="1" applyBorder="1" applyAlignment="1">
      <alignment horizontal="center" shrinkToFit="1"/>
    </xf>
    <xf numFmtId="183" fontId="113" fillId="6" borderId="0" xfId="0" applyNumberFormat="1" applyFont="1" applyFill="1" applyAlignment="1">
      <alignment horizontal="center" shrinkToFit="1"/>
    </xf>
    <xf numFmtId="183" fontId="113" fillId="6" borderId="4" xfId="0" applyNumberFormat="1" applyFont="1" applyFill="1" applyBorder="1" applyAlignment="1">
      <alignment horizontal="center" shrinkToFit="1"/>
    </xf>
    <xf numFmtId="180" fontId="123" fillId="6" borderId="12" xfId="0" applyNumberFormat="1" applyFont="1" applyFill="1" applyBorder="1" applyAlignment="1">
      <alignment horizontal="center" vertical="center" shrinkToFit="1"/>
    </xf>
    <xf numFmtId="180" fontId="123" fillId="6" borderId="8" xfId="0" applyNumberFormat="1" applyFont="1" applyFill="1" applyBorder="1" applyAlignment="1">
      <alignment horizontal="center" vertical="center" shrinkToFit="1"/>
    </xf>
    <xf numFmtId="180" fontId="123" fillId="6" borderId="9" xfId="0" applyNumberFormat="1" applyFont="1" applyFill="1" applyBorder="1" applyAlignment="1">
      <alignment horizontal="center" vertical="center" shrinkToFit="1"/>
    </xf>
    <xf numFmtId="180" fontId="123" fillId="6" borderId="10" xfId="0" applyNumberFormat="1" applyFont="1" applyFill="1" applyBorder="1" applyAlignment="1">
      <alignment horizontal="center" vertical="center" shrinkToFit="1"/>
    </xf>
    <xf numFmtId="180" fontId="123" fillId="6" borderId="0" xfId="0" applyNumberFormat="1" applyFont="1" applyFill="1" applyBorder="1" applyAlignment="1">
      <alignment horizontal="center" vertical="center" shrinkToFit="1"/>
    </xf>
    <xf numFmtId="180" fontId="123" fillId="6" borderId="4" xfId="0" applyNumberFormat="1" applyFont="1" applyFill="1" applyBorder="1" applyAlignment="1">
      <alignment horizontal="center" vertical="center" shrinkToFit="1"/>
    </xf>
    <xf numFmtId="180" fontId="123" fillId="6" borderId="0" xfId="0" applyNumberFormat="1" applyFont="1" applyFill="1" applyAlignment="1">
      <alignment horizontal="center" vertical="center" shrinkToFit="1"/>
    </xf>
    <xf numFmtId="0" fontId="108" fillId="16" borderId="15" xfId="0" applyFont="1" applyFill="1" applyBorder="1" applyAlignment="1">
      <alignment horizontal="right" vertical="center" shrinkToFit="1"/>
    </xf>
    <xf numFmtId="0" fontId="108" fillId="16" borderId="13" xfId="0" applyFont="1" applyFill="1" applyBorder="1" applyAlignment="1">
      <alignment horizontal="right" vertical="center" shrinkToFit="1"/>
    </xf>
    <xf numFmtId="0" fontId="115" fillId="6" borderId="10" xfId="0" applyNumberFormat="1" applyFont="1" applyFill="1" applyBorder="1" applyAlignment="1">
      <alignment horizontal="center" vertical="center" shrinkToFit="1"/>
    </xf>
    <xf numFmtId="0" fontId="115" fillId="6" borderId="0" xfId="0" applyFont="1" applyFill="1" applyBorder="1" applyAlignment="1">
      <alignment horizontal="center" vertical="center" shrinkToFit="1"/>
    </xf>
    <xf numFmtId="0" fontId="115" fillId="6" borderId="4" xfId="0" applyFont="1" applyFill="1" applyBorder="1" applyAlignment="1">
      <alignment horizontal="center" vertical="center" shrinkToFit="1"/>
    </xf>
    <xf numFmtId="0" fontId="115" fillId="6" borderId="5" xfId="0" applyFont="1" applyFill="1" applyBorder="1" applyAlignment="1">
      <alignment horizontal="center" vertical="center" shrinkToFit="1"/>
    </xf>
    <xf numFmtId="0" fontId="115" fillId="6" borderId="6" xfId="0" applyFont="1" applyFill="1" applyBorder="1" applyAlignment="1">
      <alignment horizontal="center" vertical="center" shrinkToFit="1"/>
    </xf>
    <xf numFmtId="0" fontId="115" fillId="6" borderId="7" xfId="0" applyFont="1" applyFill="1" applyBorder="1" applyAlignment="1">
      <alignment horizontal="center" vertical="center" shrinkToFit="1"/>
    </xf>
    <xf numFmtId="0" fontId="42" fillId="16" borderId="13" xfId="0" applyFont="1" applyFill="1" applyBorder="1" applyAlignment="1">
      <alignment horizontal="left" vertical="center" shrinkToFit="1"/>
    </xf>
    <xf numFmtId="180" fontId="125" fillId="6" borderId="12" xfId="0" applyNumberFormat="1" applyFont="1" applyFill="1" applyBorder="1" applyAlignment="1">
      <alignment horizontal="center" vertical="center" shrinkToFit="1"/>
    </xf>
    <xf numFmtId="180" fontId="125" fillId="6" borderId="8" xfId="0" applyNumberFormat="1" applyFont="1" applyFill="1" applyBorder="1" applyAlignment="1">
      <alignment horizontal="center" vertical="center" shrinkToFit="1"/>
    </xf>
    <xf numFmtId="180" fontId="125" fillId="6" borderId="9" xfId="0" applyNumberFormat="1" applyFont="1" applyFill="1" applyBorder="1" applyAlignment="1">
      <alignment horizontal="center" vertical="center" shrinkToFit="1"/>
    </xf>
    <xf numFmtId="180" fontId="125" fillId="6" borderId="10" xfId="0" applyNumberFormat="1" applyFont="1" applyFill="1" applyBorder="1" applyAlignment="1">
      <alignment horizontal="center" vertical="center" shrinkToFit="1"/>
    </xf>
    <xf numFmtId="180" fontId="125" fillId="6" borderId="0" xfId="0" applyNumberFormat="1" applyFont="1" applyFill="1" applyBorder="1" applyAlignment="1">
      <alignment horizontal="center" vertical="center" shrinkToFit="1"/>
    </xf>
    <xf numFmtId="180" fontId="125" fillId="6" borderId="4" xfId="0" applyNumberFormat="1" applyFont="1" applyFill="1" applyBorder="1" applyAlignment="1">
      <alignment horizontal="center" vertical="center" shrinkToFit="1"/>
    </xf>
    <xf numFmtId="180" fontId="125" fillId="6" borderId="0" xfId="0" applyNumberFormat="1" applyFont="1" applyFill="1" applyAlignment="1">
      <alignment horizontal="center" vertical="center" shrinkToFit="1"/>
    </xf>
    <xf numFmtId="0" fontId="108" fillId="11" borderId="15" xfId="0" applyFont="1" applyFill="1" applyBorder="1" applyAlignment="1">
      <alignment horizontal="right" vertical="center" shrinkToFit="1"/>
    </xf>
    <xf numFmtId="0" fontId="108" fillId="11" borderId="13" xfId="0" applyFont="1" applyFill="1" applyBorder="1" applyAlignment="1">
      <alignment horizontal="right" vertical="center" shrinkToFit="1"/>
    </xf>
    <xf numFmtId="0" fontId="116" fillId="0" borderId="12" xfId="0" applyFont="1" applyBorder="1" applyAlignment="1">
      <alignment horizontal="center" shrinkToFit="1"/>
    </xf>
    <xf numFmtId="0" fontId="116" fillId="0" borderId="8" xfId="0" applyFont="1" applyBorder="1" applyAlignment="1">
      <alignment horizontal="center" shrinkToFit="1"/>
    </xf>
    <xf numFmtId="0" fontId="116" fillId="0" borderId="9" xfId="0" applyFont="1" applyBorder="1" applyAlignment="1">
      <alignment horizontal="center" shrinkToFit="1"/>
    </xf>
    <xf numFmtId="176" fontId="17" fillId="0" borderId="10" xfId="0" applyNumberFormat="1" applyFont="1" applyBorder="1" applyAlignment="1">
      <alignment vertical="center" wrapText="1"/>
    </xf>
    <xf numFmtId="176" fontId="17" fillId="0" borderId="0" xfId="0" applyNumberFormat="1" applyFont="1" applyAlignment="1">
      <alignment vertical="center" wrapText="1"/>
    </xf>
    <xf numFmtId="176" fontId="17" fillId="0" borderId="4" xfId="0" applyNumberFormat="1" applyFont="1" applyBorder="1" applyAlignment="1">
      <alignment vertical="center" wrapText="1"/>
    </xf>
    <xf numFmtId="0" fontId="0" fillId="0" borderId="15" xfId="0" applyFont="1" applyBorder="1" applyAlignment="1">
      <alignment horizontal="center" vertical="center" shrinkToFit="1"/>
    </xf>
    <xf numFmtId="0" fontId="0" fillId="0" borderId="13" xfId="0" applyFont="1" applyBorder="1" applyAlignment="1">
      <alignment horizontal="center" vertical="center" shrinkToFit="1"/>
    </xf>
    <xf numFmtId="0" fontId="0" fillId="0" borderId="14" xfId="0" applyFont="1" applyBorder="1" applyAlignment="1">
      <alignment horizontal="center" vertical="center" shrinkToFit="1"/>
    </xf>
    <xf numFmtId="0" fontId="119" fillId="6" borderId="15" xfId="0" applyFont="1" applyFill="1" applyBorder="1" applyAlignment="1">
      <alignment horizontal="right" vertical="center" shrinkToFit="1"/>
    </xf>
    <xf numFmtId="0" fontId="119" fillId="6" borderId="13" xfId="0" applyFont="1" applyFill="1" applyBorder="1" applyAlignment="1">
      <alignment horizontal="right" vertical="center" shrinkToFit="1"/>
    </xf>
    <xf numFmtId="0" fontId="76" fillId="6" borderId="13" xfId="0" applyFont="1" applyFill="1" applyBorder="1" applyAlignment="1">
      <alignment horizontal="left" vertical="center" shrinkToFit="1"/>
    </xf>
    <xf numFmtId="176" fontId="40" fillId="0" borderId="6" xfId="0" applyNumberFormat="1" applyFont="1" applyBorder="1" applyAlignment="1">
      <alignment vertical="center" wrapText="1"/>
    </xf>
    <xf numFmtId="176" fontId="40" fillId="0" borderId="7" xfId="0" applyNumberFormat="1" applyFont="1" applyBorder="1" applyAlignment="1">
      <alignment vertical="center" wrapText="1"/>
    </xf>
    <xf numFmtId="180" fontId="65" fillId="0" borderId="0" xfId="0" applyNumberFormat="1" applyFont="1" applyBorder="1" applyAlignment="1">
      <alignment horizontal="center" vertical="center"/>
    </xf>
    <xf numFmtId="179" fontId="39" fillId="0" borderId="6" xfId="0" applyNumberFormat="1" applyFont="1" applyFill="1" applyBorder="1" applyAlignment="1">
      <alignment horizontal="center" vertical="center" shrinkToFit="1"/>
    </xf>
    <xf numFmtId="0" fontId="70" fillId="0" borderId="6" xfId="0" applyNumberFormat="1" applyFont="1" applyFill="1" applyBorder="1" applyAlignment="1">
      <alignment vertical="center" shrinkToFit="1"/>
    </xf>
    <xf numFmtId="180" fontId="105" fillId="0" borderId="0" xfId="0" applyNumberFormat="1" applyFont="1" applyBorder="1" applyAlignment="1">
      <alignment horizontal="center" vertical="center"/>
    </xf>
    <xf numFmtId="180" fontId="104" fillId="0" borderId="0" xfId="0" applyNumberFormat="1" applyFont="1" applyBorder="1" applyAlignment="1">
      <alignment horizontal="center" vertical="center"/>
    </xf>
    <xf numFmtId="180" fontId="88" fillId="0" borderId="0" xfId="0" applyNumberFormat="1" applyFont="1" applyBorder="1" applyAlignment="1">
      <alignment horizontal="center" vertical="center"/>
    </xf>
    <xf numFmtId="0" fontId="133" fillId="0" borderId="0" xfId="0" applyFont="1" applyAlignment="1">
      <alignment vertical="center" wrapText="1"/>
    </xf>
    <xf numFmtId="180" fontId="103" fillId="0" borderId="0" xfId="0" applyNumberFormat="1" applyFont="1" applyBorder="1" applyAlignment="1">
      <alignment horizontal="center" vertical="center"/>
    </xf>
    <xf numFmtId="176" fontId="133" fillId="0" borderId="6" xfId="0" applyNumberFormat="1" applyFont="1" applyBorder="1" applyAlignment="1">
      <alignment vertical="center" wrapText="1"/>
    </xf>
    <xf numFmtId="176" fontId="133" fillId="0" borderId="7" xfId="0" applyNumberFormat="1" applyFont="1" applyBorder="1" applyAlignment="1">
      <alignment vertical="center" wrapText="1"/>
    </xf>
    <xf numFmtId="179" fontId="3" fillId="0" borderId="6" xfId="0" applyNumberFormat="1" applyFont="1" applyFill="1" applyBorder="1" applyAlignment="1">
      <alignment horizontal="center" shrinkToFit="1"/>
    </xf>
    <xf numFmtId="180" fontId="218" fillId="0" borderId="0" xfId="0" applyNumberFormat="1" applyFont="1" applyBorder="1" applyAlignment="1">
      <alignment horizontal="center" vertical="center"/>
    </xf>
    <xf numFmtId="0" fontId="39" fillId="0" borderId="6" xfId="0" applyNumberFormat="1" applyFont="1" applyFill="1" applyBorder="1" applyAlignment="1">
      <alignment horizontal="center" shrinkToFit="1"/>
    </xf>
    <xf numFmtId="180" fontId="217" fillId="0" borderId="0" xfId="0" applyNumberFormat="1" applyFont="1" applyBorder="1" applyAlignment="1">
      <alignment horizontal="center" vertical="center"/>
    </xf>
    <xf numFmtId="180" fontId="216" fillId="0" borderId="0" xfId="0" applyNumberFormat="1" applyFont="1" applyBorder="1" applyAlignment="1">
      <alignment horizontal="center" vertical="center"/>
    </xf>
    <xf numFmtId="0" fontId="133" fillId="0" borderId="0" xfId="0" applyFont="1" applyAlignment="1">
      <alignment horizontal="justify" vertical="center" wrapText="1"/>
    </xf>
    <xf numFmtId="180" fontId="211" fillId="0" borderId="0" xfId="0" applyNumberFormat="1" applyFont="1" applyBorder="1" applyAlignment="1">
      <alignment horizontal="center" vertical="center"/>
    </xf>
    <xf numFmtId="180" fontId="220" fillId="0" borderId="0" xfId="0" applyNumberFormat="1" applyFont="1" applyBorder="1" applyAlignment="1">
      <alignment horizontal="center" vertical="center"/>
    </xf>
    <xf numFmtId="180" fontId="219" fillId="0" borderId="0" xfId="0" applyNumberFormat="1" applyFont="1" applyBorder="1" applyAlignment="1">
      <alignment horizontal="center" vertical="center"/>
    </xf>
    <xf numFmtId="180" fontId="280" fillId="0" borderId="0" xfId="0" applyNumberFormat="1" applyFont="1" applyBorder="1" applyAlignment="1">
      <alignment horizontal="center" vertical="center"/>
    </xf>
    <xf numFmtId="180" fontId="282" fillId="0" borderId="0" xfId="0" applyNumberFormat="1" applyFont="1" applyBorder="1" applyAlignment="1">
      <alignment horizontal="center" vertical="center"/>
    </xf>
    <xf numFmtId="180" fontId="284" fillId="0" borderId="0" xfId="0" applyNumberFormat="1" applyFont="1" applyBorder="1" applyAlignment="1">
      <alignment horizontal="center" vertical="center"/>
    </xf>
  </cellXfs>
  <cellStyles count="1">
    <cellStyle name="標準" xfId="0" builtinId="0"/>
  </cellStyles>
  <dxfs count="30007">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CC"/>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ill>
        <patternFill>
          <bgColor rgb="FFFFFFCC"/>
        </patternFill>
      </fill>
      <border>
        <left style="hair">
          <color auto="1"/>
        </left>
      </border>
    </dxf>
    <dxf>
      <fill>
        <patternFill>
          <bgColor rgb="FFFFFFCC"/>
        </patternFill>
      </fill>
      <border>
        <left style="hair">
          <color auto="1"/>
        </left>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ill>
        <patternFill>
          <bgColor rgb="FFFFFFCC"/>
        </patternFill>
      </fill>
      <border>
        <left style="hair">
          <color auto="1"/>
        </left>
      </border>
    </dxf>
    <dxf>
      <fill>
        <patternFill>
          <bgColor rgb="FFFFFFCC"/>
        </patternFill>
      </fill>
      <border>
        <left style="hair">
          <color auto="1"/>
        </left>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FFF99"/>
      <color rgb="FF0000FF"/>
      <color rgb="FFEBF5FF"/>
      <color rgb="FFFFE1E1"/>
      <color rgb="FFFFE2C5"/>
      <color rgb="FFE7FFE7"/>
      <color rgb="FFCCFFCC"/>
      <color rgb="FF993300"/>
      <color rgb="FFFF66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drawing3.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s>
</file>

<file path=xl/drawings/_rels/drawing4.xml.rels><?xml version="1.0" encoding="UTF-8" standalone="yes"?>
<Relationships xmlns="http://schemas.openxmlformats.org/package/2006/relationships"><Relationship Id="rId2" Type="http://schemas.openxmlformats.org/officeDocument/2006/relationships/image" Target="../media/image22.emf"/><Relationship Id="rId1" Type="http://schemas.openxmlformats.org/officeDocument/2006/relationships/image" Target="../media/image21.emf"/></Relationships>
</file>

<file path=xl/drawings/_rels/drawing5.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s>
</file>

<file path=xl/drawings/_rels/drawing6.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32.emf"/><Relationship Id="rId1" Type="http://schemas.openxmlformats.org/officeDocument/2006/relationships/image" Target="../media/image31.emf"/><Relationship Id="rId4" Type="http://schemas.openxmlformats.org/officeDocument/2006/relationships/image" Target="../media/image34.emf"/></Relationships>
</file>

<file path=xl/drawings/_rels/drawing7.xml.rels><?xml version="1.0" encoding="UTF-8" standalone="yes"?>
<Relationships xmlns="http://schemas.openxmlformats.org/package/2006/relationships"><Relationship Id="rId3" Type="http://schemas.openxmlformats.org/officeDocument/2006/relationships/image" Target="../media/image40.emf"/><Relationship Id="rId2" Type="http://schemas.openxmlformats.org/officeDocument/2006/relationships/image" Target="../media/image33.emf"/><Relationship Id="rId1" Type="http://schemas.openxmlformats.org/officeDocument/2006/relationships/image" Target="../media/image39.emf"/><Relationship Id="rId5" Type="http://schemas.openxmlformats.org/officeDocument/2006/relationships/image" Target="../media/image42.emf"/><Relationship Id="rId4" Type="http://schemas.openxmlformats.org/officeDocument/2006/relationships/image" Target="../media/image41.emf"/></Relationships>
</file>

<file path=xl/drawings/_rels/drawing8.xml.rels><?xml version="1.0" encoding="UTF-8" standalone="yes"?>
<Relationships xmlns="http://schemas.openxmlformats.org/package/2006/relationships"><Relationship Id="rId3" Type="http://schemas.openxmlformats.org/officeDocument/2006/relationships/image" Target="../media/image49.emf"/><Relationship Id="rId2" Type="http://schemas.openxmlformats.org/officeDocument/2006/relationships/image" Target="../media/image48.emf"/><Relationship Id="rId1" Type="http://schemas.openxmlformats.org/officeDocument/2006/relationships/image" Target="../media/image47.emf"/></Relationships>
</file>

<file path=xl/drawings/_rels/drawing9.xml.rels><?xml version="1.0" encoding="UTF-8" standalone="yes"?>
<Relationships xmlns="http://schemas.openxmlformats.org/package/2006/relationships"><Relationship Id="rId3" Type="http://schemas.openxmlformats.org/officeDocument/2006/relationships/image" Target="../media/image55.emf"/><Relationship Id="rId2" Type="http://schemas.openxmlformats.org/officeDocument/2006/relationships/image" Target="../media/image54.emf"/><Relationship Id="rId1" Type="http://schemas.openxmlformats.org/officeDocument/2006/relationships/image" Target="../media/image53.emf"/><Relationship Id="rId4" Type="http://schemas.openxmlformats.org/officeDocument/2006/relationships/image" Target="../media/image56.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 Id="rId4" Type="http://schemas.openxmlformats.org/officeDocument/2006/relationships/image" Target="../media/image14.emf"/></Relationships>
</file>

<file path=xl/drawings/_rels/vmlDrawing14.vml.rels><?xml version="1.0" encoding="UTF-8" standalone="yes"?>
<Relationships xmlns="http://schemas.openxmlformats.org/package/2006/relationships"><Relationship Id="rId3" Type="http://schemas.openxmlformats.org/officeDocument/2006/relationships/image" Target="../media/image20.emf"/><Relationship Id="rId2" Type="http://schemas.openxmlformats.org/officeDocument/2006/relationships/image" Target="../media/image19.emf"/><Relationship Id="rId1" Type="http://schemas.openxmlformats.org/officeDocument/2006/relationships/image" Target="../media/image18.emf"/></Relationships>
</file>

<file path=xl/drawings/_rels/vmlDrawing18.vml.rels><?xml version="1.0" encoding="UTF-8" standalone="yes"?>
<Relationships xmlns="http://schemas.openxmlformats.org/package/2006/relationships"><Relationship Id="rId2" Type="http://schemas.openxmlformats.org/officeDocument/2006/relationships/image" Target="../media/image24.emf"/><Relationship Id="rId1" Type="http://schemas.openxmlformats.org/officeDocument/2006/relationships/image" Target="../media/image23.emf"/></Relationships>
</file>

<file path=xl/drawings/_rels/vmlDrawing22.vml.rels><?xml version="1.0" encoding="UTF-8" standalone="yes"?>
<Relationships xmlns="http://schemas.openxmlformats.org/package/2006/relationships"><Relationship Id="rId3" Type="http://schemas.openxmlformats.org/officeDocument/2006/relationships/image" Target="../media/image30.emf"/><Relationship Id="rId2" Type="http://schemas.openxmlformats.org/officeDocument/2006/relationships/image" Target="../media/image29.emf"/><Relationship Id="rId1" Type="http://schemas.openxmlformats.org/officeDocument/2006/relationships/image" Target="../media/image28.emf"/></Relationships>
</file>

<file path=xl/drawings/_rels/vmlDrawing33.vml.rels><?xml version="1.0" encoding="UTF-8" standalone="yes"?>
<Relationships xmlns="http://schemas.openxmlformats.org/package/2006/relationships"><Relationship Id="rId3" Type="http://schemas.openxmlformats.org/officeDocument/2006/relationships/image" Target="../media/image37.emf"/><Relationship Id="rId2" Type="http://schemas.openxmlformats.org/officeDocument/2006/relationships/image" Target="../media/image36.emf"/><Relationship Id="rId1" Type="http://schemas.openxmlformats.org/officeDocument/2006/relationships/image" Target="../media/image35.emf"/><Relationship Id="rId4" Type="http://schemas.openxmlformats.org/officeDocument/2006/relationships/image" Target="../media/image38.emf"/></Relationships>
</file>

<file path=xl/drawings/_rels/vmlDrawing44.vml.rels><?xml version="1.0" encoding="UTF-8" standalone="yes"?>
<Relationships xmlns="http://schemas.openxmlformats.org/package/2006/relationships"><Relationship Id="rId3" Type="http://schemas.openxmlformats.org/officeDocument/2006/relationships/image" Target="../media/image44.emf"/><Relationship Id="rId2" Type="http://schemas.openxmlformats.org/officeDocument/2006/relationships/image" Target="../media/image37.emf"/><Relationship Id="rId1" Type="http://schemas.openxmlformats.org/officeDocument/2006/relationships/image" Target="../media/image43.emf"/><Relationship Id="rId5" Type="http://schemas.openxmlformats.org/officeDocument/2006/relationships/image" Target="../media/image46.emf"/><Relationship Id="rId4" Type="http://schemas.openxmlformats.org/officeDocument/2006/relationships/image" Target="../media/image45.emf"/></Relationships>
</file>

<file path=xl/drawings/_rels/vmlDrawing46.vml.rels><?xml version="1.0" encoding="UTF-8" standalone="yes"?>
<Relationships xmlns="http://schemas.openxmlformats.org/package/2006/relationships"><Relationship Id="rId3" Type="http://schemas.openxmlformats.org/officeDocument/2006/relationships/image" Target="../media/image52.emf"/><Relationship Id="rId2" Type="http://schemas.openxmlformats.org/officeDocument/2006/relationships/image" Target="../media/image51.emf"/><Relationship Id="rId1" Type="http://schemas.openxmlformats.org/officeDocument/2006/relationships/image" Target="../media/image50.emf"/></Relationships>
</file>

<file path=xl/drawings/_rels/vmlDrawing48.vml.rels><?xml version="1.0" encoding="UTF-8" standalone="yes"?>
<Relationships xmlns="http://schemas.openxmlformats.org/package/2006/relationships"><Relationship Id="rId3" Type="http://schemas.openxmlformats.org/officeDocument/2006/relationships/image" Target="../media/image59.emf"/><Relationship Id="rId2" Type="http://schemas.openxmlformats.org/officeDocument/2006/relationships/image" Target="../media/image58.emf"/><Relationship Id="rId1" Type="http://schemas.openxmlformats.org/officeDocument/2006/relationships/image" Target="../media/image57.emf"/><Relationship Id="rId4" Type="http://schemas.openxmlformats.org/officeDocument/2006/relationships/image" Target="../media/image60.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73</xdr:row>
          <xdr:rowOff>304800</xdr:rowOff>
        </xdr:from>
        <xdr:to>
          <xdr:col>18</xdr:col>
          <xdr:colOff>45975</xdr:colOff>
          <xdr:row>88</xdr:row>
          <xdr:rowOff>144450</xdr:rowOff>
        </xdr:to>
        <xdr:pic>
          <xdr:nvPicPr>
            <xdr:cNvPr id="5" name="図 4">
              <a:extLst>
                <a:ext uri="{FF2B5EF4-FFF2-40B4-BE49-F238E27FC236}">
                  <a16:creationId xmlns:a16="http://schemas.microsoft.com/office/drawing/2014/main" id="{6EF64B08-BD22-4D07-B3FE-8E49460BF10B}"/>
                </a:ext>
              </a:extLst>
            </xdr:cNvPr>
            <xdr:cNvPicPr>
              <a:picLocks noChangeAspect="1" noChangeArrowheads="1"/>
              <a:extLst>
                <a:ext uri="{84589F7E-364E-4C9E-8A38-B11213B215E9}">
                  <a14:cameraTool cellRange="元図リ郵ダ紙!$B$2:$O$17" spid="_x0000_s3314040"/>
                </a:ext>
              </a:extLst>
            </xdr:cNvPicPr>
          </xdr:nvPicPr>
          <xdr:blipFill>
            <a:blip xmlns:r="http://schemas.openxmlformats.org/officeDocument/2006/relationships" r:embed="rId1"/>
            <a:srcRect/>
            <a:stretch>
              <a:fillRect/>
            </a:stretch>
          </xdr:blipFill>
          <xdr:spPr bwMode="auto">
            <a:xfrm>
              <a:off x="19050" y="38500050"/>
              <a:ext cx="12447525" cy="88979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73</xdr:row>
          <xdr:rowOff>304800</xdr:rowOff>
        </xdr:from>
        <xdr:to>
          <xdr:col>36</xdr:col>
          <xdr:colOff>56775</xdr:colOff>
          <xdr:row>88</xdr:row>
          <xdr:rowOff>144450</xdr:rowOff>
        </xdr:to>
        <xdr:pic>
          <xdr:nvPicPr>
            <xdr:cNvPr id="6" name="図 5">
              <a:extLst>
                <a:ext uri="{FF2B5EF4-FFF2-40B4-BE49-F238E27FC236}">
                  <a16:creationId xmlns:a16="http://schemas.microsoft.com/office/drawing/2014/main" id="{7981899D-D303-4CF4-B88A-93B56C419A54}"/>
                </a:ext>
              </a:extLst>
            </xdr:cNvPr>
            <xdr:cNvPicPr>
              <a:picLocks noChangeAspect="1" noChangeArrowheads="1"/>
              <a:extLst>
                <a:ext uri="{84589F7E-364E-4C9E-8A38-B11213B215E9}">
                  <a14:cameraTool cellRange="元図リ郵ダ紙!$R$2:$AE$17" spid="_x0000_s3314041"/>
                </a:ext>
              </a:extLst>
            </xdr:cNvPicPr>
          </xdr:nvPicPr>
          <xdr:blipFill>
            <a:blip xmlns:r="http://schemas.openxmlformats.org/officeDocument/2006/relationships" r:embed="rId2"/>
            <a:srcRect/>
            <a:stretch>
              <a:fillRect/>
            </a:stretch>
          </xdr:blipFill>
          <xdr:spPr bwMode="auto">
            <a:xfrm>
              <a:off x="12973050" y="38500050"/>
              <a:ext cx="12448800" cy="88979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533400</xdr:colOff>
          <xdr:row>73</xdr:row>
          <xdr:rowOff>314326</xdr:rowOff>
        </xdr:from>
        <xdr:to>
          <xdr:col>44</xdr:col>
          <xdr:colOff>919500</xdr:colOff>
          <xdr:row>83</xdr:row>
          <xdr:rowOff>60526</xdr:rowOff>
        </xdr:to>
        <xdr:pic>
          <xdr:nvPicPr>
            <xdr:cNvPr id="7" name="図 6">
              <a:extLst>
                <a:ext uri="{FF2B5EF4-FFF2-40B4-BE49-F238E27FC236}">
                  <a16:creationId xmlns:a16="http://schemas.microsoft.com/office/drawing/2014/main" id="{05AEAC7A-54AB-4576-BFBA-AED346DDFB18}"/>
                </a:ext>
              </a:extLst>
            </xdr:cNvPr>
            <xdr:cNvPicPr>
              <a:picLocks noChangeArrowheads="1"/>
              <a:extLst>
                <a:ext uri="{84589F7E-364E-4C9E-8A38-B11213B215E9}">
                  <a14:cameraTool cellRange="元図リ月用!$Z$4:$AF$11" spid="_x0000_s3314042"/>
                </a:ext>
              </a:extLst>
            </xdr:cNvPicPr>
          </xdr:nvPicPr>
          <xdr:blipFill>
            <a:blip xmlns:r="http://schemas.openxmlformats.org/officeDocument/2006/relationships" r:embed="rId3"/>
            <a:srcRect/>
            <a:stretch>
              <a:fillRect/>
            </a:stretch>
          </xdr:blipFill>
          <xdr:spPr bwMode="auto">
            <a:xfrm>
              <a:off x="25898475" y="38509576"/>
              <a:ext cx="6444000" cy="591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46</xdr:col>
          <xdr:colOff>0</xdr:colOff>
          <xdr:row>0</xdr:row>
          <xdr:rowOff>123825</xdr:rowOff>
        </xdr:from>
        <xdr:to>
          <xdr:col>54</xdr:col>
          <xdr:colOff>1400400</xdr:colOff>
          <xdr:row>17</xdr:row>
          <xdr:rowOff>277950</xdr:rowOff>
        </xdr:to>
        <xdr:pic>
          <xdr:nvPicPr>
            <xdr:cNvPr id="6" name="図 5">
              <a:extLst>
                <a:ext uri="{FF2B5EF4-FFF2-40B4-BE49-F238E27FC236}">
                  <a16:creationId xmlns:a16="http://schemas.microsoft.com/office/drawing/2014/main" id="{9D2FFEF9-6D51-4F47-89C6-4B3BA5C7A6CE}"/>
                </a:ext>
              </a:extLst>
            </xdr:cNvPr>
            <xdr:cNvPicPr>
              <a:picLocks noChangeAspect="1" noChangeArrowheads="1"/>
              <a:extLst>
                <a:ext uri="{84589F7E-364E-4C9E-8A38-B11213B215E9}">
                  <a14:cameraTool cellRange="元図リ郵ダ紙!$B$2:$F$17" spid="_x0000_s3482753"/>
                </a:ext>
              </a:extLst>
            </xdr:cNvPicPr>
          </xdr:nvPicPr>
          <xdr:blipFill>
            <a:blip xmlns:r="http://schemas.openxmlformats.org/officeDocument/2006/relationships" r:embed="rId1"/>
            <a:srcRect/>
            <a:stretch>
              <a:fillRect/>
            </a:stretch>
          </xdr:blipFill>
          <xdr:spPr bwMode="auto">
            <a:xfrm>
              <a:off x="22612350" y="123825"/>
              <a:ext cx="6886800" cy="1241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17</xdr:row>
          <xdr:rowOff>581026</xdr:rowOff>
        </xdr:from>
        <xdr:to>
          <xdr:col>54</xdr:col>
          <xdr:colOff>1400400</xdr:colOff>
          <xdr:row>29</xdr:row>
          <xdr:rowOff>19201</xdr:rowOff>
        </xdr:to>
        <xdr:pic>
          <xdr:nvPicPr>
            <xdr:cNvPr id="7" name="図 6">
              <a:extLst>
                <a:ext uri="{FF2B5EF4-FFF2-40B4-BE49-F238E27FC236}">
                  <a16:creationId xmlns:a16="http://schemas.microsoft.com/office/drawing/2014/main" id="{5FCE1C9E-382C-4337-977A-67D3CF3849FA}"/>
                </a:ext>
              </a:extLst>
            </xdr:cNvPr>
            <xdr:cNvPicPr>
              <a:picLocks noChangeAspect="1" noChangeArrowheads="1"/>
              <a:extLst>
                <a:ext uri="{84589F7E-364E-4C9E-8A38-B11213B215E9}">
                  <a14:cameraTool cellRange="元図リ郵ダ紙!$G$2:$O$17" spid="_x0000_s3482754"/>
                </a:ext>
              </a:extLst>
            </xdr:cNvPicPr>
          </xdr:nvPicPr>
          <xdr:blipFill>
            <a:blip xmlns:r="http://schemas.openxmlformats.org/officeDocument/2006/relationships" r:embed="rId2"/>
            <a:srcRect/>
            <a:stretch>
              <a:fillRect/>
            </a:stretch>
          </xdr:blipFill>
          <xdr:spPr bwMode="auto">
            <a:xfrm>
              <a:off x="22612350" y="12839701"/>
              <a:ext cx="6886800" cy="8553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40</xdr:row>
          <xdr:rowOff>1019175</xdr:rowOff>
        </xdr:from>
        <xdr:to>
          <xdr:col>54</xdr:col>
          <xdr:colOff>1400400</xdr:colOff>
          <xdr:row>55</xdr:row>
          <xdr:rowOff>28500</xdr:rowOff>
        </xdr:to>
        <xdr:pic>
          <xdr:nvPicPr>
            <xdr:cNvPr id="8" name="図 7">
              <a:extLst>
                <a:ext uri="{FF2B5EF4-FFF2-40B4-BE49-F238E27FC236}">
                  <a16:creationId xmlns:a16="http://schemas.microsoft.com/office/drawing/2014/main" id="{9275E2A4-E9DA-4ED1-82E4-D59D2F47E373}"/>
                </a:ext>
              </a:extLst>
            </xdr:cNvPr>
            <xdr:cNvPicPr>
              <a:picLocks noChangeAspect="1" noChangeArrowheads="1"/>
              <a:extLst>
                <a:ext uri="{84589F7E-364E-4C9E-8A38-B11213B215E9}">
                  <a14:cameraTool cellRange="元図リ郵ダ紙!$Z$2:$AE$17" spid="_x0000_s3482755"/>
                </a:ext>
              </a:extLst>
            </xdr:cNvPicPr>
          </xdr:nvPicPr>
          <xdr:blipFill>
            <a:blip xmlns:r="http://schemas.openxmlformats.org/officeDocument/2006/relationships" r:embed="rId3"/>
            <a:srcRect/>
            <a:stretch>
              <a:fillRect/>
            </a:stretch>
          </xdr:blipFill>
          <xdr:spPr bwMode="auto">
            <a:xfrm>
              <a:off x="22612350" y="30460950"/>
              <a:ext cx="6886800" cy="1126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590549</xdr:colOff>
          <xdr:row>29</xdr:row>
          <xdr:rowOff>600074</xdr:rowOff>
        </xdr:from>
        <xdr:to>
          <xdr:col>54</xdr:col>
          <xdr:colOff>1400399</xdr:colOff>
          <xdr:row>40</xdr:row>
          <xdr:rowOff>697199</xdr:rowOff>
        </xdr:to>
        <xdr:pic>
          <xdr:nvPicPr>
            <xdr:cNvPr id="11" name="図 10">
              <a:extLst>
                <a:ext uri="{FF2B5EF4-FFF2-40B4-BE49-F238E27FC236}">
                  <a16:creationId xmlns:a16="http://schemas.microsoft.com/office/drawing/2014/main" id="{D9D4E5D0-2A92-4617-A11E-95DCCDC9EE13}"/>
                </a:ext>
              </a:extLst>
            </xdr:cNvPr>
            <xdr:cNvPicPr>
              <a:picLocks noChangeAspect="1" noChangeArrowheads="1"/>
              <a:extLst>
                <a:ext uri="{84589F7E-364E-4C9E-8A38-B11213B215E9}">
                  <a14:cameraTool cellRange="元図リ郵ダ紙!$R$2:$Y$17" spid="_x0000_s3482756"/>
                </a:ext>
              </a:extLst>
            </xdr:cNvPicPr>
          </xdr:nvPicPr>
          <xdr:blipFill>
            <a:blip xmlns:r="http://schemas.openxmlformats.org/officeDocument/2006/relationships" r:embed="rId4"/>
            <a:srcRect/>
            <a:stretch>
              <a:fillRect/>
            </a:stretch>
          </xdr:blipFill>
          <xdr:spPr bwMode="auto">
            <a:xfrm>
              <a:off x="22612349" y="21974174"/>
              <a:ext cx="6886800" cy="816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53</xdr:row>
          <xdr:rowOff>0</xdr:rowOff>
        </xdr:from>
        <xdr:to>
          <xdr:col>14</xdr:col>
          <xdr:colOff>20325</xdr:colOff>
          <xdr:row>68</xdr:row>
          <xdr:rowOff>192375</xdr:rowOff>
        </xdr:to>
        <xdr:pic>
          <xdr:nvPicPr>
            <xdr:cNvPr id="6" name="図 5">
              <a:extLst>
                <a:ext uri="{FF2B5EF4-FFF2-40B4-BE49-F238E27FC236}">
                  <a16:creationId xmlns:a16="http://schemas.microsoft.com/office/drawing/2014/main" id="{2911541F-E8B5-4CE7-A605-3364DE1CF113}"/>
                </a:ext>
              </a:extLst>
            </xdr:cNvPr>
            <xdr:cNvPicPr>
              <a:picLocks noChangeAspect="1" noChangeArrowheads="1"/>
              <a:extLst>
                <a:ext uri="{84589F7E-364E-4C9E-8A38-B11213B215E9}">
                  <a14:cameraTool cellRange="元図リ郵ダ紙!$B$2:$O$17" spid="_x0000_s3484773"/>
                </a:ext>
              </a:extLst>
            </xdr:cNvPicPr>
          </xdr:nvPicPr>
          <xdr:blipFill>
            <a:blip xmlns:r="http://schemas.openxmlformats.org/officeDocument/2006/relationships" r:embed="rId1"/>
            <a:srcRect/>
            <a:stretch>
              <a:fillRect/>
            </a:stretch>
          </xdr:blipFill>
          <xdr:spPr bwMode="auto">
            <a:xfrm>
              <a:off x="0" y="20707350"/>
              <a:ext cx="9154800" cy="6336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53</xdr:row>
          <xdr:rowOff>0</xdr:rowOff>
        </xdr:from>
        <xdr:to>
          <xdr:col>21</xdr:col>
          <xdr:colOff>19950</xdr:colOff>
          <xdr:row>68</xdr:row>
          <xdr:rowOff>192375</xdr:rowOff>
        </xdr:to>
        <xdr:pic>
          <xdr:nvPicPr>
            <xdr:cNvPr id="8" name="図 7">
              <a:extLst>
                <a:ext uri="{FF2B5EF4-FFF2-40B4-BE49-F238E27FC236}">
                  <a16:creationId xmlns:a16="http://schemas.microsoft.com/office/drawing/2014/main" id="{BD8EAAC4-E993-4C54-903F-77E430064FB5}"/>
                </a:ext>
              </a:extLst>
            </xdr:cNvPr>
            <xdr:cNvPicPr>
              <a:picLocks noChangeAspect="1" noChangeArrowheads="1"/>
              <a:extLst>
                <a:ext uri="{84589F7E-364E-4C9E-8A38-B11213B215E9}">
                  <a14:cameraTool cellRange="元図リ郵ダ紙!$Z$2:$AE$17" spid="_x0000_s3484774"/>
                </a:ext>
              </a:extLst>
            </xdr:cNvPicPr>
          </xdr:nvPicPr>
          <xdr:blipFill>
            <a:blip xmlns:r="http://schemas.openxmlformats.org/officeDocument/2006/relationships" r:embed="rId2"/>
            <a:srcRect/>
            <a:stretch>
              <a:fillRect/>
            </a:stretch>
          </xdr:blipFill>
          <xdr:spPr bwMode="auto">
            <a:xfrm>
              <a:off x="9515475" y="20707350"/>
              <a:ext cx="3315600" cy="6336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228600</xdr:colOff>
          <xdr:row>53</xdr:row>
          <xdr:rowOff>0</xdr:rowOff>
        </xdr:from>
        <xdr:to>
          <xdr:col>29</xdr:col>
          <xdr:colOff>599700</xdr:colOff>
          <xdr:row>63</xdr:row>
          <xdr:rowOff>24375</xdr:rowOff>
        </xdr:to>
        <xdr:pic>
          <xdr:nvPicPr>
            <xdr:cNvPr id="10" name="図 9">
              <a:extLst>
                <a:ext uri="{FF2B5EF4-FFF2-40B4-BE49-F238E27FC236}">
                  <a16:creationId xmlns:a16="http://schemas.microsoft.com/office/drawing/2014/main" id="{1B85DD9E-C801-435A-84DC-2D1059947F4B}"/>
                </a:ext>
              </a:extLst>
            </xdr:cNvPr>
            <xdr:cNvPicPr>
              <a:picLocks noChangeAspect="1" noChangeArrowheads="1"/>
              <a:extLst>
                <a:ext uri="{84589F7E-364E-4C9E-8A38-B11213B215E9}">
                  <a14:cameraTool cellRange="元図リ郵ダ紙!$B$19:$O$34" spid="_x0000_s3484775"/>
                </a:ext>
              </a:extLst>
            </xdr:cNvPicPr>
          </xdr:nvPicPr>
          <xdr:blipFill>
            <a:blip xmlns:r="http://schemas.openxmlformats.org/officeDocument/2006/relationships" r:embed="rId3"/>
            <a:srcRect/>
            <a:stretch>
              <a:fillRect/>
            </a:stretch>
          </xdr:blipFill>
          <xdr:spPr bwMode="auto">
            <a:xfrm>
              <a:off x="13039725" y="20707350"/>
              <a:ext cx="5590800" cy="4186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16</xdr:col>
          <xdr:colOff>0</xdr:colOff>
          <xdr:row>17</xdr:row>
          <xdr:rowOff>0</xdr:rowOff>
        </xdr:from>
        <xdr:to>
          <xdr:col>22</xdr:col>
          <xdr:colOff>660825</xdr:colOff>
          <xdr:row>25</xdr:row>
          <xdr:rowOff>334950</xdr:rowOff>
        </xdr:to>
        <xdr:pic>
          <xdr:nvPicPr>
            <xdr:cNvPr id="5" name="図 4">
              <a:extLst>
                <a:ext uri="{FF2B5EF4-FFF2-40B4-BE49-F238E27FC236}">
                  <a16:creationId xmlns:a16="http://schemas.microsoft.com/office/drawing/2014/main" id="{4F42A192-CBF1-41A8-9FF8-2D6CFDC6D416}"/>
                </a:ext>
              </a:extLst>
            </xdr:cNvPr>
            <xdr:cNvPicPr>
              <a:picLocks noChangeAspect="1" noChangeArrowheads="1"/>
              <a:extLst>
                <a:ext uri="{84589F7E-364E-4C9E-8A38-B11213B215E9}">
                  <a14:cameraTool cellRange="元図リ郵ダ紙!$B$2:$O$17" spid="_x0000_s2406249"/>
                </a:ext>
              </a:extLst>
            </xdr:cNvPicPr>
          </xdr:nvPicPr>
          <xdr:blipFill>
            <a:blip xmlns:r="http://schemas.openxmlformats.org/officeDocument/2006/relationships" r:embed="rId1"/>
            <a:srcRect/>
            <a:stretch>
              <a:fillRect/>
            </a:stretch>
          </xdr:blipFill>
          <xdr:spPr bwMode="auto">
            <a:xfrm>
              <a:off x="9439275" y="6734175"/>
              <a:ext cx="4575600" cy="340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47625</xdr:colOff>
          <xdr:row>17</xdr:row>
          <xdr:rowOff>190500</xdr:rowOff>
        </xdr:from>
        <xdr:to>
          <xdr:col>29</xdr:col>
          <xdr:colOff>611250</xdr:colOff>
          <xdr:row>25</xdr:row>
          <xdr:rowOff>334650</xdr:rowOff>
        </xdr:to>
        <xdr:pic>
          <xdr:nvPicPr>
            <xdr:cNvPr id="6" name="図 5">
              <a:extLst>
                <a:ext uri="{FF2B5EF4-FFF2-40B4-BE49-F238E27FC236}">
                  <a16:creationId xmlns:a16="http://schemas.microsoft.com/office/drawing/2014/main" id="{DBF77E74-E12F-4B51-A9A6-320D888951DF}"/>
                </a:ext>
              </a:extLst>
            </xdr:cNvPr>
            <xdr:cNvPicPr>
              <a:picLocks noChangeAspect="1" noChangeArrowheads="1"/>
              <a:extLst>
                <a:ext uri="{84589F7E-364E-4C9E-8A38-B11213B215E9}">
                  <a14:cameraTool cellRange="元図リ郵ダ紙!$R$2:$AE$17" spid="_x0000_s2406250"/>
                </a:ext>
              </a:extLst>
            </xdr:cNvPicPr>
          </xdr:nvPicPr>
          <xdr:blipFill>
            <a:blip xmlns:r="http://schemas.openxmlformats.org/officeDocument/2006/relationships" r:embed="rId2"/>
            <a:srcRect/>
            <a:stretch>
              <a:fillRect/>
            </a:stretch>
          </xdr:blipFill>
          <xdr:spPr bwMode="auto">
            <a:xfrm>
              <a:off x="14087475" y="6924675"/>
              <a:ext cx="4478400" cy="321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79375</xdr:colOff>
          <xdr:row>36</xdr:row>
          <xdr:rowOff>177800</xdr:rowOff>
        </xdr:from>
        <xdr:to>
          <xdr:col>41</xdr:col>
          <xdr:colOff>351850</xdr:colOff>
          <xdr:row>49</xdr:row>
          <xdr:rowOff>27200</xdr:rowOff>
        </xdr:to>
        <xdr:pic>
          <xdr:nvPicPr>
            <xdr:cNvPr id="6" name="図 5">
              <a:extLst>
                <a:ext uri="{FF2B5EF4-FFF2-40B4-BE49-F238E27FC236}">
                  <a16:creationId xmlns:a16="http://schemas.microsoft.com/office/drawing/2014/main" id="{2C2C7A5C-E215-4AED-8CCC-52CA22724243}"/>
                </a:ext>
              </a:extLst>
            </xdr:cNvPr>
            <xdr:cNvPicPr>
              <a:picLocks noChangeAspect="1" noChangeArrowheads="1"/>
              <a:extLst>
                <a:ext uri="{84589F7E-364E-4C9E-8A38-B11213B215E9}">
                  <a14:cameraTool cellRange="元図リ郵ダ紙!$B$2:$O$17" spid="_x0000_s3521580"/>
                </a:ext>
              </a:extLst>
            </xdr:cNvPicPr>
          </xdr:nvPicPr>
          <xdr:blipFill>
            <a:blip xmlns:r="http://schemas.openxmlformats.org/officeDocument/2006/relationships" r:embed="rId1"/>
            <a:srcRect/>
            <a:stretch>
              <a:fillRect/>
            </a:stretch>
          </xdr:blipFill>
          <xdr:spPr bwMode="auto">
            <a:xfrm>
              <a:off x="18976975" y="14227175"/>
              <a:ext cx="7444800" cy="5716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523875</xdr:colOff>
          <xdr:row>36</xdr:row>
          <xdr:rowOff>171451</xdr:rowOff>
        </xdr:from>
        <xdr:to>
          <xdr:col>49</xdr:col>
          <xdr:colOff>580875</xdr:colOff>
          <xdr:row>43</xdr:row>
          <xdr:rowOff>503251</xdr:rowOff>
        </xdr:to>
        <xdr:pic>
          <xdr:nvPicPr>
            <xdr:cNvPr id="8" name="図 7">
              <a:extLst>
                <a:ext uri="{FF2B5EF4-FFF2-40B4-BE49-F238E27FC236}">
                  <a16:creationId xmlns:a16="http://schemas.microsoft.com/office/drawing/2014/main" id="{29859768-A104-4498-9D3E-F9593D04B4DB}"/>
                </a:ext>
              </a:extLst>
            </xdr:cNvPr>
            <xdr:cNvPicPr>
              <a:picLocks noChangeAspect="1" noChangeArrowheads="1"/>
              <a:extLst>
                <a:ext uri="{84589F7E-364E-4C9E-8A38-B11213B215E9}">
                  <a14:cameraTool cellRange="元図リ郵ダ紙!$B$19:$O$34" spid="_x0000_s3521581"/>
                </a:ext>
              </a:extLst>
            </xdr:cNvPicPr>
          </xdr:nvPicPr>
          <xdr:blipFill>
            <a:blip xmlns:r="http://schemas.openxmlformats.org/officeDocument/2006/relationships" r:embed="rId2"/>
            <a:srcRect/>
            <a:stretch>
              <a:fillRect/>
            </a:stretch>
          </xdr:blipFill>
          <xdr:spPr bwMode="auto">
            <a:xfrm>
              <a:off x="26593800" y="14220826"/>
              <a:ext cx="4705200" cy="3913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36</xdr:row>
          <xdr:rowOff>180975</xdr:rowOff>
        </xdr:from>
        <xdr:to>
          <xdr:col>59</xdr:col>
          <xdr:colOff>526125</xdr:colOff>
          <xdr:row>44</xdr:row>
          <xdr:rowOff>523200</xdr:rowOff>
        </xdr:to>
        <xdr:pic>
          <xdr:nvPicPr>
            <xdr:cNvPr id="10" name="図 9">
              <a:extLst>
                <a:ext uri="{FF2B5EF4-FFF2-40B4-BE49-F238E27FC236}">
                  <a16:creationId xmlns:a16="http://schemas.microsoft.com/office/drawing/2014/main" id="{C0FE3DB3-C50B-4ED2-8603-B1A5349CE636}"/>
                </a:ext>
              </a:extLst>
            </xdr:cNvPr>
            <xdr:cNvPicPr>
              <a:picLocks noChangeAspect="1" noChangeArrowheads="1"/>
              <a:extLst>
                <a:ext uri="{84589F7E-364E-4C9E-8A38-B11213B215E9}">
                  <a14:cameraTool cellRange="元図リ郵ダ紙!$R$2:$AE$17" spid="_x0000_s3521582"/>
                </a:ext>
              </a:extLst>
            </xdr:cNvPicPr>
          </xdr:nvPicPr>
          <xdr:blipFill>
            <a:blip xmlns:r="http://schemas.openxmlformats.org/officeDocument/2006/relationships" r:embed="rId3"/>
            <a:srcRect/>
            <a:stretch>
              <a:fillRect/>
            </a:stretch>
          </xdr:blipFill>
          <xdr:spPr bwMode="auto">
            <a:xfrm>
              <a:off x="31489650" y="14230350"/>
              <a:ext cx="6231600" cy="4485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88</xdr:col>
          <xdr:colOff>142875</xdr:colOff>
          <xdr:row>4</xdr:row>
          <xdr:rowOff>419100</xdr:rowOff>
        </xdr:from>
        <xdr:to>
          <xdr:col>117</xdr:col>
          <xdr:colOff>352050</xdr:colOff>
          <xdr:row>26</xdr:row>
          <xdr:rowOff>19725</xdr:rowOff>
        </xdr:to>
        <xdr:pic>
          <xdr:nvPicPr>
            <xdr:cNvPr id="2" name="図 1">
              <a:extLst>
                <a:ext uri="{FF2B5EF4-FFF2-40B4-BE49-F238E27FC236}">
                  <a16:creationId xmlns:a16="http://schemas.microsoft.com/office/drawing/2014/main" id="{B305A0CB-F93F-4086-9D29-09A0D525245F}"/>
                </a:ext>
              </a:extLst>
            </xdr:cNvPr>
            <xdr:cNvPicPr>
              <a:picLocks noChangeAspect="1" noChangeArrowheads="1"/>
              <a:extLst>
                <a:ext uri="{84589F7E-364E-4C9E-8A38-B11213B215E9}">
                  <a14:cameraTool cellRange="リ元日出没用!$B$2:$G$20" spid="_x0000_s3107477"/>
                </a:ext>
              </a:extLst>
            </xdr:cNvPicPr>
          </xdr:nvPicPr>
          <xdr:blipFill>
            <a:blip xmlns:r="http://schemas.openxmlformats.org/officeDocument/2006/relationships" r:embed="rId1"/>
            <a:srcRect/>
            <a:stretch>
              <a:fillRect/>
            </a:stretch>
          </xdr:blipFill>
          <xdr:spPr bwMode="auto">
            <a:xfrm>
              <a:off x="25631775" y="1695450"/>
              <a:ext cx="8334000" cy="1014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0</xdr:row>
          <xdr:rowOff>0</xdr:rowOff>
        </xdr:from>
        <xdr:to>
          <xdr:col>87</xdr:col>
          <xdr:colOff>351675</xdr:colOff>
          <xdr:row>12</xdr:row>
          <xdr:rowOff>362325</xdr:rowOff>
        </xdr:to>
        <xdr:pic>
          <xdr:nvPicPr>
            <xdr:cNvPr id="4" name="図 3">
              <a:extLst>
                <a:ext uri="{FF2B5EF4-FFF2-40B4-BE49-F238E27FC236}">
                  <a16:creationId xmlns:a16="http://schemas.microsoft.com/office/drawing/2014/main" id="{85F1FF3D-5321-42BD-A235-6DFA54563F12}"/>
                </a:ext>
              </a:extLst>
            </xdr:cNvPr>
            <xdr:cNvPicPr>
              <a:picLocks noChangeAspect="1" noChangeArrowheads="1"/>
              <a:extLst>
                <a:ext uri="{84589F7E-364E-4C9E-8A38-B11213B215E9}">
                  <a14:cameraTool cellRange="元図リ郵ダ紙!$B$2:$O$17" spid="_x0000_s3107478"/>
                </a:ext>
              </a:extLst>
            </xdr:cNvPicPr>
          </xdr:nvPicPr>
          <xdr:blipFill>
            <a:blip xmlns:r="http://schemas.openxmlformats.org/officeDocument/2006/relationships" r:embed="rId2"/>
            <a:srcRect/>
            <a:stretch>
              <a:fillRect/>
            </a:stretch>
          </xdr:blipFill>
          <xdr:spPr bwMode="auto">
            <a:xfrm>
              <a:off x="17487900" y="0"/>
              <a:ext cx="7981200" cy="583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12</xdr:row>
          <xdr:rowOff>523875</xdr:rowOff>
        </xdr:from>
        <xdr:to>
          <xdr:col>87</xdr:col>
          <xdr:colOff>351675</xdr:colOff>
          <xdr:row>26</xdr:row>
          <xdr:rowOff>19425</xdr:rowOff>
        </xdr:to>
        <xdr:pic>
          <xdr:nvPicPr>
            <xdr:cNvPr id="6" name="図 5">
              <a:extLst>
                <a:ext uri="{FF2B5EF4-FFF2-40B4-BE49-F238E27FC236}">
                  <a16:creationId xmlns:a16="http://schemas.microsoft.com/office/drawing/2014/main" id="{A17BC98F-B3CA-42F1-BD97-51D350250ACE}"/>
                </a:ext>
              </a:extLst>
            </xdr:cNvPr>
            <xdr:cNvPicPr>
              <a:picLocks noChangeAspect="1" noChangeArrowheads="1"/>
              <a:extLst>
                <a:ext uri="{84589F7E-364E-4C9E-8A38-B11213B215E9}">
                  <a14:cameraTool cellRange="元図リ郵ダ紙!$R$2:$AE$17" spid="_x0000_s3107479"/>
                </a:ext>
              </a:extLst>
            </xdr:cNvPicPr>
          </xdr:nvPicPr>
          <xdr:blipFill>
            <a:blip xmlns:r="http://schemas.openxmlformats.org/officeDocument/2006/relationships" r:embed="rId3"/>
            <a:srcRect/>
            <a:stretch>
              <a:fillRect/>
            </a:stretch>
          </xdr:blipFill>
          <xdr:spPr bwMode="auto">
            <a:xfrm>
              <a:off x="17487900" y="6000750"/>
              <a:ext cx="7981200" cy="583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28</xdr:row>
          <xdr:rowOff>9524</xdr:rowOff>
        </xdr:from>
        <xdr:to>
          <xdr:col>103</xdr:col>
          <xdr:colOff>17925</xdr:colOff>
          <xdr:row>48</xdr:row>
          <xdr:rowOff>19949</xdr:rowOff>
        </xdr:to>
        <xdr:pic>
          <xdr:nvPicPr>
            <xdr:cNvPr id="8" name="図 7">
              <a:extLst>
                <a:ext uri="{FF2B5EF4-FFF2-40B4-BE49-F238E27FC236}">
                  <a16:creationId xmlns:a16="http://schemas.microsoft.com/office/drawing/2014/main" id="{6187EB8B-247D-4328-86C8-D385E51FD2AC}"/>
                </a:ext>
              </a:extLst>
            </xdr:cNvPr>
            <xdr:cNvPicPr>
              <a:picLocks noChangeAspect="1" noChangeArrowheads="1"/>
              <a:extLst>
                <a:ext uri="{84589F7E-364E-4C9E-8A38-B11213B215E9}">
                  <a14:cameraTool cellRange="元図リ年用A!$B$2:$AB$30" spid="_x0000_s3107480"/>
                </a:ext>
              </a:extLst>
            </xdr:cNvPicPr>
          </xdr:nvPicPr>
          <xdr:blipFill>
            <a:blip xmlns:r="http://schemas.openxmlformats.org/officeDocument/2006/relationships" r:embed="rId4"/>
            <a:srcRect/>
            <a:stretch>
              <a:fillRect/>
            </a:stretch>
          </xdr:blipFill>
          <xdr:spPr bwMode="auto">
            <a:xfrm>
              <a:off x="17487900" y="12325349"/>
              <a:ext cx="12200400" cy="971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14288</xdr:colOff>
          <xdr:row>0</xdr:row>
          <xdr:rowOff>0</xdr:rowOff>
        </xdr:from>
        <xdr:to>
          <xdr:col>18</xdr:col>
          <xdr:colOff>86813</xdr:colOff>
          <xdr:row>16</xdr:row>
          <xdr:rowOff>450</xdr:rowOff>
        </xdr:to>
        <xdr:pic>
          <xdr:nvPicPr>
            <xdr:cNvPr id="7" name="図 6">
              <a:extLst>
                <a:ext uri="{FF2B5EF4-FFF2-40B4-BE49-F238E27FC236}">
                  <a16:creationId xmlns:a16="http://schemas.microsoft.com/office/drawing/2014/main" id="{3EA63B73-E5BF-4933-9E21-FC822F13881A}"/>
                </a:ext>
              </a:extLst>
            </xdr:cNvPr>
            <xdr:cNvPicPr>
              <a:picLocks noChangeAspect="1" noChangeArrowheads="1"/>
              <a:extLst>
                <a:ext uri="{84589F7E-364E-4C9E-8A38-B11213B215E9}">
                  <a14:cameraTool cellRange="元図リ郵ダ紙!$B$2:$O$17" spid="_x0000_s3417556"/>
                </a:ext>
              </a:extLst>
            </xdr:cNvPicPr>
          </xdr:nvPicPr>
          <xdr:blipFill>
            <a:blip xmlns:r="http://schemas.openxmlformats.org/officeDocument/2006/relationships" r:embed="rId1"/>
            <a:srcRect/>
            <a:stretch>
              <a:fillRect/>
            </a:stretch>
          </xdr:blipFill>
          <xdr:spPr bwMode="auto">
            <a:xfrm>
              <a:off x="33338" y="0"/>
              <a:ext cx="25776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14288</xdr:colOff>
          <xdr:row>16</xdr:row>
          <xdr:rowOff>38099</xdr:rowOff>
        </xdr:from>
        <xdr:to>
          <xdr:col>18</xdr:col>
          <xdr:colOff>86813</xdr:colOff>
          <xdr:row>32</xdr:row>
          <xdr:rowOff>57599</xdr:rowOff>
        </xdr:to>
        <xdr:pic>
          <xdr:nvPicPr>
            <xdr:cNvPr id="8" name="図 7">
              <a:extLst>
                <a:ext uri="{FF2B5EF4-FFF2-40B4-BE49-F238E27FC236}">
                  <a16:creationId xmlns:a16="http://schemas.microsoft.com/office/drawing/2014/main" id="{D63C08BA-A8C9-447C-891E-3C45FF2E5D52}"/>
                </a:ext>
              </a:extLst>
            </xdr:cNvPr>
            <xdr:cNvPicPr>
              <a:picLocks noChangeAspect="1" noChangeArrowheads="1"/>
              <a:extLst>
                <a:ext uri="{84589F7E-364E-4C9E-8A38-B11213B215E9}">
                  <a14:cameraTool cellRange="元図リ郵ダ紙!$R$2:$AE$17" spid="_x0000_s3417557"/>
                </a:ext>
              </a:extLst>
            </xdr:cNvPicPr>
          </xdr:nvPicPr>
          <xdr:blipFill>
            <a:blip xmlns:r="http://schemas.openxmlformats.org/officeDocument/2006/relationships" r:embed="rId2"/>
            <a:srcRect/>
            <a:stretch>
              <a:fillRect/>
            </a:stretch>
          </xdr:blipFill>
          <xdr:spPr bwMode="auto">
            <a:xfrm>
              <a:off x="33338" y="1924049"/>
              <a:ext cx="25776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121445</xdr:colOff>
          <xdr:row>16</xdr:row>
          <xdr:rowOff>38098</xdr:rowOff>
        </xdr:from>
        <xdr:to>
          <xdr:col>23</xdr:col>
          <xdr:colOff>132620</xdr:colOff>
          <xdr:row>32</xdr:row>
          <xdr:rowOff>57598</xdr:rowOff>
        </xdr:to>
        <xdr:pic>
          <xdr:nvPicPr>
            <xdr:cNvPr id="9" name="図 8">
              <a:extLst>
                <a:ext uri="{FF2B5EF4-FFF2-40B4-BE49-F238E27FC236}">
                  <a16:creationId xmlns:a16="http://schemas.microsoft.com/office/drawing/2014/main" id="{749CB0A1-47F4-4E6B-90CB-C3B610701C3B}"/>
                </a:ext>
              </a:extLst>
            </xdr:cNvPr>
            <xdr:cNvPicPr>
              <a:picLocks noChangeAspect="1" noChangeArrowheads="1"/>
              <a:extLst>
                <a:ext uri="{84589F7E-364E-4C9E-8A38-B11213B215E9}">
                  <a14:cameraTool cellRange="元図リ郵ダ紙!$G$21:$K$34" spid="_x0000_s3417558"/>
                </a:ext>
              </a:extLst>
            </xdr:cNvPicPr>
          </xdr:nvPicPr>
          <xdr:blipFill>
            <a:blip xmlns:r="http://schemas.openxmlformats.org/officeDocument/2006/relationships" r:embed="rId3"/>
            <a:srcRect/>
            <a:stretch>
              <a:fillRect/>
            </a:stretch>
          </xdr:blipFill>
          <xdr:spPr bwMode="auto">
            <a:xfrm>
              <a:off x="2645570" y="1924048"/>
              <a:ext cx="8208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xdr:colOff>
          <xdr:row>32</xdr:row>
          <xdr:rowOff>93968</xdr:rowOff>
        </xdr:from>
        <xdr:to>
          <xdr:col>23</xdr:col>
          <xdr:colOff>133987</xdr:colOff>
          <xdr:row>46</xdr:row>
          <xdr:rowOff>47318</xdr:rowOff>
        </xdr:to>
        <xdr:pic>
          <xdr:nvPicPr>
            <xdr:cNvPr id="10" name="図 9">
              <a:extLst>
                <a:ext uri="{FF2B5EF4-FFF2-40B4-BE49-F238E27FC236}">
                  <a16:creationId xmlns:a16="http://schemas.microsoft.com/office/drawing/2014/main" id="{53A00D01-444C-4E37-973E-28BAF2FBE776}"/>
                </a:ext>
              </a:extLst>
            </xdr:cNvPr>
            <xdr:cNvPicPr>
              <a:picLocks noChangeAspect="1" noChangeArrowheads="1"/>
              <a:extLst>
                <a:ext uri="{84589F7E-364E-4C9E-8A38-B11213B215E9}">
                  <a14:cameraTool cellRange="元図リ年用A!$B$10:$AB$30" spid="_x0000_s3417559"/>
                </a:ext>
              </a:extLst>
            </xdr:cNvPicPr>
          </xdr:nvPicPr>
          <xdr:blipFill>
            <a:blip xmlns:r="http://schemas.openxmlformats.org/officeDocument/2006/relationships" r:embed="rId4"/>
            <a:srcRect/>
            <a:stretch>
              <a:fillRect/>
            </a:stretch>
          </xdr:blipFill>
          <xdr:spPr bwMode="auto">
            <a:xfrm>
              <a:off x="33337" y="3846818"/>
              <a:ext cx="3434400" cy="164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0</xdr:row>
          <xdr:rowOff>0</xdr:rowOff>
        </xdr:from>
        <xdr:to>
          <xdr:col>23</xdr:col>
          <xdr:colOff>135000</xdr:colOff>
          <xdr:row>16</xdr:row>
          <xdr:rowOff>450</xdr:rowOff>
        </xdr:to>
        <xdr:pic>
          <xdr:nvPicPr>
            <xdr:cNvPr id="11" name="図 10">
              <a:extLst>
                <a:ext uri="{FF2B5EF4-FFF2-40B4-BE49-F238E27FC236}">
                  <a16:creationId xmlns:a16="http://schemas.microsoft.com/office/drawing/2014/main" id="{4E864D49-C8A6-4C60-AA8E-C534D828AB43}"/>
                </a:ext>
              </a:extLst>
            </xdr:cNvPr>
            <xdr:cNvPicPr>
              <a:picLocks noChangeAspect="1" noChangeArrowheads="1"/>
              <a:extLst>
                <a:ext uri="{84589F7E-364E-4C9E-8A38-B11213B215E9}">
                  <a14:cameraTool cellRange="元図リ郵ダ紙!$B$19:$F$34" spid="_x0000_s3417560"/>
                </a:ext>
              </a:extLst>
            </xdr:cNvPicPr>
          </xdr:nvPicPr>
          <xdr:blipFill>
            <a:blip xmlns:r="http://schemas.openxmlformats.org/officeDocument/2006/relationships" r:embed="rId5"/>
            <a:srcRect/>
            <a:stretch>
              <a:fillRect/>
            </a:stretch>
          </xdr:blipFill>
          <xdr:spPr bwMode="auto">
            <a:xfrm>
              <a:off x="2647950" y="0"/>
              <a:ext cx="820800" cy="188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19</xdr:row>
          <xdr:rowOff>19050</xdr:rowOff>
        </xdr:from>
        <xdr:to>
          <xdr:col>12</xdr:col>
          <xdr:colOff>38850</xdr:colOff>
          <xdr:row>31</xdr:row>
          <xdr:rowOff>1875</xdr:rowOff>
        </xdr:to>
        <xdr:pic>
          <xdr:nvPicPr>
            <xdr:cNvPr id="5" name="図 4">
              <a:extLst>
                <a:ext uri="{FF2B5EF4-FFF2-40B4-BE49-F238E27FC236}">
                  <a16:creationId xmlns:a16="http://schemas.microsoft.com/office/drawing/2014/main" id="{28440D45-8C5D-43FC-8755-D30E50FA57BA}"/>
                </a:ext>
              </a:extLst>
            </xdr:cNvPr>
            <xdr:cNvPicPr>
              <a:picLocks noChangeAspect="1" noChangeArrowheads="1"/>
              <a:extLst>
                <a:ext uri="{84589F7E-364E-4C9E-8A38-B11213B215E9}">
                  <a14:cameraTool cellRange="元図リ郵ダ紙!$B$2:$O$17" spid="_x0000_s3423493"/>
                </a:ext>
              </a:extLst>
            </xdr:cNvPicPr>
          </xdr:nvPicPr>
          <xdr:blipFill>
            <a:blip xmlns:r="http://schemas.openxmlformats.org/officeDocument/2006/relationships" r:embed="rId1"/>
            <a:srcRect/>
            <a:stretch>
              <a:fillRect/>
            </a:stretch>
          </xdr:blipFill>
          <xdr:spPr bwMode="auto">
            <a:xfrm>
              <a:off x="28575" y="2876550"/>
              <a:ext cx="2534400" cy="17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71437</xdr:colOff>
          <xdr:row>19</xdr:row>
          <xdr:rowOff>17541</xdr:rowOff>
        </xdr:from>
        <xdr:to>
          <xdr:col>15</xdr:col>
          <xdr:colOff>235462</xdr:colOff>
          <xdr:row>30</xdr:row>
          <xdr:rowOff>160416</xdr:rowOff>
        </xdr:to>
        <xdr:pic>
          <xdr:nvPicPr>
            <xdr:cNvPr id="6" name="図 5">
              <a:extLst>
                <a:ext uri="{FF2B5EF4-FFF2-40B4-BE49-F238E27FC236}">
                  <a16:creationId xmlns:a16="http://schemas.microsoft.com/office/drawing/2014/main" id="{8B3D7775-6D2A-48FF-A091-F483A5AF1D2D}"/>
                </a:ext>
              </a:extLst>
            </xdr:cNvPr>
            <xdr:cNvPicPr>
              <a:picLocks noChangeAspect="1" noChangeArrowheads="1"/>
              <a:extLst>
                <a:ext uri="{84589F7E-364E-4C9E-8A38-B11213B215E9}">
                  <a14:cameraTool cellRange="元図リ郵ダ紙!$Z$2:$AE$17" spid="_x0000_s3423494"/>
                </a:ext>
              </a:extLst>
            </xdr:cNvPicPr>
          </xdr:nvPicPr>
          <xdr:blipFill>
            <a:blip xmlns:r="http://schemas.openxmlformats.org/officeDocument/2006/relationships" r:embed="rId2"/>
            <a:srcRect/>
            <a:stretch>
              <a:fillRect/>
            </a:stretch>
          </xdr:blipFill>
          <xdr:spPr bwMode="auto">
            <a:xfrm>
              <a:off x="2595562" y="2875041"/>
              <a:ext cx="878400" cy="17621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41355</xdr:rowOff>
        </xdr:from>
        <xdr:to>
          <xdr:col>15</xdr:col>
          <xdr:colOff>235275</xdr:colOff>
          <xdr:row>35</xdr:row>
          <xdr:rowOff>156855</xdr:rowOff>
        </xdr:to>
        <xdr:pic>
          <xdr:nvPicPr>
            <xdr:cNvPr id="7" name="図 6">
              <a:extLst>
                <a:ext uri="{FF2B5EF4-FFF2-40B4-BE49-F238E27FC236}">
                  <a16:creationId xmlns:a16="http://schemas.microsoft.com/office/drawing/2014/main" id="{BB36A2DA-E7AA-4E91-AF88-518BE55E1368}"/>
                </a:ext>
              </a:extLst>
            </xdr:cNvPr>
            <xdr:cNvPicPr>
              <a:picLocks noChangeAspect="1" noChangeArrowheads="1"/>
              <a:extLst>
                <a:ext uri="{84589F7E-364E-4C9E-8A38-B11213B215E9}">
                  <a14:cameraTool cellRange="元図リ年用A!$B$3:$AB$9" spid="_x0000_s3423495"/>
                </a:ext>
              </a:extLst>
            </xdr:cNvPicPr>
          </xdr:nvPicPr>
          <xdr:blipFill>
            <a:blip xmlns:r="http://schemas.openxmlformats.org/officeDocument/2006/relationships" r:embed="rId3"/>
            <a:srcRect/>
            <a:stretch>
              <a:fillRect/>
            </a:stretch>
          </xdr:blipFill>
          <xdr:spPr bwMode="auto">
            <a:xfrm>
              <a:off x="28575" y="4680030"/>
              <a:ext cx="3445200" cy="763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42863</xdr:colOff>
          <xdr:row>0</xdr:row>
          <xdr:rowOff>23813</xdr:rowOff>
        </xdr:from>
        <xdr:to>
          <xdr:col>16</xdr:col>
          <xdr:colOff>5138</xdr:colOff>
          <xdr:row>13</xdr:row>
          <xdr:rowOff>488</xdr:rowOff>
        </xdr:to>
        <xdr:pic>
          <xdr:nvPicPr>
            <xdr:cNvPr id="6" name="図 5">
              <a:extLst>
                <a:ext uri="{FF2B5EF4-FFF2-40B4-BE49-F238E27FC236}">
                  <a16:creationId xmlns:a16="http://schemas.microsoft.com/office/drawing/2014/main" id="{A17C689A-9805-4747-BACD-81CDCED38EE8}"/>
                </a:ext>
              </a:extLst>
            </xdr:cNvPr>
            <xdr:cNvPicPr>
              <a:picLocks noChangeAspect="1" noChangeArrowheads="1"/>
              <a:extLst>
                <a:ext uri="{84589F7E-364E-4C9E-8A38-B11213B215E9}">
                  <a14:cameraTool cellRange="元図リ郵ダ紙!$B$2:$O$17" spid="_x0000_s3430722"/>
                </a:ext>
              </a:extLst>
            </xdr:cNvPicPr>
          </xdr:nvPicPr>
          <xdr:blipFill>
            <a:blip xmlns:r="http://schemas.openxmlformats.org/officeDocument/2006/relationships" r:embed="rId1"/>
            <a:srcRect/>
            <a:stretch>
              <a:fillRect/>
            </a:stretch>
          </xdr:blipFill>
          <xdr:spPr bwMode="auto">
            <a:xfrm>
              <a:off x="42863" y="23813"/>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71436</xdr:colOff>
          <xdr:row>0</xdr:row>
          <xdr:rowOff>23812</xdr:rowOff>
        </xdr:from>
        <xdr:to>
          <xdr:col>31</xdr:col>
          <xdr:colOff>186111</xdr:colOff>
          <xdr:row>13</xdr:row>
          <xdr:rowOff>487</xdr:rowOff>
        </xdr:to>
        <xdr:pic>
          <xdr:nvPicPr>
            <xdr:cNvPr id="7" name="図 6">
              <a:extLst>
                <a:ext uri="{FF2B5EF4-FFF2-40B4-BE49-F238E27FC236}">
                  <a16:creationId xmlns:a16="http://schemas.microsoft.com/office/drawing/2014/main" id="{F993AB9A-3CDF-4CEF-B37B-2C025147D709}"/>
                </a:ext>
              </a:extLst>
            </xdr:cNvPr>
            <xdr:cNvPicPr>
              <a:picLocks noChangeAspect="1" noChangeArrowheads="1"/>
              <a:extLst>
                <a:ext uri="{84589F7E-364E-4C9E-8A38-B11213B215E9}">
                  <a14:cameraTool cellRange="元図リ郵ダ紙!$R$2:$AE$17" spid="_x0000_s3430723"/>
                </a:ext>
              </a:extLst>
            </xdr:cNvPicPr>
          </xdr:nvPicPr>
          <xdr:blipFill>
            <a:blip xmlns:r="http://schemas.openxmlformats.org/officeDocument/2006/relationships" r:embed="rId2"/>
            <a:srcRect/>
            <a:stretch>
              <a:fillRect/>
            </a:stretch>
          </xdr:blipFill>
          <xdr:spPr bwMode="auto">
            <a:xfrm>
              <a:off x="2747961" y="23812"/>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42863</xdr:colOff>
          <xdr:row>13</xdr:row>
          <xdr:rowOff>52388</xdr:rowOff>
        </xdr:from>
        <xdr:to>
          <xdr:col>16</xdr:col>
          <xdr:colOff>5138</xdr:colOff>
          <xdr:row>25</xdr:row>
          <xdr:rowOff>162413</xdr:rowOff>
        </xdr:to>
        <xdr:pic>
          <xdr:nvPicPr>
            <xdr:cNvPr id="8" name="図 7">
              <a:extLst>
                <a:ext uri="{FF2B5EF4-FFF2-40B4-BE49-F238E27FC236}">
                  <a16:creationId xmlns:a16="http://schemas.microsoft.com/office/drawing/2014/main" id="{4F30A73A-BC87-4EE3-A4BF-67C16A99D1F7}"/>
                </a:ext>
              </a:extLst>
            </xdr:cNvPr>
            <xdr:cNvPicPr>
              <a:picLocks noChangeAspect="1" noChangeArrowheads="1"/>
              <a:extLst>
                <a:ext uri="{84589F7E-364E-4C9E-8A38-B11213B215E9}">
                  <a14:cameraTool cellRange="元図リ郵ダ紙!$B$19:$O$34" spid="_x0000_s3430724"/>
                </a:ext>
              </a:extLst>
            </xdr:cNvPicPr>
          </xdr:nvPicPr>
          <xdr:blipFill>
            <a:blip xmlns:r="http://schemas.openxmlformats.org/officeDocument/2006/relationships" r:embed="rId3"/>
            <a:srcRect/>
            <a:stretch>
              <a:fillRect/>
            </a:stretch>
          </xdr:blipFill>
          <xdr:spPr bwMode="auto">
            <a:xfrm>
              <a:off x="42863" y="1814513"/>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71439</xdr:colOff>
          <xdr:row>13</xdr:row>
          <xdr:rowOff>52388</xdr:rowOff>
        </xdr:from>
        <xdr:to>
          <xdr:col>31</xdr:col>
          <xdr:colOff>186114</xdr:colOff>
          <xdr:row>25</xdr:row>
          <xdr:rowOff>162413</xdr:rowOff>
        </xdr:to>
        <xdr:pic>
          <xdr:nvPicPr>
            <xdr:cNvPr id="9" name="図 8">
              <a:extLst>
                <a:ext uri="{FF2B5EF4-FFF2-40B4-BE49-F238E27FC236}">
                  <a16:creationId xmlns:a16="http://schemas.microsoft.com/office/drawing/2014/main" id="{EC0B9B34-3506-462D-B9CC-55D8AFB2EDB4}"/>
                </a:ext>
              </a:extLst>
            </xdr:cNvPr>
            <xdr:cNvPicPr>
              <a:picLocks noChangeAspect="1" noChangeArrowheads="1"/>
              <a:extLst>
                <a:ext uri="{84589F7E-364E-4C9E-8A38-B11213B215E9}">
                  <a14:cameraTool cellRange="元図リ年用A!$AD$3:$AU$16" spid="_x0000_s3430725"/>
                </a:ext>
              </a:extLst>
            </xdr:cNvPicPr>
          </xdr:nvPicPr>
          <xdr:blipFill>
            <a:blip xmlns:r="http://schemas.openxmlformats.org/officeDocument/2006/relationships" r:embed="rId4"/>
            <a:srcRect/>
            <a:stretch>
              <a:fillRect/>
            </a:stretch>
          </xdr:blipFill>
          <xdr:spPr bwMode="auto">
            <a:xfrm>
              <a:off x="2747964" y="1814513"/>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3.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4.xml"/><Relationship Id="rId1" Type="http://schemas.openxmlformats.org/officeDocument/2006/relationships/printerSettings" Target="../printerSettings/printerSettings20.bin"/><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5.xml"/><Relationship Id="rId1" Type="http://schemas.openxmlformats.org/officeDocument/2006/relationships/printerSettings" Target="../printerSettings/printerSettings24.bin"/><Relationship Id="rId4" Type="http://schemas.openxmlformats.org/officeDocument/2006/relationships/comments" Target="../comments22.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6.xml"/><Relationship Id="rId1" Type="http://schemas.openxmlformats.org/officeDocument/2006/relationships/printerSettings" Target="../printerSettings/printerSettings35.bin"/><Relationship Id="rId4" Type="http://schemas.openxmlformats.org/officeDocument/2006/relationships/comments" Target="../comments33.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7.xml"/><Relationship Id="rId1" Type="http://schemas.openxmlformats.org/officeDocument/2006/relationships/printerSettings" Target="../printerSettings/printerSettings47.bin"/><Relationship Id="rId4" Type="http://schemas.openxmlformats.org/officeDocument/2006/relationships/comments" Target="../comments44.xml"/></Relationships>
</file>

<file path=xl/worksheets/_rels/sheet48.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8.xml"/><Relationship Id="rId1" Type="http://schemas.openxmlformats.org/officeDocument/2006/relationships/printerSettings" Target="../printerSettings/printerSettings49.bin"/><Relationship Id="rId4" Type="http://schemas.openxmlformats.org/officeDocument/2006/relationships/comments" Target="../comments46.xml"/></Relationships>
</file>

<file path=xl/worksheets/_rels/sheet50.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9.xml"/><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395">
        <v>44562</v>
      </c>
      <c r="C1" s="455" t="s">
        <v>337</v>
      </c>
      <c r="D1" s="90"/>
      <c r="E1" s="457" t="s">
        <v>309</v>
      </c>
      <c r="F1" s="457"/>
      <c r="G1" s="396">
        <v>44562</v>
      </c>
      <c r="H1" s="2" t="s">
        <v>207</v>
      </c>
      <c r="I1" s="447" t="s">
        <v>11</v>
      </c>
      <c r="J1" s="396">
        <v>44562</v>
      </c>
      <c r="K1" s="2" t="s">
        <v>165</v>
      </c>
      <c r="L1" s="8">
        <v>44566</v>
      </c>
      <c r="M1" s="9" t="s">
        <v>20</v>
      </c>
      <c r="N1" s="447" t="s">
        <v>187</v>
      </c>
      <c r="O1" s="396">
        <v>44562</v>
      </c>
      <c r="P1" s="2" t="s">
        <v>164</v>
      </c>
      <c r="Q1" s="445" t="s">
        <v>91</v>
      </c>
      <c r="R1" s="445"/>
      <c r="S1" s="445"/>
    </row>
    <row r="2" spans="1:19" ht="16.899999999999999" customHeight="1">
      <c r="A2" s="24">
        <v>44571</v>
      </c>
      <c r="C2" s="456"/>
      <c r="D2" s="79"/>
      <c r="E2" s="457"/>
      <c r="F2" s="457"/>
      <c r="G2" s="25">
        <v>44593</v>
      </c>
      <c r="H2" s="2" t="s">
        <v>548</v>
      </c>
      <c r="I2" s="447"/>
      <c r="J2" s="25">
        <v>44593</v>
      </c>
      <c r="K2" s="2" t="s">
        <v>549</v>
      </c>
      <c r="L2" s="8">
        <v>44581</v>
      </c>
      <c r="M2" s="9" t="s">
        <v>118</v>
      </c>
      <c r="N2" s="447"/>
      <c r="O2" s="25">
        <v>44593</v>
      </c>
      <c r="P2" s="2" t="s">
        <v>733</v>
      </c>
      <c r="Q2" s="445"/>
      <c r="R2" s="445"/>
      <c r="S2" s="445"/>
    </row>
    <row r="3" spans="1:19" ht="16.899999999999999" customHeight="1">
      <c r="A3" s="24">
        <v>44603</v>
      </c>
      <c r="C3" s="456"/>
      <c r="D3" s="79"/>
      <c r="E3" s="458"/>
      <c r="F3" s="458"/>
      <c r="G3" s="25">
        <v>44621</v>
      </c>
      <c r="H3" s="2" t="s">
        <v>136</v>
      </c>
      <c r="I3" s="447"/>
      <c r="J3" s="25">
        <v>44621</v>
      </c>
      <c r="K3" s="2" t="s">
        <v>122</v>
      </c>
      <c r="L3" s="8">
        <v>44596</v>
      </c>
      <c r="M3" s="9" t="s">
        <v>21</v>
      </c>
      <c r="N3" s="447"/>
      <c r="O3" s="25">
        <v>44621</v>
      </c>
      <c r="P3" s="2" t="s">
        <v>324</v>
      </c>
      <c r="Q3" s="445"/>
      <c r="R3" s="445"/>
      <c r="S3" s="445"/>
    </row>
    <row r="4" spans="1:19" ht="16.899999999999999" customHeight="1">
      <c r="A4" s="24">
        <v>44615</v>
      </c>
      <c r="C4" s="456"/>
      <c r="D4" s="3"/>
      <c r="E4" s="459" t="s">
        <v>807</v>
      </c>
      <c r="F4" s="460" t="s">
        <v>325</v>
      </c>
      <c r="G4" s="25">
        <v>44652</v>
      </c>
      <c r="H4" s="2" t="s">
        <v>75</v>
      </c>
      <c r="I4" s="447"/>
      <c r="J4" s="25">
        <v>44652</v>
      </c>
      <c r="K4" s="2" t="s">
        <v>151</v>
      </c>
      <c r="L4" s="8">
        <v>44611</v>
      </c>
      <c r="M4" s="9" t="s">
        <v>70</v>
      </c>
      <c r="N4" s="447"/>
      <c r="O4" s="25">
        <v>44652</v>
      </c>
      <c r="P4" s="2" t="s">
        <v>42</v>
      </c>
      <c r="Q4" s="445"/>
      <c r="R4" s="445"/>
      <c r="S4" s="445"/>
    </row>
    <row r="5" spans="1:19" ht="16.899999999999999" customHeight="1">
      <c r="A5" s="24">
        <v>44641</v>
      </c>
      <c r="C5" s="456"/>
      <c r="D5" s="3"/>
      <c r="E5" s="459"/>
      <c r="F5" s="461"/>
      <c r="G5" s="25">
        <v>44682</v>
      </c>
      <c r="H5" s="2" t="s">
        <v>550</v>
      </c>
      <c r="I5" s="447"/>
      <c r="J5" s="25">
        <v>44682</v>
      </c>
      <c r="K5" s="2" t="s">
        <v>551</v>
      </c>
      <c r="L5" s="8">
        <v>44625</v>
      </c>
      <c r="M5" s="9" t="s">
        <v>44</v>
      </c>
      <c r="N5" s="447"/>
      <c r="O5" s="25">
        <v>44682</v>
      </c>
      <c r="P5" s="2" t="s">
        <v>225</v>
      </c>
    </row>
    <row r="6" spans="1:19" ht="16.899999999999999" customHeight="1">
      <c r="A6" s="24">
        <v>44680</v>
      </c>
      <c r="C6" s="456"/>
      <c r="D6" s="3"/>
      <c r="E6" s="67" t="s">
        <v>161</v>
      </c>
      <c r="F6" s="4" t="s">
        <v>92</v>
      </c>
      <c r="G6" s="25">
        <v>44713</v>
      </c>
      <c r="H6" s="2"/>
      <c r="I6" s="447" t="s">
        <v>355</v>
      </c>
      <c r="J6" s="25">
        <v>44713</v>
      </c>
      <c r="K6" s="2" t="s">
        <v>101</v>
      </c>
      <c r="L6" s="8">
        <v>44641</v>
      </c>
      <c r="M6" s="9" t="s">
        <v>0</v>
      </c>
      <c r="N6" s="447"/>
      <c r="O6" s="25">
        <v>44713</v>
      </c>
      <c r="P6" s="2" t="s">
        <v>123</v>
      </c>
    </row>
    <row r="7" spans="1:19" ht="16.899999999999999" customHeight="1">
      <c r="A7" s="24">
        <v>44684</v>
      </c>
      <c r="C7" s="456"/>
      <c r="D7" s="3"/>
      <c r="E7" s="67" t="s">
        <v>153</v>
      </c>
      <c r="F7" s="5" t="s">
        <v>155</v>
      </c>
      <c r="G7" s="25">
        <v>44743</v>
      </c>
      <c r="H7" s="2" t="s">
        <v>112</v>
      </c>
      <c r="I7" s="456"/>
      <c r="J7" s="25">
        <v>44743</v>
      </c>
      <c r="K7" s="2" t="s">
        <v>230</v>
      </c>
      <c r="L7" s="8">
        <v>44656</v>
      </c>
      <c r="M7" s="9" t="s">
        <v>23</v>
      </c>
      <c r="N7" s="447"/>
      <c r="O7" s="25">
        <v>44743</v>
      </c>
      <c r="P7" s="2" t="s">
        <v>15</v>
      </c>
    </row>
    <row r="8" spans="1:19" ht="16.899999999999999" customHeight="1">
      <c r="A8" s="24">
        <v>44685</v>
      </c>
      <c r="C8" s="456"/>
      <c r="D8" s="3"/>
      <c r="E8" s="67" t="s">
        <v>220</v>
      </c>
      <c r="F8" s="4" t="s">
        <v>229</v>
      </c>
      <c r="G8" s="25">
        <v>44774</v>
      </c>
      <c r="H8" s="2" t="s">
        <v>552</v>
      </c>
      <c r="I8" s="456"/>
      <c r="J8" s="25">
        <v>44774</v>
      </c>
      <c r="K8" s="2" t="s">
        <v>553</v>
      </c>
      <c r="L8" s="8">
        <v>44671</v>
      </c>
      <c r="M8" s="9" t="s">
        <v>115</v>
      </c>
      <c r="N8" s="447" t="s">
        <v>107</v>
      </c>
      <c r="O8" s="25">
        <v>44774</v>
      </c>
      <c r="P8" s="2" t="s">
        <v>72</v>
      </c>
    </row>
    <row r="9" spans="1:19" ht="16.899999999999999" customHeight="1">
      <c r="A9" s="24">
        <v>44686</v>
      </c>
      <c r="C9" s="456"/>
      <c r="D9" s="3"/>
      <c r="E9" s="67" t="s">
        <v>102</v>
      </c>
      <c r="F9" s="4" t="s">
        <v>554</v>
      </c>
      <c r="G9" s="25">
        <v>44805</v>
      </c>
      <c r="H9" s="2" t="s">
        <v>108</v>
      </c>
      <c r="I9" s="456"/>
      <c r="J9" s="25">
        <v>44805</v>
      </c>
      <c r="K9" s="2" t="s">
        <v>71</v>
      </c>
      <c r="L9" s="8">
        <v>44686</v>
      </c>
      <c r="M9" s="9" t="s">
        <v>103</v>
      </c>
      <c r="N9" s="447"/>
      <c r="O9" s="25">
        <v>44805</v>
      </c>
      <c r="P9" s="2" t="s">
        <v>17</v>
      </c>
    </row>
    <row r="10" spans="1:19" ht="16.899999999999999" customHeight="1">
      <c r="A10" s="24">
        <v>44760</v>
      </c>
      <c r="C10" s="456"/>
      <c r="D10" s="3"/>
      <c r="E10" s="67" t="s">
        <v>14</v>
      </c>
      <c r="F10" s="5" t="s">
        <v>105</v>
      </c>
      <c r="G10" s="25">
        <v>44835</v>
      </c>
      <c r="H10" s="2" t="s">
        <v>279</v>
      </c>
      <c r="I10" s="456"/>
      <c r="J10" s="25">
        <v>44835</v>
      </c>
      <c r="K10" s="2" t="s">
        <v>280</v>
      </c>
      <c r="L10" s="8">
        <v>44702</v>
      </c>
      <c r="M10" s="9" t="s">
        <v>104</v>
      </c>
      <c r="N10" s="447"/>
      <c r="O10" s="25">
        <v>44835</v>
      </c>
      <c r="P10" s="2" t="s">
        <v>145</v>
      </c>
      <c r="Q10" s="446" t="s">
        <v>730</v>
      </c>
      <c r="R10" s="446"/>
      <c r="S10" s="446"/>
    </row>
    <row r="11" spans="1:19" ht="16.899999999999999" customHeight="1">
      <c r="A11" s="24">
        <v>44784</v>
      </c>
      <c r="C11" s="456"/>
      <c r="D11" s="3"/>
      <c r="E11" s="67" t="s">
        <v>188</v>
      </c>
      <c r="F11" s="163">
        <v>43950</v>
      </c>
      <c r="G11" s="25">
        <v>44866</v>
      </c>
      <c r="H11" s="2" t="s">
        <v>31</v>
      </c>
      <c r="J11" s="25">
        <v>44866</v>
      </c>
      <c r="K11" s="2" t="s">
        <v>131</v>
      </c>
      <c r="L11" s="8">
        <v>44718</v>
      </c>
      <c r="M11" s="9" t="s">
        <v>119</v>
      </c>
      <c r="N11" s="447"/>
      <c r="O11" s="25">
        <v>44866</v>
      </c>
      <c r="P11" s="2" t="s">
        <v>41</v>
      </c>
      <c r="Q11" s="9">
        <v>1</v>
      </c>
      <c r="R11" s="10" t="s">
        <v>217</v>
      </c>
      <c r="S11" s="11" t="s">
        <v>555</v>
      </c>
    </row>
    <row r="12" spans="1:19" ht="16.899999999999999" customHeight="1">
      <c r="A12" s="24">
        <v>44823</v>
      </c>
      <c r="D12" s="3"/>
      <c r="E12" s="67" t="s">
        <v>134</v>
      </c>
      <c r="F12" s="4" t="s">
        <v>205</v>
      </c>
      <c r="G12" s="25">
        <v>44896</v>
      </c>
      <c r="H12" s="2"/>
      <c r="J12" s="25">
        <v>44896</v>
      </c>
      <c r="K12" s="2" t="s">
        <v>275</v>
      </c>
      <c r="L12" s="8">
        <v>44733</v>
      </c>
      <c r="M12" s="9" t="s">
        <v>120</v>
      </c>
      <c r="N12" s="447"/>
      <c r="O12" s="25">
        <v>44896</v>
      </c>
      <c r="P12" s="2" t="s">
        <v>81</v>
      </c>
      <c r="Q12" s="9" t="s">
        <v>34</v>
      </c>
      <c r="R12" s="10"/>
      <c r="S12" s="11"/>
    </row>
    <row r="13" spans="1:19" ht="16.899999999999999" customHeight="1">
      <c r="A13" s="24">
        <v>44827</v>
      </c>
      <c r="D13" s="394"/>
      <c r="E13" s="67" t="s">
        <v>189</v>
      </c>
      <c r="F13" s="163">
        <v>43955</v>
      </c>
      <c r="G13" s="25">
        <v>44927</v>
      </c>
      <c r="H13" s="2" t="s">
        <v>138</v>
      </c>
      <c r="J13" s="25">
        <v>44927</v>
      </c>
      <c r="K13" s="2" t="s">
        <v>556</v>
      </c>
      <c r="L13" s="8">
        <v>44749</v>
      </c>
      <c r="M13" s="9" t="s">
        <v>95</v>
      </c>
      <c r="N13" s="447"/>
      <c r="O13" s="25">
        <v>44927</v>
      </c>
      <c r="P13" s="2" t="s">
        <v>164</v>
      </c>
      <c r="Q13" s="9">
        <v>2</v>
      </c>
      <c r="R13" s="10" t="s">
        <v>734</v>
      </c>
      <c r="S13" s="11"/>
    </row>
    <row r="14" spans="1:19" ht="16.899999999999999" customHeight="1">
      <c r="A14" s="24">
        <v>44844</v>
      </c>
      <c r="D14" s="394"/>
      <c r="E14" s="67" t="s">
        <v>194</v>
      </c>
      <c r="F14" s="104" t="s">
        <v>195</v>
      </c>
      <c r="G14" s="25">
        <v>44958</v>
      </c>
      <c r="H14" s="2" t="s">
        <v>548</v>
      </c>
      <c r="J14" s="25">
        <v>44958</v>
      </c>
      <c r="K14" s="2" t="s">
        <v>549</v>
      </c>
      <c r="L14" s="8">
        <v>44765</v>
      </c>
      <c r="M14" s="9" t="s">
        <v>22</v>
      </c>
      <c r="O14" s="25">
        <v>44958</v>
      </c>
      <c r="P14" s="2" t="s">
        <v>735</v>
      </c>
      <c r="Q14" s="9" t="s">
        <v>34</v>
      </c>
      <c r="R14" s="10"/>
      <c r="S14" s="11"/>
    </row>
    <row r="15" spans="1:19" ht="16.899999999999999" customHeight="1">
      <c r="A15" s="24">
        <v>44868</v>
      </c>
      <c r="D15" s="394"/>
      <c r="E15" s="67" t="s">
        <v>191</v>
      </c>
      <c r="F15" s="4" t="s">
        <v>326</v>
      </c>
      <c r="G15" s="25">
        <v>44986</v>
      </c>
      <c r="H15" s="2" t="s">
        <v>136</v>
      </c>
      <c r="J15" s="25">
        <v>44986</v>
      </c>
      <c r="K15" s="2" t="s">
        <v>154</v>
      </c>
      <c r="L15" s="8">
        <v>44780</v>
      </c>
      <c r="M15" s="9" t="s">
        <v>87</v>
      </c>
      <c r="O15" s="25">
        <v>44986</v>
      </c>
      <c r="P15" s="2" t="s">
        <v>324</v>
      </c>
      <c r="Q15" s="9">
        <v>3</v>
      </c>
      <c r="R15" s="10" t="s">
        <v>137</v>
      </c>
      <c r="S15" s="11" t="s">
        <v>208</v>
      </c>
    </row>
    <row r="16" spans="1:19" ht="16.899999999999999" customHeight="1">
      <c r="A16" s="24">
        <v>44888</v>
      </c>
      <c r="D16" s="394"/>
      <c r="E16" s="67" t="s">
        <v>135</v>
      </c>
      <c r="F16" s="163">
        <v>44054</v>
      </c>
      <c r="G16" s="25">
        <v>45017</v>
      </c>
      <c r="H16" s="2" t="s">
        <v>75</v>
      </c>
      <c r="J16" s="25">
        <v>45017</v>
      </c>
      <c r="K16" s="2" t="s">
        <v>151</v>
      </c>
      <c r="L16" s="8">
        <v>44796</v>
      </c>
      <c r="M16" s="9" t="s">
        <v>51</v>
      </c>
      <c r="O16" s="25">
        <v>45017</v>
      </c>
      <c r="P16" s="2" t="s">
        <v>42</v>
      </c>
      <c r="Q16" s="9" t="s">
        <v>34</v>
      </c>
      <c r="R16" s="10" t="s">
        <v>736</v>
      </c>
      <c r="S16" s="11" t="s">
        <v>177</v>
      </c>
    </row>
    <row r="17" spans="1:19" ht="16.899999999999999" customHeight="1">
      <c r="A17" s="24">
        <v>44927</v>
      </c>
      <c r="D17" s="394"/>
      <c r="E17" s="67" t="s">
        <v>147</v>
      </c>
      <c r="F17" s="5" t="s">
        <v>737</v>
      </c>
      <c r="G17" s="25">
        <v>45047</v>
      </c>
      <c r="H17" s="2" t="s">
        <v>550</v>
      </c>
      <c r="J17" s="25">
        <v>45047</v>
      </c>
      <c r="K17" s="2" t="s">
        <v>557</v>
      </c>
      <c r="L17" s="8">
        <v>44812</v>
      </c>
      <c r="M17" s="9" t="s">
        <v>121</v>
      </c>
      <c r="O17" s="25">
        <v>45047</v>
      </c>
      <c r="P17" s="2" t="s">
        <v>215</v>
      </c>
      <c r="Q17" s="9"/>
      <c r="R17" s="10" t="s">
        <v>327</v>
      </c>
      <c r="S17" s="11" t="s">
        <v>328</v>
      </c>
    </row>
    <row r="18" spans="1:19" ht="16.899999999999999" customHeight="1">
      <c r="A18" s="24">
        <v>44928</v>
      </c>
      <c r="D18" s="394"/>
      <c r="E18" s="67" t="s">
        <v>197</v>
      </c>
      <c r="F18" s="6" t="s">
        <v>77</v>
      </c>
      <c r="G18" s="25">
        <v>45078</v>
      </c>
      <c r="H18" s="2"/>
      <c r="J18" s="25">
        <v>45078</v>
      </c>
      <c r="K18" s="2" t="s">
        <v>101</v>
      </c>
      <c r="L18" s="8">
        <v>44827</v>
      </c>
      <c r="M18" s="9" t="s">
        <v>67</v>
      </c>
      <c r="O18" s="25">
        <v>45078</v>
      </c>
      <c r="P18" s="2" t="s">
        <v>170</v>
      </c>
      <c r="Q18" s="9">
        <v>4</v>
      </c>
      <c r="R18" s="10" t="s">
        <v>330</v>
      </c>
      <c r="S18" s="11" t="s">
        <v>132</v>
      </c>
    </row>
    <row r="19" spans="1:19" ht="16.899999999999999" customHeight="1">
      <c r="A19" s="24">
        <v>44935</v>
      </c>
      <c r="D19" s="394"/>
      <c r="E19" s="67" t="s">
        <v>329</v>
      </c>
      <c r="F19" s="6" t="s">
        <v>558</v>
      </c>
      <c r="G19" s="25">
        <v>45108</v>
      </c>
      <c r="H19" s="2" t="s">
        <v>99</v>
      </c>
      <c r="J19" s="25">
        <v>45108</v>
      </c>
      <c r="K19" s="2" t="s">
        <v>143</v>
      </c>
      <c r="L19" s="8">
        <v>44842</v>
      </c>
      <c r="M19" s="9" t="s">
        <v>60</v>
      </c>
      <c r="O19" s="25">
        <v>45108</v>
      </c>
      <c r="P19" s="2" t="s">
        <v>15</v>
      </c>
      <c r="Q19" s="9" t="s">
        <v>34</v>
      </c>
      <c r="R19" s="10" t="s">
        <v>331</v>
      </c>
      <c r="S19" s="11"/>
    </row>
    <row r="20" spans="1:19" ht="16.899999999999999" customHeight="1">
      <c r="A20" s="24">
        <v>44968</v>
      </c>
      <c r="D20" s="394"/>
      <c r="E20" s="67" t="s">
        <v>198</v>
      </c>
      <c r="F20" s="4" t="s">
        <v>100</v>
      </c>
      <c r="G20" s="25">
        <v>45139</v>
      </c>
      <c r="H20" s="2" t="s">
        <v>552</v>
      </c>
      <c r="J20" s="25">
        <v>45139</v>
      </c>
      <c r="K20" s="2" t="s">
        <v>559</v>
      </c>
      <c r="L20" s="8">
        <v>44857</v>
      </c>
      <c r="M20" s="9" t="s">
        <v>68</v>
      </c>
      <c r="O20" s="25">
        <v>45139</v>
      </c>
      <c r="P20" s="2" t="s">
        <v>72</v>
      </c>
      <c r="Q20" s="9"/>
      <c r="R20" s="10" t="s">
        <v>332</v>
      </c>
      <c r="S20" s="26" t="s">
        <v>13</v>
      </c>
    </row>
    <row r="21" spans="1:19" ht="16.899999999999999" customHeight="1">
      <c r="A21" s="24">
        <v>44980</v>
      </c>
      <c r="D21" s="394"/>
      <c r="E21" s="67" t="s">
        <v>163</v>
      </c>
      <c r="F21" s="4" t="s">
        <v>210</v>
      </c>
      <c r="G21" s="25">
        <v>45170</v>
      </c>
      <c r="H21" s="2" t="s">
        <v>200</v>
      </c>
      <c r="J21" s="25">
        <v>45170</v>
      </c>
      <c r="K21" s="2" t="s">
        <v>48</v>
      </c>
      <c r="L21" s="8">
        <v>44872</v>
      </c>
      <c r="M21" s="9" t="s">
        <v>19</v>
      </c>
      <c r="O21" s="25">
        <v>45170</v>
      </c>
      <c r="P21" s="2" t="s">
        <v>17</v>
      </c>
      <c r="Q21" s="9"/>
      <c r="R21" s="10"/>
      <c r="S21" s="11"/>
    </row>
    <row r="22" spans="1:19" ht="16.899999999999999" customHeight="1">
      <c r="A22" s="24">
        <v>45006</v>
      </c>
      <c r="D22" s="394"/>
      <c r="E22" s="448" t="s">
        <v>274</v>
      </c>
      <c r="F22" s="448"/>
      <c r="G22" s="25">
        <v>45200</v>
      </c>
      <c r="H22" s="2" t="s">
        <v>281</v>
      </c>
      <c r="J22" s="25">
        <v>45200</v>
      </c>
      <c r="K22" s="2" t="s">
        <v>282</v>
      </c>
      <c r="L22" s="8">
        <v>44887</v>
      </c>
      <c r="M22" s="9" t="s">
        <v>37</v>
      </c>
      <c r="O22" s="25">
        <v>45200</v>
      </c>
      <c r="P22" s="2" t="s">
        <v>145</v>
      </c>
      <c r="Q22" s="9">
        <v>5</v>
      </c>
      <c r="R22" s="10" t="s">
        <v>738</v>
      </c>
      <c r="S22" s="11" t="s">
        <v>182</v>
      </c>
    </row>
    <row r="23" spans="1:19" ht="16.899999999999999" customHeight="1">
      <c r="A23" s="24">
        <v>45045</v>
      </c>
      <c r="D23" s="394"/>
      <c r="G23" s="25">
        <v>45231</v>
      </c>
      <c r="H23" s="2" t="s">
        <v>31</v>
      </c>
      <c r="J23" s="25">
        <v>45231</v>
      </c>
      <c r="K23" s="2" t="s">
        <v>49</v>
      </c>
      <c r="L23" s="12">
        <v>44902</v>
      </c>
      <c r="M23" s="9" t="s">
        <v>69</v>
      </c>
      <c r="O23" s="25">
        <v>45231</v>
      </c>
      <c r="P23" s="2" t="s">
        <v>41</v>
      </c>
      <c r="Q23" s="9" t="s">
        <v>34</v>
      </c>
      <c r="R23" s="10" t="s">
        <v>192</v>
      </c>
      <c r="S23" s="11" t="s">
        <v>97</v>
      </c>
    </row>
    <row r="24" spans="1:19" ht="16.899999999999999" customHeight="1">
      <c r="A24" s="24">
        <v>45049</v>
      </c>
      <c r="D24" s="394"/>
      <c r="G24" s="25">
        <v>45261</v>
      </c>
      <c r="H24" s="2"/>
      <c r="J24" s="25">
        <v>45261</v>
      </c>
      <c r="K24" s="2" t="s">
        <v>275</v>
      </c>
      <c r="L24" s="12">
        <v>44917</v>
      </c>
      <c r="M24" s="9" t="s">
        <v>35</v>
      </c>
      <c r="O24" s="25">
        <v>45261</v>
      </c>
      <c r="P24" s="2" t="s">
        <v>81</v>
      </c>
      <c r="Q24" s="9"/>
      <c r="R24" s="10"/>
      <c r="S24" s="11"/>
    </row>
    <row r="25" spans="1:19" ht="16.899999999999999" customHeight="1">
      <c r="A25" s="24">
        <v>45050</v>
      </c>
      <c r="D25" s="394"/>
      <c r="G25" s="25">
        <v>45292</v>
      </c>
      <c r="H25" s="2" t="s">
        <v>149</v>
      </c>
      <c r="J25" s="25">
        <v>45292</v>
      </c>
      <c r="K25" s="2" t="s">
        <v>116</v>
      </c>
      <c r="L25" s="8">
        <v>44932</v>
      </c>
      <c r="M25" s="9" t="s">
        <v>20</v>
      </c>
      <c r="O25" s="25">
        <v>45292</v>
      </c>
      <c r="P25" s="2" t="s">
        <v>164</v>
      </c>
      <c r="Q25" s="9">
        <v>6</v>
      </c>
      <c r="R25" s="10" t="s">
        <v>193</v>
      </c>
      <c r="S25" s="11" t="s">
        <v>64</v>
      </c>
    </row>
    <row r="26" spans="1:19" ht="16.899999999999999" customHeight="1">
      <c r="A26" s="24">
        <v>45051</v>
      </c>
      <c r="D26" s="394"/>
      <c r="G26" s="25">
        <v>45323</v>
      </c>
      <c r="H26" s="2" t="s">
        <v>731</v>
      </c>
      <c r="J26" s="25">
        <v>45323</v>
      </c>
      <c r="K26" s="2" t="s">
        <v>739</v>
      </c>
      <c r="L26" s="8">
        <v>44946</v>
      </c>
      <c r="M26" s="9" t="s">
        <v>118</v>
      </c>
      <c r="O26" s="25">
        <v>45323</v>
      </c>
      <c r="P26" s="2" t="s">
        <v>740</v>
      </c>
      <c r="Q26" s="9" t="s">
        <v>34</v>
      </c>
      <c r="R26" s="10" t="s">
        <v>65</v>
      </c>
      <c r="S26" s="13" t="s">
        <v>126</v>
      </c>
    </row>
    <row r="27" spans="1:19" ht="16.899999999999999" customHeight="1">
      <c r="A27" s="24">
        <v>45124</v>
      </c>
      <c r="D27" s="394"/>
      <c r="G27" s="25">
        <v>45352</v>
      </c>
      <c r="H27" s="2" t="s">
        <v>90</v>
      </c>
      <c r="J27" s="25">
        <v>45352</v>
      </c>
      <c r="K27" s="2" t="s">
        <v>98</v>
      </c>
      <c r="L27" s="8">
        <v>44961</v>
      </c>
      <c r="M27" s="9" t="s">
        <v>21</v>
      </c>
      <c r="O27" s="25">
        <v>45352</v>
      </c>
      <c r="P27" s="2" t="s">
        <v>324</v>
      </c>
      <c r="Q27" s="9"/>
      <c r="R27" s="10" t="s">
        <v>30</v>
      </c>
      <c r="S27" s="11" t="s">
        <v>97</v>
      </c>
    </row>
    <row r="28" spans="1:19" ht="16.899999999999999" customHeight="1">
      <c r="A28" s="24">
        <v>45149</v>
      </c>
      <c r="D28" s="394"/>
      <c r="G28" s="25">
        <v>45383</v>
      </c>
      <c r="H28" s="2" t="s">
        <v>75</v>
      </c>
      <c r="J28" s="25">
        <v>45383</v>
      </c>
      <c r="K28" s="2" t="s">
        <v>128</v>
      </c>
      <c r="L28" s="8">
        <v>44976</v>
      </c>
      <c r="M28" s="9" t="s">
        <v>70</v>
      </c>
      <c r="O28" s="25">
        <v>45383</v>
      </c>
      <c r="P28" s="2" t="s">
        <v>42</v>
      </c>
      <c r="Q28" s="9"/>
      <c r="R28" s="10"/>
      <c r="S28" s="11"/>
    </row>
    <row r="29" spans="1:19" ht="16.899999999999999" customHeight="1">
      <c r="A29" s="24">
        <v>45187</v>
      </c>
      <c r="D29" s="394"/>
      <c r="G29" s="25">
        <v>45413</v>
      </c>
      <c r="H29" s="2" t="s">
        <v>43</v>
      </c>
      <c r="J29" s="25">
        <v>45413</v>
      </c>
      <c r="K29" s="2" t="s">
        <v>560</v>
      </c>
      <c r="L29" s="8">
        <v>44991</v>
      </c>
      <c r="M29" s="9" t="s">
        <v>44</v>
      </c>
      <c r="O29" s="25">
        <v>45413</v>
      </c>
      <c r="P29" s="2" t="s">
        <v>117</v>
      </c>
      <c r="Q29" s="9">
        <v>7</v>
      </c>
      <c r="R29" s="10" t="s">
        <v>237</v>
      </c>
      <c r="S29" s="11" t="s">
        <v>96</v>
      </c>
    </row>
    <row r="30" spans="1:19" ht="16.899999999999999" customHeight="1">
      <c r="A30" s="24">
        <v>45192</v>
      </c>
      <c r="D30" s="394"/>
      <c r="E30" s="449" t="s">
        <v>808</v>
      </c>
      <c r="F30" s="450"/>
      <c r="G30" s="25">
        <v>45444</v>
      </c>
      <c r="H30" s="2"/>
      <c r="J30" s="25">
        <v>45444</v>
      </c>
      <c r="K30" s="2" t="s">
        <v>178</v>
      </c>
      <c r="L30" s="8">
        <v>45006</v>
      </c>
      <c r="M30" s="9" t="s">
        <v>0</v>
      </c>
      <c r="O30" s="25">
        <v>45444</v>
      </c>
      <c r="P30" s="2" t="s">
        <v>133</v>
      </c>
      <c r="Q30" s="9" t="s">
        <v>34</v>
      </c>
      <c r="R30" s="10" t="s">
        <v>127</v>
      </c>
      <c r="S30" s="11" t="s">
        <v>231</v>
      </c>
    </row>
    <row r="31" spans="1:19" ht="16.899999999999999" customHeight="1">
      <c r="A31" s="24">
        <v>45208</v>
      </c>
      <c r="D31" s="394"/>
      <c r="E31" s="451"/>
      <c r="F31" s="452"/>
      <c r="G31" s="25">
        <v>45474</v>
      </c>
      <c r="H31" s="2" t="s">
        <v>156</v>
      </c>
      <c r="J31" s="25">
        <v>45474</v>
      </c>
      <c r="K31" s="2" t="s">
        <v>160</v>
      </c>
      <c r="L31" s="8">
        <v>45021</v>
      </c>
      <c r="M31" s="9" t="s">
        <v>23</v>
      </c>
      <c r="O31" s="25">
        <v>45474</v>
      </c>
      <c r="P31" s="2" t="s">
        <v>15</v>
      </c>
      <c r="Q31" s="9"/>
      <c r="R31" s="10"/>
      <c r="S31" s="11"/>
    </row>
    <row r="32" spans="1:19" ht="16.899999999999999" customHeight="1">
      <c r="A32" s="24">
        <v>45233</v>
      </c>
      <c r="E32" s="451"/>
      <c r="F32" s="452"/>
      <c r="G32" s="25">
        <v>45505</v>
      </c>
      <c r="H32" s="2" t="s">
        <v>148</v>
      </c>
      <c r="J32" s="25">
        <v>45505</v>
      </c>
      <c r="K32" s="2" t="s">
        <v>561</v>
      </c>
      <c r="L32" s="8">
        <v>45036</v>
      </c>
      <c r="M32" s="9" t="s">
        <v>115</v>
      </c>
      <c r="O32" s="25">
        <v>45505</v>
      </c>
      <c r="P32" s="2" t="s">
        <v>72</v>
      </c>
      <c r="Q32" s="9">
        <v>8</v>
      </c>
      <c r="R32" s="10" t="s">
        <v>166</v>
      </c>
      <c r="S32" s="11" t="s">
        <v>232</v>
      </c>
    </row>
    <row r="33" spans="1:19" ht="16.899999999999999" customHeight="1">
      <c r="A33" s="24">
        <v>45253</v>
      </c>
      <c r="E33" s="451"/>
      <c r="F33" s="452"/>
      <c r="G33" s="25">
        <v>45536</v>
      </c>
      <c r="H33" s="2" t="s">
        <v>55</v>
      </c>
      <c r="J33" s="25">
        <v>45536</v>
      </c>
      <c r="K33" s="2" t="s">
        <v>56</v>
      </c>
      <c r="L33" s="8">
        <v>45052</v>
      </c>
      <c r="M33" s="9" t="s">
        <v>103</v>
      </c>
      <c r="O33" s="25">
        <v>45536</v>
      </c>
      <c r="P33" s="2" t="s">
        <v>17</v>
      </c>
      <c r="Q33" s="9" t="s">
        <v>34</v>
      </c>
      <c r="R33" s="10" t="s">
        <v>40</v>
      </c>
      <c r="S33" s="11" t="s">
        <v>47</v>
      </c>
    </row>
    <row r="34" spans="1:19" ht="16.899999999999999" customHeight="1">
      <c r="A34" s="24">
        <v>45292</v>
      </c>
      <c r="E34" s="453"/>
      <c r="F34" s="454"/>
      <c r="G34" s="25">
        <v>45566</v>
      </c>
      <c r="H34" s="2" t="s">
        <v>283</v>
      </c>
      <c r="J34" s="25">
        <v>45566</v>
      </c>
      <c r="K34" s="2" t="s">
        <v>284</v>
      </c>
      <c r="L34" s="8">
        <v>45067</v>
      </c>
      <c r="M34" s="9" t="s">
        <v>104</v>
      </c>
      <c r="O34" s="25">
        <v>45566</v>
      </c>
      <c r="P34" s="2" t="s">
        <v>145</v>
      </c>
      <c r="Q34" s="9"/>
      <c r="R34" s="10" t="s">
        <v>84</v>
      </c>
      <c r="S34" s="11" t="s">
        <v>85</v>
      </c>
    </row>
    <row r="35" spans="1:19" ht="16.899999999999999" customHeight="1">
      <c r="A35" s="24">
        <v>45299</v>
      </c>
      <c r="G35" s="25">
        <v>45597</v>
      </c>
      <c r="H35" s="2" t="s">
        <v>50</v>
      </c>
      <c r="J35" s="25">
        <v>45597</v>
      </c>
      <c r="K35" s="2" t="s">
        <v>250</v>
      </c>
      <c r="L35" s="8">
        <v>45083</v>
      </c>
      <c r="M35" s="9" t="s">
        <v>119</v>
      </c>
      <c r="O35" s="25">
        <v>45597</v>
      </c>
      <c r="P35" s="2" t="s">
        <v>41</v>
      </c>
      <c r="Q35" s="9"/>
      <c r="R35" s="10" t="s">
        <v>86</v>
      </c>
      <c r="S35" s="11" t="s">
        <v>209</v>
      </c>
    </row>
    <row r="36" spans="1:19" ht="16.899999999999999" customHeight="1">
      <c r="A36" s="24">
        <v>45333</v>
      </c>
      <c r="G36" s="25">
        <v>45627</v>
      </c>
      <c r="H36" s="2"/>
      <c r="J36" s="25">
        <v>45627</v>
      </c>
      <c r="K36" s="2" t="s">
        <v>276</v>
      </c>
      <c r="L36" s="8">
        <v>45098</v>
      </c>
      <c r="M36" s="9" t="s">
        <v>120</v>
      </c>
      <c r="O36" s="25">
        <v>45627</v>
      </c>
      <c r="P36" s="2" t="s">
        <v>81</v>
      </c>
      <c r="Q36" s="9">
        <v>9</v>
      </c>
      <c r="R36" s="10" t="s">
        <v>73</v>
      </c>
      <c r="S36" s="11" t="s">
        <v>252</v>
      </c>
    </row>
    <row r="37" spans="1:19" ht="16.899999999999999" customHeight="1">
      <c r="A37" s="24">
        <v>45334</v>
      </c>
      <c r="G37" s="25">
        <v>45658</v>
      </c>
      <c r="H37" s="2" t="s">
        <v>157</v>
      </c>
      <c r="J37" s="25">
        <v>45658</v>
      </c>
      <c r="K37" s="2" t="s">
        <v>243</v>
      </c>
      <c r="L37" s="8">
        <v>45114</v>
      </c>
      <c r="M37" s="9" t="s">
        <v>95</v>
      </c>
      <c r="O37" s="25">
        <v>45658</v>
      </c>
      <c r="P37" s="2" t="s">
        <v>164</v>
      </c>
      <c r="Q37" s="9" t="s">
        <v>34</v>
      </c>
      <c r="R37" s="10" t="s">
        <v>130</v>
      </c>
      <c r="S37" s="11"/>
    </row>
    <row r="38" spans="1:19" ht="16.899999999999999" customHeight="1">
      <c r="A38" s="24">
        <v>45345</v>
      </c>
      <c r="G38" s="25">
        <v>45689</v>
      </c>
      <c r="H38" s="2" t="s">
        <v>732</v>
      </c>
      <c r="J38" s="25">
        <v>45689</v>
      </c>
      <c r="K38" s="2" t="s">
        <v>562</v>
      </c>
      <c r="L38" s="8">
        <v>45130</v>
      </c>
      <c r="M38" s="9" t="s">
        <v>22</v>
      </c>
      <c r="O38" s="25">
        <v>45689</v>
      </c>
      <c r="P38" s="2" t="s">
        <v>741</v>
      </c>
      <c r="Q38" s="9"/>
      <c r="R38" s="10"/>
      <c r="S38" s="11"/>
    </row>
    <row r="39" spans="1:19" ht="16.899999999999999" customHeight="1">
      <c r="A39" s="24">
        <v>45371</v>
      </c>
      <c r="G39" s="25">
        <v>45717</v>
      </c>
      <c r="H39" s="2" t="s">
        <v>90</v>
      </c>
      <c r="J39" s="25">
        <v>45717</v>
      </c>
      <c r="K39" s="2" t="s">
        <v>98</v>
      </c>
      <c r="L39" s="8">
        <v>45146</v>
      </c>
      <c r="M39" s="9" t="s">
        <v>87</v>
      </c>
      <c r="O39" s="25">
        <v>45717</v>
      </c>
      <c r="P39" s="2" t="s">
        <v>324</v>
      </c>
      <c r="Q39" s="9">
        <v>10</v>
      </c>
      <c r="R39" s="10" t="s">
        <v>74</v>
      </c>
      <c r="S39" s="11"/>
    </row>
    <row r="40" spans="1:19" ht="16.899999999999999" customHeight="1">
      <c r="A40" s="24">
        <v>45411</v>
      </c>
      <c r="G40" s="25">
        <v>45748</v>
      </c>
      <c r="H40" s="2" t="s">
        <v>75</v>
      </c>
      <c r="J40" s="25">
        <v>45748</v>
      </c>
      <c r="K40" s="2" t="s">
        <v>79</v>
      </c>
      <c r="L40" s="8">
        <v>45161</v>
      </c>
      <c r="M40" s="9" t="s">
        <v>51</v>
      </c>
      <c r="O40" s="25">
        <v>45748</v>
      </c>
      <c r="P40" s="2" t="s">
        <v>42</v>
      </c>
      <c r="Q40" s="9" t="s">
        <v>34</v>
      </c>
      <c r="R40" s="10" t="s">
        <v>54</v>
      </c>
      <c r="S40" s="11"/>
    </row>
    <row r="41" spans="1:19" ht="16.899999999999999" customHeight="1">
      <c r="A41" s="24">
        <v>45415</v>
      </c>
      <c r="G41" s="25">
        <v>45778</v>
      </c>
      <c r="H41" s="2" t="s">
        <v>43</v>
      </c>
      <c r="J41" s="25">
        <v>45778</v>
      </c>
      <c r="K41" s="2" t="s">
        <v>563</v>
      </c>
      <c r="L41" s="8">
        <v>45177</v>
      </c>
      <c r="M41" s="9" t="s">
        <v>121</v>
      </c>
      <c r="O41" s="25">
        <v>45778</v>
      </c>
      <c r="P41" s="2" t="s">
        <v>83</v>
      </c>
      <c r="Q41" s="9"/>
      <c r="R41" s="10"/>
      <c r="S41" s="11"/>
    </row>
    <row r="42" spans="1:19" ht="16.899999999999999" customHeight="1">
      <c r="A42" s="24">
        <v>45416</v>
      </c>
      <c r="G42" s="25">
        <v>45809</v>
      </c>
      <c r="H42" s="2"/>
      <c r="J42" s="25">
        <v>45809</v>
      </c>
      <c r="K42" s="2" t="s">
        <v>178</v>
      </c>
      <c r="L42" s="8">
        <v>45192</v>
      </c>
      <c r="M42" s="9" t="s">
        <v>67</v>
      </c>
      <c r="O42" s="25">
        <v>45809</v>
      </c>
      <c r="P42" s="2" t="s">
        <v>199</v>
      </c>
      <c r="Q42" s="9">
        <v>11</v>
      </c>
      <c r="R42" s="10" t="s">
        <v>111</v>
      </c>
      <c r="S42" s="11"/>
    </row>
    <row r="43" spans="1:19" ht="16.899999999999999" customHeight="1">
      <c r="A43" s="24">
        <v>45417</v>
      </c>
      <c r="G43" s="25">
        <v>45839</v>
      </c>
      <c r="H43" s="2" t="s">
        <v>152</v>
      </c>
      <c r="J43" s="25">
        <v>45839</v>
      </c>
      <c r="K43" s="2" t="s">
        <v>564</v>
      </c>
      <c r="L43" s="8">
        <v>45207</v>
      </c>
      <c r="M43" s="9" t="s">
        <v>60</v>
      </c>
      <c r="O43" s="25">
        <v>45839</v>
      </c>
      <c r="P43" s="2" t="s">
        <v>15</v>
      </c>
      <c r="Q43" s="9" t="s">
        <v>34</v>
      </c>
      <c r="R43" s="10" t="s">
        <v>226</v>
      </c>
      <c r="S43" s="11" t="s">
        <v>113</v>
      </c>
    </row>
    <row r="44" spans="1:19" ht="16.899999999999999" customHeight="1">
      <c r="A44" s="24">
        <v>45418</v>
      </c>
      <c r="G44" s="25">
        <v>45870</v>
      </c>
      <c r="H44" s="2" t="s">
        <v>552</v>
      </c>
      <c r="J44" s="25">
        <v>45870</v>
      </c>
      <c r="K44" s="2" t="s">
        <v>553</v>
      </c>
      <c r="L44" s="8">
        <v>45223</v>
      </c>
      <c r="M44" s="9" t="s">
        <v>68</v>
      </c>
      <c r="O44" s="25">
        <v>45870</v>
      </c>
      <c r="P44" s="2" t="s">
        <v>72</v>
      </c>
      <c r="Q44" s="9"/>
      <c r="R44" s="27"/>
      <c r="S44" s="11"/>
    </row>
    <row r="45" spans="1:19" ht="16.899999999999999" customHeight="1">
      <c r="A45" s="24">
        <v>45488</v>
      </c>
      <c r="G45" s="25">
        <v>45901</v>
      </c>
      <c r="H45" s="2" t="s">
        <v>142</v>
      </c>
      <c r="J45" s="25">
        <v>45901</v>
      </c>
      <c r="K45" s="2" t="s">
        <v>565</v>
      </c>
      <c r="L45" s="8">
        <v>45238</v>
      </c>
      <c r="M45" s="9" t="s">
        <v>19</v>
      </c>
      <c r="O45" s="25">
        <v>45901</v>
      </c>
      <c r="P45" s="2" t="s">
        <v>17</v>
      </c>
      <c r="Q45" s="9">
        <v>12</v>
      </c>
      <c r="R45" s="27" t="s">
        <v>203</v>
      </c>
      <c r="S45" s="11"/>
    </row>
    <row r="46" spans="1:19" ht="16.899999999999999" customHeight="1">
      <c r="A46" s="24">
        <v>45515</v>
      </c>
      <c r="G46" s="25">
        <v>45931</v>
      </c>
      <c r="H46" s="2" t="s">
        <v>566</v>
      </c>
      <c r="J46" s="25">
        <v>45931</v>
      </c>
      <c r="K46" s="2" t="s">
        <v>567</v>
      </c>
      <c r="L46" s="8">
        <v>45252</v>
      </c>
      <c r="M46" s="9" t="s">
        <v>37</v>
      </c>
      <c r="O46" s="25">
        <v>45931</v>
      </c>
      <c r="P46" s="2" t="s">
        <v>145</v>
      </c>
      <c r="Q46" s="14" t="s">
        <v>34</v>
      </c>
      <c r="R46" s="15" t="s">
        <v>144</v>
      </c>
      <c r="S46" s="16" t="s">
        <v>146</v>
      </c>
    </row>
    <row r="47" spans="1:19" ht="16.899999999999999" hidden="1" customHeight="1" outlineLevel="1">
      <c r="A47" s="24">
        <v>45516</v>
      </c>
      <c r="E47" s="68"/>
      <c r="F47" s="68"/>
      <c r="G47" s="25">
        <v>45962</v>
      </c>
      <c r="H47" s="2" t="s">
        <v>183</v>
      </c>
      <c r="J47" s="25">
        <v>45962</v>
      </c>
      <c r="K47" s="2" t="s">
        <v>80</v>
      </c>
      <c r="L47" s="12">
        <v>45267</v>
      </c>
      <c r="M47" s="9" t="s">
        <v>69</v>
      </c>
      <c r="O47" s="25">
        <v>45962</v>
      </c>
      <c r="P47" s="2" t="s">
        <v>41</v>
      </c>
      <c r="Q47" s="28"/>
      <c r="R47" s="28"/>
      <c r="S47" s="28"/>
    </row>
    <row r="48" spans="1:19" ht="16.899999999999999" hidden="1" customHeight="1" outlineLevel="1">
      <c r="A48" s="24">
        <v>45551</v>
      </c>
      <c r="E48" s="68"/>
      <c r="F48" s="68"/>
      <c r="G48" s="25">
        <v>45992</v>
      </c>
      <c r="H48" s="2"/>
      <c r="J48" s="25">
        <v>45992</v>
      </c>
      <c r="K48" s="2" t="s">
        <v>275</v>
      </c>
      <c r="L48" s="12">
        <v>45282</v>
      </c>
      <c r="M48" s="9" t="s">
        <v>35</v>
      </c>
      <c r="O48" s="25">
        <v>45992</v>
      </c>
      <c r="P48" s="2" t="s">
        <v>81</v>
      </c>
    </row>
    <row r="49" spans="1:16" ht="16.899999999999999" hidden="1" customHeight="1" outlineLevel="1">
      <c r="A49" s="24">
        <v>45557</v>
      </c>
      <c r="G49" s="25">
        <v>46023</v>
      </c>
      <c r="H49" s="2" t="s">
        <v>125</v>
      </c>
      <c r="J49" s="25">
        <v>46023</v>
      </c>
      <c r="K49" s="2" t="s">
        <v>568</v>
      </c>
      <c r="L49" s="8">
        <v>45297</v>
      </c>
      <c r="M49" s="9" t="s">
        <v>20</v>
      </c>
      <c r="O49" s="25">
        <v>46023</v>
      </c>
      <c r="P49" s="2" t="s">
        <v>164</v>
      </c>
    </row>
    <row r="50" spans="1:16" ht="16.899999999999999" hidden="1" customHeight="1" outlineLevel="1">
      <c r="A50" s="24">
        <v>45558</v>
      </c>
      <c r="G50" s="25">
        <v>46054</v>
      </c>
      <c r="H50" s="2" t="s">
        <v>548</v>
      </c>
      <c r="J50" s="25">
        <v>46054</v>
      </c>
      <c r="K50" s="2" t="s">
        <v>549</v>
      </c>
      <c r="L50" s="8">
        <v>45311</v>
      </c>
      <c r="M50" s="9" t="s">
        <v>118</v>
      </c>
      <c r="O50" s="25">
        <v>46054</v>
      </c>
      <c r="P50" s="2" t="s">
        <v>742</v>
      </c>
    </row>
    <row r="51" spans="1:16" ht="16.899999999999999" hidden="1" customHeight="1" outlineLevel="1">
      <c r="A51" s="24">
        <v>45579</v>
      </c>
      <c r="G51" s="25">
        <v>46082</v>
      </c>
      <c r="H51" s="2" t="s">
        <v>90</v>
      </c>
      <c r="J51" s="25">
        <v>46082</v>
      </c>
      <c r="K51" s="2" t="s">
        <v>98</v>
      </c>
      <c r="L51" s="8">
        <v>45326</v>
      </c>
      <c r="M51" s="9" t="s">
        <v>21</v>
      </c>
      <c r="O51" s="25">
        <v>46082</v>
      </c>
      <c r="P51" s="2" t="s">
        <v>324</v>
      </c>
    </row>
    <row r="52" spans="1:16" ht="16.899999999999999" hidden="1" customHeight="1" outlineLevel="1">
      <c r="A52" s="24">
        <v>45599</v>
      </c>
      <c r="G52" s="25">
        <v>46113</v>
      </c>
      <c r="H52" s="2" t="s">
        <v>75</v>
      </c>
      <c r="J52" s="25">
        <v>46113</v>
      </c>
      <c r="K52" s="2" t="s">
        <v>151</v>
      </c>
      <c r="L52" s="8">
        <v>45341</v>
      </c>
      <c r="M52" s="9" t="s">
        <v>70</v>
      </c>
      <c r="O52" s="25">
        <v>46113</v>
      </c>
      <c r="P52" s="2" t="s">
        <v>42</v>
      </c>
    </row>
    <row r="53" spans="1:16" ht="16.899999999999999" hidden="1" customHeight="1" outlineLevel="1">
      <c r="A53" s="24">
        <v>45600</v>
      </c>
      <c r="G53" s="25">
        <v>46143</v>
      </c>
      <c r="H53" s="2" t="s">
        <v>569</v>
      </c>
      <c r="J53" s="25">
        <v>46143</v>
      </c>
      <c r="K53" s="2" t="s">
        <v>563</v>
      </c>
      <c r="L53" s="8">
        <v>45356</v>
      </c>
      <c r="M53" s="9" t="s">
        <v>44</v>
      </c>
      <c r="O53" s="25">
        <v>46143</v>
      </c>
      <c r="P53" s="2" t="s">
        <v>89</v>
      </c>
    </row>
    <row r="54" spans="1:16" ht="16.899999999999999" hidden="1" customHeight="1" outlineLevel="1">
      <c r="A54" s="24">
        <v>45619</v>
      </c>
      <c r="G54" s="25">
        <v>46174</v>
      </c>
      <c r="H54" s="2"/>
      <c r="J54" s="25">
        <v>46174</v>
      </c>
      <c r="K54" s="2" t="s">
        <v>101</v>
      </c>
      <c r="L54" s="8">
        <v>45371</v>
      </c>
      <c r="M54" s="9" t="s">
        <v>0</v>
      </c>
      <c r="O54" s="25">
        <v>46174</v>
      </c>
      <c r="P54" s="2" t="s">
        <v>82</v>
      </c>
    </row>
    <row r="55" spans="1:16" ht="16.899999999999999" hidden="1" customHeight="1" outlineLevel="1">
      <c r="A55" s="24">
        <v>45658</v>
      </c>
      <c r="G55" s="25">
        <v>46204</v>
      </c>
      <c r="H55" s="2" t="s">
        <v>206</v>
      </c>
      <c r="J55" s="25">
        <v>46204</v>
      </c>
      <c r="K55" s="2" t="s">
        <v>2</v>
      </c>
      <c r="L55" s="8">
        <v>45386</v>
      </c>
      <c r="M55" s="9" t="s">
        <v>23</v>
      </c>
      <c r="O55" s="25">
        <v>46204</v>
      </c>
      <c r="P55" s="2" t="s">
        <v>15</v>
      </c>
    </row>
    <row r="56" spans="1:16" ht="16.899999999999999" hidden="1" customHeight="1" outlineLevel="1">
      <c r="A56" s="24">
        <v>45670</v>
      </c>
      <c r="G56" s="25">
        <v>46235</v>
      </c>
      <c r="H56" s="2" t="s">
        <v>552</v>
      </c>
      <c r="J56" s="25">
        <v>46235</v>
      </c>
      <c r="K56" s="2" t="s">
        <v>553</v>
      </c>
      <c r="L56" s="8">
        <v>45401</v>
      </c>
      <c r="M56" s="9" t="s">
        <v>115</v>
      </c>
      <c r="O56" s="25">
        <v>46235</v>
      </c>
      <c r="P56" s="2" t="s">
        <v>72</v>
      </c>
    </row>
    <row r="57" spans="1:16" ht="16.899999999999999" hidden="1" customHeight="1" outlineLevel="1">
      <c r="A57" s="24">
        <v>45699</v>
      </c>
      <c r="G57" s="25">
        <v>46266</v>
      </c>
      <c r="H57" s="2" t="s">
        <v>570</v>
      </c>
      <c r="J57" s="25">
        <v>46266</v>
      </c>
      <c r="K57" s="2" t="s">
        <v>571</v>
      </c>
      <c r="L57" s="8">
        <v>45417</v>
      </c>
      <c r="M57" s="9" t="s">
        <v>103</v>
      </c>
      <c r="O57" s="25">
        <v>46266</v>
      </c>
      <c r="P57" s="2" t="s">
        <v>17</v>
      </c>
    </row>
    <row r="58" spans="1:16" ht="16.899999999999999" hidden="1" customHeight="1" outlineLevel="1">
      <c r="A58" s="24">
        <v>45711</v>
      </c>
      <c r="G58" s="25">
        <v>46296</v>
      </c>
      <c r="H58" s="2" t="s">
        <v>572</v>
      </c>
      <c r="J58" s="25">
        <v>46296</v>
      </c>
      <c r="K58" s="2" t="s">
        <v>573</v>
      </c>
      <c r="L58" s="8">
        <v>45432</v>
      </c>
      <c r="M58" s="9" t="s">
        <v>104</v>
      </c>
      <c r="O58" s="25">
        <v>46296</v>
      </c>
      <c r="P58" s="2" t="s">
        <v>145</v>
      </c>
    </row>
    <row r="59" spans="1:16" ht="16.899999999999999" hidden="1" customHeight="1" outlineLevel="1">
      <c r="A59" s="24">
        <v>45712</v>
      </c>
      <c r="G59" s="25">
        <v>46327</v>
      </c>
      <c r="H59" s="2" t="s">
        <v>31</v>
      </c>
      <c r="J59" s="25">
        <v>46327</v>
      </c>
      <c r="K59" s="2" t="s">
        <v>131</v>
      </c>
      <c r="L59" s="8">
        <v>45448</v>
      </c>
      <c r="M59" s="9" t="s">
        <v>119</v>
      </c>
      <c r="O59" s="25">
        <v>46327</v>
      </c>
      <c r="P59" s="2" t="s">
        <v>41</v>
      </c>
    </row>
    <row r="60" spans="1:16" ht="16.899999999999999" hidden="1" customHeight="1" outlineLevel="1">
      <c r="A60" s="24">
        <v>45736</v>
      </c>
      <c r="G60" s="25">
        <v>46357</v>
      </c>
      <c r="H60" s="2"/>
      <c r="J60" s="25">
        <v>46357</v>
      </c>
      <c r="K60" s="2" t="s">
        <v>275</v>
      </c>
      <c r="L60" s="8">
        <v>45464</v>
      </c>
      <c r="M60" s="9" t="s">
        <v>120</v>
      </c>
      <c r="O60" s="25">
        <v>46357</v>
      </c>
      <c r="P60" s="2" t="s">
        <v>81</v>
      </c>
    </row>
    <row r="61" spans="1:16" ht="16.899999999999999" hidden="1" customHeight="1" outlineLevel="1">
      <c r="A61" s="24">
        <v>45776</v>
      </c>
      <c r="G61" s="25">
        <v>46388</v>
      </c>
      <c r="H61" s="2" t="s">
        <v>129</v>
      </c>
      <c r="J61" s="25">
        <v>46388</v>
      </c>
      <c r="K61" s="2" t="s">
        <v>185</v>
      </c>
      <c r="L61" s="8">
        <v>45479</v>
      </c>
      <c r="M61" s="9" t="s">
        <v>95</v>
      </c>
      <c r="O61" s="25">
        <v>46388</v>
      </c>
      <c r="P61" s="2" t="s">
        <v>164</v>
      </c>
    </row>
    <row r="62" spans="1:16" ht="16.899999999999999" hidden="1" customHeight="1" outlineLevel="1">
      <c r="A62" s="24">
        <v>45780</v>
      </c>
      <c r="G62" s="25">
        <v>46419</v>
      </c>
      <c r="H62" s="2" t="s">
        <v>548</v>
      </c>
      <c r="J62" s="25">
        <v>46419</v>
      </c>
      <c r="K62" s="2" t="s">
        <v>549</v>
      </c>
      <c r="L62" s="8">
        <v>45495</v>
      </c>
      <c r="M62" s="9" t="s">
        <v>22</v>
      </c>
      <c r="O62" s="25">
        <v>46419</v>
      </c>
      <c r="P62" s="2" t="s">
        <v>743</v>
      </c>
    </row>
    <row r="63" spans="1:16" ht="16.899999999999999" hidden="1" customHeight="1" outlineLevel="1">
      <c r="A63" s="24">
        <v>45781</v>
      </c>
      <c r="G63" s="25">
        <v>46447</v>
      </c>
      <c r="H63" s="2" t="s">
        <v>574</v>
      </c>
      <c r="J63" s="25">
        <v>46447</v>
      </c>
      <c r="K63" s="2" t="s">
        <v>575</v>
      </c>
      <c r="L63" s="8">
        <v>45511</v>
      </c>
      <c r="M63" s="9" t="s">
        <v>87</v>
      </c>
      <c r="O63" s="25">
        <v>46447</v>
      </c>
      <c r="P63" s="2" t="s">
        <v>324</v>
      </c>
    </row>
    <row r="64" spans="1:16" ht="16.899999999999999" hidden="1" customHeight="1" outlineLevel="1">
      <c r="A64" s="24">
        <v>45782</v>
      </c>
      <c r="G64" s="25">
        <v>46478</v>
      </c>
      <c r="H64" s="2" t="s">
        <v>75</v>
      </c>
      <c r="J64" s="25">
        <v>46478</v>
      </c>
      <c r="K64" s="2" t="s">
        <v>151</v>
      </c>
      <c r="L64" s="8">
        <v>45526</v>
      </c>
      <c r="M64" s="9" t="s">
        <v>51</v>
      </c>
      <c r="O64" s="25">
        <v>46478</v>
      </c>
      <c r="P64" s="2" t="s">
        <v>42</v>
      </c>
    </row>
    <row r="65" spans="1:16" ht="16.899999999999999" hidden="1" customHeight="1" outlineLevel="1">
      <c r="A65" s="24">
        <v>45783</v>
      </c>
      <c r="G65" s="25">
        <v>46508</v>
      </c>
      <c r="H65" s="2" t="s">
        <v>550</v>
      </c>
      <c r="J65" s="25">
        <v>46508</v>
      </c>
      <c r="K65" s="2" t="s">
        <v>557</v>
      </c>
      <c r="L65" s="8">
        <v>45542</v>
      </c>
      <c r="M65" s="9" t="s">
        <v>121</v>
      </c>
      <c r="O65" s="25">
        <v>46508</v>
      </c>
      <c r="P65" s="2" t="s">
        <v>36</v>
      </c>
    </row>
    <row r="66" spans="1:16" ht="16.899999999999999" hidden="1" customHeight="1" outlineLevel="1">
      <c r="A66" s="24">
        <v>45859</v>
      </c>
      <c r="G66" s="25">
        <v>46539</v>
      </c>
      <c r="H66" s="2"/>
      <c r="J66" s="25">
        <v>46539</v>
      </c>
      <c r="K66" s="2" t="s">
        <v>101</v>
      </c>
      <c r="L66" s="8">
        <v>45557</v>
      </c>
      <c r="M66" s="9" t="s">
        <v>67</v>
      </c>
      <c r="O66" s="25">
        <v>46539</v>
      </c>
      <c r="P66" s="2" t="s">
        <v>18</v>
      </c>
    </row>
    <row r="67" spans="1:16" ht="16.899999999999999" hidden="1" customHeight="1" outlineLevel="1">
      <c r="A67" s="24">
        <v>45880</v>
      </c>
      <c r="G67" s="25">
        <v>46569</v>
      </c>
      <c r="H67" s="2" t="s">
        <v>576</v>
      </c>
      <c r="J67" s="25">
        <v>46569</v>
      </c>
      <c r="K67" s="2" t="s">
        <v>577</v>
      </c>
      <c r="L67" s="8">
        <v>45573</v>
      </c>
      <c r="M67" s="9" t="s">
        <v>60</v>
      </c>
      <c r="O67" s="25">
        <v>46569</v>
      </c>
      <c r="P67" s="2" t="s">
        <v>15</v>
      </c>
    </row>
    <row r="68" spans="1:16" ht="16.899999999999999" hidden="1" customHeight="1" outlineLevel="1">
      <c r="A68" s="24">
        <v>45915</v>
      </c>
      <c r="G68" s="25">
        <v>46600</v>
      </c>
      <c r="H68" s="2" t="s">
        <v>552</v>
      </c>
      <c r="J68" s="25">
        <v>46600</v>
      </c>
      <c r="K68" s="2" t="s">
        <v>559</v>
      </c>
      <c r="L68" s="8">
        <v>45588</v>
      </c>
      <c r="M68" s="9" t="s">
        <v>68</v>
      </c>
      <c r="O68" s="25">
        <v>46600</v>
      </c>
      <c r="P68" s="2" t="s">
        <v>72</v>
      </c>
    </row>
    <row r="69" spans="1:16" ht="16.899999999999999" hidden="1" customHeight="1" outlineLevel="1">
      <c r="A69" s="24">
        <v>45923</v>
      </c>
      <c r="G69" s="25">
        <v>46631</v>
      </c>
      <c r="H69" s="2" t="s">
        <v>186</v>
      </c>
      <c r="J69" s="25">
        <v>46631</v>
      </c>
      <c r="K69" s="2" t="s">
        <v>578</v>
      </c>
      <c r="L69" s="8">
        <v>45603</v>
      </c>
      <c r="M69" s="9" t="s">
        <v>19</v>
      </c>
      <c r="O69" s="25">
        <v>46631</v>
      </c>
      <c r="P69" s="2" t="s">
        <v>17</v>
      </c>
    </row>
    <row r="70" spans="1:16" ht="16.899999999999999" hidden="1" customHeight="1" outlineLevel="1">
      <c r="A70" s="24">
        <v>45943</v>
      </c>
      <c r="G70" s="25">
        <v>46661</v>
      </c>
      <c r="H70" s="2" t="s">
        <v>579</v>
      </c>
      <c r="J70" s="25">
        <v>46661</v>
      </c>
      <c r="K70" s="2" t="s">
        <v>580</v>
      </c>
      <c r="L70" s="8">
        <v>45618</v>
      </c>
      <c r="M70" s="9" t="s">
        <v>37</v>
      </c>
      <c r="O70" s="25">
        <v>46661</v>
      </c>
      <c r="P70" s="2" t="s">
        <v>145</v>
      </c>
    </row>
    <row r="71" spans="1:16" ht="16.899999999999999" hidden="1" customHeight="1" outlineLevel="1">
      <c r="A71" s="24">
        <v>45964</v>
      </c>
      <c r="G71" s="25">
        <v>46692</v>
      </c>
      <c r="H71" s="2" t="s">
        <v>31</v>
      </c>
      <c r="J71" s="25">
        <v>46692</v>
      </c>
      <c r="K71" s="2" t="s">
        <v>49</v>
      </c>
      <c r="L71" s="12">
        <v>45633</v>
      </c>
      <c r="M71" s="9" t="s">
        <v>69</v>
      </c>
      <c r="O71" s="25">
        <v>46692</v>
      </c>
      <c r="P71" s="2" t="s">
        <v>41</v>
      </c>
    </row>
    <row r="72" spans="1:16" ht="16.899999999999999" hidden="1" customHeight="1" outlineLevel="1">
      <c r="A72" s="24">
        <v>45984</v>
      </c>
      <c r="G72" s="25">
        <v>46722</v>
      </c>
      <c r="H72" s="2"/>
      <c r="J72" s="25">
        <v>46722</v>
      </c>
      <c r="K72" s="2" t="s">
        <v>275</v>
      </c>
      <c r="L72" s="12">
        <v>45647</v>
      </c>
      <c r="M72" s="9" t="s">
        <v>35</v>
      </c>
      <c r="O72" s="25">
        <v>46722</v>
      </c>
      <c r="P72" s="2" t="s">
        <v>81</v>
      </c>
    </row>
    <row r="73" spans="1:16" ht="16.899999999999999" hidden="1" customHeight="1" outlineLevel="1">
      <c r="A73" s="24">
        <v>45985</v>
      </c>
      <c r="G73" s="25">
        <v>46753</v>
      </c>
      <c r="H73" s="2" t="s">
        <v>207</v>
      </c>
      <c r="J73" s="25">
        <v>46753</v>
      </c>
      <c r="K73" s="2" t="s">
        <v>581</v>
      </c>
      <c r="L73" s="8">
        <v>45662</v>
      </c>
      <c r="M73" s="9" t="s">
        <v>20</v>
      </c>
      <c r="O73" s="25">
        <v>46753</v>
      </c>
      <c r="P73" s="2" t="s">
        <v>164</v>
      </c>
    </row>
    <row r="74" spans="1:16" ht="16.899999999999999" hidden="1" customHeight="1" outlineLevel="1">
      <c r="A74" s="24">
        <v>46023</v>
      </c>
      <c r="G74" s="25">
        <v>46784</v>
      </c>
      <c r="H74" s="2" t="s">
        <v>548</v>
      </c>
      <c r="J74" s="25">
        <v>46784</v>
      </c>
      <c r="K74" s="2" t="s">
        <v>549</v>
      </c>
      <c r="L74" s="8">
        <v>45677</v>
      </c>
      <c r="M74" s="9" t="s">
        <v>118</v>
      </c>
      <c r="O74" s="25">
        <v>46784</v>
      </c>
      <c r="P74" s="2" t="s">
        <v>744</v>
      </c>
    </row>
    <row r="75" spans="1:16" ht="16.899999999999999" hidden="1" customHeight="1" outlineLevel="1">
      <c r="A75" s="24">
        <v>46034</v>
      </c>
      <c r="G75" s="25">
        <v>46813</v>
      </c>
      <c r="H75" s="2" t="s">
        <v>90</v>
      </c>
      <c r="J75" s="25">
        <v>46813</v>
      </c>
      <c r="K75" s="2" t="s">
        <v>98</v>
      </c>
      <c r="L75" s="8">
        <v>45691</v>
      </c>
      <c r="M75" s="9" t="s">
        <v>21</v>
      </c>
      <c r="O75" s="25">
        <v>46813</v>
      </c>
      <c r="P75" s="2" t="s">
        <v>324</v>
      </c>
    </row>
    <row r="76" spans="1:16" ht="16.899999999999999" hidden="1" customHeight="1" outlineLevel="1">
      <c r="A76" s="24">
        <v>46064</v>
      </c>
      <c r="G76" s="25">
        <v>46844</v>
      </c>
      <c r="H76" s="2" t="s">
        <v>75</v>
      </c>
      <c r="J76" s="25">
        <v>46844</v>
      </c>
      <c r="K76" s="2" t="s">
        <v>128</v>
      </c>
      <c r="L76" s="8">
        <v>45706</v>
      </c>
      <c r="M76" s="9" t="s">
        <v>70</v>
      </c>
      <c r="O76" s="25">
        <v>46844</v>
      </c>
      <c r="P76" s="2" t="s">
        <v>582</v>
      </c>
    </row>
    <row r="77" spans="1:16" ht="16.899999999999999" hidden="1" customHeight="1" outlineLevel="1">
      <c r="A77" s="24">
        <v>46076</v>
      </c>
      <c r="G77" s="25">
        <v>46874</v>
      </c>
      <c r="H77" s="2" t="s">
        <v>550</v>
      </c>
      <c r="J77" s="25">
        <v>46874</v>
      </c>
      <c r="K77" s="2" t="s">
        <v>583</v>
      </c>
      <c r="L77" s="8">
        <v>45721</v>
      </c>
      <c r="M77" s="9" t="s">
        <v>44</v>
      </c>
      <c r="O77" s="25">
        <v>46874</v>
      </c>
      <c r="P77" s="2" t="s">
        <v>215</v>
      </c>
    </row>
    <row r="78" spans="1:16" ht="16.899999999999999" hidden="1" customHeight="1" outlineLevel="1">
      <c r="A78" s="24">
        <v>46101</v>
      </c>
      <c r="G78" s="25">
        <v>46905</v>
      </c>
      <c r="H78" s="2"/>
      <c r="J78" s="25">
        <v>46905</v>
      </c>
      <c r="K78" s="2" t="s">
        <v>178</v>
      </c>
      <c r="L78" s="8">
        <v>45736</v>
      </c>
      <c r="M78" s="9" t="s">
        <v>0</v>
      </c>
      <c r="O78" s="25">
        <v>46905</v>
      </c>
      <c r="P78" s="2" t="s">
        <v>170</v>
      </c>
    </row>
    <row r="79" spans="1:16" ht="16.899999999999999" hidden="1" customHeight="1" outlineLevel="1">
      <c r="A79" s="24">
        <v>46141</v>
      </c>
      <c r="G79" s="25">
        <v>46935</v>
      </c>
      <c r="H79" s="2" t="s">
        <v>99</v>
      </c>
      <c r="J79" s="25">
        <v>46935</v>
      </c>
      <c r="K79" s="2" t="s">
        <v>584</v>
      </c>
      <c r="L79" s="8">
        <v>45751</v>
      </c>
      <c r="M79" s="9" t="s">
        <v>23</v>
      </c>
      <c r="O79" s="25">
        <v>46935</v>
      </c>
      <c r="P79" s="2" t="s">
        <v>15</v>
      </c>
    </row>
    <row r="80" spans="1:16" ht="16.899999999999999" hidden="1" customHeight="1" outlineLevel="1">
      <c r="A80" s="24">
        <v>46145</v>
      </c>
      <c r="G80" s="25">
        <v>46966</v>
      </c>
      <c r="H80" s="2" t="s">
        <v>552</v>
      </c>
      <c r="J80" s="25">
        <v>46966</v>
      </c>
      <c r="K80" s="2" t="s">
        <v>585</v>
      </c>
      <c r="L80" s="8">
        <v>45767</v>
      </c>
      <c r="M80" s="9" t="s">
        <v>115</v>
      </c>
      <c r="O80" s="25">
        <v>46966</v>
      </c>
      <c r="P80" s="2" t="s">
        <v>72</v>
      </c>
    </row>
    <row r="81" spans="1:16" ht="16.899999999999999" hidden="1" customHeight="1" outlineLevel="1">
      <c r="A81" s="24">
        <v>46146</v>
      </c>
      <c r="G81" s="25">
        <v>46997</v>
      </c>
      <c r="H81" s="2" t="s">
        <v>586</v>
      </c>
      <c r="J81" s="25">
        <v>46997</v>
      </c>
      <c r="K81" s="2" t="s">
        <v>587</v>
      </c>
      <c r="L81" s="8">
        <v>45782</v>
      </c>
      <c r="M81" s="9" t="s">
        <v>103</v>
      </c>
      <c r="O81" s="25">
        <v>46997</v>
      </c>
      <c r="P81" s="2" t="s">
        <v>17</v>
      </c>
    </row>
    <row r="82" spans="1:16" ht="16.899999999999999" hidden="1" customHeight="1" outlineLevel="1">
      <c r="A82" s="24">
        <v>46147</v>
      </c>
      <c r="G82" s="25">
        <v>47027</v>
      </c>
      <c r="H82" s="2" t="s">
        <v>281</v>
      </c>
      <c r="J82" s="25">
        <v>47027</v>
      </c>
      <c r="K82" s="2" t="s">
        <v>588</v>
      </c>
      <c r="L82" s="8">
        <v>45798</v>
      </c>
      <c r="M82" s="9" t="s">
        <v>104</v>
      </c>
      <c r="O82" s="25">
        <v>47027</v>
      </c>
      <c r="P82" s="2" t="s">
        <v>145</v>
      </c>
    </row>
    <row r="83" spans="1:16" ht="16.899999999999999" hidden="1" customHeight="1" outlineLevel="1">
      <c r="A83" s="24">
        <v>46148</v>
      </c>
      <c r="G83" s="25">
        <v>47058</v>
      </c>
      <c r="H83" s="2" t="s">
        <v>31</v>
      </c>
      <c r="J83" s="25">
        <v>47058</v>
      </c>
      <c r="K83" s="2" t="s">
        <v>131</v>
      </c>
      <c r="L83" s="8">
        <v>45813</v>
      </c>
      <c r="M83" s="9" t="s">
        <v>119</v>
      </c>
      <c r="O83" s="25">
        <v>47058</v>
      </c>
      <c r="P83" s="2" t="s">
        <v>41</v>
      </c>
    </row>
    <row r="84" spans="1:16" ht="16.899999999999999" hidden="1" customHeight="1" outlineLevel="1">
      <c r="A84" s="24">
        <v>46223</v>
      </c>
      <c r="G84" s="25">
        <v>47088</v>
      </c>
      <c r="H84" s="2"/>
      <c r="J84" s="25">
        <v>47088</v>
      </c>
      <c r="K84" s="2" t="s">
        <v>589</v>
      </c>
      <c r="L84" s="8">
        <v>45829</v>
      </c>
      <c r="M84" s="9" t="s">
        <v>120</v>
      </c>
      <c r="O84" s="25">
        <v>47088</v>
      </c>
      <c r="P84" s="2" t="s">
        <v>81</v>
      </c>
    </row>
    <row r="85" spans="1:16" ht="16.899999999999999" hidden="1" customHeight="1" outlineLevel="1">
      <c r="A85" s="24">
        <v>46245</v>
      </c>
      <c r="G85" s="25">
        <v>47119</v>
      </c>
      <c r="H85" s="2" t="s">
        <v>149</v>
      </c>
      <c r="J85" s="25">
        <v>47119</v>
      </c>
      <c r="K85" s="2" t="s">
        <v>201</v>
      </c>
      <c r="L85" s="8">
        <v>45845</v>
      </c>
      <c r="M85" s="9" t="s">
        <v>95</v>
      </c>
      <c r="O85" s="25">
        <v>47119</v>
      </c>
      <c r="P85" s="2" t="s">
        <v>164</v>
      </c>
    </row>
    <row r="86" spans="1:16" ht="16.899999999999999" hidden="1" customHeight="1" outlineLevel="1">
      <c r="A86" s="24">
        <v>46286</v>
      </c>
      <c r="G86" s="25">
        <v>47150</v>
      </c>
      <c r="H86" s="2" t="s">
        <v>731</v>
      </c>
      <c r="J86" s="25">
        <v>47150</v>
      </c>
      <c r="K86" s="2" t="s">
        <v>745</v>
      </c>
      <c r="L86" s="8">
        <v>45860</v>
      </c>
      <c r="M86" s="9" t="s">
        <v>22</v>
      </c>
      <c r="O86" s="25">
        <v>47150</v>
      </c>
      <c r="P86" s="2" t="s">
        <v>740</v>
      </c>
    </row>
    <row r="87" spans="1:16" ht="16.899999999999999" hidden="1" customHeight="1" outlineLevel="1">
      <c r="A87" s="24">
        <v>46287</v>
      </c>
      <c r="G87" s="25">
        <v>47178</v>
      </c>
      <c r="H87" s="2" t="s">
        <v>90</v>
      </c>
      <c r="J87" s="25">
        <v>47178</v>
      </c>
      <c r="K87" s="2" t="s">
        <v>98</v>
      </c>
      <c r="L87" s="8">
        <v>45876</v>
      </c>
      <c r="M87" s="9" t="s">
        <v>87</v>
      </c>
      <c r="O87" s="25">
        <v>47178</v>
      </c>
      <c r="P87" s="2" t="s">
        <v>324</v>
      </c>
    </row>
    <row r="88" spans="1:16" ht="16.899999999999999" hidden="1" customHeight="1" outlineLevel="1">
      <c r="A88" s="24">
        <v>46288</v>
      </c>
      <c r="G88" s="25">
        <v>47209</v>
      </c>
      <c r="H88" s="2" t="s">
        <v>227</v>
      </c>
      <c r="J88" s="25">
        <v>47209</v>
      </c>
      <c r="K88" s="2" t="s">
        <v>590</v>
      </c>
      <c r="L88" s="8">
        <v>45892</v>
      </c>
      <c r="M88" s="9" t="s">
        <v>51</v>
      </c>
      <c r="O88" s="25">
        <v>47209</v>
      </c>
      <c r="P88" s="2" t="s">
        <v>42</v>
      </c>
    </row>
    <row r="89" spans="1:16" ht="16.899999999999999" hidden="1" customHeight="1" outlineLevel="1">
      <c r="A89" s="24">
        <v>46307</v>
      </c>
      <c r="G89" s="25">
        <v>47239</v>
      </c>
      <c r="H89" s="2" t="s">
        <v>550</v>
      </c>
      <c r="J89" s="25">
        <v>47239</v>
      </c>
      <c r="K89" s="2" t="s">
        <v>551</v>
      </c>
      <c r="L89" s="8">
        <v>45907</v>
      </c>
      <c r="M89" s="9" t="s">
        <v>121</v>
      </c>
      <c r="O89" s="25">
        <v>47239</v>
      </c>
      <c r="P89" s="2" t="s">
        <v>216</v>
      </c>
    </row>
    <row r="90" spans="1:16" ht="16.899999999999999" hidden="1" customHeight="1" outlineLevel="1">
      <c r="A90" s="24">
        <v>46329</v>
      </c>
      <c r="G90" s="25">
        <v>47270</v>
      </c>
      <c r="H90" s="2"/>
      <c r="J90" s="25">
        <v>47270</v>
      </c>
      <c r="K90" s="2" t="s">
        <v>178</v>
      </c>
      <c r="L90" s="8">
        <v>45923</v>
      </c>
      <c r="M90" s="9" t="s">
        <v>67</v>
      </c>
      <c r="O90" s="25">
        <v>47270</v>
      </c>
      <c r="P90" s="2" t="s">
        <v>248</v>
      </c>
    </row>
    <row r="91" spans="1:16" ht="16.899999999999999" hidden="1" customHeight="1" outlineLevel="1">
      <c r="A91" s="24">
        <v>46349</v>
      </c>
      <c r="G91" s="25">
        <v>47300</v>
      </c>
      <c r="H91" s="2" t="s">
        <v>150</v>
      </c>
      <c r="J91" s="25">
        <v>47300</v>
      </c>
      <c r="K91" s="2" t="s">
        <v>591</v>
      </c>
      <c r="L91" s="8">
        <v>45938</v>
      </c>
      <c r="M91" s="9" t="s">
        <v>60</v>
      </c>
      <c r="O91" s="25">
        <v>47300</v>
      </c>
      <c r="P91" s="2" t="s">
        <v>15</v>
      </c>
    </row>
    <row r="92" spans="1:16" ht="16.899999999999999" hidden="1" customHeight="1" outlineLevel="1">
      <c r="A92" s="24">
        <v>46388</v>
      </c>
      <c r="G92" s="25">
        <v>47331</v>
      </c>
      <c r="H92" s="2" t="s">
        <v>552</v>
      </c>
      <c r="J92" s="25">
        <v>47331</v>
      </c>
      <c r="K92" s="2" t="s">
        <v>553</v>
      </c>
      <c r="L92" s="8">
        <v>45953</v>
      </c>
      <c r="M92" s="9" t="s">
        <v>68</v>
      </c>
      <c r="O92" s="25">
        <v>47331</v>
      </c>
      <c r="P92" s="2" t="s">
        <v>72</v>
      </c>
    </row>
    <row r="93" spans="1:16" ht="16.899999999999999" hidden="1" customHeight="1" outlineLevel="1">
      <c r="A93" s="24">
        <v>46398</v>
      </c>
      <c r="G93" s="25">
        <v>47362</v>
      </c>
      <c r="H93" s="2" t="s">
        <v>239</v>
      </c>
      <c r="J93" s="25">
        <v>47362</v>
      </c>
      <c r="K93" s="2" t="s">
        <v>592</v>
      </c>
      <c r="L93" s="8">
        <v>45968</v>
      </c>
      <c r="M93" s="9" t="s">
        <v>19</v>
      </c>
      <c r="O93" s="25">
        <v>47362</v>
      </c>
      <c r="P93" s="2" t="s">
        <v>17</v>
      </c>
    </row>
    <row r="94" spans="1:16" ht="16.899999999999999" hidden="1" customHeight="1" outlineLevel="1">
      <c r="A94" s="24">
        <v>46429</v>
      </c>
      <c r="G94" s="25">
        <v>47392</v>
      </c>
      <c r="H94" s="2" t="s">
        <v>593</v>
      </c>
      <c r="J94" s="25">
        <v>47392</v>
      </c>
      <c r="K94" s="2" t="s">
        <v>594</v>
      </c>
      <c r="L94" s="8">
        <v>45983</v>
      </c>
      <c r="M94" s="9" t="s">
        <v>37</v>
      </c>
      <c r="O94" s="25">
        <v>47392</v>
      </c>
      <c r="P94" s="2" t="s">
        <v>145</v>
      </c>
    </row>
    <row r="95" spans="1:16" ht="16.899999999999999" hidden="1" customHeight="1" outlineLevel="1">
      <c r="A95" s="24">
        <v>46441</v>
      </c>
      <c r="G95" s="25">
        <v>47423</v>
      </c>
      <c r="H95" s="2" t="s">
        <v>31</v>
      </c>
      <c r="J95" s="25">
        <v>47423</v>
      </c>
      <c r="K95" s="2" t="s">
        <v>131</v>
      </c>
      <c r="L95" s="12">
        <v>45998</v>
      </c>
      <c r="M95" s="9" t="s">
        <v>69</v>
      </c>
      <c r="O95" s="25">
        <v>47423</v>
      </c>
      <c r="P95" s="2" t="s">
        <v>41</v>
      </c>
    </row>
    <row r="96" spans="1:16" ht="16.899999999999999" hidden="1" customHeight="1" outlineLevel="1">
      <c r="A96" s="24">
        <v>46467</v>
      </c>
      <c r="G96" s="25">
        <v>47453</v>
      </c>
      <c r="H96" s="2"/>
      <c r="J96" s="25">
        <v>47453</v>
      </c>
      <c r="K96" s="2" t="s">
        <v>276</v>
      </c>
      <c r="L96" s="12">
        <v>46013</v>
      </c>
      <c r="M96" s="9" t="s">
        <v>35</v>
      </c>
      <c r="O96" s="25">
        <v>47453</v>
      </c>
      <c r="P96" s="2" t="s">
        <v>81</v>
      </c>
    </row>
    <row r="97" spans="1:16" ht="16.899999999999999" hidden="1" customHeight="1" outlineLevel="1">
      <c r="A97" s="24">
        <v>46468</v>
      </c>
      <c r="G97" s="25">
        <v>47484</v>
      </c>
      <c r="H97" s="2" t="s">
        <v>93</v>
      </c>
      <c r="J97" s="25">
        <v>47484</v>
      </c>
      <c r="K97" s="2" t="s">
        <v>58</v>
      </c>
      <c r="L97" s="8">
        <v>46027</v>
      </c>
      <c r="M97" s="9" t="s">
        <v>20</v>
      </c>
      <c r="O97" s="25">
        <v>47484</v>
      </c>
      <c r="P97" s="2" t="s">
        <v>164</v>
      </c>
    </row>
    <row r="98" spans="1:16" ht="16.899999999999999" hidden="1" customHeight="1" outlineLevel="1">
      <c r="A98" s="24">
        <v>46506</v>
      </c>
      <c r="G98" s="25">
        <v>47515</v>
      </c>
      <c r="H98" s="2" t="s">
        <v>548</v>
      </c>
      <c r="J98" s="25">
        <v>47515</v>
      </c>
      <c r="K98" s="2" t="s">
        <v>595</v>
      </c>
      <c r="L98" s="8">
        <v>46042</v>
      </c>
      <c r="M98" s="9" t="s">
        <v>118</v>
      </c>
      <c r="O98" s="25">
        <v>47515</v>
      </c>
      <c r="P98" s="2" t="s">
        <v>746</v>
      </c>
    </row>
    <row r="99" spans="1:16" ht="16.899999999999999" hidden="1" customHeight="1" outlineLevel="1">
      <c r="A99" s="24">
        <v>46510</v>
      </c>
      <c r="G99" s="25">
        <v>47543</v>
      </c>
      <c r="H99" s="2" t="s">
        <v>90</v>
      </c>
      <c r="J99" s="25">
        <v>47543</v>
      </c>
      <c r="K99" s="2" t="s">
        <v>98</v>
      </c>
      <c r="L99" s="8">
        <v>46057</v>
      </c>
      <c r="M99" s="9" t="s">
        <v>21</v>
      </c>
      <c r="O99" s="25">
        <v>47543</v>
      </c>
      <c r="P99" s="2" t="s">
        <v>324</v>
      </c>
    </row>
    <row r="100" spans="1:16" ht="16.899999999999999" hidden="1" customHeight="1" outlineLevel="1">
      <c r="A100" s="24">
        <v>46511</v>
      </c>
      <c r="G100" s="25">
        <v>47574</v>
      </c>
      <c r="H100" s="2" t="s">
        <v>75</v>
      </c>
      <c r="J100" s="25">
        <v>47574</v>
      </c>
      <c r="K100" s="2" t="s">
        <v>151</v>
      </c>
      <c r="L100" s="8">
        <v>46072</v>
      </c>
      <c r="M100" s="9" t="s">
        <v>70</v>
      </c>
      <c r="O100" s="25">
        <v>47574</v>
      </c>
      <c r="P100" s="2" t="s">
        <v>42</v>
      </c>
    </row>
    <row r="101" spans="1:16" ht="16.899999999999999" hidden="1" customHeight="1" outlineLevel="1">
      <c r="A101" s="24">
        <v>46512</v>
      </c>
      <c r="G101" s="25">
        <v>47604</v>
      </c>
      <c r="H101" s="2" t="s">
        <v>43</v>
      </c>
      <c r="J101" s="25">
        <v>47604</v>
      </c>
      <c r="K101" s="2" t="s">
        <v>563</v>
      </c>
      <c r="L101" s="8">
        <v>46086</v>
      </c>
      <c r="M101" s="9" t="s">
        <v>44</v>
      </c>
      <c r="O101" s="25">
        <v>47604</v>
      </c>
      <c r="P101" s="2" t="s">
        <v>117</v>
      </c>
    </row>
    <row r="102" spans="1:16" ht="16.899999999999999" hidden="1" customHeight="1" outlineLevel="1">
      <c r="A102" s="24">
        <v>46587</v>
      </c>
      <c r="G102" s="25">
        <v>47635</v>
      </c>
      <c r="H102" s="2"/>
      <c r="J102" s="25">
        <v>47635</v>
      </c>
      <c r="K102" s="2" t="s">
        <v>178</v>
      </c>
      <c r="L102" s="8">
        <v>46101</v>
      </c>
      <c r="M102" s="9" t="s">
        <v>0</v>
      </c>
      <c r="O102" s="25">
        <v>47635</v>
      </c>
      <c r="P102" s="2" t="s">
        <v>133</v>
      </c>
    </row>
    <row r="103" spans="1:16" ht="16.899999999999999" hidden="1" customHeight="1" outlineLevel="1">
      <c r="A103" s="24">
        <v>46610</v>
      </c>
      <c r="G103" s="25">
        <v>47665</v>
      </c>
      <c r="H103" s="2" t="s">
        <v>156</v>
      </c>
      <c r="J103" s="25">
        <v>47665</v>
      </c>
      <c r="K103" s="2" t="s">
        <v>76</v>
      </c>
      <c r="L103" s="8">
        <v>46117</v>
      </c>
      <c r="M103" s="9" t="s">
        <v>23</v>
      </c>
      <c r="O103" s="25">
        <v>47665</v>
      </c>
      <c r="P103" s="2" t="s">
        <v>15</v>
      </c>
    </row>
    <row r="104" spans="1:16" ht="16.899999999999999" hidden="1" customHeight="1" outlineLevel="1">
      <c r="A104" s="24">
        <v>46650</v>
      </c>
      <c r="G104" s="25">
        <v>47696</v>
      </c>
      <c r="H104" s="2" t="s">
        <v>148</v>
      </c>
      <c r="J104" s="25">
        <v>47696</v>
      </c>
      <c r="K104" s="2" t="s">
        <v>596</v>
      </c>
      <c r="L104" s="8">
        <v>46132</v>
      </c>
      <c r="M104" s="9" t="s">
        <v>115</v>
      </c>
      <c r="O104" s="25">
        <v>47696</v>
      </c>
      <c r="P104" s="2" t="s">
        <v>72</v>
      </c>
    </row>
    <row r="105" spans="1:16" ht="16.899999999999999" hidden="1" customHeight="1" outlineLevel="1">
      <c r="A105" s="24">
        <v>46653</v>
      </c>
      <c r="G105" s="25">
        <v>47727</v>
      </c>
      <c r="H105" s="2" t="s">
        <v>16</v>
      </c>
      <c r="J105" s="25">
        <v>47727</v>
      </c>
      <c r="K105" s="2" t="s">
        <v>190</v>
      </c>
      <c r="L105" s="8">
        <v>46147</v>
      </c>
      <c r="M105" s="9" t="s">
        <v>103</v>
      </c>
      <c r="O105" s="25">
        <v>47727</v>
      </c>
      <c r="P105" s="2" t="s">
        <v>17</v>
      </c>
    </row>
    <row r="106" spans="1:16" ht="16.899999999999999" hidden="1" customHeight="1" outlineLevel="1">
      <c r="A106" s="24">
        <v>46671</v>
      </c>
      <c r="G106" s="25">
        <v>47757</v>
      </c>
      <c r="H106" s="2" t="s">
        <v>283</v>
      </c>
      <c r="J106" s="25">
        <v>47757</v>
      </c>
      <c r="K106" s="2" t="s">
        <v>284</v>
      </c>
      <c r="L106" s="8">
        <v>46163</v>
      </c>
      <c r="M106" s="9" t="s">
        <v>104</v>
      </c>
      <c r="O106" s="25">
        <v>47757</v>
      </c>
      <c r="P106" s="2" t="s">
        <v>145</v>
      </c>
    </row>
    <row r="107" spans="1:16" ht="16.899999999999999" hidden="1" customHeight="1" outlineLevel="1">
      <c r="A107" s="24">
        <v>46694</v>
      </c>
      <c r="G107" s="25">
        <v>47788</v>
      </c>
      <c r="H107" s="2" t="s">
        <v>50</v>
      </c>
      <c r="J107" s="25">
        <v>47788</v>
      </c>
      <c r="K107" s="2" t="s">
        <v>250</v>
      </c>
      <c r="L107" s="8">
        <v>46179</v>
      </c>
      <c r="M107" s="9" t="s">
        <v>119</v>
      </c>
      <c r="O107" s="25">
        <v>47788</v>
      </c>
      <c r="P107" s="2" t="s">
        <v>41</v>
      </c>
    </row>
    <row r="108" spans="1:16" ht="16.899999999999999" hidden="1" customHeight="1" outlineLevel="1">
      <c r="A108" s="24">
        <v>46714</v>
      </c>
      <c r="G108" s="25">
        <v>47818</v>
      </c>
      <c r="H108" s="2"/>
      <c r="J108" s="25">
        <v>47818</v>
      </c>
      <c r="K108" s="2" t="s">
        <v>275</v>
      </c>
      <c r="L108" s="8">
        <v>46194</v>
      </c>
      <c r="M108" s="9" t="s">
        <v>120</v>
      </c>
      <c r="O108" s="25">
        <v>47818</v>
      </c>
      <c r="P108" s="2" t="s">
        <v>81</v>
      </c>
    </row>
    <row r="109" spans="1:16" ht="16.899999999999999" hidden="1" customHeight="1" outlineLevel="1">
      <c r="A109" s="24">
        <v>46753</v>
      </c>
      <c r="G109" s="25">
        <v>47849</v>
      </c>
      <c r="H109" s="2" t="s">
        <v>157</v>
      </c>
      <c r="J109" s="25">
        <v>47849</v>
      </c>
      <c r="K109" s="2" t="s">
        <v>243</v>
      </c>
      <c r="L109" s="8">
        <v>46210</v>
      </c>
      <c r="M109" s="9" t="s">
        <v>95</v>
      </c>
      <c r="O109" s="25">
        <v>47849</v>
      </c>
      <c r="P109" s="2" t="s">
        <v>164</v>
      </c>
    </row>
    <row r="110" spans="1:16" ht="16.899999999999999" hidden="1" customHeight="1" outlineLevel="1">
      <c r="A110" s="24">
        <v>46762</v>
      </c>
      <c r="G110" s="25">
        <v>47880</v>
      </c>
      <c r="H110" s="2" t="s">
        <v>732</v>
      </c>
      <c r="J110" s="25">
        <v>47880</v>
      </c>
      <c r="K110" s="2" t="s">
        <v>597</v>
      </c>
      <c r="L110" s="8">
        <v>46226</v>
      </c>
      <c r="M110" s="9" t="s">
        <v>22</v>
      </c>
      <c r="O110" s="25">
        <v>47880</v>
      </c>
      <c r="P110" s="2" t="s">
        <v>744</v>
      </c>
    </row>
    <row r="111" spans="1:16" ht="16.899999999999999" hidden="1" customHeight="1" outlineLevel="1">
      <c r="A111" s="24">
        <v>46794</v>
      </c>
      <c r="G111" s="25">
        <v>47908</v>
      </c>
      <c r="H111" s="2" t="s">
        <v>136</v>
      </c>
      <c r="J111" s="25">
        <v>47908</v>
      </c>
      <c r="K111" s="2" t="s">
        <v>154</v>
      </c>
      <c r="L111" s="8">
        <v>46241</v>
      </c>
      <c r="M111" s="9" t="s">
        <v>87</v>
      </c>
      <c r="O111" s="25">
        <v>47908</v>
      </c>
      <c r="P111" s="2" t="s">
        <v>324</v>
      </c>
    </row>
    <row r="112" spans="1:16" ht="16.899999999999999" hidden="1" customHeight="1" outlineLevel="1">
      <c r="A112" s="24">
        <v>46806</v>
      </c>
      <c r="G112" s="25">
        <v>47939</v>
      </c>
      <c r="H112" s="2" t="s">
        <v>75</v>
      </c>
      <c r="J112" s="25">
        <v>47939</v>
      </c>
      <c r="K112" s="2" t="s">
        <v>151</v>
      </c>
      <c r="L112" s="8">
        <v>46257</v>
      </c>
      <c r="M112" s="9" t="s">
        <v>51</v>
      </c>
      <c r="O112" s="25">
        <v>47939</v>
      </c>
      <c r="P112" s="2" t="s">
        <v>42</v>
      </c>
    </row>
    <row r="113" spans="1:16" ht="16.899999999999999" hidden="1" customHeight="1" outlineLevel="1">
      <c r="A113" s="24">
        <v>46832</v>
      </c>
      <c r="G113" s="25">
        <v>47969</v>
      </c>
      <c r="H113" s="2" t="s">
        <v>43</v>
      </c>
      <c r="J113" s="25">
        <v>47969</v>
      </c>
      <c r="K113" s="2" t="s">
        <v>598</v>
      </c>
      <c r="L113" s="8">
        <v>46272</v>
      </c>
      <c r="M113" s="9" t="s">
        <v>121</v>
      </c>
      <c r="O113" s="25">
        <v>47969</v>
      </c>
      <c r="P113" s="2" t="s">
        <v>83</v>
      </c>
    </row>
    <row r="114" spans="1:16" ht="16.899999999999999" hidden="1" customHeight="1" outlineLevel="1">
      <c r="A114" s="24">
        <v>46872</v>
      </c>
      <c r="G114" s="25">
        <v>48000</v>
      </c>
      <c r="H114" s="2"/>
      <c r="J114" s="25">
        <v>48000</v>
      </c>
      <c r="K114" s="2" t="s">
        <v>101</v>
      </c>
      <c r="L114" s="8">
        <v>46288</v>
      </c>
      <c r="M114" s="9" t="s">
        <v>67</v>
      </c>
      <c r="O114" s="25">
        <v>48000</v>
      </c>
      <c r="P114" s="2" t="s">
        <v>199</v>
      </c>
    </row>
    <row r="115" spans="1:16" ht="16.899999999999999" hidden="1" customHeight="1" outlineLevel="1">
      <c r="A115" s="24">
        <v>46876</v>
      </c>
      <c r="G115" s="25">
        <v>48030</v>
      </c>
      <c r="H115" s="2" t="s">
        <v>152</v>
      </c>
      <c r="J115" s="25">
        <v>48030</v>
      </c>
      <c r="K115" s="2" t="s">
        <v>59</v>
      </c>
      <c r="L115" s="8">
        <v>46303</v>
      </c>
      <c r="M115" s="9" t="s">
        <v>60</v>
      </c>
      <c r="O115" s="25">
        <v>48030</v>
      </c>
      <c r="P115" s="2" t="s">
        <v>15</v>
      </c>
    </row>
    <row r="116" spans="1:16" ht="16.899999999999999" hidden="1" customHeight="1" outlineLevel="1">
      <c r="A116" s="24">
        <v>46877</v>
      </c>
      <c r="G116" s="25">
        <v>48061</v>
      </c>
      <c r="H116" s="2" t="s">
        <v>552</v>
      </c>
      <c r="J116" s="25">
        <v>48061</v>
      </c>
      <c r="K116" s="2" t="s">
        <v>559</v>
      </c>
      <c r="L116" s="8">
        <v>46318</v>
      </c>
      <c r="M116" s="9" t="s">
        <v>68</v>
      </c>
      <c r="O116" s="25">
        <v>48061</v>
      </c>
      <c r="P116" s="2" t="s">
        <v>72</v>
      </c>
    </row>
    <row r="117" spans="1:16" ht="16.899999999999999" hidden="1" customHeight="1" outlineLevel="1">
      <c r="A117" s="24">
        <v>46878</v>
      </c>
      <c r="G117" s="25">
        <v>48092</v>
      </c>
      <c r="H117" s="2" t="s">
        <v>142</v>
      </c>
      <c r="J117" s="25">
        <v>48092</v>
      </c>
      <c r="K117" s="2" t="s">
        <v>224</v>
      </c>
      <c r="L117" s="8">
        <v>46333</v>
      </c>
      <c r="M117" s="9" t="s">
        <v>19</v>
      </c>
      <c r="O117" s="25">
        <v>48092</v>
      </c>
      <c r="P117" s="2" t="s">
        <v>17</v>
      </c>
    </row>
    <row r="118" spans="1:16" ht="16.899999999999999" hidden="1" customHeight="1" outlineLevel="1">
      <c r="A118" s="24">
        <v>46951</v>
      </c>
      <c r="G118" s="25">
        <v>48122</v>
      </c>
      <c r="H118" s="2" t="s">
        <v>566</v>
      </c>
      <c r="J118" s="25">
        <v>48122</v>
      </c>
      <c r="K118" s="2" t="s">
        <v>567</v>
      </c>
      <c r="L118" s="8">
        <v>46348</v>
      </c>
      <c r="M118" s="9" t="s">
        <v>37</v>
      </c>
      <c r="O118" s="25">
        <v>48122</v>
      </c>
      <c r="P118" s="2" t="s">
        <v>145</v>
      </c>
    </row>
    <row r="119" spans="1:16" ht="16.899999999999999" hidden="1" customHeight="1" outlineLevel="1">
      <c r="A119" s="307">
        <v>46976</v>
      </c>
      <c r="G119" s="25">
        <v>48153</v>
      </c>
      <c r="H119" s="2" t="s">
        <v>599</v>
      </c>
      <c r="J119" s="25">
        <v>48153</v>
      </c>
      <c r="K119" s="2" t="s">
        <v>600</v>
      </c>
      <c r="L119" s="12">
        <v>46363</v>
      </c>
      <c r="M119" s="9" t="s">
        <v>69</v>
      </c>
      <c r="O119" s="25">
        <v>48153</v>
      </c>
      <c r="P119" s="2" t="s">
        <v>41</v>
      </c>
    </row>
    <row r="120" spans="1:16" ht="16.899999999999999" hidden="1" customHeight="1" outlineLevel="1">
      <c r="A120" s="24">
        <v>47014</v>
      </c>
      <c r="G120" s="25">
        <v>48183</v>
      </c>
      <c r="H120" s="2"/>
      <c r="J120" s="25">
        <v>48183</v>
      </c>
      <c r="K120" s="2" t="s">
        <v>275</v>
      </c>
      <c r="L120" s="12">
        <v>46378</v>
      </c>
      <c r="M120" s="9" t="s">
        <v>35</v>
      </c>
      <c r="O120" s="25">
        <v>48183</v>
      </c>
      <c r="P120" s="2" t="s">
        <v>81</v>
      </c>
    </row>
    <row r="121" spans="1:16" ht="16.899999999999999" hidden="1" customHeight="1" outlineLevel="1">
      <c r="A121" s="24">
        <v>47018</v>
      </c>
      <c r="G121" s="25">
        <v>48214</v>
      </c>
      <c r="H121" s="2" t="s">
        <v>125</v>
      </c>
      <c r="J121" s="25">
        <v>48214</v>
      </c>
      <c r="K121" s="2" t="s">
        <v>63</v>
      </c>
      <c r="L121" s="8">
        <v>46392</v>
      </c>
      <c r="M121" s="9" t="s">
        <v>20</v>
      </c>
      <c r="O121" s="25">
        <v>48214</v>
      </c>
      <c r="P121" s="2" t="s">
        <v>164</v>
      </c>
    </row>
    <row r="122" spans="1:16" ht="16.899999999999999" hidden="1" customHeight="1" outlineLevel="1">
      <c r="A122" s="24">
        <v>47035</v>
      </c>
      <c r="G122" s="25">
        <v>48245</v>
      </c>
      <c r="H122" s="2" t="s">
        <v>548</v>
      </c>
      <c r="J122" s="25">
        <v>48245</v>
      </c>
      <c r="K122" s="2" t="s">
        <v>549</v>
      </c>
      <c r="L122" s="8">
        <v>46407</v>
      </c>
      <c r="M122" s="9" t="s">
        <v>118</v>
      </c>
      <c r="O122" s="25">
        <v>48245</v>
      </c>
      <c r="P122" s="2" t="s">
        <v>741</v>
      </c>
    </row>
    <row r="123" spans="1:16" ht="16.899999999999999" hidden="1" customHeight="1" outlineLevel="1">
      <c r="A123" s="24">
        <v>47060</v>
      </c>
      <c r="G123" s="25">
        <v>48274</v>
      </c>
      <c r="H123" s="2" t="s">
        <v>90</v>
      </c>
      <c r="J123" s="25">
        <v>48274</v>
      </c>
      <c r="K123" s="2" t="s">
        <v>98</v>
      </c>
      <c r="L123" s="8">
        <v>46422</v>
      </c>
      <c r="M123" s="9" t="s">
        <v>21</v>
      </c>
      <c r="O123" s="25">
        <v>48274</v>
      </c>
      <c r="P123" s="2" t="s">
        <v>324</v>
      </c>
    </row>
    <row r="124" spans="1:16" ht="16.899999999999999" hidden="1" customHeight="1" outlineLevel="1">
      <c r="A124" s="24">
        <v>47080</v>
      </c>
      <c r="G124" s="25">
        <v>48305</v>
      </c>
      <c r="H124" s="2" t="s">
        <v>75</v>
      </c>
      <c r="J124" s="25">
        <v>48305</v>
      </c>
      <c r="K124" s="2" t="s">
        <v>128</v>
      </c>
      <c r="L124" s="8">
        <v>46437</v>
      </c>
      <c r="M124" s="9" t="s">
        <v>70</v>
      </c>
      <c r="O124" s="25">
        <v>48305</v>
      </c>
      <c r="P124" s="2" t="s">
        <v>42</v>
      </c>
    </row>
    <row r="125" spans="1:16" ht="16.899999999999999" hidden="1" customHeight="1" outlineLevel="1">
      <c r="A125" s="24">
        <v>47119</v>
      </c>
      <c r="G125" s="25">
        <v>48335</v>
      </c>
      <c r="H125" s="2" t="s">
        <v>550</v>
      </c>
      <c r="J125" s="25">
        <v>48335</v>
      </c>
      <c r="K125" s="2" t="s">
        <v>583</v>
      </c>
      <c r="L125" s="8">
        <v>46452</v>
      </c>
      <c r="M125" s="9" t="s">
        <v>44</v>
      </c>
      <c r="O125" s="25">
        <v>48335</v>
      </c>
      <c r="P125" s="2" t="s">
        <v>36</v>
      </c>
    </row>
    <row r="126" spans="1:16" ht="16.899999999999999" hidden="1" customHeight="1" outlineLevel="1">
      <c r="A126" s="307">
        <v>47126</v>
      </c>
      <c r="G126" s="25">
        <v>48366</v>
      </c>
      <c r="H126" s="2"/>
      <c r="J126" s="25">
        <v>48366</v>
      </c>
      <c r="K126" s="2" t="s">
        <v>178</v>
      </c>
      <c r="L126" s="8">
        <v>46467</v>
      </c>
      <c r="M126" s="9" t="s">
        <v>0</v>
      </c>
      <c r="O126" s="25">
        <v>48366</v>
      </c>
      <c r="P126" s="2" t="s">
        <v>18</v>
      </c>
    </row>
    <row r="127" spans="1:16" ht="16.899999999999999" hidden="1" customHeight="1" outlineLevel="1">
      <c r="A127" s="307">
        <v>47160</v>
      </c>
      <c r="G127" s="25">
        <v>48396</v>
      </c>
      <c r="H127" s="2" t="s">
        <v>576</v>
      </c>
      <c r="J127" s="25">
        <v>48396</v>
      </c>
      <c r="K127" s="2" t="s">
        <v>601</v>
      </c>
      <c r="L127" s="8">
        <v>46482</v>
      </c>
      <c r="M127" s="9" t="s">
        <v>23</v>
      </c>
      <c r="O127" s="25">
        <v>48396</v>
      </c>
      <c r="P127" s="2" t="s">
        <v>15</v>
      </c>
    </row>
    <row r="128" spans="1:16" ht="16.899999999999999" hidden="1" customHeight="1" outlineLevel="1">
      <c r="A128" s="307">
        <v>47161</v>
      </c>
      <c r="G128" s="25">
        <v>48427</v>
      </c>
      <c r="H128" s="2" t="s">
        <v>552</v>
      </c>
      <c r="J128" s="25">
        <v>48427</v>
      </c>
      <c r="K128" s="2" t="s">
        <v>585</v>
      </c>
      <c r="L128" s="8">
        <v>46497</v>
      </c>
      <c r="M128" s="9" t="s">
        <v>115</v>
      </c>
      <c r="O128" s="25">
        <v>48427</v>
      </c>
      <c r="P128" s="2" t="s">
        <v>72</v>
      </c>
    </row>
    <row r="129" spans="1:16" ht="16.899999999999999" hidden="1" customHeight="1" outlineLevel="1">
      <c r="A129" s="307">
        <v>47172</v>
      </c>
      <c r="G129" s="25">
        <v>48458</v>
      </c>
      <c r="H129" s="2" t="s">
        <v>602</v>
      </c>
      <c r="J129" s="25">
        <v>48458</v>
      </c>
      <c r="K129" s="2" t="s">
        <v>603</v>
      </c>
      <c r="L129" s="8">
        <v>46513</v>
      </c>
      <c r="M129" s="9" t="s">
        <v>103</v>
      </c>
      <c r="O129" s="25">
        <v>48458</v>
      </c>
      <c r="P129" s="2" t="s">
        <v>17</v>
      </c>
    </row>
    <row r="130" spans="1:16" ht="16.899999999999999" hidden="1" customHeight="1" outlineLevel="1">
      <c r="A130" s="307">
        <v>47197</v>
      </c>
      <c r="G130" s="25">
        <v>48488</v>
      </c>
      <c r="H130" s="2" t="s">
        <v>579</v>
      </c>
      <c r="J130" s="25">
        <v>48488</v>
      </c>
      <c r="K130" s="2" t="s">
        <v>604</v>
      </c>
      <c r="L130" s="8">
        <v>46528</v>
      </c>
      <c r="M130" s="9" t="s">
        <v>104</v>
      </c>
      <c r="O130" s="25">
        <v>48488</v>
      </c>
      <c r="P130" s="2" t="s">
        <v>145</v>
      </c>
    </row>
    <row r="131" spans="1:16" ht="16.899999999999999" hidden="1" customHeight="1" outlineLevel="1">
      <c r="A131" s="307">
        <v>47237</v>
      </c>
      <c r="G131" s="25">
        <v>48519</v>
      </c>
      <c r="H131" s="2" t="s">
        <v>31</v>
      </c>
      <c r="J131" s="25">
        <v>48519</v>
      </c>
      <c r="K131" s="2" t="s">
        <v>131</v>
      </c>
      <c r="L131" s="8">
        <v>46544</v>
      </c>
      <c r="M131" s="9" t="s">
        <v>119</v>
      </c>
      <c r="O131" s="25">
        <v>48519</v>
      </c>
      <c r="P131" s="2" t="s">
        <v>41</v>
      </c>
    </row>
    <row r="132" spans="1:16" ht="16.899999999999999" hidden="1" customHeight="1" outlineLevel="1">
      <c r="A132" s="307">
        <v>47238</v>
      </c>
      <c r="G132" s="25">
        <v>48549</v>
      </c>
      <c r="H132" s="2"/>
      <c r="J132" s="25">
        <v>48549</v>
      </c>
      <c r="K132" s="2" t="s">
        <v>589</v>
      </c>
      <c r="L132" s="8">
        <v>46559</v>
      </c>
      <c r="M132" s="9" t="s">
        <v>120</v>
      </c>
      <c r="O132" s="25">
        <v>48549</v>
      </c>
      <c r="P132" s="2" t="s">
        <v>81</v>
      </c>
    </row>
    <row r="133" spans="1:16" ht="16.899999999999999" hidden="1" customHeight="1" outlineLevel="1">
      <c r="A133" s="307">
        <v>47241</v>
      </c>
      <c r="G133" s="25">
        <v>48580</v>
      </c>
      <c r="H133" s="2" t="s">
        <v>207</v>
      </c>
      <c r="J133" s="25">
        <v>48580</v>
      </c>
      <c r="K133" s="2" t="s">
        <v>165</v>
      </c>
      <c r="L133" s="8">
        <v>46575</v>
      </c>
      <c r="M133" s="9" t="s">
        <v>95</v>
      </c>
      <c r="O133" s="25">
        <v>48580</v>
      </c>
      <c r="P133" s="2" t="s">
        <v>164</v>
      </c>
    </row>
    <row r="134" spans="1:16" ht="16.899999999999999" hidden="1" customHeight="1" outlineLevel="1">
      <c r="A134" s="307">
        <v>47242</v>
      </c>
      <c r="G134" s="25">
        <v>48611</v>
      </c>
      <c r="H134" s="2" t="s">
        <v>548</v>
      </c>
      <c r="J134" s="25">
        <v>48611</v>
      </c>
      <c r="K134" s="2" t="s">
        <v>605</v>
      </c>
      <c r="L134" s="8">
        <v>46591</v>
      </c>
      <c r="M134" s="9" t="s">
        <v>22</v>
      </c>
      <c r="O134" s="25">
        <v>48611</v>
      </c>
      <c r="P134" s="2" t="s">
        <v>735</v>
      </c>
    </row>
    <row r="135" spans="1:16" ht="16.899999999999999" hidden="1" customHeight="1" outlineLevel="1">
      <c r="A135" s="307">
        <v>47243</v>
      </c>
      <c r="G135" s="25">
        <v>48639</v>
      </c>
      <c r="H135" s="2" t="s">
        <v>204</v>
      </c>
      <c r="J135" s="25">
        <v>48639</v>
      </c>
      <c r="K135" s="2" t="s">
        <v>219</v>
      </c>
      <c r="L135" s="8">
        <v>46607</v>
      </c>
      <c r="M135" s="9" t="s">
        <v>87</v>
      </c>
      <c r="O135" s="25">
        <v>48639</v>
      </c>
      <c r="P135" s="2" t="s">
        <v>324</v>
      </c>
    </row>
    <row r="136" spans="1:16" ht="16.899999999999999" hidden="1" customHeight="1" outlineLevel="1">
      <c r="A136" s="24">
        <v>47315</v>
      </c>
      <c r="G136" s="25">
        <v>48670</v>
      </c>
      <c r="H136" s="2" t="s">
        <v>75</v>
      </c>
      <c r="J136" s="25">
        <v>48670</v>
      </c>
      <c r="K136" s="2" t="s">
        <v>79</v>
      </c>
      <c r="L136" s="8">
        <v>46622</v>
      </c>
      <c r="M136" s="9" t="s">
        <v>51</v>
      </c>
      <c r="O136" s="25">
        <v>48670</v>
      </c>
      <c r="P136" s="2" t="s">
        <v>42</v>
      </c>
    </row>
    <row r="137" spans="1:16" ht="16.899999999999999" hidden="1" customHeight="1" outlineLevel="1">
      <c r="A137" s="24">
        <v>47341</v>
      </c>
      <c r="G137" s="25">
        <v>48700</v>
      </c>
      <c r="H137" s="2" t="s">
        <v>550</v>
      </c>
      <c r="J137" s="25">
        <v>48700</v>
      </c>
      <c r="K137" s="2" t="s">
        <v>551</v>
      </c>
      <c r="L137" s="8">
        <v>46638</v>
      </c>
      <c r="M137" s="9" t="s">
        <v>121</v>
      </c>
      <c r="O137" s="25">
        <v>48700</v>
      </c>
      <c r="P137" s="2" t="s">
        <v>225</v>
      </c>
    </row>
    <row r="138" spans="1:16" ht="16.899999999999999" hidden="1" customHeight="1" outlineLevel="1">
      <c r="A138" s="24">
        <v>47378</v>
      </c>
      <c r="G138" s="25">
        <v>48731</v>
      </c>
      <c r="H138" s="2"/>
      <c r="J138" s="25">
        <v>48731</v>
      </c>
      <c r="K138" s="2" t="s">
        <v>178</v>
      </c>
      <c r="L138" s="8">
        <v>46653</v>
      </c>
      <c r="M138" s="9" t="s">
        <v>67</v>
      </c>
      <c r="O138" s="25">
        <v>48731</v>
      </c>
      <c r="P138" s="2" t="s">
        <v>123</v>
      </c>
    </row>
    <row r="139" spans="1:16" ht="16.899999999999999" hidden="1" customHeight="1" outlineLevel="1">
      <c r="A139" s="24">
        <v>47384</v>
      </c>
      <c r="G139" s="25">
        <v>48761</v>
      </c>
      <c r="H139" s="2" t="s">
        <v>112</v>
      </c>
      <c r="J139" s="25">
        <v>48761</v>
      </c>
      <c r="K139" s="2" t="s">
        <v>78</v>
      </c>
      <c r="L139" s="8">
        <v>46668</v>
      </c>
      <c r="M139" s="9" t="s">
        <v>60</v>
      </c>
      <c r="O139" s="25">
        <v>48761</v>
      </c>
      <c r="P139" s="2" t="s">
        <v>15</v>
      </c>
    </row>
    <row r="140" spans="1:16" ht="16.899999999999999" hidden="1" customHeight="1" outlineLevel="1">
      <c r="A140" s="24">
        <v>47385</v>
      </c>
      <c r="G140" s="25">
        <v>48792</v>
      </c>
      <c r="H140" s="2" t="s">
        <v>552</v>
      </c>
      <c r="J140" s="25">
        <v>48792</v>
      </c>
      <c r="K140" s="2" t="s">
        <v>553</v>
      </c>
      <c r="L140" s="8">
        <v>46684</v>
      </c>
      <c r="M140" s="9" t="s">
        <v>68</v>
      </c>
      <c r="O140" s="25">
        <v>48792</v>
      </c>
      <c r="P140" s="2" t="s">
        <v>72</v>
      </c>
    </row>
    <row r="141" spans="1:16" ht="16.899999999999999" hidden="1" customHeight="1" outlineLevel="1">
      <c r="A141" s="24">
        <v>47399</v>
      </c>
      <c r="G141" s="25">
        <v>48823</v>
      </c>
      <c r="H141" s="2" t="s">
        <v>108</v>
      </c>
      <c r="J141" s="25">
        <v>48823</v>
      </c>
      <c r="K141" s="2" t="s">
        <v>606</v>
      </c>
      <c r="L141" s="8">
        <v>46699</v>
      </c>
      <c r="M141" s="9" t="s">
        <v>19</v>
      </c>
      <c r="O141" s="25">
        <v>48823</v>
      </c>
      <c r="P141" s="2" t="s">
        <v>17</v>
      </c>
    </row>
    <row r="142" spans="1:16" ht="16.899999999999999" hidden="1" customHeight="1" outlineLevel="1">
      <c r="A142" s="24">
        <v>47425</v>
      </c>
      <c r="G142" s="25">
        <v>48853</v>
      </c>
      <c r="H142" s="2" t="s">
        <v>279</v>
      </c>
      <c r="J142" s="25">
        <v>48853</v>
      </c>
      <c r="K142" s="2" t="s">
        <v>280</v>
      </c>
      <c r="L142" s="8">
        <v>46713</v>
      </c>
      <c r="M142" s="9" t="s">
        <v>37</v>
      </c>
      <c r="O142" s="25">
        <v>48853</v>
      </c>
      <c r="P142" s="2" t="s">
        <v>145</v>
      </c>
    </row>
    <row r="143" spans="1:16" ht="16.899999999999999" hidden="1" customHeight="1" outlineLevel="1">
      <c r="A143" s="24">
        <v>47445</v>
      </c>
      <c r="G143" s="25">
        <v>48884</v>
      </c>
      <c r="H143" s="2" t="s">
        <v>31</v>
      </c>
      <c r="J143" s="25">
        <v>48884</v>
      </c>
      <c r="K143" s="2" t="s">
        <v>131</v>
      </c>
      <c r="L143" s="12">
        <v>46728</v>
      </c>
      <c r="M143" s="9" t="s">
        <v>69</v>
      </c>
      <c r="O143" s="25">
        <v>48884</v>
      </c>
      <c r="P143" s="2" t="s">
        <v>41</v>
      </c>
    </row>
    <row r="144" spans="1:16" ht="16.899999999999999" hidden="1" customHeight="1" outlineLevel="1">
      <c r="A144" s="24">
        <v>47484</v>
      </c>
      <c r="G144" s="25">
        <v>48914</v>
      </c>
      <c r="H144" s="2"/>
      <c r="J144" s="25">
        <v>48914</v>
      </c>
      <c r="K144" s="2" t="s">
        <v>276</v>
      </c>
      <c r="L144" s="12">
        <v>46743</v>
      </c>
      <c r="M144" s="9" t="s">
        <v>35</v>
      </c>
      <c r="O144" s="25">
        <v>48914</v>
      </c>
      <c r="P144" s="2" t="s">
        <v>81</v>
      </c>
    </row>
    <row r="145" spans="1:16" ht="16.899999999999999" hidden="1" customHeight="1" outlineLevel="1">
      <c r="A145" s="307">
        <v>47497</v>
      </c>
      <c r="G145" s="308">
        <v>48914</v>
      </c>
      <c r="H145" s="2"/>
      <c r="J145" s="308">
        <v>48914</v>
      </c>
      <c r="K145" s="29" t="s">
        <v>276</v>
      </c>
      <c r="L145" s="8">
        <v>46758</v>
      </c>
      <c r="M145" s="9" t="s">
        <v>20</v>
      </c>
      <c r="O145" s="309">
        <v>48914</v>
      </c>
      <c r="P145" s="29" t="s">
        <v>81</v>
      </c>
    </row>
    <row r="146" spans="1:16" ht="16.899999999999999" hidden="1" customHeight="1" outlineLevel="1">
      <c r="A146" s="307">
        <v>47525</v>
      </c>
      <c r="G146" s="308">
        <v>48914</v>
      </c>
      <c r="H146" s="2"/>
      <c r="J146" s="308">
        <v>48914</v>
      </c>
      <c r="K146" s="29" t="s">
        <v>276</v>
      </c>
      <c r="L146" s="8">
        <v>46772</v>
      </c>
      <c r="M146" s="9" t="s">
        <v>118</v>
      </c>
      <c r="O146" s="309">
        <v>48914</v>
      </c>
      <c r="P146" s="29" t="s">
        <v>81</v>
      </c>
    </row>
    <row r="147" spans="1:16" ht="16.899999999999999" hidden="1" customHeight="1" outlineLevel="1">
      <c r="A147" s="307">
        <v>47537</v>
      </c>
      <c r="G147" s="308">
        <v>48914</v>
      </c>
      <c r="H147" s="2"/>
      <c r="J147" s="308">
        <v>48914</v>
      </c>
      <c r="K147" s="29" t="s">
        <v>276</v>
      </c>
      <c r="L147" s="8">
        <v>46787</v>
      </c>
      <c r="M147" s="9" t="s">
        <v>21</v>
      </c>
      <c r="O147" s="309">
        <v>48914</v>
      </c>
      <c r="P147" s="29" t="s">
        <v>81</v>
      </c>
    </row>
    <row r="148" spans="1:16" ht="16.899999999999999" hidden="1" customHeight="1" outlineLevel="1">
      <c r="A148" s="307">
        <v>47562</v>
      </c>
      <c r="G148" s="308">
        <v>48914</v>
      </c>
      <c r="H148" s="2"/>
      <c r="J148" s="308">
        <v>48914</v>
      </c>
      <c r="K148" s="29" t="s">
        <v>276</v>
      </c>
      <c r="L148" s="8">
        <v>46802</v>
      </c>
      <c r="M148" s="9" t="s">
        <v>70</v>
      </c>
      <c r="O148" s="309">
        <v>48914</v>
      </c>
      <c r="P148" s="29" t="s">
        <v>81</v>
      </c>
    </row>
    <row r="149" spans="1:16" ht="16.899999999999999" hidden="1" customHeight="1" outlineLevel="1">
      <c r="A149" s="307">
        <v>47602</v>
      </c>
      <c r="G149" s="308">
        <v>48914</v>
      </c>
      <c r="H149" s="2"/>
      <c r="J149" s="308">
        <v>48914</v>
      </c>
      <c r="K149" s="29" t="s">
        <v>276</v>
      </c>
      <c r="L149" s="8">
        <v>46817</v>
      </c>
      <c r="M149" s="9" t="s">
        <v>44</v>
      </c>
      <c r="O149" s="309">
        <v>48914</v>
      </c>
      <c r="P149" s="29" t="s">
        <v>81</v>
      </c>
    </row>
    <row r="150" spans="1:16" ht="16.899999999999999" hidden="1" customHeight="1" outlineLevel="1">
      <c r="A150" s="307">
        <v>47606</v>
      </c>
      <c r="G150" s="308">
        <v>48914</v>
      </c>
      <c r="H150" s="2"/>
      <c r="J150" s="308">
        <v>48914</v>
      </c>
      <c r="K150" s="29" t="s">
        <v>276</v>
      </c>
      <c r="L150" s="8">
        <v>46832</v>
      </c>
      <c r="M150" s="9" t="s">
        <v>0</v>
      </c>
      <c r="O150" s="309">
        <v>48914</v>
      </c>
      <c r="P150" s="29" t="s">
        <v>81</v>
      </c>
    </row>
    <row r="151" spans="1:16" ht="16.899999999999999" hidden="1" customHeight="1" outlineLevel="1">
      <c r="A151" s="307">
        <v>47607</v>
      </c>
      <c r="G151" s="308">
        <v>48914</v>
      </c>
      <c r="H151" s="2"/>
      <c r="J151" s="308">
        <v>48914</v>
      </c>
      <c r="K151" s="29" t="s">
        <v>276</v>
      </c>
      <c r="L151" s="8">
        <v>46847</v>
      </c>
      <c r="M151" s="9" t="s">
        <v>23</v>
      </c>
      <c r="O151" s="309">
        <v>48914</v>
      </c>
      <c r="P151" s="29" t="s">
        <v>81</v>
      </c>
    </row>
    <row r="152" spans="1:16" ht="16.899999999999999" hidden="1" customHeight="1" outlineLevel="1">
      <c r="A152" s="307">
        <v>47608</v>
      </c>
      <c r="G152" s="308">
        <v>48914</v>
      </c>
      <c r="H152" s="2"/>
      <c r="J152" s="308">
        <v>48914</v>
      </c>
      <c r="K152" s="29" t="s">
        <v>276</v>
      </c>
      <c r="L152" s="8">
        <v>46862</v>
      </c>
      <c r="M152" s="9" t="s">
        <v>115</v>
      </c>
      <c r="O152" s="309">
        <v>48914</v>
      </c>
      <c r="P152" s="29" t="s">
        <v>81</v>
      </c>
    </row>
    <row r="153" spans="1:16" ht="16.899999999999999" hidden="1" customHeight="1" outlineLevel="1">
      <c r="A153" s="307">
        <v>47609</v>
      </c>
      <c r="G153" s="308">
        <v>48914</v>
      </c>
      <c r="H153" s="2"/>
      <c r="J153" s="308">
        <v>48914</v>
      </c>
      <c r="K153" s="29" t="s">
        <v>276</v>
      </c>
      <c r="L153" s="8">
        <v>46878</v>
      </c>
      <c r="M153" s="9" t="s">
        <v>103</v>
      </c>
      <c r="O153" s="309">
        <v>48914</v>
      </c>
      <c r="P153" s="29" t="s">
        <v>81</v>
      </c>
    </row>
    <row r="154" spans="1:16" ht="16.899999999999999" hidden="1" customHeight="1" outlineLevel="1">
      <c r="A154" s="307">
        <v>47679</v>
      </c>
      <c r="G154" s="308">
        <v>48914</v>
      </c>
      <c r="H154" s="2"/>
      <c r="J154" s="308">
        <v>48914</v>
      </c>
      <c r="K154" s="29" t="s">
        <v>276</v>
      </c>
      <c r="L154" s="8">
        <v>46893</v>
      </c>
      <c r="M154" s="9" t="s">
        <v>104</v>
      </c>
      <c r="O154" s="309">
        <v>48914</v>
      </c>
      <c r="P154" s="29" t="s">
        <v>81</v>
      </c>
    </row>
    <row r="155" spans="1:16" ht="16.899999999999999" hidden="1" customHeight="1" outlineLevel="1">
      <c r="A155" s="24">
        <v>47706</v>
      </c>
      <c r="G155" s="308">
        <v>48914</v>
      </c>
      <c r="H155" s="2"/>
      <c r="J155" s="308">
        <v>48914</v>
      </c>
      <c r="K155" s="29" t="s">
        <v>276</v>
      </c>
      <c r="L155" s="8">
        <v>46909</v>
      </c>
      <c r="M155" s="9" t="s">
        <v>119</v>
      </c>
      <c r="O155" s="309">
        <v>48914</v>
      </c>
      <c r="P155" s="29" t="s">
        <v>81</v>
      </c>
    </row>
    <row r="156" spans="1:16" ht="16.899999999999999" hidden="1" customHeight="1" outlineLevel="1">
      <c r="A156" s="24">
        <v>47707</v>
      </c>
      <c r="G156" s="308">
        <v>48914</v>
      </c>
      <c r="H156" s="2"/>
      <c r="J156" s="308">
        <v>48914</v>
      </c>
      <c r="K156" s="29" t="s">
        <v>276</v>
      </c>
      <c r="L156" s="8">
        <v>46925</v>
      </c>
      <c r="M156" s="9" t="s">
        <v>120</v>
      </c>
      <c r="O156" s="309">
        <v>48914</v>
      </c>
      <c r="P156" s="29" t="s">
        <v>81</v>
      </c>
    </row>
    <row r="157" spans="1:16" ht="16.899999999999999" hidden="1" customHeight="1" outlineLevel="1">
      <c r="A157" s="24">
        <v>47742</v>
      </c>
      <c r="G157" s="308">
        <v>48914</v>
      </c>
      <c r="H157" s="2"/>
      <c r="J157" s="308">
        <v>48914</v>
      </c>
      <c r="K157" s="29" t="s">
        <v>276</v>
      </c>
      <c r="L157" s="8">
        <v>46940</v>
      </c>
      <c r="M157" s="9" t="s">
        <v>95</v>
      </c>
      <c r="O157" s="309">
        <v>48914</v>
      </c>
      <c r="P157" s="29" t="s">
        <v>81</v>
      </c>
    </row>
    <row r="158" spans="1:16" ht="16.899999999999999" hidden="1" customHeight="1" outlineLevel="1">
      <c r="A158" s="24">
        <v>47749</v>
      </c>
      <c r="G158" s="308">
        <v>48914</v>
      </c>
      <c r="H158" s="2"/>
      <c r="J158" s="308">
        <v>48914</v>
      </c>
      <c r="K158" s="29" t="s">
        <v>276</v>
      </c>
      <c r="L158" s="8">
        <v>46956</v>
      </c>
      <c r="M158" s="9" t="s">
        <v>22</v>
      </c>
      <c r="O158" s="309">
        <v>48914</v>
      </c>
      <c r="P158" s="29" t="s">
        <v>81</v>
      </c>
    </row>
    <row r="159" spans="1:16" ht="16.899999999999999" hidden="1" customHeight="1" outlineLevel="1">
      <c r="A159" s="24">
        <v>47770</v>
      </c>
      <c r="G159" s="308">
        <v>48914</v>
      </c>
      <c r="H159" s="2"/>
      <c r="J159" s="308">
        <v>48914</v>
      </c>
      <c r="K159" s="29" t="s">
        <v>276</v>
      </c>
      <c r="L159" s="8">
        <v>46972</v>
      </c>
      <c r="M159" s="9" t="s">
        <v>87</v>
      </c>
      <c r="O159" s="309">
        <v>48914</v>
      </c>
      <c r="P159" s="29" t="s">
        <v>81</v>
      </c>
    </row>
    <row r="160" spans="1:16" ht="16.899999999999999" hidden="1" customHeight="1" outlineLevel="1">
      <c r="A160" s="24">
        <v>47790</v>
      </c>
      <c r="G160" s="308">
        <v>48914</v>
      </c>
      <c r="H160" s="2"/>
      <c r="J160" s="308">
        <v>48914</v>
      </c>
      <c r="K160" s="29" t="s">
        <v>276</v>
      </c>
      <c r="L160" s="8">
        <v>46987</v>
      </c>
      <c r="M160" s="9" t="s">
        <v>51</v>
      </c>
      <c r="O160" s="309">
        <v>48914</v>
      </c>
      <c r="P160" s="29" t="s">
        <v>81</v>
      </c>
    </row>
    <row r="161" spans="1:16" ht="16.899999999999999" hidden="1" customHeight="1" outlineLevel="1">
      <c r="A161" s="24">
        <v>47791</v>
      </c>
      <c r="G161" s="308">
        <v>48914</v>
      </c>
      <c r="H161" s="2"/>
      <c r="J161" s="308">
        <v>48914</v>
      </c>
      <c r="K161" s="29" t="s">
        <v>276</v>
      </c>
      <c r="L161" s="8">
        <v>47003</v>
      </c>
      <c r="M161" s="9" t="s">
        <v>121</v>
      </c>
      <c r="O161" s="309">
        <v>48914</v>
      </c>
      <c r="P161" s="29" t="s">
        <v>81</v>
      </c>
    </row>
    <row r="162" spans="1:16" ht="16.899999999999999" hidden="1" customHeight="1" outlineLevel="1">
      <c r="A162" s="24">
        <v>47810</v>
      </c>
      <c r="G162" s="308">
        <v>48914</v>
      </c>
      <c r="H162" s="2"/>
      <c r="J162" s="308">
        <v>48914</v>
      </c>
      <c r="K162" s="29" t="s">
        <v>276</v>
      </c>
      <c r="L162" s="8">
        <v>47018</v>
      </c>
      <c r="M162" s="9" t="s">
        <v>67</v>
      </c>
      <c r="O162" s="309">
        <v>48914</v>
      </c>
      <c r="P162" s="29" t="s">
        <v>81</v>
      </c>
    </row>
    <row r="163" spans="1:16" ht="16.899999999999999" hidden="1" customHeight="1" outlineLevel="1">
      <c r="A163" s="307">
        <v>47849</v>
      </c>
      <c r="G163" s="308">
        <v>48914</v>
      </c>
      <c r="H163" s="2"/>
      <c r="J163" s="308">
        <v>48914</v>
      </c>
      <c r="K163" s="29" t="s">
        <v>276</v>
      </c>
      <c r="L163" s="8">
        <v>47034</v>
      </c>
      <c r="M163" s="9" t="s">
        <v>60</v>
      </c>
      <c r="O163" s="309">
        <v>48914</v>
      </c>
      <c r="P163" s="29" t="s">
        <v>81</v>
      </c>
    </row>
    <row r="164" spans="1:16" ht="16.899999999999999" hidden="1" customHeight="1" outlineLevel="1">
      <c r="A164" s="307">
        <v>47861</v>
      </c>
      <c r="G164" s="308">
        <v>48914</v>
      </c>
      <c r="H164" s="2"/>
      <c r="J164" s="308">
        <v>48914</v>
      </c>
      <c r="K164" s="29" t="s">
        <v>276</v>
      </c>
      <c r="L164" s="8">
        <v>47049</v>
      </c>
      <c r="M164" s="9" t="s">
        <v>68</v>
      </c>
      <c r="O164" s="309">
        <v>48914</v>
      </c>
      <c r="P164" s="29" t="s">
        <v>81</v>
      </c>
    </row>
    <row r="165" spans="1:16" ht="16.899999999999999" hidden="1" customHeight="1" outlineLevel="1">
      <c r="A165" s="307">
        <v>47890</v>
      </c>
      <c r="G165" s="308">
        <v>48914</v>
      </c>
      <c r="H165" s="2"/>
      <c r="J165" s="308">
        <v>48914</v>
      </c>
      <c r="K165" s="29" t="s">
        <v>276</v>
      </c>
      <c r="L165" s="8">
        <v>47064</v>
      </c>
      <c r="M165" s="9" t="s">
        <v>19</v>
      </c>
      <c r="O165" s="309">
        <v>48914</v>
      </c>
      <c r="P165" s="29" t="s">
        <v>81</v>
      </c>
    </row>
    <row r="166" spans="1:16" ht="16.899999999999999" hidden="1" customHeight="1" outlineLevel="1">
      <c r="A166" s="307">
        <v>47902</v>
      </c>
      <c r="G166" s="308">
        <v>48914</v>
      </c>
      <c r="H166" s="2"/>
      <c r="J166" s="308">
        <v>48914</v>
      </c>
      <c r="K166" s="29" t="s">
        <v>276</v>
      </c>
      <c r="L166" s="8">
        <v>47079</v>
      </c>
      <c r="M166" s="9" t="s">
        <v>37</v>
      </c>
      <c r="O166" s="309">
        <v>48914</v>
      </c>
      <c r="P166" s="29" t="s">
        <v>81</v>
      </c>
    </row>
    <row r="167" spans="1:16" ht="16.899999999999999" hidden="1" customHeight="1" outlineLevel="1">
      <c r="A167" s="307">
        <v>47903</v>
      </c>
      <c r="G167" s="308">
        <v>48914</v>
      </c>
      <c r="H167" s="2"/>
      <c r="J167" s="308">
        <v>48914</v>
      </c>
      <c r="K167" s="29" t="s">
        <v>276</v>
      </c>
      <c r="L167" s="12">
        <v>47093</v>
      </c>
      <c r="M167" s="9" t="s">
        <v>69</v>
      </c>
      <c r="O167" s="309">
        <v>48914</v>
      </c>
      <c r="P167" s="29" t="s">
        <v>81</v>
      </c>
    </row>
    <row r="168" spans="1:16" ht="16.899999999999999" customHeight="1" collapsed="1">
      <c r="A168" s="307">
        <v>47928</v>
      </c>
      <c r="G168" s="308">
        <v>48914</v>
      </c>
      <c r="H168" s="2"/>
      <c r="J168" s="308">
        <v>48914</v>
      </c>
      <c r="K168" s="29" t="s">
        <v>276</v>
      </c>
      <c r="L168" s="12">
        <v>47108</v>
      </c>
      <c r="M168" s="9" t="s">
        <v>35</v>
      </c>
      <c r="O168" s="309">
        <v>48914</v>
      </c>
      <c r="P168" s="29" t="s">
        <v>81</v>
      </c>
    </row>
    <row r="169" spans="1:16" ht="16.899999999999999" hidden="1" customHeight="1" outlineLevel="1">
      <c r="A169" s="307">
        <v>47967</v>
      </c>
      <c r="G169" s="7"/>
      <c r="J169" s="7"/>
      <c r="L169" s="8">
        <v>47123</v>
      </c>
      <c r="M169" s="9" t="s">
        <v>20</v>
      </c>
      <c r="O169" s="7"/>
    </row>
    <row r="170" spans="1:16" ht="16.899999999999999" hidden="1" customHeight="1" outlineLevel="1">
      <c r="A170" s="307">
        <v>47971</v>
      </c>
      <c r="G170" s="7"/>
      <c r="J170" s="7"/>
      <c r="L170" s="8">
        <v>47138</v>
      </c>
      <c r="M170" s="9" t="s">
        <v>118</v>
      </c>
      <c r="O170" s="7"/>
    </row>
    <row r="171" spans="1:16" ht="16.899999999999999" hidden="1" customHeight="1" outlineLevel="1">
      <c r="A171" s="307">
        <v>47972</v>
      </c>
      <c r="G171" s="7"/>
      <c r="J171" s="7"/>
      <c r="L171" s="8">
        <v>47152</v>
      </c>
      <c r="M171" s="9" t="s">
        <v>21</v>
      </c>
      <c r="O171" s="7"/>
    </row>
    <row r="172" spans="1:16" ht="16.899999999999999" hidden="1" customHeight="1" outlineLevel="1">
      <c r="A172" s="307">
        <v>47973</v>
      </c>
      <c r="G172" s="7"/>
      <c r="J172" s="7"/>
      <c r="L172" s="8">
        <v>47167</v>
      </c>
      <c r="M172" s="9" t="s">
        <v>70</v>
      </c>
      <c r="O172" s="7"/>
    </row>
    <row r="173" spans="1:16" ht="16.899999999999999" hidden="1" customHeight="1" outlineLevel="1">
      <c r="A173" s="307">
        <v>47974</v>
      </c>
      <c r="G173" s="7"/>
      <c r="J173" s="7"/>
      <c r="L173" s="8">
        <v>47182</v>
      </c>
      <c r="M173" s="9" t="s">
        <v>44</v>
      </c>
      <c r="O173" s="7"/>
    </row>
    <row r="174" spans="1:16" ht="16.899999999999999" hidden="1" customHeight="1" outlineLevel="1">
      <c r="A174" s="307">
        <v>48050</v>
      </c>
      <c r="G174" s="7"/>
      <c r="J174" s="7"/>
      <c r="L174" s="8">
        <v>47197</v>
      </c>
      <c r="M174" s="9" t="s">
        <v>0</v>
      </c>
      <c r="O174" s="7"/>
    </row>
    <row r="175" spans="1:16" ht="16.899999999999999" hidden="1" customHeight="1" outlineLevel="1">
      <c r="A175" s="307">
        <v>48071</v>
      </c>
      <c r="G175" s="7"/>
      <c r="J175" s="7"/>
      <c r="L175" s="8">
        <v>47212</v>
      </c>
      <c r="M175" s="9" t="s">
        <v>23</v>
      </c>
      <c r="O175" s="7"/>
    </row>
    <row r="176" spans="1:16" ht="16.899999999999999" hidden="1" customHeight="1" outlineLevel="1">
      <c r="A176" s="307">
        <v>48106</v>
      </c>
      <c r="G176" s="7"/>
      <c r="J176" s="7"/>
      <c r="L176" s="8">
        <v>47228</v>
      </c>
      <c r="M176" s="9" t="s">
        <v>115</v>
      </c>
      <c r="O176" s="7"/>
    </row>
    <row r="177" spans="1:15" ht="16.899999999999999" hidden="1" customHeight="1" outlineLevel="1">
      <c r="A177" s="307">
        <v>48114</v>
      </c>
      <c r="G177" s="7"/>
      <c r="J177" s="7"/>
      <c r="L177" s="8">
        <v>47243</v>
      </c>
      <c r="M177" s="9" t="s">
        <v>103</v>
      </c>
      <c r="O177" s="7"/>
    </row>
    <row r="178" spans="1:15" ht="16.899999999999999" hidden="1" customHeight="1" outlineLevel="1">
      <c r="A178" s="307">
        <v>48134</v>
      </c>
      <c r="G178" s="7"/>
      <c r="J178" s="7"/>
      <c r="L178" s="8">
        <v>47259</v>
      </c>
      <c r="M178" s="9" t="s">
        <v>104</v>
      </c>
      <c r="O178" s="7"/>
    </row>
    <row r="179" spans="1:15" ht="16.899999999999999" hidden="1" customHeight="1" outlineLevel="1">
      <c r="A179" s="307">
        <v>48155</v>
      </c>
      <c r="G179" s="7"/>
      <c r="J179" s="7"/>
      <c r="L179" s="8">
        <v>47274</v>
      </c>
      <c r="M179" s="9" t="s">
        <v>119</v>
      </c>
      <c r="O179" s="7"/>
    </row>
    <row r="180" spans="1:15" ht="16.899999999999999" hidden="1" customHeight="1" outlineLevel="1">
      <c r="A180" s="307">
        <v>48175</v>
      </c>
      <c r="G180" s="7"/>
      <c r="J180" s="7"/>
      <c r="L180" s="8">
        <v>47290</v>
      </c>
      <c r="M180" s="9" t="s">
        <v>120</v>
      </c>
      <c r="O180" s="7"/>
    </row>
    <row r="181" spans="1:15" ht="16.899999999999999" hidden="1" customHeight="1" outlineLevel="1">
      <c r="A181" s="307">
        <v>48176</v>
      </c>
      <c r="G181" s="7"/>
      <c r="J181" s="7"/>
      <c r="L181" s="8">
        <v>47306</v>
      </c>
      <c r="M181" s="9" t="s">
        <v>95</v>
      </c>
      <c r="O181" s="7"/>
    </row>
    <row r="182" spans="1:15" ht="16.899999999999999" hidden="1" customHeight="1" outlineLevel="1">
      <c r="A182" s="307">
        <v>48214</v>
      </c>
      <c r="G182" s="7"/>
      <c r="J182" s="7"/>
      <c r="L182" s="8">
        <v>47321</v>
      </c>
      <c r="M182" s="9" t="s">
        <v>22</v>
      </c>
      <c r="O182" s="7"/>
    </row>
    <row r="183" spans="1:15" ht="16.899999999999999" hidden="1" customHeight="1" outlineLevel="1">
      <c r="A183" s="24">
        <v>48225</v>
      </c>
      <c r="G183" s="7"/>
      <c r="J183" s="7"/>
      <c r="L183" s="8">
        <v>47337</v>
      </c>
      <c r="M183" s="9" t="s">
        <v>87</v>
      </c>
      <c r="O183" s="7"/>
    </row>
    <row r="184" spans="1:15" ht="16.899999999999999" hidden="1" customHeight="1" outlineLevel="1">
      <c r="A184" s="24">
        <v>48255</v>
      </c>
      <c r="G184" s="7"/>
      <c r="J184" s="7"/>
      <c r="L184" s="8">
        <v>47353</v>
      </c>
      <c r="M184" s="9" t="s">
        <v>51</v>
      </c>
      <c r="O184" s="7"/>
    </row>
    <row r="185" spans="1:15" ht="16.899999999999999" hidden="1" customHeight="1" outlineLevel="1">
      <c r="A185" s="24">
        <v>48267</v>
      </c>
      <c r="G185" s="7"/>
      <c r="J185" s="7"/>
      <c r="L185" s="8">
        <v>47368</v>
      </c>
      <c r="M185" s="9" t="s">
        <v>121</v>
      </c>
      <c r="O185" s="7"/>
    </row>
    <row r="186" spans="1:15" ht="16.899999999999999" hidden="1" customHeight="1" outlineLevel="1">
      <c r="A186" s="24">
        <v>48293</v>
      </c>
      <c r="G186" s="7"/>
      <c r="J186" s="7"/>
      <c r="L186" s="8">
        <v>47384</v>
      </c>
      <c r="M186" s="9" t="s">
        <v>67</v>
      </c>
      <c r="O186" s="7"/>
    </row>
    <row r="187" spans="1:15" ht="16.899999999999999" hidden="1" customHeight="1" outlineLevel="1">
      <c r="A187" s="24">
        <v>48333</v>
      </c>
      <c r="G187" s="7"/>
      <c r="J187" s="7"/>
      <c r="L187" s="8">
        <v>47399</v>
      </c>
      <c r="M187" s="9" t="s">
        <v>60</v>
      </c>
      <c r="O187" s="7"/>
    </row>
    <row r="188" spans="1:15" ht="16.899999999999999" hidden="1" customHeight="1" outlineLevel="1">
      <c r="A188" s="24">
        <v>48337</v>
      </c>
      <c r="G188" s="7"/>
      <c r="J188" s="7"/>
      <c r="L188" s="8">
        <v>47414</v>
      </c>
      <c r="M188" s="9" t="s">
        <v>68</v>
      </c>
      <c r="O188" s="7"/>
    </row>
    <row r="189" spans="1:15" ht="16.899999999999999" hidden="1" customHeight="1" outlineLevel="1">
      <c r="A189" s="24">
        <v>48338</v>
      </c>
      <c r="G189" s="7"/>
      <c r="J189" s="7"/>
      <c r="L189" s="8">
        <v>47429</v>
      </c>
      <c r="M189" s="9" t="s">
        <v>19</v>
      </c>
      <c r="O189" s="7"/>
    </row>
    <row r="190" spans="1:15" ht="16.899999999999999" hidden="1" customHeight="1" outlineLevel="1">
      <c r="A190" s="24">
        <v>48339</v>
      </c>
      <c r="G190" s="7"/>
      <c r="J190" s="7"/>
      <c r="L190" s="8">
        <v>47444</v>
      </c>
      <c r="M190" s="9" t="s">
        <v>37</v>
      </c>
      <c r="O190" s="7"/>
    </row>
    <row r="191" spans="1:15" ht="16.899999999999999" hidden="1" customHeight="1" outlineLevel="1">
      <c r="A191" s="24">
        <v>48414</v>
      </c>
      <c r="G191" s="7"/>
      <c r="J191" s="7"/>
      <c r="L191" s="12">
        <v>47459</v>
      </c>
      <c r="M191" s="9" t="s">
        <v>69</v>
      </c>
      <c r="O191" s="7"/>
    </row>
    <row r="192" spans="1:15" ht="16.899999999999999" hidden="1" customHeight="1" outlineLevel="1">
      <c r="A192" s="24">
        <v>48437</v>
      </c>
      <c r="G192" s="7"/>
      <c r="J192" s="7"/>
      <c r="L192" s="12">
        <v>47473</v>
      </c>
      <c r="M192" s="9" t="s">
        <v>35</v>
      </c>
      <c r="O192" s="7"/>
    </row>
    <row r="193" spans="1:15" ht="16.899999999999999" hidden="1" customHeight="1" outlineLevel="1">
      <c r="A193" s="24">
        <v>48477</v>
      </c>
      <c r="G193" s="7"/>
      <c r="J193" s="7"/>
      <c r="L193" s="8">
        <v>47488</v>
      </c>
      <c r="M193" s="9" t="s">
        <v>20</v>
      </c>
      <c r="O193" s="7"/>
    </row>
    <row r="194" spans="1:15" ht="16.899999999999999" hidden="1" customHeight="1" outlineLevel="1">
      <c r="A194" s="24">
        <v>48478</v>
      </c>
      <c r="G194" s="7"/>
      <c r="J194" s="7"/>
      <c r="L194" s="8">
        <v>47503</v>
      </c>
      <c r="M194" s="9" t="s">
        <v>118</v>
      </c>
      <c r="O194" s="7"/>
    </row>
    <row r="195" spans="1:15" ht="16.899999999999999" hidden="1" customHeight="1" outlineLevel="1">
      <c r="A195" s="24">
        <v>48479</v>
      </c>
      <c r="G195" s="7"/>
      <c r="J195" s="7"/>
      <c r="L195" s="8">
        <v>47518</v>
      </c>
      <c r="M195" s="9" t="s">
        <v>21</v>
      </c>
      <c r="O195" s="7"/>
    </row>
    <row r="196" spans="1:15" ht="16.899999999999999" hidden="1" customHeight="1" outlineLevel="1">
      <c r="A196" s="24">
        <v>48498</v>
      </c>
      <c r="G196" s="7"/>
      <c r="J196" s="7"/>
      <c r="L196" s="8">
        <v>47532</v>
      </c>
      <c r="M196" s="9" t="s">
        <v>70</v>
      </c>
      <c r="O196" s="7"/>
    </row>
    <row r="197" spans="1:15" ht="16.899999999999999" hidden="1" customHeight="1" outlineLevel="1">
      <c r="A197" s="24">
        <v>48521</v>
      </c>
      <c r="G197" s="7"/>
      <c r="J197" s="7"/>
      <c r="L197" s="8">
        <v>47547</v>
      </c>
      <c r="M197" s="9" t="s">
        <v>44</v>
      </c>
      <c r="O197" s="7"/>
    </row>
    <row r="198" spans="1:15" ht="16.899999999999999" hidden="1" customHeight="1" outlineLevel="1">
      <c r="A198" s="24">
        <v>48541</v>
      </c>
      <c r="G198" s="7"/>
      <c r="J198" s="7"/>
      <c r="L198" s="8">
        <v>47562</v>
      </c>
      <c r="M198" s="9" t="s">
        <v>0</v>
      </c>
      <c r="O198" s="7"/>
    </row>
    <row r="199" spans="1:15" ht="16.899999999999999" hidden="1" customHeight="1" outlineLevel="1">
      <c r="A199" s="24">
        <v>48580</v>
      </c>
      <c r="G199" s="7"/>
      <c r="J199" s="7"/>
      <c r="L199" s="8">
        <v>47578</v>
      </c>
      <c r="M199" s="9" t="s">
        <v>23</v>
      </c>
      <c r="O199" s="7"/>
    </row>
    <row r="200" spans="1:15" ht="16.899999999999999" hidden="1" customHeight="1" outlineLevel="1">
      <c r="A200" s="24">
        <v>48589</v>
      </c>
      <c r="G200" s="7"/>
      <c r="J200" s="7"/>
      <c r="L200" s="8">
        <v>47593</v>
      </c>
      <c r="M200" s="9" t="s">
        <v>115</v>
      </c>
      <c r="O200" s="7"/>
    </row>
    <row r="201" spans="1:15" ht="16.899999999999999" hidden="1" customHeight="1" outlineLevel="1">
      <c r="A201" s="24">
        <v>48621</v>
      </c>
      <c r="G201" s="7"/>
      <c r="J201" s="7"/>
      <c r="L201" s="8">
        <v>47608</v>
      </c>
      <c r="M201" s="9" t="s">
        <v>103</v>
      </c>
      <c r="O201" s="7"/>
    </row>
    <row r="202" spans="1:15" ht="16.899999999999999" hidden="1" customHeight="1" outlineLevel="1">
      <c r="A202" s="24">
        <v>48633</v>
      </c>
      <c r="G202" s="7"/>
      <c r="J202" s="7"/>
      <c r="L202" s="8">
        <v>47624</v>
      </c>
      <c r="M202" s="9" t="s">
        <v>104</v>
      </c>
      <c r="O202" s="7"/>
    </row>
    <row r="203" spans="1:15" ht="16.899999999999999" hidden="1" customHeight="1" outlineLevel="1">
      <c r="A203" s="24">
        <v>48658</v>
      </c>
      <c r="G203" s="7"/>
      <c r="J203" s="7"/>
      <c r="L203" s="8">
        <v>47639</v>
      </c>
      <c r="M203" s="9" t="s">
        <v>119</v>
      </c>
      <c r="O203" s="7"/>
    </row>
    <row r="204" spans="1:15" ht="16.899999999999999" hidden="1" customHeight="1" outlineLevel="1">
      <c r="A204" s="24">
        <v>48659</v>
      </c>
      <c r="G204" s="7"/>
      <c r="J204" s="7"/>
      <c r="L204" s="8">
        <v>47655</v>
      </c>
      <c r="M204" s="9" t="s">
        <v>120</v>
      </c>
      <c r="O204" s="7"/>
    </row>
    <row r="205" spans="1:15" ht="16.899999999999999" hidden="1" customHeight="1" outlineLevel="1">
      <c r="A205" s="24">
        <v>48698</v>
      </c>
      <c r="G205" s="7"/>
      <c r="J205" s="7"/>
      <c r="L205" s="8">
        <v>47671</v>
      </c>
      <c r="M205" s="9" t="s">
        <v>95</v>
      </c>
      <c r="O205" s="7"/>
    </row>
    <row r="206" spans="1:15" ht="16.899999999999999" hidden="1" customHeight="1" outlineLevel="1">
      <c r="A206" s="24">
        <v>48702</v>
      </c>
      <c r="G206" s="7"/>
      <c r="J206" s="7"/>
      <c r="L206" s="8">
        <v>47687</v>
      </c>
      <c r="M206" s="9" t="s">
        <v>22</v>
      </c>
      <c r="O206" s="7"/>
    </row>
    <row r="207" spans="1:15" ht="16.899999999999999" hidden="1" customHeight="1" outlineLevel="1">
      <c r="A207" s="24">
        <v>48703</v>
      </c>
      <c r="G207" s="7"/>
      <c r="J207" s="7"/>
      <c r="L207" s="8">
        <v>47702</v>
      </c>
      <c r="M207" s="9" t="s">
        <v>87</v>
      </c>
      <c r="O207" s="7"/>
    </row>
    <row r="208" spans="1:15" ht="16.899999999999999" hidden="1" customHeight="1" outlineLevel="1">
      <c r="A208" s="24">
        <v>48704</v>
      </c>
      <c r="G208" s="7"/>
      <c r="J208" s="7"/>
      <c r="L208" s="8">
        <v>47718</v>
      </c>
      <c r="M208" s="9" t="s">
        <v>51</v>
      </c>
      <c r="O208" s="7"/>
    </row>
    <row r="209" spans="1:15" ht="16.899999999999999" hidden="1" customHeight="1" outlineLevel="1">
      <c r="A209" s="24">
        <v>48778</v>
      </c>
      <c r="G209" s="7"/>
      <c r="J209" s="7"/>
      <c r="L209" s="8">
        <v>47733</v>
      </c>
      <c r="M209" s="9" t="s">
        <v>121</v>
      </c>
      <c r="O209" s="7"/>
    </row>
    <row r="210" spans="1:15" ht="16.899999999999999" hidden="1" customHeight="1" outlineLevel="1">
      <c r="A210" s="24">
        <v>48802</v>
      </c>
      <c r="G210" s="7"/>
      <c r="J210" s="7"/>
      <c r="L210" s="8">
        <v>47749</v>
      </c>
      <c r="M210" s="9" t="s">
        <v>67</v>
      </c>
      <c r="O210" s="7"/>
    </row>
    <row r="211" spans="1:15" ht="16.899999999999999" hidden="1" customHeight="1" outlineLevel="1">
      <c r="A211" s="24">
        <v>48841</v>
      </c>
      <c r="G211" s="7"/>
      <c r="J211" s="7"/>
      <c r="L211" s="8">
        <v>47764</v>
      </c>
      <c r="M211" s="9" t="s">
        <v>60</v>
      </c>
      <c r="O211" s="7"/>
    </row>
    <row r="212" spans="1:15" ht="16.899999999999999" hidden="1" customHeight="1" outlineLevel="1">
      <c r="A212" s="24">
        <v>48845</v>
      </c>
      <c r="G212" s="7"/>
      <c r="J212" s="7"/>
      <c r="L212" s="8">
        <v>47779</v>
      </c>
      <c r="M212" s="9" t="s">
        <v>68</v>
      </c>
      <c r="O212" s="7"/>
    </row>
    <row r="213" spans="1:15" ht="16.899999999999999" hidden="1" customHeight="1" outlineLevel="1">
      <c r="A213" s="24">
        <v>48862</v>
      </c>
      <c r="G213" s="7"/>
      <c r="J213" s="7"/>
      <c r="L213" s="8">
        <v>47794</v>
      </c>
      <c r="M213" s="9" t="s">
        <v>19</v>
      </c>
      <c r="O213" s="7"/>
    </row>
    <row r="214" spans="1:15" ht="16.899999999999999" hidden="1" customHeight="1" outlineLevel="1">
      <c r="A214" s="24">
        <v>48886</v>
      </c>
      <c r="G214" s="7"/>
      <c r="J214" s="7"/>
      <c r="L214" s="8">
        <v>47809</v>
      </c>
      <c r="M214" s="9" t="s">
        <v>37</v>
      </c>
      <c r="O214" s="7"/>
    </row>
    <row r="215" spans="1:15" ht="16.899999999999999" hidden="1" customHeight="1" outlineLevel="1">
      <c r="A215" s="24">
        <v>48906</v>
      </c>
      <c r="G215" s="7"/>
      <c r="J215" s="7"/>
      <c r="L215" s="12">
        <v>47824</v>
      </c>
      <c r="M215" s="9" t="s">
        <v>69</v>
      </c>
      <c r="O215" s="7"/>
    </row>
    <row r="216" spans="1:15" ht="16.899999999999999" hidden="1" customHeight="1" outlineLevel="1">
      <c r="A216" s="69">
        <v>48906</v>
      </c>
      <c r="G216" s="7"/>
      <c r="J216" s="7"/>
      <c r="L216" s="12">
        <v>47839</v>
      </c>
      <c r="M216" s="9" t="s">
        <v>35</v>
      </c>
      <c r="O216" s="7"/>
    </row>
    <row r="217" spans="1:15" ht="16.899999999999999" hidden="1" customHeight="1" outlineLevel="1">
      <c r="A217" s="69">
        <v>48906</v>
      </c>
      <c r="G217" s="7"/>
      <c r="J217" s="7"/>
      <c r="L217" s="8">
        <v>47853</v>
      </c>
      <c r="M217" s="9" t="s">
        <v>20</v>
      </c>
      <c r="O217" s="7"/>
    </row>
    <row r="218" spans="1:15" ht="16.899999999999999" hidden="1" customHeight="1" outlineLevel="1">
      <c r="A218" s="69">
        <v>48906</v>
      </c>
      <c r="G218" s="7"/>
      <c r="J218" s="7"/>
      <c r="L218" s="8">
        <v>47868</v>
      </c>
      <c r="M218" s="9" t="s">
        <v>118</v>
      </c>
      <c r="O218" s="7"/>
    </row>
    <row r="219" spans="1:15" ht="16.899999999999999" hidden="1" customHeight="1" outlineLevel="1">
      <c r="A219" s="69">
        <v>48906</v>
      </c>
      <c r="G219" s="7"/>
      <c r="J219" s="7"/>
      <c r="L219" s="8">
        <v>47883</v>
      </c>
      <c r="M219" s="9" t="s">
        <v>21</v>
      </c>
      <c r="O219" s="7"/>
    </row>
    <row r="220" spans="1:15" ht="16.899999999999999" hidden="1" customHeight="1" outlineLevel="1">
      <c r="A220" s="69">
        <v>48906</v>
      </c>
      <c r="G220" s="7"/>
      <c r="J220" s="7"/>
      <c r="L220" s="8">
        <v>47898</v>
      </c>
      <c r="M220" s="9" t="s">
        <v>70</v>
      </c>
      <c r="O220" s="7"/>
    </row>
    <row r="221" spans="1:15" ht="16.899999999999999" hidden="1" customHeight="1" outlineLevel="1">
      <c r="A221" s="69">
        <v>48906</v>
      </c>
      <c r="G221" s="7"/>
      <c r="J221" s="7"/>
      <c r="L221" s="8">
        <v>47913</v>
      </c>
      <c r="M221" s="9" t="s">
        <v>44</v>
      </c>
      <c r="O221" s="7"/>
    </row>
    <row r="222" spans="1:15" ht="16.899999999999999" hidden="1" customHeight="1" outlineLevel="1">
      <c r="A222" s="69">
        <v>48906</v>
      </c>
      <c r="G222" s="7"/>
      <c r="J222" s="7"/>
      <c r="L222" s="8">
        <v>47928</v>
      </c>
      <c r="M222" s="9" t="s">
        <v>0</v>
      </c>
      <c r="O222" s="7"/>
    </row>
    <row r="223" spans="1:15" ht="16.899999999999999" hidden="1" customHeight="1" outlineLevel="1">
      <c r="A223" s="69">
        <v>48906</v>
      </c>
      <c r="G223" s="7"/>
      <c r="J223" s="7"/>
      <c r="L223" s="8">
        <v>47943</v>
      </c>
      <c r="M223" s="9" t="s">
        <v>23</v>
      </c>
      <c r="O223" s="7"/>
    </row>
    <row r="224" spans="1:15" ht="16.899999999999999" hidden="1" customHeight="1" outlineLevel="1">
      <c r="A224" s="69">
        <v>48906</v>
      </c>
      <c r="G224" s="7"/>
      <c r="J224" s="7"/>
      <c r="L224" s="8">
        <v>47958</v>
      </c>
      <c r="M224" s="9" t="s">
        <v>115</v>
      </c>
      <c r="O224" s="7"/>
    </row>
    <row r="225" spans="1:15" ht="16.899999999999999" hidden="1" customHeight="1" outlineLevel="1">
      <c r="A225" s="69">
        <v>48906</v>
      </c>
      <c r="G225" s="7"/>
      <c r="J225" s="7"/>
      <c r="L225" s="8">
        <v>47974</v>
      </c>
      <c r="M225" s="9" t="s">
        <v>103</v>
      </c>
      <c r="O225" s="7"/>
    </row>
    <row r="226" spans="1:15" ht="16.899999999999999" hidden="1" customHeight="1" outlineLevel="1">
      <c r="A226" s="69">
        <v>48906</v>
      </c>
      <c r="G226" s="7"/>
      <c r="J226" s="7"/>
      <c r="L226" s="8">
        <v>47989</v>
      </c>
      <c r="M226" s="9" t="s">
        <v>104</v>
      </c>
      <c r="O226" s="7"/>
    </row>
    <row r="227" spans="1:15" ht="16.899999999999999" customHeight="1" collapsed="1">
      <c r="A227" s="69">
        <v>48906</v>
      </c>
      <c r="G227" s="7"/>
      <c r="J227" s="7"/>
      <c r="L227" s="8">
        <v>48005</v>
      </c>
      <c r="M227" s="9" t="s">
        <v>119</v>
      </c>
      <c r="O227" s="7"/>
    </row>
    <row r="228" spans="1:15" ht="16.899999999999999" hidden="1" customHeight="1" outlineLevel="1">
      <c r="A228" s="1"/>
      <c r="L228" s="8">
        <v>48020</v>
      </c>
      <c r="M228" s="9" t="s">
        <v>120</v>
      </c>
    </row>
    <row r="229" spans="1:15" ht="16.899999999999999" hidden="1" customHeight="1" outlineLevel="1">
      <c r="A229" s="1"/>
      <c r="L229" s="8">
        <v>48036</v>
      </c>
      <c r="M229" s="9" t="s">
        <v>95</v>
      </c>
    </row>
    <row r="230" spans="1:15" ht="16.899999999999999" hidden="1" customHeight="1" outlineLevel="1">
      <c r="A230" s="1"/>
      <c r="L230" s="8">
        <v>48052</v>
      </c>
      <c r="M230" s="9" t="s">
        <v>22</v>
      </c>
    </row>
    <row r="231" spans="1:15" ht="16.899999999999999" hidden="1" customHeight="1" outlineLevel="1">
      <c r="A231" s="1"/>
      <c r="L231" s="8">
        <v>48068</v>
      </c>
      <c r="M231" s="9" t="s">
        <v>87</v>
      </c>
    </row>
    <row r="232" spans="1:15" ht="16.899999999999999" hidden="1" customHeight="1" outlineLevel="1">
      <c r="A232" s="1"/>
      <c r="L232" s="8">
        <v>48083</v>
      </c>
      <c r="M232" s="9" t="s">
        <v>51</v>
      </c>
    </row>
    <row r="233" spans="1:15" ht="16.899999999999999" hidden="1" customHeight="1" outlineLevel="1">
      <c r="A233" s="1"/>
      <c r="L233" s="8">
        <v>48099</v>
      </c>
      <c r="M233" s="9" t="s">
        <v>121</v>
      </c>
    </row>
    <row r="234" spans="1:15" ht="16.899999999999999" hidden="1" customHeight="1" outlineLevel="1">
      <c r="L234" s="8">
        <v>48114</v>
      </c>
      <c r="M234" s="9" t="s">
        <v>67</v>
      </c>
    </row>
    <row r="235" spans="1:15" ht="16.899999999999999" hidden="1" customHeight="1" outlineLevel="1">
      <c r="L235" s="8">
        <v>48129</v>
      </c>
      <c r="M235" s="9" t="s">
        <v>60</v>
      </c>
    </row>
    <row r="236" spans="1:15" ht="16.899999999999999" hidden="1" customHeight="1" outlineLevel="1">
      <c r="L236" s="8">
        <v>48144</v>
      </c>
      <c r="M236" s="9" t="s">
        <v>68</v>
      </c>
    </row>
    <row r="237" spans="1:15" ht="16.899999999999999" hidden="1" customHeight="1" outlineLevel="1">
      <c r="L237" s="8">
        <v>48160</v>
      </c>
      <c r="M237" s="9" t="s">
        <v>19</v>
      </c>
    </row>
    <row r="238" spans="1:15" ht="16.899999999999999" hidden="1" customHeight="1" outlineLevel="1">
      <c r="L238" s="8">
        <v>48174</v>
      </c>
      <c r="M238" s="9" t="s">
        <v>37</v>
      </c>
    </row>
    <row r="239" spans="1:15" ht="16.899999999999999" hidden="1" customHeight="1" outlineLevel="1">
      <c r="L239" s="12">
        <v>48189</v>
      </c>
      <c r="M239" s="9" t="s">
        <v>69</v>
      </c>
    </row>
    <row r="240" spans="1:15" ht="16.899999999999999" hidden="1" customHeight="1" outlineLevel="1">
      <c r="L240" s="12">
        <v>48204</v>
      </c>
      <c r="M240" s="9" t="s">
        <v>35</v>
      </c>
    </row>
    <row r="241" spans="12:13" ht="16.899999999999999" hidden="1" customHeight="1" outlineLevel="1">
      <c r="L241" s="8">
        <v>48219</v>
      </c>
      <c r="M241" s="9" t="s">
        <v>20</v>
      </c>
    </row>
    <row r="242" spans="12:13" ht="16.899999999999999" hidden="1" customHeight="1" outlineLevel="1">
      <c r="L242" s="8">
        <v>48233</v>
      </c>
      <c r="M242" s="9" t="s">
        <v>118</v>
      </c>
    </row>
    <row r="243" spans="12:13" ht="16.899999999999999" hidden="1" customHeight="1" outlineLevel="1">
      <c r="L243" s="8">
        <v>48248</v>
      </c>
      <c r="M243" s="9" t="s">
        <v>21</v>
      </c>
    </row>
    <row r="244" spans="12:13" ht="16.899999999999999" hidden="1" customHeight="1" outlineLevel="1">
      <c r="L244" s="8">
        <v>48263</v>
      </c>
      <c r="M244" s="9" t="s">
        <v>70</v>
      </c>
    </row>
    <row r="245" spans="12:13" ht="16.899999999999999" hidden="1" customHeight="1" outlineLevel="1">
      <c r="L245" s="8">
        <v>48278</v>
      </c>
      <c r="M245" s="9" t="s">
        <v>44</v>
      </c>
    </row>
    <row r="246" spans="12:13" ht="16.899999999999999" hidden="1" customHeight="1" outlineLevel="1">
      <c r="L246" s="8">
        <v>48293</v>
      </c>
      <c r="M246" s="9" t="s">
        <v>0</v>
      </c>
    </row>
    <row r="247" spans="12:13" ht="16.899999999999999" hidden="1" customHeight="1" outlineLevel="1">
      <c r="L247" s="8">
        <v>48308</v>
      </c>
      <c r="M247" s="9" t="s">
        <v>23</v>
      </c>
    </row>
    <row r="248" spans="12:13" ht="16.899999999999999" hidden="1" customHeight="1" outlineLevel="1">
      <c r="L248" s="8">
        <v>48323</v>
      </c>
      <c r="M248" s="9" t="s">
        <v>115</v>
      </c>
    </row>
    <row r="249" spans="12:13" ht="16.899999999999999" hidden="1" customHeight="1" outlineLevel="1">
      <c r="L249" s="8">
        <v>48339</v>
      </c>
      <c r="M249" s="9" t="s">
        <v>103</v>
      </c>
    </row>
    <row r="250" spans="12:13" ht="16.899999999999999" hidden="1" customHeight="1" outlineLevel="1">
      <c r="L250" s="8">
        <v>48354</v>
      </c>
      <c r="M250" s="9" t="s">
        <v>104</v>
      </c>
    </row>
    <row r="251" spans="12:13" ht="16.899999999999999" hidden="1" customHeight="1" outlineLevel="1">
      <c r="L251" s="8">
        <v>48370</v>
      </c>
      <c r="M251" s="9" t="s">
        <v>119</v>
      </c>
    </row>
    <row r="252" spans="12:13" ht="16.899999999999999" hidden="1" customHeight="1" outlineLevel="1">
      <c r="L252" s="8">
        <v>48386</v>
      </c>
      <c r="M252" s="9" t="s">
        <v>120</v>
      </c>
    </row>
    <row r="253" spans="12:13" ht="16.899999999999999" hidden="1" customHeight="1" outlineLevel="1">
      <c r="L253" s="8">
        <v>48401</v>
      </c>
      <c r="M253" s="9" t="s">
        <v>95</v>
      </c>
    </row>
    <row r="254" spans="12:13" ht="16.899999999999999" hidden="1" customHeight="1" outlineLevel="1">
      <c r="L254" s="8">
        <v>48417</v>
      </c>
      <c r="M254" s="9" t="s">
        <v>22</v>
      </c>
    </row>
    <row r="255" spans="12:13" ht="16.899999999999999" hidden="1" customHeight="1" outlineLevel="1">
      <c r="L255" s="8">
        <v>48433</v>
      </c>
      <c r="M255" s="9" t="s">
        <v>87</v>
      </c>
    </row>
    <row r="256" spans="12:13" ht="16.899999999999999" hidden="1" customHeight="1" outlineLevel="1">
      <c r="L256" s="8">
        <v>48448</v>
      </c>
      <c r="M256" s="9" t="s">
        <v>51</v>
      </c>
    </row>
    <row r="257" spans="12:13" ht="16.899999999999999" hidden="1" customHeight="1" outlineLevel="1">
      <c r="L257" s="8">
        <v>48464</v>
      </c>
      <c r="M257" s="9" t="s">
        <v>121</v>
      </c>
    </row>
    <row r="258" spans="12:13" ht="16.899999999999999" hidden="1" customHeight="1" outlineLevel="1">
      <c r="L258" s="8">
        <v>48479</v>
      </c>
      <c r="M258" s="9" t="s">
        <v>67</v>
      </c>
    </row>
    <row r="259" spans="12:13" ht="16.899999999999999" hidden="1" customHeight="1" outlineLevel="1">
      <c r="L259" s="8">
        <v>48495</v>
      </c>
      <c r="M259" s="9" t="s">
        <v>60</v>
      </c>
    </row>
    <row r="260" spans="12:13" ht="16.899999999999999" hidden="1" customHeight="1" outlineLevel="1">
      <c r="L260" s="8">
        <v>48510</v>
      </c>
      <c r="M260" s="9" t="s">
        <v>68</v>
      </c>
    </row>
    <row r="261" spans="12:13" ht="16.899999999999999" hidden="1" customHeight="1" outlineLevel="1">
      <c r="L261" s="8">
        <v>48525</v>
      </c>
      <c r="M261" s="9" t="s">
        <v>19</v>
      </c>
    </row>
    <row r="262" spans="12:13" ht="16.899999999999999" hidden="1" customHeight="1" outlineLevel="1">
      <c r="L262" s="8">
        <v>48540</v>
      </c>
      <c r="M262" s="9" t="s">
        <v>37</v>
      </c>
    </row>
    <row r="263" spans="12:13" ht="16.899999999999999" hidden="1" customHeight="1" outlineLevel="1">
      <c r="L263" s="12">
        <v>48554</v>
      </c>
      <c r="M263" s="9" t="s">
        <v>69</v>
      </c>
    </row>
    <row r="264" spans="12:13" ht="16.899999999999999" hidden="1" customHeight="1" outlineLevel="1">
      <c r="L264" s="12">
        <v>48569</v>
      </c>
      <c r="M264" s="9" t="s">
        <v>35</v>
      </c>
    </row>
    <row r="265" spans="12:13" ht="16.899999999999999" hidden="1" customHeight="1" outlineLevel="1">
      <c r="L265" s="8">
        <v>48584</v>
      </c>
      <c r="M265" s="9" t="s">
        <v>20</v>
      </c>
    </row>
    <row r="266" spans="12:13" ht="16.899999999999999" hidden="1" customHeight="1" outlineLevel="1">
      <c r="L266" s="8">
        <v>48599</v>
      </c>
      <c r="M266" s="9" t="s">
        <v>118</v>
      </c>
    </row>
    <row r="267" spans="12:13" ht="16.899999999999999" hidden="1" customHeight="1" outlineLevel="1">
      <c r="L267" s="8">
        <v>48613</v>
      </c>
      <c r="M267" s="9" t="s">
        <v>21</v>
      </c>
    </row>
    <row r="268" spans="12:13" ht="16.899999999999999" hidden="1" customHeight="1" outlineLevel="1">
      <c r="L268" s="8">
        <v>48628</v>
      </c>
      <c r="M268" s="9" t="s">
        <v>70</v>
      </c>
    </row>
    <row r="269" spans="12:13" ht="16.899999999999999" hidden="1" customHeight="1" outlineLevel="1">
      <c r="L269" s="8">
        <v>48643</v>
      </c>
      <c r="M269" s="9" t="s">
        <v>44</v>
      </c>
    </row>
    <row r="270" spans="12:13" ht="16.899999999999999" hidden="1" customHeight="1" outlineLevel="1">
      <c r="L270" s="8">
        <v>48658</v>
      </c>
      <c r="M270" s="9" t="s">
        <v>0</v>
      </c>
    </row>
    <row r="271" spans="12:13" ht="16.899999999999999" hidden="1" customHeight="1" outlineLevel="1">
      <c r="L271" s="8">
        <v>48673</v>
      </c>
      <c r="M271" s="9" t="s">
        <v>23</v>
      </c>
    </row>
    <row r="272" spans="12:13" ht="16.899999999999999" hidden="1" customHeight="1" outlineLevel="1">
      <c r="L272" s="8">
        <v>48689</v>
      </c>
      <c r="M272" s="9" t="s">
        <v>115</v>
      </c>
    </row>
    <row r="273" spans="12:13" ht="16.899999999999999" hidden="1" customHeight="1" outlineLevel="1">
      <c r="L273" s="8">
        <v>48704</v>
      </c>
      <c r="M273" s="9" t="s">
        <v>103</v>
      </c>
    </row>
    <row r="274" spans="12:13" ht="16.899999999999999" hidden="1" customHeight="1" outlineLevel="1">
      <c r="L274" s="8">
        <v>48720</v>
      </c>
      <c r="M274" s="9" t="s">
        <v>104</v>
      </c>
    </row>
    <row r="275" spans="12:13" ht="16.899999999999999" hidden="1" customHeight="1" outlineLevel="1">
      <c r="L275" s="8">
        <v>48735</v>
      </c>
      <c r="M275" s="9" t="s">
        <v>119</v>
      </c>
    </row>
    <row r="276" spans="12:13" ht="16.899999999999999" hidden="1" customHeight="1" outlineLevel="1">
      <c r="L276" s="8">
        <v>48751</v>
      </c>
      <c r="M276" s="9" t="s">
        <v>120</v>
      </c>
    </row>
    <row r="277" spans="12:13" ht="16.899999999999999" hidden="1" customHeight="1" outlineLevel="1">
      <c r="L277" s="8">
        <v>48767</v>
      </c>
      <c r="M277" s="9" t="s">
        <v>95</v>
      </c>
    </row>
    <row r="278" spans="12:13" ht="16.899999999999999" hidden="1" customHeight="1" outlineLevel="1">
      <c r="L278" s="8">
        <v>48782</v>
      </c>
      <c r="M278" s="9" t="s">
        <v>22</v>
      </c>
    </row>
    <row r="279" spans="12:13" ht="16.899999999999999" hidden="1" customHeight="1" outlineLevel="1">
      <c r="L279" s="8">
        <v>48798</v>
      </c>
      <c r="M279" s="9" t="s">
        <v>87</v>
      </c>
    </row>
    <row r="280" spans="12:13" ht="16.899999999999999" hidden="1" customHeight="1" outlineLevel="1">
      <c r="L280" s="8">
        <v>48814</v>
      </c>
      <c r="M280" s="9" t="s">
        <v>51</v>
      </c>
    </row>
    <row r="281" spans="12:13" ht="16.899999999999999" hidden="1" customHeight="1" outlineLevel="1">
      <c r="L281" s="8">
        <v>48829</v>
      </c>
      <c r="M281" s="9" t="s">
        <v>121</v>
      </c>
    </row>
    <row r="282" spans="12:13" ht="16.899999999999999" hidden="1" customHeight="1" outlineLevel="1">
      <c r="L282" s="8">
        <v>48845</v>
      </c>
      <c r="M282" s="9" t="s">
        <v>67</v>
      </c>
    </row>
    <row r="283" spans="12:13" ht="16.899999999999999" hidden="1" customHeight="1" outlineLevel="1">
      <c r="L283" s="8">
        <v>48860</v>
      </c>
      <c r="M283" s="9" t="s">
        <v>60</v>
      </c>
    </row>
    <row r="284" spans="12:13" ht="16.899999999999999" hidden="1" customHeight="1" outlineLevel="1">
      <c r="L284" s="8">
        <v>48875</v>
      </c>
      <c r="M284" s="9" t="s">
        <v>68</v>
      </c>
    </row>
    <row r="285" spans="12:13" ht="16.899999999999999" hidden="1" customHeight="1" outlineLevel="1">
      <c r="L285" s="8">
        <v>48890</v>
      </c>
      <c r="M285" s="9" t="s">
        <v>19</v>
      </c>
    </row>
    <row r="286" spans="12:13" ht="16.899999999999999" hidden="1" customHeight="1" outlineLevel="1">
      <c r="L286" s="8">
        <v>48905</v>
      </c>
      <c r="M286" s="9" t="s">
        <v>37</v>
      </c>
    </row>
    <row r="287" spans="12:13" ht="16.899999999999999" hidden="1" customHeight="1" outlineLevel="1">
      <c r="L287" s="12">
        <v>48920</v>
      </c>
      <c r="M287" s="9" t="s">
        <v>69</v>
      </c>
    </row>
    <row r="288" spans="12:13" ht="16.899999999999999" hidden="1" customHeight="1" outlineLevel="1">
      <c r="L288" s="12">
        <v>48934</v>
      </c>
      <c r="M288" s="9" t="s">
        <v>35</v>
      </c>
    </row>
    <row r="289" spans="12:13" ht="16.899999999999999" hidden="1" customHeight="1" outlineLevel="1">
      <c r="L289" s="30"/>
      <c r="M289" s="31"/>
    </row>
    <row r="290" spans="12:13" ht="16.899999999999999" hidden="1" customHeight="1" outlineLevel="1">
      <c r="L290" s="30"/>
      <c r="M290" s="31"/>
    </row>
    <row r="291" spans="12:13" ht="16.899999999999999" hidden="1" customHeight="1" outlineLevel="1">
      <c r="L291" s="30"/>
      <c r="M291" s="31"/>
    </row>
    <row r="292" spans="12:13" ht="16.899999999999999" hidden="1" customHeight="1" outlineLevel="1">
      <c r="L292" s="30"/>
      <c r="M292" s="31"/>
    </row>
    <row r="293" spans="12:13" ht="16.899999999999999" hidden="1" customHeight="1" outlineLevel="1">
      <c r="L293" s="30"/>
      <c r="M293" s="31"/>
    </row>
    <row r="294" spans="12:13" ht="16.899999999999999" hidden="1" customHeight="1" outlineLevel="1">
      <c r="L294" s="30"/>
      <c r="M294" s="31"/>
    </row>
    <row r="295" spans="12:13" ht="16.899999999999999" hidden="1" customHeight="1" outlineLevel="1">
      <c r="L295" s="30"/>
      <c r="M295" s="31"/>
    </row>
    <row r="296" spans="12:13" ht="16.899999999999999" hidden="1" customHeight="1" outlineLevel="1">
      <c r="L296" s="30"/>
      <c r="M296" s="31"/>
    </row>
    <row r="297" spans="12:13" ht="16.899999999999999" hidden="1" customHeight="1" outlineLevel="1">
      <c r="L297" s="30"/>
      <c r="M297" s="31"/>
    </row>
    <row r="298" spans="12:13" ht="16.899999999999999" hidden="1" customHeight="1" outlineLevel="1">
      <c r="L298" s="30"/>
      <c r="M298" s="31"/>
    </row>
    <row r="299" spans="12:13" ht="16.899999999999999" hidden="1" customHeight="1" outlineLevel="1">
      <c r="L299" s="30"/>
      <c r="M299" s="31"/>
    </row>
    <row r="300" spans="12:13" ht="16.899999999999999" hidden="1" customHeight="1" outlineLevel="1">
      <c r="L300" s="30"/>
      <c r="M300" s="31"/>
    </row>
    <row r="301" spans="12:13" ht="16.899999999999999" hidden="1" customHeight="1" outlineLevel="1">
      <c r="L301" s="30"/>
      <c r="M301" s="31"/>
    </row>
    <row r="302" spans="12:13" ht="16.899999999999999" hidden="1" customHeight="1" outlineLevel="1">
      <c r="L302" s="30"/>
      <c r="M302" s="31"/>
    </row>
    <row r="303" spans="12:13" ht="16.899999999999999" hidden="1" customHeight="1" outlineLevel="1">
      <c r="L303" s="30"/>
      <c r="M303" s="31"/>
    </row>
    <row r="304" spans="12:13" ht="16.899999999999999" hidden="1" customHeight="1" outlineLevel="1">
      <c r="L304" s="30"/>
      <c r="M304" s="31"/>
    </row>
    <row r="305" spans="12:13" ht="16.899999999999999" hidden="1" customHeight="1" outlineLevel="1">
      <c r="L305" s="30"/>
      <c r="M305" s="31"/>
    </row>
    <row r="306" spans="12:13" ht="16.899999999999999" hidden="1" customHeight="1" outlineLevel="1">
      <c r="L306" s="30"/>
      <c r="M306" s="31"/>
    </row>
    <row r="307" spans="12:13" ht="16.899999999999999" hidden="1" customHeight="1" outlineLevel="1">
      <c r="L307" s="30"/>
      <c r="M307" s="31"/>
    </row>
    <row r="308" spans="12:13" ht="16.899999999999999" hidden="1" customHeight="1" outlineLevel="1">
      <c r="L308" s="30"/>
      <c r="M308" s="31"/>
    </row>
    <row r="309" spans="12:13" ht="16.899999999999999" hidden="1" customHeight="1" outlineLevel="1">
      <c r="L309" s="30"/>
      <c r="M309" s="31"/>
    </row>
    <row r="310" spans="12:13" ht="16.899999999999999" hidden="1" customHeight="1" outlineLevel="1">
      <c r="L310" s="30"/>
      <c r="M310" s="31"/>
    </row>
    <row r="311" spans="12:13" ht="16.899999999999999" hidden="1" customHeight="1" outlineLevel="1">
      <c r="L311" s="30"/>
      <c r="M311" s="31"/>
    </row>
    <row r="312" spans="12:13" ht="16.899999999999999" hidden="1" customHeight="1" outlineLevel="1">
      <c r="L312" s="30"/>
      <c r="M312" s="31"/>
    </row>
    <row r="313" spans="12:13" ht="16.899999999999999" hidden="1" customHeight="1" outlineLevel="1">
      <c r="L313" s="30"/>
      <c r="M313" s="31"/>
    </row>
    <row r="314" spans="12:13" ht="16.899999999999999" hidden="1" customHeight="1" outlineLevel="1">
      <c r="L314" s="30"/>
      <c r="M314" s="31"/>
    </row>
    <row r="315" spans="12:13" ht="16.899999999999999" hidden="1" customHeight="1" outlineLevel="1">
      <c r="L315" s="30"/>
      <c r="M315" s="31"/>
    </row>
    <row r="316" spans="12:13" ht="16.899999999999999" hidden="1" customHeight="1" outlineLevel="1">
      <c r="L316" s="30"/>
      <c r="M316" s="31"/>
    </row>
    <row r="317" spans="12:13" ht="16.899999999999999" hidden="1" customHeight="1" outlineLevel="1">
      <c r="L317" s="30"/>
      <c r="M317" s="31"/>
    </row>
    <row r="318" spans="12:13" ht="16.899999999999999" hidden="1" customHeight="1" outlineLevel="1">
      <c r="L318" s="30"/>
      <c r="M318" s="31"/>
    </row>
    <row r="319" spans="12:13" ht="16.899999999999999" hidden="1" customHeight="1" outlineLevel="1">
      <c r="L319" s="30"/>
      <c r="M319" s="31"/>
    </row>
    <row r="320" spans="12:13" ht="16.899999999999999" hidden="1" customHeight="1" outlineLevel="1">
      <c r="L320" s="30"/>
      <c r="M320" s="31"/>
    </row>
    <row r="321" spans="12:13" ht="16.899999999999999" hidden="1" customHeight="1" outlineLevel="1">
      <c r="L321" s="30"/>
      <c r="M321" s="31"/>
    </row>
    <row r="322" spans="12:13" ht="16.899999999999999" hidden="1" customHeight="1" outlineLevel="1">
      <c r="L322" s="30"/>
      <c r="M322" s="31"/>
    </row>
    <row r="323" spans="12:13" ht="16.899999999999999" hidden="1" customHeight="1" outlineLevel="1">
      <c r="L323" s="30"/>
      <c r="M323" s="31"/>
    </row>
    <row r="324" spans="12:13" ht="16.899999999999999" hidden="1" customHeight="1" outlineLevel="1">
      <c r="L324" s="30"/>
      <c r="M324" s="31"/>
    </row>
    <row r="325" spans="12:13" ht="16.899999999999999" hidden="1" customHeight="1" outlineLevel="1">
      <c r="L325" s="30"/>
      <c r="M325" s="31"/>
    </row>
    <row r="326" spans="12:13" ht="16.899999999999999" hidden="1" customHeight="1" outlineLevel="1">
      <c r="L326" s="30"/>
      <c r="M326" s="31"/>
    </row>
    <row r="327" spans="12:13" ht="16.899999999999999" hidden="1" customHeight="1" outlineLevel="1">
      <c r="L327" s="30"/>
      <c r="M327" s="31"/>
    </row>
    <row r="328" spans="12:13" ht="16.899999999999999" hidden="1" customHeight="1" outlineLevel="1">
      <c r="L328" s="30"/>
      <c r="M328" s="31"/>
    </row>
    <row r="329" spans="12:13" ht="16.899999999999999" hidden="1" customHeight="1" outlineLevel="1">
      <c r="L329" s="30"/>
      <c r="M329" s="31"/>
    </row>
    <row r="330" spans="12:13" ht="16.899999999999999" hidden="1" customHeight="1" outlineLevel="1">
      <c r="L330" s="30"/>
      <c r="M330" s="31"/>
    </row>
    <row r="331" spans="12:13" ht="16.899999999999999" hidden="1" customHeight="1" outlineLevel="1">
      <c r="L331" s="30"/>
      <c r="M331" s="31"/>
    </row>
    <row r="332" spans="12:13" ht="16.899999999999999" hidden="1" customHeight="1" outlineLevel="1">
      <c r="L332" s="30"/>
      <c r="M332" s="31"/>
    </row>
    <row r="333" spans="12:13" ht="16.899999999999999" hidden="1" customHeight="1" outlineLevel="1">
      <c r="L333" s="30"/>
      <c r="M333" s="31"/>
    </row>
    <row r="334" spans="12:13" ht="16.899999999999999" hidden="1" customHeight="1" outlineLevel="1">
      <c r="L334" s="30"/>
      <c r="M334" s="31"/>
    </row>
    <row r="335" spans="12:13" ht="16.899999999999999" hidden="1" customHeight="1" outlineLevel="1">
      <c r="L335" s="30"/>
      <c r="M335" s="31"/>
    </row>
    <row r="336" spans="12:13" ht="16.899999999999999" customHeight="1" collapsed="1">
      <c r="L336" s="30"/>
      <c r="M336" s="31"/>
    </row>
  </sheetData>
  <mergeCells count="12">
    <mergeCell ref="E22:F22"/>
    <mergeCell ref="E30:F34"/>
    <mergeCell ref="C1:C11"/>
    <mergeCell ref="I6:I10"/>
    <mergeCell ref="E1:F3"/>
    <mergeCell ref="E4:E5"/>
    <mergeCell ref="F4:F5"/>
    <mergeCell ref="Q1:S4"/>
    <mergeCell ref="Q10:S10"/>
    <mergeCell ref="N1:N7"/>
    <mergeCell ref="I1:I5"/>
    <mergeCell ref="N8:N13"/>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3" sqref="AC3"/>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43" t="str">
        <f>IF(MONTH(B7)=1,"　"&amp;DBCS(YEAR(B7))&amp;"年カレンダー","　年間カレンダー")</f>
        <v>　２０２６年カレンダー</v>
      </c>
    </row>
    <row r="3" spans="2:47" ht="11.25" customHeight="1">
      <c r="B3" s="462"/>
      <c r="C3" s="463"/>
      <c r="D3" s="99" t="s">
        <v>218</v>
      </c>
      <c r="E3" s="86" t="s">
        <v>171</v>
      </c>
      <c r="F3" s="86" t="s">
        <v>172</v>
      </c>
      <c r="G3" s="86" t="s">
        <v>173</v>
      </c>
      <c r="H3" s="86" t="s">
        <v>174</v>
      </c>
      <c r="I3" s="86" t="s">
        <v>175</v>
      </c>
      <c r="J3" s="100" t="s">
        <v>176</v>
      </c>
      <c r="K3" s="462"/>
      <c r="L3" s="463"/>
      <c r="M3" s="99" t="s">
        <v>218</v>
      </c>
      <c r="N3" s="86" t="s">
        <v>171</v>
      </c>
      <c r="O3" s="86" t="s">
        <v>401</v>
      </c>
      <c r="P3" s="86" t="s">
        <v>173</v>
      </c>
      <c r="Q3" s="86" t="s">
        <v>174</v>
      </c>
      <c r="R3" s="86" t="s">
        <v>175</v>
      </c>
      <c r="S3" s="100" t="s">
        <v>176</v>
      </c>
      <c r="T3" s="462"/>
      <c r="U3" s="463"/>
      <c r="V3" s="99" t="s">
        <v>218</v>
      </c>
      <c r="W3" s="86" t="s">
        <v>171</v>
      </c>
      <c r="X3" s="86" t="s">
        <v>172</v>
      </c>
      <c r="Y3" s="86" t="s">
        <v>173</v>
      </c>
      <c r="Z3" s="86" t="s">
        <v>174</v>
      </c>
      <c r="AA3" s="86" t="s">
        <v>175</v>
      </c>
      <c r="AB3" s="100" t="s">
        <v>176</v>
      </c>
      <c r="AD3" s="478"/>
      <c r="AE3" s="479"/>
      <c r="AF3" s="101" t="s">
        <v>218</v>
      </c>
      <c r="AG3" s="87" t="s">
        <v>171</v>
      </c>
      <c r="AH3" s="87" t="s">
        <v>172</v>
      </c>
      <c r="AI3" s="87" t="s">
        <v>173</v>
      </c>
      <c r="AJ3" s="87" t="s">
        <v>174</v>
      </c>
      <c r="AK3" s="87" t="s">
        <v>175</v>
      </c>
      <c r="AL3" s="102" t="s">
        <v>176</v>
      </c>
      <c r="AM3" s="479"/>
      <c r="AN3" s="479"/>
      <c r="AO3" s="101" t="s">
        <v>218</v>
      </c>
      <c r="AP3" s="87" t="s">
        <v>171</v>
      </c>
      <c r="AQ3" s="87" t="s">
        <v>172</v>
      </c>
      <c r="AR3" s="87" t="s">
        <v>173</v>
      </c>
      <c r="AS3" s="87" t="s">
        <v>174</v>
      </c>
      <c r="AT3" s="87" t="s">
        <v>175</v>
      </c>
      <c r="AU3" s="102" t="s">
        <v>176</v>
      </c>
    </row>
    <row r="4" spans="2:47" ht="14.25" customHeight="1">
      <c r="B4" s="464">
        <f>B7</f>
        <v>46023</v>
      </c>
      <c r="C4" s="465"/>
      <c r="D4" s="36" t="str">
        <f>IF(WEEKDAY(B7)=1,B7,"")</f>
        <v/>
      </c>
      <c r="E4" s="36" t="str">
        <f>IF(D4="",IF(WEEKDAY(B7)=2,B7,""),D4+1)</f>
        <v/>
      </c>
      <c r="F4" s="36" t="str">
        <f>IF(E4="",IF(WEEKDAY(B7)=3,B7,""),E4+1)</f>
        <v/>
      </c>
      <c r="G4" s="36" t="str">
        <f>IF(F4="",IF(WEEKDAY(B7)=4,B7,""),F4+1)</f>
        <v/>
      </c>
      <c r="H4" s="36">
        <f>IF(G4="",IF(WEEKDAY(B7)=5,B7,""),G4+1)</f>
        <v>46023</v>
      </c>
      <c r="I4" s="36">
        <f>IF(H4="",IF(WEEKDAY(B7)=6,B7,""),H4+1)</f>
        <v>46024</v>
      </c>
      <c r="J4" s="37">
        <f>IF(I4="",B7,I4+1)</f>
        <v>46025</v>
      </c>
      <c r="K4" s="464">
        <f>K7</f>
        <v>46054</v>
      </c>
      <c r="L4" s="465"/>
      <c r="M4" s="36">
        <f>IF(WEEKDAY(K7)=1,K7,"")</f>
        <v>46054</v>
      </c>
      <c r="N4" s="36">
        <f>IF(M4="",IF(WEEKDAY(K7)=2,K7,""),M4+1)</f>
        <v>46055</v>
      </c>
      <c r="O4" s="36">
        <f>IF(N4="",IF(WEEKDAY(K7)=3,K7,""),N4+1)</f>
        <v>46056</v>
      </c>
      <c r="P4" s="36">
        <f>IF(O4="",IF(WEEKDAY(K7)=4,K7,""),O4+1)</f>
        <v>46057</v>
      </c>
      <c r="Q4" s="36">
        <f>IF(P4="",IF(WEEKDAY(K7)=5,K7,""),P4+1)</f>
        <v>46058</v>
      </c>
      <c r="R4" s="36">
        <f>IF(Q4="",IF(WEEKDAY(K7)=6,K7,""),Q4+1)</f>
        <v>46059</v>
      </c>
      <c r="S4" s="37">
        <f>IF(R4="",K7,R4+1)</f>
        <v>46060</v>
      </c>
      <c r="T4" s="464">
        <f>T7</f>
        <v>46082</v>
      </c>
      <c r="U4" s="465"/>
      <c r="V4" s="36">
        <f>IF(WEEKDAY(T7)=1,T7,"")</f>
        <v>46082</v>
      </c>
      <c r="W4" s="36">
        <f>IF(V4="",IF(WEEKDAY(T7)=2,T7,""),V4+1)</f>
        <v>46083</v>
      </c>
      <c r="X4" s="36">
        <f>IF(W4="",IF(WEEKDAY(T7)=3,T7,""),W4+1)</f>
        <v>46084</v>
      </c>
      <c r="Y4" s="36">
        <f>IF(X4="",IF(WEEKDAY(T7)=4,T7,""),X4+1)</f>
        <v>46085</v>
      </c>
      <c r="Z4" s="36">
        <f>IF(Y4="",IF(WEEKDAY(T7)=5,T7,""),Y4+1)</f>
        <v>46086</v>
      </c>
      <c r="AA4" s="36">
        <f>IF(Z4="",IF(WEEKDAY(T7)=6,T7,""),Z4+1)</f>
        <v>46087</v>
      </c>
      <c r="AB4" s="37">
        <f>IF(AA4="",T7,AA4+1)</f>
        <v>46088</v>
      </c>
      <c r="AD4" s="480">
        <f>AD7</f>
        <v>46023</v>
      </c>
      <c r="AE4" s="465"/>
      <c r="AF4" s="36" t="str">
        <f>IF(WEEKDAY(AD7)=1,AD7,"")</f>
        <v/>
      </c>
      <c r="AG4" s="36" t="str">
        <f>IF(AF4="",IF(WEEKDAY(AD7)=2,AD7,""),AF4+1)</f>
        <v/>
      </c>
      <c r="AH4" s="36" t="str">
        <f>IF(AG4="",IF(WEEKDAY(AD7)=3,AD7,""),AG4+1)</f>
        <v/>
      </c>
      <c r="AI4" s="36" t="str">
        <f>IF(AH4="",IF(WEEKDAY(AD7)=4,AD7,""),AH4+1)</f>
        <v/>
      </c>
      <c r="AJ4" s="36">
        <f>IF(AI4="",IF(WEEKDAY(AD7)=5,AD7,""),AI4+1)</f>
        <v>46023</v>
      </c>
      <c r="AK4" s="36">
        <f>IF(AJ4="",IF(WEEKDAY(AD7)=6,AD7,""),AJ4+1)</f>
        <v>46024</v>
      </c>
      <c r="AL4" s="36">
        <f>IF(AK4="",AD7,AK4+1)</f>
        <v>46025</v>
      </c>
      <c r="AM4" s="480">
        <f>AM7</f>
        <v>46054</v>
      </c>
      <c r="AN4" s="465"/>
      <c r="AO4" s="36">
        <f>IF(WEEKDAY(AM7)=1,AM7,"")</f>
        <v>46054</v>
      </c>
      <c r="AP4" s="36">
        <f>IF(AO4="",IF(WEEKDAY(AM7)=2,AM7,""),AO4+1)</f>
        <v>46055</v>
      </c>
      <c r="AQ4" s="36">
        <f>IF(AP4="",IF(WEEKDAY(AM7)=3,AM7,""),AP4+1)</f>
        <v>46056</v>
      </c>
      <c r="AR4" s="36">
        <f>IF(AQ4="",IF(WEEKDAY(AM7)=4,AM7,""),AQ4+1)</f>
        <v>46057</v>
      </c>
      <c r="AS4" s="36">
        <f>IF(AR4="",IF(WEEKDAY(AM7)=5,AM7,""),AR4+1)</f>
        <v>46058</v>
      </c>
      <c r="AT4" s="36">
        <f>IF(AS4="",IF(WEEKDAY(AM7)=6,AM7,""),AS4+1)</f>
        <v>46059</v>
      </c>
      <c r="AU4" s="44">
        <f>IF(AT4="",AM7,AT4+1)</f>
        <v>46060</v>
      </c>
    </row>
    <row r="5" spans="2:47" ht="14.25" customHeight="1">
      <c r="B5" s="464"/>
      <c r="C5" s="465"/>
      <c r="D5" s="36">
        <f>J4+1</f>
        <v>46026</v>
      </c>
      <c r="E5" s="36">
        <f t="shared" ref="E5:J7" si="0">D5+1</f>
        <v>46027</v>
      </c>
      <c r="F5" s="36">
        <f t="shared" si="0"/>
        <v>46028</v>
      </c>
      <c r="G5" s="36">
        <f t="shared" si="0"/>
        <v>46029</v>
      </c>
      <c r="H5" s="36">
        <f t="shared" si="0"/>
        <v>46030</v>
      </c>
      <c r="I5" s="36">
        <f t="shared" si="0"/>
        <v>46031</v>
      </c>
      <c r="J5" s="37">
        <f t="shared" si="0"/>
        <v>46032</v>
      </c>
      <c r="K5" s="464"/>
      <c r="L5" s="465"/>
      <c r="M5" s="36">
        <f>S4+1</f>
        <v>46061</v>
      </c>
      <c r="N5" s="36">
        <f t="shared" ref="N5:S7" si="1">M5+1</f>
        <v>46062</v>
      </c>
      <c r="O5" s="36">
        <f t="shared" si="1"/>
        <v>46063</v>
      </c>
      <c r="P5" s="36">
        <f t="shared" si="1"/>
        <v>46064</v>
      </c>
      <c r="Q5" s="36">
        <f t="shared" si="1"/>
        <v>46065</v>
      </c>
      <c r="R5" s="36">
        <f t="shared" si="1"/>
        <v>46066</v>
      </c>
      <c r="S5" s="37">
        <f t="shared" si="1"/>
        <v>46067</v>
      </c>
      <c r="T5" s="464"/>
      <c r="U5" s="465"/>
      <c r="V5" s="36">
        <f>AB4+1</f>
        <v>46089</v>
      </c>
      <c r="W5" s="36">
        <f t="shared" ref="W5:AB7" si="2">V5+1</f>
        <v>46090</v>
      </c>
      <c r="X5" s="36">
        <f t="shared" si="2"/>
        <v>46091</v>
      </c>
      <c r="Y5" s="36">
        <f t="shared" si="2"/>
        <v>46092</v>
      </c>
      <c r="Z5" s="36">
        <f t="shared" si="2"/>
        <v>46093</v>
      </c>
      <c r="AA5" s="36">
        <f t="shared" si="2"/>
        <v>46094</v>
      </c>
      <c r="AB5" s="37">
        <f t="shared" si="2"/>
        <v>46095</v>
      </c>
      <c r="AD5" s="480"/>
      <c r="AE5" s="465"/>
      <c r="AF5" s="36">
        <f>AL4+1</f>
        <v>46026</v>
      </c>
      <c r="AG5" s="36">
        <f t="shared" ref="AG5:AL7" si="3">AF5+1</f>
        <v>46027</v>
      </c>
      <c r="AH5" s="36">
        <f t="shared" si="3"/>
        <v>46028</v>
      </c>
      <c r="AI5" s="36">
        <f t="shared" si="3"/>
        <v>46029</v>
      </c>
      <c r="AJ5" s="36">
        <f t="shared" si="3"/>
        <v>46030</v>
      </c>
      <c r="AK5" s="36">
        <f t="shared" si="3"/>
        <v>46031</v>
      </c>
      <c r="AL5" s="36">
        <f t="shared" si="3"/>
        <v>46032</v>
      </c>
      <c r="AM5" s="480"/>
      <c r="AN5" s="465"/>
      <c r="AO5" s="36">
        <f>AU4+1</f>
        <v>46061</v>
      </c>
      <c r="AP5" s="36">
        <f t="shared" ref="AP5:AU7" si="4">AO5+1</f>
        <v>46062</v>
      </c>
      <c r="AQ5" s="36">
        <f t="shared" si="4"/>
        <v>46063</v>
      </c>
      <c r="AR5" s="36">
        <f t="shared" si="4"/>
        <v>46064</v>
      </c>
      <c r="AS5" s="36">
        <f t="shared" si="4"/>
        <v>46065</v>
      </c>
      <c r="AT5" s="36">
        <f t="shared" si="4"/>
        <v>46066</v>
      </c>
      <c r="AU5" s="44">
        <f t="shared" si="4"/>
        <v>46067</v>
      </c>
    </row>
    <row r="6" spans="2:47" ht="14.25" customHeight="1">
      <c r="B6" s="466">
        <f>B7</f>
        <v>46023</v>
      </c>
      <c r="C6" s="467"/>
      <c r="D6" s="36">
        <f>J5+1</f>
        <v>46033</v>
      </c>
      <c r="E6" s="36">
        <f t="shared" si="0"/>
        <v>46034</v>
      </c>
      <c r="F6" s="36">
        <f t="shared" si="0"/>
        <v>46035</v>
      </c>
      <c r="G6" s="36">
        <f t="shared" si="0"/>
        <v>46036</v>
      </c>
      <c r="H6" s="36">
        <f t="shared" si="0"/>
        <v>46037</v>
      </c>
      <c r="I6" s="36">
        <f t="shared" si="0"/>
        <v>46038</v>
      </c>
      <c r="J6" s="37">
        <f t="shared" si="0"/>
        <v>46039</v>
      </c>
      <c r="K6" s="466">
        <f>K7</f>
        <v>46054</v>
      </c>
      <c r="L6" s="467"/>
      <c r="M6" s="36">
        <f>S5+1</f>
        <v>46068</v>
      </c>
      <c r="N6" s="36">
        <f t="shared" si="1"/>
        <v>46069</v>
      </c>
      <c r="O6" s="36">
        <f t="shared" si="1"/>
        <v>46070</v>
      </c>
      <c r="P6" s="36">
        <f t="shared" si="1"/>
        <v>46071</v>
      </c>
      <c r="Q6" s="36">
        <f t="shared" si="1"/>
        <v>46072</v>
      </c>
      <c r="R6" s="36">
        <f t="shared" si="1"/>
        <v>46073</v>
      </c>
      <c r="S6" s="37">
        <f t="shared" si="1"/>
        <v>46074</v>
      </c>
      <c r="T6" s="466">
        <f>T7</f>
        <v>46082</v>
      </c>
      <c r="U6" s="467"/>
      <c r="V6" s="36">
        <f>AB5+1</f>
        <v>46096</v>
      </c>
      <c r="W6" s="36">
        <f t="shared" si="2"/>
        <v>46097</v>
      </c>
      <c r="X6" s="36">
        <f t="shared" si="2"/>
        <v>46098</v>
      </c>
      <c r="Y6" s="36">
        <f t="shared" si="2"/>
        <v>46099</v>
      </c>
      <c r="Z6" s="36">
        <f t="shared" si="2"/>
        <v>46100</v>
      </c>
      <c r="AA6" s="36">
        <f t="shared" si="2"/>
        <v>46101</v>
      </c>
      <c r="AB6" s="37">
        <f t="shared" si="2"/>
        <v>46102</v>
      </c>
      <c r="AD6" s="485">
        <f>AD7</f>
        <v>46023</v>
      </c>
      <c r="AE6" s="467"/>
      <c r="AF6" s="36">
        <f>AL5+1</f>
        <v>46033</v>
      </c>
      <c r="AG6" s="36">
        <f t="shared" si="3"/>
        <v>46034</v>
      </c>
      <c r="AH6" s="36">
        <f t="shared" si="3"/>
        <v>46035</v>
      </c>
      <c r="AI6" s="36">
        <f t="shared" si="3"/>
        <v>46036</v>
      </c>
      <c r="AJ6" s="36">
        <f t="shared" si="3"/>
        <v>46037</v>
      </c>
      <c r="AK6" s="36">
        <f t="shared" si="3"/>
        <v>46038</v>
      </c>
      <c r="AL6" s="36">
        <f t="shared" si="3"/>
        <v>46039</v>
      </c>
      <c r="AM6" s="485">
        <f>AM7</f>
        <v>46054</v>
      </c>
      <c r="AN6" s="467"/>
      <c r="AO6" s="36">
        <f>AU5+1</f>
        <v>46068</v>
      </c>
      <c r="AP6" s="36">
        <f t="shared" si="4"/>
        <v>46069</v>
      </c>
      <c r="AQ6" s="36">
        <f t="shared" si="4"/>
        <v>46070</v>
      </c>
      <c r="AR6" s="36">
        <f t="shared" si="4"/>
        <v>46071</v>
      </c>
      <c r="AS6" s="36">
        <f t="shared" si="4"/>
        <v>46072</v>
      </c>
      <c r="AT6" s="36">
        <f t="shared" si="4"/>
        <v>46073</v>
      </c>
      <c r="AU6" s="44">
        <f t="shared" si="4"/>
        <v>46074</v>
      </c>
    </row>
    <row r="7" spans="2:47" ht="14.25" customHeight="1">
      <c r="B7" s="468">
        <v>46023</v>
      </c>
      <c r="C7" s="469"/>
      <c r="D7" s="36">
        <f>J6+1</f>
        <v>46040</v>
      </c>
      <c r="E7" s="36">
        <f t="shared" si="0"/>
        <v>46041</v>
      </c>
      <c r="F7" s="36">
        <f t="shared" si="0"/>
        <v>46042</v>
      </c>
      <c r="G7" s="36">
        <f t="shared" si="0"/>
        <v>46043</v>
      </c>
      <c r="H7" s="36">
        <f t="shared" si="0"/>
        <v>46044</v>
      </c>
      <c r="I7" s="36">
        <f t="shared" si="0"/>
        <v>46045</v>
      </c>
      <c r="J7" s="37">
        <f t="shared" si="0"/>
        <v>46046</v>
      </c>
      <c r="K7" s="468">
        <f>IF(MONTH(B7)=12,DATE(YEAR(B7)+1,1,1),DATE(YEAR(B7),MONTH(B7)+1,1))</f>
        <v>46054</v>
      </c>
      <c r="L7" s="469"/>
      <c r="M7" s="36">
        <f>S6+1</f>
        <v>46075</v>
      </c>
      <c r="N7" s="36">
        <f t="shared" si="1"/>
        <v>46076</v>
      </c>
      <c r="O7" s="36">
        <f t="shared" si="1"/>
        <v>46077</v>
      </c>
      <c r="P7" s="36">
        <f t="shared" si="1"/>
        <v>46078</v>
      </c>
      <c r="Q7" s="36">
        <f t="shared" si="1"/>
        <v>46079</v>
      </c>
      <c r="R7" s="36">
        <f t="shared" si="1"/>
        <v>46080</v>
      </c>
      <c r="S7" s="37">
        <f t="shared" si="1"/>
        <v>46081</v>
      </c>
      <c r="T7" s="468">
        <f>IF(MONTH(K7)=12,DATE(YEAR(K7)+1,1,1),DATE(YEAR(K7),MONTH(K7)+1,1))</f>
        <v>46082</v>
      </c>
      <c r="U7" s="469"/>
      <c r="V7" s="36">
        <f>AB6+1</f>
        <v>46103</v>
      </c>
      <c r="W7" s="36">
        <f t="shared" si="2"/>
        <v>46104</v>
      </c>
      <c r="X7" s="36">
        <f t="shared" si="2"/>
        <v>46105</v>
      </c>
      <c r="Y7" s="36">
        <f t="shared" si="2"/>
        <v>46106</v>
      </c>
      <c r="Z7" s="36">
        <f t="shared" si="2"/>
        <v>46107</v>
      </c>
      <c r="AA7" s="36">
        <f t="shared" si="2"/>
        <v>46108</v>
      </c>
      <c r="AB7" s="37">
        <f t="shared" si="2"/>
        <v>46109</v>
      </c>
      <c r="AD7" s="483">
        <f>B7</f>
        <v>46023</v>
      </c>
      <c r="AE7" s="469"/>
      <c r="AF7" s="36">
        <f>AL6+1</f>
        <v>46040</v>
      </c>
      <c r="AG7" s="36">
        <f t="shared" si="3"/>
        <v>46041</v>
      </c>
      <c r="AH7" s="36">
        <f t="shared" si="3"/>
        <v>46042</v>
      </c>
      <c r="AI7" s="36">
        <f t="shared" si="3"/>
        <v>46043</v>
      </c>
      <c r="AJ7" s="36">
        <f t="shared" si="3"/>
        <v>46044</v>
      </c>
      <c r="AK7" s="36">
        <f t="shared" si="3"/>
        <v>46045</v>
      </c>
      <c r="AL7" s="44">
        <f t="shared" si="3"/>
        <v>46046</v>
      </c>
      <c r="AM7" s="483">
        <f>IF(MONTH(AD7)=12,DATE(YEAR(AD7)+1,1,1),DATE(YEAR(AD7),MONTH(AD7)+1,1))</f>
        <v>46054</v>
      </c>
      <c r="AN7" s="469"/>
      <c r="AO7" s="36">
        <f>AU6+1</f>
        <v>46075</v>
      </c>
      <c r="AP7" s="36">
        <f t="shared" si="4"/>
        <v>46076</v>
      </c>
      <c r="AQ7" s="36">
        <f t="shared" si="4"/>
        <v>46077</v>
      </c>
      <c r="AR7" s="36">
        <f t="shared" si="4"/>
        <v>46078</v>
      </c>
      <c r="AS7" s="36">
        <f t="shared" si="4"/>
        <v>46079</v>
      </c>
      <c r="AT7" s="36">
        <f t="shared" si="4"/>
        <v>46080</v>
      </c>
      <c r="AU7" s="44">
        <f t="shared" si="4"/>
        <v>46081</v>
      </c>
    </row>
    <row r="8" spans="2:47" ht="14.25" customHeight="1">
      <c r="B8" s="474" t="str">
        <f>IF(B7&gt;=43586,"令和"&amp;(IF(YEAR(B7)-2018=1,"元",YEAR(B7)-2018)),"平成"&amp;(YEAR(B7)-1988))</f>
        <v>令和8</v>
      </c>
      <c r="C8" s="475"/>
      <c r="D8" s="36">
        <f>IF(DAY(J7)+1&gt;IF(MONTH(B7)=12,31,DATE(YEAR(B7),MONTH(B7)+1,1)-B7),"",J7+1)</f>
        <v>46047</v>
      </c>
      <c r="E8" s="36">
        <f>IF(D8="","",IF(DAY(D8)+1&gt;IF(MONTH(B7)=12,31,DATE(YEAR(B7),MONTH(B7)+1,1)-B7),"",D8+1))</f>
        <v>46048</v>
      </c>
      <c r="F8" s="36">
        <f>IF(E8="","",IF(DAY(E8)+1&gt;IF(MONTH(B7)=12,31,DATE(YEAR(B7),MONTH(B7)+1,1)-B7),"",E8+1))</f>
        <v>46049</v>
      </c>
      <c r="G8" s="36">
        <f>IF(F8="","",IF(DAY(F8)+1&gt;IF(MONTH(B7)=12,31,DATE(YEAR(B7),MONTH(B7)+1,1)-B7),"",F8+1))</f>
        <v>46050</v>
      </c>
      <c r="H8" s="36">
        <f>IF(G8="","",IF(DAY(G8)+1&gt;IF(MONTH(B7)=12,31,DATE(YEAR(B7),MONTH(B7)+1,1)-B7),"",G8+1))</f>
        <v>46051</v>
      </c>
      <c r="I8" s="36">
        <f>IF(H8="","",IF(DAY(H8)+1&gt;IF(MONTH(B7)=12,31,DATE(YEAR(B7),MONTH(B7)+1,1)-B7),"",H8+1))</f>
        <v>46052</v>
      </c>
      <c r="J8" s="37">
        <f>IF(I8="","",IF(DAY(I8)+1&gt;IF(MONTH(B7)=12,31,DATE(YEAR(B7),MONTH(B7)+1,1)-B7),"",I8+1))</f>
        <v>46053</v>
      </c>
      <c r="K8" s="474" t="str">
        <f>IF(K7&gt;=43586,"令和"&amp;(IF(YEAR(K7)-2018=1,"元",YEAR(K7)-2018)),"平成"&amp;(YEAR(K7)-1988))</f>
        <v>令和8</v>
      </c>
      <c r="L8" s="475"/>
      <c r="M8" s="36" t="str">
        <f>IF(DAY(S7)+1&gt;IF(MONTH(K7)=12,31,DATE(YEAR(K7),MONTH(K7)+1,1)-K7),"",S7+1)</f>
        <v/>
      </c>
      <c r="N8" s="36" t="str">
        <f>IF(M8="","",IF(DAY(M8)+1&gt;IF(MONTH(K7)=12,31,DATE(YEAR(K7),MONTH(K7)+1,1)-K7),"",M8+1))</f>
        <v/>
      </c>
      <c r="O8" s="36" t="str">
        <f>IF(N8="","",IF(DAY(N8)+1&gt;IF(MONTH(K7)=12,31,DATE(YEAR(K7),MONTH(K7)+1,1)-K7),"",N8+1))</f>
        <v/>
      </c>
      <c r="P8" s="36" t="str">
        <f>IF(O8="","",IF(DAY(O8)+1&gt;IF(MONTH(K7)=12,31,DATE(YEAR(K7),MONTH(K7)+1,1)-K7),"",O8+1))</f>
        <v/>
      </c>
      <c r="Q8" s="36" t="str">
        <f>IF(P8="","",IF(DAY(P8)+1&gt;IF(MONTH(K7)=12,31,DATE(YEAR(K7),MONTH(K7)+1,1)-K7),"",P8+1))</f>
        <v/>
      </c>
      <c r="R8" s="36" t="str">
        <f>IF(Q8="","",IF(DAY(Q8)+1&gt;IF(MONTH(K7)=12,31,DATE(YEAR(K7),MONTH(K7)+1,1)-K7),"",Q8+1))</f>
        <v/>
      </c>
      <c r="S8" s="37" t="str">
        <f>IF(R8="","",IF(DAY(R8)+1&gt;IF(MONTH(K7)=12,31,DATE(YEAR(K7),MONTH(K7)+1,1)-K7),"",R8+1))</f>
        <v/>
      </c>
      <c r="T8" s="474" t="str">
        <f>IF(T7&gt;=43586,"令和"&amp;(IF(YEAR(T7)-2018=1,"元",YEAR(T7)-2018)),"平成"&amp;(YEAR(T7)-1988))</f>
        <v>令和8</v>
      </c>
      <c r="U8" s="475"/>
      <c r="V8" s="36">
        <f>IF(DAY(AB7)+1&gt;IF(MONTH(T7)=12,31,DATE(YEAR(T7),MONTH(T7)+1,1)-T7),"",AB7+1)</f>
        <v>46110</v>
      </c>
      <c r="W8" s="36">
        <f>IF(V8="","",IF(DAY(V8)+1&gt;IF(MONTH(T7)=12,31,DATE(YEAR(T7),MONTH(T7)+1,1)-T7),"",V8+1))</f>
        <v>46111</v>
      </c>
      <c r="X8" s="36">
        <f>IF(W8="","",IF(DAY(W8)+1&gt;IF(MONTH(T7)=12,31,DATE(YEAR(T7),MONTH(T7)+1,1)-T7),"",W8+1))</f>
        <v>46112</v>
      </c>
      <c r="Y8" s="36" t="str">
        <f>IF(X8="","",IF(DAY(X8)+1&gt;IF(MONTH(T7)=12,31,DATE(YEAR(T7),MONTH(T7)+1,1)-T7),"",X8+1))</f>
        <v/>
      </c>
      <c r="Z8" s="36" t="str">
        <f>IF(Y8="","",IF(DAY(Y8)+1&gt;IF(MONTH(T7)=12,31,DATE(YEAR(T7),MONTH(T7)+1,1)-T7),"",Y8+1))</f>
        <v/>
      </c>
      <c r="AA8" s="36" t="str">
        <f>IF(Z8="","",IF(DAY(Z8)+1&gt;IF(MONTH(T7)=12,31,DATE(YEAR(T7),MONTH(T7)+1,1)-T7),"",Z8+1))</f>
        <v/>
      </c>
      <c r="AB8" s="37" t="str">
        <f>IF(AA8="","",IF(DAY(AA8)+1&gt;IF(MONTH(T7)=12,31,DATE(YEAR(T7),MONTH(T7)+1,1)-T7),"",AA8+1))</f>
        <v/>
      </c>
      <c r="AD8" s="484" t="str">
        <f>IF(AD7&gt;=43586,"令和"&amp;(IF(YEAR(AD7)-2018=1,"元",YEAR(AD7)-2018)),"平成"&amp;(YEAR(AD7)-1988))</f>
        <v>令和8</v>
      </c>
      <c r="AE8" s="475"/>
      <c r="AF8" s="36">
        <f>IF(DAY(AL7)+1&gt;IF(MONTH(AD7)=12,31,DATE(YEAR(AD7),MONTH(AD7)+1,1)-AD7),"",AL7+1)</f>
        <v>46047</v>
      </c>
      <c r="AG8" s="36">
        <f>IF(AF8="","",IF(DAY(AF8)+1&gt;IF(MONTH(AD7)=12,31,DATE(YEAR(AD7),MONTH(AD7)+1,1)-AD7),"",AF8+1))</f>
        <v>46048</v>
      </c>
      <c r="AH8" s="36">
        <f>IF(AG8="","",IF(DAY(AG8)+1&gt;IF(MONTH(AD7)=12,31,DATE(YEAR(AD7),MONTH(AD7)+1,1)-AD7),"",AG8+1))</f>
        <v>46049</v>
      </c>
      <c r="AI8" s="36">
        <f>IF(AH8="","",IF(DAY(AH8)+1&gt;IF(MONTH(AD7)=12,31,DATE(YEAR(AD7),MONTH(AD7)+1,1)-AD7),"",AH8+1))</f>
        <v>46050</v>
      </c>
      <c r="AJ8" s="36">
        <f>IF(AI8="","",IF(DAY(AI8)+1&gt;IF(MONTH(AD7)=12,31,DATE(YEAR(AD7),MONTH(AD7)+1,1)-AD7),"",AI8+1))</f>
        <v>46051</v>
      </c>
      <c r="AK8" s="36">
        <f>IF(AJ8="","",IF(DAY(AJ8)+1&gt;IF(MONTH(AD7)=12,31,DATE(YEAR(AD7),MONTH(AD7)+1,1)-AD7),"",AJ8+1))</f>
        <v>46052</v>
      </c>
      <c r="AL8" s="36">
        <f>IF(AK8="","",IF(DAY(AK8)+1&gt;IF(MONTH(AD7)=12,31,DATE(YEAR(AD7),MONTH(AD7)+1,1)-AD7),"",AK8+1))</f>
        <v>46053</v>
      </c>
      <c r="AM8" s="484" t="str">
        <f>IF(AM7&gt;=43586,"令和"&amp;(IF(YEAR(AM7)-2018=1,"元",YEAR(AM7)-2018)),"平成"&amp;(YEAR(AM7)-1988))</f>
        <v>令和8</v>
      </c>
      <c r="AN8" s="475"/>
      <c r="AO8" s="36" t="str">
        <f>IF(DAY(AU7)+1&gt;IF(MONTH(AM7)=12,31,DATE(YEAR(AM7),MONTH(AM7)+1,1)-AM7),"",AU7+1)</f>
        <v/>
      </c>
      <c r="AP8" s="36" t="str">
        <f>IF(AO8="","",IF(DAY(AO8)+1&gt;IF(MONTH(AM7)=12,31,DATE(YEAR(AM7),MONTH(AM7)+1,1)-AM7),"",AO8+1))</f>
        <v/>
      </c>
      <c r="AQ8" s="36" t="str">
        <f>IF(AP8="","",IF(DAY(AP8)+1&gt;IF(MONTH(AM7)=12,31,DATE(YEAR(AM7),MONTH(AM7)+1,1)-AM7),"",AP8+1))</f>
        <v/>
      </c>
      <c r="AR8" s="36" t="str">
        <f>IF(AQ8="","",IF(DAY(AQ8)+1&gt;IF(MONTH(AM7)=12,31,DATE(YEAR(AM7),MONTH(AM7)+1,1)-AM7),"",AQ8+1))</f>
        <v/>
      </c>
      <c r="AS8" s="36" t="str">
        <f>IF(AR8="","",IF(DAY(AR8)+1&gt;IF(MONTH(AM7)=12,31,DATE(YEAR(AM7),MONTH(AM7)+1,1)-AM7),"",AR8+1))</f>
        <v/>
      </c>
      <c r="AT8" s="36" t="str">
        <f>IF(AS8="","",IF(DAY(AS8)+1&gt;IF(MONTH(AM7)=12,31,DATE(YEAR(AM7),MONTH(AM7)+1,1)-AM7),"",AS8+1))</f>
        <v/>
      </c>
      <c r="AU8" s="44" t="str">
        <f>IF(AT8="","",IF(DAY(AT8)+1&gt;IF(MONTH(AM7)=12,31,DATE(YEAR(AM7),MONTH(AM7)+1,1)-AM7),"",AT8+1))</f>
        <v/>
      </c>
    </row>
    <row r="9" spans="2:47" ht="14.25" customHeight="1">
      <c r="B9" s="472"/>
      <c r="C9" s="473"/>
      <c r="D9" s="38" t="str">
        <f>IF(J8="","",IF(DAY(J8)+1&gt;IF(MONTH(B7)=12,31,DATE(YEAR(B7),MONTH(B7)+1,1)-B7),"",J8+1))</f>
        <v/>
      </c>
      <c r="E9" s="38" t="str">
        <f>IF(D9="","",IF(DAY(D9)+1&gt;IF(MONTH(B7)=12,31,DATE(YEAR(B7),MONTH(B7)+1,1)-B7),"",D9+1))</f>
        <v/>
      </c>
      <c r="F9" s="470" t="str">
        <f>VLOOKUP(B7,祝名,2,FALSE)</f>
        <v>1（元日）、12（成人の日）</v>
      </c>
      <c r="G9" s="470"/>
      <c r="H9" s="470"/>
      <c r="I9" s="470"/>
      <c r="J9" s="471"/>
      <c r="K9" s="472"/>
      <c r="L9" s="473"/>
      <c r="M9" s="38" t="str">
        <f>IF(S8="","",IF(DAY(S8)+1&gt;IF(MONTH(K7)=12,31,DATE(YEAR(K7),MONTH(K7)+1,1)-K7),"",S8+1))</f>
        <v/>
      </c>
      <c r="N9" s="38" t="str">
        <f>IF(M9="","",IF(DAY(M9)+1&gt;IF(MONTH(K7)=12,31,DATE(YEAR(K7),MONTH(K7)+1,1)-K7),"",M9+1))</f>
        <v/>
      </c>
      <c r="O9" s="470" t="str">
        <f>VLOOKUP(K7,祝名,2,FALSE)</f>
        <v>11（建国記念の日）、23（天皇誕生日）</v>
      </c>
      <c r="P9" s="470"/>
      <c r="Q9" s="470"/>
      <c r="R9" s="470"/>
      <c r="S9" s="471"/>
      <c r="T9" s="472"/>
      <c r="U9" s="473"/>
      <c r="V9" s="38" t="str">
        <f>IF(AB8="","",IF(DAY(AB8)+1&gt;IF(MONTH(T7)=12,31,DATE(YEAR(T7),MONTH(T7)+1,1)-T7),"",AB8+1))</f>
        <v/>
      </c>
      <c r="W9" s="38" t="str">
        <f>IF(V9="","",IF(DAY(V9)+1&gt;IF(MONTH(T7)=12,31,DATE(YEAR(T7),MONTH(T7)+1,1)-T7),"",V9+1))</f>
        <v/>
      </c>
      <c r="X9" s="470" t="str">
        <f>VLOOKUP(T7,祝名,2,FALSE)</f>
        <v>20（春分の日）</v>
      </c>
      <c r="Y9" s="470"/>
      <c r="Z9" s="470"/>
      <c r="AA9" s="470"/>
      <c r="AB9" s="471"/>
      <c r="AD9" s="481"/>
      <c r="AE9" s="482"/>
      <c r="AF9" s="45" t="str">
        <f>IF(AL8="","",IF(DAY(AL8)+1&gt;IF(MONTH(AD7)=12,31,DATE(YEAR(AD7),MONTH(AD7)+1,1)-AD7),"",AL8+1))</f>
        <v/>
      </c>
      <c r="AG9" s="45" t="str">
        <f>IF(AF9="","",IF(DAY(AF9)+1&gt;IF(MONTH(AD7)=12,31,DATE(YEAR(AD7),MONTH(AD7)+1,1)-AD7),"",AF9+1))</f>
        <v/>
      </c>
      <c r="AH9" s="476" t="str">
        <f>VLOOKUP(AD7,祝名,2,FALSE)</f>
        <v>1（元日）、12（成人の日）</v>
      </c>
      <c r="AI9" s="476"/>
      <c r="AJ9" s="476"/>
      <c r="AK9" s="476"/>
      <c r="AL9" s="477"/>
      <c r="AM9" s="481"/>
      <c r="AN9" s="482"/>
      <c r="AO9" s="45" t="str">
        <f>IF(AU8="","",IF(DAY(AU8)+1&gt;IF(MONTH(AM7)=12,31,DATE(YEAR(AM7),MONTH(AM7)+1,1)-AM7),"",AU8+1))</f>
        <v/>
      </c>
      <c r="AP9" s="45" t="str">
        <f>IF(AO9="","",IF(DAY(AO9)+1&gt;IF(MONTH(AM7)=12,31,DATE(YEAR(AM7),MONTH(AM7)+1,1)-AM7),"",AO9+1))</f>
        <v/>
      </c>
      <c r="AQ9" s="476" t="str">
        <f>VLOOKUP(AM7,祝名,2,FALSE)</f>
        <v>11（建国記念の日）、23（天皇誕生日）</v>
      </c>
      <c r="AR9" s="476"/>
      <c r="AS9" s="476"/>
      <c r="AT9" s="476"/>
      <c r="AU9" s="477"/>
    </row>
    <row r="10" spans="2:47" ht="11.25" customHeight="1">
      <c r="B10" s="462"/>
      <c r="C10" s="463"/>
      <c r="D10" s="99" t="s">
        <v>218</v>
      </c>
      <c r="E10" s="86" t="s">
        <v>171</v>
      </c>
      <c r="F10" s="86" t="s">
        <v>172</v>
      </c>
      <c r="G10" s="86" t="s">
        <v>173</v>
      </c>
      <c r="H10" s="86" t="s">
        <v>174</v>
      </c>
      <c r="I10" s="86" t="s">
        <v>175</v>
      </c>
      <c r="J10" s="100" t="s">
        <v>333</v>
      </c>
      <c r="K10" s="462"/>
      <c r="L10" s="463"/>
      <c r="M10" s="99" t="s">
        <v>218</v>
      </c>
      <c r="N10" s="86" t="s">
        <v>171</v>
      </c>
      <c r="O10" s="86" t="s">
        <v>172</v>
      </c>
      <c r="P10" s="86" t="s">
        <v>173</v>
      </c>
      <c r="Q10" s="86" t="s">
        <v>174</v>
      </c>
      <c r="R10" s="86" t="s">
        <v>175</v>
      </c>
      <c r="S10" s="100" t="s">
        <v>176</v>
      </c>
      <c r="T10" s="462"/>
      <c r="U10" s="463"/>
      <c r="V10" s="99" t="s">
        <v>218</v>
      </c>
      <c r="W10" s="86" t="s">
        <v>171</v>
      </c>
      <c r="X10" s="86" t="s">
        <v>172</v>
      </c>
      <c r="Y10" s="86" t="s">
        <v>173</v>
      </c>
      <c r="Z10" s="86" t="s">
        <v>174</v>
      </c>
      <c r="AA10" s="86" t="s">
        <v>175</v>
      </c>
      <c r="AB10" s="100" t="s">
        <v>176</v>
      </c>
      <c r="AD10" s="478"/>
      <c r="AE10" s="479"/>
      <c r="AF10" s="101" t="s">
        <v>218</v>
      </c>
      <c r="AG10" s="87" t="s">
        <v>171</v>
      </c>
      <c r="AH10" s="87" t="s">
        <v>172</v>
      </c>
      <c r="AI10" s="87" t="s">
        <v>173</v>
      </c>
      <c r="AJ10" s="87" t="s">
        <v>174</v>
      </c>
      <c r="AK10" s="87" t="s">
        <v>175</v>
      </c>
      <c r="AL10" s="102" t="s">
        <v>333</v>
      </c>
      <c r="AM10" s="478"/>
      <c r="AN10" s="479"/>
      <c r="AO10" s="101" t="s">
        <v>218</v>
      </c>
      <c r="AP10" s="87" t="s">
        <v>171</v>
      </c>
      <c r="AQ10" s="87" t="s">
        <v>172</v>
      </c>
      <c r="AR10" s="87" t="s">
        <v>173</v>
      </c>
      <c r="AS10" s="87" t="s">
        <v>174</v>
      </c>
      <c r="AT10" s="87" t="s">
        <v>175</v>
      </c>
      <c r="AU10" s="102" t="s">
        <v>176</v>
      </c>
    </row>
    <row r="11" spans="2:47" ht="14.25" customHeight="1">
      <c r="B11" s="464">
        <f>B14</f>
        <v>46113</v>
      </c>
      <c r="C11" s="465"/>
      <c r="D11" s="36" t="str">
        <f>IF(WEEKDAY(B14)=1,B14,"")</f>
        <v/>
      </c>
      <c r="E11" s="36" t="str">
        <f>IF(D11="",IF(WEEKDAY(B14)=2,B14,""),D11+1)</f>
        <v/>
      </c>
      <c r="F11" s="36" t="str">
        <f>IF(E11="",IF(WEEKDAY(B14)=3,B14,""),E11+1)</f>
        <v/>
      </c>
      <c r="G11" s="36">
        <f>IF(F11="",IF(WEEKDAY(B14)=4,B14,""),F11+1)</f>
        <v>46113</v>
      </c>
      <c r="H11" s="36">
        <f>IF(G11="",IF(WEEKDAY(B14)=5,B14,""),G11+1)</f>
        <v>46114</v>
      </c>
      <c r="I11" s="36">
        <f>IF(H11="",IF(WEEKDAY(B14)=6,B14,""),H11+1)</f>
        <v>46115</v>
      </c>
      <c r="J11" s="37">
        <f>IF(I11="",B14,I11+1)</f>
        <v>46116</v>
      </c>
      <c r="K11" s="464">
        <f>K14</f>
        <v>46143</v>
      </c>
      <c r="L11" s="465"/>
      <c r="M11" s="36" t="str">
        <f>IF(WEEKDAY(K14)=1,K14,"")</f>
        <v/>
      </c>
      <c r="N11" s="36" t="str">
        <f>IF(M11="",IF(WEEKDAY(K14)=2,K14,""),M11+1)</f>
        <v/>
      </c>
      <c r="O11" s="36" t="str">
        <f>IF(N11="",IF(WEEKDAY(K14)=3,K14,""),N11+1)</f>
        <v/>
      </c>
      <c r="P11" s="36" t="str">
        <f>IF(O11="",IF(WEEKDAY(K14)=4,K14,""),O11+1)</f>
        <v/>
      </c>
      <c r="Q11" s="36" t="str">
        <f>IF(P11="",IF(WEEKDAY(K14)=5,K14,""),P11+1)</f>
        <v/>
      </c>
      <c r="R11" s="36">
        <f>IF(Q11="",IF(WEEKDAY(K14)=6,K14,""),Q11+1)</f>
        <v>46143</v>
      </c>
      <c r="S11" s="37">
        <f>IF(R11="",K14,R11+1)</f>
        <v>46144</v>
      </c>
      <c r="T11" s="464">
        <f>T14</f>
        <v>46174</v>
      </c>
      <c r="U11" s="465"/>
      <c r="V11" s="36" t="str">
        <f>IF(WEEKDAY(T14)=1,T14,"")</f>
        <v/>
      </c>
      <c r="W11" s="36">
        <f>IF(V11="",IF(WEEKDAY(T14)=2,T14,""),V11+1)</f>
        <v>46174</v>
      </c>
      <c r="X11" s="36">
        <f>IF(W11="",IF(WEEKDAY(T14)=3,T14,""),W11+1)</f>
        <v>46175</v>
      </c>
      <c r="Y11" s="36">
        <f>IF(X11="",IF(WEEKDAY(T14)=4,T14,""),X11+1)</f>
        <v>46176</v>
      </c>
      <c r="Z11" s="36">
        <f>IF(Y11="",IF(WEEKDAY(T14)=5,T14,""),Y11+1)</f>
        <v>46177</v>
      </c>
      <c r="AA11" s="36">
        <f>IF(Z11="",IF(WEEKDAY(T14)=6,T14,""),Z11+1)</f>
        <v>46178</v>
      </c>
      <c r="AB11" s="37">
        <f>IF(AA11="",T14,AA11+1)</f>
        <v>46179</v>
      </c>
      <c r="AD11" s="480">
        <f>AD14</f>
        <v>46082</v>
      </c>
      <c r="AE11" s="465"/>
      <c r="AF11" s="36">
        <f>IF(WEEKDAY(AD14)=1,AD14,"")</f>
        <v>46082</v>
      </c>
      <c r="AG11" s="36">
        <f>IF(AF11="",IF(WEEKDAY(AD14)=2,AD14,""),AF11+1)</f>
        <v>46083</v>
      </c>
      <c r="AH11" s="36">
        <f>IF(AG11="",IF(WEEKDAY(AD14)=3,AD14,""),AG11+1)</f>
        <v>46084</v>
      </c>
      <c r="AI11" s="36">
        <f>IF(AH11="",IF(WEEKDAY(AD14)=4,AD14,""),AH11+1)</f>
        <v>46085</v>
      </c>
      <c r="AJ11" s="36">
        <f>IF(AI11="",IF(WEEKDAY(AD14)=5,AD14,""),AI11+1)</f>
        <v>46086</v>
      </c>
      <c r="AK11" s="36">
        <f>IF(AJ11="",IF(WEEKDAY(AD14)=6,AD14,""),AJ11+1)</f>
        <v>46087</v>
      </c>
      <c r="AL11" s="36">
        <f>IF(AK11="",AD14,AK11+1)</f>
        <v>46088</v>
      </c>
      <c r="AM11" s="480">
        <f>AM14</f>
        <v>46113</v>
      </c>
      <c r="AN11" s="465"/>
      <c r="AO11" s="36" t="str">
        <f>IF(WEEKDAY(AM14)=1,AM14,"")</f>
        <v/>
      </c>
      <c r="AP11" s="36" t="str">
        <f>IF(AO11="",IF(WEEKDAY(AM14)=2,AM14,""),AO11+1)</f>
        <v/>
      </c>
      <c r="AQ11" s="36" t="str">
        <f>IF(AP11="",IF(WEEKDAY(AM14)=3,AM14,""),AP11+1)</f>
        <v/>
      </c>
      <c r="AR11" s="36">
        <f>IF(AQ11="",IF(WEEKDAY(AM14)=4,AM14,""),AQ11+1)</f>
        <v>46113</v>
      </c>
      <c r="AS11" s="36">
        <f>IF(AR11="",IF(WEEKDAY(AM14)=5,AM14,""),AR11+1)</f>
        <v>46114</v>
      </c>
      <c r="AT11" s="36">
        <f>IF(AS11="",IF(WEEKDAY(AM14)=6,AM14,""),AS11+1)</f>
        <v>46115</v>
      </c>
      <c r="AU11" s="44">
        <f>IF(AT11="",AM14,AT11+1)</f>
        <v>46116</v>
      </c>
    </row>
    <row r="12" spans="2:47" ht="14.25" customHeight="1">
      <c r="B12" s="464"/>
      <c r="C12" s="465"/>
      <c r="D12" s="36">
        <f>J11+1</f>
        <v>46117</v>
      </c>
      <c r="E12" s="36">
        <f t="shared" ref="E12:J14" si="5">D12+1</f>
        <v>46118</v>
      </c>
      <c r="F12" s="36">
        <f t="shared" si="5"/>
        <v>46119</v>
      </c>
      <c r="G12" s="36">
        <f t="shared" si="5"/>
        <v>46120</v>
      </c>
      <c r="H12" s="36">
        <f t="shared" si="5"/>
        <v>46121</v>
      </c>
      <c r="I12" s="36">
        <f t="shared" si="5"/>
        <v>46122</v>
      </c>
      <c r="J12" s="37">
        <f t="shared" si="5"/>
        <v>46123</v>
      </c>
      <c r="K12" s="464"/>
      <c r="L12" s="465"/>
      <c r="M12" s="36">
        <f>S11+1</f>
        <v>46145</v>
      </c>
      <c r="N12" s="36">
        <f t="shared" ref="N12:S14" si="6">M12+1</f>
        <v>46146</v>
      </c>
      <c r="O12" s="36">
        <f t="shared" si="6"/>
        <v>46147</v>
      </c>
      <c r="P12" s="36">
        <f t="shared" si="6"/>
        <v>46148</v>
      </c>
      <c r="Q12" s="36">
        <f t="shared" si="6"/>
        <v>46149</v>
      </c>
      <c r="R12" s="36">
        <f t="shared" si="6"/>
        <v>46150</v>
      </c>
      <c r="S12" s="37">
        <f t="shared" si="6"/>
        <v>46151</v>
      </c>
      <c r="T12" s="464"/>
      <c r="U12" s="465"/>
      <c r="V12" s="36">
        <f>AB11+1</f>
        <v>46180</v>
      </c>
      <c r="W12" s="36">
        <f t="shared" ref="W12:AB14" si="7">V12+1</f>
        <v>46181</v>
      </c>
      <c r="X12" s="36">
        <f t="shared" si="7"/>
        <v>46182</v>
      </c>
      <c r="Y12" s="36">
        <f t="shared" si="7"/>
        <v>46183</v>
      </c>
      <c r="Z12" s="36">
        <f t="shared" si="7"/>
        <v>46184</v>
      </c>
      <c r="AA12" s="36">
        <f t="shared" si="7"/>
        <v>46185</v>
      </c>
      <c r="AB12" s="37">
        <f t="shared" si="7"/>
        <v>46186</v>
      </c>
      <c r="AD12" s="480"/>
      <c r="AE12" s="465"/>
      <c r="AF12" s="36">
        <f>AL11+1</f>
        <v>46089</v>
      </c>
      <c r="AG12" s="36">
        <f t="shared" ref="AG12:AL14" si="8">AF12+1</f>
        <v>46090</v>
      </c>
      <c r="AH12" s="36">
        <f t="shared" si="8"/>
        <v>46091</v>
      </c>
      <c r="AI12" s="36">
        <f t="shared" si="8"/>
        <v>46092</v>
      </c>
      <c r="AJ12" s="36">
        <f t="shared" si="8"/>
        <v>46093</v>
      </c>
      <c r="AK12" s="36">
        <f t="shared" si="8"/>
        <v>46094</v>
      </c>
      <c r="AL12" s="36">
        <f t="shared" si="8"/>
        <v>46095</v>
      </c>
      <c r="AM12" s="480"/>
      <c r="AN12" s="465"/>
      <c r="AO12" s="36">
        <f>AU11+1</f>
        <v>46117</v>
      </c>
      <c r="AP12" s="36">
        <f t="shared" ref="AP12:AU14" si="9">AO12+1</f>
        <v>46118</v>
      </c>
      <c r="AQ12" s="36">
        <f t="shared" si="9"/>
        <v>46119</v>
      </c>
      <c r="AR12" s="36">
        <f t="shared" si="9"/>
        <v>46120</v>
      </c>
      <c r="AS12" s="36">
        <f t="shared" si="9"/>
        <v>46121</v>
      </c>
      <c r="AT12" s="36">
        <f t="shared" si="9"/>
        <v>46122</v>
      </c>
      <c r="AU12" s="44">
        <f t="shared" si="9"/>
        <v>46123</v>
      </c>
    </row>
    <row r="13" spans="2:47" ht="14.25" customHeight="1">
      <c r="B13" s="466">
        <f>B14</f>
        <v>46113</v>
      </c>
      <c r="C13" s="467"/>
      <c r="D13" s="36">
        <f>J12+1</f>
        <v>46124</v>
      </c>
      <c r="E13" s="36">
        <f t="shared" si="5"/>
        <v>46125</v>
      </c>
      <c r="F13" s="36">
        <f t="shared" si="5"/>
        <v>46126</v>
      </c>
      <c r="G13" s="36">
        <f t="shared" si="5"/>
        <v>46127</v>
      </c>
      <c r="H13" s="36">
        <f t="shared" si="5"/>
        <v>46128</v>
      </c>
      <c r="I13" s="36">
        <f t="shared" si="5"/>
        <v>46129</v>
      </c>
      <c r="J13" s="37">
        <f t="shared" si="5"/>
        <v>46130</v>
      </c>
      <c r="K13" s="466">
        <f>K14</f>
        <v>46143</v>
      </c>
      <c r="L13" s="467"/>
      <c r="M13" s="36">
        <f>S12+1</f>
        <v>46152</v>
      </c>
      <c r="N13" s="36">
        <f t="shared" si="6"/>
        <v>46153</v>
      </c>
      <c r="O13" s="36">
        <f t="shared" si="6"/>
        <v>46154</v>
      </c>
      <c r="P13" s="36">
        <f t="shared" si="6"/>
        <v>46155</v>
      </c>
      <c r="Q13" s="36">
        <f t="shared" si="6"/>
        <v>46156</v>
      </c>
      <c r="R13" s="36">
        <f t="shared" si="6"/>
        <v>46157</v>
      </c>
      <c r="S13" s="37">
        <f t="shared" si="6"/>
        <v>46158</v>
      </c>
      <c r="T13" s="466">
        <f>T14</f>
        <v>46174</v>
      </c>
      <c r="U13" s="467"/>
      <c r="V13" s="36">
        <f>AB12+1</f>
        <v>46187</v>
      </c>
      <c r="W13" s="36">
        <f t="shared" si="7"/>
        <v>46188</v>
      </c>
      <c r="X13" s="36">
        <f t="shared" si="7"/>
        <v>46189</v>
      </c>
      <c r="Y13" s="36">
        <f t="shared" si="7"/>
        <v>46190</v>
      </c>
      <c r="Z13" s="36">
        <f t="shared" si="7"/>
        <v>46191</v>
      </c>
      <c r="AA13" s="36">
        <f t="shared" si="7"/>
        <v>46192</v>
      </c>
      <c r="AB13" s="37">
        <f t="shared" si="7"/>
        <v>46193</v>
      </c>
      <c r="AD13" s="485">
        <f>AD14</f>
        <v>46082</v>
      </c>
      <c r="AE13" s="467"/>
      <c r="AF13" s="36">
        <f>AL12+1</f>
        <v>46096</v>
      </c>
      <c r="AG13" s="36">
        <f t="shared" si="8"/>
        <v>46097</v>
      </c>
      <c r="AH13" s="36">
        <f t="shared" si="8"/>
        <v>46098</v>
      </c>
      <c r="AI13" s="36">
        <f t="shared" si="8"/>
        <v>46099</v>
      </c>
      <c r="AJ13" s="36">
        <f t="shared" si="8"/>
        <v>46100</v>
      </c>
      <c r="AK13" s="36">
        <f t="shared" si="8"/>
        <v>46101</v>
      </c>
      <c r="AL13" s="36">
        <f t="shared" si="8"/>
        <v>46102</v>
      </c>
      <c r="AM13" s="485">
        <f>AM14</f>
        <v>46113</v>
      </c>
      <c r="AN13" s="467"/>
      <c r="AO13" s="36">
        <f>AU12+1</f>
        <v>46124</v>
      </c>
      <c r="AP13" s="36">
        <f t="shared" si="9"/>
        <v>46125</v>
      </c>
      <c r="AQ13" s="36">
        <f t="shared" si="9"/>
        <v>46126</v>
      </c>
      <c r="AR13" s="36">
        <f t="shared" si="9"/>
        <v>46127</v>
      </c>
      <c r="AS13" s="36">
        <f t="shared" si="9"/>
        <v>46128</v>
      </c>
      <c r="AT13" s="36">
        <f t="shared" si="9"/>
        <v>46129</v>
      </c>
      <c r="AU13" s="44">
        <f t="shared" si="9"/>
        <v>46130</v>
      </c>
    </row>
    <row r="14" spans="2:47" ht="14.25" customHeight="1">
      <c r="B14" s="468">
        <f>IF(MONTH(T7)=12,DATE(YEAR(T7)+1,1,1),DATE(YEAR(T7),MONTH(T7)+1,1))</f>
        <v>46113</v>
      </c>
      <c r="C14" s="469"/>
      <c r="D14" s="36">
        <f>J13+1</f>
        <v>46131</v>
      </c>
      <c r="E14" s="36">
        <f t="shared" si="5"/>
        <v>46132</v>
      </c>
      <c r="F14" s="36">
        <f t="shared" si="5"/>
        <v>46133</v>
      </c>
      <c r="G14" s="36">
        <f t="shared" si="5"/>
        <v>46134</v>
      </c>
      <c r="H14" s="36">
        <f t="shared" si="5"/>
        <v>46135</v>
      </c>
      <c r="I14" s="36">
        <f t="shared" si="5"/>
        <v>46136</v>
      </c>
      <c r="J14" s="37">
        <f t="shared" si="5"/>
        <v>46137</v>
      </c>
      <c r="K14" s="468">
        <f>IF(MONTH(B14)=12,DATE(YEAR(B14)+1,1,1),DATE(YEAR(B14),MONTH(B14)+1,1))</f>
        <v>46143</v>
      </c>
      <c r="L14" s="469"/>
      <c r="M14" s="36">
        <f>S13+1</f>
        <v>46159</v>
      </c>
      <c r="N14" s="36">
        <f t="shared" si="6"/>
        <v>46160</v>
      </c>
      <c r="O14" s="36">
        <f t="shared" si="6"/>
        <v>46161</v>
      </c>
      <c r="P14" s="36">
        <f t="shared" si="6"/>
        <v>46162</v>
      </c>
      <c r="Q14" s="36">
        <f t="shared" si="6"/>
        <v>46163</v>
      </c>
      <c r="R14" s="36">
        <f t="shared" si="6"/>
        <v>46164</v>
      </c>
      <c r="S14" s="37">
        <f t="shared" si="6"/>
        <v>46165</v>
      </c>
      <c r="T14" s="468">
        <f>IF(MONTH(K14)=12,DATE(YEAR(K14)+1,1,1),DATE(YEAR(K14),MONTH(K14)+1,1))</f>
        <v>46174</v>
      </c>
      <c r="U14" s="469"/>
      <c r="V14" s="36">
        <f>AB13+1</f>
        <v>46194</v>
      </c>
      <c r="W14" s="36">
        <f t="shared" si="7"/>
        <v>46195</v>
      </c>
      <c r="X14" s="36">
        <f t="shared" si="7"/>
        <v>46196</v>
      </c>
      <c r="Y14" s="36">
        <f t="shared" si="7"/>
        <v>46197</v>
      </c>
      <c r="Z14" s="36">
        <f t="shared" si="7"/>
        <v>46198</v>
      </c>
      <c r="AA14" s="36">
        <f t="shared" si="7"/>
        <v>46199</v>
      </c>
      <c r="AB14" s="37">
        <f t="shared" si="7"/>
        <v>46200</v>
      </c>
      <c r="AD14" s="483">
        <f>IF(MONTH(AM7)=12,DATE(YEAR(AM7)+1,1,1),DATE(YEAR(AM7),MONTH(AM7)+1,1))</f>
        <v>46082</v>
      </c>
      <c r="AE14" s="469"/>
      <c r="AF14" s="36">
        <f>AL13+1</f>
        <v>46103</v>
      </c>
      <c r="AG14" s="36">
        <f t="shared" si="8"/>
        <v>46104</v>
      </c>
      <c r="AH14" s="36">
        <f t="shared" si="8"/>
        <v>46105</v>
      </c>
      <c r="AI14" s="36">
        <f t="shared" si="8"/>
        <v>46106</v>
      </c>
      <c r="AJ14" s="36">
        <f t="shared" si="8"/>
        <v>46107</v>
      </c>
      <c r="AK14" s="36">
        <f t="shared" si="8"/>
        <v>46108</v>
      </c>
      <c r="AL14" s="44">
        <f t="shared" si="8"/>
        <v>46109</v>
      </c>
      <c r="AM14" s="483">
        <f>IF(MONTH(AD14)=12,DATE(YEAR(AD14)+1,1,1),DATE(YEAR(AD14),MONTH(AD14)+1,1))</f>
        <v>46113</v>
      </c>
      <c r="AN14" s="469"/>
      <c r="AO14" s="36">
        <f>AU13+1</f>
        <v>46131</v>
      </c>
      <c r="AP14" s="36">
        <f t="shared" si="9"/>
        <v>46132</v>
      </c>
      <c r="AQ14" s="36">
        <f t="shared" si="9"/>
        <v>46133</v>
      </c>
      <c r="AR14" s="36">
        <f t="shared" si="9"/>
        <v>46134</v>
      </c>
      <c r="AS14" s="36">
        <f t="shared" si="9"/>
        <v>46135</v>
      </c>
      <c r="AT14" s="36">
        <f t="shared" si="9"/>
        <v>46136</v>
      </c>
      <c r="AU14" s="44">
        <f t="shared" si="9"/>
        <v>46137</v>
      </c>
    </row>
    <row r="15" spans="2:47" ht="14.25" customHeight="1">
      <c r="B15" s="474" t="str">
        <f>IF(B14&gt;=43586,"令和"&amp;(IF(YEAR(B14)-2018=1,"元",YEAR(B14)-2018)),"平成"&amp;(YEAR(B14)-1988))</f>
        <v>令和8</v>
      </c>
      <c r="C15" s="475"/>
      <c r="D15" s="36">
        <f>IF(DAY(J14)+1&gt;IF(MONTH(B14)=12,31,DATE(YEAR(B14),MONTH(B14)+1,1)-B14),"",J14+1)</f>
        <v>46138</v>
      </c>
      <c r="E15" s="36">
        <f>IF(D15="","",IF(DAY(D15)+1&gt;IF(MONTH(B14)=12,31,DATE(YEAR(B14),MONTH(B14)+1,1)-B14),"",D15+1))</f>
        <v>46139</v>
      </c>
      <c r="F15" s="36">
        <f>IF(E15="","",IF(DAY(E15)+1&gt;IF(MONTH(B14)=12,31,DATE(YEAR(B14),MONTH(B14)+1,1)-B14),"",E15+1))</f>
        <v>46140</v>
      </c>
      <c r="G15" s="36">
        <f>IF(F15="","",IF(DAY(F15)+1&gt;IF(MONTH(B14)=12,31,DATE(YEAR(B14),MONTH(B14)+1,1)-B14),"",F15+1))</f>
        <v>46141</v>
      </c>
      <c r="H15" s="36">
        <f>IF(G15="","",IF(DAY(G15)+1&gt;IF(MONTH(B14)=12,31,DATE(YEAR(B14),MONTH(B14)+1,1)-B14),"",G15+1))</f>
        <v>46142</v>
      </c>
      <c r="I15" s="36" t="str">
        <f>IF(H15="","",IF(DAY(H15)+1&gt;IF(MONTH(B14)=12,31,DATE(YEAR(B14),MONTH(B14)+1,1)-B14),"",H15+1))</f>
        <v/>
      </c>
      <c r="J15" s="37" t="str">
        <f>IF(I15="","",IF(DAY(I15)+1&gt;IF(MONTH(B14)=12,31,DATE(YEAR(B14),MONTH(B14)+1,1)-B14),"",I15+1))</f>
        <v/>
      </c>
      <c r="K15" s="474" t="str">
        <f>IF(K14&gt;=43586,"令和"&amp;(IF(YEAR(K14)-2018=1,"元",YEAR(K14)-2018)),"平成"&amp;(YEAR(K14)-1988))</f>
        <v>令和8</v>
      </c>
      <c r="L15" s="475"/>
      <c r="M15" s="36">
        <f>IF(DAY(S14)+1&gt;IF(MONTH(K14)=12,31,DATE(YEAR(K14),MONTH(K14)+1,1)-K14),"",S14+1)</f>
        <v>46166</v>
      </c>
      <c r="N15" s="36">
        <f>IF(M15="","",IF(DAY(M15)+1&gt;IF(MONTH(K14)=12,31,DATE(YEAR(K14),MONTH(K14)+1,1)-K14),"",M15+1))</f>
        <v>46167</v>
      </c>
      <c r="O15" s="36">
        <f>IF(N15="","",IF(DAY(N15)+1&gt;IF(MONTH(K14)=12,31,DATE(YEAR(K14),MONTH(K14)+1,1)-K14),"",N15+1))</f>
        <v>46168</v>
      </c>
      <c r="P15" s="36">
        <f>IF(O15="","",IF(DAY(O15)+1&gt;IF(MONTH(K14)=12,31,DATE(YEAR(K14),MONTH(K14)+1,1)-K14),"",O15+1))</f>
        <v>46169</v>
      </c>
      <c r="Q15" s="36">
        <f>IF(P15="","",IF(DAY(P15)+1&gt;IF(MONTH(K14)=12,31,DATE(YEAR(K14),MONTH(K14)+1,1)-K14),"",P15+1))</f>
        <v>46170</v>
      </c>
      <c r="R15" s="36">
        <f>IF(Q15="","",IF(DAY(Q15)+1&gt;IF(MONTH(K14)=12,31,DATE(YEAR(K14),MONTH(K14)+1,1)-K14),"",Q15+1))</f>
        <v>46171</v>
      </c>
      <c r="S15" s="37">
        <f>IF(R15="","",IF(DAY(R15)+1&gt;IF(MONTH(K14)=12,31,DATE(YEAR(K14),MONTH(K14)+1,1)-K14),"",R15+1))</f>
        <v>46172</v>
      </c>
      <c r="T15" s="474" t="str">
        <f>IF(T14&gt;=43586,"令和"&amp;(IF(YEAR(T14)-2018=1,"元",YEAR(T14)-2018)),"平成"&amp;(YEAR(T14)-1988))</f>
        <v>令和8</v>
      </c>
      <c r="U15" s="475"/>
      <c r="V15" s="36">
        <f>IF(DAY(AB14)+1&gt;IF(MONTH(T14)=12,31,DATE(YEAR(T14),MONTH(T14)+1,1)-T14),"",AB14+1)</f>
        <v>46201</v>
      </c>
      <c r="W15" s="36">
        <f>IF(V15="","",IF(DAY(V15)+1&gt;IF(MONTH(T14)=12,31,DATE(YEAR(T14),MONTH(T14)+1,1)-T14),"",V15+1))</f>
        <v>46202</v>
      </c>
      <c r="X15" s="36">
        <f>IF(W15="","",IF(DAY(W15)+1&gt;IF(MONTH(T14)=12,31,DATE(YEAR(T14),MONTH(T14)+1,1)-T14),"",W15+1))</f>
        <v>46203</v>
      </c>
      <c r="Y15" s="36" t="str">
        <f>IF(X15="","",IF(DAY(X15)+1&gt;IF(MONTH(T14)=12,31,DATE(YEAR(T14),MONTH(T14)+1,1)-T14),"",X15+1))</f>
        <v/>
      </c>
      <c r="Z15" s="36" t="str">
        <f>IF(Y15="","",IF(DAY(Y15)+1&gt;IF(MONTH(T14)=12,31,DATE(YEAR(T14),MONTH(T14)+1,1)-T14),"",Y15+1))</f>
        <v/>
      </c>
      <c r="AA15" s="36" t="str">
        <f>IF(Z15="","",IF(DAY(Z15)+1&gt;IF(MONTH(T14)=12,31,DATE(YEAR(T14),MONTH(T14)+1,1)-T14),"",Z15+1))</f>
        <v/>
      </c>
      <c r="AB15" s="37" t="str">
        <f>IF(AA15="","",IF(DAY(AA15)+1&gt;IF(MONTH(T14)=12,31,DATE(YEAR(T14),MONTH(T14)+1,1)-T14),"",AA15+1))</f>
        <v/>
      </c>
      <c r="AD15" s="484" t="str">
        <f>IF(AD14&gt;=43586,"令和"&amp;(IF(YEAR(AD14)-2018=1,"元",YEAR(AD14)-2018)),"平成"&amp;(YEAR(AD14)-1988))</f>
        <v>令和8</v>
      </c>
      <c r="AE15" s="475"/>
      <c r="AF15" s="36">
        <f>IF(DAY(AL14)+1&gt;IF(MONTH(AD14)=12,31,DATE(YEAR(AD14),MONTH(AD14)+1,1)-AD14),"",AL14+1)</f>
        <v>46110</v>
      </c>
      <c r="AG15" s="36">
        <f>IF(AF15="","",IF(DAY(AF15)+1&gt;IF(MONTH(AD14)=12,31,DATE(YEAR(AD14),MONTH(AD14)+1,1)-AD14),"",AF15+1))</f>
        <v>46111</v>
      </c>
      <c r="AH15" s="36">
        <f>IF(AG15="","",IF(DAY(AG15)+1&gt;IF(MONTH(AD14)=12,31,DATE(YEAR(AD14),MONTH(AD14)+1,1)-AD14),"",AG15+1))</f>
        <v>46112</v>
      </c>
      <c r="AI15" s="36" t="str">
        <f>IF(AH15="","",IF(DAY(AH15)+1&gt;IF(MONTH(AD14)=12,31,DATE(YEAR(AD14),MONTH(AD14)+1,1)-AD14),"",AH15+1))</f>
        <v/>
      </c>
      <c r="AJ15" s="36" t="str">
        <f>IF(AI15="","",IF(DAY(AI15)+1&gt;IF(MONTH(AD14)=12,31,DATE(YEAR(AD14),MONTH(AD14)+1,1)-AD14),"",AI15+1))</f>
        <v/>
      </c>
      <c r="AK15" s="36" t="str">
        <f>IF(AJ15="","",IF(DAY(AJ15)+1&gt;IF(MONTH(AD14)=12,31,DATE(YEAR(AD14),MONTH(AD14)+1,1)-AD14),"",AJ15+1))</f>
        <v/>
      </c>
      <c r="AL15" s="36" t="str">
        <f>IF(AK15="","",IF(DAY(AK15)+1&gt;IF(MONTH(AD14)=12,31,DATE(YEAR(AD14),MONTH(AD14)+1,1)-AD14),"",AK15+1))</f>
        <v/>
      </c>
      <c r="AM15" s="484" t="str">
        <f>IF(AM14&gt;=43586,"令和"&amp;(IF(YEAR(AM14)-2018=1,"元",YEAR(AM14)-2018)),"平成"&amp;(YEAR(AM14)-1988))</f>
        <v>令和8</v>
      </c>
      <c r="AN15" s="475"/>
      <c r="AO15" s="36">
        <f>IF(DAY(AU14)+1&gt;IF(MONTH(AM14)=12,31,DATE(YEAR(AM14),MONTH(AM14)+1,1)-AM14),"",AU14+1)</f>
        <v>46138</v>
      </c>
      <c r="AP15" s="36">
        <f>IF(AO15="","",IF(DAY(AO15)+1&gt;IF(MONTH(AM14)=12,31,DATE(YEAR(AM14),MONTH(AM14)+1,1)-AM14),"",AO15+1))</f>
        <v>46139</v>
      </c>
      <c r="AQ15" s="36">
        <f>IF(AP15="","",IF(DAY(AP15)+1&gt;IF(MONTH(AM14)=12,31,DATE(YEAR(AM14),MONTH(AM14)+1,1)-AM14),"",AP15+1))</f>
        <v>46140</v>
      </c>
      <c r="AR15" s="36">
        <f>IF(AQ15="","",IF(DAY(AQ15)+1&gt;IF(MONTH(AM14)=12,31,DATE(YEAR(AM14),MONTH(AM14)+1,1)-AM14),"",AQ15+1))</f>
        <v>46141</v>
      </c>
      <c r="AS15" s="36">
        <f>IF(AR15="","",IF(DAY(AR15)+1&gt;IF(MONTH(AM14)=12,31,DATE(YEAR(AM14),MONTH(AM14)+1,1)-AM14),"",AR15+1))</f>
        <v>46142</v>
      </c>
      <c r="AT15" s="36" t="str">
        <f>IF(AS15="","",IF(DAY(AS15)+1&gt;IF(MONTH(AM14)=12,31,DATE(YEAR(AM14),MONTH(AM14)+1,1)-AM14),"",AS15+1))</f>
        <v/>
      </c>
      <c r="AU15" s="44" t="str">
        <f>IF(AT15="","",IF(DAY(AT15)+1&gt;IF(MONTH(AM14)=12,31,DATE(YEAR(AM14),MONTH(AM14)+1,1)-AM14),"",AT15+1))</f>
        <v/>
      </c>
    </row>
    <row r="16" spans="2:47" ht="14.25" customHeight="1">
      <c r="B16" s="472"/>
      <c r="C16" s="473"/>
      <c r="D16" s="38" t="str">
        <f>IF(J15="","",IF(DAY(J15)+1&gt;IF(MONTH(B14)=12,31,DATE(YEAR(B14),MONTH(B14)+1,1)-B14),"",J15+1))</f>
        <v/>
      </c>
      <c r="E16" s="38" t="str">
        <f>IF(D16="","",IF(DAY(D16)+1&gt;IF(MONTH(B14)=12,31,DATE(YEAR(B14),MONTH(B14)+1,1)-B14),"",D16+1))</f>
        <v/>
      </c>
      <c r="F16" s="470" t="str">
        <f>VLOOKUP(B14,祝名,2,FALSE)</f>
        <v>29（昭和の日）</v>
      </c>
      <c r="G16" s="470"/>
      <c r="H16" s="470"/>
      <c r="I16" s="470"/>
      <c r="J16" s="471"/>
      <c r="K16" s="472"/>
      <c r="L16" s="473"/>
      <c r="M16" s="38">
        <f>IF(S15="","",IF(DAY(S15)+1&gt;IF(MONTH(K14)=12,31,DATE(YEAR(K14),MONTH(K14)+1,1)-K14),"",S15+1))</f>
        <v>46173</v>
      </c>
      <c r="N16" s="38" t="str">
        <f>IF(M16="","",IF(DAY(M16)+1&gt;IF(MONTH(K14)=12,31,DATE(YEAR(K14),MONTH(K14)+1,1)-K14),"",M16+1))</f>
        <v/>
      </c>
      <c r="O16" s="470" t="str">
        <f>VLOOKUP(K14,祝名,2,FALSE)</f>
        <v>3（憲法記念日）、4（みどりの日）
5（こどもの日）、6（振替休日）</v>
      </c>
      <c r="P16" s="470"/>
      <c r="Q16" s="470"/>
      <c r="R16" s="470"/>
      <c r="S16" s="471"/>
      <c r="T16" s="472"/>
      <c r="U16" s="473"/>
      <c r="V16" s="38" t="str">
        <f>IF(AB15="","",IF(DAY(AB15)+1&gt;IF(MONTH(T14)=12,31,DATE(YEAR(T14),MONTH(T14)+1,1)-T14),"",AB15+1))</f>
        <v/>
      </c>
      <c r="W16" s="38" t="str">
        <f>IF(V16="","",IF(DAY(V16)+1&gt;IF(MONTH(T14)=12,31,DATE(YEAR(T14),MONTH(T14)+1,1)-T14),"",V16+1))</f>
        <v/>
      </c>
      <c r="X16" s="470">
        <f>VLOOKUP(T14,祝名,2,FALSE)</f>
        <v>0</v>
      </c>
      <c r="Y16" s="470"/>
      <c r="Z16" s="470"/>
      <c r="AA16" s="470"/>
      <c r="AB16" s="471"/>
      <c r="AD16" s="481"/>
      <c r="AE16" s="482"/>
      <c r="AF16" s="45" t="str">
        <f>IF(AL15="","",IF(DAY(AL15)+1&gt;IF(MONTH(AD14)=12,31,DATE(YEAR(AD14),MONTH(AD14)+1,1)-AD14),"",AL15+1))</f>
        <v/>
      </c>
      <c r="AG16" s="45" t="str">
        <f>IF(AF16="","",IF(DAY(AF16)+1&gt;IF(MONTH(AD14)=12,31,DATE(YEAR(AD14),MONTH(AD14)+1,1)-AD14),"",AF16+1))</f>
        <v/>
      </c>
      <c r="AH16" s="476" t="str">
        <f>VLOOKUP(AD14,祝名,2,FALSE)</f>
        <v>20（春分の日）</v>
      </c>
      <c r="AI16" s="476"/>
      <c r="AJ16" s="476"/>
      <c r="AK16" s="476"/>
      <c r="AL16" s="477"/>
      <c r="AM16" s="481"/>
      <c r="AN16" s="482"/>
      <c r="AO16" s="45" t="str">
        <f>IF(AU15="","",IF(DAY(AU15)+1&gt;IF(MONTH(AM14)=12,31,DATE(YEAR(AM14),MONTH(AM14)+1,1)-AM14),"",AU15+1))</f>
        <v/>
      </c>
      <c r="AP16" s="45" t="str">
        <f>IF(AO16="","",IF(DAY(AO16)+1&gt;IF(MONTH(AM14)=12,31,DATE(YEAR(AM14),MONTH(AM14)+1,1)-AM14),"",AO16+1))</f>
        <v/>
      </c>
      <c r="AQ16" s="476" t="str">
        <f>VLOOKUP(AM14,祝名,2,FALSE)</f>
        <v>29（昭和の日）</v>
      </c>
      <c r="AR16" s="476"/>
      <c r="AS16" s="476"/>
      <c r="AT16" s="476"/>
      <c r="AU16" s="477"/>
    </row>
    <row r="17" spans="2:47" ht="11.25" customHeight="1">
      <c r="B17" s="462"/>
      <c r="C17" s="463"/>
      <c r="D17" s="99" t="s">
        <v>218</v>
      </c>
      <c r="E17" s="86" t="s">
        <v>171</v>
      </c>
      <c r="F17" s="86" t="s">
        <v>172</v>
      </c>
      <c r="G17" s="86" t="s">
        <v>173</v>
      </c>
      <c r="H17" s="86" t="s">
        <v>174</v>
      </c>
      <c r="I17" s="86" t="s">
        <v>175</v>
      </c>
      <c r="J17" s="100" t="s">
        <v>176</v>
      </c>
      <c r="K17" s="462"/>
      <c r="L17" s="463"/>
      <c r="M17" s="99" t="s">
        <v>218</v>
      </c>
      <c r="N17" s="86" t="s">
        <v>171</v>
      </c>
      <c r="O17" s="86" t="s">
        <v>172</v>
      </c>
      <c r="P17" s="86" t="s">
        <v>173</v>
      </c>
      <c r="Q17" s="86" t="s">
        <v>174</v>
      </c>
      <c r="R17" s="86" t="s">
        <v>175</v>
      </c>
      <c r="S17" s="100" t="s">
        <v>176</v>
      </c>
      <c r="T17" s="462"/>
      <c r="U17" s="463"/>
      <c r="V17" s="99" t="s">
        <v>218</v>
      </c>
      <c r="W17" s="86" t="s">
        <v>171</v>
      </c>
      <c r="X17" s="86" t="s">
        <v>172</v>
      </c>
      <c r="Y17" s="86" t="s">
        <v>173</v>
      </c>
      <c r="Z17" s="86" t="s">
        <v>174</v>
      </c>
      <c r="AA17" s="86" t="s">
        <v>175</v>
      </c>
      <c r="AB17" s="100" t="s">
        <v>176</v>
      </c>
    </row>
    <row r="18" spans="2:47" ht="14.25" customHeight="1">
      <c r="B18" s="464">
        <f>B21</f>
        <v>46204</v>
      </c>
      <c r="C18" s="465"/>
      <c r="D18" s="36" t="str">
        <f>IF(WEEKDAY(B21)=1,B21,"")</f>
        <v/>
      </c>
      <c r="E18" s="36" t="str">
        <f>IF(D18="",IF(WEEKDAY(B21)=2,B21,""),D18+1)</f>
        <v/>
      </c>
      <c r="F18" s="36" t="str">
        <f>IF(E18="",IF(WEEKDAY(B21)=3,B21,""),E18+1)</f>
        <v/>
      </c>
      <c r="G18" s="36">
        <f>IF(F18="",IF(WEEKDAY(B21)=4,B21,""),F18+1)</f>
        <v>46204</v>
      </c>
      <c r="H18" s="36">
        <f>IF(G18="",IF(WEEKDAY(B21)=5,B21,""),G18+1)</f>
        <v>46205</v>
      </c>
      <c r="I18" s="36">
        <f>IF(H18="",IF(WEEKDAY(B21)=6,B21,""),H18+1)</f>
        <v>46206</v>
      </c>
      <c r="J18" s="37">
        <f>IF(I18="",B21,I18+1)</f>
        <v>46207</v>
      </c>
      <c r="K18" s="464">
        <f>K21</f>
        <v>46235</v>
      </c>
      <c r="L18" s="465"/>
      <c r="M18" s="36" t="str">
        <f>IF(WEEKDAY(K21)=1,K21,"")</f>
        <v/>
      </c>
      <c r="N18" s="36" t="str">
        <f>IF(M18="",IF(WEEKDAY(K21)=2,K21,""),M18+1)</f>
        <v/>
      </c>
      <c r="O18" s="36" t="str">
        <f>IF(N18="",IF(WEEKDAY(K21)=3,K21,""),N18+1)</f>
        <v/>
      </c>
      <c r="P18" s="36" t="str">
        <f>IF(O18="",IF(WEEKDAY(K21)=4,K21,""),O18+1)</f>
        <v/>
      </c>
      <c r="Q18" s="36" t="str">
        <f>IF(P18="",IF(WEEKDAY(K21)=5,K21,""),P18+1)</f>
        <v/>
      </c>
      <c r="R18" s="36" t="str">
        <f>IF(Q18="",IF(WEEKDAY(K21)=6,K21,""),Q18+1)</f>
        <v/>
      </c>
      <c r="S18" s="37">
        <f>IF(R18="",K21,R18+1)</f>
        <v>46235</v>
      </c>
      <c r="T18" s="464">
        <f>T21</f>
        <v>46266</v>
      </c>
      <c r="U18" s="465"/>
      <c r="V18" s="36" t="str">
        <f>IF(WEEKDAY(T21)=1,T21,"")</f>
        <v/>
      </c>
      <c r="W18" s="36" t="str">
        <f>IF(V18="",IF(WEEKDAY(T21)=2,T21,""),V18+1)</f>
        <v/>
      </c>
      <c r="X18" s="36">
        <f>IF(W18="",IF(WEEKDAY(T21)=3,T21,""),W18+1)</f>
        <v>46266</v>
      </c>
      <c r="Y18" s="36">
        <f>IF(X18="",IF(WEEKDAY(T21)=4,T21,""),X18+1)</f>
        <v>46267</v>
      </c>
      <c r="Z18" s="36">
        <f>IF(Y18="",IF(WEEKDAY(T21)=5,T21,""),Y18+1)</f>
        <v>46268</v>
      </c>
      <c r="AA18" s="36">
        <f>IF(Z18="",IF(WEEKDAY(T21)=6,T21,""),Z18+1)</f>
        <v>46269</v>
      </c>
      <c r="AB18" s="37">
        <f>IF(AA18="",T21,AA18+1)</f>
        <v>46270</v>
      </c>
      <c r="AD18" s="445" t="s">
        <v>268</v>
      </c>
      <c r="AE18" s="445"/>
      <c r="AF18" s="445"/>
      <c r="AG18" s="445"/>
      <c r="AH18" s="445"/>
      <c r="AI18" s="445"/>
      <c r="AJ18" s="445"/>
      <c r="AK18" s="445"/>
      <c r="AL18" s="445"/>
      <c r="AM18" s="445"/>
      <c r="AN18" s="445"/>
      <c r="AO18" s="445"/>
      <c r="AP18" s="445"/>
      <c r="AQ18" s="445"/>
      <c r="AR18" s="445"/>
      <c r="AS18" s="445"/>
      <c r="AT18" s="445"/>
      <c r="AU18" s="445"/>
    </row>
    <row r="19" spans="2:47" ht="14.25" customHeight="1">
      <c r="B19" s="464"/>
      <c r="C19" s="465"/>
      <c r="D19" s="36">
        <f>J18+1</f>
        <v>46208</v>
      </c>
      <c r="E19" s="36">
        <f t="shared" ref="E19:J21" si="10">D19+1</f>
        <v>46209</v>
      </c>
      <c r="F19" s="36">
        <f t="shared" si="10"/>
        <v>46210</v>
      </c>
      <c r="G19" s="36">
        <f t="shared" si="10"/>
        <v>46211</v>
      </c>
      <c r="H19" s="36">
        <f t="shared" si="10"/>
        <v>46212</v>
      </c>
      <c r="I19" s="36">
        <f t="shared" si="10"/>
        <v>46213</v>
      </c>
      <c r="J19" s="37">
        <f t="shared" si="10"/>
        <v>46214</v>
      </c>
      <c r="K19" s="464"/>
      <c r="L19" s="465"/>
      <c r="M19" s="36">
        <f>S18+1</f>
        <v>46236</v>
      </c>
      <c r="N19" s="36">
        <f t="shared" ref="N19:S21" si="11">M19+1</f>
        <v>46237</v>
      </c>
      <c r="O19" s="36">
        <f t="shared" si="11"/>
        <v>46238</v>
      </c>
      <c r="P19" s="36">
        <f t="shared" si="11"/>
        <v>46239</v>
      </c>
      <c r="Q19" s="36">
        <f t="shared" si="11"/>
        <v>46240</v>
      </c>
      <c r="R19" s="36">
        <f t="shared" si="11"/>
        <v>46241</v>
      </c>
      <c r="S19" s="37">
        <f t="shared" si="11"/>
        <v>46242</v>
      </c>
      <c r="T19" s="464"/>
      <c r="U19" s="465"/>
      <c r="V19" s="36">
        <f>AB18+1</f>
        <v>46271</v>
      </c>
      <c r="W19" s="36">
        <f t="shared" ref="W19:AB21" si="12">V19+1</f>
        <v>46272</v>
      </c>
      <c r="X19" s="36">
        <f t="shared" si="12"/>
        <v>46273</v>
      </c>
      <c r="Y19" s="36">
        <f t="shared" si="12"/>
        <v>46274</v>
      </c>
      <c r="Z19" s="36">
        <f t="shared" si="12"/>
        <v>46275</v>
      </c>
      <c r="AA19" s="36">
        <f t="shared" si="12"/>
        <v>46276</v>
      </c>
      <c r="AB19" s="37">
        <f t="shared" si="12"/>
        <v>46277</v>
      </c>
      <c r="AD19" s="445"/>
      <c r="AE19" s="445"/>
      <c r="AF19" s="445"/>
      <c r="AG19" s="445"/>
      <c r="AH19" s="445"/>
      <c r="AI19" s="445"/>
      <c r="AJ19" s="445"/>
      <c r="AK19" s="445"/>
      <c r="AL19" s="445"/>
      <c r="AM19" s="445"/>
      <c r="AN19" s="445"/>
      <c r="AO19" s="445"/>
      <c r="AP19" s="445"/>
      <c r="AQ19" s="445"/>
      <c r="AR19" s="445"/>
      <c r="AS19" s="445"/>
      <c r="AT19" s="445"/>
      <c r="AU19" s="445"/>
    </row>
    <row r="20" spans="2:47" ht="14.25" customHeight="1">
      <c r="B20" s="466">
        <f>B21</f>
        <v>46204</v>
      </c>
      <c r="C20" s="467"/>
      <c r="D20" s="36">
        <f>J19+1</f>
        <v>46215</v>
      </c>
      <c r="E20" s="36">
        <f t="shared" si="10"/>
        <v>46216</v>
      </c>
      <c r="F20" s="36">
        <f t="shared" si="10"/>
        <v>46217</v>
      </c>
      <c r="G20" s="36">
        <f t="shared" si="10"/>
        <v>46218</v>
      </c>
      <c r="H20" s="36">
        <f t="shared" si="10"/>
        <v>46219</v>
      </c>
      <c r="I20" s="36">
        <f t="shared" si="10"/>
        <v>46220</v>
      </c>
      <c r="J20" s="37">
        <f t="shared" si="10"/>
        <v>46221</v>
      </c>
      <c r="K20" s="466">
        <f>K21</f>
        <v>46235</v>
      </c>
      <c r="L20" s="467"/>
      <c r="M20" s="36">
        <f>S19+1</f>
        <v>46243</v>
      </c>
      <c r="N20" s="36">
        <f t="shared" si="11"/>
        <v>46244</v>
      </c>
      <c r="O20" s="36">
        <f t="shared" si="11"/>
        <v>46245</v>
      </c>
      <c r="P20" s="36">
        <f t="shared" si="11"/>
        <v>46246</v>
      </c>
      <c r="Q20" s="36">
        <f t="shared" si="11"/>
        <v>46247</v>
      </c>
      <c r="R20" s="36">
        <f t="shared" si="11"/>
        <v>46248</v>
      </c>
      <c r="S20" s="37">
        <f t="shared" si="11"/>
        <v>46249</v>
      </c>
      <c r="T20" s="466">
        <f>T21</f>
        <v>46266</v>
      </c>
      <c r="U20" s="467"/>
      <c r="V20" s="36">
        <f>AB19+1</f>
        <v>46278</v>
      </c>
      <c r="W20" s="36">
        <f t="shared" si="12"/>
        <v>46279</v>
      </c>
      <c r="X20" s="36">
        <f t="shared" si="12"/>
        <v>46280</v>
      </c>
      <c r="Y20" s="36">
        <f t="shared" si="12"/>
        <v>46281</v>
      </c>
      <c r="Z20" s="36">
        <f t="shared" si="12"/>
        <v>46282</v>
      </c>
      <c r="AA20" s="36">
        <f t="shared" si="12"/>
        <v>46283</v>
      </c>
      <c r="AB20" s="37">
        <f t="shared" si="12"/>
        <v>46284</v>
      </c>
      <c r="AD20" s="445"/>
      <c r="AE20" s="445"/>
      <c r="AF20" s="445"/>
      <c r="AG20" s="445"/>
      <c r="AH20" s="445"/>
      <c r="AI20" s="445"/>
      <c r="AJ20" s="445"/>
      <c r="AK20" s="445"/>
      <c r="AL20" s="445"/>
      <c r="AM20" s="445"/>
      <c r="AN20" s="445"/>
      <c r="AO20" s="445"/>
      <c r="AP20" s="445"/>
      <c r="AQ20" s="445"/>
      <c r="AR20" s="445"/>
      <c r="AS20" s="445"/>
      <c r="AT20" s="445"/>
      <c r="AU20" s="445"/>
    </row>
    <row r="21" spans="2:47" ht="14.25" customHeight="1">
      <c r="B21" s="468">
        <f>IF(MONTH(T14)=12,DATE(YEAR(T14)+1,1,1),DATE(YEAR(T14),MONTH(T14)+1,1))</f>
        <v>46204</v>
      </c>
      <c r="C21" s="469"/>
      <c r="D21" s="36">
        <f>J20+1</f>
        <v>46222</v>
      </c>
      <c r="E21" s="36">
        <f t="shared" si="10"/>
        <v>46223</v>
      </c>
      <c r="F21" s="36">
        <f t="shared" si="10"/>
        <v>46224</v>
      </c>
      <c r="G21" s="36">
        <f t="shared" si="10"/>
        <v>46225</v>
      </c>
      <c r="H21" s="36">
        <f t="shared" si="10"/>
        <v>46226</v>
      </c>
      <c r="I21" s="36">
        <f t="shared" si="10"/>
        <v>46227</v>
      </c>
      <c r="J21" s="37">
        <f t="shared" si="10"/>
        <v>46228</v>
      </c>
      <c r="K21" s="468">
        <f>IF(MONTH(B21)=12,DATE(YEAR(B21)+1,1,1),DATE(YEAR(B21),MONTH(B21)+1,1))</f>
        <v>46235</v>
      </c>
      <c r="L21" s="469"/>
      <c r="M21" s="36">
        <f>S20+1</f>
        <v>46250</v>
      </c>
      <c r="N21" s="36">
        <f t="shared" si="11"/>
        <v>46251</v>
      </c>
      <c r="O21" s="36">
        <f t="shared" si="11"/>
        <v>46252</v>
      </c>
      <c r="P21" s="36">
        <f t="shared" si="11"/>
        <v>46253</v>
      </c>
      <c r="Q21" s="36">
        <f t="shared" si="11"/>
        <v>46254</v>
      </c>
      <c r="R21" s="36">
        <f t="shared" si="11"/>
        <v>46255</v>
      </c>
      <c r="S21" s="37">
        <f t="shared" si="11"/>
        <v>46256</v>
      </c>
      <c r="T21" s="468">
        <f>IF(MONTH(K21)=12,DATE(YEAR(K21)+1,1,1),DATE(YEAR(K21),MONTH(K21)+1,1))</f>
        <v>46266</v>
      </c>
      <c r="U21" s="469"/>
      <c r="V21" s="36">
        <f>AB20+1</f>
        <v>46285</v>
      </c>
      <c r="W21" s="36">
        <f t="shared" si="12"/>
        <v>46286</v>
      </c>
      <c r="X21" s="36">
        <f t="shared" si="12"/>
        <v>46287</v>
      </c>
      <c r="Y21" s="36">
        <f t="shared" si="12"/>
        <v>46288</v>
      </c>
      <c r="Z21" s="36">
        <f t="shared" si="12"/>
        <v>46289</v>
      </c>
      <c r="AA21" s="36">
        <f t="shared" si="12"/>
        <v>46290</v>
      </c>
      <c r="AB21" s="37">
        <f t="shared" si="12"/>
        <v>46291</v>
      </c>
    </row>
    <row r="22" spans="2:47" ht="14.25" customHeight="1">
      <c r="B22" s="474" t="str">
        <f>IF(B21&gt;=43586,"令和"&amp;(IF(YEAR(B21)-2018=1,"元",YEAR(B21)-2018)),"平成"&amp;(YEAR(B21)-1988))</f>
        <v>令和8</v>
      </c>
      <c r="C22" s="475"/>
      <c r="D22" s="36">
        <f>IF(DAY(J21)+1&gt;IF(MONTH(B21)=12,31,DATE(YEAR(B21),MONTH(B21)+1,1)-B21),"",J21+1)</f>
        <v>46229</v>
      </c>
      <c r="E22" s="36">
        <f>IF(D22="","",IF(DAY(D22)+1&gt;IF(MONTH(B21)=12,31,DATE(YEAR(B21),MONTH(B21)+1,1)-B21),"",D22+1))</f>
        <v>46230</v>
      </c>
      <c r="F22" s="36">
        <f>IF(E22="","",IF(DAY(E22)+1&gt;IF(MONTH(B21)=12,31,DATE(YEAR(B21),MONTH(B21)+1,1)-B21),"",E22+1))</f>
        <v>46231</v>
      </c>
      <c r="G22" s="36">
        <f>IF(F22="","",IF(DAY(F22)+1&gt;IF(MONTH(B21)=12,31,DATE(YEAR(B21),MONTH(B21)+1,1)-B21),"",F22+1))</f>
        <v>46232</v>
      </c>
      <c r="H22" s="36">
        <f>IF(G22="","",IF(DAY(G22)+1&gt;IF(MONTH(B21)=12,31,DATE(YEAR(B21),MONTH(B21)+1,1)-B21),"",G22+1))</f>
        <v>46233</v>
      </c>
      <c r="I22" s="36">
        <f>IF(H22="","",IF(DAY(H22)+1&gt;IF(MONTH(B21)=12,31,DATE(YEAR(B21),MONTH(B21)+1,1)-B21),"",H22+1))</f>
        <v>46234</v>
      </c>
      <c r="J22" s="37" t="str">
        <f>IF(I22="","",IF(DAY(I22)+1&gt;IF(MONTH(B21)=12,31,DATE(YEAR(B21),MONTH(B21)+1,1)-B21),"",I22+1))</f>
        <v/>
      </c>
      <c r="K22" s="474" t="str">
        <f>IF(K21&gt;=43586,"令和"&amp;(IF(YEAR(K21)-2018=1,"元",YEAR(K21)-2018)),"平成"&amp;(YEAR(K21)-1988))</f>
        <v>令和8</v>
      </c>
      <c r="L22" s="475"/>
      <c r="M22" s="36">
        <f>IF(DAY(S21)+1&gt;IF(MONTH(K21)=12,31,DATE(YEAR(K21),MONTH(K21)+1,1)-K21),"",S21+1)</f>
        <v>46257</v>
      </c>
      <c r="N22" s="36">
        <f>IF(M22="","",IF(DAY(M22)+1&gt;IF(MONTH(K21)=12,31,DATE(YEAR(K21),MONTH(K21)+1,1)-K21),"",M22+1))</f>
        <v>46258</v>
      </c>
      <c r="O22" s="36">
        <f>IF(N22="","",IF(DAY(N22)+1&gt;IF(MONTH(K21)=12,31,DATE(YEAR(K21),MONTH(K21)+1,1)-K21),"",N22+1))</f>
        <v>46259</v>
      </c>
      <c r="P22" s="36">
        <f>IF(O22="","",IF(DAY(O22)+1&gt;IF(MONTH(K21)=12,31,DATE(YEAR(K21),MONTH(K21)+1,1)-K21),"",O22+1))</f>
        <v>46260</v>
      </c>
      <c r="Q22" s="36">
        <f>IF(P22="","",IF(DAY(P22)+1&gt;IF(MONTH(K21)=12,31,DATE(YEAR(K21),MONTH(K21)+1,1)-K21),"",P22+1))</f>
        <v>46261</v>
      </c>
      <c r="R22" s="36">
        <f>IF(Q22="","",IF(DAY(Q22)+1&gt;IF(MONTH(K21)=12,31,DATE(YEAR(K21),MONTH(K21)+1,1)-K21),"",Q22+1))</f>
        <v>46262</v>
      </c>
      <c r="S22" s="37">
        <f>IF(R22="","",IF(DAY(R22)+1&gt;IF(MONTH(K21)=12,31,DATE(YEAR(K21),MONTH(K21)+1,1)-K21),"",R22+1))</f>
        <v>46263</v>
      </c>
      <c r="T22" s="474" t="str">
        <f>IF(T21&gt;=43586,"令和"&amp;(IF(YEAR(T21)-2018=1,"元",YEAR(T21)-2018)),"平成"&amp;(YEAR(T21)-1988))</f>
        <v>令和8</v>
      </c>
      <c r="U22" s="475"/>
      <c r="V22" s="36">
        <f>IF(DAY(AB21)+1&gt;IF(MONTH(T21)=12,31,DATE(YEAR(T21),MONTH(T21)+1,1)-T21),"",AB21+1)</f>
        <v>46292</v>
      </c>
      <c r="W22" s="36">
        <f>IF(V22="","",IF(DAY(V22)+1&gt;IF(MONTH(T21)=12,31,DATE(YEAR(T21),MONTH(T21)+1,1)-T21),"",V22+1))</f>
        <v>46293</v>
      </c>
      <c r="X22" s="36">
        <f>IF(W22="","",IF(DAY(W22)+1&gt;IF(MONTH(T21)=12,31,DATE(YEAR(T21),MONTH(T21)+1,1)-T21),"",W22+1))</f>
        <v>46294</v>
      </c>
      <c r="Y22" s="36">
        <f>IF(X22="","",IF(DAY(X22)+1&gt;IF(MONTH(T21)=12,31,DATE(YEAR(T21),MONTH(T21)+1,1)-T21),"",X22+1))</f>
        <v>46295</v>
      </c>
      <c r="Z22" s="36" t="str">
        <f>IF(Y22="","",IF(DAY(Y22)+1&gt;IF(MONTH(T21)=12,31,DATE(YEAR(T21),MONTH(T21)+1,1)-T21),"",Y22+1))</f>
        <v/>
      </c>
      <c r="AA22" s="36" t="str">
        <f>IF(Z22="","",IF(DAY(Z22)+1&gt;IF(MONTH(T21)=12,31,DATE(YEAR(T21),MONTH(T21)+1,1)-T21),"",Z22+1))</f>
        <v/>
      </c>
      <c r="AB22" s="37" t="str">
        <f>IF(AA22="","",IF(DAY(AA22)+1&gt;IF(MONTH(T21)=12,31,DATE(YEAR(T21),MONTH(T21)+1,1)-T21),"",AA22+1))</f>
        <v/>
      </c>
      <c r="AD22" s="486" t="s">
        <v>140</v>
      </c>
      <c r="AE22" s="487"/>
      <c r="AF22" s="487"/>
      <c r="AG22" s="487"/>
      <c r="AH22" s="487"/>
      <c r="AI22" s="487"/>
      <c r="AJ22" s="487"/>
      <c r="AK22" s="487"/>
      <c r="AL22" s="487"/>
      <c r="AM22" s="487"/>
      <c r="AN22" s="487"/>
      <c r="AO22" s="487"/>
      <c r="AP22" s="487"/>
      <c r="AQ22" s="487"/>
      <c r="AR22" s="487"/>
      <c r="AS22" s="487"/>
      <c r="AT22" s="487"/>
      <c r="AU22" s="487"/>
    </row>
    <row r="23" spans="2:47" ht="14.25" customHeight="1">
      <c r="B23" s="472"/>
      <c r="C23" s="473"/>
      <c r="D23" s="38" t="str">
        <f>IF(J22="","",IF(DAY(J22)+1&gt;IF(MONTH(B21)=12,31,DATE(YEAR(B21),MONTH(B21)+1,1)-B21),"",J22+1))</f>
        <v/>
      </c>
      <c r="E23" s="38" t="str">
        <f>IF(D23="","",IF(DAY(D23)+1&gt;IF(MONTH(B21)=12,31,DATE(YEAR(B21),MONTH(B21)+1,1)-B21),"",D23+1))</f>
        <v/>
      </c>
      <c r="F23" s="470" t="str">
        <f>VLOOKUP(B21,祝名,2,FALSE)</f>
        <v>20（海の日）</v>
      </c>
      <c r="G23" s="470"/>
      <c r="H23" s="470"/>
      <c r="I23" s="470"/>
      <c r="J23" s="471"/>
      <c r="K23" s="472"/>
      <c r="L23" s="473"/>
      <c r="M23" s="38">
        <f>IF(S22="","",IF(DAY(S22)+1&gt;IF(MONTH(K21)=12,31,DATE(YEAR(K21),MONTH(K21)+1,1)-K21),"",S22+1))</f>
        <v>46264</v>
      </c>
      <c r="N23" s="38">
        <f>IF(M23="","",IF(DAY(M23)+1&gt;IF(MONTH(K21)=12,31,DATE(YEAR(K21),MONTH(K21)+1,1)-K21),"",M23+1))</f>
        <v>46265</v>
      </c>
      <c r="O23" s="470" t="str">
        <f>VLOOKUP(K21,祝名,2,FALSE)</f>
        <v>11（山の日）</v>
      </c>
      <c r="P23" s="470"/>
      <c r="Q23" s="470"/>
      <c r="R23" s="470"/>
      <c r="S23" s="471"/>
      <c r="T23" s="472"/>
      <c r="U23" s="473"/>
      <c r="V23" s="38" t="str">
        <f>IF(AB22="","",IF(DAY(AB22)+1&gt;IF(MONTH(T21)=12,31,DATE(YEAR(T21),MONTH(T21)+1,1)-T21),"",AB22+1))</f>
        <v/>
      </c>
      <c r="W23" s="38" t="str">
        <f>IF(V23="","",IF(DAY(V23)+1&gt;IF(MONTH(T21)=12,31,DATE(YEAR(T21),MONTH(T21)+1,1)-T21),"",V23+1))</f>
        <v/>
      </c>
      <c r="X23" s="470" t="str">
        <f>VLOOKUP(T21,祝名,2,FALSE)</f>
        <v>21（敬老の日）、22（国民の休日）
23（秋分の日）</v>
      </c>
      <c r="Y23" s="470"/>
      <c r="Z23" s="470"/>
      <c r="AA23" s="470"/>
      <c r="AB23" s="471"/>
    </row>
    <row r="24" spans="2:47" ht="11.25" customHeight="1">
      <c r="B24" s="462"/>
      <c r="C24" s="463"/>
      <c r="D24" s="99" t="s">
        <v>218</v>
      </c>
      <c r="E24" s="86" t="s">
        <v>171</v>
      </c>
      <c r="F24" s="86" t="s">
        <v>172</v>
      </c>
      <c r="G24" s="86" t="s">
        <v>173</v>
      </c>
      <c r="H24" s="86" t="s">
        <v>174</v>
      </c>
      <c r="I24" s="86" t="s">
        <v>175</v>
      </c>
      <c r="J24" s="100" t="s">
        <v>176</v>
      </c>
      <c r="K24" s="462"/>
      <c r="L24" s="463"/>
      <c r="M24" s="99" t="s">
        <v>218</v>
      </c>
      <c r="N24" s="86" t="s">
        <v>171</v>
      </c>
      <c r="O24" s="86" t="s">
        <v>172</v>
      </c>
      <c r="P24" s="86" t="s">
        <v>173</v>
      </c>
      <c r="Q24" s="86" t="s">
        <v>174</v>
      </c>
      <c r="R24" s="86" t="s">
        <v>175</v>
      </c>
      <c r="S24" s="100" t="s">
        <v>176</v>
      </c>
      <c r="T24" s="462"/>
      <c r="U24" s="463"/>
      <c r="V24" s="99" t="s">
        <v>218</v>
      </c>
      <c r="W24" s="86" t="s">
        <v>171</v>
      </c>
      <c r="X24" s="86" t="s">
        <v>172</v>
      </c>
      <c r="Y24" s="86" t="s">
        <v>173</v>
      </c>
      <c r="Z24" s="86" t="s">
        <v>174</v>
      </c>
      <c r="AA24" s="86" t="s">
        <v>175</v>
      </c>
      <c r="AB24" s="100" t="s">
        <v>176</v>
      </c>
    </row>
    <row r="25" spans="2:47" ht="14.25" customHeight="1">
      <c r="B25" s="464">
        <f>B28</f>
        <v>46296</v>
      </c>
      <c r="C25" s="465"/>
      <c r="D25" s="36" t="str">
        <f>IF(WEEKDAY(B28)=1,B28,"")</f>
        <v/>
      </c>
      <c r="E25" s="36" t="str">
        <f>IF(D25="",IF(WEEKDAY(B28)=2,B28,""),D25+1)</f>
        <v/>
      </c>
      <c r="F25" s="36" t="str">
        <f>IF(E25="",IF(WEEKDAY(B28)=3,B28,""),E25+1)</f>
        <v/>
      </c>
      <c r="G25" s="36" t="str">
        <f>IF(F25="",IF(WEEKDAY(B28)=4,B28,""),F25+1)</f>
        <v/>
      </c>
      <c r="H25" s="36">
        <f>IF(G25="",IF(WEEKDAY(B28)=5,B28,""),G25+1)</f>
        <v>46296</v>
      </c>
      <c r="I25" s="36">
        <f>IF(H25="",IF(WEEKDAY(B28)=6,B28,""),H25+1)</f>
        <v>46297</v>
      </c>
      <c r="J25" s="37">
        <f>IF(I25="",B28,I25+1)</f>
        <v>46298</v>
      </c>
      <c r="K25" s="464">
        <f>K28</f>
        <v>46327</v>
      </c>
      <c r="L25" s="465"/>
      <c r="M25" s="36">
        <f>IF(WEEKDAY(K28)=1,K28,"")</f>
        <v>46327</v>
      </c>
      <c r="N25" s="36">
        <f>IF(M25="",IF(WEEKDAY(K28)=2,K28,""),M25+1)</f>
        <v>46328</v>
      </c>
      <c r="O25" s="36">
        <f>IF(N25="",IF(WEEKDAY(K28)=3,K28,""),N25+1)</f>
        <v>46329</v>
      </c>
      <c r="P25" s="36">
        <f>IF(O25="",IF(WEEKDAY(K28)=4,K28,""),O25+1)</f>
        <v>46330</v>
      </c>
      <c r="Q25" s="36">
        <f>IF(P25="",IF(WEEKDAY(K28)=5,K28,""),P25+1)</f>
        <v>46331</v>
      </c>
      <c r="R25" s="36">
        <f>IF(Q25="",IF(WEEKDAY(K28)=6,K28,""),Q25+1)</f>
        <v>46332</v>
      </c>
      <c r="S25" s="37">
        <f>IF(R25="",K28,R25+1)</f>
        <v>46333</v>
      </c>
      <c r="T25" s="464">
        <f>T28</f>
        <v>46357</v>
      </c>
      <c r="U25" s="465"/>
      <c r="V25" s="36" t="str">
        <f>IF(WEEKDAY(T28)=1,T28,"")</f>
        <v/>
      </c>
      <c r="W25" s="36" t="str">
        <f>IF(V25="",IF(WEEKDAY(T28)=2,T28,""),V25+1)</f>
        <v/>
      </c>
      <c r="X25" s="36">
        <f>IF(W25="",IF(WEEKDAY(T28)=3,T28,""),W25+1)</f>
        <v>46357</v>
      </c>
      <c r="Y25" s="36">
        <f>IF(X25="",IF(WEEKDAY(T28)=4,T28,""),X25+1)</f>
        <v>46358</v>
      </c>
      <c r="Z25" s="36">
        <f>IF(Y25="",IF(WEEKDAY(T28)=5,T28,""),Y25+1)</f>
        <v>46359</v>
      </c>
      <c r="AA25" s="36">
        <f>IF(Z25="",IF(WEEKDAY(T28)=6,T28,""),Z25+1)</f>
        <v>46360</v>
      </c>
      <c r="AB25" s="37">
        <f>IF(AA25="",T28,AA25+1)</f>
        <v>46361</v>
      </c>
      <c r="AD25" s="80" t="s">
        <v>334</v>
      </c>
      <c r="AE25" s="219"/>
      <c r="AF25" s="219"/>
      <c r="AG25" s="219"/>
      <c r="AH25" s="219"/>
      <c r="AI25" s="219"/>
      <c r="AJ25" s="219"/>
      <c r="AK25" s="219"/>
      <c r="AL25" s="219"/>
      <c r="AM25" s="219"/>
      <c r="AN25" s="219"/>
      <c r="AO25" s="219"/>
      <c r="AP25" s="219"/>
      <c r="AQ25" s="219"/>
      <c r="AR25" s="219"/>
      <c r="AS25" s="219"/>
      <c r="AT25" s="219"/>
      <c r="AU25" s="219"/>
    </row>
    <row r="26" spans="2:47" ht="14.25" customHeight="1">
      <c r="B26" s="464"/>
      <c r="C26" s="465"/>
      <c r="D26" s="36">
        <f>J25+1</f>
        <v>46299</v>
      </c>
      <c r="E26" s="36">
        <f t="shared" ref="E26:J28" si="13">D26+1</f>
        <v>46300</v>
      </c>
      <c r="F26" s="36">
        <f t="shared" si="13"/>
        <v>46301</v>
      </c>
      <c r="G26" s="36">
        <f t="shared" si="13"/>
        <v>46302</v>
      </c>
      <c r="H26" s="36">
        <f t="shared" si="13"/>
        <v>46303</v>
      </c>
      <c r="I26" s="36">
        <f t="shared" si="13"/>
        <v>46304</v>
      </c>
      <c r="J26" s="37">
        <f t="shared" si="13"/>
        <v>46305</v>
      </c>
      <c r="K26" s="464"/>
      <c r="L26" s="465"/>
      <c r="M26" s="36">
        <f>S25+1</f>
        <v>46334</v>
      </c>
      <c r="N26" s="36">
        <f t="shared" ref="N26:S28" si="14">M26+1</f>
        <v>46335</v>
      </c>
      <c r="O26" s="36">
        <f t="shared" si="14"/>
        <v>46336</v>
      </c>
      <c r="P26" s="36">
        <f t="shared" si="14"/>
        <v>46337</v>
      </c>
      <c r="Q26" s="36">
        <f t="shared" si="14"/>
        <v>46338</v>
      </c>
      <c r="R26" s="36">
        <f t="shared" si="14"/>
        <v>46339</v>
      </c>
      <c r="S26" s="37">
        <f t="shared" si="14"/>
        <v>46340</v>
      </c>
      <c r="T26" s="464"/>
      <c r="U26" s="465"/>
      <c r="V26" s="36">
        <f>AB25+1</f>
        <v>46362</v>
      </c>
      <c r="W26" s="36">
        <f t="shared" ref="W26:AB28" si="15">V26+1</f>
        <v>46363</v>
      </c>
      <c r="X26" s="36">
        <f t="shared" si="15"/>
        <v>46364</v>
      </c>
      <c r="Y26" s="36">
        <f t="shared" si="15"/>
        <v>46365</v>
      </c>
      <c r="Z26" s="36">
        <f t="shared" si="15"/>
        <v>46366</v>
      </c>
      <c r="AA26" s="36">
        <f t="shared" si="15"/>
        <v>46367</v>
      </c>
      <c r="AB26" s="37">
        <f t="shared" si="15"/>
        <v>46368</v>
      </c>
    </row>
    <row r="27" spans="2:47" ht="14.25" customHeight="1">
      <c r="B27" s="466">
        <f>B28</f>
        <v>46296</v>
      </c>
      <c r="C27" s="467"/>
      <c r="D27" s="36">
        <f>J26+1</f>
        <v>46306</v>
      </c>
      <c r="E27" s="36">
        <f t="shared" si="13"/>
        <v>46307</v>
      </c>
      <c r="F27" s="36">
        <f t="shared" si="13"/>
        <v>46308</v>
      </c>
      <c r="G27" s="36">
        <f t="shared" si="13"/>
        <v>46309</v>
      </c>
      <c r="H27" s="36">
        <f t="shared" si="13"/>
        <v>46310</v>
      </c>
      <c r="I27" s="36">
        <f t="shared" si="13"/>
        <v>46311</v>
      </c>
      <c r="J27" s="37">
        <f t="shared" si="13"/>
        <v>46312</v>
      </c>
      <c r="K27" s="466">
        <f>K28</f>
        <v>46327</v>
      </c>
      <c r="L27" s="467"/>
      <c r="M27" s="36">
        <f>S26+1</f>
        <v>46341</v>
      </c>
      <c r="N27" s="36">
        <f t="shared" si="14"/>
        <v>46342</v>
      </c>
      <c r="O27" s="36">
        <f t="shared" si="14"/>
        <v>46343</v>
      </c>
      <c r="P27" s="36">
        <f t="shared" si="14"/>
        <v>46344</v>
      </c>
      <c r="Q27" s="36">
        <f t="shared" si="14"/>
        <v>46345</v>
      </c>
      <c r="R27" s="36">
        <f t="shared" si="14"/>
        <v>46346</v>
      </c>
      <c r="S27" s="37">
        <f t="shared" si="14"/>
        <v>46347</v>
      </c>
      <c r="T27" s="466">
        <f>T28</f>
        <v>46357</v>
      </c>
      <c r="U27" s="467"/>
      <c r="V27" s="36">
        <f>AB26+1</f>
        <v>46369</v>
      </c>
      <c r="W27" s="36">
        <f t="shared" si="15"/>
        <v>46370</v>
      </c>
      <c r="X27" s="36">
        <f t="shared" si="15"/>
        <v>46371</v>
      </c>
      <c r="Y27" s="36">
        <f t="shared" si="15"/>
        <v>46372</v>
      </c>
      <c r="Z27" s="36">
        <f t="shared" si="15"/>
        <v>46373</v>
      </c>
      <c r="AA27" s="36">
        <f t="shared" si="15"/>
        <v>46374</v>
      </c>
      <c r="AB27" s="37">
        <f t="shared" si="15"/>
        <v>46375</v>
      </c>
    </row>
    <row r="28" spans="2:47" ht="14.25" customHeight="1">
      <c r="B28" s="468">
        <f>IF(MONTH(T21)=12,DATE(YEAR(T21)+1,1,1),DATE(YEAR(T21),MONTH(T21)+1,1))</f>
        <v>46296</v>
      </c>
      <c r="C28" s="469"/>
      <c r="D28" s="36">
        <f>J27+1</f>
        <v>46313</v>
      </c>
      <c r="E28" s="36">
        <f t="shared" si="13"/>
        <v>46314</v>
      </c>
      <c r="F28" s="36">
        <f t="shared" si="13"/>
        <v>46315</v>
      </c>
      <c r="G28" s="36">
        <f t="shared" si="13"/>
        <v>46316</v>
      </c>
      <c r="H28" s="36">
        <f t="shared" si="13"/>
        <v>46317</v>
      </c>
      <c r="I28" s="36">
        <f t="shared" si="13"/>
        <v>46318</v>
      </c>
      <c r="J28" s="37">
        <f t="shared" si="13"/>
        <v>46319</v>
      </c>
      <c r="K28" s="468">
        <f>IF(MONTH(B28)=12,DATE(YEAR(B28)+1,1,1),DATE(YEAR(B28),MONTH(B28)+1,1))</f>
        <v>46327</v>
      </c>
      <c r="L28" s="469"/>
      <c r="M28" s="36">
        <f>S27+1</f>
        <v>46348</v>
      </c>
      <c r="N28" s="36">
        <f t="shared" si="14"/>
        <v>46349</v>
      </c>
      <c r="O28" s="36">
        <f t="shared" si="14"/>
        <v>46350</v>
      </c>
      <c r="P28" s="36">
        <f t="shared" si="14"/>
        <v>46351</v>
      </c>
      <c r="Q28" s="36">
        <f t="shared" si="14"/>
        <v>46352</v>
      </c>
      <c r="R28" s="36">
        <f t="shared" si="14"/>
        <v>46353</v>
      </c>
      <c r="S28" s="37">
        <f t="shared" si="14"/>
        <v>46354</v>
      </c>
      <c r="T28" s="468">
        <f>IF(MONTH(K28)=12,DATE(YEAR(K28)+1,1,1),DATE(YEAR(K28),MONTH(K28)+1,1))</f>
        <v>46357</v>
      </c>
      <c r="U28" s="469"/>
      <c r="V28" s="36">
        <f>AB27+1</f>
        <v>46376</v>
      </c>
      <c r="W28" s="36">
        <f t="shared" si="15"/>
        <v>46377</v>
      </c>
      <c r="X28" s="36">
        <f t="shared" si="15"/>
        <v>46378</v>
      </c>
      <c r="Y28" s="36">
        <f t="shared" si="15"/>
        <v>46379</v>
      </c>
      <c r="Z28" s="36">
        <f t="shared" si="15"/>
        <v>46380</v>
      </c>
      <c r="AA28" s="36">
        <f t="shared" si="15"/>
        <v>46381</v>
      </c>
      <c r="AB28" s="37">
        <f t="shared" si="15"/>
        <v>46382</v>
      </c>
    </row>
    <row r="29" spans="2:47" ht="14.25" customHeight="1">
      <c r="B29" s="474" t="str">
        <f>IF(B28&gt;=43586,"令和"&amp;(IF(YEAR(B28)-2018=1,"元",YEAR(B28)-2018)),"平成"&amp;(YEAR(B28)-1988))</f>
        <v>令和8</v>
      </c>
      <c r="C29" s="475"/>
      <c r="D29" s="36">
        <f>IF(DAY(J28)+1&gt;IF(MONTH(B28)=12,31,DATE(YEAR(B28),MONTH(B28)+1,1)-B28),"",J28+1)</f>
        <v>46320</v>
      </c>
      <c r="E29" s="36">
        <f>IF(D29="","",IF(DAY(D29)+1&gt;IF(MONTH(B28)=12,31,DATE(YEAR(B28),MONTH(B28)+1,1)-B28),"",D29+1))</f>
        <v>46321</v>
      </c>
      <c r="F29" s="36">
        <f>IF(E29="","",IF(DAY(E29)+1&gt;IF(MONTH(B28)=12,31,DATE(YEAR(B28),MONTH(B28)+1,1)-B28),"",E29+1))</f>
        <v>46322</v>
      </c>
      <c r="G29" s="36">
        <f>IF(F29="","",IF(DAY(F29)+1&gt;IF(MONTH(B28)=12,31,DATE(YEAR(B28),MONTH(B28)+1,1)-B28),"",F29+1))</f>
        <v>46323</v>
      </c>
      <c r="H29" s="36">
        <f>IF(G29="","",IF(DAY(G29)+1&gt;IF(MONTH(B28)=12,31,DATE(YEAR(B28),MONTH(B28)+1,1)-B28),"",G29+1))</f>
        <v>46324</v>
      </c>
      <c r="I29" s="36">
        <f>IF(H29="","",IF(DAY(H29)+1&gt;IF(MONTH(B28)=12,31,DATE(YEAR(B28),MONTH(B28)+1,1)-B28),"",H29+1))</f>
        <v>46325</v>
      </c>
      <c r="J29" s="37">
        <f>IF(I29="","",IF(DAY(I29)+1&gt;IF(MONTH(B28)=12,31,DATE(YEAR(B28),MONTH(B28)+1,1)-B28),"",I29+1))</f>
        <v>46326</v>
      </c>
      <c r="K29" s="474" t="str">
        <f>IF(K28&gt;=43586,"令和"&amp;(IF(YEAR(K28)-2018=1,"元",YEAR(K28)-2018)),"平成"&amp;(YEAR(K28)-1988))</f>
        <v>令和8</v>
      </c>
      <c r="L29" s="475"/>
      <c r="M29" s="36">
        <f>IF(DAY(S28)+1&gt;IF(MONTH(K28)=12,31,DATE(YEAR(K28),MONTH(K28)+1,1)-K28),"",S28+1)</f>
        <v>46355</v>
      </c>
      <c r="N29" s="36">
        <f>IF(M29="","",IF(DAY(M29)+1&gt;IF(MONTH(K28)=12,31,DATE(YEAR(K28),MONTH(K28)+1,1)-K28),"",M29+1))</f>
        <v>46356</v>
      </c>
      <c r="O29" s="36" t="str">
        <f>IF(N29="","",IF(DAY(N29)+1&gt;IF(MONTH(K28)=12,31,DATE(YEAR(K28),MONTH(K28)+1,1)-K28),"",N29+1))</f>
        <v/>
      </c>
      <c r="P29" s="36" t="str">
        <f>IF(O29="","",IF(DAY(O29)+1&gt;IF(MONTH(K28)=12,31,DATE(YEAR(K28),MONTH(K28)+1,1)-K28),"",O29+1))</f>
        <v/>
      </c>
      <c r="Q29" s="36" t="str">
        <f>IF(P29="","",IF(DAY(P29)+1&gt;IF(MONTH(K28)=12,31,DATE(YEAR(K28),MONTH(K28)+1,1)-K28),"",P29+1))</f>
        <v/>
      </c>
      <c r="R29" s="36" t="str">
        <f>IF(Q29="","",IF(DAY(Q29)+1&gt;IF(MONTH(K28)=12,31,DATE(YEAR(K28),MONTH(K28)+1,1)-K28),"",Q29+1))</f>
        <v/>
      </c>
      <c r="S29" s="37" t="str">
        <f>IF(R29="","",IF(DAY(R29)+1&gt;IF(MONTH(K28)=12,31,DATE(YEAR(K28),MONTH(K28)+1,1)-K28),"",R29+1))</f>
        <v/>
      </c>
      <c r="T29" s="474" t="str">
        <f>IF(T28&gt;=43586,"令和"&amp;(IF(YEAR(T28)-2018=1,"元",YEAR(T28)-2018)),"平成"&amp;(YEAR(T28)-1988))</f>
        <v>令和8</v>
      </c>
      <c r="U29" s="475"/>
      <c r="V29" s="36">
        <f>IF(DAY(AB28)+1&gt;IF(MONTH(T28)=12,31,DATE(YEAR(T28),MONTH(T28)+1,1)-T28),"",AB28+1)</f>
        <v>46383</v>
      </c>
      <c r="W29" s="36">
        <f>IF(V29="","",IF(DAY(V29)+1&gt;IF(MONTH(T28)=12,31,DATE(YEAR(T28),MONTH(T28)+1,1)-T28),"",V29+1))</f>
        <v>46384</v>
      </c>
      <c r="X29" s="36">
        <f>IF(W29="","",IF(DAY(W29)+1&gt;IF(MONTH(T28)=12,31,DATE(YEAR(T28),MONTH(T28)+1,1)-T28),"",W29+1))</f>
        <v>46385</v>
      </c>
      <c r="Y29" s="36">
        <f>IF(X29="","",IF(DAY(X29)+1&gt;IF(MONTH(T28)=12,31,DATE(YEAR(T28),MONTH(T28)+1,1)-T28),"",X29+1))</f>
        <v>46386</v>
      </c>
      <c r="Z29" s="36">
        <f>IF(Y29="","",IF(DAY(Y29)+1&gt;IF(MONTH(T28)=12,31,DATE(YEAR(T28),MONTH(T28)+1,1)-T28),"",Y29+1))</f>
        <v>46387</v>
      </c>
      <c r="AA29" s="36" t="str">
        <f>IF(Z29="","",IF(DAY(Z29)+1&gt;IF(MONTH(T28)=12,31,DATE(YEAR(T28),MONTH(T28)+1,1)-T28),"",Z29+1))</f>
        <v/>
      </c>
      <c r="AB29" s="37" t="str">
        <f>IF(AA29="","",IF(DAY(AA29)+1&gt;IF(MONTH(T28)=12,31,DATE(YEAR(T28),MONTH(T28)+1,1)-T28),"",AA29+1))</f>
        <v/>
      </c>
    </row>
    <row r="30" spans="2:47" ht="14.25" customHeight="1">
      <c r="B30" s="472"/>
      <c r="C30" s="473"/>
      <c r="D30" s="38" t="str">
        <f>IF(J29="","",IF(DAY(J29)+1&gt;IF(MONTH(B28)=12,31,DATE(YEAR(B28),MONTH(B28)+1,1)-B28),"",J29+1))</f>
        <v/>
      </c>
      <c r="E30" s="38" t="str">
        <f>IF(D30="","",IF(DAY(D30)+1&gt;IF(MONTH(B28)=12,31,DATE(YEAR(B28),MONTH(B28)+1,1)-B28),"",D30+1))</f>
        <v/>
      </c>
      <c r="F30" s="470" t="str">
        <f>VLOOKUP(B28,祝名,2,FALSE)</f>
        <v>12（スポーツの日）</v>
      </c>
      <c r="G30" s="470"/>
      <c r="H30" s="470"/>
      <c r="I30" s="470"/>
      <c r="J30" s="471"/>
      <c r="K30" s="472"/>
      <c r="L30" s="473"/>
      <c r="M30" s="38" t="str">
        <f>IF(S29="","",IF(DAY(S29)+1&gt;IF(MONTH(K28)=12,31,DATE(YEAR(K28),MONTH(K28)+1,1)-K28),"",S29+1))</f>
        <v/>
      </c>
      <c r="N30" s="38" t="str">
        <f>IF(M30="","",IF(DAY(M30)+1&gt;IF(MONTH(K28)=12,31,DATE(YEAR(K28),MONTH(K28)+1,1)-K28),"",M30+1))</f>
        <v/>
      </c>
      <c r="O30" s="470" t="str">
        <f>VLOOKUP(K28,祝名,2,FALSE)</f>
        <v>3（文化の日）、23（勤労感謝の日）</v>
      </c>
      <c r="P30" s="470"/>
      <c r="Q30" s="470"/>
      <c r="R30" s="470"/>
      <c r="S30" s="471"/>
      <c r="T30" s="472"/>
      <c r="U30" s="473"/>
      <c r="V30" s="38" t="str">
        <f>IF(AB29="","",IF(DAY(AB29)+1&gt;IF(MONTH(T28)=12,31,DATE(YEAR(T28),MONTH(T28)+1,1)-T28),"",AB29+1))</f>
        <v/>
      </c>
      <c r="W30" s="38" t="str">
        <f>IF(V30="","",IF(DAY(V30)+1&gt;IF(MONTH(T28)=12,31,DATE(YEAR(T28),MONTH(T28)+1,1)-T28),"",V30+1))</f>
        <v/>
      </c>
      <c r="X30" s="470">
        <f>VLOOKUP(T28,祝名,2,FALSE)</f>
        <v>0</v>
      </c>
      <c r="Y30" s="470"/>
      <c r="Z30" s="470"/>
      <c r="AA30" s="470"/>
      <c r="AB30" s="471"/>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 ref="AD6:AE6"/>
    <mergeCell ref="AM6:AN6"/>
    <mergeCell ref="AD7:AE7"/>
    <mergeCell ref="AM7:AN7"/>
    <mergeCell ref="AD8:AE8"/>
    <mergeCell ref="AM8:AN8"/>
    <mergeCell ref="AD9:AE9"/>
    <mergeCell ref="AH9:AL9"/>
    <mergeCell ref="AM9:AN9"/>
    <mergeCell ref="B21:C21"/>
    <mergeCell ref="B16:C16"/>
    <mergeCell ref="K17:L17"/>
    <mergeCell ref="K22:L22"/>
    <mergeCell ref="K21:L21"/>
    <mergeCell ref="B23:C23"/>
    <mergeCell ref="B22:C22"/>
    <mergeCell ref="B17:C17"/>
    <mergeCell ref="B18:C19"/>
    <mergeCell ref="B20:C20"/>
    <mergeCell ref="K18:L19"/>
    <mergeCell ref="K20:L20"/>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AH16:AL16"/>
    <mergeCell ref="F16:J16"/>
    <mergeCell ref="K16:L16"/>
    <mergeCell ref="T17:U17"/>
    <mergeCell ref="T21:U21"/>
    <mergeCell ref="T18:U19"/>
    <mergeCell ref="T20:U20"/>
    <mergeCell ref="O23:S23"/>
    <mergeCell ref="T23:U23"/>
    <mergeCell ref="F23:J23"/>
    <mergeCell ref="K23:L23"/>
    <mergeCell ref="O16:S16"/>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s>
  <phoneticPr fontId="2"/>
  <conditionalFormatting sqref="D4">
    <cfRule type="expression" dxfId="30006" priority="1183" stopIfTrue="1">
      <formula>OR(D4=祝色,WEEKDAY(D4)=1)</formula>
    </cfRule>
    <cfRule type="expression" dxfId="30005" priority="1184" stopIfTrue="1">
      <formula>WEEKDAY(D4)=7</formula>
    </cfRule>
  </conditionalFormatting>
  <conditionalFormatting sqref="E4">
    <cfRule type="expression" dxfId="30004" priority="1181" stopIfTrue="1">
      <formula>OR(E4=祝色,WEEKDAY(E4)=1)</formula>
    </cfRule>
    <cfRule type="expression" dxfId="30003" priority="1182" stopIfTrue="1">
      <formula>WEEKDAY(E4)=7</formula>
    </cfRule>
  </conditionalFormatting>
  <conditionalFormatting sqref="F4">
    <cfRule type="expression" dxfId="30002" priority="1179" stopIfTrue="1">
      <formula>OR(F4=祝色,WEEKDAY(F4)=1)</formula>
    </cfRule>
    <cfRule type="expression" dxfId="30001" priority="1180" stopIfTrue="1">
      <formula>WEEKDAY(F4)=7</formula>
    </cfRule>
  </conditionalFormatting>
  <conditionalFormatting sqref="G4">
    <cfRule type="expression" dxfId="30000" priority="1177" stopIfTrue="1">
      <formula>OR(G4=祝色,WEEKDAY(G4)=1)</formula>
    </cfRule>
    <cfRule type="expression" dxfId="29999" priority="1178" stopIfTrue="1">
      <formula>WEEKDAY(G4)=7</formula>
    </cfRule>
  </conditionalFormatting>
  <conditionalFormatting sqref="H4">
    <cfRule type="expression" dxfId="29998" priority="1175" stopIfTrue="1">
      <formula>OR(H4=祝色,WEEKDAY(H4)=1)</formula>
    </cfRule>
    <cfRule type="expression" dxfId="29997" priority="1176" stopIfTrue="1">
      <formula>WEEKDAY(H4)=7</formula>
    </cfRule>
  </conditionalFormatting>
  <conditionalFormatting sqref="I4">
    <cfRule type="expression" dxfId="29996" priority="1173" stopIfTrue="1">
      <formula>OR(I4=祝色,WEEKDAY(I4)=1)</formula>
    </cfRule>
    <cfRule type="expression" dxfId="29995" priority="1174" stopIfTrue="1">
      <formula>WEEKDAY(I4)=7</formula>
    </cfRule>
  </conditionalFormatting>
  <conditionalFormatting sqref="J4">
    <cfRule type="expression" dxfId="29994" priority="1171" stopIfTrue="1">
      <formula>OR(J4=祝色,WEEKDAY(J4)=1)</formula>
    </cfRule>
    <cfRule type="expression" dxfId="29993" priority="1172" stopIfTrue="1">
      <formula>WEEKDAY(J4)=7</formula>
    </cfRule>
  </conditionalFormatting>
  <conditionalFormatting sqref="D5">
    <cfRule type="expression" dxfId="29992" priority="1169" stopIfTrue="1">
      <formula>OR(D5=祝色,WEEKDAY(D5)=1)</formula>
    </cfRule>
    <cfRule type="expression" dxfId="29991" priority="1170" stopIfTrue="1">
      <formula>WEEKDAY(D5)=7</formula>
    </cfRule>
  </conditionalFormatting>
  <conditionalFormatting sqref="D6">
    <cfRule type="expression" dxfId="29990" priority="1167" stopIfTrue="1">
      <formula>OR(D6=祝色,WEEKDAY(D6)=1)</formula>
    </cfRule>
    <cfRule type="expression" dxfId="29989" priority="1168" stopIfTrue="1">
      <formula>WEEKDAY(D6)=7</formula>
    </cfRule>
  </conditionalFormatting>
  <conditionalFormatting sqref="D7">
    <cfRule type="expression" dxfId="29988" priority="1165" stopIfTrue="1">
      <formula>OR(D7=祝色,WEEKDAY(D7)=1)</formula>
    </cfRule>
    <cfRule type="expression" dxfId="29987" priority="1166" stopIfTrue="1">
      <formula>WEEKDAY(D7)=7</formula>
    </cfRule>
  </conditionalFormatting>
  <conditionalFormatting sqref="D8">
    <cfRule type="expression" dxfId="29986" priority="1163" stopIfTrue="1">
      <formula>OR(D8=祝色,WEEKDAY(D8)=1)</formula>
    </cfRule>
    <cfRule type="expression" dxfId="29985" priority="1164" stopIfTrue="1">
      <formula>WEEKDAY(D8)=7</formula>
    </cfRule>
  </conditionalFormatting>
  <conditionalFormatting sqref="D9">
    <cfRule type="expression" dxfId="29984" priority="1161" stopIfTrue="1">
      <formula>OR(D9=祝色,WEEKDAY(D9)=1)</formula>
    </cfRule>
    <cfRule type="expression" dxfId="29983" priority="1162" stopIfTrue="1">
      <formula>WEEKDAY(D9)=7</formula>
    </cfRule>
  </conditionalFormatting>
  <conditionalFormatting sqref="J5">
    <cfRule type="expression" dxfId="29982" priority="1159" stopIfTrue="1">
      <formula>OR(J5=祝色,WEEKDAY(J5)=1)</formula>
    </cfRule>
    <cfRule type="expression" dxfId="29981" priority="1160" stopIfTrue="1">
      <formula>WEEKDAY(J5)=7</formula>
    </cfRule>
  </conditionalFormatting>
  <conditionalFormatting sqref="J6">
    <cfRule type="expression" dxfId="29980" priority="1157" stopIfTrue="1">
      <formula>OR(J6=祝色,WEEKDAY(J6)=1)</formula>
    </cfRule>
    <cfRule type="expression" dxfId="29979" priority="1158" stopIfTrue="1">
      <formula>WEEKDAY(J6)=7</formula>
    </cfRule>
  </conditionalFormatting>
  <conditionalFormatting sqref="J7">
    <cfRule type="expression" dxfId="29978" priority="1155" stopIfTrue="1">
      <formula>OR(J7=祝色,WEEKDAY(J7)=1)</formula>
    </cfRule>
    <cfRule type="expression" dxfId="29977" priority="1156" stopIfTrue="1">
      <formula>WEEKDAY(J7)=7</formula>
    </cfRule>
  </conditionalFormatting>
  <conditionalFormatting sqref="J8">
    <cfRule type="expression" dxfId="29976" priority="1153" stopIfTrue="1">
      <formula>OR(J8=祝色,WEEKDAY(J8)=1)</formula>
    </cfRule>
    <cfRule type="expression" dxfId="29975" priority="1154" stopIfTrue="1">
      <formula>WEEKDAY(J8)=7</formula>
    </cfRule>
  </conditionalFormatting>
  <conditionalFormatting sqref="E9">
    <cfRule type="expression" dxfId="29974" priority="1151" stopIfTrue="1">
      <formula>OR(E9=祝色,WEEKDAY(E9)=1)</formula>
    </cfRule>
    <cfRule type="expression" dxfId="29973" priority="1152" stopIfTrue="1">
      <formula>WEEKDAY(E9)=7</formula>
    </cfRule>
  </conditionalFormatting>
  <conditionalFormatting sqref="E5">
    <cfRule type="expression" dxfId="29972" priority="1149" stopIfTrue="1">
      <formula>OR(E5=祝色,WEEKDAY(E5)=1)</formula>
    </cfRule>
    <cfRule type="expression" dxfId="29971" priority="1150" stopIfTrue="1">
      <formula>WEEKDAY(E5)=7</formula>
    </cfRule>
  </conditionalFormatting>
  <conditionalFormatting sqref="F5">
    <cfRule type="expression" dxfId="29970" priority="1147" stopIfTrue="1">
      <formula>OR(F5=祝色,WEEKDAY(F5)=1)</formula>
    </cfRule>
    <cfRule type="expression" dxfId="29969" priority="1148" stopIfTrue="1">
      <formula>WEEKDAY(F5)=7</formula>
    </cfRule>
  </conditionalFormatting>
  <conditionalFormatting sqref="G5">
    <cfRule type="expression" dxfId="29968" priority="1145" stopIfTrue="1">
      <formula>OR(G5=祝色,WEEKDAY(G5)=1)</formula>
    </cfRule>
    <cfRule type="expression" dxfId="29967" priority="1146" stopIfTrue="1">
      <formula>WEEKDAY(G5)=7</formula>
    </cfRule>
  </conditionalFormatting>
  <conditionalFormatting sqref="H5">
    <cfRule type="expression" dxfId="29966" priority="1143" stopIfTrue="1">
      <formula>OR(H5=祝色,WEEKDAY(H5)=1)</formula>
    </cfRule>
    <cfRule type="expression" dxfId="29965" priority="1144" stopIfTrue="1">
      <formula>WEEKDAY(H5)=7</formula>
    </cfRule>
  </conditionalFormatting>
  <conditionalFormatting sqref="I5">
    <cfRule type="expression" dxfId="29964" priority="1141" stopIfTrue="1">
      <formula>OR(I5=祝色,WEEKDAY(I5)=1)</formula>
    </cfRule>
    <cfRule type="expression" dxfId="29963" priority="1142" stopIfTrue="1">
      <formula>WEEKDAY(I5)=7</formula>
    </cfRule>
  </conditionalFormatting>
  <conditionalFormatting sqref="E6">
    <cfRule type="expression" dxfId="29962" priority="1139" stopIfTrue="1">
      <formula>OR(E6=祝色,WEEKDAY(E6)=1)</formula>
    </cfRule>
    <cfRule type="expression" dxfId="29961" priority="1140" stopIfTrue="1">
      <formula>WEEKDAY(E6)=7</formula>
    </cfRule>
  </conditionalFormatting>
  <conditionalFormatting sqref="F6">
    <cfRule type="expression" dxfId="29960" priority="1137" stopIfTrue="1">
      <formula>OR(F6=祝色,WEEKDAY(F6)=1)</formula>
    </cfRule>
    <cfRule type="expression" dxfId="29959" priority="1138" stopIfTrue="1">
      <formula>WEEKDAY(F6)=7</formula>
    </cfRule>
  </conditionalFormatting>
  <conditionalFormatting sqref="G6">
    <cfRule type="expression" dxfId="29958" priority="1135" stopIfTrue="1">
      <formula>OR(G6=祝色,WEEKDAY(G6)=1)</formula>
    </cfRule>
    <cfRule type="expression" dxfId="29957" priority="1136" stopIfTrue="1">
      <formula>WEEKDAY(G6)=7</formula>
    </cfRule>
  </conditionalFormatting>
  <conditionalFormatting sqref="H6">
    <cfRule type="expression" dxfId="29956" priority="1133" stopIfTrue="1">
      <formula>OR(H6=祝色,WEEKDAY(H6)=1)</formula>
    </cfRule>
    <cfRule type="expression" dxfId="29955" priority="1134" stopIfTrue="1">
      <formula>WEEKDAY(H6)=7</formula>
    </cfRule>
  </conditionalFormatting>
  <conditionalFormatting sqref="I6">
    <cfRule type="expression" dxfId="29954" priority="1131" stopIfTrue="1">
      <formula>OR(I6=祝色,WEEKDAY(I6)=1)</formula>
    </cfRule>
    <cfRule type="expression" dxfId="29953" priority="1132" stopIfTrue="1">
      <formula>WEEKDAY(I6)=7</formula>
    </cfRule>
  </conditionalFormatting>
  <conditionalFormatting sqref="E7">
    <cfRule type="expression" dxfId="29952" priority="1129" stopIfTrue="1">
      <formula>OR(E7=祝色,WEEKDAY(E7)=1)</formula>
    </cfRule>
    <cfRule type="expression" dxfId="29951" priority="1130" stopIfTrue="1">
      <formula>WEEKDAY(E7)=7</formula>
    </cfRule>
  </conditionalFormatting>
  <conditionalFormatting sqref="F7">
    <cfRule type="expression" dxfId="29950" priority="1127" stopIfTrue="1">
      <formula>OR(F7=祝色,WEEKDAY(F7)=1)</formula>
    </cfRule>
    <cfRule type="expression" dxfId="29949" priority="1128" stopIfTrue="1">
      <formula>WEEKDAY(F7)=7</formula>
    </cfRule>
  </conditionalFormatting>
  <conditionalFormatting sqref="G7">
    <cfRule type="expression" dxfId="29948" priority="1125" stopIfTrue="1">
      <formula>OR(G7=祝色,WEEKDAY(G7)=1)</formula>
    </cfRule>
    <cfRule type="expression" dxfId="29947" priority="1126" stopIfTrue="1">
      <formula>WEEKDAY(G7)=7</formula>
    </cfRule>
  </conditionalFormatting>
  <conditionalFormatting sqref="H7">
    <cfRule type="expression" dxfId="29946" priority="1123" stopIfTrue="1">
      <formula>OR(H7=祝色,WEEKDAY(H7)=1)</formula>
    </cfRule>
    <cfRule type="expression" dxfId="29945" priority="1124" stopIfTrue="1">
      <formula>WEEKDAY(H7)=7</formula>
    </cfRule>
  </conditionalFormatting>
  <conditionalFormatting sqref="I7">
    <cfRule type="expression" dxfId="29944" priority="1121" stopIfTrue="1">
      <formula>OR(I7=祝色,WEEKDAY(I7)=1)</formula>
    </cfRule>
    <cfRule type="expression" dxfId="29943" priority="1122" stopIfTrue="1">
      <formula>WEEKDAY(I7)=7</formula>
    </cfRule>
  </conditionalFormatting>
  <conditionalFormatting sqref="E8">
    <cfRule type="expression" dxfId="29942" priority="1119" stopIfTrue="1">
      <formula>OR(E8=祝色,WEEKDAY(E8)=1)</formula>
    </cfRule>
    <cfRule type="expression" dxfId="29941" priority="1120" stopIfTrue="1">
      <formula>WEEKDAY(E8)=7</formula>
    </cfRule>
  </conditionalFormatting>
  <conditionalFormatting sqref="F8">
    <cfRule type="expression" dxfId="29940" priority="1117" stopIfTrue="1">
      <formula>OR(F8=祝色,WEEKDAY(F8)=1)</formula>
    </cfRule>
    <cfRule type="expression" dxfId="29939" priority="1118" stopIfTrue="1">
      <formula>WEEKDAY(F8)=7</formula>
    </cfRule>
  </conditionalFormatting>
  <conditionalFormatting sqref="G8">
    <cfRule type="expression" dxfId="29938" priority="1115" stopIfTrue="1">
      <formula>OR(G8=祝色,WEEKDAY(G8)=1)</formula>
    </cfRule>
    <cfRule type="expression" dxfId="29937" priority="1116" stopIfTrue="1">
      <formula>WEEKDAY(G8)=7</formula>
    </cfRule>
  </conditionalFormatting>
  <conditionalFormatting sqref="H8">
    <cfRule type="expression" dxfId="29936" priority="1113" stopIfTrue="1">
      <formula>OR(H8=祝色,WEEKDAY(H8)=1)</formula>
    </cfRule>
    <cfRule type="expression" dxfId="29935" priority="1114" stopIfTrue="1">
      <formula>WEEKDAY(H8)=7</formula>
    </cfRule>
  </conditionalFormatting>
  <conditionalFormatting sqref="I8">
    <cfRule type="expression" dxfId="29934" priority="1111" stopIfTrue="1">
      <formula>OR(I8=祝色,WEEKDAY(I8)=1)</formula>
    </cfRule>
    <cfRule type="expression" dxfId="29933" priority="1112" stopIfTrue="1">
      <formula>WEEKDAY(I8)=7</formula>
    </cfRule>
  </conditionalFormatting>
  <conditionalFormatting sqref="M4">
    <cfRule type="expression" dxfId="29932" priority="1109" stopIfTrue="1">
      <formula>OR(M4=祝色,WEEKDAY(M4)=1)</formula>
    </cfRule>
    <cfRule type="expression" dxfId="29931" priority="1110" stopIfTrue="1">
      <formula>WEEKDAY(M4)=7</formula>
    </cfRule>
  </conditionalFormatting>
  <conditionalFormatting sqref="N4">
    <cfRule type="expression" dxfId="29930" priority="1107" stopIfTrue="1">
      <formula>OR(N4=祝色,WEEKDAY(N4)=1)</formula>
    </cfRule>
    <cfRule type="expression" dxfId="29929" priority="1108" stopIfTrue="1">
      <formula>WEEKDAY(N4)=7</formula>
    </cfRule>
  </conditionalFormatting>
  <conditionalFormatting sqref="O4">
    <cfRule type="expression" dxfId="29928" priority="1105" stopIfTrue="1">
      <formula>OR(O4=祝色,WEEKDAY(O4)=1)</formula>
    </cfRule>
    <cfRule type="expression" dxfId="29927" priority="1106" stopIfTrue="1">
      <formula>WEEKDAY(O4)=7</formula>
    </cfRule>
  </conditionalFormatting>
  <conditionalFormatting sqref="P4">
    <cfRule type="expression" dxfId="29926" priority="1103" stopIfTrue="1">
      <formula>OR(P4=祝色,WEEKDAY(P4)=1)</formula>
    </cfRule>
    <cfRule type="expression" dxfId="29925" priority="1104" stopIfTrue="1">
      <formula>WEEKDAY(P4)=7</formula>
    </cfRule>
  </conditionalFormatting>
  <conditionalFormatting sqref="Q4">
    <cfRule type="expression" dxfId="29924" priority="1101" stopIfTrue="1">
      <formula>OR(Q4=祝色,WEEKDAY(Q4)=1)</formula>
    </cfRule>
    <cfRule type="expression" dxfId="29923" priority="1102" stopIfTrue="1">
      <formula>WEEKDAY(Q4)=7</formula>
    </cfRule>
  </conditionalFormatting>
  <conditionalFormatting sqref="R4">
    <cfRule type="expression" dxfId="29922" priority="1099" stopIfTrue="1">
      <formula>OR(R4=祝色,WEEKDAY(R4)=1)</formula>
    </cfRule>
    <cfRule type="expression" dxfId="29921" priority="1100" stopIfTrue="1">
      <formula>WEEKDAY(R4)=7</formula>
    </cfRule>
  </conditionalFormatting>
  <conditionalFormatting sqref="S4">
    <cfRule type="expression" dxfId="29920" priority="1097" stopIfTrue="1">
      <formula>OR(S4=祝色,WEEKDAY(S4)=1)</formula>
    </cfRule>
    <cfRule type="expression" dxfId="29919" priority="1098" stopIfTrue="1">
      <formula>WEEKDAY(S4)=7</formula>
    </cfRule>
  </conditionalFormatting>
  <conditionalFormatting sqref="M5">
    <cfRule type="expression" dxfId="29918" priority="1095" stopIfTrue="1">
      <formula>OR(M5=祝色,WEEKDAY(M5)=1)</formula>
    </cfRule>
    <cfRule type="expression" dxfId="29917" priority="1096" stopIfTrue="1">
      <formula>WEEKDAY(M5)=7</formula>
    </cfRule>
  </conditionalFormatting>
  <conditionalFormatting sqref="M6">
    <cfRule type="expression" dxfId="29916" priority="1093" stopIfTrue="1">
      <formula>OR(M6=祝色,WEEKDAY(M6)=1)</formula>
    </cfRule>
    <cfRule type="expression" dxfId="29915" priority="1094" stopIfTrue="1">
      <formula>WEEKDAY(M6)=7</formula>
    </cfRule>
  </conditionalFormatting>
  <conditionalFormatting sqref="M7">
    <cfRule type="expression" dxfId="29914" priority="1091" stopIfTrue="1">
      <formula>OR(M7=祝色,WEEKDAY(M7)=1)</formula>
    </cfRule>
    <cfRule type="expression" dxfId="29913" priority="1092" stopIfTrue="1">
      <formula>WEEKDAY(M7)=7</formula>
    </cfRule>
  </conditionalFormatting>
  <conditionalFormatting sqref="M8">
    <cfRule type="expression" dxfId="29912" priority="1089" stopIfTrue="1">
      <formula>OR(M8=祝色,WEEKDAY(M8)=1)</formula>
    </cfRule>
    <cfRule type="expression" dxfId="29911" priority="1090" stopIfTrue="1">
      <formula>WEEKDAY(M8)=7</formula>
    </cfRule>
  </conditionalFormatting>
  <conditionalFormatting sqref="M9">
    <cfRule type="expression" dxfId="29910" priority="1087" stopIfTrue="1">
      <formula>OR(M9=祝色,WEEKDAY(M9)=1)</formula>
    </cfRule>
    <cfRule type="expression" dxfId="29909" priority="1088" stopIfTrue="1">
      <formula>WEEKDAY(M9)=7</formula>
    </cfRule>
  </conditionalFormatting>
  <conditionalFormatting sqref="S5">
    <cfRule type="expression" dxfId="29908" priority="1085" stopIfTrue="1">
      <formula>OR(S5=祝色,WEEKDAY(S5)=1)</formula>
    </cfRule>
    <cfRule type="expression" dxfId="29907" priority="1086" stopIfTrue="1">
      <formula>WEEKDAY(S5)=7</formula>
    </cfRule>
  </conditionalFormatting>
  <conditionalFormatting sqref="S6">
    <cfRule type="expression" dxfId="29906" priority="1083" stopIfTrue="1">
      <formula>OR(S6=祝色,WEEKDAY(S6)=1)</formula>
    </cfRule>
    <cfRule type="expression" dxfId="29905" priority="1084" stopIfTrue="1">
      <formula>WEEKDAY(S6)=7</formula>
    </cfRule>
  </conditionalFormatting>
  <conditionalFormatting sqref="S7">
    <cfRule type="expression" dxfId="29904" priority="1081" stopIfTrue="1">
      <formula>OR(S7=祝色,WEEKDAY(S7)=1)</formula>
    </cfRule>
    <cfRule type="expression" dxfId="29903" priority="1082" stopIfTrue="1">
      <formula>WEEKDAY(S7)=7</formula>
    </cfRule>
  </conditionalFormatting>
  <conditionalFormatting sqref="S8">
    <cfRule type="expression" dxfId="29902" priority="1079" stopIfTrue="1">
      <formula>OR(S8=祝色,WEEKDAY(S8)=1)</formula>
    </cfRule>
    <cfRule type="expression" dxfId="29901" priority="1080" stopIfTrue="1">
      <formula>WEEKDAY(S8)=7</formula>
    </cfRule>
  </conditionalFormatting>
  <conditionalFormatting sqref="N9">
    <cfRule type="expression" dxfId="29900" priority="1077" stopIfTrue="1">
      <formula>OR(N9=祝色,WEEKDAY(N9)=1)</formula>
    </cfRule>
    <cfRule type="expression" dxfId="29899" priority="1078" stopIfTrue="1">
      <formula>WEEKDAY(N9)=7</formula>
    </cfRule>
  </conditionalFormatting>
  <conditionalFormatting sqref="N5">
    <cfRule type="expression" dxfId="29898" priority="1075" stopIfTrue="1">
      <formula>OR(N5=祝色,WEEKDAY(N5)=1)</formula>
    </cfRule>
    <cfRule type="expression" dxfId="29897" priority="1076" stopIfTrue="1">
      <formula>WEEKDAY(N5)=7</formula>
    </cfRule>
  </conditionalFormatting>
  <conditionalFormatting sqref="O5">
    <cfRule type="expression" dxfId="29896" priority="1073" stopIfTrue="1">
      <formula>OR(O5=祝色,WEEKDAY(O5)=1)</formula>
    </cfRule>
    <cfRule type="expression" dxfId="29895" priority="1074" stopIfTrue="1">
      <formula>WEEKDAY(O5)=7</formula>
    </cfRule>
  </conditionalFormatting>
  <conditionalFormatting sqref="P5">
    <cfRule type="expression" dxfId="29894" priority="1071" stopIfTrue="1">
      <formula>OR(P5=祝色,WEEKDAY(P5)=1)</formula>
    </cfRule>
    <cfRule type="expression" dxfId="29893" priority="1072" stopIfTrue="1">
      <formula>WEEKDAY(P5)=7</formula>
    </cfRule>
  </conditionalFormatting>
  <conditionalFormatting sqref="Q5">
    <cfRule type="expression" dxfId="29892" priority="1069" stopIfTrue="1">
      <formula>OR(Q5=祝色,WEEKDAY(Q5)=1)</formula>
    </cfRule>
    <cfRule type="expression" dxfId="29891" priority="1070" stopIfTrue="1">
      <formula>WEEKDAY(Q5)=7</formula>
    </cfRule>
  </conditionalFormatting>
  <conditionalFormatting sqref="R5">
    <cfRule type="expression" dxfId="29890" priority="1067" stopIfTrue="1">
      <formula>OR(R5=祝色,WEEKDAY(R5)=1)</formula>
    </cfRule>
    <cfRule type="expression" dxfId="29889" priority="1068" stopIfTrue="1">
      <formula>WEEKDAY(R5)=7</formula>
    </cfRule>
  </conditionalFormatting>
  <conditionalFormatting sqref="N6">
    <cfRule type="expression" dxfId="29888" priority="1065" stopIfTrue="1">
      <formula>OR(N6=祝色,WEEKDAY(N6)=1)</formula>
    </cfRule>
    <cfRule type="expression" dxfId="29887" priority="1066" stopIfTrue="1">
      <formula>WEEKDAY(N6)=7</formula>
    </cfRule>
  </conditionalFormatting>
  <conditionalFormatting sqref="O6">
    <cfRule type="expression" dxfId="29886" priority="1063" stopIfTrue="1">
      <formula>OR(O6=祝色,WEEKDAY(O6)=1)</formula>
    </cfRule>
    <cfRule type="expression" dxfId="29885" priority="1064" stopIfTrue="1">
      <formula>WEEKDAY(O6)=7</formula>
    </cfRule>
  </conditionalFormatting>
  <conditionalFormatting sqref="P6">
    <cfRule type="expression" dxfId="29884" priority="1061" stopIfTrue="1">
      <formula>OR(P6=祝色,WEEKDAY(P6)=1)</formula>
    </cfRule>
    <cfRule type="expression" dxfId="29883" priority="1062" stopIfTrue="1">
      <formula>WEEKDAY(P6)=7</formula>
    </cfRule>
  </conditionalFormatting>
  <conditionalFormatting sqref="Q6">
    <cfRule type="expression" dxfId="29882" priority="1059" stopIfTrue="1">
      <formula>OR(Q6=祝色,WEEKDAY(Q6)=1)</formula>
    </cfRule>
    <cfRule type="expression" dxfId="29881" priority="1060" stopIfTrue="1">
      <formula>WEEKDAY(Q6)=7</formula>
    </cfRule>
  </conditionalFormatting>
  <conditionalFormatting sqref="R6">
    <cfRule type="expression" dxfId="29880" priority="1057" stopIfTrue="1">
      <formula>OR(R6=祝色,WEEKDAY(R6)=1)</formula>
    </cfRule>
    <cfRule type="expression" dxfId="29879" priority="1058" stopIfTrue="1">
      <formula>WEEKDAY(R6)=7</formula>
    </cfRule>
  </conditionalFormatting>
  <conditionalFormatting sqref="N7">
    <cfRule type="expression" dxfId="29878" priority="1055" stopIfTrue="1">
      <formula>OR(N7=祝色,WEEKDAY(N7)=1)</formula>
    </cfRule>
    <cfRule type="expression" dxfId="29877" priority="1056" stopIfTrue="1">
      <formula>WEEKDAY(N7)=7</formula>
    </cfRule>
  </conditionalFormatting>
  <conditionalFormatting sqref="O7">
    <cfRule type="expression" dxfId="29876" priority="1053" stopIfTrue="1">
      <formula>OR(O7=祝色,WEEKDAY(O7)=1)</formula>
    </cfRule>
    <cfRule type="expression" dxfId="29875" priority="1054" stopIfTrue="1">
      <formula>WEEKDAY(O7)=7</formula>
    </cfRule>
  </conditionalFormatting>
  <conditionalFormatting sqref="P7">
    <cfRule type="expression" dxfId="29874" priority="1051" stopIfTrue="1">
      <formula>OR(P7=祝色,WEEKDAY(P7)=1)</formula>
    </cfRule>
    <cfRule type="expression" dxfId="29873" priority="1052" stopIfTrue="1">
      <formula>WEEKDAY(P7)=7</formula>
    </cfRule>
  </conditionalFormatting>
  <conditionalFormatting sqref="Q7">
    <cfRule type="expression" dxfId="29872" priority="1049" stopIfTrue="1">
      <formula>OR(Q7=祝色,WEEKDAY(Q7)=1)</formula>
    </cfRule>
    <cfRule type="expression" dxfId="29871" priority="1050" stopIfTrue="1">
      <formula>WEEKDAY(Q7)=7</formula>
    </cfRule>
  </conditionalFormatting>
  <conditionalFormatting sqref="R7">
    <cfRule type="expression" dxfId="29870" priority="1047" stopIfTrue="1">
      <formula>OR(R7=祝色,WEEKDAY(R7)=1)</formula>
    </cfRule>
    <cfRule type="expression" dxfId="29869" priority="1048" stopIfTrue="1">
      <formula>WEEKDAY(R7)=7</formula>
    </cfRule>
  </conditionalFormatting>
  <conditionalFormatting sqref="N8">
    <cfRule type="expression" dxfId="29868" priority="1045" stopIfTrue="1">
      <formula>OR(N8=祝色,WEEKDAY(N8)=1)</formula>
    </cfRule>
    <cfRule type="expression" dxfId="29867" priority="1046" stopIfTrue="1">
      <formula>WEEKDAY(N8)=7</formula>
    </cfRule>
  </conditionalFormatting>
  <conditionalFormatting sqref="O8">
    <cfRule type="expression" dxfId="29866" priority="1043" stopIfTrue="1">
      <formula>OR(O8=祝色,WEEKDAY(O8)=1)</formula>
    </cfRule>
    <cfRule type="expression" dxfId="29865" priority="1044" stopIfTrue="1">
      <formula>WEEKDAY(O8)=7</formula>
    </cfRule>
  </conditionalFormatting>
  <conditionalFormatting sqref="P8">
    <cfRule type="expression" dxfId="29864" priority="1041" stopIfTrue="1">
      <formula>OR(P8=祝色,WEEKDAY(P8)=1)</formula>
    </cfRule>
    <cfRule type="expression" dxfId="29863" priority="1042" stopIfTrue="1">
      <formula>WEEKDAY(P8)=7</formula>
    </cfRule>
  </conditionalFormatting>
  <conditionalFormatting sqref="Q8">
    <cfRule type="expression" dxfId="29862" priority="1039" stopIfTrue="1">
      <formula>OR(Q8=祝色,WEEKDAY(Q8)=1)</formula>
    </cfRule>
    <cfRule type="expression" dxfId="29861" priority="1040" stopIfTrue="1">
      <formula>WEEKDAY(Q8)=7</formula>
    </cfRule>
  </conditionalFormatting>
  <conditionalFormatting sqref="R8">
    <cfRule type="expression" dxfId="29860" priority="1037" stopIfTrue="1">
      <formula>OR(R8=祝色,WEEKDAY(R8)=1)</formula>
    </cfRule>
    <cfRule type="expression" dxfId="29859" priority="1038" stopIfTrue="1">
      <formula>WEEKDAY(R8)=7</formula>
    </cfRule>
  </conditionalFormatting>
  <conditionalFormatting sqref="V4">
    <cfRule type="expression" dxfId="29858" priority="1035" stopIfTrue="1">
      <formula>OR(V4=祝色,WEEKDAY(V4)=1)</formula>
    </cfRule>
    <cfRule type="expression" dxfId="29857" priority="1036" stopIfTrue="1">
      <formula>WEEKDAY(V4)=7</formula>
    </cfRule>
  </conditionalFormatting>
  <conditionalFormatting sqref="W4">
    <cfRule type="expression" dxfId="29856" priority="1033" stopIfTrue="1">
      <formula>OR(W4=祝色,WEEKDAY(W4)=1)</formula>
    </cfRule>
    <cfRule type="expression" dxfId="29855" priority="1034" stopIfTrue="1">
      <formula>WEEKDAY(W4)=7</formula>
    </cfRule>
  </conditionalFormatting>
  <conditionalFormatting sqref="X4">
    <cfRule type="expression" dxfId="29854" priority="1031" stopIfTrue="1">
      <formula>OR(X4=祝色,WEEKDAY(X4)=1)</formula>
    </cfRule>
    <cfRule type="expression" dxfId="29853" priority="1032" stopIfTrue="1">
      <formula>WEEKDAY(X4)=7</formula>
    </cfRule>
  </conditionalFormatting>
  <conditionalFormatting sqref="Y4">
    <cfRule type="expression" dxfId="29852" priority="1029" stopIfTrue="1">
      <formula>OR(Y4=祝色,WEEKDAY(Y4)=1)</formula>
    </cfRule>
    <cfRule type="expression" dxfId="29851" priority="1030" stopIfTrue="1">
      <formula>WEEKDAY(Y4)=7</formula>
    </cfRule>
  </conditionalFormatting>
  <conditionalFormatting sqref="Z4">
    <cfRule type="expression" dxfId="29850" priority="1027" stopIfTrue="1">
      <formula>OR(Z4=祝色,WEEKDAY(Z4)=1)</formula>
    </cfRule>
    <cfRule type="expression" dxfId="29849" priority="1028" stopIfTrue="1">
      <formula>WEEKDAY(Z4)=7</formula>
    </cfRule>
  </conditionalFormatting>
  <conditionalFormatting sqref="AA4">
    <cfRule type="expression" dxfId="29848" priority="1025" stopIfTrue="1">
      <formula>OR(AA4=祝色,WEEKDAY(AA4)=1)</formula>
    </cfRule>
    <cfRule type="expression" dxfId="29847" priority="1026" stopIfTrue="1">
      <formula>WEEKDAY(AA4)=7</formula>
    </cfRule>
  </conditionalFormatting>
  <conditionalFormatting sqref="AB4">
    <cfRule type="expression" dxfId="29846" priority="1023" stopIfTrue="1">
      <formula>OR(AB4=祝色,WEEKDAY(AB4)=1)</formula>
    </cfRule>
    <cfRule type="expression" dxfId="29845" priority="1024" stopIfTrue="1">
      <formula>WEEKDAY(AB4)=7</formula>
    </cfRule>
  </conditionalFormatting>
  <conditionalFormatting sqref="V5">
    <cfRule type="expression" dxfId="29844" priority="1021" stopIfTrue="1">
      <formula>OR(V5=祝色,WEEKDAY(V5)=1)</formula>
    </cfRule>
    <cfRule type="expression" dxfId="29843" priority="1022" stopIfTrue="1">
      <formula>WEEKDAY(V5)=7</formula>
    </cfRule>
  </conditionalFormatting>
  <conditionalFormatting sqref="V6">
    <cfRule type="expression" dxfId="29842" priority="1019" stopIfTrue="1">
      <formula>OR(V6=祝色,WEEKDAY(V6)=1)</formula>
    </cfRule>
    <cfRule type="expression" dxfId="29841" priority="1020" stopIfTrue="1">
      <formula>WEEKDAY(V6)=7</formula>
    </cfRule>
  </conditionalFormatting>
  <conditionalFormatting sqref="V7">
    <cfRule type="expression" dxfId="29840" priority="1017" stopIfTrue="1">
      <formula>OR(V7=祝色,WEEKDAY(V7)=1)</formula>
    </cfRule>
    <cfRule type="expression" dxfId="29839" priority="1018" stopIfTrue="1">
      <formula>WEEKDAY(V7)=7</formula>
    </cfRule>
  </conditionalFormatting>
  <conditionalFormatting sqref="V8">
    <cfRule type="expression" dxfId="29838" priority="1015" stopIfTrue="1">
      <formula>OR(V8=祝色,WEEKDAY(V8)=1)</formula>
    </cfRule>
    <cfRule type="expression" dxfId="29837" priority="1016" stopIfTrue="1">
      <formula>WEEKDAY(V8)=7</formula>
    </cfRule>
  </conditionalFormatting>
  <conditionalFormatting sqref="V9">
    <cfRule type="expression" dxfId="29836" priority="1013" stopIfTrue="1">
      <formula>OR(V9=祝色,WEEKDAY(V9)=1)</formula>
    </cfRule>
    <cfRule type="expression" dxfId="29835" priority="1014" stopIfTrue="1">
      <formula>WEEKDAY(V9)=7</formula>
    </cfRule>
  </conditionalFormatting>
  <conditionalFormatting sqref="AB5">
    <cfRule type="expression" dxfId="29834" priority="1011" stopIfTrue="1">
      <formula>OR(AB5=祝色,WEEKDAY(AB5)=1)</formula>
    </cfRule>
    <cfRule type="expression" dxfId="29833" priority="1012" stopIfTrue="1">
      <formula>WEEKDAY(AB5)=7</formula>
    </cfRule>
  </conditionalFormatting>
  <conditionalFormatting sqref="AB6">
    <cfRule type="expression" dxfId="29832" priority="1009" stopIfTrue="1">
      <formula>OR(AB6=祝色,WEEKDAY(AB6)=1)</formula>
    </cfRule>
    <cfRule type="expression" dxfId="29831" priority="1010" stopIfTrue="1">
      <formula>WEEKDAY(AB6)=7</formula>
    </cfRule>
  </conditionalFormatting>
  <conditionalFormatting sqref="AB7">
    <cfRule type="expression" dxfId="29830" priority="1007" stopIfTrue="1">
      <formula>OR(AB7=祝色,WEEKDAY(AB7)=1)</formula>
    </cfRule>
    <cfRule type="expression" dxfId="29829" priority="1008" stopIfTrue="1">
      <formula>WEEKDAY(AB7)=7</formula>
    </cfRule>
  </conditionalFormatting>
  <conditionalFormatting sqref="AB8">
    <cfRule type="expression" dxfId="29828" priority="1005" stopIfTrue="1">
      <formula>OR(AB8=祝色,WEEKDAY(AB8)=1)</formula>
    </cfRule>
    <cfRule type="expression" dxfId="29827" priority="1006" stopIfTrue="1">
      <formula>WEEKDAY(AB8)=7</formula>
    </cfRule>
  </conditionalFormatting>
  <conditionalFormatting sqref="W9">
    <cfRule type="expression" dxfId="29826" priority="1003" stopIfTrue="1">
      <formula>OR(W9=祝色,WEEKDAY(W9)=1)</formula>
    </cfRule>
    <cfRule type="expression" dxfId="29825" priority="1004" stopIfTrue="1">
      <formula>WEEKDAY(W9)=7</formula>
    </cfRule>
  </conditionalFormatting>
  <conditionalFormatting sqref="W5">
    <cfRule type="expression" dxfId="29824" priority="1001" stopIfTrue="1">
      <formula>OR(W5=祝色,WEEKDAY(W5)=1)</formula>
    </cfRule>
    <cfRule type="expression" dxfId="29823" priority="1002" stopIfTrue="1">
      <formula>WEEKDAY(W5)=7</formula>
    </cfRule>
  </conditionalFormatting>
  <conditionalFormatting sqref="X5">
    <cfRule type="expression" dxfId="29822" priority="999" stopIfTrue="1">
      <formula>OR(X5=祝色,WEEKDAY(X5)=1)</formula>
    </cfRule>
    <cfRule type="expression" dxfId="29821" priority="1000" stopIfTrue="1">
      <formula>WEEKDAY(X5)=7</formula>
    </cfRule>
  </conditionalFormatting>
  <conditionalFormatting sqref="Y5">
    <cfRule type="expression" dxfId="29820" priority="997" stopIfTrue="1">
      <formula>OR(Y5=祝色,WEEKDAY(Y5)=1)</formula>
    </cfRule>
    <cfRule type="expression" dxfId="29819" priority="998" stopIfTrue="1">
      <formula>WEEKDAY(Y5)=7</formula>
    </cfRule>
  </conditionalFormatting>
  <conditionalFormatting sqref="Z5">
    <cfRule type="expression" dxfId="29818" priority="995" stopIfTrue="1">
      <formula>OR(Z5=祝色,WEEKDAY(Z5)=1)</formula>
    </cfRule>
    <cfRule type="expression" dxfId="29817" priority="996" stopIfTrue="1">
      <formula>WEEKDAY(Z5)=7</formula>
    </cfRule>
  </conditionalFormatting>
  <conditionalFormatting sqref="AA5">
    <cfRule type="expression" dxfId="29816" priority="993" stopIfTrue="1">
      <formula>OR(AA5=祝色,WEEKDAY(AA5)=1)</formula>
    </cfRule>
    <cfRule type="expression" dxfId="29815" priority="994" stopIfTrue="1">
      <formula>WEEKDAY(AA5)=7</formula>
    </cfRule>
  </conditionalFormatting>
  <conditionalFormatting sqref="W6">
    <cfRule type="expression" dxfId="29814" priority="991" stopIfTrue="1">
      <formula>OR(W6=祝色,WEEKDAY(W6)=1)</formula>
    </cfRule>
    <cfRule type="expression" dxfId="29813" priority="992" stopIfTrue="1">
      <formula>WEEKDAY(W6)=7</formula>
    </cfRule>
  </conditionalFormatting>
  <conditionalFormatting sqref="X6">
    <cfRule type="expression" dxfId="29812" priority="989" stopIfTrue="1">
      <formula>OR(X6=祝色,WEEKDAY(X6)=1)</formula>
    </cfRule>
    <cfRule type="expression" dxfId="29811" priority="990" stopIfTrue="1">
      <formula>WEEKDAY(X6)=7</formula>
    </cfRule>
  </conditionalFormatting>
  <conditionalFormatting sqref="Y6">
    <cfRule type="expression" dxfId="29810" priority="987" stopIfTrue="1">
      <formula>OR(Y6=祝色,WEEKDAY(Y6)=1)</formula>
    </cfRule>
    <cfRule type="expression" dxfId="29809" priority="988" stopIfTrue="1">
      <formula>WEEKDAY(Y6)=7</formula>
    </cfRule>
  </conditionalFormatting>
  <conditionalFormatting sqref="Z6">
    <cfRule type="expression" dxfId="29808" priority="985" stopIfTrue="1">
      <formula>OR(Z6=祝色,WEEKDAY(Z6)=1)</formula>
    </cfRule>
    <cfRule type="expression" dxfId="29807" priority="986" stopIfTrue="1">
      <formula>WEEKDAY(Z6)=7</formula>
    </cfRule>
  </conditionalFormatting>
  <conditionalFormatting sqref="AA6">
    <cfRule type="expression" dxfId="29806" priority="983" stopIfTrue="1">
      <formula>OR(AA6=祝色,WEEKDAY(AA6)=1)</formula>
    </cfRule>
    <cfRule type="expression" dxfId="29805" priority="984" stopIfTrue="1">
      <formula>WEEKDAY(AA6)=7</formula>
    </cfRule>
  </conditionalFormatting>
  <conditionalFormatting sqref="W7">
    <cfRule type="expression" dxfId="29804" priority="981" stopIfTrue="1">
      <formula>OR(W7=祝色,WEEKDAY(W7)=1)</formula>
    </cfRule>
    <cfRule type="expression" dxfId="29803" priority="982" stopIfTrue="1">
      <formula>WEEKDAY(W7)=7</formula>
    </cfRule>
  </conditionalFormatting>
  <conditionalFormatting sqref="X7">
    <cfRule type="expression" dxfId="29802" priority="979" stopIfTrue="1">
      <formula>OR(X7=祝色,WEEKDAY(X7)=1)</formula>
    </cfRule>
    <cfRule type="expression" dxfId="29801" priority="980" stopIfTrue="1">
      <formula>WEEKDAY(X7)=7</formula>
    </cfRule>
  </conditionalFormatting>
  <conditionalFormatting sqref="Y7">
    <cfRule type="expression" dxfId="29800" priority="977" stopIfTrue="1">
      <formula>OR(Y7=祝色,WEEKDAY(Y7)=1)</formula>
    </cfRule>
    <cfRule type="expression" dxfId="29799" priority="978" stopIfTrue="1">
      <formula>WEEKDAY(Y7)=7</formula>
    </cfRule>
  </conditionalFormatting>
  <conditionalFormatting sqref="Z7">
    <cfRule type="expression" dxfId="29798" priority="975" stopIfTrue="1">
      <formula>OR(Z7=祝色,WEEKDAY(Z7)=1)</formula>
    </cfRule>
    <cfRule type="expression" dxfId="29797" priority="976" stopIfTrue="1">
      <formula>WEEKDAY(Z7)=7</formula>
    </cfRule>
  </conditionalFormatting>
  <conditionalFormatting sqref="AA7">
    <cfRule type="expression" dxfId="29796" priority="973" stopIfTrue="1">
      <formula>OR(AA7=祝色,WEEKDAY(AA7)=1)</formula>
    </cfRule>
    <cfRule type="expression" dxfId="29795" priority="974" stopIfTrue="1">
      <formula>WEEKDAY(AA7)=7</formula>
    </cfRule>
  </conditionalFormatting>
  <conditionalFormatting sqref="W8">
    <cfRule type="expression" dxfId="29794" priority="971" stopIfTrue="1">
      <formula>OR(W8=祝色,WEEKDAY(W8)=1)</formula>
    </cfRule>
    <cfRule type="expression" dxfId="29793" priority="972" stopIfTrue="1">
      <formula>WEEKDAY(W8)=7</formula>
    </cfRule>
  </conditionalFormatting>
  <conditionalFormatting sqref="X8">
    <cfRule type="expression" dxfId="29792" priority="969" stopIfTrue="1">
      <formula>OR(X8=祝色,WEEKDAY(X8)=1)</formula>
    </cfRule>
    <cfRule type="expression" dxfId="29791" priority="970" stopIfTrue="1">
      <formula>WEEKDAY(X8)=7</formula>
    </cfRule>
  </conditionalFormatting>
  <conditionalFormatting sqref="Y8">
    <cfRule type="expression" dxfId="29790" priority="967" stopIfTrue="1">
      <formula>OR(Y8=祝色,WEEKDAY(Y8)=1)</formula>
    </cfRule>
    <cfRule type="expression" dxfId="29789" priority="968" stopIfTrue="1">
      <formula>WEEKDAY(Y8)=7</formula>
    </cfRule>
  </conditionalFormatting>
  <conditionalFormatting sqref="Z8">
    <cfRule type="expression" dxfId="29788" priority="965" stopIfTrue="1">
      <formula>OR(Z8=祝色,WEEKDAY(Z8)=1)</formula>
    </cfRule>
    <cfRule type="expression" dxfId="29787" priority="966" stopIfTrue="1">
      <formula>WEEKDAY(Z8)=7</formula>
    </cfRule>
  </conditionalFormatting>
  <conditionalFormatting sqref="AA8">
    <cfRule type="expression" dxfId="29786" priority="963" stopIfTrue="1">
      <formula>OR(AA8=祝色,WEEKDAY(AA8)=1)</formula>
    </cfRule>
    <cfRule type="expression" dxfId="29785" priority="964" stopIfTrue="1">
      <formula>WEEKDAY(AA8)=7</formula>
    </cfRule>
  </conditionalFormatting>
  <conditionalFormatting sqref="D11">
    <cfRule type="expression" dxfId="29784" priority="961" stopIfTrue="1">
      <formula>OR(D11=祝色,WEEKDAY(D11)=1)</formula>
    </cfRule>
    <cfRule type="expression" dxfId="29783" priority="962" stopIfTrue="1">
      <formula>WEEKDAY(D11)=7</formula>
    </cfRule>
  </conditionalFormatting>
  <conditionalFormatting sqref="E11">
    <cfRule type="expression" dxfId="29782" priority="959" stopIfTrue="1">
      <formula>OR(E11=祝色,WEEKDAY(E11)=1)</formula>
    </cfRule>
    <cfRule type="expression" dxfId="29781" priority="960" stopIfTrue="1">
      <formula>WEEKDAY(E11)=7</formula>
    </cfRule>
  </conditionalFormatting>
  <conditionalFormatting sqref="F11">
    <cfRule type="expression" dxfId="29780" priority="957" stopIfTrue="1">
      <formula>OR(F11=祝色,WEEKDAY(F11)=1)</formula>
    </cfRule>
    <cfRule type="expression" dxfId="29779" priority="958" stopIfTrue="1">
      <formula>WEEKDAY(F11)=7</formula>
    </cfRule>
  </conditionalFormatting>
  <conditionalFormatting sqref="G11">
    <cfRule type="expression" dxfId="29778" priority="955" stopIfTrue="1">
      <formula>OR(G11=祝色,WEEKDAY(G11)=1)</formula>
    </cfRule>
    <cfRule type="expression" dxfId="29777" priority="956" stopIfTrue="1">
      <formula>WEEKDAY(G11)=7</formula>
    </cfRule>
  </conditionalFormatting>
  <conditionalFormatting sqref="H11">
    <cfRule type="expression" dxfId="29776" priority="953" stopIfTrue="1">
      <formula>OR(H11=祝色,WEEKDAY(H11)=1)</formula>
    </cfRule>
    <cfRule type="expression" dxfId="29775" priority="954" stopIfTrue="1">
      <formula>WEEKDAY(H11)=7</formula>
    </cfRule>
  </conditionalFormatting>
  <conditionalFormatting sqref="I11">
    <cfRule type="expression" dxfId="29774" priority="951" stopIfTrue="1">
      <formula>OR(I11=祝色,WEEKDAY(I11)=1)</formula>
    </cfRule>
    <cfRule type="expression" dxfId="29773" priority="952" stopIfTrue="1">
      <formula>WEEKDAY(I11)=7</formula>
    </cfRule>
  </conditionalFormatting>
  <conditionalFormatting sqref="J11">
    <cfRule type="expression" dxfId="29772" priority="949" stopIfTrue="1">
      <formula>OR(J11=祝色,WEEKDAY(J11)=1)</formula>
    </cfRule>
    <cfRule type="expression" dxfId="29771" priority="950" stopIfTrue="1">
      <formula>WEEKDAY(J11)=7</formula>
    </cfRule>
  </conditionalFormatting>
  <conditionalFormatting sqref="D12">
    <cfRule type="expression" dxfId="29770" priority="947" stopIfTrue="1">
      <formula>OR(D12=祝色,WEEKDAY(D12)=1)</formula>
    </cfRule>
    <cfRule type="expression" dxfId="29769" priority="948" stopIfTrue="1">
      <formula>WEEKDAY(D12)=7</formula>
    </cfRule>
  </conditionalFormatting>
  <conditionalFormatting sqref="D13">
    <cfRule type="expression" dxfId="29768" priority="945" stopIfTrue="1">
      <formula>OR(D13=祝色,WEEKDAY(D13)=1)</formula>
    </cfRule>
    <cfRule type="expression" dxfId="29767" priority="946" stopIfTrue="1">
      <formula>WEEKDAY(D13)=7</formula>
    </cfRule>
  </conditionalFormatting>
  <conditionalFormatting sqref="D14">
    <cfRule type="expression" dxfId="29766" priority="943" stopIfTrue="1">
      <formula>OR(D14=祝色,WEEKDAY(D14)=1)</formula>
    </cfRule>
    <cfRule type="expression" dxfId="29765" priority="944" stopIfTrue="1">
      <formula>WEEKDAY(D14)=7</formula>
    </cfRule>
  </conditionalFormatting>
  <conditionalFormatting sqref="D15">
    <cfRule type="expression" dxfId="29764" priority="941" stopIfTrue="1">
      <formula>OR(D15=祝色,WEEKDAY(D15)=1)</formula>
    </cfRule>
    <cfRule type="expression" dxfId="29763" priority="942" stopIfTrue="1">
      <formula>WEEKDAY(D15)=7</formula>
    </cfRule>
  </conditionalFormatting>
  <conditionalFormatting sqref="D16">
    <cfRule type="expression" dxfId="29762" priority="939" stopIfTrue="1">
      <formula>OR(D16=祝色,WEEKDAY(D16)=1)</formula>
    </cfRule>
    <cfRule type="expression" dxfId="29761" priority="940" stopIfTrue="1">
      <formula>WEEKDAY(D16)=7</formula>
    </cfRule>
  </conditionalFormatting>
  <conditionalFormatting sqref="J12">
    <cfRule type="expression" dxfId="29760" priority="937" stopIfTrue="1">
      <formula>OR(J12=祝色,WEEKDAY(J12)=1)</formula>
    </cfRule>
    <cfRule type="expression" dxfId="29759" priority="938" stopIfTrue="1">
      <formula>WEEKDAY(J12)=7</formula>
    </cfRule>
  </conditionalFormatting>
  <conditionalFormatting sqref="J13">
    <cfRule type="expression" dxfId="29758" priority="935" stopIfTrue="1">
      <formula>OR(J13=祝色,WEEKDAY(J13)=1)</formula>
    </cfRule>
    <cfRule type="expression" dxfId="29757" priority="936" stopIfTrue="1">
      <formula>WEEKDAY(J13)=7</formula>
    </cfRule>
  </conditionalFormatting>
  <conditionalFormatting sqref="J14">
    <cfRule type="expression" dxfId="29756" priority="933" stopIfTrue="1">
      <formula>OR(J14=祝色,WEEKDAY(J14)=1)</formula>
    </cfRule>
    <cfRule type="expression" dxfId="29755" priority="934" stopIfTrue="1">
      <formula>WEEKDAY(J14)=7</formula>
    </cfRule>
  </conditionalFormatting>
  <conditionalFormatting sqref="J15">
    <cfRule type="expression" dxfId="29754" priority="931" stopIfTrue="1">
      <formula>OR(J15=祝色,WEEKDAY(J15)=1)</formula>
    </cfRule>
    <cfRule type="expression" dxfId="29753" priority="932" stopIfTrue="1">
      <formula>WEEKDAY(J15)=7</formula>
    </cfRule>
  </conditionalFormatting>
  <conditionalFormatting sqref="E16">
    <cfRule type="expression" dxfId="29752" priority="929" stopIfTrue="1">
      <formula>OR(E16=祝色,WEEKDAY(E16)=1)</formula>
    </cfRule>
    <cfRule type="expression" dxfId="29751" priority="930" stopIfTrue="1">
      <formula>WEEKDAY(E16)=7</formula>
    </cfRule>
  </conditionalFormatting>
  <conditionalFormatting sqref="E12">
    <cfRule type="expression" dxfId="29750" priority="927" stopIfTrue="1">
      <formula>OR(E12=祝色,WEEKDAY(E12)=1)</formula>
    </cfRule>
    <cfRule type="expression" dxfId="29749" priority="928" stopIfTrue="1">
      <formula>WEEKDAY(E12)=7</formula>
    </cfRule>
  </conditionalFormatting>
  <conditionalFormatting sqref="F12">
    <cfRule type="expression" dxfId="29748" priority="925" stopIfTrue="1">
      <formula>OR(F12=祝色,WEEKDAY(F12)=1)</formula>
    </cfRule>
    <cfRule type="expression" dxfId="29747" priority="926" stopIfTrue="1">
      <formula>WEEKDAY(F12)=7</formula>
    </cfRule>
  </conditionalFormatting>
  <conditionalFormatting sqref="G12">
    <cfRule type="expression" dxfId="29746" priority="923" stopIfTrue="1">
      <formula>OR(G12=祝色,WEEKDAY(G12)=1)</formula>
    </cfRule>
    <cfRule type="expression" dxfId="29745" priority="924" stopIfTrue="1">
      <formula>WEEKDAY(G12)=7</formula>
    </cfRule>
  </conditionalFormatting>
  <conditionalFormatting sqref="H12">
    <cfRule type="expression" dxfId="29744" priority="921" stopIfTrue="1">
      <formula>OR(H12=祝色,WEEKDAY(H12)=1)</formula>
    </cfRule>
    <cfRule type="expression" dxfId="29743" priority="922" stopIfTrue="1">
      <formula>WEEKDAY(H12)=7</formula>
    </cfRule>
  </conditionalFormatting>
  <conditionalFormatting sqref="I12">
    <cfRule type="expression" dxfId="29742" priority="919" stopIfTrue="1">
      <formula>OR(I12=祝色,WEEKDAY(I12)=1)</formula>
    </cfRule>
    <cfRule type="expression" dxfId="29741" priority="920" stopIfTrue="1">
      <formula>WEEKDAY(I12)=7</formula>
    </cfRule>
  </conditionalFormatting>
  <conditionalFormatting sqref="E13">
    <cfRule type="expression" dxfId="29740" priority="917" stopIfTrue="1">
      <formula>OR(E13=祝色,WEEKDAY(E13)=1)</formula>
    </cfRule>
    <cfRule type="expression" dxfId="29739" priority="918" stopIfTrue="1">
      <formula>WEEKDAY(E13)=7</formula>
    </cfRule>
  </conditionalFormatting>
  <conditionalFormatting sqref="F13">
    <cfRule type="expression" dxfId="29738" priority="915" stopIfTrue="1">
      <formula>OR(F13=祝色,WEEKDAY(F13)=1)</formula>
    </cfRule>
    <cfRule type="expression" dxfId="29737" priority="916" stopIfTrue="1">
      <formula>WEEKDAY(F13)=7</formula>
    </cfRule>
  </conditionalFormatting>
  <conditionalFormatting sqref="G13">
    <cfRule type="expression" dxfId="29736" priority="913" stopIfTrue="1">
      <formula>OR(G13=祝色,WEEKDAY(G13)=1)</formula>
    </cfRule>
    <cfRule type="expression" dxfId="29735" priority="914" stopIfTrue="1">
      <formula>WEEKDAY(G13)=7</formula>
    </cfRule>
  </conditionalFormatting>
  <conditionalFormatting sqref="H13">
    <cfRule type="expression" dxfId="29734" priority="911" stopIfTrue="1">
      <formula>OR(H13=祝色,WEEKDAY(H13)=1)</formula>
    </cfRule>
    <cfRule type="expression" dxfId="29733" priority="912" stopIfTrue="1">
      <formula>WEEKDAY(H13)=7</formula>
    </cfRule>
  </conditionalFormatting>
  <conditionalFormatting sqref="I13">
    <cfRule type="expression" dxfId="29732" priority="909" stopIfTrue="1">
      <formula>OR(I13=祝色,WEEKDAY(I13)=1)</formula>
    </cfRule>
    <cfRule type="expression" dxfId="29731" priority="910" stopIfTrue="1">
      <formula>WEEKDAY(I13)=7</formula>
    </cfRule>
  </conditionalFormatting>
  <conditionalFormatting sqref="E14">
    <cfRule type="expression" dxfId="29730" priority="907" stopIfTrue="1">
      <formula>OR(E14=祝色,WEEKDAY(E14)=1)</formula>
    </cfRule>
    <cfRule type="expression" dxfId="29729" priority="908" stopIfTrue="1">
      <formula>WEEKDAY(E14)=7</formula>
    </cfRule>
  </conditionalFormatting>
  <conditionalFormatting sqref="F14">
    <cfRule type="expression" dxfId="29728" priority="905" stopIfTrue="1">
      <formula>OR(F14=祝色,WEEKDAY(F14)=1)</formula>
    </cfRule>
    <cfRule type="expression" dxfId="29727" priority="906" stopIfTrue="1">
      <formula>WEEKDAY(F14)=7</formula>
    </cfRule>
  </conditionalFormatting>
  <conditionalFormatting sqref="G14">
    <cfRule type="expression" dxfId="29726" priority="903" stopIfTrue="1">
      <formula>OR(G14=祝色,WEEKDAY(G14)=1)</formula>
    </cfRule>
    <cfRule type="expression" dxfId="29725" priority="904" stopIfTrue="1">
      <formula>WEEKDAY(G14)=7</formula>
    </cfRule>
  </conditionalFormatting>
  <conditionalFormatting sqref="H14">
    <cfRule type="expression" dxfId="29724" priority="901" stopIfTrue="1">
      <formula>OR(H14=祝色,WEEKDAY(H14)=1)</formula>
    </cfRule>
    <cfRule type="expression" dxfId="29723" priority="902" stopIfTrue="1">
      <formula>WEEKDAY(H14)=7</formula>
    </cfRule>
  </conditionalFormatting>
  <conditionalFormatting sqref="I14">
    <cfRule type="expression" dxfId="29722" priority="899" stopIfTrue="1">
      <formula>OR(I14=祝色,WEEKDAY(I14)=1)</formula>
    </cfRule>
    <cfRule type="expression" dxfId="29721" priority="900" stopIfTrue="1">
      <formula>WEEKDAY(I14)=7</formula>
    </cfRule>
  </conditionalFormatting>
  <conditionalFormatting sqref="E15">
    <cfRule type="expression" dxfId="29720" priority="897" stopIfTrue="1">
      <formula>OR(E15=祝色,WEEKDAY(E15)=1)</formula>
    </cfRule>
    <cfRule type="expression" dxfId="29719" priority="898" stopIfTrue="1">
      <formula>WEEKDAY(E15)=7</formula>
    </cfRule>
  </conditionalFormatting>
  <conditionalFormatting sqref="F15">
    <cfRule type="expression" dxfId="29718" priority="895" stopIfTrue="1">
      <formula>OR(F15=祝色,WEEKDAY(F15)=1)</formula>
    </cfRule>
    <cfRule type="expression" dxfId="29717" priority="896" stopIfTrue="1">
      <formula>WEEKDAY(F15)=7</formula>
    </cfRule>
  </conditionalFormatting>
  <conditionalFormatting sqref="G15">
    <cfRule type="expression" dxfId="29716" priority="893" stopIfTrue="1">
      <formula>OR(G15=祝色,WEEKDAY(G15)=1)</formula>
    </cfRule>
    <cfRule type="expression" dxfId="29715" priority="894" stopIfTrue="1">
      <formula>WEEKDAY(G15)=7</formula>
    </cfRule>
  </conditionalFormatting>
  <conditionalFormatting sqref="H15">
    <cfRule type="expression" dxfId="29714" priority="891" stopIfTrue="1">
      <formula>OR(H15=祝色,WEEKDAY(H15)=1)</formula>
    </cfRule>
    <cfRule type="expression" dxfId="29713" priority="892" stopIfTrue="1">
      <formula>WEEKDAY(H15)=7</formula>
    </cfRule>
  </conditionalFormatting>
  <conditionalFormatting sqref="I15">
    <cfRule type="expression" dxfId="29712" priority="889" stopIfTrue="1">
      <formula>OR(I15=祝色,WEEKDAY(I15)=1)</formula>
    </cfRule>
    <cfRule type="expression" dxfId="29711" priority="890" stopIfTrue="1">
      <formula>WEEKDAY(I15)=7</formula>
    </cfRule>
  </conditionalFormatting>
  <conditionalFormatting sqref="M11">
    <cfRule type="expression" dxfId="29710" priority="887" stopIfTrue="1">
      <formula>OR(M11=祝色,WEEKDAY(M11)=1)</formula>
    </cfRule>
    <cfRule type="expression" dxfId="29709" priority="888" stopIfTrue="1">
      <formula>WEEKDAY(M11)=7</formula>
    </cfRule>
  </conditionalFormatting>
  <conditionalFormatting sqref="N11">
    <cfRule type="expression" dxfId="29708" priority="885" stopIfTrue="1">
      <formula>OR(N11=祝色,WEEKDAY(N11)=1)</formula>
    </cfRule>
    <cfRule type="expression" dxfId="29707" priority="886" stopIfTrue="1">
      <formula>WEEKDAY(N11)=7</formula>
    </cfRule>
  </conditionalFormatting>
  <conditionalFormatting sqref="O11">
    <cfRule type="expression" dxfId="29706" priority="883" stopIfTrue="1">
      <formula>OR(O11=祝色,WEEKDAY(O11)=1)</formula>
    </cfRule>
    <cfRule type="expression" dxfId="29705" priority="884" stopIfTrue="1">
      <formula>WEEKDAY(O11)=7</formula>
    </cfRule>
  </conditionalFormatting>
  <conditionalFormatting sqref="P11">
    <cfRule type="expression" dxfId="29704" priority="881" stopIfTrue="1">
      <formula>OR(P11=祝色,WEEKDAY(P11)=1)</formula>
    </cfRule>
    <cfRule type="expression" dxfId="29703" priority="882" stopIfTrue="1">
      <formula>WEEKDAY(P11)=7</formula>
    </cfRule>
  </conditionalFormatting>
  <conditionalFormatting sqref="Q11">
    <cfRule type="expression" dxfId="29702" priority="879" stopIfTrue="1">
      <formula>OR(Q11=祝色,WEEKDAY(Q11)=1)</formula>
    </cfRule>
    <cfRule type="expression" dxfId="29701" priority="880" stopIfTrue="1">
      <formula>WEEKDAY(Q11)=7</formula>
    </cfRule>
  </conditionalFormatting>
  <conditionalFormatting sqref="R11">
    <cfRule type="expression" dxfId="29700" priority="877" stopIfTrue="1">
      <formula>OR(R11=祝色,WEEKDAY(R11)=1)</formula>
    </cfRule>
    <cfRule type="expression" dxfId="29699" priority="878" stopIfTrue="1">
      <formula>WEEKDAY(R11)=7</formula>
    </cfRule>
  </conditionalFormatting>
  <conditionalFormatting sqref="S11">
    <cfRule type="expression" dxfId="29698" priority="875" stopIfTrue="1">
      <formula>OR(S11=祝色,WEEKDAY(S11)=1)</formula>
    </cfRule>
    <cfRule type="expression" dxfId="29697" priority="876" stopIfTrue="1">
      <formula>WEEKDAY(S11)=7</formula>
    </cfRule>
  </conditionalFormatting>
  <conditionalFormatting sqref="M12">
    <cfRule type="expression" dxfId="29696" priority="873" stopIfTrue="1">
      <formula>OR(M12=祝色,WEEKDAY(M12)=1)</formula>
    </cfRule>
    <cfRule type="expression" dxfId="29695" priority="874" stopIfTrue="1">
      <formula>WEEKDAY(M12)=7</formula>
    </cfRule>
  </conditionalFormatting>
  <conditionalFormatting sqref="M13">
    <cfRule type="expression" dxfId="29694" priority="871" stopIfTrue="1">
      <formula>OR(M13=祝色,WEEKDAY(M13)=1)</formula>
    </cfRule>
    <cfRule type="expression" dxfId="29693" priority="872" stopIfTrue="1">
      <formula>WEEKDAY(M13)=7</formula>
    </cfRule>
  </conditionalFormatting>
  <conditionalFormatting sqref="M14">
    <cfRule type="expression" dxfId="29692" priority="869" stopIfTrue="1">
      <formula>OR(M14=祝色,WEEKDAY(M14)=1)</formula>
    </cfRule>
    <cfRule type="expression" dxfId="29691" priority="870" stopIfTrue="1">
      <formula>WEEKDAY(M14)=7</formula>
    </cfRule>
  </conditionalFormatting>
  <conditionalFormatting sqref="M15">
    <cfRule type="expression" dxfId="29690" priority="867" stopIfTrue="1">
      <formula>OR(M15=祝色,WEEKDAY(M15)=1)</formula>
    </cfRule>
    <cfRule type="expression" dxfId="29689" priority="868" stopIfTrue="1">
      <formula>WEEKDAY(M15)=7</formula>
    </cfRule>
  </conditionalFormatting>
  <conditionalFormatting sqref="M16">
    <cfRule type="expression" dxfId="29688" priority="865" stopIfTrue="1">
      <formula>OR(M16=祝色,WEEKDAY(M16)=1)</formula>
    </cfRule>
    <cfRule type="expression" dxfId="29687" priority="866" stopIfTrue="1">
      <formula>WEEKDAY(M16)=7</formula>
    </cfRule>
  </conditionalFormatting>
  <conditionalFormatting sqref="S12">
    <cfRule type="expression" dxfId="29686" priority="863" stopIfTrue="1">
      <formula>OR(S12=祝色,WEEKDAY(S12)=1)</formula>
    </cfRule>
    <cfRule type="expression" dxfId="29685" priority="864" stopIfTrue="1">
      <formula>WEEKDAY(S12)=7</formula>
    </cfRule>
  </conditionalFormatting>
  <conditionalFormatting sqref="S13">
    <cfRule type="expression" dxfId="29684" priority="861" stopIfTrue="1">
      <formula>OR(S13=祝色,WEEKDAY(S13)=1)</formula>
    </cfRule>
    <cfRule type="expression" dxfId="29683" priority="862" stopIfTrue="1">
      <formula>WEEKDAY(S13)=7</formula>
    </cfRule>
  </conditionalFormatting>
  <conditionalFormatting sqref="S14">
    <cfRule type="expression" dxfId="29682" priority="859" stopIfTrue="1">
      <formula>OR(S14=祝色,WEEKDAY(S14)=1)</formula>
    </cfRule>
    <cfRule type="expression" dxfId="29681" priority="860" stopIfTrue="1">
      <formula>WEEKDAY(S14)=7</formula>
    </cfRule>
  </conditionalFormatting>
  <conditionalFormatting sqref="S15">
    <cfRule type="expression" dxfId="29680" priority="857" stopIfTrue="1">
      <formula>OR(S15=祝色,WEEKDAY(S15)=1)</formula>
    </cfRule>
    <cfRule type="expression" dxfId="29679" priority="858" stopIfTrue="1">
      <formula>WEEKDAY(S15)=7</formula>
    </cfRule>
  </conditionalFormatting>
  <conditionalFormatting sqref="N16">
    <cfRule type="expression" dxfId="29678" priority="855" stopIfTrue="1">
      <formula>OR(N16=祝色,WEEKDAY(N16)=1)</formula>
    </cfRule>
    <cfRule type="expression" dxfId="29677" priority="856" stopIfTrue="1">
      <formula>WEEKDAY(N16)=7</formula>
    </cfRule>
  </conditionalFormatting>
  <conditionalFormatting sqref="N12">
    <cfRule type="expression" dxfId="29676" priority="853" stopIfTrue="1">
      <formula>OR(N12=祝色,WEEKDAY(N12)=1)</formula>
    </cfRule>
    <cfRule type="expression" dxfId="29675" priority="854" stopIfTrue="1">
      <formula>WEEKDAY(N12)=7</formula>
    </cfRule>
  </conditionalFormatting>
  <conditionalFormatting sqref="O12">
    <cfRule type="expression" dxfId="29674" priority="851" stopIfTrue="1">
      <formula>OR(O12=祝色,WEEKDAY(O12)=1)</formula>
    </cfRule>
    <cfRule type="expression" dxfId="29673" priority="852" stopIfTrue="1">
      <formula>WEEKDAY(O12)=7</formula>
    </cfRule>
  </conditionalFormatting>
  <conditionalFormatting sqref="P12">
    <cfRule type="expression" dxfId="29672" priority="849" stopIfTrue="1">
      <formula>OR(P12=祝色,WEEKDAY(P12)=1)</formula>
    </cfRule>
    <cfRule type="expression" dxfId="29671" priority="850" stopIfTrue="1">
      <formula>WEEKDAY(P12)=7</formula>
    </cfRule>
  </conditionalFormatting>
  <conditionalFormatting sqref="Q12">
    <cfRule type="expression" dxfId="29670" priority="847" stopIfTrue="1">
      <formula>OR(Q12=祝色,WEEKDAY(Q12)=1)</formula>
    </cfRule>
    <cfRule type="expression" dxfId="29669" priority="848" stopIfTrue="1">
      <formula>WEEKDAY(Q12)=7</formula>
    </cfRule>
  </conditionalFormatting>
  <conditionalFormatting sqref="R12">
    <cfRule type="expression" dxfId="29668" priority="845" stopIfTrue="1">
      <formula>OR(R12=祝色,WEEKDAY(R12)=1)</formula>
    </cfRule>
    <cfRule type="expression" dxfId="29667" priority="846" stopIfTrue="1">
      <formula>WEEKDAY(R12)=7</formula>
    </cfRule>
  </conditionalFormatting>
  <conditionalFormatting sqref="N13">
    <cfRule type="expression" dxfId="29666" priority="843" stopIfTrue="1">
      <formula>OR(N13=祝色,WEEKDAY(N13)=1)</formula>
    </cfRule>
    <cfRule type="expression" dxfId="29665" priority="844" stopIfTrue="1">
      <formula>WEEKDAY(N13)=7</formula>
    </cfRule>
  </conditionalFormatting>
  <conditionalFormatting sqref="O13">
    <cfRule type="expression" dxfId="29664" priority="841" stopIfTrue="1">
      <formula>OR(O13=祝色,WEEKDAY(O13)=1)</formula>
    </cfRule>
    <cfRule type="expression" dxfId="29663" priority="842" stopIfTrue="1">
      <formula>WEEKDAY(O13)=7</formula>
    </cfRule>
  </conditionalFormatting>
  <conditionalFormatting sqref="P13">
    <cfRule type="expression" dxfId="29662" priority="839" stopIfTrue="1">
      <formula>OR(P13=祝色,WEEKDAY(P13)=1)</formula>
    </cfRule>
    <cfRule type="expression" dxfId="29661" priority="840" stopIfTrue="1">
      <formula>WEEKDAY(P13)=7</formula>
    </cfRule>
  </conditionalFormatting>
  <conditionalFormatting sqref="Q13">
    <cfRule type="expression" dxfId="29660" priority="837" stopIfTrue="1">
      <formula>OR(Q13=祝色,WEEKDAY(Q13)=1)</formula>
    </cfRule>
    <cfRule type="expression" dxfId="29659" priority="838" stopIfTrue="1">
      <formula>WEEKDAY(Q13)=7</formula>
    </cfRule>
  </conditionalFormatting>
  <conditionalFormatting sqref="R13">
    <cfRule type="expression" dxfId="29658" priority="835" stopIfTrue="1">
      <formula>OR(R13=祝色,WEEKDAY(R13)=1)</formula>
    </cfRule>
    <cfRule type="expression" dxfId="29657" priority="836" stopIfTrue="1">
      <formula>WEEKDAY(R13)=7</formula>
    </cfRule>
  </conditionalFormatting>
  <conditionalFormatting sqref="N14">
    <cfRule type="expression" dxfId="29656" priority="833" stopIfTrue="1">
      <formula>OR(N14=祝色,WEEKDAY(N14)=1)</formula>
    </cfRule>
    <cfRule type="expression" dxfId="29655" priority="834" stopIfTrue="1">
      <formula>WEEKDAY(N14)=7</formula>
    </cfRule>
  </conditionalFormatting>
  <conditionalFormatting sqref="O14">
    <cfRule type="expression" dxfId="29654" priority="831" stopIfTrue="1">
      <formula>OR(O14=祝色,WEEKDAY(O14)=1)</formula>
    </cfRule>
    <cfRule type="expression" dxfId="29653" priority="832" stopIfTrue="1">
      <formula>WEEKDAY(O14)=7</formula>
    </cfRule>
  </conditionalFormatting>
  <conditionalFormatting sqref="P14">
    <cfRule type="expression" dxfId="29652" priority="829" stopIfTrue="1">
      <formula>OR(P14=祝色,WEEKDAY(P14)=1)</formula>
    </cfRule>
    <cfRule type="expression" dxfId="29651" priority="830" stopIfTrue="1">
      <formula>WEEKDAY(P14)=7</formula>
    </cfRule>
  </conditionalFormatting>
  <conditionalFormatting sqref="Q14">
    <cfRule type="expression" dxfId="29650" priority="827" stopIfTrue="1">
      <formula>OR(Q14=祝色,WEEKDAY(Q14)=1)</formula>
    </cfRule>
    <cfRule type="expression" dxfId="29649" priority="828" stopIfTrue="1">
      <formula>WEEKDAY(Q14)=7</formula>
    </cfRule>
  </conditionalFormatting>
  <conditionalFormatting sqref="R14">
    <cfRule type="expression" dxfId="29648" priority="825" stopIfTrue="1">
      <formula>OR(R14=祝色,WEEKDAY(R14)=1)</formula>
    </cfRule>
    <cfRule type="expression" dxfId="29647" priority="826" stopIfTrue="1">
      <formula>WEEKDAY(R14)=7</formula>
    </cfRule>
  </conditionalFormatting>
  <conditionalFormatting sqref="N15">
    <cfRule type="expression" dxfId="29646" priority="823" stopIfTrue="1">
      <formula>OR(N15=祝色,WEEKDAY(N15)=1)</formula>
    </cfRule>
    <cfRule type="expression" dxfId="29645" priority="824" stopIfTrue="1">
      <formula>WEEKDAY(N15)=7</formula>
    </cfRule>
  </conditionalFormatting>
  <conditionalFormatting sqref="O15">
    <cfRule type="expression" dxfId="29644" priority="821" stopIfTrue="1">
      <formula>OR(O15=祝色,WEEKDAY(O15)=1)</formula>
    </cfRule>
    <cfRule type="expression" dxfId="29643" priority="822" stopIfTrue="1">
      <formula>WEEKDAY(O15)=7</formula>
    </cfRule>
  </conditionalFormatting>
  <conditionalFormatting sqref="P15">
    <cfRule type="expression" dxfId="29642" priority="819" stopIfTrue="1">
      <formula>OR(P15=祝色,WEEKDAY(P15)=1)</formula>
    </cfRule>
    <cfRule type="expression" dxfId="29641" priority="820" stopIfTrue="1">
      <formula>WEEKDAY(P15)=7</formula>
    </cfRule>
  </conditionalFormatting>
  <conditionalFormatting sqref="Q15">
    <cfRule type="expression" dxfId="29640" priority="817" stopIfTrue="1">
      <formula>OR(Q15=祝色,WEEKDAY(Q15)=1)</formula>
    </cfRule>
    <cfRule type="expression" dxfId="29639" priority="818" stopIfTrue="1">
      <formula>WEEKDAY(Q15)=7</formula>
    </cfRule>
  </conditionalFormatting>
  <conditionalFormatting sqref="R15">
    <cfRule type="expression" dxfId="29638" priority="815" stopIfTrue="1">
      <formula>OR(R15=祝色,WEEKDAY(R15)=1)</formula>
    </cfRule>
    <cfRule type="expression" dxfId="29637" priority="816" stopIfTrue="1">
      <formula>WEEKDAY(R15)=7</formula>
    </cfRule>
  </conditionalFormatting>
  <conditionalFormatting sqref="V11">
    <cfRule type="expression" dxfId="29636" priority="813" stopIfTrue="1">
      <formula>OR(V11=祝色,WEEKDAY(V11)=1)</formula>
    </cfRule>
    <cfRule type="expression" dxfId="29635" priority="814" stopIfTrue="1">
      <formula>WEEKDAY(V11)=7</formula>
    </cfRule>
  </conditionalFormatting>
  <conditionalFormatting sqref="W11">
    <cfRule type="expression" dxfId="29634" priority="811" stopIfTrue="1">
      <formula>OR(W11=祝色,WEEKDAY(W11)=1)</formula>
    </cfRule>
    <cfRule type="expression" dxfId="29633" priority="812" stopIfTrue="1">
      <formula>WEEKDAY(W11)=7</formula>
    </cfRule>
  </conditionalFormatting>
  <conditionalFormatting sqref="X11">
    <cfRule type="expression" dxfId="29632" priority="809" stopIfTrue="1">
      <formula>OR(X11=祝色,WEEKDAY(X11)=1)</formula>
    </cfRule>
    <cfRule type="expression" dxfId="29631" priority="810" stopIfTrue="1">
      <formula>WEEKDAY(X11)=7</formula>
    </cfRule>
  </conditionalFormatting>
  <conditionalFormatting sqref="Y11">
    <cfRule type="expression" dxfId="29630" priority="807" stopIfTrue="1">
      <formula>OR(Y11=祝色,WEEKDAY(Y11)=1)</formula>
    </cfRule>
    <cfRule type="expression" dxfId="29629" priority="808" stopIfTrue="1">
      <formula>WEEKDAY(Y11)=7</formula>
    </cfRule>
  </conditionalFormatting>
  <conditionalFormatting sqref="Z11">
    <cfRule type="expression" dxfId="29628" priority="805" stopIfTrue="1">
      <formula>OR(Z11=祝色,WEEKDAY(Z11)=1)</formula>
    </cfRule>
    <cfRule type="expression" dxfId="29627" priority="806" stopIfTrue="1">
      <formula>WEEKDAY(Z11)=7</formula>
    </cfRule>
  </conditionalFormatting>
  <conditionalFormatting sqref="AA11">
    <cfRule type="expression" dxfId="29626" priority="803" stopIfTrue="1">
      <formula>OR(AA11=祝色,WEEKDAY(AA11)=1)</formula>
    </cfRule>
    <cfRule type="expression" dxfId="29625" priority="804" stopIfTrue="1">
      <formula>WEEKDAY(AA11)=7</formula>
    </cfRule>
  </conditionalFormatting>
  <conditionalFormatting sqref="AB11">
    <cfRule type="expression" dxfId="29624" priority="801" stopIfTrue="1">
      <formula>OR(AB11=祝色,WEEKDAY(AB11)=1)</formula>
    </cfRule>
    <cfRule type="expression" dxfId="29623" priority="802" stopIfTrue="1">
      <formula>WEEKDAY(AB11)=7</formula>
    </cfRule>
  </conditionalFormatting>
  <conditionalFormatting sqref="V12">
    <cfRule type="expression" dxfId="29622" priority="799" stopIfTrue="1">
      <formula>OR(V12=祝色,WEEKDAY(V12)=1)</formula>
    </cfRule>
    <cfRule type="expression" dxfId="29621" priority="800" stopIfTrue="1">
      <formula>WEEKDAY(V12)=7</formula>
    </cfRule>
  </conditionalFormatting>
  <conditionalFormatting sqref="V13">
    <cfRule type="expression" dxfId="29620" priority="797" stopIfTrue="1">
      <formula>OR(V13=祝色,WEEKDAY(V13)=1)</formula>
    </cfRule>
    <cfRule type="expression" dxfId="29619" priority="798" stopIfTrue="1">
      <formula>WEEKDAY(V13)=7</formula>
    </cfRule>
  </conditionalFormatting>
  <conditionalFormatting sqref="V14">
    <cfRule type="expression" dxfId="29618" priority="795" stopIfTrue="1">
      <formula>OR(V14=祝色,WEEKDAY(V14)=1)</formula>
    </cfRule>
    <cfRule type="expression" dxfId="29617" priority="796" stopIfTrue="1">
      <formula>WEEKDAY(V14)=7</formula>
    </cfRule>
  </conditionalFormatting>
  <conditionalFormatting sqref="V15">
    <cfRule type="expression" dxfId="29616" priority="793" stopIfTrue="1">
      <formula>OR(V15=祝色,WEEKDAY(V15)=1)</formula>
    </cfRule>
    <cfRule type="expression" dxfId="29615" priority="794" stopIfTrue="1">
      <formula>WEEKDAY(V15)=7</formula>
    </cfRule>
  </conditionalFormatting>
  <conditionalFormatting sqref="V16">
    <cfRule type="expression" dxfId="29614" priority="791" stopIfTrue="1">
      <formula>OR(V16=祝色,WEEKDAY(V16)=1)</formula>
    </cfRule>
    <cfRule type="expression" dxfId="29613" priority="792" stopIfTrue="1">
      <formula>WEEKDAY(V16)=7</formula>
    </cfRule>
  </conditionalFormatting>
  <conditionalFormatting sqref="AB12">
    <cfRule type="expression" dxfId="29612" priority="789" stopIfTrue="1">
      <formula>OR(AB12=祝色,WEEKDAY(AB12)=1)</formula>
    </cfRule>
    <cfRule type="expression" dxfId="29611" priority="790" stopIfTrue="1">
      <formula>WEEKDAY(AB12)=7</formula>
    </cfRule>
  </conditionalFormatting>
  <conditionalFormatting sqref="AB13">
    <cfRule type="expression" dxfId="29610" priority="787" stopIfTrue="1">
      <formula>OR(AB13=祝色,WEEKDAY(AB13)=1)</formula>
    </cfRule>
    <cfRule type="expression" dxfId="29609" priority="788" stopIfTrue="1">
      <formula>WEEKDAY(AB13)=7</formula>
    </cfRule>
  </conditionalFormatting>
  <conditionalFormatting sqref="AB14">
    <cfRule type="expression" dxfId="29608" priority="785" stopIfTrue="1">
      <formula>OR(AB14=祝色,WEEKDAY(AB14)=1)</formula>
    </cfRule>
    <cfRule type="expression" dxfId="29607" priority="786" stopIfTrue="1">
      <formula>WEEKDAY(AB14)=7</formula>
    </cfRule>
  </conditionalFormatting>
  <conditionalFormatting sqref="AB15">
    <cfRule type="expression" dxfId="29606" priority="783" stopIfTrue="1">
      <formula>OR(AB15=祝色,WEEKDAY(AB15)=1)</formula>
    </cfRule>
    <cfRule type="expression" dxfId="29605" priority="784" stopIfTrue="1">
      <formula>WEEKDAY(AB15)=7</formula>
    </cfRule>
  </conditionalFormatting>
  <conditionalFormatting sqref="W16">
    <cfRule type="expression" dxfId="29604" priority="781" stopIfTrue="1">
      <formula>OR(W16=祝色,WEEKDAY(W16)=1)</formula>
    </cfRule>
    <cfRule type="expression" dxfId="29603" priority="782" stopIfTrue="1">
      <formula>WEEKDAY(W16)=7</formula>
    </cfRule>
  </conditionalFormatting>
  <conditionalFormatting sqref="W12">
    <cfRule type="expression" dxfId="29602" priority="779" stopIfTrue="1">
      <formula>OR(W12=祝色,WEEKDAY(W12)=1)</formula>
    </cfRule>
    <cfRule type="expression" dxfId="29601" priority="780" stopIfTrue="1">
      <formula>WEEKDAY(W12)=7</formula>
    </cfRule>
  </conditionalFormatting>
  <conditionalFormatting sqref="X12">
    <cfRule type="expression" dxfId="29600" priority="777" stopIfTrue="1">
      <formula>OR(X12=祝色,WEEKDAY(X12)=1)</formula>
    </cfRule>
    <cfRule type="expression" dxfId="29599" priority="778" stopIfTrue="1">
      <formula>WEEKDAY(X12)=7</formula>
    </cfRule>
  </conditionalFormatting>
  <conditionalFormatting sqref="Y12">
    <cfRule type="expression" dxfId="29598" priority="775" stopIfTrue="1">
      <formula>OR(Y12=祝色,WEEKDAY(Y12)=1)</formula>
    </cfRule>
    <cfRule type="expression" dxfId="29597" priority="776" stopIfTrue="1">
      <formula>WEEKDAY(Y12)=7</formula>
    </cfRule>
  </conditionalFormatting>
  <conditionalFormatting sqref="Z12">
    <cfRule type="expression" dxfId="29596" priority="773" stopIfTrue="1">
      <formula>OR(Z12=祝色,WEEKDAY(Z12)=1)</formula>
    </cfRule>
    <cfRule type="expression" dxfId="29595" priority="774" stopIfTrue="1">
      <formula>WEEKDAY(Z12)=7</formula>
    </cfRule>
  </conditionalFormatting>
  <conditionalFormatting sqref="AA12">
    <cfRule type="expression" dxfId="29594" priority="771" stopIfTrue="1">
      <formula>OR(AA12=祝色,WEEKDAY(AA12)=1)</formula>
    </cfRule>
    <cfRule type="expression" dxfId="29593" priority="772" stopIfTrue="1">
      <formula>WEEKDAY(AA12)=7</formula>
    </cfRule>
  </conditionalFormatting>
  <conditionalFormatting sqref="W13">
    <cfRule type="expression" dxfId="29592" priority="769" stopIfTrue="1">
      <formula>OR(W13=祝色,WEEKDAY(W13)=1)</formula>
    </cfRule>
    <cfRule type="expression" dxfId="29591" priority="770" stopIfTrue="1">
      <formula>WEEKDAY(W13)=7</formula>
    </cfRule>
  </conditionalFormatting>
  <conditionalFormatting sqref="X13">
    <cfRule type="expression" dxfId="29590" priority="767" stopIfTrue="1">
      <formula>OR(X13=祝色,WEEKDAY(X13)=1)</formula>
    </cfRule>
    <cfRule type="expression" dxfId="29589" priority="768" stopIfTrue="1">
      <formula>WEEKDAY(X13)=7</formula>
    </cfRule>
  </conditionalFormatting>
  <conditionalFormatting sqref="Y13">
    <cfRule type="expression" dxfId="29588" priority="765" stopIfTrue="1">
      <formula>OR(Y13=祝色,WEEKDAY(Y13)=1)</formula>
    </cfRule>
    <cfRule type="expression" dxfId="29587" priority="766" stopIfTrue="1">
      <formula>WEEKDAY(Y13)=7</formula>
    </cfRule>
  </conditionalFormatting>
  <conditionalFormatting sqref="Z13">
    <cfRule type="expression" dxfId="29586" priority="763" stopIfTrue="1">
      <formula>OR(Z13=祝色,WEEKDAY(Z13)=1)</formula>
    </cfRule>
    <cfRule type="expression" dxfId="29585" priority="764" stopIfTrue="1">
      <formula>WEEKDAY(Z13)=7</formula>
    </cfRule>
  </conditionalFormatting>
  <conditionalFormatting sqref="AA13">
    <cfRule type="expression" dxfId="29584" priority="761" stopIfTrue="1">
      <formula>OR(AA13=祝色,WEEKDAY(AA13)=1)</formula>
    </cfRule>
    <cfRule type="expression" dxfId="29583" priority="762" stopIfTrue="1">
      <formula>WEEKDAY(AA13)=7</formula>
    </cfRule>
  </conditionalFormatting>
  <conditionalFormatting sqref="W14">
    <cfRule type="expression" dxfId="29582" priority="759" stopIfTrue="1">
      <formula>OR(W14=祝色,WEEKDAY(W14)=1)</formula>
    </cfRule>
    <cfRule type="expression" dxfId="29581" priority="760" stopIfTrue="1">
      <formula>WEEKDAY(W14)=7</formula>
    </cfRule>
  </conditionalFormatting>
  <conditionalFormatting sqref="X14">
    <cfRule type="expression" dxfId="29580" priority="757" stopIfTrue="1">
      <formula>OR(X14=祝色,WEEKDAY(X14)=1)</formula>
    </cfRule>
    <cfRule type="expression" dxfId="29579" priority="758" stopIfTrue="1">
      <formula>WEEKDAY(X14)=7</formula>
    </cfRule>
  </conditionalFormatting>
  <conditionalFormatting sqref="Y14">
    <cfRule type="expression" dxfId="29578" priority="755" stopIfTrue="1">
      <formula>OR(Y14=祝色,WEEKDAY(Y14)=1)</formula>
    </cfRule>
    <cfRule type="expression" dxfId="29577" priority="756" stopIfTrue="1">
      <formula>WEEKDAY(Y14)=7</formula>
    </cfRule>
  </conditionalFormatting>
  <conditionalFormatting sqref="Z14">
    <cfRule type="expression" dxfId="29576" priority="753" stopIfTrue="1">
      <formula>OR(Z14=祝色,WEEKDAY(Z14)=1)</formula>
    </cfRule>
    <cfRule type="expression" dxfId="29575" priority="754" stopIfTrue="1">
      <formula>WEEKDAY(Z14)=7</formula>
    </cfRule>
  </conditionalFormatting>
  <conditionalFormatting sqref="AA14">
    <cfRule type="expression" dxfId="29574" priority="751" stopIfTrue="1">
      <formula>OR(AA14=祝色,WEEKDAY(AA14)=1)</formula>
    </cfRule>
    <cfRule type="expression" dxfId="29573" priority="752" stopIfTrue="1">
      <formula>WEEKDAY(AA14)=7</formula>
    </cfRule>
  </conditionalFormatting>
  <conditionalFormatting sqref="W15">
    <cfRule type="expression" dxfId="29572" priority="749" stopIfTrue="1">
      <formula>OR(W15=祝色,WEEKDAY(W15)=1)</formula>
    </cfRule>
    <cfRule type="expression" dxfId="29571" priority="750" stopIfTrue="1">
      <formula>WEEKDAY(W15)=7</formula>
    </cfRule>
  </conditionalFormatting>
  <conditionalFormatting sqref="X15">
    <cfRule type="expression" dxfId="29570" priority="747" stopIfTrue="1">
      <formula>OR(X15=祝色,WEEKDAY(X15)=1)</formula>
    </cfRule>
    <cfRule type="expression" dxfId="29569" priority="748" stopIfTrue="1">
      <formula>WEEKDAY(X15)=7</formula>
    </cfRule>
  </conditionalFormatting>
  <conditionalFormatting sqref="Y15">
    <cfRule type="expression" dxfId="29568" priority="745" stopIfTrue="1">
      <formula>OR(Y15=祝色,WEEKDAY(Y15)=1)</formula>
    </cfRule>
    <cfRule type="expression" dxfId="29567" priority="746" stopIfTrue="1">
      <formula>WEEKDAY(Y15)=7</formula>
    </cfRule>
  </conditionalFormatting>
  <conditionalFormatting sqref="Z15">
    <cfRule type="expression" dxfId="29566" priority="743" stopIfTrue="1">
      <formula>OR(Z15=祝色,WEEKDAY(Z15)=1)</formula>
    </cfRule>
    <cfRule type="expression" dxfId="29565" priority="744" stopIfTrue="1">
      <formula>WEEKDAY(Z15)=7</formula>
    </cfRule>
  </conditionalFormatting>
  <conditionalFormatting sqref="AA15">
    <cfRule type="expression" dxfId="29564" priority="741" stopIfTrue="1">
      <formula>OR(AA15=祝色,WEEKDAY(AA15)=1)</formula>
    </cfRule>
    <cfRule type="expression" dxfId="29563" priority="742" stopIfTrue="1">
      <formula>WEEKDAY(AA15)=7</formula>
    </cfRule>
  </conditionalFormatting>
  <conditionalFormatting sqref="D18">
    <cfRule type="expression" dxfId="29562" priority="739" stopIfTrue="1">
      <formula>OR(D18=祝色,WEEKDAY(D18)=1)</formula>
    </cfRule>
    <cfRule type="expression" dxfId="29561" priority="740" stopIfTrue="1">
      <formula>WEEKDAY(D18)=7</formula>
    </cfRule>
  </conditionalFormatting>
  <conditionalFormatting sqref="E18">
    <cfRule type="expression" dxfId="29560" priority="737" stopIfTrue="1">
      <formula>OR(E18=祝色,WEEKDAY(E18)=1)</formula>
    </cfRule>
    <cfRule type="expression" dxfId="29559" priority="738" stopIfTrue="1">
      <formula>WEEKDAY(E18)=7</formula>
    </cfRule>
  </conditionalFormatting>
  <conditionalFormatting sqref="F18">
    <cfRule type="expression" dxfId="29558" priority="735" stopIfTrue="1">
      <formula>OR(F18=祝色,WEEKDAY(F18)=1)</formula>
    </cfRule>
    <cfRule type="expression" dxfId="29557" priority="736" stopIfTrue="1">
      <formula>WEEKDAY(F18)=7</formula>
    </cfRule>
  </conditionalFormatting>
  <conditionalFormatting sqref="G18">
    <cfRule type="expression" dxfId="29556" priority="733" stopIfTrue="1">
      <formula>OR(G18=祝色,WEEKDAY(G18)=1)</formula>
    </cfRule>
    <cfRule type="expression" dxfId="29555" priority="734" stopIfTrue="1">
      <formula>WEEKDAY(G18)=7</formula>
    </cfRule>
  </conditionalFormatting>
  <conditionalFormatting sqref="H18">
    <cfRule type="expression" dxfId="29554" priority="731" stopIfTrue="1">
      <formula>OR(H18=祝色,WEEKDAY(H18)=1)</formula>
    </cfRule>
    <cfRule type="expression" dxfId="29553" priority="732" stopIfTrue="1">
      <formula>WEEKDAY(H18)=7</formula>
    </cfRule>
  </conditionalFormatting>
  <conditionalFormatting sqref="I18">
    <cfRule type="expression" dxfId="29552" priority="729" stopIfTrue="1">
      <formula>OR(I18=祝色,WEEKDAY(I18)=1)</formula>
    </cfRule>
    <cfRule type="expression" dxfId="29551" priority="730" stopIfTrue="1">
      <formula>WEEKDAY(I18)=7</formula>
    </cfRule>
  </conditionalFormatting>
  <conditionalFormatting sqref="J18">
    <cfRule type="expression" dxfId="29550" priority="727" stopIfTrue="1">
      <formula>OR(J18=祝色,WEEKDAY(J18)=1)</formula>
    </cfRule>
    <cfRule type="expression" dxfId="29549" priority="728" stopIfTrue="1">
      <formula>WEEKDAY(J18)=7</formula>
    </cfRule>
  </conditionalFormatting>
  <conditionalFormatting sqref="D19">
    <cfRule type="expression" dxfId="29548" priority="725" stopIfTrue="1">
      <formula>OR(D19=祝色,WEEKDAY(D19)=1)</formula>
    </cfRule>
    <cfRule type="expression" dxfId="29547" priority="726" stopIfTrue="1">
      <formula>WEEKDAY(D19)=7</formula>
    </cfRule>
  </conditionalFormatting>
  <conditionalFormatting sqref="D20">
    <cfRule type="expression" dxfId="29546" priority="723" stopIfTrue="1">
      <formula>OR(D20=祝色,WEEKDAY(D20)=1)</formula>
    </cfRule>
    <cfRule type="expression" dxfId="29545" priority="724" stopIfTrue="1">
      <formula>WEEKDAY(D20)=7</formula>
    </cfRule>
  </conditionalFormatting>
  <conditionalFormatting sqref="D21">
    <cfRule type="expression" dxfId="29544" priority="721" stopIfTrue="1">
      <formula>OR(D21=祝色,WEEKDAY(D21)=1)</formula>
    </cfRule>
    <cfRule type="expression" dxfId="29543" priority="722" stopIfTrue="1">
      <formula>WEEKDAY(D21)=7</formula>
    </cfRule>
  </conditionalFormatting>
  <conditionalFormatting sqref="D22">
    <cfRule type="expression" dxfId="29542" priority="719" stopIfTrue="1">
      <formula>OR(D22=祝色,WEEKDAY(D22)=1)</formula>
    </cfRule>
    <cfRule type="expression" dxfId="29541" priority="720" stopIfTrue="1">
      <formula>WEEKDAY(D22)=7</formula>
    </cfRule>
  </conditionalFormatting>
  <conditionalFormatting sqref="D23">
    <cfRule type="expression" dxfId="29540" priority="717" stopIfTrue="1">
      <formula>OR(D23=祝色,WEEKDAY(D23)=1)</formula>
    </cfRule>
    <cfRule type="expression" dxfId="29539" priority="718" stopIfTrue="1">
      <formula>WEEKDAY(D23)=7</formula>
    </cfRule>
  </conditionalFormatting>
  <conditionalFormatting sqref="J19">
    <cfRule type="expression" dxfId="29538" priority="715" stopIfTrue="1">
      <formula>OR(J19=祝色,WEEKDAY(J19)=1)</formula>
    </cfRule>
    <cfRule type="expression" dxfId="29537" priority="716" stopIfTrue="1">
      <formula>WEEKDAY(J19)=7</formula>
    </cfRule>
  </conditionalFormatting>
  <conditionalFormatting sqref="J20">
    <cfRule type="expression" dxfId="29536" priority="713" stopIfTrue="1">
      <formula>OR(J20=祝色,WEEKDAY(J20)=1)</formula>
    </cfRule>
    <cfRule type="expression" dxfId="29535" priority="714" stopIfTrue="1">
      <formula>WEEKDAY(J20)=7</formula>
    </cfRule>
  </conditionalFormatting>
  <conditionalFormatting sqref="J21">
    <cfRule type="expression" dxfId="29534" priority="711" stopIfTrue="1">
      <formula>OR(J21=祝色,WEEKDAY(J21)=1)</formula>
    </cfRule>
    <cfRule type="expression" dxfId="29533" priority="712" stopIfTrue="1">
      <formula>WEEKDAY(J21)=7</formula>
    </cfRule>
  </conditionalFormatting>
  <conditionalFormatting sqref="J22">
    <cfRule type="expression" dxfId="29532" priority="709" stopIfTrue="1">
      <formula>OR(J22=祝色,WEEKDAY(J22)=1)</formula>
    </cfRule>
    <cfRule type="expression" dxfId="29531" priority="710" stopIfTrue="1">
      <formula>WEEKDAY(J22)=7</formula>
    </cfRule>
  </conditionalFormatting>
  <conditionalFormatting sqref="E23">
    <cfRule type="expression" dxfId="29530" priority="707" stopIfTrue="1">
      <formula>OR(E23=祝色,WEEKDAY(E23)=1)</formula>
    </cfRule>
    <cfRule type="expression" dxfId="29529" priority="708" stopIfTrue="1">
      <formula>WEEKDAY(E23)=7</formula>
    </cfRule>
  </conditionalFormatting>
  <conditionalFormatting sqref="E19">
    <cfRule type="expression" dxfId="29528" priority="705" stopIfTrue="1">
      <formula>OR(E19=祝色,WEEKDAY(E19)=1)</formula>
    </cfRule>
    <cfRule type="expression" dxfId="29527" priority="706" stopIfTrue="1">
      <formula>WEEKDAY(E19)=7</formula>
    </cfRule>
  </conditionalFormatting>
  <conditionalFormatting sqref="F19">
    <cfRule type="expression" dxfId="29526" priority="703" stopIfTrue="1">
      <formula>OR(F19=祝色,WEEKDAY(F19)=1)</formula>
    </cfRule>
    <cfRule type="expression" dxfId="29525" priority="704" stopIfTrue="1">
      <formula>WEEKDAY(F19)=7</formula>
    </cfRule>
  </conditionalFormatting>
  <conditionalFormatting sqref="G19">
    <cfRule type="expression" dxfId="29524" priority="701" stopIfTrue="1">
      <formula>OR(G19=祝色,WEEKDAY(G19)=1)</formula>
    </cfRule>
    <cfRule type="expression" dxfId="29523" priority="702" stopIfTrue="1">
      <formula>WEEKDAY(G19)=7</formula>
    </cfRule>
  </conditionalFormatting>
  <conditionalFormatting sqref="H19">
    <cfRule type="expression" dxfId="29522" priority="699" stopIfTrue="1">
      <formula>OR(H19=祝色,WEEKDAY(H19)=1)</formula>
    </cfRule>
    <cfRule type="expression" dxfId="29521" priority="700" stopIfTrue="1">
      <formula>WEEKDAY(H19)=7</formula>
    </cfRule>
  </conditionalFormatting>
  <conditionalFormatting sqref="I19">
    <cfRule type="expression" dxfId="29520" priority="697" stopIfTrue="1">
      <formula>OR(I19=祝色,WEEKDAY(I19)=1)</formula>
    </cfRule>
    <cfRule type="expression" dxfId="29519" priority="698" stopIfTrue="1">
      <formula>WEEKDAY(I19)=7</formula>
    </cfRule>
  </conditionalFormatting>
  <conditionalFormatting sqref="E20">
    <cfRule type="expression" dxfId="29518" priority="695" stopIfTrue="1">
      <formula>OR(E20=祝色,WEEKDAY(E20)=1)</formula>
    </cfRule>
    <cfRule type="expression" dxfId="29517" priority="696" stopIfTrue="1">
      <formula>WEEKDAY(E20)=7</formula>
    </cfRule>
  </conditionalFormatting>
  <conditionalFormatting sqref="F20">
    <cfRule type="expression" dxfId="29516" priority="693" stopIfTrue="1">
      <formula>OR(F20=祝色,WEEKDAY(F20)=1)</formula>
    </cfRule>
    <cfRule type="expression" dxfId="29515" priority="694" stopIfTrue="1">
      <formula>WEEKDAY(F20)=7</formula>
    </cfRule>
  </conditionalFormatting>
  <conditionalFormatting sqref="G20">
    <cfRule type="expression" dxfId="29514" priority="691" stopIfTrue="1">
      <formula>OR(G20=祝色,WEEKDAY(G20)=1)</formula>
    </cfRule>
    <cfRule type="expression" dxfId="29513" priority="692" stopIfTrue="1">
      <formula>WEEKDAY(G20)=7</formula>
    </cfRule>
  </conditionalFormatting>
  <conditionalFormatting sqref="H20">
    <cfRule type="expression" dxfId="29512" priority="689" stopIfTrue="1">
      <formula>OR(H20=祝色,WEEKDAY(H20)=1)</formula>
    </cfRule>
    <cfRule type="expression" dxfId="29511" priority="690" stopIfTrue="1">
      <formula>WEEKDAY(H20)=7</formula>
    </cfRule>
  </conditionalFormatting>
  <conditionalFormatting sqref="I20">
    <cfRule type="expression" dxfId="29510" priority="687" stopIfTrue="1">
      <formula>OR(I20=祝色,WEEKDAY(I20)=1)</formula>
    </cfRule>
    <cfRule type="expression" dxfId="29509" priority="688" stopIfTrue="1">
      <formula>WEEKDAY(I20)=7</formula>
    </cfRule>
  </conditionalFormatting>
  <conditionalFormatting sqref="E21">
    <cfRule type="expression" dxfId="29508" priority="685" stopIfTrue="1">
      <formula>OR(E21=祝色,WEEKDAY(E21)=1)</formula>
    </cfRule>
    <cfRule type="expression" dxfId="29507" priority="686" stopIfTrue="1">
      <formula>WEEKDAY(E21)=7</formula>
    </cfRule>
  </conditionalFormatting>
  <conditionalFormatting sqref="F21">
    <cfRule type="expression" dxfId="29506" priority="683" stopIfTrue="1">
      <formula>OR(F21=祝色,WEEKDAY(F21)=1)</formula>
    </cfRule>
    <cfRule type="expression" dxfId="29505" priority="684" stopIfTrue="1">
      <formula>WEEKDAY(F21)=7</formula>
    </cfRule>
  </conditionalFormatting>
  <conditionalFormatting sqref="G21">
    <cfRule type="expression" dxfId="29504" priority="681" stopIfTrue="1">
      <formula>OR(G21=祝色,WEEKDAY(G21)=1)</formula>
    </cfRule>
    <cfRule type="expression" dxfId="29503" priority="682" stopIfTrue="1">
      <formula>WEEKDAY(G21)=7</formula>
    </cfRule>
  </conditionalFormatting>
  <conditionalFormatting sqref="H21">
    <cfRule type="expression" dxfId="29502" priority="679" stopIfTrue="1">
      <formula>OR(H21=祝色,WEEKDAY(H21)=1)</formula>
    </cfRule>
    <cfRule type="expression" dxfId="29501" priority="680" stopIfTrue="1">
      <formula>WEEKDAY(H21)=7</formula>
    </cfRule>
  </conditionalFormatting>
  <conditionalFormatting sqref="I21">
    <cfRule type="expression" dxfId="29500" priority="677" stopIfTrue="1">
      <formula>OR(I21=祝色,WEEKDAY(I21)=1)</formula>
    </cfRule>
    <cfRule type="expression" dxfId="29499" priority="678" stopIfTrue="1">
      <formula>WEEKDAY(I21)=7</formula>
    </cfRule>
  </conditionalFormatting>
  <conditionalFormatting sqref="E22">
    <cfRule type="expression" dxfId="29498" priority="675" stopIfTrue="1">
      <formula>OR(E22=祝色,WEEKDAY(E22)=1)</formula>
    </cfRule>
    <cfRule type="expression" dxfId="29497" priority="676" stopIfTrue="1">
      <formula>WEEKDAY(E22)=7</formula>
    </cfRule>
  </conditionalFormatting>
  <conditionalFormatting sqref="F22">
    <cfRule type="expression" dxfId="29496" priority="673" stopIfTrue="1">
      <formula>OR(F22=祝色,WEEKDAY(F22)=1)</formula>
    </cfRule>
    <cfRule type="expression" dxfId="29495" priority="674" stopIfTrue="1">
      <formula>WEEKDAY(F22)=7</formula>
    </cfRule>
  </conditionalFormatting>
  <conditionalFormatting sqref="G22">
    <cfRule type="expression" dxfId="29494" priority="671" stopIfTrue="1">
      <formula>OR(G22=祝色,WEEKDAY(G22)=1)</formula>
    </cfRule>
    <cfRule type="expression" dxfId="29493" priority="672" stopIfTrue="1">
      <formula>WEEKDAY(G22)=7</formula>
    </cfRule>
  </conditionalFormatting>
  <conditionalFormatting sqref="H22">
    <cfRule type="expression" dxfId="29492" priority="669" stopIfTrue="1">
      <formula>OR(H22=祝色,WEEKDAY(H22)=1)</formula>
    </cfRule>
    <cfRule type="expression" dxfId="29491" priority="670" stopIfTrue="1">
      <formula>WEEKDAY(H22)=7</formula>
    </cfRule>
  </conditionalFormatting>
  <conditionalFormatting sqref="I22">
    <cfRule type="expression" dxfId="29490" priority="667" stopIfTrue="1">
      <formula>OR(I22=祝色,WEEKDAY(I22)=1)</formula>
    </cfRule>
    <cfRule type="expression" dxfId="29489" priority="668" stopIfTrue="1">
      <formula>WEEKDAY(I22)=7</formula>
    </cfRule>
  </conditionalFormatting>
  <conditionalFormatting sqref="M18">
    <cfRule type="expression" dxfId="29488" priority="665" stopIfTrue="1">
      <formula>OR(M18=祝色,WEEKDAY(M18)=1)</formula>
    </cfRule>
    <cfRule type="expression" dxfId="29487" priority="666" stopIfTrue="1">
      <formula>WEEKDAY(M18)=7</formula>
    </cfRule>
  </conditionalFormatting>
  <conditionalFormatting sqref="N18">
    <cfRule type="expression" dxfId="29486" priority="663" stopIfTrue="1">
      <formula>OR(N18=祝色,WEEKDAY(N18)=1)</formula>
    </cfRule>
    <cfRule type="expression" dxfId="29485" priority="664" stopIfTrue="1">
      <formula>WEEKDAY(N18)=7</formula>
    </cfRule>
  </conditionalFormatting>
  <conditionalFormatting sqref="O18">
    <cfRule type="expression" dxfId="29484" priority="661" stopIfTrue="1">
      <formula>OR(O18=祝色,WEEKDAY(O18)=1)</formula>
    </cfRule>
    <cfRule type="expression" dxfId="29483" priority="662" stopIfTrue="1">
      <formula>WEEKDAY(O18)=7</formula>
    </cfRule>
  </conditionalFormatting>
  <conditionalFormatting sqref="P18">
    <cfRule type="expression" dxfId="29482" priority="659" stopIfTrue="1">
      <formula>OR(P18=祝色,WEEKDAY(P18)=1)</formula>
    </cfRule>
    <cfRule type="expression" dxfId="29481" priority="660" stopIfTrue="1">
      <formula>WEEKDAY(P18)=7</formula>
    </cfRule>
  </conditionalFormatting>
  <conditionalFormatting sqref="Q18">
    <cfRule type="expression" dxfId="29480" priority="657" stopIfTrue="1">
      <formula>OR(Q18=祝色,WEEKDAY(Q18)=1)</formula>
    </cfRule>
    <cfRule type="expression" dxfId="29479" priority="658" stopIfTrue="1">
      <formula>WEEKDAY(Q18)=7</formula>
    </cfRule>
  </conditionalFormatting>
  <conditionalFormatting sqref="R18">
    <cfRule type="expression" dxfId="29478" priority="655" stopIfTrue="1">
      <formula>OR(R18=祝色,WEEKDAY(R18)=1)</formula>
    </cfRule>
    <cfRule type="expression" dxfId="29477" priority="656" stopIfTrue="1">
      <formula>WEEKDAY(R18)=7</formula>
    </cfRule>
  </conditionalFormatting>
  <conditionalFormatting sqref="S18">
    <cfRule type="expression" dxfId="29476" priority="653" stopIfTrue="1">
      <formula>OR(S18=祝色,WEEKDAY(S18)=1)</formula>
    </cfRule>
    <cfRule type="expression" dxfId="29475" priority="654" stopIfTrue="1">
      <formula>WEEKDAY(S18)=7</formula>
    </cfRule>
  </conditionalFormatting>
  <conditionalFormatting sqref="M19">
    <cfRule type="expression" dxfId="29474" priority="651" stopIfTrue="1">
      <formula>OR(M19=祝色,WEEKDAY(M19)=1)</formula>
    </cfRule>
    <cfRule type="expression" dxfId="29473" priority="652" stopIfTrue="1">
      <formula>WEEKDAY(M19)=7</formula>
    </cfRule>
  </conditionalFormatting>
  <conditionalFormatting sqref="M20">
    <cfRule type="expression" dxfId="29472" priority="649" stopIfTrue="1">
      <formula>OR(M20=祝色,WEEKDAY(M20)=1)</formula>
    </cfRule>
    <cfRule type="expression" dxfId="29471" priority="650" stopIfTrue="1">
      <formula>WEEKDAY(M20)=7</formula>
    </cfRule>
  </conditionalFormatting>
  <conditionalFormatting sqref="M21">
    <cfRule type="expression" dxfId="29470" priority="647" stopIfTrue="1">
      <formula>OR(M21=祝色,WEEKDAY(M21)=1)</formula>
    </cfRule>
    <cfRule type="expression" dxfId="29469" priority="648" stopIfTrue="1">
      <formula>WEEKDAY(M21)=7</formula>
    </cfRule>
  </conditionalFormatting>
  <conditionalFormatting sqref="M22">
    <cfRule type="expression" dxfId="29468" priority="645" stopIfTrue="1">
      <formula>OR(M22=祝色,WEEKDAY(M22)=1)</formula>
    </cfRule>
    <cfRule type="expression" dxfId="29467" priority="646" stopIfTrue="1">
      <formula>WEEKDAY(M22)=7</formula>
    </cfRule>
  </conditionalFormatting>
  <conditionalFormatting sqref="M23">
    <cfRule type="expression" dxfId="29466" priority="643" stopIfTrue="1">
      <formula>OR(M23=祝色,WEEKDAY(M23)=1)</formula>
    </cfRule>
    <cfRule type="expression" dxfId="29465" priority="644" stopIfTrue="1">
      <formula>WEEKDAY(M23)=7</formula>
    </cfRule>
  </conditionalFormatting>
  <conditionalFormatting sqref="S19">
    <cfRule type="expression" dxfId="29464" priority="641" stopIfTrue="1">
      <formula>OR(S19=祝色,WEEKDAY(S19)=1)</formula>
    </cfRule>
    <cfRule type="expression" dxfId="29463" priority="642" stopIfTrue="1">
      <formula>WEEKDAY(S19)=7</formula>
    </cfRule>
  </conditionalFormatting>
  <conditionalFormatting sqref="S20">
    <cfRule type="expression" dxfId="29462" priority="639" stopIfTrue="1">
      <formula>OR(S20=祝色,WEEKDAY(S20)=1)</formula>
    </cfRule>
    <cfRule type="expression" dxfId="29461" priority="640" stopIfTrue="1">
      <formula>WEEKDAY(S20)=7</formula>
    </cfRule>
  </conditionalFormatting>
  <conditionalFormatting sqref="S21">
    <cfRule type="expression" dxfId="29460" priority="637" stopIfTrue="1">
      <formula>OR(S21=祝色,WEEKDAY(S21)=1)</formula>
    </cfRule>
    <cfRule type="expression" dxfId="29459" priority="638" stopIfTrue="1">
      <formula>WEEKDAY(S21)=7</formula>
    </cfRule>
  </conditionalFormatting>
  <conditionalFormatting sqref="S22">
    <cfRule type="expression" dxfId="29458" priority="635" stopIfTrue="1">
      <formula>OR(S22=祝色,WEEKDAY(S22)=1)</formula>
    </cfRule>
    <cfRule type="expression" dxfId="29457" priority="636" stopIfTrue="1">
      <formula>WEEKDAY(S22)=7</formula>
    </cfRule>
  </conditionalFormatting>
  <conditionalFormatting sqref="N23">
    <cfRule type="expression" dxfId="29456" priority="633" stopIfTrue="1">
      <formula>OR(N23=祝色,WEEKDAY(N23)=1)</formula>
    </cfRule>
    <cfRule type="expression" dxfId="29455" priority="634" stopIfTrue="1">
      <formula>WEEKDAY(N23)=7</formula>
    </cfRule>
  </conditionalFormatting>
  <conditionalFormatting sqref="N19">
    <cfRule type="expression" dxfId="29454" priority="631" stopIfTrue="1">
      <formula>OR(N19=祝色,WEEKDAY(N19)=1)</formula>
    </cfRule>
    <cfRule type="expression" dxfId="29453" priority="632" stopIfTrue="1">
      <formula>WEEKDAY(N19)=7</formula>
    </cfRule>
  </conditionalFormatting>
  <conditionalFormatting sqref="O19">
    <cfRule type="expression" dxfId="29452" priority="629" stopIfTrue="1">
      <formula>OR(O19=祝色,WEEKDAY(O19)=1)</formula>
    </cfRule>
    <cfRule type="expression" dxfId="29451" priority="630" stopIfTrue="1">
      <formula>WEEKDAY(O19)=7</formula>
    </cfRule>
  </conditionalFormatting>
  <conditionalFormatting sqref="P19">
    <cfRule type="expression" dxfId="29450" priority="627" stopIfTrue="1">
      <formula>OR(P19=祝色,WEEKDAY(P19)=1)</formula>
    </cfRule>
    <cfRule type="expression" dxfId="29449" priority="628" stopIfTrue="1">
      <formula>WEEKDAY(P19)=7</formula>
    </cfRule>
  </conditionalFormatting>
  <conditionalFormatting sqref="Q19">
    <cfRule type="expression" dxfId="29448" priority="625" stopIfTrue="1">
      <formula>OR(Q19=祝色,WEEKDAY(Q19)=1)</formula>
    </cfRule>
    <cfRule type="expression" dxfId="29447" priority="626" stopIfTrue="1">
      <formula>WEEKDAY(Q19)=7</formula>
    </cfRule>
  </conditionalFormatting>
  <conditionalFormatting sqref="R19">
    <cfRule type="expression" dxfId="29446" priority="623" stopIfTrue="1">
      <formula>OR(R19=祝色,WEEKDAY(R19)=1)</formula>
    </cfRule>
    <cfRule type="expression" dxfId="29445" priority="624" stopIfTrue="1">
      <formula>WEEKDAY(R19)=7</formula>
    </cfRule>
  </conditionalFormatting>
  <conditionalFormatting sqref="N20">
    <cfRule type="expression" dxfId="29444" priority="621" stopIfTrue="1">
      <formula>OR(N20=祝色,WEEKDAY(N20)=1)</formula>
    </cfRule>
    <cfRule type="expression" dxfId="29443" priority="622" stopIfTrue="1">
      <formula>WEEKDAY(N20)=7</formula>
    </cfRule>
  </conditionalFormatting>
  <conditionalFormatting sqref="O20">
    <cfRule type="expression" dxfId="29442" priority="619" stopIfTrue="1">
      <formula>OR(O20=祝色,WEEKDAY(O20)=1)</formula>
    </cfRule>
    <cfRule type="expression" dxfId="29441" priority="620" stopIfTrue="1">
      <formula>WEEKDAY(O20)=7</formula>
    </cfRule>
  </conditionalFormatting>
  <conditionalFormatting sqref="P20">
    <cfRule type="expression" dxfId="29440" priority="617" stopIfTrue="1">
      <formula>OR(P20=祝色,WEEKDAY(P20)=1)</formula>
    </cfRule>
    <cfRule type="expression" dxfId="29439" priority="618" stopIfTrue="1">
      <formula>WEEKDAY(P20)=7</formula>
    </cfRule>
  </conditionalFormatting>
  <conditionalFormatting sqref="Q20">
    <cfRule type="expression" dxfId="29438" priority="615" stopIfTrue="1">
      <formula>OR(Q20=祝色,WEEKDAY(Q20)=1)</formula>
    </cfRule>
    <cfRule type="expression" dxfId="29437" priority="616" stopIfTrue="1">
      <formula>WEEKDAY(Q20)=7</formula>
    </cfRule>
  </conditionalFormatting>
  <conditionalFormatting sqref="R20">
    <cfRule type="expression" dxfId="29436" priority="613" stopIfTrue="1">
      <formula>OR(R20=祝色,WEEKDAY(R20)=1)</formula>
    </cfRule>
    <cfRule type="expression" dxfId="29435" priority="614" stopIfTrue="1">
      <formula>WEEKDAY(R20)=7</formula>
    </cfRule>
  </conditionalFormatting>
  <conditionalFormatting sqref="N21">
    <cfRule type="expression" dxfId="29434" priority="611" stopIfTrue="1">
      <formula>OR(N21=祝色,WEEKDAY(N21)=1)</formula>
    </cfRule>
    <cfRule type="expression" dxfId="29433" priority="612" stopIfTrue="1">
      <formula>WEEKDAY(N21)=7</formula>
    </cfRule>
  </conditionalFormatting>
  <conditionalFormatting sqref="O21">
    <cfRule type="expression" dxfId="29432" priority="609" stopIfTrue="1">
      <formula>OR(O21=祝色,WEEKDAY(O21)=1)</formula>
    </cfRule>
    <cfRule type="expression" dxfId="29431" priority="610" stopIfTrue="1">
      <formula>WEEKDAY(O21)=7</formula>
    </cfRule>
  </conditionalFormatting>
  <conditionalFormatting sqref="P21">
    <cfRule type="expression" dxfId="29430" priority="607" stopIfTrue="1">
      <formula>OR(P21=祝色,WEEKDAY(P21)=1)</formula>
    </cfRule>
    <cfRule type="expression" dxfId="29429" priority="608" stopIfTrue="1">
      <formula>WEEKDAY(P21)=7</formula>
    </cfRule>
  </conditionalFormatting>
  <conditionalFormatting sqref="Q21">
    <cfRule type="expression" dxfId="29428" priority="605" stopIfTrue="1">
      <formula>OR(Q21=祝色,WEEKDAY(Q21)=1)</formula>
    </cfRule>
    <cfRule type="expression" dxfId="29427" priority="606" stopIfTrue="1">
      <formula>WEEKDAY(Q21)=7</formula>
    </cfRule>
  </conditionalFormatting>
  <conditionalFormatting sqref="R21">
    <cfRule type="expression" dxfId="29426" priority="603" stopIfTrue="1">
      <formula>OR(R21=祝色,WEEKDAY(R21)=1)</formula>
    </cfRule>
    <cfRule type="expression" dxfId="29425" priority="604" stopIfTrue="1">
      <formula>WEEKDAY(R21)=7</formula>
    </cfRule>
  </conditionalFormatting>
  <conditionalFormatting sqref="N22">
    <cfRule type="expression" dxfId="29424" priority="601" stopIfTrue="1">
      <formula>OR(N22=祝色,WEEKDAY(N22)=1)</formula>
    </cfRule>
    <cfRule type="expression" dxfId="29423" priority="602" stopIfTrue="1">
      <formula>WEEKDAY(N22)=7</formula>
    </cfRule>
  </conditionalFormatting>
  <conditionalFormatting sqref="O22">
    <cfRule type="expression" dxfId="29422" priority="599" stopIfTrue="1">
      <formula>OR(O22=祝色,WEEKDAY(O22)=1)</formula>
    </cfRule>
    <cfRule type="expression" dxfId="29421" priority="600" stopIfTrue="1">
      <formula>WEEKDAY(O22)=7</formula>
    </cfRule>
  </conditionalFormatting>
  <conditionalFormatting sqref="P22">
    <cfRule type="expression" dxfId="29420" priority="597" stopIfTrue="1">
      <formula>OR(P22=祝色,WEEKDAY(P22)=1)</formula>
    </cfRule>
    <cfRule type="expression" dxfId="29419" priority="598" stopIfTrue="1">
      <formula>WEEKDAY(P22)=7</formula>
    </cfRule>
  </conditionalFormatting>
  <conditionalFormatting sqref="Q22">
    <cfRule type="expression" dxfId="29418" priority="595" stopIfTrue="1">
      <formula>OR(Q22=祝色,WEEKDAY(Q22)=1)</formula>
    </cfRule>
    <cfRule type="expression" dxfId="29417" priority="596" stopIfTrue="1">
      <formula>WEEKDAY(Q22)=7</formula>
    </cfRule>
  </conditionalFormatting>
  <conditionalFormatting sqref="R22">
    <cfRule type="expression" dxfId="29416" priority="593" stopIfTrue="1">
      <formula>OR(R22=祝色,WEEKDAY(R22)=1)</formula>
    </cfRule>
    <cfRule type="expression" dxfId="29415" priority="594" stopIfTrue="1">
      <formula>WEEKDAY(R22)=7</formula>
    </cfRule>
  </conditionalFormatting>
  <conditionalFormatting sqref="V18">
    <cfRule type="expression" dxfId="29414" priority="591" stopIfTrue="1">
      <formula>OR(V18=祝色,WEEKDAY(V18)=1)</formula>
    </cfRule>
    <cfRule type="expression" dxfId="29413" priority="592" stopIfTrue="1">
      <formula>WEEKDAY(V18)=7</formula>
    </cfRule>
  </conditionalFormatting>
  <conditionalFormatting sqref="W18">
    <cfRule type="expression" dxfId="29412" priority="589" stopIfTrue="1">
      <formula>OR(W18=祝色,WEEKDAY(W18)=1)</formula>
    </cfRule>
    <cfRule type="expression" dxfId="29411" priority="590" stopIfTrue="1">
      <formula>WEEKDAY(W18)=7</formula>
    </cfRule>
  </conditionalFormatting>
  <conditionalFormatting sqref="X18">
    <cfRule type="expression" dxfId="29410" priority="587" stopIfTrue="1">
      <formula>OR(X18=祝色,WEEKDAY(X18)=1)</formula>
    </cfRule>
    <cfRule type="expression" dxfId="29409" priority="588" stopIfTrue="1">
      <formula>WEEKDAY(X18)=7</formula>
    </cfRule>
  </conditionalFormatting>
  <conditionalFormatting sqref="Y18">
    <cfRule type="expression" dxfId="29408" priority="585" stopIfTrue="1">
      <formula>OR(Y18=祝色,WEEKDAY(Y18)=1)</formula>
    </cfRule>
    <cfRule type="expression" dxfId="29407" priority="586" stopIfTrue="1">
      <formula>WEEKDAY(Y18)=7</formula>
    </cfRule>
  </conditionalFormatting>
  <conditionalFormatting sqref="Z18">
    <cfRule type="expression" dxfId="29406" priority="583" stopIfTrue="1">
      <formula>OR(Z18=祝色,WEEKDAY(Z18)=1)</formula>
    </cfRule>
    <cfRule type="expression" dxfId="29405" priority="584" stopIfTrue="1">
      <formula>WEEKDAY(Z18)=7</formula>
    </cfRule>
  </conditionalFormatting>
  <conditionalFormatting sqref="AA18">
    <cfRule type="expression" dxfId="29404" priority="581" stopIfTrue="1">
      <formula>OR(AA18=祝色,WEEKDAY(AA18)=1)</formula>
    </cfRule>
    <cfRule type="expression" dxfId="29403" priority="582" stopIfTrue="1">
      <formula>WEEKDAY(AA18)=7</formula>
    </cfRule>
  </conditionalFormatting>
  <conditionalFormatting sqref="AB18">
    <cfRule type="expression" dxfId="29402" priority="579" stopIfTrue="1">
      <formula>OR(AB18=祝色,WEEKDAY(AB18)=1)</formula>
    </cfRule>
    <cfRule type="expression" dxfId="29401" priority="580" stopIfTrue="1">
      <formula>WEEKDAY(AB18)=7</formula>
    </cfRule>
  </conditionalFormatting>
  <conditionalFormatting sqref="V19">
    <cfRule type="expression" dxfId="29400" priority="577" stopIfTrue="1">
      <formula>OR(V19=祝色,WEEKDAY(V19)=1)</formula>
    </cfRule>
    <cfRule type="expression" dxfId="29399" priority="578" stopIfTrue="1">
      <formula>WEEKDAY(V19)=7</formula>
    </cfRule>
  </conditionalFormatting>
  <conditionalFormatting sqref="V20">
    <cfRule type="expression" dxfId="29398" priority="575" stopIfTrue="1">
      <formula>OR(V20=祝色,WEEKDAY(V20)=1)</formula>
    </cfRule>
    <cfRule type="expression" dxfId="29397" priority="576" stopIfTrue="1">
      <formula>WEEKDAY(V20)=7</formula>
    </cfRule>
  </conditionalFormatting>
  <conditionalFormatting sqref="V21">
    <cfRule type="expression" dxfId="29396" priority="573" stopIfTrue="1">
      <formula>OR(V21=祝色,WEEKDAY(V21)=1)</formula>
    </cfRule>
    <cfRule type="expression" dxfId="29395" priority="574" stopIfTrue="1">
      <formula>WEEKDAY(V21)=7</formula>
    </cfRule>
  </conditionalFormatting>
  <conditionalFormatting sqref="V22">
    <cfRule type="expression" dxfId="29394" priority="571" stopIfTrue="1">
      <formula>OR(V22=祝色,WEEKDAY(V22)=1)</formula>
    </cfRule>
    <cfRule type="expression" dxfId="29393" priority="572" stopIfTrue="1">
      <formula>WEEKDAY(V22)=7</formula>
    </cfRule>
  </conditionalFormatting>
  <conditionalFormatting sqref="V23">
    <cfRule type="expression" dxfId="29392" priority="569" stopIfTrue="1">
      <formula>OR(V23=祝色,WEEKDAY(V23)=1)</formula>
    </cfRule>
    <cfRule type="expression" dxfId="29391" priority="570" stopIfTrue="1">
      <formula>WEEKDAY(V23)=7</formula>
    </cfRule>
  </conditionalFormatting>
  <conditionalFormatting sqref="AB19">
    <cfRule type="expression" dxfId="29390" priority="567" stopIfTrue="1">
      <formula>OR(AB19=祝色,WEEKDAY(AB19)=1)</formula>
    </cfRule>
    <cfRule type="expression" dxfId="29389" priority="568" stopIfTrue="1">
      <formula>WEEKDAY(AB19)=7</formula>
    </cfRule>
  </conditionalFormatting>
  <conditionalFormatting sqref="AB20">
    <cfRule type="expression" dxfId="29388" priority="565" stopIfTrue="1">
      <formula>OR(AB20=祝色,WEEKDAY(AB20)=1)</formula>
    </cfRule>
    <cfRule type="expression" dxfId="29387" priority="566" stopIfTrue="1">
      <formula>WEEKDAY(AB20)=7</formula>
    </cfRule>
  </conditionalFormatting>
  <conditionalFormatting sqref="AB21">
    <cfRule type="expression" dxfId="29386" priority="563" stopIfTrue="1">
      <formula>OR(AB21=祝色,WEEKDAY(AB21)=1)</formula>
    </cfRule>
    <cfRule type="expression" dxfId="29385" priority="564" stopIfTrue="1">
      <formula>WEEKDAY(AB21)=7</formula>
    </cfRule>
  </conditionalFormatting>
  <conditionalFormatting sqref="AB22">
    <cfRule type="expression" dxfId="29384" priority="561" stopIfTrue="1">
      <formula>OR(AB22=祝色,WEEKDAY(AB22)=1)</formula>
    </cfRule>
    <cfRule type="expression" dxfId="29383" priority="562" stopIfTrue="1">
      <formula>WEEKDAY(AB22)=7</formula>
    </cfRule>
  </conditionalFormatting>
  <conditionalFormatting sqref="W23">
    <cfRule type="expression" dxfId="29382" priority="559" stopIfTrue="1">
      <formula>OR(W23=祝色,WEEKDAY(W23)=1)</formula>
    </cfRule>
    <cfRule type="expression" dxfId="29381" priority="560" stopIfTrue="1">
      <formula>WEEKDAY(W23)=7</formula>
    </cfRule>
  </conditionalFormatting>
  <conditionalFormatting sqref="W19">
    <cfRule type="expression" dxfId="29380" priority="557" stopIfTrue="1">
      <formula>OR(W19=祝色,WEEKDAY(W19)=1)</formula>
    </cfRule>
    <cfRule type="expression" dxfId="29379" priority="558" stopIfTrue="1">
      <formula>WEEKDAY(W19)=7</formula>
    </cfRule>
  </conditionalFormatting>
  <conditionalFormatting sqref="X19">
    <cfRule type="expression" dxfId="29378" priority="555" stopIfTrue="1">
      <formula>OR(X19=祝色,WEEKDAY(X19)=1)</formula>
    </cfRule>
    <cfRule type="expression" dxfId="29377" priority="556" stopIfTrue="1">
      <formula>WEEKDAY(X19)=7</formula>
    </cfRule>
  </conditionalFormatting>
  <conditionalFormatting sqref="Y19">
    <cfRule type="expression" dxfId="29376" priority="553" stopIfTrue="1">
      <formula>OR(Y19=祝色,WEEKDAY(Y19)=1)</formula>
    </cfRule>
    <cfRule type="expression" dxfId="29375" priority="554" stopIfTrue="1">
      <formula>WEEKDAY(Y19)=7</formula>
    </cfRule>
  </conditionalFormatting>
  <conditionalFormatting sqref="Z19">
    <cfRule type="expression" dxfId="29374" priority="551" stopIfTrue="1">
      <formula>OR(Z19=祝色,WEEKDAY(Z19)=1)</formula>
    </cfRule>
    <cfRule type="expression" dxfId="29373" priority="552" stopIfTrue="1">
      <formula>WEEKDAY(Z19)=7</formula>
    </cfRule>
  </conditionalFormatting>
  <conditionalFormatting sqref="AA19">
    <cfRule type="expression" dxfId="29372" priority="549" stopIfTrue="1">
      <formula>OR(AA19=祝色,WEEKDAY(AA19)=1)</formula>
    </cfRule>
    <cfRule type="expression" dxfId="29371" priority="550" stopIfTrue="1">
      <formula>WEEKDAY(AA19)=7</formula>
    </cfRule>
  </conditionalFormatting>
  <conditionalFormatting sqref="W20">
    <cfRule type="expression" dxfId="29370" priority="547" stopIfTrue="1">
      <formula>OR(W20=祝色,WEEKDAY(W20)=1)</formula>
    </cfRule>
    <cfRule type="expression" dxfId="29369" priority="548" stopIfTrue="1">
      <formula>WEEKDAY(W20)=7</formula>
    </cfRule>
  </conditionalFormatting>
  <conditionalFormatting sqref="X20">
    <cfRule type="expression" dxfId="29368" priority="545" stopIfTrue="1">
      <formula>OR(X20=祝色,WEEKDAY(X20)=1)</formula>
    </cfRule>
    <cfRule type="expression" dxfId="29367" priority="546" stopIfTrue="1">
      <formula>WEEKDAY(X20)=7</formula>
    </cfRule>
  </conditionalFormatting>
  <conditionalFormatting sqref="Y20">
    <cfRule type="expression" dxfId="29366" priority="543" stopIfTrue="1">
      <formula>OR(Y20=祝色,WEEKDAY(Y20)=1)</formula>
    </cfRule>
    <cfRule type="expression" dxfId="29365" priority="544" stopIfTrue="1">
      <formula>WEEKDAY(Y20)=7</formula>
    </cfRule>
  </conditionalFormatting>
  <conditionalFormatting sqref="Z20">
    <cfRule type="expression" dxfId="29364" priority="541" stopIfTrue="1">
      <formula>OR(Z20=祝色,WEEKDAY(Z20)=1)</formula>
    </cfRule>
    <cfRule type="expression" dxfId="29363" priority="542" stopIfTrue="1">
      <formula>WEEKDAY(Z20)=7</formula>
    </cfRule>
  </conditionalFormatting>
  <conditionalFormatting sqref="AA20">
    <cfRule type="expression" dxfId="29362" priority="539" stopIfTrue="1">
      <formula>OR(AA20=祝色,WEEKDAY(AA20)=1)</formula>
    </cfRule>
    <cfRule type="expression" dxfId="29361" priority="540" stopIfTrue="1">
      <formula>WEEKDAY(AA20)=7</formula>
    </cfRule>
  </conditionalFormatting>
  <conditionalFormatting sqref="W21">
    <cfRule type="expression" dxfId="29360" priority="537" stopIfTrue="1">
      <formula>OR(W21=祝色,WEEKDAY(W21)=1)</formula>
    </cfRule>
    <cfRule type="expression" dxfId="29359" priority="538" stopIfTrue="1">
      <formula>WEEKDAY(W21)=7</formula>
    </cfRule>
  </conditionalFormatting>
  <conditionalFormatting sqref="X21">
    <cfRule type="expression" dxfId="29358" priority="535" stopIfTrue="1">
      <formula>OR(X21=祝色,WEEKDAY(X21)=1)</formula>
    </cfRule>
    <cfRule type="expression" dxfId="29357" priority="536" stopIfTrue="1">
      <formula>WEEKDAY(X21)=7</formula>
    </cfRule>
  </conditionalFormatting>
  <conditionalFormatting sqref="Y21">
    <cfRule type="expression" dxfId="29356" priority="533" stopIfTrue="1">
      <formula>OR(Y21=祝色,WEEKDAY(Y21)=1)</formula>
    </cfRule>
    <cfRule type="expression" dxfId="29355" priority="534" stopIfTrue="1">
      <formula>WEEKDAY(Y21)=7</formula>
    </cfRule>
  </conditionalFormatting>
  <conditionalFormatting sqref="Z21">
    <cfRule type="expression" dxfId="29354" priority="531" stopIfTrue="1">
      <formula>OR(Z21=祝色,WEEKDAY(Z21)=1)</formula>
    </cfRule>
    <cfRule type="expression" dxfId="29353" priority="532" stopIfTrue="1">
      <formula>WEEKDAY(Z21)=7</formula>
    </cfRule>
  </conditionalFormatting>
  <conditionalFormatting sqref="AA21">
    <cfRule type="expression" dxfId="29352" priority="529" stopIfTrue="1">
      <formula>OR(AA21=祝色,WEEKDAY(AA21)=1)</formula>
    </cfRule>
    <cfRule type="expression" dxfId="29351" priority="530" stopIfTrue="1">
      <formula>WEEKDAY(AA21)=7</formula>
    </cfRule>
  </conditionalFormatting>
  <conditionalFormatting sqref="W22">
    <cfRule type="expression" dxfId="29350" priority="527" stopIfTrue="1">
      <formula>OR(W22=祝色,WEEKDAY(W22)=1)</formula>
    </cfRule>
    <cfRule type="expression" dxfId="29349" priority="528" stopIfTrue="1">
      <formula>WEEKDAY(W22)=7</formula>
    </cfRule>
  </conditionalFormatting>
  <conditionalFormatting sqref="X22">
    <cfRule type="expression" dxfId="29348" priority="525" stopIfTrue="1">
      <formula>OR(X22=祝色,WEEKDAY(X22)=1)</formula>
    </cfRule>
    <cfRule type="expression" dxfId="29347" priority="526" stopIfTrue="1">
      <formula>WEEKDAY(X22)=7</formula>
    </cfRule>
  </conditionalFormatting>
  <conditionalFormatting sqref="Y22">
    <cfRule type="expression" dxfId="29346" priority="523" stopIfTrue="1">
      <formula>OR(Y22=祝色,WEEKDAY(Y22)=1)</formula>
    </cfRule>
    <cfRule type="expression" dxfId="29345" priority="524" stopIfTrue="1">
      <formula>WEEKDAY(Y22)=7</formula>
    </cfRule>
  </conditionalFormatting>
  <conditionalFormatting sqref="Z22">
    <cfRule type="expression" dxfId="29344" priority="521" stopIfTrue="1">
      <formula>OR(Z22=祝色,WEEKDAY(Z22)=1)</formula>
    </cfRule>
    <cfRule type="expression" dxfId="29343" priority="522" stopIfTrue="1">
      <formula>WEEKDAY(Z22)=7</formula>
    </cfRule>
  </conditionalFormatting>
  <conditionalFormatting sqref="AA22">
    <cfRule type="expression" dxfId="29342" priority="519" stopIfTrue="1">
      <formula>OR(AA22=祝色,WEEKDAY(AA22)=1)</formula>
    </cfRule>
    <cfRule type="expression" dxfId="29341" priority="520" stopIfTrue="1">
      <formula>WEEKDAY(AA22)=7</formula>
    </cfRule>
  </conditionalFormatting>
  <conditionalFormatting sqref="D25">
    <cfRule type="expression" dxfId="29340" priority="517" stopIfTrue="1">
      <formula>OR(D25=祝色,WEEKDAY(D25)=1)</formula>
    </cfRule>
    <cfRule type="expression" dxfId="29339" priority="518" stopIfTrue="1">
      <formula>WEEKDAY(D25)=7</formula>
    </cfRule>
  </conditionalFormatting>
  <conditionalFormatting sqref="E25">
    <cfRule type="expression" dxfId="29338" priority="515" stopIfTrue="1">
      <formula>OR(E25=祝色,WEEKDAY(E25)=1)</formula>
    </cfRule>
    <cfRule type="expression" dxfId="29337" priority="516" stopIfTrue="1">
      <formula>WEEKDAY(E25)=7</formula>
    </cfRule>
  </conditionalFormatting>
  <conditionalFormatting sqref="F25">
    <cfRule type="expression" dxfId="29336" priority="513" stopIfTrue="1">
      <formula>OR(F25=祝色,WEEKDAY(F25)=1)</formula>
    </cfRule>
    <cfRule type="expression" dxfId="29335" priority="514" stopIfTrue="1">
      <formula>WEEKDAY(F25)=7</formula>
    </cfRule>
  </conditionalFormatting>
  <conditionalFormatting sqref="G25">
    <cfRule type="expression" dxfId="29334" priority="511" stopIfTrue="1">
      <formula>OR(G25=祝色,WEEKDAY(G25)=1)</formula>
    </cfRule>
    <cfRule type="expression" dxfId="29333" priority="512" stopIfTrue="1">
      <formula>WEEKDAY(G25)=7</formula>
    </cfRule>
  </conditionalFormatting>
  <conditionalFormatting sqref="H25">
    <cfRule type="expression" dxfId="29332" priority="509" stopIfTrue="1">
      <formula>OR(H25=祝色,WEEKDAY(H25)=1)</formula>
    </cfRule>
    <cfRule type="expression" dxfId="29331" priority="510" stopIfTrue="1">
      <formula>WEEKDAY(H25)=7</formula>
    </cfRule>
  </conditionalFormatting>
  <conditionalFormatting sqref="I25">
    <cfRule type="expression" dxfId="29330" priority="507" stopIfTrue="1">
      <formula>OR(I25=祝色,WEEKDAY(I25)=1)</formula>
    </cfRule>
    <cfRule type="expression" dxfId="29329" priority="508" stopIfTrue="1">
      <formula>WEEKDAY(I25)=7</formula>
    </cfRule>
  </conditionalFormatting>
  <conditionalFormatting sqref="J25">
    <cfRule type="expression" dxfId="29328" priority="505" stopIfTrue="1">
      <formula>OR(J25=祝色,WEEKDAY(J25)=1)</formula>
    </cfRule>
    <cfRule type="expression" dxfId="29327" priority="506" stopIfTrue="1">
      <formula>WEEKDAY(J25)=7</formula>
    </cfRule>
  </conditionalFormatting>
  <conditionalFormatting sqref="D26">
    <cfRule type="expression" dxfId="29326" priority="503" stopIfTrue="1">
      <formula>OR(D26=祝色,WEEKDAY(D26)=1)</formula>
    </cfRule>
    <cfRule type="expression" dxfId="29325" priority="504" stopIfTrue="1">
      <formula>WEEKDAY(D26)=7</formula>
    </cfRule>
  </conditionalFormatting>
  <conditionalFormatting sqref="D27">
    <cfRule type="expression" dxfId="29324" priority="501" stopIfTrue="1">
      <formula>OR(D27=祝色,WEEKDAY(D27)=1)</formula>
    </cfRule>
    <cfRule type="expression" dxfId="29323" priority="502" stopIfTrue="1">
      <formula>WEEKDAY(D27)=7</formula>
    </cfRule>
  </conditionalFormatting>
  <conditionalFormatting sqref="D28">
    <cfRule type="expression" dxfId="29322" priority="499" stopIfTrue="1">
      <formula>OR(D28=祝色,WEEKDAY(D28)=1)</formula>
    </cfRule>
    <cfRule type="expression" dxfId="29321" priority="500" stopIfTrue="1">
      <formula>WEEKDAY(D28)=7</formula>
    </cfRule>
  </conditionalFormatting>
  <conditionalFormatting sqref="D29">
    <cfRule type="expression" dxfId="29320" priority="497" stopIfTrue="1">
      <formula>OR(D29=祝色,WEEKDAY(D29)=1)</formula>
    </cfRule>
    <cfRule type="expression" dxfId="29319" priority="498" stopIfTrue="1">
      <formula>WEEKDAY(D29)=7</formula>
    </cfRule>
  </conditionalFormatting>
  <conditionalFormatting sqref="D30">
    <cfRule type="expression" dxfId="29318" priority="495" stopIfTrue="1">
      <formula>OR(D30=祝色,WEEKDAY(D30)=1)</formula>
    </cfRule>
    <cfRule type="expression" dxfId="29317" priority="496" stopIfTrue="1">
      <formula>WEEKDAY(D30)=7</formula>
    </cfRule>
  </conditionalFormatting>
  <conditionalFormatting sqref="J26">
    <cfRule type="expression" dxfId="29316" priority="493" stopIfTrue="1">
      <formula>OR(J26=祝色,WEEKDAY(J26)=1)</formula>
    </cfRule>
    <cfRule type="expression" dxfId="29315" priority="494" stopIfTrue="1">
      <formula>WEEKDAY(J26)=7</formula>
    </cfRule>
  </conditionalFormatting>
  <conditionalFormatting sqref="J27">
    <cfRule type="expression" dxfId="29314" priority="491" stopIfTrue="1">
      <formula>OR(J27=祝色,WEEKDAY(J27)=1)</formula>
    </cfRule>
    <cfRule type="expression" dxfId="29313" priority="492" stopIfTrue="1">
      <formula>WEEKDAY(J27)=7</formula>
    </cfRule>
  </conditionalFormatting>
  <conditionalFormatting sqref="J28">
    <cfRule type="expression" dxfId="29312" priority="489" stopIfTrue="1">
      <formula>OR(J28=祝色,WEEKDAY(J28)=1)</formula>
    </cfRule>
    <cfRule type="expression" dxfId="29311" priority="490" stopIfTrue="1">
      <formula>WEEKDAY(J28)=7</formula>
    </cfRule>
  </conditionalFormatting>
  <conditionalFormatting sqref="J29">
    <cfRule type="expression" dxfId="29310" priority="487" stopIfTrue="1">
      <formula>OR(J29=祝色,WEEKDAY(J29)=1)</formula>
    </cfRule>
    <cfRule type="expression" dxfId="29309" priority="488" stopIfTrue="1">
      <formula>WEEKDAY(J29)=7</formula>
    </cfRule>
  </conditionalFormatting>
  <conditionalFormatting sqref="E30">
    <cfRule type="expression" dxfId="29308" priority="485" stopIfTrue="1">
      <formula>OR(E30=祝色,WEEKDAY(E30)=1)</formula>
    </cfRule>
    <cfRule type="expression" dxfId="29307" priority="486" stopIfTrue="1">
      <formula>WEEKDAY(E30)=7</formula>
    </cfRule>
  </conditionalFormatting>
  <conditionalFormatting sqref="E26">
    <cfRule type="expression" dxfId="29306" priority="483" stopIfTrue="1">
      <formula>OR(E26=祝色,WEEKDAY(E26)=1)</formula>
    </cfRule>
    <cfRule type="expression" dxfId="29305" priority="484" stopIfTrue="1">
      <formula>WEEKDAY(E26)=7</formula>
    </cfRule>
  </conditionalFormatting>
  <conditionalFormatting sqref="F26">
    <cfRule type="expression" dxfId="29304" priority="481" stopIfTrue="1">
      <formula>OR(F26=祝色,WEEKDAY(F26)=1)</formula>
    </cfRule>
    <cfRule type="expression" dxfId="29303" priority="482" stopIfTrue="1">
      <formula>WEEKDAY(F26)=7</formula>
    </cfRule>
  </conditionalFormatting>
  <conditionalFormatting sqref="G26">
    <cfRule type="expression" dxfId="29302" priority="479" stopIfTrue="1">
      <formula>OR(G26=祝色,WEEKDAY(G26)=1)</formula>
    </cfRule>
    <cfRule type="expression" dxfId="29301" priority="480" stopIfTrue="1">
      <formula>WEEKDAY(G26)=7</formula>
    </cfRule>
  </conditionalFormatting>
  <conditionalFormatting sqref="H26">
    <cfRule type="expression" dxfId="29300" priority="477" stopIfTrue="1">
      <formula>OR(H26=祝色,WEEKDAY(H26)=1)</formula>
    </cfRule>
    <cfRule type="expression" dxfId="29299" priority="478" stopIfTrue="1">
      <formula>WEEKDAY(H26)=7</formula>
    </cfRule>
  </conditionalFormatting>
  <conditionalFormatting sqref="I26">
    <cfRule type="expression" dxfId="29298" priority="475" stopIfTrue="1">
      <formula>OR(I26=祝色,WEEKDAY(I26)=1)</formula>
    </cfRule>
    <cfRule type="expression" dxfId="29297" priority="476" stopIfTrue="1">
      <formula>WEEKDAY(I26)=7</formula>
    </cfRule>
  </conditionalFormatting>
  <conditionalFormatting sqref="E27">
    <cfRule type="expression" dxfId="29296" priority="473" stopIfTrue="1">
      <formula>OR(E27=祝色,WEEKDAY(E27)=1)</formula>
    </cfRule>
    <cfRule type="expression" dxfId="29295" priority="474" stopIfTrue="1">
      <formula>WEEKDAY(E27)=7</formula>
    </cfRule>
  </conditionalFormatting>
  <conditionalFormatting sqref="F27">
    <cfRule type="expression" dxfId="29294" priority="471" stopIfTrue="1">
      <formula>OR(F27=祝色,WEEKDAY(F27)=1)</formula>
    </cfRule>
    <cfRule type="expression" dxfId="29293" priority="472" stopIfTrue="1">
      <formula>WEEKDAY(F27)=7</formula>
    </cfRule>
  </conditionalFormatting>
  <conditionalFormatting sqref="G27">
    <cfRule type="expression" dxfId="29292" priority="469" stopIfTrue="1">
      <formula>OR(G27=祝色,WEEKDAY(G27)=1)</formula>
    </cfRule>
    <cfRule type="expression" dxfId="29291" priority="470" stopIfTrue="1">
      <formula>WEEKDAY(G27)=7</formula>
    </cfRule>
  </conditionalFormatting>
  <conditionalFormatting sqref="H27">
    <cfRule type="expression" dxfId="29290" priority="467" stopIfTrue="1">
      <formula>OR(H27=祝色,WEEKDAY(H27)=1)</formula>
    </cfRule>
    <cfRule type="expression" dxfId="29289" priority="468" stopIfTrue="1">
      <formula>WEEKDAY(H27)=7</formula>
    </cfRule>
  </conditionalFormatting>
  <conditionalFormatting sqref="I27">
    <cfRule type="expression" dxfId="29288" priority="465" stopIfTrue="1">
      <formula>OR(I27=祝色,WEEKDAY(I27)=1)</formula>
    </cfRule>
    <cfRule type="expression" dxfId="29287" priority="466" stopIfTrue="1">
      <formula>WEEKDAY(I27)=7</formula>
    </cfRule>
  </conditionalFormatting>
  <conditionalFormatting sqref="E28">
    <cfRule type="expression" dxfId="29286" priority="463" stopIfTrue="1">
      <formula>OR(E28=祝色,WEEKDAY(E28)=1)</formula>
    </cfRule>
    <cfRule type="expression" dxfId="29285" priority="464" stopIfTrue="1">
      <formula>WEEKDAY(E28)=7</formula>
    </cfRule>
  </conditionalFormatting>
  <conditionalFormatting sqref="F28">
    <cfRule type="expression" dxfId="29284" priority="461" stopIfTrue="1">
      <formula>OR(F28=祝色,WEEKDAY(F28)=1)</formula>
    </cfRule>
    <cfRule type="expression" dxfId="29283" priority="462" stopIfTrue="1">
      <formula>WEEKDAY(F28)=7</formula>
    </cfRule>
  </conditionalFormatting>
  <conditionalFormatting sqref="G28">
    <cfRule type="expression" dxfId="29282" priority="459" stopIfTrue="1">
      <formula>OR(G28=祝色,WEEKDAY(G28)=1)</formula>
    </cfRule>
    <cfRule type="expression" dxfId="29281" priority="460" stopIfTrue="1">
      <formula>WEEKDAY(G28)=7</formula>
    </cfRule>
  </conditionalFormatting>
  <conditionalFormatting sqref="H28">
    <cfRule type="expression" dxfId="29280" priority="457" stopIfTrue="1">
      <formula>OR(H28=祝色,WEEKDAY(H28)=1)</formula>
    </cfRule>
    <cfRule type="expression" dxfId="29279" priority="458" stopIfTrue="1">
      <formula>WEEKDAY(H28)=7</formula>
    </cfRule>
  </conditionalFormatting>
  <conditionalFormatting sqref="I28">
    <cfRule type="expression" dxfId="29278" priority="455" stopIfTrue="1">
      <formula>OR(I28=祝色,WEEKDAY(I28)=1)</formula>
    </cfRule>
    <cfRule type="expression" dxfId="29277" priority="456" stopIfTrue="1">
      <formula>WEEKDAY(I28)=7</formula>
    </cfRule>
  </conditionalFormatting>
  <conditionalFormatting sqref="E29">
    <cfRule type="expression" dxfId="29276" priority="453" stopIfTrue="1">
      <formula>OR(E29=祝色,WEEKDAY(E29)=1)</formula>
    </cfRule>
    <cfRule type="expression" dxfId="29275" priority="454" stopIfTrue="1">
      <formula>WEEKDAY(E29)=7</formula>
    </cfRule>
  </conditionalFormatting>
  <conditionalFormatting sqref="F29">
    <cfRule type="expression" dxfId="29274" priority="451" stopIfTrue="1">
      <formula>OR(F29=祝色,WEEKDAY(F29)=1)</formula>
    </cfRule>
    <cfRule type="expression" dxfId="29273" priority="452" stopIfTrue="1">
      <formula>WEEKDAY(F29)=7</formula>
    </cfRule>
  </conditionalFormatting>
  <conditionalFormatting sqref="G29">
    <cfRule type="expression" dxfId="29272" priority="449" stopIfTrue="1">
      <formula>OR(G29=祝色,WEEKDAY(G29)=1)</formula>
    </cfRule>
    <cfRule type="expression" dxfId="29271" priority="450" stopIfTrue="1">
      <formula>WEEKDAY(G29)=7</formula>
    </cfRule>
  </conditionalFormatting>
  <conditionalFormatting sqref="H29">
    <cfRule type="expression" dxfId="29270" priority="447" stopIfTrue="1">
      <formula>OR(H29=祝色,WEEKDAY(H29)=1)</formula>
    </cfRule>
    <cfRule type="expression" dxfId="29269" priority="448" stopIfTrue="1">
      <formula>WEEKDAY(H29)=7</formula>
    </cfRule>
  </conditionalFormatting>
  <conditionalFormatting sqref="I29">
    <cfRule type="expression" dxfId="29268" priority="445" stopIfTrue="1">
      <formula>OR(I29=祝色,WEEKDAY(I29)=1)</formula>
    </cfRule>
    <cfRule type="expression" dxfId="29267" priority="446" stopIfTrue="1">
      <formula>WEEKDAY(I29)=7</formula>
    </cfRule>
  </conditionalFormatting>
  <conditionalFormatting sqref="M25">
    <cfRule type="expression" dxfId="29266" priority="443" stopIfTrue="1">
      <formula>OR(M25=祝色,WEEKDAY(M25)=1)</formula>
    </cfRule>
    <cfRule type="expression" dxfId="29265" priority="444" stopIfTrue="1">
      <formula>WEEKDAY(M25)=7</formula>
    </cfRule>
  </conditionalFormatting>
  <conditionalFormatting sqref="N25">
    <cfRule type="expression" dxfId="29264" priority="441" stopIfTrue="1">
      <formula>OR(N25=祝色,WEEKDAY(N25)=1)</formula>
    </cfRule>
    <cfRule type="expression" dxfId="29263" priority="442" stopIfTrue="1">
      <formula>WEEKDAY(N25)=7</formula>
    </cfRule>
  </conditionalFormatting>
  <conditionalFormatting sqref="O25">
    <cfRule type="expression" dxfId="29262" priority="439" stopIfTrue="1">
      <formula>OR(O25=祝色,WEEKDAY(O25)=1)</formula>
    </cfRule>
    <cfRule type="expression" dxfId="29261" priority="440" stopIfTrue="1">
      <formula>WEEKDAY(O25)=7</formula>
    </cfRule>
  </conditionalFormatting>
  <conditionalFormatting sqref="P25">
    <cfRule type="expression" dxfId="29260" priority="437" stopIfTrue="1">
      <formula>OR(P25=祝色,WEEKDAY(P25)=1)</formula>
    </cfRule>
    <cfRule type="expression" dxfId="29259" priority="438" stopIfTrue="1">
      <formula>WEEKDAY(P25)=7</formula>
    </cfRule>
  </conditionalFormatting>
  <conditionalFormatting sqref="Q25">
    <cfRule type="expression" dxfId="29258" priority="435" stopIfTrue="1">
      <formula>OR(Q25=祝色,WEEKDAY(Q25)=1)</formula>
    </cfRule>
    <cfRule type="expression" dxfId="29257" priority="436" stopIfTrue="1">
      <formula>WEEKDAY(Q25)=7</formula>
    </cfRule>
  </conditionalFormatting>
  <conditionalFormatting sqref="R25">
    <cfRule type="expression" dxfId="29256" priority="433" stopIfTrue="1">
      <formula>OR(R25=祝色,WEEKDAY(R25)=1)</formula>
    </cfRule>
    <cfRule type="expression" dxfId="29255" priority="434" stopIfTrue="1">
      <formula>WEEKDAY(R25)=7</formula>
    </cfRule>
  </conditionalFormatting>
  <conditionalFormatting sqref="S25">
    <cfRule type="expression" dxfId="29254" priority="431" stopIfTrue="1">
      <formula>OR(S25=祝色,WEEKDAY(S25)=1)</formula>
    </cfRule>
    <cfRule type="expression" dxfId="29253" priority="432" stopIfTrue="1">
      <formula>WEEKDAY(S25)=7</formula>
    </cfRule>
  </conditionalFormatting>
  <conditionalFormatting sqref="M26">
    <cfRule type="expression" dxfId="29252" priority="429" stopIfTrue="1">
      <formula>OR(M26=祝色,WEEKDAY(M26)=1)</formula>
    </cfRule>
    <cfRule type="expression" dxfId="29251" priority="430" stopIfTrue="1">
      <formula>WEEKDAY(M26)=7</formula>
    </cfRule>
  </conditionalFormatting>
  <conditionalFormatting sqref="M27">
    <cfRule type="expression" dxfId="29250" priority="427" stopIfTrue="1">
      <formula>OR(M27=祝色,WEEKDAY(M27)=1)</formula>
    </cfRule>
    <cfRule type="expression" dxfId="29249" priority="428" stopIfTrue="1">
      <formula>WEEKDAY(M27)=7</formula>
    </cfRule>
  </conditionalFormatting>
  <conditionalFormatting sqref="M28">
    <cfRule type="expression" dxfId="29248" priority="425" stopIfTrue="1">
      <formula>OR(M28=祝色,WEEKDAY(M28)=1)</formula>
    </cfRule>
    <cfRule type="expression" dxfId="29247" priority="426" stopIfTrue="1">
      <formula>WEEKDAY(M28)=7</formula>
    </cfRule>
  </conditionalFormatting>
  <conditionalFormatting sqref="M29">
    <cfRule type="expression" dxfId="29246" priority="423" stopIfTrue="1">
      <formula>OR(M29=祝色,WEEKDAY(M29)=1)</formula>
    </cfRule>
    <cfRule type="expression" dxfId="29245" priority="424" stopIfTrue="1">
      <formula>WEEKDAY(M29)=7</formula>
    </cfRule>
  </conditionalFormatting>
  <conditionalFormatting sqref="M30">
    <cfRule type="expression" dxfId="29244" priority="421" stopIfTrue="1">
      <formula>OR(M30=祝色,WEEKDAY(M30)=1)</formula>
    </cfRule>
    <cfRule type="expression" dxfId="29243" priority="422" stopIfTrue="1">
      <formula>WEEKDAY(M30)=7</formula>
    </cfRule>
  </conditionalFormatting>
  <conditionalFormatting sqref="S26">
    <cfRule type="expression" dxfId="29242" priority="419" stopIfTrue="1">
      <formula>OR(S26=祝色,WEEKDAY(S26)=1)</formula>
    </cfRule>
    <cfRule type="expression" dxfId="29241" priority="420" stopIfTrue="1">
      <formula>WEEKDAY(S26)=7</formula>
    </cfRule>
  </conditionalFormatting>
  <conditionalFormatting sqref="S27">
    <cfRule type="expression" dxfId="29240" priority="417" stopIfTrue="1">
      <formula>OR(S27=祝色,WEEKDAY(S27)=1)</formula>
    </cfRule>
    <cfRule type="expression" dxfId="29239" priority="418" stopIfTrue="1">
      <formula>WEEKDAY(S27)=7</formula>
    </cfRule>
  </conditionalFormatting>
  <conditionalFormatting sqref="S28">
    <cfRule type="expression" dxfId="29238" priority="415" stopIfTrue="1">
      <formula>OR(S28=祝色,WEEKDAY(S28)=1)</formula>
    </cfRule>
    <cfRule type="expression" dxfId="29237" priority="416" stopIfTrue="1">
      <formula>WEEKDAY(S28)=7</formula>
    </cfRule>
  </conditionalFormatting>
  <conditionalFormatting sqref="S29">
    <cfRule type="expression" dxfId="29236" priority="413" stopIfTrue="1">
      <formula>OR(S29=祝色,WEEKDAY(S29)=1)</formula>
    </cfRule>
    <cfRule type="expression" dxfId="29235" priority="414" stopIfTrue="1">
      <formula>WEEKDAY(S29)=7</formula>
    </cfRule>
  </conditionalFormatting>
  <conditionalFormatting sqref="N30">
    <cfRule type="expression" dxfId="29234" priority="411" stopIfTrue="1">
      <formula>OR(N30=祝色,WEEKDAY(N30)=1)</formula>
    </cfRule>
    <cfRule type="expression" dxfId="29233" priority="412" stopIfTrue="1">
      <formula>WEEKDAY(N30)=7</formula>
    </cfRule>
  </conditionalFormatting>
  <conditionalFormatting sqref="N26">
    <cfRule type="expression" dxfId="29232" priority="409" stopIfTrue="1">
      <formula>OR(N26=祝色,WEEKDAY(N26)=1)</formula>
    </cfRule>
    <cfRule type="expression" dxfId="29231" priority="410" stopIfTrue="1">
      <formula>WEEKDAY(N26)=7</formula>
    </cfRule>
  </conditionalFormatting>
  <conditionalFormatting sqref="O26">
    <cfRule type="expression" dxfId="29230" priority="407" stopIfTrue="1">
      <formula>OR(O26=祝色,WEEKDAY(O26)=1)</formula>
    </cfRule>
    <cfRule type="expression" dxfId="29229" priority="408" stopIfTrue="1">
      <formula>WEEKDAY(O26)=7</formula>
    </cfRule>
  </conditionalFormatting>
  <conditionalFormatting sqref="P26">
    <cfRule type="expression" dxfId="29228" priority="405" stopIfTrue="1">
      <formula>OR(P26=祝色,WEEKDAY(P26)=1)</formula>
    </cfRule>
    <cfRule type="expression" dxfId="29227" priority="406" stopIfTrue="1">
      <formula>WEEKDAY(P26)=7</formula>
    </cfRule>
  </conditionalFormatting>
  <conditionalFormatting sqref="Q26">
    <cfRule type="expression" dxfId="29226" priority="403" stopIfTrue="1">
      <formula>OR(Q26=祝色,WEEKDAY(Q26)=1)</formula>
    </cfRule>
    <cfRule type="expression" dxfId="29225" priority="404" stopIfTrue="1">
      <formula>WEEKDAY(Q26)=7</formula>
    </cfRule>
  </conditionalFormatting>
  <conditionalFormatting sqref="R26">
    <cfRule type="expression" dxfId="29224" priority="401" stopIfTrue="1">
      <formula>OR(R26=祝色,WEEKDAY(R26)=1)</formula>
    </cfRule>
    <cfRule type="expression" dxfId="29223" priority="402" stopIfTrue="1">
      <formula>WEEKDAY(R26)=7</formula>
    </cfRule>
  </conditionalFormatting>
  <conditionalFormatting sqref="N27">
    <cfRule type="expression" dxfId="29222" priority="399" stopIfTrue="1">
      <formula>OR(N27=祝色,WEEKDAY(N27)=1)</formula>
    </cfRule>
    <cfRule type="expression" dxfId="29221" priority="400" stopIfTrue="1">
      <formula>WEEKDAY(N27)=7</formula>
    </cfRule>
  </conditionalFormatting>
  <conditionalFormatting sqref="O27">
    <cfRule type="expression" dxfId="29220" priority="397" stopIfTrue="1">
      <formula>OR(O27=祝色,WEEKDAY(O27)=1)</formula>
    </cfRule>
    <cfRule type="expression" dxfId="29219" priority="398" stopIfTrue="1">
      <formula>WEEKDAY(O27)=7</formula>
    </cfRule>
  </conditionalFormatting>
  <conditionalFormatting sqref="P27">
    <cfRule type="expression" dxfId="29218" priority="395" stopIfTrue="1">
      <formula>OR(P27=祝色,WEEKDAY(P27)=1)</formula>
    </cfRule>
    <cfRule type="expression" dxfId="29217" priority="396" stopIfTrue="1">
      <formula>WEEKDAY(P27)=7</formula>
    </cfRule>
  </conditionalFormatting>
  <conditionalFormatting sqref="Q27">
    <cfRule type="expression" dxfId="29216" priority="393" stopIfTrue="1">
      <formula>OR(Q27=祝色,WEEKDAY(Q27)=1)</formula>
    </cfRule>
    <cfRule type="expression" dxfId="29215" priority="394" stopIfTrue="1">
      <formula>WEEKDAY(Q27)=7</formula>
    </cfRule>
  </conditionalFormatting>
  <conditionalFormatting sqref="R27">
    <cfRule type="expression" dxfId="29214" priority="391" stopIfTrue="1">
      <formula>OR(R27=祝色,WEEKDAY(R27)=1)</formula>
    </cfRule>
    <cfRule type="expression" dxfId="29213" priority="392" stopIfTrue="1">
      <formula>WEEKDAY(R27)=7</formula>
    </cfRule>
  </conditionalFormatting>
  <conditionalFormatting sqref="N28">
    <cfRule type="expression" dxfId="29212" priority="389" stopIfTrue="1">
      <formula>OR(N28=祝色,WEEKDAY(N28)=1)</formula>
    </cfRule>
    <cfRule type="expression" dxfId="29211" priority="390" stopIfTrue="1">
      <formula>WEEKDAY(N28)=7</formula>
    </cfRule>
  </conditionalFormatting>
  <conditionalFormatting sqref="O28">
    <cfRule type="expression" dxfId="29210" priority="387" stopIfTrue="1">
      <formula>OR(O28=祝色,WEEKDAY(O28)=1)</formula>
    </cfRule>
    <cfRule type="expression" dxfId="29209" priority="388" stopIfTrue="1">
      <formula>WEEKDAY(O28)=7</formula>
    </cfRule>
  </conditionalFormatting>
  <conditionalFormatting sqref="P28">
    <cfRule type="expression" dxfId="29208" priority="385" stopIfTrue="1">
      <formula>OR(P28=祝色,WEEKDAY(P28)=1)</formula>
    </cfRule>
    <cfRule type="expression" dxfId="29207" priority="386" stopIfTrue="1">
      <formula>WEEKDAY(P28)=7</formula>
    </cfRule>
  </conditionalFormatting>
  <conditionalFormatting sqref="Q28">
    <cfRule type="expression" dxfId="29206" priority="383" stopIfTrue="1">
      <formula>OR(Q28=祝色,WEEKDAY(Q28)=1)</formula>
    </cfRule>
    <cfRule type="expression" dxfId="29205" priority="384" stopIfTrue="1">
      <formula>WEEKDAY(Q28)=7</formula>
    </cfRule>
  </conditionalFormatting>
  <conditionalFormatting sqref="R28">
    <cfRule type="expression" dxfId="29204" priority="381" stopIfTrue="1">
      <formula>OR(R28=祝色,WEEKDAY(R28)=1)</formula>
    </cfRule>
    <cfRule type="expression" dxfId="29203" priority="382" stopIfTrue="1">
      <formula>WEEKDAY(R28)=7</formula>
    </cfRule>
  </conditionalFormatting>
  <conditionalFormatting sqref="N29">
    <cfRule type="expression" dxfId="29202" priority="379" stopIfTrue="1">
      <formula>OR(N29=祝色,WEEKDAY(N29)=1)</formula>
    </cfRule>
    <cfRule type="expression" dxfId="29201" priority="380" stopIfTrue="1">
      <formula>WEEKDAY(N29)=7</formula>
    </cfRule>
  </conditionalFormatting>
  <conditionalFormatting sqref="O29">
    <cfRule type="expression" dxfId="29200" priority="377" stopIfTrue="1">
      <formula>OR(O29=祝色,WEEKDAY(O29)=1)</formula>
    </cfRule>
    <cfRule type="expression" dxfId="29199" priority="378" stopIfTrue="1">
      <formula>WEEKDAY(O29)=7</formula>
    </cfRule>
  </conditionalFormatting>
  <conditionalFormatting sqref="P29">
    <cfRule type="expression" dxfId="29198" priority="375" stopIfTrue="1">
      <formula>OR(P29=祝色,WEEKDAY(P29)=1)</formula>
    </cfRule>
    <cfRule type="expression" dxfId="29197" priority="376" stopIfTrue="1">
      <formula>WEEKDAY(P29)=7</formula>
    </cfRule>
  </conditionalFormatting>
  <conditionalFormatting sqref="Q29">
    <cfRule type="expression" dxfId="29196" priority="373" stopIfTrue="1">
      <formula>OR(Q29=祝色,WEEKDAY(Q29)=1)</formula>
    </cfRule>
    <cfRule type="expression" dxfId="29195" priority="374" stopIfTrue="1">
      <formula>WEEKDAY(Q29)=7</formula>
    </cfRule>
  </conditionalFormatting>
  <conditionalFormatting sqref="R29">
    <cfRule type="expression" dxfId="29194" priority="371" stopIfTrue="1">
      <formula>OR(R29=祝色,WEEKDAY(R29)=1)</formula>
    </cfRule>
    <cfRule type="expression" dxfId="29193" priority="372" stopIfTrue="1">
      <formula>WEEKDAY(R29)=7</formula>
    </cfRule>
  </conditionalFormatting>
  <conditionalFormatting sqref="V25">
    <cfRule type="expression" dxfId="29192" priority="369" stopIfTrue="1">
      <formula>OR(V25=祝色,WEEKDAY(V25)=1)</formula>
    </cfRule>
    <cfRule type="expression" dxfId="29191" priority="370" stopIfTrue="1">
      <formula>WEEKDAY(V25)=7</formula>
    </cfRule>
  </conditionalFormatting>
  <conditionalFormatting sqref="W25">
    <cfRule type="expression" dxfId="29190" priority="367" stopIfTrue="1">
      <formula>OR(W25=祝色,WEEKDAY(W25)=1)</formula>
    </cfRule>
    <cfRule type="expression" dxfId="29189" priority="368" stopIfTrue="1">
      <formula>WEEKDAY(W25)=7</formula>
    </cfRule>
  </conditionalFormatting>
  <conditionalFormatting sqref="X25">
    <cfRule type="expression" dxfId="29188" priority="365" stopIfTrue="1">
      <formula>OR(X25=祝色,WEEKDAY(X25)=1)</formula>
    </cfRule>
    <cfRule type="expression" dxfId="29187" priority="366" stopIfTrue="1">
      <formula>WEEKDAY(X25)=7</formula>
    </cfRule>
  </conditionalFormatting>
  <conditionalFormatting sqref="Y25">
    <cfRule type="expression" dxfId="29186" priority="363" stopIfTrue="1">
      <formula>OR(Y25=祝色,WEEKDAY(Y25)=1)</formula>
    </cfRule>
    <cfRule type="expression" dxfId="29185" priority="364" stopIfTrue="1">
      <formula>WEEKDAY(Y25)=7</formula>
    </cfRule>
  </conditionalFormatting>
  <conditionalFormatting sqref="Z25">
    <cfRule type="expression" dxfId="29184" priority="361" stopIfTrue="1">
      <formula>OR(Z25=祝色,WEEKDAY(Z25)=1)</formula>
    </cfRule>
    <cfRule type="expression" dxfId="29183" priority="362" stopIfTrue="1">
      <formula>WEEKDAY(Z25)=7</formula>
    </cfRule>
  </conditionalFormatting>
  <conditionalFormatting sqref="AA25">
    <cfRule type="expression" dxfId="29182" priority="359" stopIfTrue="1">
      <formula>OR(AA25=祝色,WEEKDAY(AA25)=1)</formula>
    </cfRule>
    <cfRule type="expression" dxfId="29181" priority="360" stopIfTrue="1">
      <formula>WEEKDAY(AA25)=7</formula>
    </cfRule>
  </conditionalFormatting>
  <conditionalFormatting sqref="AB25">
    <cfRule type="expression" dxfId="29180" priority="357" stopIfTrue="1">
      <formula>OR(AB25=祝色,WEEKDAY(AB25)=1)</formula>
    </cfRule>
    <cfRule type="expression" dxfId="29179" priority="358" stopIfTrue="1">
      <formula>WEEKDAY(AB25)=7</formula>
    </cfRule>
  </conditionalFormatting>
  <conditionalFormatting sqref="V26">
    <cfRule type="expression" dxfId="29178" priority="355" stopIfTrue="1">
      <formula>OR(V26=祝色,WEEKDAY(V26)=1)</formula>
    </cfRule>
    <cfRule type="expression" dxfId="29177" priority="356" stopIfTrue="1">
      <formula>WEEKDAY(V26)=7</formula>
    </cfRule>
  </conditionalFormatting>
  <conditionalFormatting sqref="V27">
    <cfRule type="expression" dxfId="29176" priority="353" stopIfTrue="1">
      <formula>OR(V27=祝色,WEEKDAY(V27)=1)</formula>
    </cfRule>
    <cfRule type="expression" dxfId="29175" priority="354" stopIfTrue="1">
      <formula>WEEKDAY(V27)=7</formula>
    </cfRule>
  </conditionalFormatting>
  <conditionalFormatting sqref="V28">
    <cfRule type="expression" dxfId="29174" priority="351" stopIfTrue="1">
      <formula>OR(V28=祝色,WEEKDAY(V28)=1)</formula>
    </cfRule>
    <cfRule type="expression" dxfId="29173" priority="352" stopIfTrue="1">
      <formula>WEEKDAY(V28)=7</formula>
    </cfRule>
  </conditionalFormatting>
  <conditionalFormatting sqref="V29">
    <cfRule type="expression" dxfId="29172" priority="349" stopIfTrue="1">
      <formula>OR(V29=祝色,WEEKDAY(V29)=1)</formula>
    </cfRule>
    <cfRule type="expression" dxfId="29171" priority="350" stopIfTrue="1">
      <formula>WEEKDAY(V29)=7</formula>
    </cfRule>
  </conditionalFormatting>
  <conditionalFormatting sqref="V30">
    <cfRule type="expression" dxfId="29170" priority="347" stopIfTrue="1">
      <formula>OR(V30=祝色,WEEKDAY(V30)=1)</formula>
    </cfRule>
    <cfRule type="expression" dxfId="29169" priority="348" stopIfTrue="1">
      <formula>WEEKDAY(V30)=7</formula>
    </cfRule>
  </conditionalFormatting>
  <conditionalFormatting sqref="AB26">
    <cfRule type="expression" dxfId="29168" priority="345" stopIfTrue="1">
      <formula>OR(AB26=祝色,WEEKDAY(AB26)=1)</formula>
    </cfRule>
    <cfRule type="expression" dxfId="29167" priority="346" stopIfTrue="1">
      <formula>WEEKDAY(AB26)=7</formula>
    </cfRule>
  </conditionalFormatting>
  <conditionalFormatting sqref="AB27">
    <cfRule type="expression" dxfId="29166" priority="343" stopIfTrue="1">
      <formula>OR(AB27=祝色,WEEKDAY(AB27)=1)</formula>
    </cfRule>
    <cfRule type="expression" dxfId="29165" priority="344" stopIfTrue="1">
      <formula>WEEKDAY(AB27)=7</formula>
    </cfRule>
  </conditionalFormatting>
  <conditionalFormatting sqref="AB28">
    <cfRule type="expression" dxfId="29164" priority="341" stopIfTrue="1">
      <formula>OR(AB28=祝色,WEEKDAY(AB28)=1)</formula>
    </cfRule>
    <cfRule type="expression" dxfId="29163" priority="342" stopIfTrue="1">
      <formula>WEEKDAY(AB28)=7</formula>
    </cfRule>
  </conditionalFormatting>
  <conditionalFormatting sqref="AB29">
    <cfRule type="expression" dxfId="29162" priority="339" stopIfTrue="1">
      <formula>OR(AB29=祝色,WEEKDAY(AB29)=1)</formula>
    </cfRule>
    <cfRule type="expression" dxfId="29161" priority="340" stopIfTrue="1">
      <formula>WEEKDAY(AB29)=7</formula>
    </cfRule>
  </conditionalFormatting>
  <conditionalFormatting sqref="W30">
    <cfRule type="expression" dxfId="29160" priority="337" stopIfTrue="1">
      <formula>OR(W30=祝色,WEEKDAY(W30)=1)</formula>
    </cfRule>
    <cfRule type="expression" dxfId="29159" priority="338" stopIfTrue="1">
      <formula>WEEKDAY(W30)=7</formula>
    </cfRule>
  </conditionalFormatting>
  <conditionalFormatting sqref="W26">
    <cfRule type="expression" dxfId="29158" priority="335" stopIfTrue="1">
      <formula>OR(W26=祝色,WEEKDAY(W26)=1)</formula>
    </cfRule>
    <cfRule type="expression" dxfId="29157" priority="336" stopIfTrue="1">
      <formula>WEEKDAY(W26)=7</formula>
    </cfRule>
  </conditionalFormatting>
  <conditionalFormatting sqref="X26">
    <cfRule type="expression" dxfId="29156" priority="333" stopIfTrue="1">
      <formula>OR(X26=祝色,WEEKDAY(X26)=1)</formula>
    </cfRule>
    <cfRule type="expression" dxfId="29155" priority="334" stopIfTrue="1">
      <formula>WEEKDAY(X26)=7</formula>
    </cfRule>
  </conditionalFormatting>
  <conditionalFormatting sqref="Y26">
    <cfRule type="expression" dxfId="29154" priority="331" stopIfTrue="1">
      <formula>OR(Y26=祝色,WEEKDAY(Y26)=1)</formula>
    </cfRule>
    <cfRule type="expression" dxfId="29153" priority="332" stopIfTrue="1">
      <formula>WEEKDAY(Y26)=7</formula>
    </cfRule>
  </conditionalFormatting>
  <conditionalFormatting sqref="Z26">
    <cfRule type="expression" dxfId="29152" priority="329" stopIfTrue="1">
      <formula>OR(Z26=祝色,WEEKDAY(Z26)=1)</formula>
    </cfRule>
    <cfRule type="expression" dxfId="29151" priority="330" stopIfTrue="1">
      <formula>WEEKDAY(Z26)=7</formula>
    </cfRule>
  </conditionalFormatting>
  <conditionalFormatting sqref="AA26">
    <cfRule type="expression" dxfId="29150" priority="327" stopIfTrue="1">
      <formula>OR(AA26=祝色,WEEKDAY(AA26)=1)</formula>
    </cfRule>
    <cfRule type="expression" dxfId="29149" priority="328" stopIfTrue="1">
      <formula>WEEKDAY(AA26)=7</formula>
    </cfRule>
  </conditionalFormatting>
  <conditionalFormatting sqref="W27">
    <cfRule type="expression" dxfId="29148" priority="325" stopIfTrue="1">
      <formula>OR(W27=祝色,WEEKDAY(W27)=1)</formula>
    </cfRule>
    <cfRule type="expression" dxfId="29147" priority="326" stopIfTrue="1">
      <formula>WEEKDAY(W27)=7</formula>
    </cfRule>
  </conditionalFormatting>
  <conditionalFormatting sqref="X27">
    <cfRule type="expression" dxfId="29146" priority="323" stopIfTrue="1">
      <formula>OR(X27=祝色,WEEKDAY(X27)=1)</formula>
    </cfRule>
    <cfRule type="expression" dxfId="29145" priority="324" stopIfTrue="1">
      <formula>WEEKDAY(X27)=7</formula>
    </cfRule>
  </conditionalFormatting>
  <conditionalFormatting sqref="Y27">
    <cfRule type="expression" dxfId="29144" priority="321" stopIfTrue="1">
      <formula>OR(Y27=祝色,WEEKDAY(Y27)=1)</formula>
    </cfRule>
    <cfRule type="expression" dxfId="29143" priority="322" stopIfTrue="1">
      <formula>WEEKDAY(Y27)=7</formula>
    </cfRule>
  </conditionalFormatting>
  <conditionalFormatting sqref="Z27">
    <cfRule type="expression" dxfId="29142" priority="319" stopIfTrue="1">
      <formula>OR(Z27=祝色,WEEKDAY(Z27)=1)</formula>
    </cfRule>
    <cfRule type="expression" dxfId="29141" priority="320" stopIfTrue="1">
      <formula>WEEKDAY(Z27)=7</formula>
    </cfRule>
  </conditionalFormatting>
  <conditionalFormatting sqref="AA27">
    <cfRule type="expression" dxfId="29140" priority="317" stopIfTrue="1">
      <formula>OR(AA27=祝色,WEEKDAY(AA27)=1)</formula>
    </cfRule>
    <cfRule type="expression" dxfId="29139" priority="318" stopIfTrue="1">
      <formula>WEEKDAY(AA27)=7</formula>
    </cfRule>
  </conditionalFormatting>
  <conditionalFormatting sqref="W28">
    <cfRule type="expression" dxfId="29138" priority="315" stopIfTrue="1">
      <formula>OR(W28=祝色,WEEKDAY(W28)=1)</formula>
    </cfRule>
    <cfRule type="expression" dxfId="29137" priority="316" stopIfTrue="1">
      <formula>WEEKDAY(W28)=7</formula>
    </cfRule>
  </conditionalFormatting>
  <conditionalFormatting sqref="X28">
    <cfRule type="expression" dxfId="29136" priority="313" stopIfTrue="1">
      <formula>OR(X28=祝色,WEEKDAY(X28)=1)</formula>
    </cfRule>
    <cfRule type="expression" dxfId="29135" priority="314" stopIfTrue="1">
      <formula>WEEKDAY(X28)=7</formula>
    </cfRule>
  </conditionalFormatting>
  <conditionalFormatting sqref="Y28">
    <cfRule type="expression" dxfId="29134" priority="311" stopIfTrue="1">
      <formula>OR(Y28=祝色,WEEKDAY(Y28)=1)</formula>
    </cfRule>
    <cfRule type="expression" dxfId="29133" priority="312" stopIfTrue="1">
      <formula>WEEKDAY(Y28)=7</formula>
    </cfRule>
  </conditionalFormatting>
  <conditionalFormatting sqref="Z28">
    <cfRule type="expression" dxfId="29132" priority="309" stopIfTrue="1">
      <formula>OR(Z28=祝色,WEEKDAY(Z28)=1)</formula>
    </cfRule>
    <cfRule type="expression" dxfId="29131" priority="310" stopIfTrue="1">
      <formula>WEEKDAY(Z28)=7</formula>
    </cfRule>
  </conditionalFormatting>
  <conditionalFormatting sqref="AA28">
    <cfRule type="expression" dxfId="29130" priority="307" stopIfTrue="1">
      <formula>OR(AA28=祝色,WEEKDAY(AA28)=1)</formula>
    </cfRule>
    <cfRule type="expression" dxfId="29129" priority="308" stopIfTrue="1">
      <formula>WEEKDAY(AA28)=7</formula>
    </cfRule>
  </conditionalFormatting>
  <conditionalFormatting sqref="W29">
    <cfRule type="expression" dxfId="29128" priority="305" stopIfTrue="1">
      <formula>OR(W29=祝色,WEEKDAY(W29)=1)</formula>
    </cfRule>
    <cfRule type="expression" dxfId="29127" priority="306" stopIfTrue="1">
      <formula>WEEKDAY(W29)=7</formula>
    </cfRule>
  </conditionalFormatting>
  <conditionalFormatting sqref="X29">
    <cfRule type="expression" dxfId="29126" priority="303" stopIfTrue="1">
      <formula>OR(X29=祝色,WEEKDAY(X29)=1)</formula>
    </cfRule>
    <cfRule type="expression" dxfId="29125" priority="304" stopIfTrue="1">
      <formula>WEEKDAY(X29)=7</formula>
    </cfRule>
  </conditionalFormatting>
  <conditionalFormatting sqref="Y29">
    <cfRule type="expression" dxfId="29124" priority="301" stopIfTrue="1">
      <formula>OR(Y29=祝色,WEEKDAY(Y29)=1)</formula>
    </cfRule>
    <cfRule type="expression" dxfId="29123" priority="302" stopIfTrue="1">
      <formula>WEEKDAY(Y29)=7</formula>
    </cfRule>
  </conditionalFormatting>
  <conditionalFormatting sqref="Z29">
    <cfRule type="expression" dxfId="29122" priority="299" stopIfTrue="1">
      <formula>OR(Z29=祝色,WEEKDAY(Z29)=1)</formula>
    </cfRule>
    <cfRule type="expression" dxfId="29121" priority="300" stopIfTrue="1">
      <formula>WEEKDAY(Z29)=7</formula>
    </cfRule>
  </conditionalFormatting>
  <conditionalFormatting sqref="AA29">
    <cfRule type="expression" dxfId="29120" priority="297" stopIfTrue="1">
      <formula>OR(AA29=祝色,WEEKDAY(AA29)=1)</formula>
    </cfRule>
    <cfRule type="expression" dxfId="29119" priority="298" stopIfTrue="1">
      <formula>WEEKDAY(AA29)=7</formula>
    </cfRule>
  </conditionalFormatting>
  <conditionalFormatting sqref="AF4">
    <cfRule type="expression" dxfId="29118" priority="295" stopIfTrue="1">
      <formula>OR(AF4=祝色,WEEKDAY(AF4)=1)</formula>
    </cfRule>
    <cfRule type="expression" dxfId="29117" priority="296" stopIfTrue="1">
      <formula>WEEKDAY(AF4)=7</formula>
    </cfRule>
  </conditionalFormatting>
  <conditionalFormatting sqref="AG4">
    <cfRule type="expression" dxfId="29116" priority="293" stopIfTrue="1">
      <formula>OR(AG4=祝色,WEEKDAY(AG4)=1)</formula>
    </cfRule>
    <cfRule type="expression" dxfId="29115" priority="294" stopIfTrue="1">
      <formula>WEEKDAY(AG4)=7</formula>
    </cfRule>
  </conditionalFormatting>
  <conditionalFormatting sqref="AH4">
    <cfRule type="expression" dxfId="29114" priority="291" stopIfTrue="1">
      <formula>OR(AH4=祝色,WEEKDAY(AH4)=1)</formula>
    </cfRule>
    <cfRule type="expression" dxfId="29113" priority="292" stopIfTrue="1">
      <formula>WEEKDAY(AH4)=7</formula>
    </cfRule>
  </conditionalFormatting>
  <conditionalFormatting sqref="AI4">
    <cfRule type="expression" dxfId="29112" priority="289" stopIfTrue="1">
      <formula>OR(AI4=祝色,WEEKDAY(AI4)=1)</formula>
    </cfRule>
    <cfRule type="expression" dxfId="29111" priority="290" stopIfTrue="1">
      <formula>WEEKDAY(AI4)=7</formula>
    </cfRule>
  </conditionalFormatting>
  <conditionalFormatting sqref="AJ4">
    <cfRule type="expression" dxfId="29110" priority="287" stopIfTrue="1">
      <formula>OR(AJ4=祝色,WEEKDAY(AJ4)=1)</formula>
    </cfRule>
    <cfRule type="expression" dxfId="29109" priority="288" stopIfTrue="1">
      <formula>WEEKDAY(AJ4)=7</formula>
    </cfRule>
  </conditionalFormatting>
  <conditionalFormatting sqref="AK4">
    <cfRule type="expression" dxfId="29108" priority="285" stopIfTrue="1">
      <formula>OR(AK4=祝色,WEEKDAY(AK4)=1)</formula>
    </cfRule>
    <cfRule type="expression" dxfId="29107" priority="286" stopIfTrue="1">
      <formula>WEEKDAY(AK4)=7</formula>
    </cfRule>
  </conditionalFormatting>
  <conditionalFormatting sqref="AL4">
    <cfRule type="expression" dxfId="29106" priority="283" stopIfTrue="1">
      <formula>OR(AL4=祝色,WEEKDAY(AL4)=1)</formula>
    </cfRule>
    <cfRule type="expression" dxfId="29105" priority="284" stopIfTrue="1">
      <formula>WEEKDAY(AL4)=7</formula>
    </cfRule>
  </conditionalFormatting>
  <conditionalFormatting sqref="AF5">
    <cfRule type="expression" dxfId="29104" priority="281" stopIfTrue="1">
      <formula>OR(AF5=祝色,WEEKDAY(AF5)=1)</formula>
    </cfRule>
    <cfRule type="expression" dxfId="29103" priority="282" stopIfTrue="1">
      <formula>WEEKDAY(AF5)=7</formula>
    </cfRule>
  </conditionalFormatting>
  <conditionalFormatting sqref="AF6">
    <cfRule type="expression" dxfId="29102" priority="279" stopIfTrue="1">
      <formula>OR(AF6=祝色,WEEKDAY(AF6)=1)</formula>
    </cfRule>
    <cfRule type="expression" dxfId="29101" priority="280" stopIfTrue="1">
      <formula>WEEKDAY(AF6)=7</formula>
    </cfRule>
  </conditionalFormatting>
  <conditionalFormatting sqref="AF7">
    <cfRule type="expression" dxfId="29100" priority="277" stopIfTrue="1">
      <formula>OR(AF7=祝色,WEEKDAY(AF7)=1)</formula>
    </cfRule>
    <cfRule type="expression" dxfId="29099" priority="278" stopIfTrue="1">
      <formula>WEEKDAY(AF7)=7</formula>
    </cfRule>
  </conditionalFormatting>
  <conditionalFormatting sqref="AF8">
    <cfRule type="expression" dxfId="29098" priority="275" stopIfTrue="1">
      <formula>OR(AF8=祝色,WEEKDAY(AF8)=1)</formula>
    </cfRule>
    <cfRule type="expression" dxfId="29097" priority="276" stopIfTrue="1">
      <formula>WEEKDAY(AF8)=7</formula>
    </cfRule>
  </conditionalFormatting>
  <conditionalFormatting sqref="AF9">
    <cfRule type="expression" dxfId="29096" priority="273" stopIfTrue="1">
      <formula>OR(AF9=祝色,WEEKDAY(AF9)=1)</formula>
    </cfRule>
    <cfRule type="expression" dxfId="29095" priority="274" stopIfTrue="1">
      <formula>WEEKDAY(AF9)=7</formula>
    </cfRule>
  </conditionalFormatting>
  <conditionalFormatting sqref="AL5">
    <cfRule type="expression" dxfId="29094" priority="271" stopIfTrue="1">
      <formula>OR(AL5=祝色,WEEKDAY(AL5)=1)</formula>
    </cfRule>
    <cfRule type="expression" dxfId="29093" priority="272" stopIfTrue="1">
      <formula>WEEKDAY(AL5)=7</formula>
    </cfRule>
  </conditionalFormatting>
  <conditionalFormatting sqref="AL6">
    <cfRule type="expression" dxfId="29092" priority="269" stopIfTrue="1">
      <formula>OR(AL6=祝色,WEEKDAY(AL6)=1)</formula>
    </cfRule>
    <cfRule type="expression" dxfId="29091" priority="270" stopIfTrue="1">
      <formula>WEEKDAY(AL6)=7</formula>
    </cfRule>
  </conditionalFormatting>
  <conditionalFormatting sqref="AL7">
    <cfRule type="expression" dxfId="29090" priority="267" stopIfTrue="1">
      <formula>OR(AL7=祝色,WEEKDAY(AL7)=1)</formula>
    </cfRule>
    <cfRule type="expression" dxfId="29089" priority="268" stopIfTrue="1">
      <formula>WEEKDAY(AL7)=7</formula>
    </cfRule>
  </conditionalFormatting>
  <conditionalFormatting sqref="AL8">
    <cfRule type="expression" dxfId="29088" priority="265" stopIfTrue="1">
      <formula>OR(AL8=祝色,WEEKDAY(AL8)=1)</formula>
    </cfRule>
    <cfRule type="expression" dxfId="29087" priority="266" stopIfTrue="1">
      <formula>WEEKDAY(AL8)=7</formula>
    </cfRule>
  </conditionalFormatting>
  <conditionalFormatting sqref="AG9">
    <cfRule type="expression" dxfId="29086" priority="263" stopIfTrue="1">
      <formula>OR(AG9=祝色,WEEKDAY(AG9)=1)</formula>
    </cfRule>
    <cfRule type="expression" dxfId="29085" priority="264" stopIfTrue="1">
      <formula>WEEKDAY(AG9)=7</formula>
    </cfRule>
  </conditionalFormatting>
  <conditionalFormatting sqref="AG5">
    <cfRule type="expression" dxfId="29084" priority="261" stopIfTrue="1">
      <formula>OR(AG5=祝色,WEEKDAY(AG5)=1)</formula>
    </cfRule>
    <cfRule type="expression" dxfId="29083" priority="262" stopIfTrue="1">
      <formula>WEEKDAY(AG5)=7</formula>
    </cfRule>
  </conditionalFormatting>
  <conditionalFormatting sqref="AH5">
    <cfRule type="expression" dxfId="29082" priority="259" stopIfTrue="1">
      <formula>OR(AH5=祝色,WEEKDAY(AH5)=1)</formula>
    </cfRule>
    <cfRule type="expression" dxfId="29081" priority="260" stopIfTrue="1">
      <formula>WEEKDAY(AH5)=7</formula>
    </cfRule>
  </conditionalFormatting>
  <conditionalFormatting sqref="AI5">
    <cfRule type="expression" dxfId="29080" priority="257" stopIfTrue="1">
      <formula>OR(AI5=祝色,WEEKDAY(AI5)=1)</formula>
    </cfRule>
    <cfRule type="expression" dxfId="29079" priority="258" stopIfTrue="1">
      <formula>WEEKDAY(AI5)=7</formula>
    </cfRule>
  </conditionalFormatting>
  <conditionalFormatting sqref="AJ5">
    <cfRule type="expression" dxfId="29078" priority="255" stopIfTrue="1">
      <formula>OR(AJ5=祝色,WEEKDAY(AJ5)=1)</formula>
    </cfRule>
    <cfRule type="expression" dxfId="29077" priority="256" stopIfTrue="1">
      <formula>WEEKDAY(AJ5)=7</formula>
    </cfRule>
  </conditionalFormatting>
  <conditionalFormatting sqref="AK5">
    <cfRule type="expression" dxfId="29076" priority="253" stopIfTrue="1">
      <formula>OR(AK5=祝色,WEEKDAY(AK5)=1)</formula>
    </cfRule>
    <cfRule type="expression" dxfId="29075" priority="254" stopIfTrue="1">
      <formula>WEEKDAY(AK5)=7</formula>
    </cfRule>
  </conditionalFormatting>
  <conditionalFormatting sqref="AG6">
    <cfRule type="expression" dxfId="29074" priority="251" stopIfTrue="1">
      <formula>OR(AG6=祝色,WEEKDAY(AG6)=1)</formula>
    </cfRule>
    <cfRule type="expression" dxfId="29073" priority="252" stopIfTrue="1">
      <formula>WEEKDAY(AG6)=7</formula>
    </cfRule>
  </conditionalFormatting>
  <conditionalFormatting sqref="AH6">
    <cfRule type="expression" dxfId="29072" priority="249" stopIfTrue="1">
      <formula>OR(AH6=祝色,WEEKDAY(AH6)=1)</formula>
    </cfRule>
    <cfRule type="expression" dxfId="29071" priority="250" stopIfTrue="1">
      <formula>WEEKDAY(AH6)=7</formula>
    </cfRule>
  </conditionalFormatting>
  <conditionalFormatting sqref="AI6">
    <cfRule type="expression" dxfId="29070" priority="247" stopIfTrue="1">
      <formula>OR(AI6=祝色,WEEKDAY(AI6)=1)</formula>
    </cfRule>
    <cfRule type="expression" dxfId="29069" priority="248" stopIfTrue="1">
      <formula>WEEKDAY(AI6)=7</formula>
    </cfRule>
  </conditionalFormatting>
  <conditionalFormatting sqref="AJ6">
    <cfRule type="expression" dxfId="29068" priority="245" stopIfTrue="1">
      <formula>OR(AJ6=祝色,WEEKDAY(AJ6)=1)</formula>
    </cfRule>
    <cfRule type="expression" dxfId="29067" priority="246" stopIfTrue="1">
      <formula>WEEKDAY(AJ6)=7</formula>
    </cfRule>
  </conditionalFormatting>
  <conditionalFormatting sqref="AK6">
    <cfRule type="expression" dxfId="29066" priority="243" stopIfTrue="1">
      <formula>OR(AK6=祝色,WEEKDAY(AK6)=1)</formula>
    </cfRule>
    <cfRule type="expression" dxfId="29065" priority="244" stopIfTrue="1">
      <formula>WEEKDAY(AK6)=7</formula>
    </cfRule>
  </conditionalFormatting>
  <conditionalFormatting sqref="AG7">
    <cfRule type="expression" dxfId="29064" priority="241" stopIfTrue="1">
      <formula>OR(AG7=祝色,WEEKDAY(AG7)=1)</formula>
    </cfRule>
    <cfRule type="expression" dxfId="29063" priority="242" stopIfTrue="1">
      <formula>WEEKDAY(AG7)=7</formula>
    </cfRule>
  </conditionalFormatting>
  <conditionalFormatting sqref="AH7">
    <cfRule type="expression" dxfId="29062" priority="239" stopIfTrue="1">
      <formula>OR(AH7=祝色,WEEKDAY(AH7)=1)</formula>
    </cfRule>
    <cfRule type="expression" dxfId="29061" priority="240" stopIfTrue="1">
      <formula>WEEKDAY(AH7)=7</formula>
    </cfRule>
  </conditionalFormatting>
  <conditionalFormatting sqref="AI7">
    <cfRule type="expression" dxfId="29060" priority="237" stopIfTrue="1">
      <formula>OR(AI7=祝色,WEEKDAY(AI7)=1)</formula>
    </cfRule>
    <cfRule type="expression" dxfId="29059" priority="238" stopIfTrue="1">
      <formula>WEEKDAY(AI7)=7</formula>
    </cfRule>
  </conditionalFormatting>
  <conditionalFormatting sqref="AJ7">
    <cfRule type="expression" dxfId="29058" priority="235" stopIfTrue="1">
      <formula>OR(AJ7=祝色,WEEKDAY(AJ7)=1)</formula>
    </cfRule>
    <cfRule type="expression" dxfId="29057" priority="236" stopIfTrue="1">
      <formula>WEEKDAY(AJ7)=7</formula>
    </cfRule>
  </conditionalFormatting>
  <conditionalFormatting sqref="AK7">
    <cfRule type="expression" dxfId="29056" priority="233" stopIfTrue="1">
      <formula>OR(AK7=祝色,WEEKDAY(AK7)=1)</formula>
    </cfRule>
    <cfRule type="expression" dxfId="29055" priority="234" stopIfTrue="1">
      <formula>WEEKDAY(AK7)=7</formula>
    </cfRule>
  </conditionalFormatting>
  <conditionalFormatting sqref="AG8">
    <cfRule type="expression" dxfId="29054" priority="231" stopIfTrue="1">
      <formula>OR(AG8=祝色,WEEKDAY(AG8)=1)</formula>
    </cfRule>
    <cfRule type="expression" dxfId="29053" priority="232" stopIfTrue="1">
      <formula>WEEKDAY(AG8)=7</formula>
    </cfRule>
  </conditionalFormatting>
  <conditionalFormatting sqref="AH8">
    <cfRule type="expression" dxfId="29052" priority="229" stopIfTrue="1">
      <formula>OR(AH8=祝色,WEEKDAY(AH8)=1)</formula>
    </cfRule>
    <cfRule type="expression" dxfId="29051" priority="230" stopIfTrue="1">
      <formula>WEEKDAY(AH8)=7</formula>
    </cfRule>
  </conditionalFormatting>
  <conditionalFormatting sqref="AI8">
    <cfRule type="expression" dxfId="29050" priority="227" stopIfTrue="1">
      <formula>OR(AI8=祝色,WEEKDAY(AI8)=1)</formula>
    </cfRule>
    <cfRule type="expression" dxfId="29049" priority="228" stopIfTrue="1">
      <formula>WEEKDAY(AI8)=7</formula>
    </cfRule>
  </conditionalFormatting>
  <conditionalFormatting sqref="AJ8">
    <cfRule type="expression" dxfId="29048" priority="225" stopIfTrue="1">
      <formula>OR(AJ8=祝色,WEEKDAY(AJ8)=1)</formula>
    </cfRule>
    <cfRule type="expression" dxfId="29047" priority="226" stopIfTrue="1">
      <formula>WEEKDAY(AJ8)=7</formula>
    </cfRule>
  </conditionalFormatting>
  <conditionalFormatting sqref="AK8">
    <cfRule type="expression" dxfId="29046" priority="223" stopIfTrue="1">
      <formula>OR(AK8=祝色,WEEKDAY(AK8)=1)</formula>
    </cfRule>
    <cfRule type="expression" dxfId="29045" priority="224" stopIfTrue="1">
      <formula>WEEKDAY(AK8)=7</formula>
    </cfRule>
  </conditionalFormatting>
  <conditionalFormatting sqref="AO4">
    <cfRule type="expression" dxfId="29044" priority="221" stopIfTrue="1">
      <formula>OR(AO4=祝色,WEEKDAY(AO4)=1)</formula>
    </cfRule>
    <cfRule type="expression" dxfId="29043" priority="222" stopIfTrue="1">
      <formula>WEEKDAY(AO4)=7</formula>
    </cfRule>
  </conditionalFormatting>
  <conditionalFormatting sqref="AP4">
    <cfRule type="expression" dxfId="29042" priority="219" stopIfTrue="1">
      <formula>OR(AP4=祝色,WEEKDAY(AP4)=1)</formula>
    </cfRule>
    <cfRule type="expression" dxfId="29041" priority="220" stopIfTrue="1">
      <formula>WEEKDAY(AP4)=7</formula>
    </cfRule>
  </conditionalFormatting>
  <conditionalFormatting sqref="AQ4">
    <cfRule type="expression" dxfId="29040" priority="217" stopIfTrue="1">
      <formula>OR(AQ4=祝色,WEEKDAY(AQ4)=1)</formula>
    </cfRule>
    <cfRule type="expression" dxfId="29039" priority="218" stopIfTrue="1">
      <formula>WEEKDAY(AQ4)=7</formula>
    </cfRule>
  </conditionalFormatting>
  <conditionalFormatting sqref="AR4">
    <cfRule type="expression" dxfId="29038" priority="215" stopIfTrue="1">
      <formula>OR(AR4=祝色,WEEKDAY(AR4)=1)</formula>
    </cfRule>
    <cfRule type="expression" dxfId="29037" priority="216" stopIfTrue="1">
      <formula>WEEKDAY(AR4)=7</formula>
    </cfRule>
  </conditionalFormatting>
  <conditionalFormatting sqref="AS4">
    <cfRule type="expression" dxfId="29036" priority="213" stopIfTrue="1">
      <formula>OR(AS4=祝色,WEEKDAY(AS4)=1)</formula>
    </cfRule>
    <cfRule type="expression" dxfId="29035" priority="214" stopIfTrue="1">
      <formula>WEEKDAY(AS4)=7</formula>
    </cfRule>
  </conditionalFormatting>
  <conditionalFormatting sqref="AT4">
    <cfRule type="expression" dxfId="29034" priority="211" stopIfTrue="1">
      <formula>OR(AT4=祝色,WEEKDAY(AT4)=1)</formula>
    </cfRule>
    <cfRule type="expression" dxfId="29033" priority="212" stopIfTrue="1">
      <formula>WEEKDAY(AT4)=7</formula>
    </cfRule>
  </conditionalFormatting>
  <conditionalFormatting sqref="AU4">
    <cfRule type="expression" dxfId="29032" priority="209" stopIfTrue="1">
      <formula>OR(AU4=祝色,WEEKDAY(AU4)=1)</formula>
    </cfRule>
    <cfRule type="expression" dxfId="29031" priority="210" stopIfTrue="1">
      <formula>WEEKDAY(AU4)=7</formula>
    </cfRule>
  </conditionalFormatting>
  <conditionalFormatting sqref="AO5">
    <cfRule type="expression" dxfId="29030" priority="207" stopIfTrue="1">
      <formula>OR(AO5=祝色,WEEKDAY(AO5)=1)</formula>
    </cfRule>
    <cfRule type="expression" dxfId="29029" priority="208" stopIfTrue="1">
      <formula>WEEKDAY(AO5)=7</formula>
    </cfRule>
  </conditionalFormatting>
  <conditionalFormatting sqref="AO6">
    <cfRule type="expression" dxfId="29028" priority="205" stopIfTrue="1">
      <formula>OR(AO6=祝色,WEEKDAY(AO6)=1)</formula>
    </cfRule>
    <cfRule type="expression" dxfId="29027" priority="206" stopIfTrue="1">
      <formula>WEEKDAY(AO6)=7</formula>
    </cfRule>
  </conditionalFormatting>
  <conditionalFormatting sqref="AO7">
    <cfRule type="expression" dxfId="29026" priority="203" stopIfTrue="1">
      <formula>OR(AO7=祝色,WEEKDAY(AO7)=1)</formula>
    </cfRule>
    <cfRule type="expression" dxfId="29025" priority="204" stopIfTrue="1">
      <formula>WEEKDAY(AO7)=7</formula>
    </cfRule>
  </conditionalFormatting>
  <conditionalFormatting sqref="AO8">
    <cfRule type="expression" dxfId="29024" priority="201" stopIfTrue="1">
      <formula>OR(AO8=祝色,WEEKDAY(AO8)=1)</formula>
    </cfRule>
    <cfRule type="expression" dxfId="29023" priority="202" stopIfTrue="1">
      <formula>WEEKDAY(AO8)=7</formula>
    </cfRule>
  </conditionalFormatting>
  <conditionalFormatting sqref="AO9">
    <cfRule type="expression" dxfId="29022" priority="199" stopIfTrue="1">
      <formula>OR(AO9=祝色,WEEKDAY(AO9)=1)</formula>
    </cfRule>
    <cfRule type="expression" dxfId="29021" priority="200" stopIfTrue="1">
      <formula>WEEKDAY(AO9)=7</formula>
    </cfRule>
  </conditionalFormatting>
  <conditionalFormatting sqref="AU5">
    <cfRule type="expression" dxfId="29020" priority="197" stopIfTrue="1">
      <formula>OR(AU5=祝色,WEEKDAY(AU5)=1)</formula>
    </cfRule>
    <cfRule type="expression" dxfId="29019" priority="198" stopIfTrue="1">
      <formula>WEEKDAY(AU5)=7</formula>
    </cfRule>
  </conditionalFormatting>
  <conditionalFormatting sqref="AU6">
    <cfRule type="expression" dxfId="29018" priority="195" stopIfTrue="1">
      <formula>OR(AU6=祝色,WEEKDAY(AU6)=1)</formula>
    </cfRule>
    <cfRule type="expression" dxfId="29017" priority="196" stopIfTrue="1">
      <formula>WEEKDAY(AU6)=7</formula>
    </cfRule>
  </conditionalFormatting>
  <conditionalFormatting sqref="AU7">
    <cfRule type="expression" dxfId="29016" priority="193" stopIfTrue="1">
      <formula>OR(AU7=祝色,WEEKDAY(AU7)=1)</formula>
    </cfRule>
    <cfRule type="expression" dxfId="29015" priority="194" stopIfTrue="1">
      <formula>WEEKDAY(AU7)=7</formula>
    </cfRule>
  </conditionalFormatting>
  <conditionalFormatting sqref="AU8">
    <cfRule type="expression" dxfId="29014" priority="191" stopIfTrue="1">
      <formula>OR(AU8=祝色,WEEKDAY(AU8)=1)</formula>
    </cfRule>
    <cfRule type="expression" dxfId="29013" priority="192" stopIfTrue="1">
      <formula>WEEKDAY(AU8)=7</formula>
    </cfRule>
  </conditionalFormatting>
  <conditionalFormatting sqref="AP9">
    <cfRule type="expression" dxfId="29012" priority="189" stopIfTrue="1">
      <formula>OR(AP9=祝色,WEEKDAY(AP9)=1)</formula>
    </cfRule>
    <cfRule type="expression" dxfId="29011" priority="190" stopIfTrue="1">
      <formula>WEEKDAY(AP9)=7</formula>
    </cfRule>
  </conditionalFormatting>
  <conditionalFormatting sqref="AP5">
    <cfRule type="expression" dxfId="29010" priority="187" stopIfTrue="1">
      <formula>OR(AP5=祝色,WEEKDAY(AP5)=1)</formula>
    </cfRule>
    <cfRule type="expression" dxfId="29009" priority="188" stopIfTrue="1">
      <formula>WEEKDAY(AP5)=7</formula>
    </cfRule>
  </conditionalFormatting>
  <conditionalFormatting sqref="AQ5">
    <cfRule type="expression" dxfId="29008" priority="185" stopIfTrue="1">
      <formula>OR(AQ5=祝色,WEEKDAY(AQ5)=1)</formula>
    </cfRule>
    <cfRule type="expression" dxfId="29007" priority="186" stopIfTrue="1">
      <formula>WEEKDAY(AQ5)=7</formula>
    </cfRule>
  </conditionalFormatting>
  <conditionalFormatting sqref="AR5">
    <cfRule type="expression" dxfId="29006" priority="183" stopIfTrue="1">
      <formula>OR(AR5=祝色,WEEKDAY(AR5)=1)</formula>
    </cfRule>
    <cfRule type="expression" dxfId="29005" priority="184" stopIfTrue="1">
      <formula>WEEKDAY(AR5)=7</formula>
    </cfRule>
  </conditionalFormatting>
  <conditionalFormatting sqref="AS5">
    <cfRule type="expression" dxfId="29004" priority="181" stopIfTrue="1">
      <formula>OR(AS5=祝色,WEEKDAY(AS5)=1)</formula>
    </cfRule>
    <cfRule type="expression" dxfId="29003" priority="182" stopIfTrue="1">
      <formula>WEEKDAY(AS5)=7</formula>
    </cfRule>
  </conditionalFormatting>
  <conditionalFormatting sqref="AT5">
    <cfRule type="expression" dxfId="29002" priority="179" stopIfTrue="1">
      <formula>OR(AT5=祝色,WEEKDAY(AT5)=1)</formula>
    </cfRule>
    <cfRule type="expression" dxfId="29001" priority="180" stopIfTrue="1">
      <formula>WEEKDAY(AT5)=7</formula>
    </cfRule>
  </conditionalFormatting>
  <conditionalFormatting sqref="AP6">
    <cfRule type="expression" dxfId="29000" priority="177" stopIfTrue="1">
      <formula>OR(AP6=祝色,WEEKDAY(AP6)=1)</formula>
    </cfRule>
    <cfRule type="expression" dxfId="28999" priority="178" stopIfTrue="1">
      <formula>WEEKDAY(AP6)=7</formula>
    </cfRule>
  </conditionalFormatting>
  <conditionalFormatting sqref="AQ6">
    <cfRule type="expression" dxfId="28998" priority="175" stopIfTrue="1">
      <formula>OR(AQ6=祝色,WEEKDAY(AQ6)=1)</formula>
    </cfRule>
    <cfRule type="expression" dxfId="28997" priority="176" stopIfTrue="1">
      <formula>WEEKDAY(AQ6)=7</formula>
    </cfRule>
  </conditionalFormatting>
  <conditionalFormatting sqref="AR6">
    <cfRule type="expression" dxfId="28996" priority="173" stopIfTrue="1">
      <formula>OR(AR6=祝色,WEEKDAY(AR6)=1)</formula>
    </cfRule>
    <cfRule type="expression" dxfId="28995" priority="174" stopIfTrue="1">
      <formula>WEEKDAY(AR6)=7</formula>
    </cfRule>
  </conditionalFormatting>
  <conditionalFormatting sqref="AS6">
    <cfRule type="expression" dxfId="28994" priority="171" stopIfTrue="1">
      <formula>OR(AS6=祝色,WEEKDAY(AS6)=1)</formula>
    </cfRule>
    <cfRule type="expression" dxfId="28993" priority="172" stopIfTrue="1">
      <formula>WEEKDAY(AS6)=7</formula>
    </cfRule>
  </conditionalFormatting>
  <conditionalFormatting sqref="AT6">
    <cfRule type="expression" dxfId="28992" priority="169" stopIfTrue="1">
      <formula>OR(AT6=祝色,WEEKDAY(AT6)=1)</formula>
    </cfRule>
    <cfRule type="expression" dxfId="28991" priority="170" stopIfTrue="1">
      <formula>WEEKDAY(AT6)=7</formula>
    </cfRule>
  </conditionalFormatting>
  <conditionalFormatting sqref="AP7">
    <cfRule type="expression" dxfId="28990" priority="167" stopIfTrue="1">
      <formula>OR(AP7=祝色,WEEKDAY(AP7)=1)</formula>
    </cfRule>
    <cfRule type="expression" dxfId="28989" priority="168" stopIfTrue="1">
      <formula>WEEKDAY(AP7)=7</formula>
    </cfRule>
  </conditionalFormatting>
  <conditionalFormatting sqref="AQ7">
    <cfRule type="expression" dxfId="28988" priority="165" stopIfTrue="1">
      <formula>OR(AQ7=祝色,WEEKDAY(AQ7)=1)</formula>
    </cfRule>
    <cfRule type="expression" dxfId="28987" priority="166" stopIfTrue="1">
      <formula>WEEKDAY(AQ7)=7</formula>
    </cfRule>
  </conditionalFormatting>
  <conditionalFormatting sqref="AR7">
    <cfRule type="expression" dxfId="28986" priority="163" stopIfTrue="1">
      <formula>OR(AR7=祝色,WEEKDAY(AR7)=1)</formula>
    </cfRule>
    <cfRule type="expression" dxfId="28985" priority="164" stopIfTrue="1">
      <formula>WEEKDAY(AR7)=7</formula>
    </cfRule>
  </conditionalFormatting>
  <conditionalFormatting sqref="AS7">
    <cfRule type="expression" dxfId="28984" priority="161" stopIfTrue="1">
      <formula>OR(AS7=祝色,WEEKDAY(AS7)=1)</formula>
    </cfRule>
    <cfRule type="expression" dxfId="28983" priority="162" stopIfTrue="1">
      <formula>WEEKDAY(AS7)=7</formula>
    </cfRule>
  </conditionalFormatting>
  <conditionalFormatting sqref="AT7">
    <cfRule type="expression" dxfId="28982" priority="159" stopIfTrue="1">
      <formula>OR(AT7=祝色,WEEKDAY(AT7)=1)</formula>
    </cfRule>
    <cfRule type="expression" dxfId="28981" priority="160" stopIfTrue="1">
      <formula>WEEKDAY(AT7)=7</formula>
    </cfRule>
  </conditionalFormatting>
  <conditionalFormatting sqref="AP8">
    <cfRule type="expression" dxfId="28980" priority="157" stopIfTrue="1">
      <formula>OR(AP8=祝色,WEEKDAY(AP8)=1)</formula>
    </cfRule>
    <cfRule type="expression" dxfId="28979" priority="158" stopIfTrue="1">
      <formula>WEEKDAY(AP8)=7</formula>
    </cfRule>
  </conditionalFormatting>
  <conditionalFormatting sqref="AQ8">
    <cfRule type="expression" dxfId="28978" priority="155" stopIfTrue="1">
      <formula>OR(AQ8=祝色,WEEKDAY(AQ8)=1)</formula>
    </cfRule>
    <cfRule type="expression" dxfId="28977" priority="156" stopIfTrue="1">
      <formula>WEEKDAY(AQ8)=7</formula>
    </cfRule>
  </conditionalFormatting>
  <conditionalFormatting sqref="AR8">
    <cfRule type="expression" dxfId="28976" priority="153" stopIfTrue="1">
      <formula>OR(AR8=祝色,WEEKDAY(AR8)=1)</formula>
    </cfRule>
    <cfRule type="expression" dxfId="28975" priority="154" stopIfTrue="1">
      <formula>WEEKDAY(AR8)=7</formula>
    </cfRule>
  </conditionalFormatting>
  <conditionalFormatting sqref="AS8">
    <cfRule type="expression" dxfId="28974" priority="151" stopIfTrue="1">
      <formula>OR(AS8=祝色,WEEKDAY(AS8)=1)</formula>
    </cfRule>
    <cfRule type="expression" dxfId="28973" priority="152" stopIfTrue="1">
      <formula>WEEKDAY(AS8)=7</formula>
    </cfRule>
  </conditionalFormatting>
  <conditionalFormatting sqref="AT8">
    <cfRule type="expression" dxfId="28972" priority="149" stopIfTrue="1">
      <formula>OR(AT8=祝色,WEEKDAY(AT8)=1)</formula>
    </cfRule>
    <cfRule type="expression" dxfId="28971" priority="150" stopIfTrue="1">
      <formula>WEEKDAY(AT8)=7</formula>
    </cfRule>
  </conditionalFormatting>
  <conditionalFormatting sqref="AF11">
    <cfRule type="expression" dxfId="28970" priority="147" stopIfTrue="1">
      <formula>OR(AF11=祝色,WEEKDAY(AF11)=1)</formula>
    </cfRule>
    <cfRule type="expression" dxfId="28969" priority="148" stopIfTrue="1">
      <formula>WEEKDAY(AF11)=7</formula>
    </cfRule>
  </conditionalFormatting>
  <conditionalFormatting sqref="AG11">
    <cfRule type="expression" dxfId="28968" priority="145" stopIfTrue="1">
      <formula>OR(AG11=祝色,WEEKDAY(AG11)=1)</formula>
    </cfRule>
    <cfRule type="expression" dxfId="28967" priority="146" stopIfTrue="1">
      <formula>WEEKDAY(AG11)=7</formula>
    </cfRule>
  </conditionalFormatting>
  <conditionalFormatting sqref="AH11">
    <cfRule type="expression" dxfId="28966" priority="143" stopIfTrue="1">
      <formula>OR(AH11=祝色,WEEKDAY(AH11)=1)</formula>
    </cfRule>
    <cfRule type="expression" dxfId="28965" priority="144" stopIfTrue="1">
      <formula>WEEKDAY(AH11)=7</formula>
    </cfRule>
  </conditionalFormatting>
  <conditionalFormatting sqref="AI11">
    <cfRule type="expression" dxfId="28964" priority="141" stopIfTrue="1">
      <formula>OR(AI11=祝色,WEEKDAY(AI11)=1)</formula>
    </cfRule>
    <cfRule type="expression" dxfId="28963" priority="142" stopIfTrue="1">
      <formula>WEEKDAY(AI11)=7</formula>
    </cfRule>
  </conditionalFormatting>
  <conditionalFormatting sqref="AJ11">
    <cfRule type="expression" dxfId="28962" priority="139" stopIfTrue="1">
      <formula>OR(AJ11=祝色,WEEKDAY(AJ11)=1)</formula>
    </cfRule>
    <cfRule type="expression" dxfId="28961" priority="140" stopIfTrue="1">
      <formula>WEEKDAY(AJ11)=7</formula>
    </cfRule>
  </conditionalFormatting>
  <conditionalFormatting sqref="AK11">
    <cfRule type="expression" dxfId="28960" priority="137" stopIfTrue="1">
      <formula>OR(AK11=祝色,WEEKDAY(AK11)=1)</formula>
    </cfRule>
    <cfRule type="expression" dxfId="28959" priority="138" stopIfTrue="1">
      <formula>WEEKDAY(AK11)=7</formula>
    </cfRule>
  </conditionalFormatting>
  <conditionalFormatting sqref="AL11">
    <cfRule type="expression" dxfId="28958" priority="135" stopIfTrue="1">
      <formula>OR(AL11=祝色,WEEKDAY(AL11)=1)</formula>
    </cfRule>
    <cfRule type="expression" dxfId="28957" priority="136" stopIfTrue="1">
      <formula>WEEKDAY(AL11)=7</formula>
    </cfRule>
  </conditionalFormatting>
  <conditionalFormatting sqref="AF12">
    <cfRule type="expression" dxfId="28956" priority="133" stopIfTrue="1">
      <formula>OR(AF12=祝色,WEEKDAY(AF12)=1)</formula>
    </cfRule>
    <cfRule type="expression" dxfId="28955" priority="134" stopIfTrue="1">
      <formula>WEEKDAY(AF12)=7</formula>
    </cfRule>
  </conditionalFormatting>
  <conditionalFormatting sqref="AF13">
    <cfRule type="expression" dxfId="28954" priority="131" stopIfTrue="1">
      <formula>OR(AF13=祝色,WEEKDAY(AF13)=1)</formula>
    </cfRule>
    <cfRule type="expression" dxfId="28953" priority="132" stopIfTrue="1">
      <formula>WEEKDAY(AF13)=7</formula>
    </cfRule>
  </conditionalFormatting>
  <conditionalFormatting sqref="AF14">
    <cfRule type="expression" dxfId="28952" priority="129" stopIfTrue="1">
      <formula>OR(AF14=祝色,WEEKDAY(AF14)=1)</formula>
    </cfRule>
    <cfRule type="expression" dxfId="28951" priority="130" stopIfTrue="1">
      <formula>WEEKDAY(AF14)=7</formula>
    </cfRule>
  </conditionalFormatting>
  <conditionalFormatting sqref="AF15">
    <cfRule type="expression" dxfId="28950" priority="127" stopIfTrue="1">
      <formula>OR(AF15=祝色,WEEKDAY(AF15)=1)</formula>
    </cfRule>
    <cfRule type="expression" dxfId="28949" priority="128" stopIfTrue="1">
      <formula>WEEKDAY(AF15)=7</formula>
    </cfRule>
  </conditionalFormatting>
  <conditionalFormatting sqref="AF16">
    <cfRule type="expression" dxfId="28948" priority="125" stopIfTrue="1">
      <formula>OR(AF16=祝色,WEEKDAY(AF16)=1)</formula>
    </cfRule>
    <cfRule type="expression" dxfId="28947" priority="126" stopIfTrue="1">
      <formula>WEEKDAY(AF16)=7</formula>
    </cfRule>
  </conditionalFormatting>
  <conditionalFormatting sqref="AL12">
    <cfRule type="expression" dxfId="28946" priority="123" stopIfTrue="1">
      <formula>OR(AL12=祝色,WEEKDAY(AL12)=1)</formula>
    </cfRule>
    <cfRule type="expression" dxfId="28945" priority="124" stopIfTrue="1">
      <formula>WEEKDAY(AL12)=7</formula>
    </cfRule>
  </conditionalFormatting>
  <conditionalFormatting sqref="AL13">
    <cfRule type="expression" dxfId="28944" priority="121" stopIfTrue="1">
      <formula>OR(AL13=祝色,WEEKDAY(AL13)=1)</formula>
    </cfRule>
    <cfRule type="expression" dxfId="28943" priority="122" stopIfTrue="1">
      <formula>WEEKDAY(AL13)=7</formula>
    </cfRule>
  </conditionalFormatting>
  <conditionalFormatting sqref="AL14">
    <cfRule type="expression" dxfId="28942" priority="119" stopIfTrue="1">
      <formula>OR(AL14=祝色,WEEKDAY(AL14)=1)</formula>
    </cfRule>
    <cfRule type="expression" dxfId="28941" priority="120" stopIfTrue="1">
      <formula>WEEKDAY(AL14)=7</formula>
    </cfRule>
  </conditionalFormatting>
  <conditionalFormatting sqref="AL15">
    <cfRule type="expression" dxfId="28940" priority="117" stopIfTrue="1">
      <formula>OR(AL15=祝色,WEEKDAY(AL15)=1)</formula>
    </cfRule>
    <cfRule type="expression" dxfId="28939" priority="118" stopIfTrue="1">
      <formula>WEEKDAY(AL15)=7</formula>
    </cfRule>
  </conditionalFormatting>
  <conditionalFormatting sqref="AG16">
    <cfRule type="expression" dxfId="28938" priority="115" stopIfTrue="1">
      <formula>OR(AG16=祝色,WEEKDAY(AG16)=1)</formula>
    </cfRule>
    <cfRule type="expression" dxfId="28937" priority="116" stopIfTrue="1">
      <formula>WEEKDAY(AG16)=7</formula>
    </cfRule>
  </conditionalFormatting>
  <conditionalFormatting sqref="AG12">
    <cfRule type="expression" dxfId="28936" priority="113" stopIfTrue="1">
      <formula>OR(AG12=祝色,WEEKDAY(AG12)=1)</formula>
    </cfRule>
    <cfRule type="expression" dxfId="28935" priority="114" stopIfTrue="1">
      <formula>WEEKDAY(AG12)=7</formula>
    </cfRule>
  </conditionalFormatting>
  <conditionalFormatting sqref="AH12">
    <cfRule type="expression" dxfId="28934" priority="111" stopIfTrue="1">
      <formula>OR(AH12=祝色,WEEKDAY(AH12)=1)</formula>
    </cfRule>
    <cfRule type="expression" dxfId="28933" priority="112" stopIfTrue="1">
      <formula>WEEKDAY(AH12)=7</formula>
    </cfRule>
  </conditionalFormatting>
  <conditionalFormatting sqref="AI12">
    <cfRule type="expression" dxfId="28932" priority="109" stopIfTrue="1">
      <formula>OR(AI12=祝色,WEEKDAY(AI12)=1)</formula>
    </cfRule>
    <cfRule type="expression" dxfId="28931" priority="110" stopIfTrue="1">
      <formula>WEEKDAY(AI12)=7</formula>
    </cfRule>
  </conditionalFormatting>
  <conditionalFormatting sqref="AJ12">
    <cfRule type="expression" dxfId="28930" priority="107" stopIfTrue="1">
      <formula>OR(AJ12=祝色,WEEKDAY(AJ12)=1)</formula>
    </cfRule>
    <cfRule type="expression" dxfId="28929" priority="108" stopIfTrue="1">
      <formula>WEEKDAY(AJ12)=7</formula>
    </cfRule>
  </conditionalFormatting>
  <conditionalFormatting sqref="AK12">
    <cfRule type="expression" dxfId="28928" priority="105" stopIfTrue="1">
      <formula>OR(AK12=祝色,WEEKDAY(AK12)=1)</formula>
    </cfRule>
    <cfRule type="expression" dxfId="28927" priority="106" stopIfTrue="1">
      <formula>WEEKDAY(AK12)=7</formula>
    </cfRule>
  </conditionalFormatting>
  <conditionalFormatting sqref="AG13">
    <cfRule type="expression" dxfId="28926" priority="103" stopIfTrue="1">
      <formula>OR(AG13=祝色,WEEKDAY(AG13)=1)</formula>
    </cfRule>
    <cfRule type="expression" dxfId="28925" priority="104" stopIfTrue="1">
      <formula>WEEKDAY(AG13)=7</formula>
    </cfRule>
  </conditionalFormatting>
  <conditionalFormatting sqref="AH13">
    <cfRule type="expression" dxfId="28924" priority="101" stopIfTrue="1">
      <formula>OR(AH13=祝色,WEEKDAY(AH13)=1)</formula>
    </cfRule>
    <cfRule type="expression" dxfId="28923" priority="102" stopIfTrue="1">
      <formula>WEEKDAY(AH13)=7</formula>
    </cfRule>
  </conditionalFormatting>
  <conditionalFormatting sqref="AI13">
    <cfRule type="expression" dxfId="28922" priority="99" stopIfTrue="1">
      <formula>OR(AI13=祝色,WEEKDAY(AI13)=1)</formula>
    </cfRule>
    <cfRule type="expression" dxfId="28921" priority="100" stopIfTrue="1">
      <formula>WEEKDAY(AI13)=7</formula>
    </cfRule>
  </conditionalFormatting>
  <conditionalFormatting sqref="AJ13">
    <cfRule type="expression" dxfId="28920" priority="97" stopIfTrue="1">
      <formula>OR(AJ13=祝色,WEEKDAY(AJ13)=1)</formula>
    </cfRule>
    <cfRule type="expression" dxfId="28919" priority="98" stopIfTrue="1">
      <formula>WEEKDAY(AJ13)=7</formula>
    </cfRule>
  </conditionalFormatting>
  <conditionalFormatting sqref="AK13">
    <cfRule type="expression" dxfId="28918" priority="95" stopIfTrue="1">
      <formula>OR(AK13=祝色,WEEKDAY(AK13)=1)</formula>
    </cfRule>
    <cfRule type="expression" dxfId="28917" priority="96" stopIfTrue="1">
      <formula>WEEKDAY(AK13)=7</formula>
    </cfRule>
  </conditionalFormatting>
  <conditionalFormatting sqref="AG14">
    <cfRule type="expression" dxfId="28916" priority="93" stopIfTrue="1">
      <formula>OR(AG14=祝色,WEEKDAY(AG14)=1)</formula>
    </cfRule>
    <cfRule type="expression" dxfId="28915" priority="94" stopIfTrue="1">
      <formula>WEEKDAY(AG14)=7</formula>
    </cfRule>
  </conditionalFormatting>
  <conditionalFormatting sqref="AH14">
    <cfRule type="expression" dxfId="28914" priority="91" stopIfTrue="1">
      <formula>OR(AH14=祝色,WEEKDAY(AH14)=1)</formula>
    </cfRule>
    <cfRule type="expression" dxfId="28913" priority="92" stopIfTrue="1">
      <formula>WEEKDAY(AH14)=7</formula>
    </cfRule>
  </conditionalFormatting>
  <conditionalFormatting sqref="AI14">
    <cfRule type="expression" dxfId="28912" priority="89" stopIfTrue="1">
      <formula>OR(AI14=祝色,WEEKDAY(AI14)=1)</formula>
    </cfRule>
    <cfRule type="expression" dxfId="28911" priority="90" stopIfTrue="1">
      <formula>WEEKDAY(AI14)=7</formula>
    </cfRule>
  </conditionalFormatting>
  <conditionalFormatting sqref="AJ14">
    <cfRule type="expression" dxfId="28910" priority="87" stopIfTrue="1">
      <formula>OR(AJ14=祝色,WEEKDAY(AJ14)=1)</formula>
    </cfRule>
    <cfRule type="expression" dxfId="28909" priority="88" stopIfTrue="1">
      <formula>WEEKDAY(AJ14)=7</formula>
    </cfRule>
  </conditionalFormatting>
  <conditionalFormatting sqref="AK14">
    <cfRule type="expression" dxfId="28908" priority="85" stopIfTrue="1">
      <formula>OR(AK14=祝色,WEEKDAY(AK14)=1)</formula>
    </cfRule>
    <cfRule type="expression" dxfId="28907" priority="86" stopIfTrue="1">
      <formula>WEEKDAY(AK14)=7</formula>
    </cfRule>
  </conditionalFormatting>
  <conditionalFormatting sqref="AG15">
    <cfRule type="expression" dxfId="28906" priority="83" stopIfTrue="1">
      <formula>OR(AG15=祝色,WEEKDAY(AG15)=1)</formula>
    </cfRule>
    <cfRule type="expression" dxfId="28905" priority="84" stopIfTrue="1">
      <formula>WEEKDAY(AG15)=7</formula>
    </cfRule>
  </conditionalFormatting>
  <conditionalFormatting sqref="AH15">
    <cfRule type="expression" dxfId="28904" priority="81" stopIfTrue="1">
      <formula>OR(AH15=祝色,WEEKDAY(AH15)=1)</formula>
    </cfRule>
    <cfRule type="expression" dxfId="28903" priority="82" stopIfTrue="1">
      <formula>WEEKDAY(AH15)=7</formula>
    </cfRule>
  </conditionalFormatting>
  <conditionalFormatting sqref="AI15">
    <cfRule type="expression" dxfId="28902" priority="79" stopIfTrue="1">
      <formula>OR(AI15=祝色,WEEKDAY(AI15)=1)</formula>
    </cfRule>
    <cfRule type="expression" dxfId="28901" priority="80" stopIfTrue="1">
      <formula>WEEKDAY(AI15)=7</formula>
    </cfRule>
  </conditionalFormatting>
  <conditionalFormatting sqref="AJ15">
    <cfRule type="expression" dxfId="28900" priority="77" stopIfTrue="1">
      <formula>OR(AJ15=祝色,WEEKDAY(AJ15)=1)</formula>
    </cfRule>
    <cfRule type="expression" dxfId="28899" priority="78" stopIfTrue="1">
      <formula>WEEKDAY(AJ15)=7</formula>
    </cfRule>
  </conditionalFormatting>
  <conditionalFormatting sqref="AK15">
    <cfRule type="expression" dxfId="28898" priority="75" stopIfTrue="1">
      <formula>OR(AK15=祝色,WEEKDAY(AK15)=1)</formula>
    </cfRule>
    <cfRule type="expression" dxfId="28897" priority="76" stopIfTrue="1">
      <formula>WEEKDAY(AK15)=7</formula>
    </cfRule>
  </conditionalFormatting>
  <conditionalFormatting sqref="AO11">
    <cfRule type="expression" dxfId="28896" priority="73" stopIfTrue="1">
      <formula>OR(AO11=祝色,WEEKDAY(AO11)=1)</formula>
    </cfRule>
    <cfRule type="expression" dxfId="28895" priority="74" stopIfTrue="1">
      <formula>WEEKDAY(AO11)=7</formula>
    </cfRule>
  </conditionalFormatting>
  <conditionalFormatting sqref="AP11">
    <cfRule type="expression" dxfId="28894" priority="71" stopIfTrue="1">
      <formula>OR(AP11=祝色,WEEKDAY(AP11)=1)</formula>
    </cfRule>
    <cfRule type="expression" dxfId="28893" priority="72" stopIfTrue="1">
      <formula>WEEKDAY(AP11)=7</formula>
    </cfRule>
  </conditionalFormatting>
  <conditionalFormatting sqref="AQ11">
    <cfRule type="expression" dxfId="28892" priority="69" stopIfTrue="1">
      <formula>OR(AQ11=祝色,WEEKDAY(AQ11)=1)</formula>
    </cfRule>
    <cfRule type="expression" dxfId="28891" priority="70" stopIfTrue="1">
      <formula>WEEKDAY(AQ11)=7</formula>
    </cfRule>
  </conditionalFormatting>
  <conditionalFormatting sqref="AR11">
    <cfRule type="expression" dxfId="28890" priority="67" stopIfTrue="1">
      <formula>OR(AR11=祝色,WEEKDAY(AR11)=1)</formula>
    </cfRule>
    <cfRule type="expression" dxfId="28889" priority="68" stopIfTrue="1">
      <formula>WEEKDAY(AR11)=7</formula>
    </cfRule>
  </conditionalFormatting>
  <conditionalFormatting sqref="AS11">
    <cfRule type="expression" dxfId="28888" priority="65" stopIfTrue="1">
      <formula>OR(AS11=祝色,WEEKDAY(AS11)=1)</formula>
    </cfRule>
    <cfRule type="expression" dxfId="28887" priority="66" stopIfTrue="1">
      <formula>WEEKDAY(AS11)=7</formula>
    </cfRule>
  </conditionalFormatting>
  <conditionalFormatting sqref="AT11">
    <cfRule type="expression" dxfId="28886" priority="63" stopIfTrue="1">
      <formula>OR(AT11=祝色,WEEKDAY(AT11)=1)</formula>
    </cfRule>
    <cfRule type="expression" dxfId="28885" priority="64" stopIfTrue="1">
      <formula>WEEKDAY(AT11)=7</formula>
    </cfRule>
  </conditionalFormatting>
  <conditionalFormatting sqref="AU11">
    <cfRule type="expression" dxfId="28884" priority="61" stopIfTrue="1">
      <formula>OR(AU11=祝色,WEEKDAY(AU11)=1)</formula>
    </cfRule>
    <cfRule type="expression" dxfId="28883" priority="62" stopIfTrue="1">
      <formula>WEEKDAY(AU11)=7</formula>
    </cfRule>
  </conditionalFormatting>
  <conditionalFormatting sqref="AO12">
    <cfRule type="expression" dxfId="28882" priority="59" stopIfTrue="1">
      <formula>OR(AO12=祝色,WEEKDAY(AO12)=1)</formula>
    </cfRule>
    <cfRule type="expression" dxfId="28881" priority="60" stopIfTrue="1">
      <formula>WEEKDAY(AO12)=7</formula>
    </cfRule>
  </conditionalFormatting>
  <conditionalFormatting sqref="AO13">
    <cfRule type="expression" dxfId="28880" priority="57" stopIfTrue="1">
      <formula>OR(AO13=祝色,WEEKDAY(AO13)=1)</formula>
    </cfRule>
    <cfRule type="expression" dxfId="28879" priority="58" stopIfTrue="1">
      <formula>WEEKDAY(AO13)=7</formula>
    </cfRule>
  </conditionalFormatting>
  <conditionalFormatting sqref="AO14">
    <cfRule type="expression" dxfId="28878" priority="55" stopIfTrue="1">
      <formula>OR(AO14=祝色,WEEKDAY(AO14)=1)</formula>
    </cfRule>
    <cfRule type="expression" dxfId="28877" priority="56" stopIfTrue="1">
      <formula>WEEKDAY(AO14)=7</formula>
    </cfRule>
  </conditionalFormatting>
  <conditionalFormatting sqref="AO15">
    <cfRule type="expression" dxfId="28876" priority="53" stopIfTrue="1">
      <formula>OR(AO15=祝色,WEEKDAY(AO15)=1)</formula>
    </cfRule>
    <cfRule type="expression" dxfId="28875" priority="54" stopIfTrue="1">
      <formula>WEEKDAY(AO15)=7</formula>
    </cfRule>
  </conditionalFormatting>
  <conditionalFormatting sqref="AO16">
    <cfRule type="expression" dxfId="28874" priority="51" stopIfTrue="1">
      <formula>OR(AO16=祝色,WEEKDAY(AO16)=1)</formula>
    </cfRule>
    <cfRule type="expression" dxfId="28873" priority="52" stopIfTrue="1">
      <formula>WEEKDAY(AO16)=7</formula>
    </cfRule>
  </conditionalFormatting>
  <conditionalFormatting sqref="AU12">
    <cfRule type="expression" dxfId="28872" priority="49" stopIfTrue="1">
      <formula>OR(AU12=祝色,WEEKDAY(AU12)=1)</formula>
    </cfRule>
    <cfRule type="expression" dxfId="28871" priority="50" stopIfTrue="1">
      <formula>WEEKDAY(AU12)=7</formula>
    </cfRule>
  </conditionalFormatting>
  <conditionalFormatting sqref="AU13">
    <cfRule type="expression" dxfId="28870" priority="47" stopIfTrue="1">
      <formula>OR(AU13=祝色,WEEKDAY(AU13)=1)</formula>
    </cfRule>
    <cfRule type="expression" dxfId="28869" priority="48" stopIfTrue="1">
      <formula>WEEKDAY(AU13)=7</formula>
    </cfRule>
  </conditionalFormatting>
  <conditionalFormatting sqref="AU14">
    <cfRule type="expression" dxfId="28868" priority="45" stopIfTrue="1">
      <formula>OR(AU14=祝色,WEEKDAY(AU14)=1)</formula>
    </cfRule>
    <cfRule type="expression" dxfId="28867" priority="46" stopIfTrue="1">
      <formula>WEEKDAY(AU14)=7</formula>
    </cfRule>
  </conditionalFormatting>
  <conditionalFormatting sqref="AU15">
    <cfRule type="expression" dxfId="28866" priority="43" stopIfTrue="1">
      <formula>OR(AU15=祝色,WEEKDAY(AU15)=1)</formula>
    </cfRule>
    <cfRule type="expression" dxfId="28865" priority="44" stopIfTrue="1">
      <formula>WEEKDAY(AU15)=7</formula>
    </cfRule>
  </conditionalFormatting>
  <conditionalFormatting sqref="AP16">
    <cfRule type="expression" dxfId="28864" priority="41" stopIfTrue="1">
      <formula>OR(AP16=祝色,WEEKDAY(AP16)=1)</formula>
    </cfRule>
    <cfRule type="expression" dxfId="28863" priority="42" stopIfTrue="1">
      <formula>WEEKDAY(AP16)=7</formula>
    </cfRule>
  </conditionalFormatting>
  <conditionalFormatting sqref="AP12">
    <cfRule type="expression" dxfId="28862" priority="39" stopIfTrue="1">
      <formula>OR(AP12=祝色,WEEKDAY(AP12)=1)</formula>
    </cfRule>
    <cfRule type="expression" dxfId="28861" priority="40" stopIfTrue="1">
      <formula>WEEKDAY(AP12)=7</formula>
    </cfRule>
  </conditionalFormatting>
  <conditionalFormatting sqref="AQ12">
    <cfRule type="expression" dxfId="28860" priority="37" stopIfTrue="1">
      <formula>OR(AQ12=祝色,WEEKDAY(AQ12)=1)</formula>
    </cfRule>
    <cfRule type="expression" dxfId="28859" priority="38" stopIfTrue="1">
      <formula>WEEKDAY(AQ12)=7</formula>
    </cfRule>
  </conditionalFormatting>
  <conditionalFormatting sqref="AR12">
    <cfRule type="expression" dxfId="28858" priority="35" stopIfTrue="1">
      <formula>OR(AR12=祝色,WEEKDAY(AR12)=1)</formula>
    </cfRule>
    <cfRule type="expression" dxfId="28857" priority="36" stopIfTrue="1">
      <formula>WEEKDAY(AR12)=7</formula>
    </cfRule>
  </conditionalFormatting>
  <conditionalFormatting sqref="AS12">
    <cfRule type="expression" dxfId="28856" priority="33" stopIfTrue="1">
      <formula>OR(AS12=祝色,WEEKDAY(AS12)=1)</formula>
    </cfRule>
    <cfRule type="expression" dxfId="28855" priority="34" stopIfTrue="1">
      <formula>WEEKDAY(AS12)=7</formula>
    </cfRule>
  </conditionalFormatting>
  <conditionalFormatting sqref="AT12">
    <cfRule type="expression" dxfId="28854" priority="31" stopIfTrue="1">
      <formula>OR(AT12=祝色,WEEKDAY(AT12)=1)</formula>
    </cfRule>
    <cfRule type="expression" dxfId="28853" priority="32" stopIfTrue="1">
      <formula>WEEKDAY(AT12)=7</formula>
    </cfRule>
  </conditionalFormatting>
  <conditionalFormatting sqref="AP13">
    <cfRule type="expression" dxfId="28852" priority="29" stopIfTrue="1">
      <formula>OR(AP13=祝色,WEEKDAY(AP13)=1)</formula>
    </cfRule>
    <cfRule type="expression" dxfId="28851" priority="30" stopIfTrue="1">
      <formula>WEEKDAY(AP13)=7</formula>
    </cfRule>
  </conditionalFormatting>
  <conditionalFormatting sqref="AQ13">
    <cfRule type="expression" dxfId="28850" priority="27" stopIfTrue="1">
      <formula>OR(AQ13=祝色,WEEKDAY(AQ13)=1)</formula>
    </cfRule>
    <cfRule type="expression" dxfId="28849" priority="28" stopIfTrue="1">
      <formula>WEEKDAY(AQ13)=7</formula>
    </cfRule>
  </conditionalFormatting>
  <conditionalFormatting sqref="AR13">
    <cfRule type="expression" dxfId="28848" priority="25" stopIfTrue="1">
      <formula>OR(AR13=祝色,WEEKDAY(AR13)=1)</formula>
    </cfRule>
    <cfRule type="expression" dxfId="28847" priority="26" stopIfTrue="1">
      <formula>WEEKDAY(AR13)=7</formula>
    </cfRule>
  </conditionalFormatting>
  <conditionalFormatting sqref="AS13">
    <cfRule type="expression" dxfId="28846" priority="23" stopIfTrue="1">
      <formula>OR(AS13=祝色,WEEKDAY(AS13)=1)</formula>
    </cfRule>
    <cfRule type="expression" dxfId="28845" priority="24" stopIfTrue="1">
      <formula>WEEKDAY(AS13)=7</formula>
    </cfRule>
  </conditionalFormatting>
  <conditionalFormatting sqref="AT13">
    <cfRule type="expression" dxfId="28844" priority="21" stopIfTrue="1">
      <formula>OR(AT13=祝色,WEEKDAY(AT13)=1)</formula>
    </cfRule>
    <cfRule type="expression" dxfId="28843" priority="22" stopIfTrue="1">
      <formula>WEEKDAY(AT13)=7</formula>
    </cfRule>
  </conditionalFormatting>
  <conditionalFormatting sqref="AP14">
    <cfRule type="expression" dxfId="28842" priority="19" stopIfTrue="1">
      <formula>OR(AP14=祝色,WEEKDAY(AP14)=1)</formula>
    </cfRule>
    <cfRule type="expression" dxfId="28841" priority="20" stopIfTrue="1">
      <formula>WEEKDAY(AP14)=7</formula>
    </cfRule>
  </conditionalFormatting>
  <conditionalFormatting sqref="AQ14">
    <cfRule type="expression" dxfId="28840" priority="17" stopIfTrue="1">
      <formula>OR(AQ14=祝色,WEEKDAY(AQ14)=1)</formula>
    </cfRule>
    <cfRule type="expression" dxfId="28839" priority="18" stopIfTrue="1">
      <formula>WEEKDAY(AQ14)=7</formula>
    </cfRule>
  </conditionalFormatting>
  <conditionalFormatting sqref="AR14">
    <cfRule type="expression" dxfId="28838" priority="15" stopIfTrue="1">
      <formula>OR(AR14=祝色,WEEKDAY(AR14)=1)</formula>
    </cfRule>
    <cfRule type="expression" dxfId="28837" priority="16" stopIfTrue="1">
      <formula>WEEKDAY(AR14)=7</formula>
    </cfRule>
  </conditionalFormatting>
  <conditionalFormatting sqref="AS14">
    <cfRule type="expression" dxfId="28836" priority="13" stopIfTrue="1">
      <formula>OR(AS14=祝色,WEEKDAY(AS14)=1)</formula>
    </cfRule>
    <cfRule type="expression" dxfId="28835" priority="14" stopIfTrue="1">
      <formula>WEEKDAY(AS14)=7</formula>
    </cfRule>
  </conditionalFormatting>
  <conditionalFormatting sqref="AT14">
    <cfRule type="expression" dxfId="28834" priority="11" stopIfTrue="1">
      <formula>OR(AT14=祝色,WEEKDAY(AT14)=1)</formula>
    </cfRule>
    <cfRule type="expression" dxfId="28833" priority="12" stopIfTrue="1">
      <formula>WEEKDAY(AT14)=7</formula>
    </cfRule>
  </conditionalFormatting>
  <conditionalFormatting sqref="AP15">
    <cfRule type="expression" dxfId="28832" priority="9" stopIfTrue="1">
      <formula>OR(AP15=祝色,WEEKDAY(AP15)=1)</formula>
    </cfRule>
    <cfRule type="expression" dxfId="28831" priority="10" stopIfTrue="1">
      <formula>WEEKDAY(AP15)=7</formula>
    </cfRule>
  </conditionalFormatting>
  <conditionalFormatting sqref="AQ15">
    <cfRule type="expression" dxfId="28830" priority="7" stopIfTrue="1">
      <formula>OR(AQ15=祝色,WEEKDAY(AQ15)=1)</formula>
    </cfRule>
    <cfRule type="expression" dxfId="28829" priority="8" stopIfTrue="1">
      <formula>WEEKDAY(AQ15)=7</formula>
    </cfRule>
  </conditionalFormatting>
  <conditionalFormatting sqref="AR15">
    <cfRule type="expression" dxfId="28828" priority="5" stopIfTrue="1">
      <formula>OR(AR15=祝色,WEEKDAY(AR15)=1)</formula>
    </cfRule>
    <cfRule type="expression" dxfId="28827" priority="6" stopIfTrue="1">
      <formula>WEEKDAY(AR15)=7</formula>
    </cfRule>
  </conditionalFormatting>
  <conditionalFormatting sqref="AS15">
    <cfRule type="expression" dxfId="28826" priority="3" stopIfTrue="1">
      <formula>OR(AS15=祝色,WEEKDAY(AS15)=1)</formula>
    </cfRule>
    <cfRule type="expression" dxfId="28825" priority="4" stopIfTrue="1">
      <formula>WEEKDAY(AS15)=7</formula>
    </cfRule>
  </conditionalFormatting>
  <conditionalFormatting sqref="AT15">
    <cfRule type="expression" dxfId="28824" priority="1" stopIfTrue="1">
      <formula>OR(AT15=祝色,WEEKDAY(AT15)=1)</formula>
    </cfRule>
    <cfRule type="expression" dxfId="28823" priority="2" stopIfTrue="1">
      <formula>WEEKDAY(AT15)=7</formula>
    </cfRule>
  </conditionalFormatting>
  <pageMargins left="0" right="0" top="0" bottom="0" header="0.51181102362204722" footer="0.51181102362204722"/>
  <pageSetup paperSize="9"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Y3" sqref="Y3"/>
    </sheetView>
  </sheetViews>
  <sheetFormatPr defaultRowHeight="13.5"/>
  <cols>
    <col min="1" max="1" width="4.625" customWidth="1"/>
    <col min="2" max="24" width="2.125" customWidth="1"/>
    <col min="25" max="25" width="4.625" customWidth="1"/>
    <col min="26" max="48" width="2.125" customWidth="1"/>
  </cols>
  <sheetData>
    <row r="1" spans="1:48" ht="9" customHeight="1">
      <c r="A1" s="7"/>
    </row>
    <row r="2" spans="1:48" ht="13.9" customHeight="1">
      <c r="A2" s="7"/>
      <c r="M2" s="70" t="str">
        <f>IF(MONTH(B4)=1,"　"&amp;DBCS(YEAR(B4))&amp;"年カレンダー","　年間カレンダー")</f>
        <v>　２０２５年カレンダー</v>
      </c>
    </row>
    <row r="3" spans="1:48" ht="10.5" customHeight="1"/>
    <row r="4" spans="1:48" ht="13.5" customHeight="1">
      <c r="B4" s="493">
        <v>45658</v>
      </c>
      <c r="C4" s="493"/>
      <c r="D4" s="492">
        <f>B4</f>
        <v>45658</v>
      </c>
      <c r="E4" s="492"/>
      <c r="F4" s="492"/>
      <c r="G4" s="491" t="str">
        <f>IF(B4&gt;=43586,"令和"&amp;(IF(YEAR(B4)-2018=1,"元",YEAR(B4)-2018)),"平成"&amp;(YEAR(B4)-1988))</f>
        <v>令和7</v>
      </c>
      <c r="H4" s="491"/>
      <c r="J4" s="493">
        <f>IF(MONTH(B4)=12,DATE(YEAR(B4)+1,1,1),DATE(YEAR(B4),MONTH(B4)+1,1))</f>
        <v>45689</v>
      </c>
      <c r="K4" s="493"/>
      <c r="L4" s="492">
        <f>J4</f>
        <v>45689</v>
      </c>
      <c r="M4" s="492"/>
      <c r="N4" s="492"/>
      <c r="O4" s="491" t="str">
        <f>IF(J4&gt;=43586,"令和"&amp;(IF(YEAR(J4)-2018=1,"元",YEAR(J4)-2018)),"平成"&amp;(YEAR(J4)-1988))</f>
        <v>令和7</v>
      </c>
      <c r="P4" s="491"/>
      <c r="R4" s="493">
        <f>IF(MONTH(J4)=12,DATE(YEAR(J4)+1,1,1),DATE(YEAR(J4),MONTH(J4)+1,1))</f>
        <v>45717</v>
      </c>
      <c r="S4" s="493"/>
      <c r="T4" s="492">
        <f>R4</f>
        <v>45717</v>
      </c>
      <c r="U4" s="492"/>
      <c r="V4" s="492"/>
      <c r="W4" s="491" t="str">
        <f>IF(R4&gt;=43586,"令和"&amp;(IF(YEAR(R4)-2018=1,"元",YEAR(R4)-2018)),"平成"&amp;(YEAR(R4)-1988))</f>
        <v>令和7</v>
      </c>
      <c r="X4" s="491"/>
      <c r="Z4" s="493">
        <f>IF(MONTH(R31)=12,DATE(YEAR(R31)+1,1,1),DATE(YEAR(R31),MONTH(R31)+1,1))</f>
        <v>46023</v>
      </c>
      <c r="AA4" s="493"/>
      <c r="AB4" s="494">
        <f>Z4</f>
        <v>46023</v>
      </c>
      <c r="AC4" s="494"/>
      <c r="AD4" s="494"/>
      <c r="AE4" s="491" t="str">
        <f>IF(Z4&gt;=43586,"令和"&amp;(IF(YEAR(Z4)-2018=1,"元",YEAR(Z4)-2018)),"平成"&amp;(YEAR(Z4)-1988))</f>
        <v>令和8</v>
      </c>
      <c r="AF4" s="491"/>
      <c r="AH4" s="493">
        <f>IF(MONTH(Z4)=12,DATE(YEAR(Z4)+1,1,1),DATE(YEAR(Z4),MONTH(Z4)+1,1))</f>
        <v>46054</v>
      </c>
      <c r="AI4" s="493"/>
      <c r="AJ4" s="494">
        <f>AH4</f>
        <v>46054</v>
      </c>
      <c r="AK4" s="494"/>
      <c r="AL4" s="494"/>
      <c r="AM4" s="491" t="str">
        <f>IF(AH4&gt;=43586,"令和"&amp;(IF(YEAR(AH4)-2018=1,"元",YEAR(AH4)-2018)),"平成"&amp;(YEAR(AH4)-1988))</f>
        <v>令和8</v>
      </c>
      <c r="AN4" s="491"/>
      <c r="AP4" s="493">
        <f>IF(MONTH(AH4)=12,DATE(YEAR(AH4)+1,1,1),DATE(YEAR(AH4),MONTH(AH4)+1,1))</f>
        <v>46082</v>
      </c>
      <c r="AQ4" s="493"/>
      <c r="AR4" s="494">
        <f>AP4</f>
        <v>46082</v>
      </c>
      <c r="AS4" s="494"/>
      <c r="AT4" s="494"/>
      <c r="AU4" s="491" t="str">
        <f>IF(AP4&gt;=43586,"令和"&amp;(IF(YEAR(AP4)-2018=1,"元",YEAR(AP4)-2018)),"平成"&amp;(YEAR(AP4)-1988))</f>
        <v>令和8</v>
      </c>
      <c r="AV4" s="491"/>
    </row>
    <row r="5" spans="1:48" ht="8.25" customHeight="1">
      <c r="B5" s="41" t="s">
        <v>218</v>
      </c>
      <c r="C5" s="42" t="s">
        <v>171</v>
      </c>
      <c r="D5" s="42" t="s">
        <v>172</v>
      </c>
      <c r="E5" s="42" t="s">
        <v>173</v>
      </c>
      <c r="F5" s="42" t="s">
        <v>174</v>
      </c>
      <c r="G5" s="42" t="s">
        <v>175</v>
      </c>
      <c r="H5" s="40" t="s">
        <v>176</v>
      </c>
      <c r="J5" s="41" t="s">
        <v>218</v>
      </c>
      <c r="K5" s="42" t="s">
        <v>171</v>
      </c>
      <c r="L5" s="42" t="s">
        <v>172</v>
      </c>
      <c r="M5" s="42" t="s">
        <v>173</v>
      </c>
      <c r="N5" s="42" t="s">
        <v>174</v>
      </c>
      <c r="O5" s="42" t="s">
        <v>175</v>
      </c>
      <c r="P5" s="40" t="s">
        <v>176</v>
      </c>
      <c r="R5" s="41" t="s">
        <v>218</v>
      </c>
      <c r="S5" s="42" t="s">
        <v>171</v>
      </c>
      <c r="T5" s="42" t="s">
        <v>172</v>
      </c>
      <c r="U5" s="42" t="s">
        <v>173</v>
      </c>
      <c r="V5" s="42" t="s">
        <v>174</v>
      </c>
      <c r="W5" s="42" t="s">
        <v>175</v>
      </c>
      <c r="X5" s="40" t="s">
        <v>176</v>
      </c>
      <c r="Z5" s="41" t="s">
        <v>218</v>
      </c>
      <c r="AA5" s="42" t="s">
        <v>171</v>
      </c>
      <c r="AB5" s="42" t="s">
        <v>172</v>
      </c>
      <c r="AC5" s="42" t="s">
        <v>173</v>
      </c>
      <c r="AD5" s="42" t="s">
        <v>174</v>
      </c>
      <c r="AE5" s="42" t="s">
        <v>175</v>
      </c>
      <c r="AF5" s="40" t="s">
        <v>176</v>
      </c>
      <c r="AH5" s="41" t="s">
        <v>218</v>
      </c>
      <c r="AI5" s="42" t="s">
        <v>171</v>
      </c>
      <c r="AJ5" s="42" t="s">
        <v>172</v>
      </c>
      <c r="AK5" s="42" t="s">
        <v>173</v>
      </c>
      <c r="AL5" s="42" t="s">
        <v>174</v>
      </c>
      <c r="AM5" s="42" t="s">
        <v>175</v>
      </c>
      <c r="AN5" s="40" t="s">
        <v>176</v>
      </c>
      <c r="AP5" s="41" t="s">
        <v>218</v>
      </c>
      <c r="AQ5" s="42" t="s">
        <v>171</v>
      </c>
      <c r="AR5" s="42" t="s">
        <v>172</v>
      </c>
      <c r="AS5" s="42" t="s">
        <v>173</v>
      </c>
      <c r="AT5" s="42" t="s">
        <v>174</v>
      </c>
      <c r="AU5" s="42" t="s">
        <v>175</v>
      </c>
      <c r="AV5" s="40" t="s">
        <v>176</v>
      </c>
    </row>
    <row r="6" spans="1:48" ht="9.75" customHeight="1">
      <c r="B6" s="39" t="str">
        <f>IF(WEEKDAY(D4)=1,D4,"")</f>
        <v/>
      </c>
      <c r="C6" s="33" t="str">
        <f>IF(B6="",IF(WEEKDAY(D4)=2,D4,""),B6+1)</f>
        <v/>
      </c>
      <c r="D6" s="33" t="str">
        <f>IF(C6="",IF(WEEKDAY(D4)=3,D4,""),C6+1)</f>
        <v/>
      </c>
      <c r="E6" s="33">
        <f>IF(D6="",IF(WEEKDAY(D4)=4,D4,""),D6+1)</f>
        <v>45658</v>
      </c>
      <c r="F6" s="33">
        <f>IF(E6="",IF(WEEKDAY(D4)=5,D4,""),E6+1)</f>
        <v>45659</v>
      </c>
      <c r="G6" s="33">
        <f>IF(F6="",IF(WEEKDAY(D4)=6,D4,""),F6+1)</f>
        <v>45660</v>
      </c>
      <c r="H6" s="62">
        <f>IF(G6="",D4,G6+1)</f>
        <v>45661</v>
      </c>
      <c r="J6" s="39" t="str">
        <f>IF(WEEKDAY(L4)=1,L4,"")</f>
        <v/>
      </c>
      <c r="K6" s="33" t="str">
        <f>IF(J6="",IF(WEEKDAY(L4)=2,L4,""),J6+1)</f>
        <v/>
      </c>
      <c r="L6" s="33" t="str">
        <f>IF(K6="",IF(WEEKDAY(L4)=3,L4,""),K6+1)</f>
        <v/>
      </c>
      <c r="M6" s="33" t="str">
        <f>IF(L6="",IF(WEEKDAY(L4)=4,L4,""),L6+1)</f>
        <v/>
      </c>
      <c r="N6" s="33" t="str">
        <f>IF(M6="",IF(WEEKDAY(L4)=5,L4,""),M6+1)</f>
        <v/>
      </c>
      <c r="O6" s="33" t="str">
        <f>IF(N6="",IF(WEEKDAY(L4)=6,L4,""),N6+1)</f>
        <v/>
      </c>
      <c r="P6" s="62">
        <f>IF(O6="",L4,O6+1)</f>
        <v>45689</v>
      </c>
      <c r="R6" s="39" t="str">
        <f>IF(WEEKDAY(T4)=1,T4,"")</f>
        <v/>
      </c>
      <c r="S6" s="33" t="str">
        <f>IF(R6="",IF(WEEKDAY(T4)=2,T4,""),R6+1)</f>
        <v/>
      </c>
      <c r="T6" s="33" t="str">
        <f>IF(S6="",IF(WEEKDAY(T4)=3,T4,""),S6+1)</f>
        <v/>
      </c>
      <c r="U6" s="33" t="str">
        <f>IF(T6="",IF(WEEKDAY(T4)=4,T4,""),T6+1)</f>
        <v/>
      </c>
      <c r="V6" s="33" t="str">
        <f>IF(U6="",IF(WEEKDAY(T4)=5,T4,""),U6+1)</f>
        <v/>
      </c>
      <c r="W6" s="33" t="str">
        <f>IF(V6="",IF(WEEKDAY(T4)=6,T4,""),V6+1)</f>
        <v/>
      </c>
      <c r="X6" s="62">
        <f>IF(W6="",T4,W6+1)</f>
        <v>45717</v>
      </c>
      <c r="Z6" s="39" t="str">
        <f>IF(WEEKDAY(AB4)=1,AB4,"")</f>
        <v/>
      </c>
      <c r="AA6" s="33" t="str">
        <f>IF(Z6="",IF(WEEKDAY(AB4)=2,AB4,""),Z6+1)</f>
        <v/>
      </c>
      <c r="AB6" s="33" t="str">
        <f>IF(AA6="",IF(WEEKDAY(AB4)=3,AB4,""),AA6+1)</f>
        <v/>
      </c>
      <c r="AC6" s="33" t="str">
        <f>IF(AB6="",IF(WEEKDAY(AB4)=4,AB4,""),AB6+1)</f>
        <v/>
      </c>
      <c r="AD6" s="33">
        <f>IF(AC6="",IF(WEEKDAY(AB4)=5,AB4,""),AC6+1)</f>
        <v>46023</v>
      </c>
      <c r="AE6" s="33">
        <f>IF(AD6="",IF(WEEKDAY(AB4)=6,AB4,""),AD6+1)</f>
        <v>46024</v>
      </c>
      <c r="AF6" s="62">
        <f>IF(AE6="",AB4,AE6+1)</f>
        <v>46025</v>
      </c>
      <c r="AH6" s="39">
        <f>IF(WEEKDAY(AJ4)=1,AJ4,"")</f>
        <v>46054</v>
      </c>
      <c r="AI6" s="33">
        <f>IF(AH6="",IF(WEEKDAY(AJ4)=2,AJ4,""),AH6+1)</f>
        <v>46055</v>
      </c>
      <c r="AJ6" s="33">
        <f>IF(AI6="",IF(WEEKDAY(AJ4)=3,AJ4,""),AI6+1)</f>
        <v>46056</v>
      </c>
      <c r="AK6" s="33">
        <f>IF(AJ6="",IF(WEEKDAY(AJ4)=4,AJ4,""),AJ6+1)</f>
        <v>46057</v>
      </c>
      <c r="AL6" s="33">
        <f>IF(AK6="",IF(WEEKDAY(AJ4)=5,AJ4,""),AK6+1)</f>
        <v>46058</v>
      </c>
      <c r="AM6" s="33">
        <f>IF(AL6="",IF(WEEKDAY(AJ4)=6,AJ4,""),AL6+1)</f>
        <v>46059</v>
      </c>
      <c r="AN6" s="62">
        <f>IF(AM6="",AJ4,AM6+1)</f>
        <v>46060</v>
      </c>
      <c r="AP6" s="39">
        <f>IF(WEEKDAY(AR4)=1,AR4,"")</f>
        <v>46082</v>
      </c>
      <c r="AQ6" s="33">
        <f>IF(AP6="",IF(WEEKDAY(AR4)=2,AR4,""),AP6+1)</f>
        <v>46083</v>
      </c>
      <c r="AR6" s="33">
        <f>IF(AQ6="",IF(WEEKDAY(AR4)=3,AR4,""),AQ6+1)</f>
        <v>46084</v>
      </c>
      <c r="AS6" s="33">
        <f>IF(AR6="",IF(WEEKDAY(AR4)=4,AR4,""),AR6+1)</f>
        <v>46085</v>
      </c>
      <c r="AT6" s="33">
        <f>IF(AS6="",IF(WEEKDAY(AR4)=5,AR4,""),AS6+1)</f>
        <v>46086</v>
      </c>
      <c r="AU6" s="33">
        <f>IF(AT6="",IF(WEEKDAY(AR4)=6,AR4,""),AT6+1)</f>
        <v>46087</v>
      </c>
      <c r="AV6" s="62">
        <f>IF(AU6="",AR4,AU6+1)</f>
        <v>46088</v>
      </c>
    </row>
    <row r="7" spans="1:48" ht="9.75" customHeight="1">
      <c r="B7" s="39">
        <f>H6+1</f>
        <v>45662</v>
      </c>
      <c r="C7" s="33">
        <f t="shared" ref="C7:H9" si="0">B7+1</f>
        <v>45663</v>
      </c>
      <c r="D7" s="33">
        <f t="shared" si="0"/>
        <v>45664</v>
      </c>
      <c r="E7" s="33">
        <f t="shared" si="0"/>
        <v>45665</v>
      </c>
      <c r="F7" s="33">
        <f t="shared" si="0"/>
        <v>45666</v>
      </c>
      <c r="G7" s="33">
        <f t="shared" si="0"/>
        <v>45667</v>
      </c>
      <c r="H7" s="62">
        <f t="shared" si="0"/>
        <v>45668</v>
      </c>
      <c r="J7" s="39">
        <f>P6+1</f>
        <v>45690</v>
      </c>
      <c r="K7" s="33">
        <f t="shared" ref="K7:P9" si="1">J7+1</f>
        <v>45691</v>
      </c>
      <c r="L7" s="33">
        <f t="shared" si="1"/>
        <v>45692</v>
      </c>
      <c r="M7" s="33">
        <f t="shared" si="1"/>
        <v>45693</v>
      </c>
      <c r="N7" s="33">
        <f t="shared" si="1"/>
        <v>45694</v>
      </c>
      <c r="O7" s="33">
        <f t="shared" si="1"/>
        <v>45695</v>
      </c>
      <c r="P7" s="62">
        <f t="shared" si="1"/>
        <v>45696</v>
      </c>
      <c r="R7" s="39">
        <f>X6+1</f>
        <v>45718</v>
      </c>
      <c r="S7" s="33">
        <f t="shared" ref="S7:X9" si="2">R7+1</f>
        <v>45719</v>
      </c>
      <c r="T7" s="33">
        <f t="shared" si="2"/>
        <v>45720</v>
      </c>
      <c r="U7" s="33">
        <f t="shared" si="2"/>
        <v>45721</v>
      </c>
      <c r="V7" s="33">
        <f t="shared" si="2"/>
        <v>45722</v>
      </c>
      <c r="W7" s="33">
        <f t="shared" si="2"/>
        <v>45723</v>
      </c>
      <c r="X7" s="62">
        <f t="shared" si="2"/>
        <v>45724</v>
      </c>
      <c r="Z7" s="39">
        <f>AF6+1</f>
        <v>46026</v>
      </c>
      <c r="AA7" s="33">
        <f t="shared" ref="AA7:AF9" si="3">Z7+1</f>
        <v>46027</v>
      </c>
      <c r="AB7" s="33">
        <f t="shared" si="3"/>
        <v>46028</v>
      </c>
      <c r="AC7" s="33">
        <f t="shared" si="3"/>
        <v>46029</v>
      </c>
      <c r="AD7" s="33">
        <f t="shared" si="3"/>
        <v>46030</v>
      </c>
      <c r="AE7" s="33">
        <f t="shared" si="3"/>
        <v>46031</v>
      </c>
      <c r="AF7" s="62">
        <f t="shared" si="3"/>
        <v>46032</v>
      </c>
      <c r="AH7" s="39">
        <f>AN6+1</f>
        <v>46061</v>
      </c>
      <c r="AI7" s="33">
        <f t="shared" ref="AI7:AN9" si="4">AH7+1</f>
        <v>46062</v>
      </c>
      <c r="AJ7" s="33">
        <f t="shared" si="4"/>
        <v>46063</v>
      </c>
      <c r="AK7" s="33">
        <f t="shared" si="4"/>
        <v>46064</v>
      </c>
      <c r="AL7" s="33">
        <f t="shared" si="4"/>
        <v>46065</v>
      </c>
      <c r="AM7" s="33">
        <f t="shared" si="4"/>
        <v>46066</v>
      </c>
      <c r="AN7" s="62">
        <f t="shared" si="4"/>
        <v>46067</v>
      </c>
      <c r="AP7" s="39">
        <f>AV6+1</f>
        <v>46089</v>
      </c>
      <c r="AQ7" s="33">
        <f t="shared" ref="AQ7:AV9" si="5">AP7+1</f>
        <v>46090</v>
      </c>
      <c r="AR7" s="33">
        <f t="shared" si="5"/>
        <v>46091</v>
      </c>
      <c r="AS7" s="33">
        <f t="shared" si="5"/>
        <v>46092</v>
      </c>
      <c r="AT7" s="33">
        <f t="shared" si="5"/>
        <v>46093</v>
      </c>
      <c r="AU7" s="33">
        <f t="shared" si="5"/>
        <v>46094</v>
      </c>
      <c r="AV7" s="62">
        <f t="shared" si="5"/>
        <v>46095</v>
      </c>
    </row>
    <row r="8" spans="1:48" ht="9.75" customHeight="1">
      <c r="B8" s="39">
        <f>H7+1</f>
        <v>45669</v>
      </c>
      <c r="C8" s="33">
        <f t="shared" si="0"/>
        <v>45670</v>
      </c>
      <c r="D8" s="33">
        <f t="shared" si="0"/>
        <v>45671</v>
      </c>
      <c r="E8" s="33">
        <f t="shared" si="0"/>
        <v>45672</v>
      </c>
      <c r="F8" s="33">
        <f t="shared" si="0"/>
        <v>45673</v>
      </c>
      <c r="G8" s="33">
        <f t="shared" si="0"/>
        <v>45674</v>
      </c>
      <c r="H8" s="62">
        <f t="shared" si="0"/>
        <v>45675</v>
      </c>
      <c r="J8" s="39">
        <f>P7+1</f>
        <v>45697</v>
      </c>
      <c r="K8" s="33">
        <f t="shared" si="1"/>
        <v>45698</v>
      </c>
      <c r="L8" s="33">
        <f t="shared" si="1"/>
        <v>45699</v>
      </c>
      <c r="M8" s="33">
        <f t="shared" si="1"/>
        <v>45700</v>
      </c>
      <c r="N8" s="33">
        <f t="shared" si="1"/>
        <v>45701</v>
      </c>
      <c r="O8" s="33">
        <f t="shared" si="1"/>
        <v>45702</v>
      </c>
      <c r="P8" s="62">
        <f t="shared" si="1"/>
        <v>45703</v>
      </c>
      <c r="R8" s="39">
        <f>X7+1</f>
        <v>45725</v>
      </c>
      <c r="S8" s="33">
        <f t="shared" si="2"/>
        <v>45726</v>
      </c>
      <c r="T8" s="33">
        <f t="shared" si="2"/>
        <v>45727</v>
      </c>
      <c r="U8" s="33">
        <f t="shared" si="2"/>
        <v>45728</v>
      </c>
      <c r="V8" s="33">
        <f t="shared" si="2"/>
        <v>45729</v>
      </c>
      <c r="W8" s="33">
        <f t="shared" si="2"/>
        <v>45730</v>
      </c>
      <c r="X8" s="62">
        <f t="shared" si="2"/>
        <v>45731</v>
      </c>
      <c r="Z8" s="39">
        <f>AF7+1</f>
        <v>46033</v>
      </c>
      <c r="AA8" s="33">
        <f t="shared" si="3"/>
        <v>46034</v>
      </c>
      <c r="AB8" s="33">
        <f t="shared" si="3"/>
        <v>46035</v>
      </c>
      <c r="AC8" s="33">
        <f t="shared" si="3"/>
        <v>46036</v>
      </c>
      <c r="AD8" s="33">
        <f t="shared" si="3"/>
        <v>46037</v>
      </c>
      <c r="AE8" s="33">
        <f t="shared" si="3"/>
        <v>46038</v>
      </c>
      <c r="AF8" s="62">
        <f t="shared" si="3"/>
        <v>46039</v>
      </c>
      <c r="AH8" s="39">
        <f>AN7+1</f>
        <v>46068</v>
      </c>
      <c r="AI8" s="33">
        <f t="shared" si="4"/>
        <v>46069</v>
      </c>
      <c r="AJ8" s="33">
        <f t="shared" si="4"/>
        <v>46070</v>
      </c>
      <c r="AK8" s="33">
        <f t="shared" si="4"/>
        <v>46071</v>
      </c>
      <c r="AL8" s="33">
        <f t="shared" si="4"/>
        <v>46072</v>
      </c>
      <c r="AM8" s="33">
        <f t="shared" si="4"/>
        <v>46073</v>
      </c>
      <c r="AN8" s="62">
        <f t="shared" si="4"/>
        <v>46074</v>
      </c>
      <c r="AP8" s="39">
        <f>AV7+1</f>
        <v>46096</v>
      </c>
      <c r="AQ8" s="33">
        <f t="shared" si="5"/>
        <v>46097</v>
      </c>
      <c r="AR8" s="33">
        <f t="shared" si="5"/>
        <v>46098</v>
      </c>
      <c r="AS8" s="33">
        <f t="shared" si="5"/>
        <v>46099</v>
      </c>
      <c r="AT8" s="33">
        <f t="shared" si="5"/>
        <v>46100</v>
      </c>
      <c r="AU8" s="33">
        <f t="shared" si="5"/>
        <v>46101</v>
      </c>
      <c r="AV8" s="62">
        <f t="shared" si="5"/>
        <v>46102</v>
      </c>
    </row>
    <row r="9" spans="1:48" ht="9.75" customHeight="1">
      <c r="B9" s="39">
        <f>H8+1</f>
        <v>45676</v>
      </c>
      <c r="C9" s="33">
        <f t="shared" si="0"/>
        <v>45677</v>
      </c>
      <c r="D9" s="33">
        <f t="shared" si="0"/>
        <v>45678</v>
      </c>
      <c r="E9" s="33">
        <f t="shared" si="0"/>
        <v>45679</v>
      </c>
      <c r="F9" s="33">
        <f t="shared" si="0"/>
        <v>45680</v>
      </c>
      <c r="G9" s="33">
        <f t="shared" si="0"/>
        <v>45681</v>
      </c>
      <c r="H9" s="62">
        <f t="shared" si="0"/>
        <v>45682</v>
      </c>
      <c r="J9" s="39">
        <f>P8+1</f>
        <v>45704</v>
      </c>
      <c r="K9" s="33">
        <f t="shared" si="1"/>
        <v>45705</v>
      </c>
      <c r="L9" s="33">
        <f t="shared" si="1"/>
        <v>45706</v>
      </c>
      <c r="M9" s="33">
        <f t="shared" si="1"/>
        <v>45707</v>
      </c>
      <c r="N9" s="33">
        <f t="shared" si="1"/>
        <v>45708</v>
      </c>
      <c r="O9" s="33">
        <f t="shared" si="1"/>
        <v>45709</v>
      </c>
      <c r="P9" s="62">
        <f t="shared" si="1"/>
        <v>45710</v>
      </c>
      <c r="R9" s="39">
        <f>X8+1</f>
        <v>45732</v>
      </c>
      <c r="S9" s="33">
        <f t="shared" si="2"/>
        <v>45733</v>
      </c>
      <c r="T9" s="33">
        <f t="shared" si="2"/>
        <v>45734</v>
      </c>
      <c r="U9" s="33">
        <f t="shared" si="2"/>
        <v>45735</v>
      </c>
      <c r="V9" s="33">
        <f t="shared" si="2"/>
        <v>45736</v>
      </c>
      <c r="W9" s="33">
        <f t="shared" si="2"/>
        <v>45737</v>
      </c>
      <c r="X9" s="62">
        <f t="shared" si="2"/>
        <v>45738</v>
      </c>
      <c r="Z9" s="39">
        <f>AF8+1</f>
        <v>46040</v>
      </c>
      <c r="AA9" s="33">
        <f t="shared" si="3"/>
        <v>46041</v>
      </c>
      <c r="AB9" s="33">
        <f t="shared" si="3"/>
        <v>46042</v>
      </c>
      <c r="AC9" s="33">
        <f t="shared" si="3"/>
        <v>46043</v>
      </c>
      <c r="AD9" s="33">
        <f t="shared" si="3"/>
        <v>46044</v>
      </c>
      <c r="AE9" s="33">
        <f t="shared" si="3"/>
        <v>46045</v>
      </c>
      <c r="AF9" s="62">
        <f t="shared" si="3"/>
        <v>46046</v>
      </c>
      <c r="AH9" s="39">
        <f>AN8+1</f>
        <v>46075</v>
      </c>
      <c r="AI9" s="33">
        <f t="shared" si="4"/>
        <v>46076</v>
      </c>
      <c r="AJ9" s="33">
        <f t="shared" si="4"/>
        <v>46077</v>
      </c>
      <c r="AK9" s="33">
        <f t="shared" si="4"/>
        <v>46078</v>
      </c>
      <c r="AL9" s="33">
        <f t="shared" si="4"/>
        <v>46079</v>
      </c>
      <c r="AM9" s="33">
        <f t="shared" si="4"/>
        <v>46080</v>
      </c>
      <c r="AN9" s="62">
        <f t="shared" si="4"/>
        <v>46081</v>
      </c>
      <c r="AP9" s="39">
        <f>AV8+1</f>
        <v>46103</v>
      </c>
      <c r="AQ9" s="33">
        <f t="shared" si="5"/>
        <v>46104</v>
      </c>
      <c r="AR9" s="33">
        <f t="shared" si="5"/>
        <v>46105</v>
      </c>
      <c r="AS9" s="33">
        <f t="shared" si="5"/>
        <v>46106</v>
      </c>
      <c r="AT9" s="33">
        <f t="shared" si="5"/>
        <v>46107</v>
      </c>
      <c r="AU9" s="33">
        <f t="shared" si="5"/>
        <v>46108</v>
      </c>
      <c r="AV9" s="62">
        <f t="shared" si="5"/>
        <v>46109</v>
      </c>
    </row>
    <row r="10" spans="1:48" ht="9.75" customHeight="1">
      <c r="B10" s="39">
        <f>IF(DAY(H9)+1&gt;IF(MONTH(D4)=12,31,DATE(YEAR(D4),MONTH(D4)+1,1)-D4),"",H9+1)</f>
        <v>45683</v>
      </c>
      <c r="C10" s="33">
        <f>IF(B10="","",IF(DAY(B10)+1&gt;IF(MONTH(D4)=12,31,DATE(YEAR(D4),MONTH(D4)+1,1)-D4),"",B10+1))</f>
        <v>45684</v>
      </c>
      <c r="D10" s="33">
        <f>IF(C10="","",IF(DAY(C10)+1&gt;IF(MONTH(D4)=12,31,DATE(YEAR(D4),MONTH(D4)+1,1)-D4),"",C10+1))</f>
        <v>45685</v>
      </c>
      <c r="E10" s="33">
        <f>IF(D10="","",IF(DAY(D10)+1&gt;IF(MONTH(D4)=12,31,DATE(YEAR(D4),MONTH(D4)+1,1)-D4),"",D10+1))</f>
        <v>45686</v>
      </c>
      <c r="F10" s="33">
        <f>IF(E10="","",IF(DAY(E10)+1&gt;IF(MONTH(D4)=12,31,DATE(YEAR(D4),MONTH(D4)+1,1)-D4),"",E10+1))</f>
        <v>45687</v>
      </c>
      <c r="G10" s="33">
        <f>IF(F10="","",IF(DAY(F10)+1&gt;IF(MONTH(D4)=12,31,DATE(YEAR(D4),MONTH(D4)+1,1)-D4),"",F10+1))</f>
        <v>45688</v>
      </c>
      <c r="H10" s="62" t="str">
        <f>IF(G10="","",IF(DAY(G10)+1&gt;IF(MONTH(D4)=12,31,DATE(YEAR(D4),MONTH(D4)+1,1)-D4),"",G10+1))</f>
        <v/>
      </c>
      <c r="J10" s="39">
        <f>IF(DAY(P9)+1&gt;IF(MONTH(L4)=12,31,DATE(YEAR(L4),MONTH(L4)+1,1)-L4),"",P9+1)</f>
        <v>45711</v>
      </c>
      <c r="K10" s="33">
        <f>IF(J10="","",IF(DAY(J10)+1&gt;IF(MONTH(L4)=12,31,DATE(YEAR(L4),MONTH(L4)+1,1)-L4),"",J10+1))</f>
        <v>45712</v>
      </c>
      <c r="L10" s="33">
        <f>IF(K10="","",IF(DAY(K10)+1&gt;IF(MONTH(L4)=12,31,DATE(YEAR(L4),MONTH(L4)+1,1)-L4),"",K10+1))</f>
        <v>45713</v>
      </c>
      <c r="M10" s="33">
        <f>IF(L10="","",IF(DAY(L10)+1&gt;IF(MONTH(L4)=12,31,DATE(YEAR(L4),MONTH(L4)+1,1)-L4),"",L10+1))</f>
        <v>45714</v>
      </c>
      <c r="N10" s="33">
        <f>IF(M10="","",IF(DAY(M10)+1&gt;IF(MONTH(L4)=12,31,DATE(YEAR(L4),MONTH(L4)+1,1)-L4),"",M10+1))</f>
        <v>45715</v>
      </c>
      <c r="O10" s="33">
        <f>IF(N10="","",IF(DAY(N10)+1&gt;IF(MONTH(L4)=12,31,DATE(YEAR(L4),MONTH(L4)+1,1)-L4),"",N10+1))</f>
        <v>45716</v>
      </c>
      <c r="P10" s="62" t="str">
        <f>IF(O10="","",IF(DAY(O10)+1&gt;IF(MONTH(L4)=12,31,DATE(YEAR(L4),MONTH(L4)+1,1)-L4),"",O10+1))</f>
        <v/>
      </c>
      <c r="R10" s="39">
        <f>IF(DAY(X9)+1&gt;IF(MONTH(T4)=12,31,DATE(YEAR(T4),MONTH(T4)+1,1)-T4),"",X9+1)</f>
        <v>45739</v>
      </c>
      <c r="S10" s="33">
        <f>IF(R10="","",IF(DAY(R10)+1&gt;IF(MONTH(T4)=12,31,DATE(YEAR(T4),MONTH(T4)+1,1)-T4),"",R10+1))</f>
        <v>45740</v>
      </c>
      <c r="T10" s="33">
        <f>IF(S10="","",IF(DAY(S10)+1&gt;IF(MONTH(T4)=12,31,DATE(YEAR(T4),MONTH(T4)+1,1)-T4),"",S10+1))</f>
        <v>45741</v>
      </c>
      <c r="U10" s="33">
        <f>IF(T10="","",IF(DAY(T10)+1&gt;IF(MONTH(T4)=12,31,DATE(YEAR(T4),MONTH(T4)+1,1)-T4),"",T10+1))</f>
        <v>45742</v>
      </c>
      <c r="V10" s="33">
        <f>IF(U10="","",IF(DAY(U10)+1&gt;IF(MONTH(T4)=12,31,DATE(YEAR(T4),MONTH(T4)+1,1)-T4),"",U10+1))</f>
        <v>45743</v>
      </c>
      <c r="W10" s="33">
        <f>IF(V10="","",IF(DAY(V10)+1&gt;IF(MONTH(T4)=12,31,DATE(YEAR(T4),MONTH(T4)+1,1)-T4),"",V10+1))</f>
        <v>45744</v>
      </c>
      <c r="X10" s="62">
        <f>IF(W10="","",IF(DAY(W10)+1&gt;IF(MONTH(T4)=12,31,DATE(YEAR(T4),MONTH(T4)+1,1)-T4),"",W10+1))</f>
        <v>45745</v>
      </c>
      <c r="Z10" s="39">
        <f>IF(DAY(AF9)+1&gt;IF(MONTH(AB4)=12,31,DATE(YEAR(AB4),MONTH(AB4)+1,1)-AB4),"",AF9+1)</f>
        <v>46047</v>
      </c>
      <c r="AA10" s="33">
        <f>IF(Z10="","",IF(DAY(Z10)+1&gt;IF(MONTH(AB4)=12,31,DATE(YEAR(AB4),MONTH(AB4)+1,1)-AB4),"",Z10+1))</f>
        <v>46048</v>
      </c>
      <c r="AB10" s="33">
        <f>IF(AA10="","",IF(DAY(AA10)+1&gt;IF(MONTH(AB4)=12,31,DATE(YEAR(AB4),MONTH(AB4)+1,1)-AB4),"",AA10+1))</f>
        <v>46049</v>
      </c>
      <c r="AC10" s="33">
        <f>IF(AB10="","",IF(DAY(AB10)+1&gt;IF(MONTH(AB4)=12,31,DATE(YEAR(AB4),MONTH(AB4)+1,1)-AB4),"",AB10+1))</f>
        <v>46050</v>
      </c>
      <c r="AD10" s="33">
        <f>IF(AC10="","",IF(DAY(AC10)+1&gt;IF(MONTH(AB4)=12,31,DATE(YEAR(AB4),MONTH(AB4)+1,1)-AB4),"",AC10+1))</f>
        <v>46051</v>
      </c>
      <c r="AE10" s="33">
        <f>IF(AD10="","",IF(DAY(AD10)+1&gt;IF(MONTH(AB4)=12,31,DATE(YEAR(AB4),MONTH(AB4)+1,1)-AB4),"",AD10+1))</f>
        <v>46052</v>
      </c>
      <c r="AF10" s="62">
        <f>IF(AE10="","",IF(DAY(AE10)+1&gt;IF(MONTH(AB4)=12,31,DATE(YEAR(AB4),MONTH(AB4)+1,1)-AB4),"",AE10+1))</f>
        <v>46053</v>
      </c>
      <c r="AH10" s="39" t="str">
        <f>IF(DAY(AN9)+1&gt;IF(MONTH(AJ4)=12,31,DATE(YEAR(AJ4),MONTH(AJ4)+1,1)-AJ4),"",AN9+1)</f>
        <v/>
      </c>
      <c r="AI10" s="33" t="str">
        <f>IF(AH10="","",IF(DAY(AH10)+1&gt;IF(MONTH(AJ4)=12,31,DATE(YEAR(AJ4),MONTH(AJ4)+1,1)-AJ4),"",AH10+1))</f>
        <v/>
      </c>
      <c r="AJ10" s="33" t="str">
        <f>IF(AI10="","",IF(DAY(AI10)+1&gt;IF(MONTH(AJ4)=12,31,DATE(YEAR(AJ4),MONTH(AJ4)+1,1)-AJ4),"",AI10+1))</f>
        <v/>
      </c>
      <c r="AK10" s="33" t="str">
        <f>IF(AJ10="","",IF(DAY(AJ10)+1&gt;IF(MONTH(AJ4)=12,31,DATE(YEAR(AJ4),MONTH(AJ4)+1,1)-AJ4),"",AJ10+1))</f>
        <v/>
      </c>
      <c r="AL10" s="33" t="str">
        <f>IF(AK10="","",IF(DAY(AK10)+1&gt;IF(MONTH(AJ4)=12,31,DATE(YEAR(AJ4),MONTH(AJ4)+1,1)-AJ4),"",AK10+1))</f>
        <v/>
      </c>
      <c r="AM10" s="33" t="str">
        <f>IF(AL10="","",IF(DAY(AL10)+1&gt;IF(MONTH(AJ4)=12,31,DATE(YEAR(AJ4),MONTH(AJ4)+1,1)-AJ4),"",AL10+1))</f>
        <v/>
      </c>
      <c r="AN10" s="62" t="str">
        <f>IF(AM10="","",IF(DAY(AM10)+1&gt;IF(MONTH(AJ4)=12,31,DATE(YEAR(AJ4),MONTH(AJ4)+1,1)-AJ4),"",AM10+1))</f>
        <v/>
      </c>
      <c r="AP10" s="39">
        <f>IF(DAY(AV9)+1&gt;IF(MONTH(AR4)=12,31,DATE(YEAR(AR4),MONTH(AR4)+1,1)-AR4),"",AV9+1)</f>
        <v>46110</v>
      </c>
      <c r="AQ10" s="33">
        <f>IF(AP10="","",IF(DAY(AP10)+1&gt;IF(MONTH(AR4)=12,31,DATE(YEAR(AR4),MONTH(AR4)+1,1)-AR4),"",AP10+1))</f>
        <v>46111</v>
      </c>
      <c r="AR10" s="33">
        <f>IF(AQ10="","",IF(DAY(AQ10)+1&gt;IF(MONTH(AR4)=12,31,DATE(YEAR(AR4),MONTH(AR4)+1,1)-AR4),"",AQ10+1))</f>
        <v>46112</v>
      </c>
      <c r="AS10" s="33" t="str">
        <f>IF(AR10="","",IF(DAY(AR10)+1&gt;IF(MONTH(AR4)=12,31,DATE(YEAR(AR4),MONTH(AR4)+1,1)-AR4),"",AR10+1))</f>
        <v/>
      </c>
      <c r="AT10" s="33" t="str">
        <f>IF(AS10="","",IF(DAY(AS10)+1&gt;IF(MONTH(AR4)=12,31,DATE(YEAR(AR4),MONTH(AR4)+1,1)-AR4),"",AS10+1))</f>
        <v/>
      </c>
      <c r="AU10" s="33" t="str">
        <f>IF(AT10="","",IF(DAY(AT10)+1&gt;IF(MONTH(AR4)=12,31,DATE(YEAR(AR4),MONTH(AR4)+1,1)-AR4),"",AT10+1))</f>
        <v/>
      </c>
      <c r="AV10" s="62" t="str">
        <f>IF(AU10="","",IF(DAY(AU10)+1&gt;IF(MONTH(AR4)=12,31,DATE(YEAR(AR4),MONTH(AR4)+1,1)-AR4),"",AU10+1))</f>
        <v/>
      </c>
    </row>
    <row r="11" spans="1:48" ht="9.75" customHeight="1">
      <c r="B11" s="39" t="str">
        <f>IF(H10="","",IF(DAY(H10)+1&gt;IF(MONTH(D4)=12,31,DATE(YEAR(D4),MONTH(D4)+1,1)-D4),"",H10+1))</f>
        <v/>
      </c>
      <c r="C11" s="33" t="str">
        <f>IF(B11="","",IF(DAY(B11)+1&gt;IF(MONTH(D4)=12,31,DATE(YEAR(D4),MONTH(D4)+1,1)-D4),"",B11+1))</f>
        <v/>
      </c>
      <c r="D11" s="490" t="str">
        <f>VLOOKUP(D4,祝名,2,FALSE)</f>
        <v>1（元日）、13（成人の日）</v>
      </c>
      <c r="E11" s="490"/>
      <c r="F11" s="490"/>
      <c r="G11" s="490"/>
      <c r="H11" s="490"/>
      <c r="J11" s="39" t="str">
        <f>IF(P10="","",IF(DAY(P10)+1&gt;IF(MONTH(L4)=12,31,DATE(YEAR(L4),MONTH(L4)+1,1)-L4),"",P10+1))</f>
        <v/>
      </c>
      <c r="K11" s="33" t="str">
        <f>IF(J11="","",IF(DAY(J11)+1&gt;IF(MONTH(L4)=12,31,DATE(YEAR(L4),MONTH(L4)+1,1)-L4),"",J11+1))</f>
        <v/>
      </c>
      <c r="L11" s="490" t="str">
        <f>VLOOKUP(L4,祝名,2,FALSE)</f>
        <v>11（建国記念の日）、
23（天皇誕生日）、24（振替休日）</v>
      </c>
      <c r="M11" s="490"/>
      <c r="N11" s="490"/>
      <c r="O11" s="490"/>
      <c r="P11" s="490"/>
      <c r="R11" s="39">
        <f>IF(X10="","",IF(DAY(X10)+1&gt;IF(MONTH(T4)=12,31,DATE(YEAR(T4),MONTH(T4)+1,1)-T4),"",X10+1))</f>
        <v>45746</v>
      </c>
      <c r="S11" s="33">
        <f>IF(R11="","",IF(DAY(R11)+1&gt;IF(MONTH(T4)=12,31,DATE(YEAR(T4),MONTH(T4)+1,1)-T4),"",R11+1))</f>
        <v>45747</v>
      </c>
      <c r="T11" s="490" t="str">
        <f>VLOOKUP(T4,祝名,2,FALSE)</f>
        <v>20（春分の日）</v>
      </c>
      <c r="U11" s="490"/>
      <c r="V11" s="490"/>
      <c r="W11" s="490"/>
      <c r="X11" s="490"/>
      <c r="Z11" s="39" t="str">
        <f>IF(AF10="","",IF(DAY(AF10)+1&gt;IF(MONTH(AB4)=12,31,DATE(YEAR(AB4),MONTH(AB4)+1,1)-AB4),"",AF10+1))</f>
        <v/>
      </c>
      <c r="AA11" s="33" t="str">
        <f>IF(Z11="","",IF(DAY(Z11)+1&gt;IF(MONTH(AB4)=12,31,DATE(YEAR(AB4),MONTH(AB4)+1,1)-AB4),"",Z11+1))</f>
        <v/>
      </c>
      <c r="AB11" s="490" t="str">
        <f>VLOOKUP(AB4,祝名,2,FALSE)</f>
        <v>1（元日）、12（成人の日）</v>
      </c>
      <c r="AC11" s="490"/>
      <c r="AD11" s="490"/>
      <c r="AE11" s="490"/>
      <c r="AF11" s="490"/>
      <c r="AH11" s="39" t="str">
        <f>IF(AN10="","",IF(DAY(AN10)+1&gt;IF(MONTH(AJ4)=12,31,DATE(YEAR(AJ4),MONTH(AJ4)+1,1)-AJ4),"",AN10+1))</f>
        <v/>
      </c>
      <c r="AI11" s="33" t="str">
        <f>IF(AH11="","",IF(DAY(AH11)+1&gt;IF(MONTH(AJ4)=12,31,DATE(YEAR(AJ4),MONTH(AJ4)+1,1)-AJ4),"",AH11+1))</f>
        <v/>
      </c>
      <c r="AJ11" s="490" t="str">
        <f>VLOOKUP(AJ4,祝名,2,FALSE)</f>
        <v>11（建国記念の日）、23（天皇誕生日）</v>
      </c>
      <c r="AK11" s="490"/>
      <c r="AL11" s="490"/>
      <c r="AM11" s="490"/>
      <c r="AN11" s="490"/>
      <c r="AP11" s="39" t="str">
        <f>IF(AV10="","",IF(DAY(AV10)+1&gt;IF(MONTH(AR4)=12,31,DATE(YEAR(AR4),MONTH(AR4)+1,1)-AR4),"",AV10+1))</f>
        <v/>
      </c>
      <c r="AQ11" s="33" t="str">
        <f>IF(AP11="","",IF(DAY(AP11)+1&gt;IF(MONTH(AR4)=12,31,DATE(YEAR(AR4),MONTH(AR4)+1,1)-AR4),"",AP11+1))</f>
        <v/>
      </c>
      <c r="AR11" s="490" t="str">
        <f>VLOOKUP(AR4,祝名,2,FALSE)</f>
        <v>20（春分の日）</v>
      </c>
      <c r="AS11" s="490"/>
      <c r="AT11" s="490"/>
      <c r="AU11" s="490"/>
      <c r="AV11" s="490"/>
    </row>
    <row r="12" spans="1:48" ht="7.5" customHeight="1"/>
    <row r="13" spans="1:48" ht="13.5" customHeight="1">
      <c r="B13" s="493">
        <f>IF(MONTH(R4)=12,DATE(YEAR(R4)+1,1,1),DATE(YEAR(R4),MONTH(R4)+1,1))</f>
        <v>45748</v>
      </c>
      <c r="C13" s="493"/>
      <c r="D13" s="492">
        <f>B13</f>
        <v>45748</v>
      </c>
      <c r="E13" s="492"/>
      <c r="F13" s="492"/>
      <c r="G13" s="491" t="str">
        <f>IF(B13&gt;=43586,"令和"&amp;(IF(YEAR(B13)-2018=1,"元",YEAR(B13)-2018)),"平成"&amp;(YEAR(B13)-1988))</f>
        <v>令和7</v>
      </c>
      <c r="H13" s="491"/>
      <c r="J13" s="493">
        <f>IF(MONTH(B13)=12,DATE(YEAR(B13)+1,1,1),DATE(YEAR(B13),MONTH(B13)+1,1))</f>
        <v>45778</v>
      </c>
      <c r="K13" s="493"/>
      <c r="L13" s="492">
        <f>J13</f>
        <v>45778</v>
      </c>
      <c r="M13" s="492"/>
      <c r="N13" s="492"/>
      <c r="O13" s="491" t="str">
        <f>IF(J13&gt;=43586,"令和"&amp;(IF(YEAR(J13)-2018=1,"元",YEAR(J13)-2018)),"平成"&amp;(YEAR(J13)-1988))</f>
        <v>令和7</v>
      </c>
      <c r="P13" s="491"/>
      <c r="R13" s="493">
        <f>IF(MONTH(J13)=12,DATE(YEAR(J13)+1,1,1),DATE(YEAR(J13),MONTH(J13)+1,1))</f>
        <v>45809</v>
      </c>
      <c r="S13" s="493"/>
      <c r="T13" s="492">
        <f>R13</f>
        <v>45809</v>
      </c>
      <c r="U13" s="492"/>
      <c r="V13" s="492"/>
      <c r="W13" s="491" t="str">
        <f>IF(R13&gt;=43586,"令和"&amp;(IF(YEAR(R13)-2018=1,"元",YEAR(R13)-2018)),"平成"&amp;(YEAR(R13)-1988))</f>
        <v>令和7</v>
      </c>
      <c r="X13" s="491"/>
    </row>
    <row r="14" spans="1:48" ht="8.25" customHeight="1">
      <c r="B14" s="41" t="s">
        <v>218</v>
      </c>
      <c r="C14" s="42" t="s">
        <v>171</v>
      </c>
      <c r="D14" s="42" t="s">
        <v>172</v>
      </c>
      <c r="E14" s="42" t="s">
        <v>173</v>
      </c>
      <c r="F14" s="42" t="s">
        <v>174</v>
      </c>
      <c r="G14" s="42" t="s">
        <v>175</v>
      </c>
      <c r="H14" s="40" t="s">
        <v>176</v>
      </c>
      <c r="J14" s="41" t="s">
        <v>218</v>
      </c>
      <c r="K14" s="42" t="s">
        <v>171</v>
      </c>
      <c r="L14" s="42" t="s">
        <v>172</v>
      </c>
      <c r="M14" s="42" t="s">
        <v>173</v>
      </c>
      <c r="N14" s="42" t="s">
        <v>174</v>
      </c>
      <c r="O14" s="42" t="s">
        <v>175</v>
      </c>
      <c r="P14" s="40" t="s">
        <v>176</v>
      </c>
      <c r="R14" s="41" t="s">
        <v>218</v>
      </c>
      <c r="S14" s="42" t="s">
        <v>171</v>
      </c>
      <c r="T14" s="42" t="s">
        <v>172</v>
      </c>
      <c r="U14" s="42" t="s">
        <v>173</v>
      </c>
      <c r="V14" s="42" t="s">
        <v>174</v>
      </c>
      <c r="W14" s="42" t="s">
        <v>175</v>
      </c>
      <c r="X14" s="40" t="s">
        <v>176</v>
      </c>
    </row>
    <row r="15" spans="1:48" ht="9.75" customHeight="1">
      <c r="B15" s="39" t="str">
        <f>IF(WEEKDAY(D13)=1,D13,"")</f>
        <v/>
      </c>
      <c r="C15" s="33" t="str">
        <f>IF(B15="",IF(WEEKDAY(D13)=2,D13,""),B15+1)</f>
        <v/>
      </c>
      <c r="D15" s="33">
        <f>IF(C15="",IF(WEEKDAY(D13)=3,D13,""),C15+1)</f>
        <v>45748</v>
      </c>
      <c r="E15" s="33">
        <f>IF(D15="",IF(WEEKDAY(D13)=4,D13,""),D15+1)</f>
        <v>45749</v>
      </c>
      <c r="F15" s="33">
        <f>IF(E15="",IF(WEEKDAY(D13)=5,D13,""),E15+1)</f>
        <v>45750</v>
      </c>
      <c r="G15" s="33">
        <f>IF(F15="",IF(WEEKDAY(D13)=6,D13,""),F15+1)</f>
        <v>45751</v>
      </c>
      <c r="H15" s="62">
        <f>IF(G15="",D13,G15+1)</f>
        <v>45752</v>
      </c>
      <c r="J15" s="39" t="str">
        <f>IF(WEEKDAY(L13)=1,L13,"")</f>
        <v/>
      </c>
      <c r="K15" s="33" t="str">
        <f>IF(J15="",IF(WEEKDAY(L13)=2,L13,""),J15+1)</f>
        <v/>
      </c>
      <c r="L15" s="33" t="str">
        <f>IF(K15="",IF(WEEKDAY(L13)=3,L13,""),K15+1)</f>
        <v/>
      </c>
      <c r="M15" s="33" t="str">
        <f>IF(L15="",IF(WEEKDAY(L13)=4,L13,""),L15+1)</f>
        <v/>
      </c>
      <c r="N15" s="33">
        <f>IF(M15="",IF(WEEKDAY(L13)=5,L13,""),M15+1)</f>
        <v>45778</v>
      </c>
      <c r="O15" s="33">
        <f>IF(N15="",IF(WEEKDAY(L13)=6,L13,""),N15+1)</f>
        <v>45779</v>
      </c>
      <c r="P15" s="62">
        <f>IF(O15="",L13,O15+1)</f>
        <v>45780</v>
      </c>
      <c r="R15" s="39">
        <f>IF(WEEKDAY(T13)=1,T13,"")</f>
        <v>45809</v>
      </c>
      <c r="S15" s="33">
        <f>IF(R15="",IF(WEEKDAY(T13)=2,T13,""),R15+1)</f>
        <v>45810</v>
      </c>
      <c r="T15" s="33">
        <f>IF(S15="",IF(WEEKDAY(T13)=3,T13,""),S15+1)</f>
        <v>45811</v>
      </c>
      <c r="U15" s="33">
        <f>IF(T15="",IF(WEEKDAY(T13)=4,T13,""),T15+1)</f>
        <v>45812</v>
      </c>
      <c r="V15" s="33">
        <f>IF(U15="",IF(WEEKDAY(T13)=5,T13,""),U15+1)</f>
        <v>45813</v>
      </c>
      <c r="W15" s="33">
        <f>IF(V15="",IF(WEEKDAY(T13)=6,T13,""),V15+1)</f>
        <v>45814</v>
      </c>
      <c r="X15" s="62">
        <f>IF(W15="",T13,W15+1)</f>
        <v>45815</v>
      </c>
    </row>
    <row r="16" spans="1:48" ht="9.75" customHeight="1">
      <c r="B16" s="39">
        <f>H15+1</f>
        <v>45753</v>
      </c>
      <c r="C16" s="33">
        <f t="shared" ref="C16:H18" si="6">B16+1</f>
        <v>45754</v>
      </c>
      <c r="D16" s="33">
        <f t="shared" si="6"/>
        <v>45755</v>
      </c>
      <c r="E16" s="33">
        <f t="shared" si="6"/>
        <v>45756</v>
      </c>
      <c r="F16" s="33">
        <f t="shared" si="6"/>
        <v>45757</v>
      </c>
      <c r="G16" s="33">
        <f t="shared" si="6"/>
        <v>45758</v>
      </c>
      <c r="H16" s="62">
        <f t="shared" si="6"/>
        <v>45759</v>
      </c>
      <c r="J16" s="39">
        <f>P15+1</f>
        <v>45781</v>
      </c>
      <c r="K16" s="33">
        <f t="shared" ref="K16:P18" si="7">J16+1</f>
        <v>45782</v>
      </c>
      <c r="L16" s="33">
        <f t="shared" si="7"/>
        <v>45783</v>
      </c>
      <c r="M16" s="33">
        <f t="shared" si="7"/>
        <v>45784</v>
      </c>
      <c r="N16" s="33">
        <f t="shared" si="7"/>
        <v>45785</v>
      </c>
      <c r="O16" s="33">
        <f t="shared" si="7"/>
        <v>45786</v>
      </c>
      <c r="P16" s="62">
        <f t="shared" si="7"/>
        <v>45787</v>
      </c>
      <c r="R16" s="39">
        <f>X15+1</f>
        <v>45816</v>
      </c>
      <c r="S16" s="33">
        <f t="shared" ref="S16:X18" si="8">R16+1</f>
        <v>45817</v>
      </c>
      <c r="T16" s="33">
        <f t="shared" si="8"/>
        <v>45818</v>
      </c>
      <c r="U16" s="33">
        <f t="shared" si="8"/>
        <v>45819</v>
      </c>
      <c r="V16" s="33">
        <f t="shared" si="8"/>
        <v>45820</v>
      </c>
      <c r="W16" s="33">
        <f t="shared" si="8"/>
        <v>45821</v>
      </c>
      <c r="X16" s="62">
        <f t="shared" si="8"/>
        <v>45822</v>
      </c>
    </row>
    <row r="17" spans="2:26" ht="9.75" customHeight="1">
      <c r="B17" s="39">
        <f>H16+1</f>
        <v>45760</v>
      </c>
      <c r="C17" s="33">
        <f t="shared" si="6"/>
        <v>45761</v>
      </c>
      <c r="D17" s="33">
        <f t="shared" si="6"/>
        <v>45762</v>
      </c>
      <c r="E17" s="33">
        <f t="shared" si="6"/>
        <v>45763</v>
      </c>
      <c r="F17" s="33">
        <f t="shared" si="6"/>
        <v>45764</v>
      </c>
      <c r="G17" s="33">
        <f t="shared" si="6"/>
        <v>45765</v>
      </c>
      <c r="H17" s="62">
        <f t="shared" si="6"/>
        <v>45766</v>
      </c>
      <c r="J17" s="39">
        <f>P16+1</f>
        <v>45788</v>
      </c>
      <c r="K17" s="33">
        <f t="shared" si="7"/>
        <v>45789</v>
      </c>
      <c r="L17" s="33">
        <f t="shared" si="7"/>
        <v>45790</v>
      </c>
      <c r="M17" s="33">
        <f t="shared" si="7"/>
        <v>45791</v>
      </c>
      <c r="N17" s="33">
        <f t="shared" si="7"/>
        <v>45792</v>
      </c>
      <c r="O17" s="33">
        <f t="shared" si="7"/>
        <v>45793</v>
      </c>
      <c r="P17" s="62">
        <f t="shared" si="7"/>
        <v>45794</v>
      </c>
      <c r="R17" s="39">
        <f>X16+1</f>
        <v>45823</v>
      </c>
      <c r="S17" s="33">
        <f t="shared" si="8"/>
        <v>45824</v>
      </c>
      <c r="T17" s="33">
        <f t="shared" si="8"/>
        <v>45825</v>
      </c>
      <c r="U17" s="33">
        <f t="shared" si="8"/>
        <v>45826</v>
      </c>
      <c r="V17" s="33">
        <f t="shared" si="8"/>
        <v>45827</v>
      </c>
      <c r="W17" s="33">
        <f t="shared" si="8"/>
        <v>45828</v>
      </c>
      <c r="X17" s="62">
        <f t="shared" si="8"/>
        <v>45829</v>
      </c>
    </row>
    <row r="18" spans="2:26" ht="9.75" customHeight="1">
      <c r="B18" s="39">
        <f>H17+1</f>
        <v>45767</v>
      </c>
      <c r="C18" s="33">
        <f t="shared" si="6"/>
        <v>45768</v>
      </c>
      <c r="D18" s="33">
        <f t="shared" si="6"/>
        <v>45769</v>
      </c>
      <c r="E18" s="33">
        <f t="shared" si="6"/>
        <v>45770</v>
      </c>
      <c r="F18" s="33">
        <f t="shared" si="6"/>
        <v>45771</v>
      </c>
      <c r="G18" s="33">
        <f t="shared" si="6"/>
        <v>45772</v>
      </c>
      <c r="H18" s="62">
        <f t="shared" si="6"/>
        <v>45773</v>
      </c>
      <c r="J18" s="39">
        <f>P17+1</f>
        <v>45795</v>
      </c>
      <c r="K18" s="33">
        <f t="shared" si="7"/>
        <v>45796</v>
      </c>
      <c r="L18" s="33">
        <f t="shared" si="7"/>
        <v>45797</v>
      </c>
      <c r="M18" s="33">
        <f t="shared" si="7"/>
        <v>45798</v>
      </c>
      <c r="N18" s="33">
        <f t="shared" si="7"/>
        <v>45799</v>
      </c>
      <c r="O18" s="33">
        <f t="shared" si="7"/>
        <v>45800</v>
      </c>
      <c r="P18" s="62">
        <f t="shared" si="7"/>
        <v>45801</v>
      </c>
      <c r="R18" s="39">
        <f>X17+1</f>
        <v>45830</v>
      </c>
      <c r="S18" s="33">
        <f t="shared" si="8"/>
        <v>45831</v>
      </c>
      <c r="T18" s="33">
        <f t="shared" si="8"/>
        <v>45832</v>
      </c>
      <c r="U18" s="33">
        <f t="shared" si="8"/>
        <v>45833</v>
      </c>
      <c r="V18" s="33">
        <f t="shared" si="8"/>
        <v>45834</v>
      </c>
      <c r="W18" s="33">
        <f t="shared" si="8"/>
        <v>45835</v>
      </c>
      <c r="X18" s="62">
        <f t="shared" si="8"/>
        <v>45836</v>
      </c>
    </row>
    <row r="19" spans="2:26" ht="9.75" customHeight="1">
      <c r="B19" s="39">
        <f>IF(DAY(H18)+1&gt;IF(MONTH(D13)=12,31,DATE(YEAR(D13),MONTH(D13)+1,1)-D13),"",H18+1)</f>
        <v>45774</v>
      </c>
      <c r="C19" s="33">
        <f>IF(B19="","",IF(DAY(B19)+1&gt;IF(MONTH(D13)=12,31,DATE(YEAR(D13),MONTH(D13)+1,1)-D13),"",B19+1))</f>
        <v>45775</v>
      </c>
      <c r="D19" s="33">
        <f>IF(C19="","",IF(DAY(C19)+1&gt;IF(MONTH(D13)=12,31,DATE(YEAR(D13),MONTH(D13)+1,1)-D13),"",C19+1))</f>
        <v>45776</v>
      </c>
      <c r="E19" s="33">
        <f>IF(D19="","",IF(DAY(D19)+1&gt;IF(MONTH(D13)=12,31,DATE(YEAR(D13),MONTH(D13)+1,1)-D13),"",D19+1))</f>
        <v>45777</v>
      </c>
      <c r="F19" s="33" t="str">
        <f>IF(E19="","",IF(DAY(E19)+1&gt;IF(MONTH(D13)=12,31,DATE(YEAR(D13),MONTH(D13)+1,1)-D13),"",E19+1))</f>
        <v/>
      </c>
      <c r="G19" s="33" t="str">
        <f>IF(F19="","",IF(DAY(F19)+1&gt;IF(MONTH(D13)=12,31,DATE(YEAR(D13),MONTH(D13)+1,1)-D13),"",F19+1))</f>
        <v/>
      </c>
      <c r="H19" s="62" t="str">
        <f>IF(G19="","",IF(DAY(G19)+1&gt;IF(MONTH(D13)=12,31,DATE(YEAR(D13),MONTH(D13)+1,1)-D13),"",G19+1))</f>
        <v/>
      </c>
      <c r="J19" s="39">
        <f>IF(DAY(P18)+1&gt;IF(MONTH(L13)=12,31,DATE(YEAR(L13),MONTH(L13)+1,1)-L13),"",P18+1)</f>
        <v>45802</v>
      </c>
      <c r="K19" s="33">
        <f>IF(J19="","",IF(DAY(J19)+1&gt;IF(MONTH(L13)=12,31,DATE(YEAR(L13),MONTH(L13)+1,1)-L13),"",J19+1))</f>
        <v>45803</v>
      </c>
      <c r="L19" s="33">
        <f>IF(K19="","",IF(DAY(K19)+1&gt;IF(MONTH(L13)=12,31,DATE(YEAR(L13),MONTH(L13)+1,1)-L13),"",K19+1))</f>
        <v>45804</v>
      </c>
      <c r="M19" s="33">
        <f>IF(L19="","",IF(DAY(L19)+1&gt;IF(MONTH(L13)=12,31,DATE(YEAR(L13),MONTH(L13)+1,1)-L13),"",L19+1))</f>
        <v>45805</v>
      </c>
      <c r="N19" s="33">
        <f>IF(M19="","",IF(DAY(M19)+1&gt;IF(MONTH(L13)=12,31,DATE(YEAR(L13),MONTH(L13)+1,1)-L13),"",M19+1))</f>
        <v>45806</v>
      </c>
      <c r="O19" s="33">
        <f>IF(N19="","",IF(DAY(N19)+1&gt;IF(MONTH(L13)=12,31,DATE(YEAR(L13),MONTH(L13)+1,1)-L13),"",N19+1))</f>
        <v>45807</v>
      </c>
      <c r="P19" s="62">
        <f>IF(O19="","",IF(DAY(O19)+1&gt;IF(MONTH(L13)=12,31,DATE(YEAR(L13),MONTH(L13)+1,1)-L13),"",O19+1))</f>
        <v>45808</v>
      </c>
      <c r="R19" s="39">
        <f>IF(DAY(X18)+1&gt;IF(MONTH(T13)=12,31,DATE(YEAR(T13),MONTH(T13)+1,1)-T13),"",X18+1)</f>
        <v>45837</v>
      </c>
      <c r="S19" s="33">
        <f>IF(R19="","",IF(DAY(R19)+1&gt;IF(MONTH(T13)=12,31,DATE(YEAR(T13),MONTH(T13)+1,1)-T13),"",R19+1))</f>
        <v>45838</v>
      </c>
      <c r="T19" s="33" t="str">
        <f>IF(S19="","",IF(DAY(S19)+1&gt;IF(MONTH(T13)=12,31,DATE(YEAR(T13),MONTH(T13)+1,1)-T13),"",S19+1))</f>
        <v/>
      </c>
      <c r="U19" s="33" t="str">
        <f>IF(T19="","",IF(DAY(T19)+1&gt;IF(MONTH(T13)=12,31,DATE(YEAR(T13),MONTH(T13)+1,1)-T13),"",T19+1))</f>
        <v/>
      </c>
      <c r="V19" s="33" t="str">
        <f>IF(U19="","",IF(DAY(U19)+1&gt;IF(MONTH(T13)=12,31,DATE(YEAR(T13),MONTH(T13)+1,1)-T13),"",U19+1))</f>
        <v/>
      </c>
      <c r="W19" s="33" t="str">
        <f>IF(V19="","",IF(DAY(V19)+1&gt;IF(MONTH(T13)=12,31,DATE(YEAR(T13),MONTH(T13)+1,1)-T13),"",V19+1))</f>
        <v/>
      </c>
      <c r="X19" s="62" t="str">
        <f>IF(W19="","",IF(DAY(W19)+1&gt;IF(MONTH(T13)=12,31,DATE(YEAR(T13),MONTH(T13)+1,1)-T13),"",W19+1))</f>
        <v/>
      </c>
    </row>
    <row r="20" spans="2:26" ht="9.75" customHeight="1">
      <c r="B20" s="39" t="str">
        <f>IF(H19="","",IF(DAY(H19)+1&gt;IF(MONTH(D13)=12,31,DATE(YEAR(D13),MONTH(D13)+1,1)-D13),"",H19+1))</f>
        <v/>
      </c>
      <c r="C20" s="33" t="str">
        <f>IF(B20="","",IF(DAY(B20)+1&gt;IF(MONTH(D13)=12,31,DATE(YEAR(D13),MONTH(D13)+1,1)-D13),"",B20+1))</f>
        <v/>
      </c>
      <c r="D20" s="490" t="str">
        <f>VLOOKUP(D13,祝名,2,FALSE)</f>
        <v>29（昭和の日）</v>
      </c>
      <c r="E20" s="490"/>
      <c r="F20" s="490"/>
      <c r="G20" s="490"/>
      <c r="H20" s="490"/>
      <c r="J20" s="39" t="str">
        <f>IF(P19="","",IF(DAY(P19)+1&gt;IF(MONTH(L13)=12,31,DATE(YEAR(L13),MONTH(L13)+1,1)-L13),"",P19+1))</f>
        <v/>
      </c>
      <c r="K20" s="33" t="str">
        <f>IF(J20="","",IF(DAY(J20)+1&gt;IF(MONTH(L13)=12,31,DATE(YEAR(L13),MONTH(L13)+1,1)-L13),"",J20+1))</f>
        <v/>
      </c>
      <c r="L20" s="490" t="str">
        <f>VLOOKUP(L13,祝名,2,FALSE)</f>
        <v>3（憲法記念日）、4（みどりの日）
5（こどもの日）、6（振替休日）</v>
      </c>
      <c r="M20" s="490"/>
      <c r="N20" s="490"/>
      <c r="O20" s="490"/>
      <c r="P20" s="490"/>
      <c r="R20" s="39" t="str">
        <f>IF(X19="","",IF(DAY(X19)+1&gt;IF(MONTH(T13)=12,31,DATE(YEAR(T13),MONTH(T13)+1,1)-T13),"",X19+1))</f>
        <v/>
      </c>
      <c r="S20" s="33" t="str">
        <f>IF(R20="","",IF(DAY(R20)+1&gt;IF(MONTH(T13)=12,31,DATE(YEAR(T13),MONTH(T13)+1,1)-T13),"",R20+1))</f>
        <v/>
      </c>
      <c r="T20" s="490">
        <f>VLOOKUP(T13,祝名,2,FALSE)</f>
        <v>0</v>
      </c>
      <c r="U20" s="490"/>
      <c r="V20" s="490"/>
      <c r="W20" s="490"/>
      <c r="X20" s="490"/>
    </row>
    <row r="21" spans="2:26" ht="7.5" customHeight="1"/>
    <row r="22" spans="2:26" ht="13.5" customHeight="1">
      <c r="B22" s="493">
        <f>IF(MONTH(R13)=12,DATE(YEAR(R13)+1,1,1),DATE(YEAR(R13),MONTH(R13)+1,1))</f>
        <v>45839</v>
      </c>
      <c r="C22" s="493"/>
      <c r="D22" s="492">
        <f>B22</f>
        <v>45839</v>
      </c>
      <c r="E22" s="492"/>
      <c r="F22" s="492"/>
      <c r="G22" s="491" t="str">
        <f>IF(B22&gt;=43586,"令和"&amp;(IF(YEAR(B22)-2018=1,"元",YEAR(B22)-2018)),"平成"&amp;(YEAR(B22)-1988))</f>
        <v>令和7</v>
      </c>
      <c r="H22" s="491"/>
      <c r="J22" s="493">
        <f>IF(MONTH(B22)=12,DATE(YEAR(B22)+1,1,1),DATE(YEAR(B22),MONTH(B22)+1,1))</f>
        <v>45870</v>
      </c>
      <c r="K22" s="493"/>
      <c r="L22" s="492">
        <f>J22</f>
        <v>45870</v>
      </c>
      <c r="M22" s="492"/>
      <c r="N22" s="492"/>
      <c r="O22" s="491" t="str">
        <f>IF(J22&gt;=43586,"令和"&amp;(IF(YEAR(J22)-2018=1,"元",YEAR(J22)-2018)),"平成"&amp;(YEAR(J22)-1988))</f>
        <v>令和7</v>
      </c>
      <c r="P22" s="491"/>
      <c r="R22" s="493">
        <f>IF(MONTH(J22)=12,DATE(YEAR(J22)+1,1,1),DATE(YEAR(J22),MONTH(J22)+1,1))</f>
        <v>45901</v>
      </c>
      <c r="S22" s="493"/>
      <c r="T22" s="492">
        <f>R22</f>
        <v>45901</v>
      </c>
      <c r="U22" s="492"/>
      <c r="V22" s="492"/>
      <c r="W22" s="491" t="str">
        <f>IF(R22&gt;=43586,"令和"&amp;(IF(YEAR(R22)-2018=1,"元",YEAR(R22)-2018)),"平成"&amp;(YEAR(R22)-1988))</f>
        <v>令和7</v>
      </c>
      <c r="X22" s="491"/>
    </row>
    <row r="23" spans="2:26" ht="8.25" customHeight="1">
      <c r="B23" s="41" t="s">
        <v>218</v>
      </c>
      <c r="C23" s="42" t="s">
        <v>171</v>
      </c>
      <c r="D23" s="42" t="s">
        <v>172</v>
      </c>
      <c r="E23" s="42" t="s">
        <v>173</v>
      </c>
      <c r="F23" s="42" t="s">
        <v>174</v>
      </c>
      <c r="G23" s="42" t="s">
        <v>175</v>
      </c>
      <c r="H23" s="40" t="s">
        <v>176</v>
      </c>
      <c r="J23" s="41" t="s">
        <v>218</v>
      </c>
      <c r="K23" s="42" t="s">
        <v>171</v>
      </c>
      <c r="L23" s="42" t="s">
        <v>172</v>
      </c>
      <c r="M23" s="42" t="s">
        <v>173</v>
      </c>
      <c r="N23" s="42" t="s">
        <v>174</v>
      </c>
      <c r="O23" s="42" t="s">
        <v>175</v>
      </c>
      <c r="P23" s="40" t="s">
        <v>176</v>
      </c>
      <c r="R23" s="41" t="s">
        <v>218</v>
      </c>
      <c r="S23" s="42" t="s">
        <v>171</v>
      </c>
      <c r="T23" s="42" t="s">
        <v>172</v>
      </c>
      <c r="U23" s="42" t="s">
        <v>173</v>
      </c>
      <c r="V23" s="42" t="s">
        <v>174</v>
      </c>
      <c r="W23" s="42" t="s">
        <v>175</v>
      </c>
      <c r="X23" s="40" t="s">
        <v>176</v>
      </c>
    </row>
    <row r="24" spans="2:26" ht="9.75" customHeight="1">
      <c r="B24" s="39" t="str">
        <f>IF(WEEKDAY(D22)=1,D22,"")</f>
        <v/>
      </c>
      <c r="C24" s="33" t="str">
        <f>IF(B24="",IF(WEEKDAY(D22)=2,D22,""),B24+1)</f>
        <v/>
      </c>
      <c r="D24" s="33">
        <f>IF(C24="",IF(WEEKDAY(D22)=3,D22,""),C24+1)</f>
        <v>45839</v>
      </c>
      <c r="E24" s="33">
        <f>IF(D24="",IF(WEEKDAY(D22)=4,D22,""),D24+1)</f>
        <v>45840</v>
      </c>
      <c r="F24" s="33">
        <f>IF(E24="",IF(WEEKDAY(D22)=5,D22,""),E24+1)</f>
        <v>45841</v>
      </c>
      <c r="G24" s="33">
        <f>IF(F24="",IF(WEEKDAY(D22)=6,D22,""),F24+1)</f>
        <v>45842</v>
      </c>
      <c r="H24" s="62">
        <f>IF(G24="",D22,G24+1)</f>
        <v>45843</v>
      </c>
      <c r="J24" s="39" t="str">
        <f>IF(WEEKDAY(L22)=1,L22,"")</f>
        <v/>
      </c>
      <c r="K24" s="33" t="str">
        <f>IF(J24="",IF(WEEKDAY(L22)=2,L22,""),J24+1)</f>
        <v/>
      </c>
      <c r="L24" s="33" t="str">
        <f>IF(K24="",IF(WEEKDAY(L22)=3,L22,""),K24+1)</f>
        <v/>
      </c>
      <c r="M24" s="33" t="str">
        <f>IF(L24="",IF(WEEKDAY(L22)=4,L22,""),L24+1)</f>
        <v/>
      </c>
      <c r="N24" s="33" t="str">
        <f>IF(M24="",IF(WEEKDAY(L22)=5,L22,""),M24+1)</f>
        <v/>
      </c>
      <c r="O24" s="33">
        <f>IF(N24="",IF(WEEKDAY(L22)=6,L22,""),N24+1)</f>
        <v>45870</v>
      </c>
      <c r="P24" s="62">
        <f>IF(O24="",L22,O24+1)</f>
        <v>45871</v>
      </c>
      <c r="R24" s="39" t="str">
        <f>IF(WEEKDAY(T22)=1,T22,"")</f>
        <v/>
      </c>
      <c r="S24" s="33">
        <f>IF(R24="",IF(WEEKDAY(T22)=2,T22,""),R24+1)</f>
        <v>45901</v>
      </c>
      <c r="T24" s="33">
        <f>IF(S24="",IF(WEEKDAY(T22)=3,T22,""),S24+1)</f>
        <v>45902</v>
      </c>
      <c r="U24" s="33">
        <f>IF(T24="",IF(WEEKDAY(T22)=4,T22,""),T24+1)</f>
        <v>45903</v>
      </c>
      <c r="V24" s="33">
        <f>IF(U24="",IF(WEEKDAY(T22)=5,T22,""),U24+1)</f>
        <v>45904</v>
      </c>
      <c r="W24" s="33">
        <f>IF(V24="",IF(WEEKDAY(T22)=6,T22,""),V24+1)</f>
        <v>45905</v>
      </c>
      <c r="X24" s="62">
        <f>IF(W24="",T22,W24+1)</f>
        <v>45906</v>
      </c>
    </row>
    <row r="25" spans="2:26" ht="9.75" customHeight="1">
      <c r="B25" s="39">
        <f>H24+1</f>
        <v>45844</v>
      </c>
      <c r="C25" s="33">
        <f t="shared" ref="C25:H27" si="9">B25+1</f>
        <v>45845</v>
      </c>
      <c r="D25" s="33">
        <f t="shared" si="9"/>
        <v>45846</v>
      </c>
      <c r="E25" s="33">
        <f t="shared" si="9"/>
        <v>45847</v>
      </c>
      <c r="F25" s="33">
        <f t="shared" si="9"/>
        <v>45848</v>
      </c>
      <c r="G25" s="33">
        <f t="shared" si="9"/>
        <v>45849</v>
      </c>
      <c r="H25" s="62">
        <f t="shared" si="9"/>
        <v>45850</v>
      </c>
      <c r="J25" s="39">
        <f>P24+1</f>
        <v>45872</v>
      </c>
      <c r="K25" s="33">
        <f t="shared" ref="K25:P27" si="10">J25+1</f>
        <v>45873</v>
      </c>
      <c r="L25" s="33">
        <f t="shared" si="10"/>
        <v>45874</v>
      </c>
      <c r="M25" s="33">
        <f t="shared" si="10"/>
        <v>45875</v>
      </c>
      <c r="N25" s="33">
        <f t="shared" si="10"/>
        <v>45876</v>
      </c>
      <c r="O25" s="33">
        <f t="shared" si="10"/>
        <v>45877</v>
      </c>
      <c r="P25" s="62">
        <f t="shared" si="10"/>
        <v>45878</v>
      </c>
      <c r="R25" s="39">
        <f>X24+1</f>
        <v>45907</v>
      </c>
      <c r="S25" s="33">
        <f t="shared" ref="S25:X27" si="11">R25+1</f>
        <v>45908</v>
      </c>
      <c r="T25" s="33">
        <f t="shared" si="11"/>
        <v>45909</v>
      </c>
      <c r="U25" s="33">
        <f t="shared" si="11"/>
        <v>45910</v>
      </c>
      <c r="V25" s="33">
        <f t="shared" si="11"/>
        <v>45911</v>
      </c>
      <c r="W25" s="33">
        <f t="shared" si="11"/>
        <v>45912</v>
      </c>
      <c r="X25" s="62">
        <f t="shared" si="11"/>
        <v>45913</v>
      </c>
    </row>
    <row r="26" spans="2:26" ht="9.75" customHeight="1">
      <c r="B26" s="39">
        <f>H25+1</f>
        <v>45851</v>
      </c>
      <c r="C26" s="33">
        <f t="shared" si="9"/>
        <v>45852</v>
      </c>
      <c r="D26" s="33">
        <f t="shared" si="9"/>
        <v>45853</v>
      </c>
      <c r="E26" s="33">
        <f t="shared" si="9"/>
        <v>45854</v>
      </c>
      <c r="F26" s="33">
        <f t="shared" si="9"/>
        <v>45855</v>
      </c>
      <c r="G26" s="33">
        <f t="shared" si="9"/>
        <v>45856</v>
      </c>
      <c r="H26" s="62">
        <f t="shared" si="9"/>
        <v>45857</v>
      </c>
      <c r="J26" s="39">
        <f>P25+1</f>
        <v>45879</v>
      </c>
      <c r="K26" s="33">
        <f t="shared" si="10"/>
        <v>45880</v>
      </c>
      <c r="L26" s="33">
        <f t="shared" si="10"/>
        <v>45881</v>
      </c>
      <c r="M26" s="33">
        <f t="shared" si="10"/>
        <v>45882</v>
      </c>
      <c r="N26" s="33">
        <f t="shared" si="10"/>
        <v>45883</v>
      </c>
      <c r="O26" s="33">
        <f t="shared" si="10"/>
        <v>45884</v>
      </c>
      <c r="P26" s="62">
        <f t="shared" si="10"/>
        <v>45885</v>
      </c>
      <c r="R26" s="39">
        <f>X25+1</f>
        <v>45914</v>
      </c>
      <c r="S26" s="33">
        <f t="shared" si="11"/>
        <v>45915</v>
      </c>
      <c r="T26" s="33">
        <f t="shared" si="11"/>
        <v>45916</v>
      </c>
      <c r="U26" s="33">
        <f t="shared" si="11"/>
        <v>45917</v>
      </c>
      <c r="V26" s="33">
        <f t="shared" si="11"/>
        <v>45918</v>
      </c>
      <c r="W26" s="33">
        <f t="shared" si="11"/>
        <v>45919</v>
      </c>
      <c r="X26" s="62">
        <f t="shared" si="11"/>
        <v>45920</v>
      </c>
    </row>
    <row r="27" spans="2:26" ht="9.75" customHeight="1">
      <c r="B27" s="39">
        <f>H26+1</f>
        <v>45858</v>
      </c>
      <c r="C27" s="33">
        <f t="shared" si="9"/>
        <v>45859</v>
      </c>
      <c r="D27" s="33">
        <f t="shared" si="9"/>
        <v>45860</v>
      </c>
      <c r="E27" s="33">
        <f t="shared" si="9"/>
        <v>45861</v>
      </c>
      <c r="F27" s="33">
        <f t="shared" si="9"/>
        <v>45862</v>
      </c>
      <c r="G27" s="33">
        <f t="shared" si="9"/>
        <v>45863</v>
      </c>
      <c r="H27" s="62">
        <f t="shared" si="9"/>
        <v>45864</v>
      </c>
      <c r="J27" s="39">
        <f>P26+1</f>
        <v>45886</v>
      </c>
      <c r="K27" s="33">
        <f t="shared" si="10"/>
        <v>45887</v>
      </c>
      <c r="L27" s="33">
        <f t="shared" si="10"/>
        <v>45888</v>
      </c>
      <c r="M27" s="33">
        <f t="shared" si="10"/>
        <v>45889</v>
      </c>
      <c r="N27" s="33">
        <f t="shared" si="10"/>
        <v>45890</v>
      </c>
      <c r="O27" s="33">
        <f t="shared" si="10"/>
        <v>45891</v>
      </c>
      <c r="P27" s="62">
        <f t="shared" si="10"/>
        <v>45892</v>
      </c>
      <c r="R27" s="39">
        <f>X26+1</f>
        <v>45921</v>
      </c>
      <c r="S27" s="33">
        <f t="shared" si="11"/>
        <v>45922</v>
      </c>
      <c r="T27" s="33">
        <f t="shared" si="11"/>
        <v>45923</v>
      </c>
      <c r="U27" s="33">
        <f t="shared" si="11"/>
        <v>45924</v>
      </c>
      <c r="V27" s="33">
        <f t="shared" si="11"/>
        <v>45925</v>
      </c>
      <c r="W27" s="33">
        <f t="shared" si="11"/>
        <v>45926</v>
      </c>
      <c r="X27" s="62">
        <f t="shared" si="11"/>
        <v>45927</v>
      </c>
    </row>
    <row r="28" spans="2:26" ht="9.75" customHeight="1">
      <c r="B28" s="39">
        <f>IF(DAY(H27)+1&gt;IF(MONTH(D22)=12,31,DATE(YEAR(D22),MONTH(D22)+1,1)-D22),"",H27+1)</f>
        <v>45865</v>
      </c>
      <c r="C28" s="33">
        <f>IF(B28="","",IF(DAY(B28)+1&gt;IF(MONTH(D22)=12,31,DATE(YEAR(D22),MONTH(D22)+1,1)-D22),"",B28+1))</f>
        <v>45866</v>
      </c>
      <c r="D28" s="33">
        <f>IF(C28="","",IF(DAY(C28)+1&gt;IF(MONTH(D22)=12,31,DATE(YEAR(D22),MONTH(D22)+1,1)-D22),"",C28+1))</f>
        <v>45867</v>
      </c>
      <c r="E28" s="33">
        <f>IF(D28="","",IF(DAY(D28)+1&gt;IF(MONTH(D22)=12,31,DATE(YEAR(D22),MONTH(D22)+1,1)-D22),"",D28+1))</f>
        <v>45868</v>
      </c>
      <c r="F28" s="33">
        <f>IF(E28="","",IF(DAY(E28)+1&gt;IF(MONTH(D22)=12,31,DATE(YEAR(D22),MONTH(D22)+1,1)-D22),"",E28+1))</f>
        <v>45869</v>
      </c>
      <c r="G28" s="33" t="str">
        <f>IF(F28="","",IF(DAY(F28)+1&gt;IF(MONTH(D22)=12,31,DATE(YEAR(D22),MONTH(D22)+1,1)-D22),"",F28+1))</f>
        <v/>
      </c>
      <c r="H28" s="62" t="str">
        <f>IF(G28="","",IF(DAY(G28)+1&gt;IF(MONTH(D22)=12,31,DATE(YEAR(D22),MONTH(D22)+1,1)-D22),"",G28+1))</f>
        <v/>
      </c>
      <c r="J28" s="39">
        <f>IF(DAY(P27)+1&gt;IF(MONTH(L22)=12,31,DATE(YEAR(L22),MONTH(L22)+1,1)-L22),"",P27+1)</f>
        <v>45893</v>
      </c>
      <c r="K28" s="33">
        <f>IF(J28="","",IF(DAY(J28)+1&gt;IF(MONTH(L22)=12,31,DATE(YEAR(L22),MONTH(L22)+1,1)-L22),"",J28+1))</f>
        <v>45894</v>
      </c>
      <c r="L28" s="33">
        <f>IF(K28="","",IF(DAY(K28)+1&gt;IF(MONTH(L22)=12,31,DATE(YEAR(L22),MONTH(L22)+1,1)-L22),"",K28+1))</f>
        <v>45895</v>
      </c>
      <c r="M28" s="33">
        <f>IF(L28="","",IF(DAY(L28)+1&gt;IF(MONTH(L22)=12,31,DATE(YEAR(L22),MONTH(L22)+1,1)-L22),"",L28+1))</f>
        <v>45896</v>
      </c>
      <c r="N28" s="33">
        <f>IF(M28="","",IF(DAY(M28)+1&gt;IF(MONTH(L22)=12,31,DATE(YEAR(L22),MONTH(L22)+1,1)-L22),"",M28+1))</f>
        <v>45897</v>
      </c>
      <c r="O28" s="33">
        <f>IF(N28="","",IF(DAY(N28)+1&gt;IF(MONTH(L22)=12,31,DATE(YEAR(L22),MONTH(L22)+1,1)-L22),"",N28+1))</f>
        <v>45898</v>
      </c>
      <c r="P28" s="62">
        <f>IF(O28="","",IF(DAY(O28)+1&gt;IF(MONTH(L22)=12,31,DATE(YEAR(L22),MONTH(L22)+1,1)-L22),"",O28+1))</f>
        <v>45899</v>
      </c>
      <c r="R28" s="39">
        <f>IF(DAY(X27)+1&gt;IF(MONTH(T22)=12,31,DATE(YEAR(T22),MONTH(T22)+1,1)-T22),"",X27+1)</f>
        <v>45928</v>
      </c>
      <c r="S28" s="33">
        <f>IF(R28="","",IF(DAY(R28)+1&gt;IF(MONTH(T22)=12,31,DATE(YEAR(T22),MONTH(T22)+1,1)-T22),"",R28+1))</f>
        <v>45929</v>
      </c>
      <c r="T28" s="33">
        <f>IF(S28="","",IF(DAY(S28)+1&gt;IF(MONTH(T22)=12,31,DATE(YEAR(T22),MONTH(T22)+1,1)-T22),"",S28+1))</f>
        <v>45930</v>
      </c>
      <c r="U28" s="33" t="str">
        <f>IF(T28="","",IF(DAY(T28)+1&gt;IF(MONTH(T22)=12,31,DATE(YEAR(T22),MONTH(T22)+1,1)-T22),"",T28+1))</f>
        <v/>
      </c>
      <c r="V28" s="33" t="str">
        <f>IF(U28="","",IF(DAY(U28)+1&gt;IF(MONTH(T22)=12,31,DATE(YEAR(T22),MONTH(T22)+1,1)-T22),"",U28+1))</f>
        <v/>
      </c>
      <c r="W28" s="33" t="str">
        <f>IF(V28="","",IF(DAY(V28)+1&gt;IF(MONTH(T22)=12,31,DATE(YEAR(T22),MONTH(T22)+1,1)-T22),"",V28+1))</f>
        <v/>
      </c>
      <c r="X28" s="62" t="str">
        <f>IF(W28="","",IF(DAY(W28)+1&gt;IF(MONTH(T22)=12,31,DATE(YEAR(T22),MONTH(T22)+1,1)-T22),"",W28+1))</f>
        <v/>
      </c>
    </row>
    <row r="29" spans="2:26" ht="9.75" customHeight="1">
      <c r="B29" s="39" t="str">
        <f>IF(H28="","",IF(DAY(H28)+1&gt;IF(MONTH(D22)=12,31,DATE(YEAR(D22),MONTH(D22)+1,1)-D22),"",H28+1))</f>
        <v/>
      </c>
      <c r="C29" s="33" t="str">
        <f>IF(B29="","",IF(DAY(B29)+1&gt;IF(MONTH(D22)=12,31,DATE(YEAR(D22),MONTH(D22)+1,1)-D22),"",B29+1))</f>
        <v/>
      </c>
      <c r="D29" s="490" t="str">
        <f>VLOOKUP(D22,祝名,2,FALSE)</f>
        <v>21（海の日）</v>
      </c>
      <c r="E29" s="490"/>
      <c r="F29" s="490"/>
      <c r="G29" s="490"/>
      <c r="H29" s="490"/>
      <c r="J29" s="39">
        <f>IF(P28="","",IF(DAY(P28)+1&gt;IF(MONTH(L22)=12,31,DATE(YEAR(L22),MONTH(L22)+1,1)-L22),"",P28+1))</f>
        <v>45900</v>
      </c>
      <c r="K29" s="33" t="str">
        <f>IF(J29="","",IF(DAY(J29)+1&gt;IF(MONTH(L22)=12,31,DATE(YEAR(L22),MONTH(L22)+1,1)-L22),"",J29+1))</f>
        <v/>
      </c>
      <c r="L29" s="490" t="str">
        <f>VLOOKUP(L22,祝名,2,FALSE)</f>
        <v>11（山の日）</v>
      </c>
      <c r="M29" s="490"/>
      <c r="N29" s="490"/>
      <c r="O29" s="490"/>
      <c r="P29" s="490"/>
      <c r="R29" s="39" t="str">
        <f>IF(X28="","",IF(DAY(X28)+1&gt;IF(MONTH(T22)=12,31,DATE(YEAR(T22),MONTH(T22)+1,1)-T22),"",X28+1))</f>
        <v/>
      </c>
      <c r="S29" s="33" t="str">
        <f>IF(R29="","",IF(DAY(R29)+1&gt;IF(MONTH(T22)=12,31,DATE(YEAR(T22),MONTH(T22)+1,1)-T22),"",R29+1))</f>
        <v/>
      </c>
      <c r="T29" s="490" t="str">
        <f>VLOOKUP(T22,祝名,2,FALSE)</f>
        <v>15（敬老の日）、23（秋分の日）</v>
      </c>
      <c r="U29" s="490"/>
      <c r="V29" s="490"/>
      <c r="W29" s="490"/>
      <c r="X29" s="490"/>
    </row>
    <row r="30" spans="2:26" ht="7.5" customHeight="1"/>
    <row r="31" spans="2:26" ht="13.5" customHeight="1">
      <c r="B31" s="493">
        <f>IF(MONTH(R22)=12,DATE(YEAR(R22)+1,1,1),DATE(YEAR(R22),MONTH(R22)+1,1))</f>
        <v>45931</v>
      </c>
      <c r="C31" s="493"/>
      <c r="D31" s="492">
        <f>B31</f>
        <v>45931</v>
      </c>
      <c r="E31" s="492"/>
      <c r="F31" s="492"/>
      <c r="G31" s="491" t="str">
        <f>IF(B31&gt;=43586,"令和"&amp;(IF(YEAR(B31)-2018=1,"元",YEAR(B31)-2018)),"平成"&amp;(YEAR(B31)-1988))</f>
        <v>令和7</v>
      </c>
      <c r="H31" s="491"/>
      <c r="J31" s="493">
        <f>IF(MONTH(B31)=12,DATE(YEAR(B31)+1,1,1),DATE(YEAR(B31),MONTH(B31)+1,1))</f>
        <v>45962</v>
      </c>
      <c r="K31" s="493"/>
      <c r="L31" s="492">
        <f>J31</f>
        <v>45962</v>
      </c>
      <c r="M31" s="492"/>
      <c r="N31" s="492"/>
      <c r="O31" s="491" t="str">
        <f>IF(J31&gt;=43586,"令和"&amp;(IF(YEAR(J31)-2018=1,"元",YEAR(J31)-2018)),"平成"&amp;(YEAR(J31)-1988))</f>
        <v>令和7</v>
      </c>
      <c r="P31" s="491"/>
      <c r="R31" s="493">
        <f>IF(MONTH(J31)=12,DATE(YEAR(J31)+1,1,1),DATE(YEAR(J31),MONTH(J31)+1,1))</f>
        <v>45992</v>
      </c>
      <c r="S31" s="493"/>
      <c r="T31" s="492">
        <f>R31</f>
        <v>45992</v>
      </c>
      <c r="U31" s="492"/>
      <c r="V31" s="492"/>
      <c r="W31" s="491" t="str">
        <f>IF(R31&gt;=43586,"令和"&amp;(IF(YEAR(R31)-2018=1,"元",YEAR(R31)-2018)),"平成"&amp;(YEAR(R31)-1988))</f>
        <v>令和7</v>
      </c>
      <c r="X31" s="491"/>
      <c r="Z31" s="103" t="s">
        <v>335</v>
      </c>
    </row>
    <row r="32" spans="2:26" ht="8.25" customHeight="1">
      <c r="B32" s="41" t="s">
        <v>218</v>
      </c>
      <c r="C32" s="42" t="s">
        <v>171</v>
      </c>
      <c r="D32" s="42" t="s">
        <v>172</v>
      </c>
      <c r="E32" s="42" t="s">
        <v>173</v>
      </c>
      <c r="F32" s="42" t="s">
        <v>174</v>
      </c>
      <c r="G32" s="42" t="s">
        <v>175</v>
      </c>
      <c r="H32" s="40" t="s">
        <v>176</v>
      </c>
      <c r="J32" s="41" t="s">
        <v>218</v>
      </c>
      <c r="K32" s="42" t="s">
        <v>171</v>
      </c>
      <c r="L32" s="42" t="s">
        <v>172</v>
      </c>
      <c r="M32" s="42" t="s">
        <v>173</v>
      </c>
      <c r="N32" s="42" t="s">
        <v>174</v>
      </c>
      <c r="O32" s="42" t="s">
        <v>175</v>
      </c>
      <c r="P32" s="40" t="s">
        <v>176</v>
      </c>
      <c r="R32" s="41" t="s">
        <v>218</v>
      </c>
      <c r="S32" s="42" t="s">
        <v>171</v>
      </c>
      <c r="T32" s="42" t="s">
        <v>172</v>
      </c>
      <c r="U32" s="42" t="s">
        <v>173</v>
      </c>
      <c r="V32" s="42" t="s">
        <v>174</v>
      </c>
      <c r="W32" s="42" t="s">
        <v>175</v>
      </c>
      <c r="X32" s="40" t="s">
        <v>176</v>
      </c>
    </row>
    <row r="33" spans="1:46" ht="9.75" customHeight="1">
      <c r="B33" s="39" t="str">
        <f>IF(WEEKDAY(D31)=1,D31,"")</f>
        <v/>
      </c>
      <c r="C33" s="33" t="str">
        <f>IF(B33="",IF(WEEKDAY(D31)=2,D31,""),B33+1)</f>
        <v/>
      </c>
      <c r="D33" s="33" t="str">
        <f>IF(C33="",IF(WEEKDAY(D31)=3,D31,""),C33+1)</f>
        <v/>
      </c>
      <c r="E33" s="33">
        <f>IF(D33="",IF(WEEKDAY(D31)=4,D31,""),D33+1)</f>
        <v>45931</v>
      </c>
      <c r="F33" s="33">
        <f>IF(E33="",IF(WEEKDAY(D31)=5,D31,""),E33+1)</f>
        <v>45932</v>
      </c>
      <c r="G33" s="33">
        <f>IF(F33="",IF(WEEKDAY(D31)=6,D31,""),F33+1)</f>
        <v>45933</v>
      </c>
      <c r="H33" s="62">
        <f>IF(G33="",D31,G33+1)</f>
        <v>45934</v>
      </c>
      <c r="J33" s="39" t="str">
        <f>IF(WEEKDAY(L31)=1,L31,"")</f>
        <v/>
      </c>
      <c r="K33" s="33" t="str">
        <f>IF(J33="",IF(WEEKDAY(L31)=2,L31,""),J33+1)</f>
        <v/>
      </c>
      <c r="L33" s="33" t="str">
        <f>IF(K33="",IF(WEEKDAY(L31)=3,L31,""),K33+1)</f>
        <v/>
      </c>
      <c r="M33" s="33" t="str">
        <f>IF(L33="",IF(WEEKDAY(L31)=4,L31,""),L33+1)</f>
        <v/>
      </c>
      <c r="N33" s="33" t="str">
        <f>IF(M33="",IF(WEEKDAY(L31)=5,L31,""),M33+1)</f>
        <v/>
      </c>
      <c r="O33" s="33" t="str">
        <f>IF(N33="",IF(WEEKDAY(L31)=6,L31,""),N33+1)</f>
        <v/>
      </c>
      <c r="P33" s="62">
        <f>IF(O33="",L31,O33+1)</f>
        <v>45962</v>
      </c>
      <c r="R33" s="39" t="str">
        <f>IF(WEEKDAY(T31)=1,T31,"")</f>
        <v/>
      </c>
      <c r="S33" s="33">
        <f>IF(R33="",IF(WEEKDAY(T31)=2,T31,""),R33+1)</f>
        <v>45992</v>
      </c>
      <c r="T33" s="33">
        <f>IF(S33="",IF(WEEKDAY(T31)=3,T31,""),S33+1)</f>
        <v>45993</v>
      </c>
      <c r="U33" s="33">
        <f>IF(T33="",IF(WEEKDAY(T31)=4,T31,""),T33+1)</f>
        <v>45994</v>
      </c>
      <c r="V33" s="33">
        <f>IF(U33="",IF(WEEKDAY(T31)=5,T31,""),U33+1)</f>
        <v>45995</v>
      </c>
      <c r="W33" s="33">
        <f>IF(V33="",IF(WEEKDAY(T31)=6,T31,""),V33+1)</f>
        <v>45996</v>
      </c>
      <c r="X33" s="62">
        <f>IF(W33="",T31,W33+1)</f>
        <v>45997</v>
      </c>
    </row>
    <row r="34" spans="1:46" ht="9.75" customHeight="1">
      <c r="B34" s="39">
        <f>H33+1</f>
        <v>45935</v>
      </c>
      <c r="C34" s="33">
        <f t="shared" ref="C34:H36" si="12">B34+1</f>
        <v>45936</v>
      </c>
      <c r="D34" s="33">
        <f t="shared" si="12"/>
        <v>45937</v>
      </c>
      <c r="E34" s="33">
        <f t="shared" si="12"/>
        <v>45938</v>
      </c>
      <c r="F34" s="33">
        <f t="shared" si="12"/>
        <v>45939</v>
      </c>
      <c r="G34" s="33">
        <f t="shared" si="12"/>
        <v>45940</v>
      </c>
      <c r="H34" s="62">
        <f t="shared" si="12"/>
        <v>45941</v>
      </c>
      <c r="J34" s="39">
        <f>P33+1</f>
        <v>45963</v>
      </c>
      <c r="K34" s="33">
        <f t="shared" ref="K34:P36" si="13">J34+1</f>
        <v>45964</v>
      </c>
      <c r="L34" s="33">
        <f t="shared" si="13"/>
        <v>45965</v>
      </c>
      <c r="M34" s="33">
        <f t="shared" si="13"/>
        <v>45966</v>
      </c>
      <c r="N34" s="33">
        <f t="shared" si="13"/>
        <v>45967</v>
      </c>
      <c r="O34" s="33">
        <f t="shared" si="13"/>
        <v>45968</v>
      </c>
      <c r="P34" s="62">
        <f t="shared" si="13"/>
        <v>45969</v>
      </c>
      <c r="R34" s="39">
        <f>X33+1</f>
        <v>45998</v>
      </c>
      <c r="S34" s="33">
        <f t="shared" ref="S34:X36" si="14">R34+1</f>
        <v>45999</v>
      </c>
      <c r="T34" s="33">
        <f t="shared" si="14"/>
        <v>46000</v>
      </c>
      <c r="U34" s="33">
        <f t="shared" si="14"/>
        <v>46001</v>
      </c>
      <c r="V34" s="33">
        <f t="shared" si="14"/>
        <v>46002</v>
      </c>
      <c r="W34" s="33">
        <f t="shared" si="14"/>
        <v>46003</v>
      </c>
      <c r="X34" s="62">
        <f t="shared" si="14"/>
        <v>46004</v>
      </c>
    </row>
    <row r="35" spans="1:46" ht="9.75" customHeight="1">
      <c r="B35" s="39">
        <f>H34+1</f>
        <v>45942</v>
      </c>
      <c r="C35" s="33">
        <f t="shared" si="12"/>
        <v>45943</v>
      </c>
      <c r="D35" s="33">
        <f t="shared" si="12"/>
        <v>45944</v>
      </c>
      <c r="E35" s="33">
        <f t="shared" si="12"/>
        <v>45945</v>
      </c>
      <c r="F35" s="33">
        <f t="shared" si="12"/>
        <v>45946</v>
      </c>
      <c r="G35" s="33">
        <f t="shared" si="12"/>
        <v>45947</v>
      </c>
      <c r="H35" s="62">
        <f t="shared" si="12"/>
        <v>45948</v>
      </c>
      <c r="J35" s="39">
        <f>P34+1</f>
        <v>45970</v>
      </c>
      <c r="K35" s="33">
        <f t="shared" si="13"/>
        <v>45971</v>
      </c>
      <c r="L35" s="33">
        <f t="shared" si="13"/>
        <v>45972</v>
      </c>
      <c r="M35" s="33">
        <f t="shared" si="13"/>
        <v>45973</v>
      </c>
      <c r="N35" s="33">
        <f t="shared" si="13"/>
        <v>45974</v>
      </c>
      <c r="O35" s="33">
        <f t="shared" si="13"/>
        <v>45975</v>
      </c>
      <c r="P35" s="62">
        <f t="shared" si="13"/>
        <v>45976</v>
      </c>
      <c r="R35" s="39">
        <f>X34+1</f>
        <v>46005</v>
      </c>
      <c r="S35" s="33">
        <f t="shared" si="14"/>
        <v>46006</v>
      </c>
      <c r="T35" s="33">
        <f t="shared" si="14"/>
        <v>46007</v>
      </c>
      <c r="U35" s="33">
        <f t="shared" si="14"/>
        <v>46008</v>
      </c>
      <c r="V35" s="33">
        <f t="shared" si="14"/>
        <v>46009</v>
      </c>
      <c r="W35" s="33">
        <f t="shared" si="14"/>
        <v>46010</v>
      </c>
      <c r="X35" s="62">
        <f t="shared" si="14"/>
        <v>46011</v>
      </c>
      <c r="Z35" s="489" t="s">
        <v>269</v>
      </c>
      <c r="AA35" s="489"/>
      <c r="AB35" s="489"/>
      <c r="AC35" s="489"/>
      <c r="AD35" s="489"/>
      <c r="AE35" s="489"/>
      <c r="AF35" s="489"/>
      <c r="AG35" s="489"/>
      <c r="AH35" s="489"/>
      <c r="AI35" s="489"/>
    </row>
    <row r="36" spans="1:46" ht="9.75" customHeight="1">
      <c r="B36" s="39">
        <f>H35+1</f>
        <v>45949</v>
      </c>
      <c r="C36" s="33">
        <f t="shared" si="12"/>
        <v>45950</v>
      </c>
      <c r="D36" s="33">
        <f t="shared" si="12"/>
        <v>45951</v>
      </c>
      <c r="E36" s="33">
        <f t="shared" si="12"/>
        <v>45952</v>
      </c>
      <c r="F36" s="33">
        <f t="shared" si="12"/>
        <v>45953</v>
      </c>
      <c r="G36" s="33">
        <f t="shared" si="12"/>
        <v>45954</v>
      </c>
      <c r="H36" s="62">
        <f t="shared" si="12"/>
        <v>45955</v>
      </c>
      <c r="J36" s="39">
        <f>P35+1</f>
        <v>45977</v>
      </c>
      <c r="K36" s="33">
        <f t="shared" si="13"/>
        <v>45978</v>
      </c>
      <c r="L36" s="33">
        <f t="shared" si="13"/>
        <v>45979</v>
      </c>
      <c r="M36" s="33">
        <f t="shared" si="13"/>
        <v>45980</v>
      </c>
      <c r="N36" s="33">
        <f t="shared" si="13"/>
        <v>45981</v>
      </c>
      <c r="O36" s="33">
        <f t="shared" si="13"/>
        <v>45982</v>
      </c>
      <c r="P36" s="62">
        <f t="shared" si="13"/>
        <v>45983</v>
      </c>
      <c r="R36" s="39">
        <f>X35+1</f>
        <v>46012</v>
      </c>
      <c r="S36" s="33">
        <f t="shared" si="14"/>
        <v>46013</v>
      </c>
      <c r="T36" s="33">
        <f t="shared" si="14"/>
        <v>46014</v>
      </c>
      <c r="U36" s="33">
        <f t="shared" si="14"/>
        <v>46015</v>
      </c>
      <c r="V36" s="33">
        <f t="shared" si="14"/>
        <v>46016</v>
      </c>
      <c r="W36" s="33">
        <f t="shared" si="14"/>
        <v>46017</v>
      </c>
      <c r="X36" s="62">
        <f t="shared" si="14"/>
        <v>46018</v>
      </c>
      <c r="Z36" s="489"/>
      <c r="AA36" s="489"/>
      <c r="AB36" s="489"/>
      <c r="AC36" s="489"/>
      <c r="AD36" s="489"/>
      <c r="AE36" s="489"/>
      <c r="AF36" s="489"/>
      <c r="AG36" s="489"/>
      <c r="AH36" s="489"/>
      <c r="AI36" s="489"/>
    </row>
    <row r="37" spans="1:46" ht="9.75" customHeight="1">
      <c r="B37" s="39">
        <f>IF(DAY(H36)+1&gt;IF(MONTH(D31)=12,31,DATE(YEAR(D31),MONTH(D31)+1,1)-D31),"",H36+1)</f>
        <v>45956</v>
      </c>
      <c r="C37" s="33">
        <f>IF(B37="","",IF(DAY(B37)+1&gt;IF(MONTH(D31)=12,31,DATE(YEAR(D31),MONTH(D31)+1,1)-D31),"",B37+1))</f>
        <v>45957</v>
      </c>
      <c r="D37" s="33">
        <f>IF(C37="","",IF(DAY(C37)+1&gt;IF(MONTH(D31)=12,31,DATE(YEAR(D31),MONTH(D31)+1,1)-D31),"",C37+1))</f>
        <v>45958</v>
      </c>
      <c r="E37" s="33">
        <f>IF(D37="","",IF(DAY(D37)+1&gt;IF(MONTH(D31)=12,31,DATE(YEAR(D31),MONTH(D31)+1,1)-D31),"",D37+1))</f>
        <v>45959</v>
      </c>
      <c r="F37" s="33">
        <f>IF(E37="","",IF(DAY(E37)+1&gt;IF(MONTH(D31)=12,31,DATE(YEAR(D31),MONTH(D31)+1,1)-D31),"",E37+1))</f>
        <v>45960</v>
      </c>
      <c r="G37" s="33">
        <f>IF(F37="","",IF(DAY(F37)+1&gt;IF(MONTH(D31)=12,31,DATE(YEAR(D31),MONTH(D31)+1,1)-D31),"",F37+1))</f>
        <v>45961</v>
      </c>
      <c r="H37" s="62" t="str">
        <f>IF(G37="","",IF(DAY(G37)+1&gt;IF(MONTH(D31)=12,31,DATE(YEAR(D31),MONTH(D31)+1,1)-D31),"",G37+1))</f>
        <v/>
      </c>
      <c r="J37" s="39">
        <f>IF(DAY(P36)+1&gt;IF(MONTH(L31)=12,31,DATE(YEAR(L31),MONTH(L31)+1,1)-L31),"",P36+1)</f>
        <v>45984</v>
      </c>
      <c r="K37" s="33">
        <f>IF(J37="","",IF(DAY(J37)+1&gt;IF(MONTH(L31)=12,31,DATE(YEAR(L31),MONTH(L31)+1,1)-L31),"",J37+1))</f>
        <v>45985</v>
      </c>
      <c r="L37" s="33">
        <f>IF(K37="","",IF(DAY(K37)+1&gt;IF(MONTH(L31)=12,31,DATE(YEAR(L31),MONTH(L31)+1,1)-L31),"",K37+1))</f>
        <v>45986</v>
      </c>
      <c r="M37" s="33">
        <f>IF(L37="","",IF(DAY(L37)+1&gt;IF(MONTH(L31)=12,31,DATE(YEAR(L31),MONTH(L31)+1,1)-L31),"",L37+1))</f>
        <v>45987</v>
      </c>
      <c r="N37" s="33">
        <f>IF(M37="","",IF(DAY(M37)+1&gt;IF(MONTH(L31)=12,31,DATE(YEAR(L31),MONTH(L31)+1,1)-L31),"",M37+1))</f>
        <v>45988</v>
      </c>
      <c r="O37" s="33">
        <f>IF(N37="","",IF(DAY(N37)+1&gt;IF(MONTH(L31)=12,31,DATE(YEAR(L31),MONTH(L31)+1,1)-L31),"",N37+1))</f>
        <v>45989</v>
      </c>
      <c r="P37" s="62">
        <f>IF(O37="","",IF(DAY(O37)+1&gt;IF(MONTH(L31)=12,31,DATE(YEAR(L31),MONTH(L31)+1,1)-L31),"",O37+1))</f>
        <v>45990</v>
      </c>
      <c r="R37" s="39">
        <f>IF(DAY(X36)+1&gt;IF(MONTH(T31)=12,31,DATE(YEAR(T31),MONTH(T31)+1,1)-T31),"",X36+1)</f>
        <v>46019</v>
      </c>
      <c r="S37" s="33">
        <f>IF(R37="","",IF(DAY(R37)+1&gt;IF(MONTH(T31)=12,31,DATE(YEAR(T31),MONTH(T31)+1,1)-T31),"",R37+1))</f>
        <v>46020</v>
      </c>
      <c r="T37" s="33">
        <f>IF(S37="","",IF(DAY(S37)+1&gt;IF(MONTH(T31)=12,31,DATE(YEAR(T31),MONTH(T31)+1,1)-T31),"",S37+1))</f>
        <v>46021</v>
      </c>
      <c r="U37" s="33">
        <f>IF(T37="","",IF(DAY(T37)+1&gt;IF(MONTH(T31)=12,31,DATE(YEAR(T31),MONTH(T31)+1,1)-T31),"",T37+1))</f>
        <v>46022</v>
      </c>
      <c r="V37" s="33" t="str">
        <f>IF(U37="","",IF(DAY(U37)+1&gt;IF(MONTH(T31)=12,31,DATE(YEAR(T31),MONTH(T31)+1,1)-T31),"",U37+1))</f>
        <v/>
      </c>
      <c r="W37" s="33" t="str">
        <f>IF(V37="","",IF(DAY(V37)+1&gt;IF(MONTH(T31)=12,31,DATE(YEAR(T31),MONTH(T31)+1,1)-T31),"",V37+1))</f>
        <v/>
      </c>
      <c r="X37" s="62" t="str">
        <f>IF(W37="","",IF(DAY(W37)+1&gt;IF(MONTH(T31)=12,31,DATE(YEAR(T31),MONTH(T31)+1,1)-T31),"",W37+1))</f>
        <v/>
      </c>
      <c r="Z37" s="489"/>
      <c r="AA37" s="489"/>
      <c r="AB37" s="489"/>
      <c r="AC37" s="489"/>
      <c r="AD37" s="489"/>
      <c r="AE37" s="489"/>
      <c r="AF37" s="489"/>
      <c r="AG37" s="489"/>
      <c r="AH37" s="489"/>
      <c r="AI37" s="489"/>
    </row>
    <row r="38" spans="1:46" ht="9.75" customHeight="1">
      <c r="B38" s="39" t="str">
        <f>IF(H37="","",IF(DAY(H37)+1&gt;IF(MONTH(D31)=12,31,DATE(YEAR(D31),MONTH(D31)+1,1)-D31),"",H37+1))</f>
        <v/>
      </c>
      <c r="C38" s="33" t="str">
        <f>IF(B38="","",IF(DAY(B38)+1&gt;IF(MONTH(D31)=12,31,DATE(YEAR(D31),MONTH(D31)+1,1)-D31),"",B38+1))</f>
        <v/>
      </c>
      <c r="D38" s="490" t="str">
        <f>VLOOKUP(D31,祝名,2,FALSE)</f>
        <v>13（スポーツの日）</v>
      </c>
      <c r="E38" s="490"/>
      <c r="F38" s="490"/>
      <c r="G38" s="490"/>
      <c r="H38" s="490"/>
      <c r="J38" s="39">
        <f>IF(P37="","",IF(DAY(P37)+1&gt;IF(MONTH(L31)=12,31,DATE(YEAR(L31),MONTH(L31)+1,1)-L31),"",P37+1))</f>
        <v>45991</v>
      </c>
      <c r="K38" s="33" t="str">
        <f>IF(J38="","",IF(DAY(J38)+1&gt;IF(MONTH(L31)=12,31,DATE(YEAR(L31),MONTH(L31)+1,1)-L31),"",J38+1))</f>
        <v/>
      </c>
      <c r="L38" s="490" t="str">
        <f>VLOOKUP(L31,祝名,2,FALSE)</f>
        <v>3（文化の日）、23（勤労感謝の日）
24（振替休日）</v>
      </c>
      <c r="M38" s="490"/>
      <c r="N38" s="490"/>
      <c r="O38" s="490"/>
      <c r="P38" s="490"/>
      <c r="R38" s="39" t="str">
        <f>IF(X37="","",IF(DAY(X37)+1&gt;IF(MONTH(T31)=12,31,DATE(YEAR(T31),MONTH(T31)+1,1)-T31),"",X37+1))</f>
        <v/>
      </c>
      <c r="S38" s="33" t="str">
        <f>IF(R38="","",IF(DAY(R38)+1&gt;IF(MONTH(T31)=12,31,DATE(YEAR(T31),MONTH(T31)+1,1)-T31),"",R38+1))</f>
        <v/>
      </c>
      <c r="T38" s="490">
        <f>VLOOKUP(T31,祝名,2,FALSE)</f>
        <v>0</v>
      </c>
      <c r="U38" s="490"/>
      <c r="V38" s="490"/>
      <c r="W38" s="490"/>
      <c r="X38" s="490"/>
      <c r="Z38" s="489"/>
      <c r="AA38" s="489"/>
      <c r="AB38" s="489"/>
      <c r="AC38" s="489"/>
      <c r="AD38" s="489"/>
      <c r="AE38" s="489"/>
      <c r="AF38" s="489"/>
      <c r="AG38" s="489"/>
      <c r="AH38" s="489"/>
      <c r="AI38" s="489"/>
    </row>
    <row r="40" spans="1:46" ht="8.25" customHeight="1">
      <c r="A40" s="56">
        <f>B4</f>
        <v>45658</v>
      </c>
      <c r="B40" s="41" t="s">
        <v>218</v>
      </c>
      <c r="C40" s="42" t="s">
        <v>171</v>
      </c>
      <c r="D40" s="42" t="s">
        <v>172</v>
      </c>
      <c r="E40" s="42" t="s">
        <v>173</v>
      </c>
      <c r="F40" s="42" t="s">
        <v>174</v>
      </c>
      <c r="G40" s="42" t="s">
        <v>175</v>
      </c>
      <c r="H40" s="40" t="s">
        <v>176</v>
      </c>
      <c r="I40" s="41" t="s">
        <v>218</v>
      </c>
      <c r="J40" s="42" t="s">
        <v>171</v>
      </c>
      <c r="K40" s="42" t="s">
        <v>172</v>
      </c>
      <c r="L40" s="42" t="s">
        <v>173</v>
      </c>
      <c r="M40" s="42" t="s">
        <v>174</v>
      </c>
      <c r="N40" s="42" t="s">
        <v>175</v>
      </c>
      <c r="O40" s="40" t="s">
        <v>176</v>
      </c>
      <c r="P40" s="41" t="s">
        <v>218</v>
      </c>
      <c r="Q40" s="42" t="s">
        <v>171</v>
      </c>
      <c r="R40" s="42" t="s">
        <v>172</v>
      </c>
      <c r="S40" s="42" t="s">
        <v>173</v>
      </c>
      <c r="T40" s="42" t="s">
        <v>174</v>
      </c>
      <c r="U40" s="42" t="s">
        <v>175</v>
      </c>
      <c r="V40" s="40" t="s">
        <v>176</v>
      </c>
      <c r="Y40" s="56">
        <f>IF(MONTH(A64)=12,DATE(YEAR(A64)+1,1,1),DATE(YEAR(A64),MONTH(A64)+1,1))</f>
        <v>45870</v>
      </c>
      <c r="Z40" s="41" t="s">
        <v>218</v>
      </c>
      <c r="AA40" s="42" t="s">
        <v>171</v>
      </c>
      <c r="AB40" s="42" t="s">
        <v>172</v>
      </c>
      <c r="AC40" s="42" t="s">
        <v>173</v>
      </c>
      <c r="AD40" s="42" t="s">
        <v>174</v>
      </c>
      <c r="AE40" s="42" t="s">
        <v>175</v>
      </c>
      <c r="AF40" s="40" t="s">
        <v>176</v>
      </c>
      <c r="AG40" s="41" t="s">
        <v>218</v>
      </c>
      <c r="AH40" s="42" t="s">
        <v>171</v>
      </c>
      <c r="AI40" s="42" t="s">
        <v>172</v>
      </c>
      <c r="AJ40" s="42" t="s">
        <v>173</v>
      </c>
      <c r="AK40" s="42" t="s">
        <v>174</v>
      </c>
      <c r="AL40" s="42" t="s">
        <v>175</v>
      </c>
      <c r="AM40" s="40" t="s">
        <v>176</v>
      </c>
      <c r="AN40" s="41" t="s">
        <v>218</v>
      </c>
      <c r="AO40" s="42" t="s">
        <v>171</v>
      </c>
      <c r="AP40" s="42" t="s">
        <v>172</v>
      </c>
      <c r="AQ40" s="42" t="s">
        <v>173</v>
      </c>
      <c r="AR40" s="42" t="s">
        <v>174</v>
      </c>
      <c r="AS40" s="42" t="s">
        <v>175</v>
      </c>
      <c r="AT40" s="40" t="s">
        <v>176</v>
      </c>
    </row>
    <row r="41" spans="1:46" ht="10.5" customHeight="1">
      <c r="A41" s="57">
        <f>A40</f>
        <v>45658</v>
      </c>
      <c r="B41" s="39" t="str">
        <f>IF(WEEKDAY(A40)=1,A40,"")</f>
        <v/>
      </c>
      <c r="C41" s="33" t="str">
        <f>IF(B41="",IF(WEEKDAY(A40)=2,A40,""),B41+1)</f>
        <v/>
      </c>
      <c r="D41" s="33" t="str">
        <f>IF(C41="",IF(WEEKDAY(A40)=3,A40,""),C41+1)</f>
        <v/>
      </c>
      <c r="E41" s="33">
        <f>IF(D41="",IF(WEEKDAY(A40)=4,A40,""),D41+1)</f>
        <v>45658</v>
      </c>
      <c r="F41" s="33">
        <f>IF(E41="",IF(WEEKDAY(A40)=5,A40,""),E41+1)</f>
        <v>45659</v>
      </c>
      <c r="G41" s="33">
        <f>IF(F41="",IF(WEEKDAY(A40)=6,A40,""),F41+1)</f>
        <v>45660</v>
      </c>
      <c r="H41" s="62">
        <f>IF(G41="",A40,G41+1)</f>
        <v>45661</v>
      </c>
      <c r="I41" s="39">
        <f t="shared" ref="I41:V41" si="15">H41+1</f>
        <v>45662</v>
      </c>
      <c r="J41" s="33">
        <f t="shared" si="15"/>
        <v>45663</v>
      </c>
      <c r="K41" s="33">
        <f t="shared" si="15"/>
        <v>45664</v>
      </c>
      <c r="L41" s="33">
        <f t="shared" si="15"/>
        <v>45665</v>
      </c>
      <c r="M41" s="33">
        <f t="shared" si="15"/>
        <v>45666</v>
      </c>
      <c r="N41" s="33">
        <f t="shared" si="15"/>
        <v>45667</v>
      </c>
      <c r="O41" s="62">
        <f t="shared" si="15"/>
        <v>45668</v>
      </c>
      <c r="P41" s="39">
        <f t="shared" si="15"/>
        <v>45669</v>
      </c>
      <c r="Q41" s="33">
        <f t="shared" si="15"/>
        <v>45670</v>
      </c>
      <c r="R41" s="33">
        <f t="shared" si="15"/>
        <v>45671</v>
      </c>
      <c r="S41" s="33">
        <f t="shared" si="15"/>
        <v>45672</v>
      </c>
      <c r="T41" s="33">
        <f t="shared" si="15"/>
        <v>45673</v>
      </c>
      <c r="U41" s="33">
        <f t="shared" si="15"/>
        <v>45674</v>
      </c>
      <c r="V41" s="62">
        <f t="shared" si="15"/>
        <v>45675</v>
      </c>
      <c r="Y41" s="57">
        <f>Y40</f>
        <v>45870</v>
      </c>
      <c r="Z41" s="39" t="str">
        <f>IF(WEEKDAY(Y40)=1,Y40,"")</f>
        <v/>
      </c>
      <c r="AA41" s="33" t="str">
        <f>IF(Z41="",IF(WEEKDAY(Y40)=2,Y40,""),Z41+1)</f>
        <v/>
      </c>
      <c r="AB41" s="33" t="str">
        <f>IF(AA41="",IF(WEEKDAY(Y40)=3,Y40,""),AA41+1)</f>
        <v/>
      </c>
      <c r="AC41" s="33" t="str">
        <f>IF(AB41="",IF(WEEKDAY(Y40)=4,Y40,""),AB41+1)</f>
        <v/>
      </c>
      <c r="AD41" s="33" t="str">
        <f>IF(AC41="",IF(WEEKDAY(Y40)=5,Y40,""),AC41+1)</f>
        <v/>
      </c>
      <c r="AE41" s="33">
        <f>IF(AD41="",IF(WEEKDAY(Y40)=6,Y40,""),AD41+1)</f>
        <v>45870</v>
      </c>
      <c r="AF41" s="62">
        <f>IF(AE41="",Y40,AE41+1)</f>
        <v>45871</v>
      </c>
      <c r="AG41" s="39">
        <f t="shared" ref="AG41:AT41" si="16">AF41+1</f>
        <v>45872</v>
      </c>
      <c r="AH41" s="33">
        <f t="shared" si="16"/>
        <v>45873</v>
      </c>
      <c r="AI41" s="33">
        <f t="shared" si="16"/>
        <v>45874</v>
      </c>
      <c r="AJ41" s="33">
        <f t="shared" si="16"/>
        <v>45875</v>
      </c>
      <c r="AK41" s="33">
        <f t="shared" si="16"/>
        <v>45876</v>
      </c>
      <c r="AL41" s="33">
        <f t="shared" si="16"/>
        <v>45877</v>
      </c>
      <c r="AM41" s="62">
        <f t="shared" si="16"/>
        <v>45878</v>
      </c>
      <c r="AN41" s="39">
        <f t="shared" si="16"/>
        <v>45879</v>
      </c>
      <c r="AO41" s="33">
        <f t="shared" si="16"/>
        <v>45880</v>
      </c>
      <c r="AP41" s="33">
        <f t="shared" si="16"/>
        <v>45881</v>
      </c>
      <c r="AQ41" s="33">
        <f t="shared" si="16"/>
        <v>45882</v>
      </c>
      <c r="AR41" s="33">
        <f t="shared" si="16"/>
        <v>45883</v>
      </c>
      <c r="AS41" s="33">
        <f t="shared" si="16"/>
        <v>45884</v>
      </c>
      <c r="AT41" s="62">
        <f t="shared" si="16"/>
        <v>45885</v>
      </c>
    </row>
    <row r="42" spans="1:46" ht="10.5" customHeight="1">
      <c r="A42" s="58" t="str">
        <f>IF(A40&gt;=43586,"令和"&amp;(IF(YEAR(A40)-2018=1,"元",YEAR(A40)-2018)),"平成"&amp;(YEAR(A40)-1988))</f>
        <v>令和7</v>
      </c>
      <c r="B42" s="39">
        <f>V41+1</f>
        <v>45676</v>
      </c>
      <c r="C42" s="33">
        <f t="shared" ref="C42:H42" si="17">B42+1</f>
        <v>45677</v>
      </c>
      <c r="D42" s="33">
        <f t="shared" si="17"/>
        <v>45678</v>
      </c>
      <c r="E42" s="33">
        <f t="shared" si="17"/>
        <v>45679</v>
      </c>
      <c r="F42" s="33">
        <f t="shared" si="17"/>
        <v>45680</v>
      </c>
      <c r="G42" s="33">
        <f t="shared" si="17"/>
        <v>45681</v>
      </c>
      <c r="H42" s="62">
        <f t="shared" si="17"/>
        <v>45682</v>
      </c>
      <c r="I42" s="39">
        <f>IF(DAY(H42)+1&gt;IF(MONTH(A40)=12,31,DATE(YEAR(A40),MONTH(A40)+1,1)-A40),"",H42+1)</f>
        <v>45683</v>
      </c>
      <c r="J42" s="33">
        <f>IF(I42="","",IF(DAY(I42)+1&gt;IF(MONTH(A40)=12,31,DATE(YEAR(A40),MONTH(A40)+1,1)-A40),"",I42+1))</f>
        <v>45684</v>
      </c>
      <c r="K42" s="33">
        <f>IF(J42="","",IF(DAY(J42)+1&gt;IF(MONTH(A40)=12,31,DATE(YEAR(A40),MONTH(A40)+1,1)-A40),"",J42+1))</f>
        <v>45685</v>
      </c>
      <c r="L42" s="33">
        <f>IF(K42="","",IF(DAY(K42)+1&gt;IF(MONTH(A40)=12,31,DATE(YEAR(A40),MONTH(A40)+1,1)-A40),"",K42+1))</f>
        <v>45686</v>
      </c>
      <c r="M42" s="33">
        <f>IF(L42="","",IF(DAY(L42)+1&gt;IF(MONTH(A40)=12,31,DATE(YEAR(A40),MONTH(A40)+1,1)-A40),"",L42+1))</f>
        <v>45687</v>
      </c>
      <c r="N42" s="33">
        <f>IF(M42="","",IF(DAY(M42)+1&gt;IF(MONTH(A40)=12,31,DATE(YEAR(A40),MONTH(A40)+1,1)-A40),"",M42+1))</f>
        <v>45688</v>
      </c>
      <c r="O42" s="62" t="str">
        <f>IF(N42="","",IF(DAY(N42)+1&gt;IF(MONTH(A40)=12,31,DATE(YEAR(A40),MONTH(A40)+1,1)-A40),"",N42+1))</f>
        <v/>
      </c>
      <c r="P42" s="39" t="str">
        <f>IF(O42="","",IF(DAY(O42)+1&gt;IF(MONTH(A40)=12,31,DATE(YEAR(A40),MONTH(A40)+1,1)-A40),"",O42+1))</f>
        <v/>
      </c>
      <c r="Q42" s="33" t="str">
        <f>IF(P42="","",IF(DAY(P42)+1&gt;IF(MONTH(A40)=12,31,DATE(YEAR(A40),MONTH(A40)+1,1)-A40),"",P42+1))</f>
        <v/>
      </c>
      <c r="R42" s="488" t="str">
        <f>VLOOKUP(A40,祝名,2,FALSE)</f>
        <v>1（元日）、13（成人の日）</v>
      </c>
      <c r="S42" s="488"/>
      <c r="T42" s="488"/>
      <c r="U42" s="488"/>
      <c r="V42" s="488"/>
      <c r="Y42" s="58" t="str">
        <f>IF(Y40&gt;=43586,"令和"&amp;(IF(YEAR(Y40)-2018=1,"元",YEAR(Y40)-2018)),"平成"&amp;(YEAR(Y40)-1988))</f>
        <v>令和7</v>
      </c>
      <c r="Z42" s="39">
        <f>AT41+1</f>
        <v>45886</v>
      </c>
      <c r="AA42" s="33">
        <f t="shared" ref="AA42:AF42" si="18">Z42+1</f>
        <v>45887</v>
      </c>
      <c r="AB42" s="33">
        <f t="shared" si="18"/>
        <v>45888</v>
      </c>
      <c r="AC42" s="33">
        <f t="shared" si="18"/>
        <v>45889</v>
      </c>
      <c r="AD42" s="33">
        <f t="shared" si="18"/>
        <v>45890</v>
      </c>
      <c r="AE42" s="33">
        <f t="shared" si="18"/>
        <v>45891</v>
      </c>
      <c r="AF42" s="62">
        <f t="shared" si="18"/>
        <v>45892</v>
      </c>
      <c r="AG42" s="39">
        <f>IF(DAY(AF42)+1&gt;IF(MONTH(Y40)=12,31,DATE(YEAR(Y40),MONTH(Y40)+1,1)-Y40),"",AF42+1)</f>
        <v>45893</v>
      </c>
      <c r="AH42" s="33">
        <f>IF(AG42="","",IF(DAY(AG42)+1&gt;IF(MONTH(Y40)=12,31,DATE(YEAR(Y40),MONTH(Y40)+1,1)-Y40),"",AG42+1))</f>
        <v>45894</v>
      </c>
      <c r="AI42" s="33">
        <f>IF(AH42="","",IF(DAY(AH42)+1&gt;IF(MONTH(Y40)=12,31,DATE(YEAR(Y40),MONTH(Y40)+1,1)-Y40),"",AH42+1))</f>
        <v>45895</v>
      </c>
      <c r="AJ42" s="33">
        <f>IF(AI42="","",IF(DAY(AI42)+1&gt;IF(MONTH(Y40)=12,31,DATE(YEAR(Y40),MONTH(Y40)+1,1)-Y40),"",AI42+1))</f>
        <v>45896</v>
      </c>
      <c r="AK42" s="33">
        <f>IF(AJ42="","",IF(DAY(AJ42)+1&gt;IF(MONTH(Y40)=12,31,DATE(YEAR(Y40),MONTH(Y40)+1,1)-Y40),"",AJ42+1))</f>
        <v>45897</v>
      </c>
      <c r="AL42" s="33">
        <f>IF(AK42="","",IF(DAY(AK42)+1&gt;IF(MONTH(Y40)=12,31,DATE(YEAR(Y40),MONTH(Y40)+1,1)-Y40),"",AK42+1))</f>
        <v>45898</v>
      </c>
      <c r="AM42" s="62">
        <f>IF(AL42="","",IF(DAY(AL42)+1&gt;IF(MONTH(Y40)=12,31,DATE(YEAR(Y40),MONTH(Y40)+1,1)-Y40),"",AL42+1))</f>
        <v>45899</v>
      </c>
      <c r="AN42" s="39">
        <f>IF(AM42="","",IF(DAY(AM42)+1&gt;IF(MONTH(Y40)=12,31,DATE(YEAR(Y40),MONTH(Y40)+1,1)-Y40),"",AM42+1))</f>
        <v>45900</v>
      </c>
      <c r="AO42" s="33" t="str">
        <f>IF(AN42="","",IF(DAY(AN42)+1&gt;IF(MONTH(Y40)=12,31,DATE(YEAR(Y40),MONTH(Y40)+1,1)-Y40),"",AN42+1))</f>
        <v/>
      </c>
      <c r="AP42" s="488" t="str">
        <f>VLOOKUP(Y40,祝名,2,FALSE)</f>
        <v>11（山の日）</v>
      </c>
      <c r="AQ42" s="488"/>
      <c r="AR42" s="488"/>
      <c r="AS42" s="488"/>
      <c r="AT42" s="488"/>
    </row>
    <row r="43" spans="1:46" ht="7.5" customHeight="1"/>
    <row r="44" spans="1:46" ht="8.25" customHeight="1">
      <c r="A44" s="56">
        <f>IF(MONTH(A40)=12,DATE(YEAR(A40)+1,1,1),DATE(YEAR(A40),MONTH(A40)+1,1))</f>
        <v>45689</v>
      </c>
      <c r="B44" s="41" t="s">
        <v>218</v>
      </c>
      <c r="C44" s="42" t="s">
        <v>171</v>
      </c>
      <c r="D44" s="42" t="s">
        <v>172</v>
      </c>
      <c r="E44" s="42" t="s">
        <v>173</v>
      </c>
      <c r="F44" s="42" t="s">
        <v>174</v>
      </c>
      <c r="G44" s="42" t="s">
        <v>175</v>
      </c>
      <c r="H44" s="40" t="s">
        <v>176</v>
      </c>
      <c r="I44" s="41" t="s">
        <v>218</v>
      </c>
      <c r="J44" s="42" t="s">
        <v>171</v>
      </c>
      <c r="K44" s="42" t="s">
        <v>172</v>
      </c>
      <c r="L44" s="42" t="s">
        <v>173</v>
      </c>
      <c r="M44" s="42" t="s">
        <v>174</v>
      </c>
      <c r="N44" s="42" t="s">
        <v>175</v>
      </c>
      <c r="O44" s="40" t="s">
        <v>176</v>
      </c>
      <c r="P44" s="41" t="s">
        <v>218</v>
      </c>
      <c r="Q44" s="42" t="s">
        <v>171</v>
      </c>
      <c r="R44" s="42" t="s">
        <v>172</v>
      </c>
      <c r="S44" s="42" t="s">
        <v>173</v>
      </c>
      <c r="T44" s="42" t="s">
        <v>174</v>
      </c>
      <c r="U44" s="42" t="s">
        <v>175</v>
      </c>
      <c r="V44" s="40" t="s">
        <v>176</v>
      </c>
      <c r="Y44" s="56">
        <f>IF(MONTH(Y40)=12,DATE(YEAR(Y40)+1,1,1),DATE(YEAR(Y40),MONTH(Y40)+1,1))</f>
        <v>45901</v>
      </c>
      <c r="Z44" s="41" t="s">
        <v>218</v>
      </c>
      <c r="AA44" s="42" t="s">
        <v>171</v>
      </c>
      <c r="AB44" s="42" t="s">
        <v>172</v>
      </c>
      <c r="AC44" s="42" t="s">
        <v>173</v>
      </c>
      <c r="AD44" s="42" t="s">
        <v>174</v>
      </c>
      <c r="AE44" s="42" t="s">
        <v>175</v>
      </c>
      <c r="AF44" s="40" t="s">
        <v>176</v>
      </c>
      <c r="AG44" s="41" t="s">
        <v>218</v>
      </c>
      <c r="AH44" s="42" t="s">
        <v>171</v>
      </c>
      <c r="AI44" s="42" t="s">
        <v>172</v>
      </c>
      <c r="AJ44" s="42" t="s">
        <v>173</v>
      </c>
      <c r="AK44" s="42" t="s">
        <v>174</v>
      </c>
      <c r="AL44" s="42" t="s">
        <v>175</v>
      </c>
      <c r="AM44" s="40" t="s">
        <v>176</v>
      </c>
      <c r="AN44" s="41" t="s">
        <v>218</v>
      </c>
      <c r="AO44" s="42" t="s">
        <v>171</v>
      </c>
      <c r="AP44" s="42" t="s">
        <v>172</v>
      </c>
      <c r="AQ44" s="42" t="s">
        <v>173</v>
      </c>
      <c r="AR44" s="42" t="s">
        <v>174</v>
      </c>
      <c r="AS44" s="42" t="s">
        <v>175</v>
      </c>
      <c r="AT44" s="40" t="s">
        <v>176</v>
      </c>
    </row>
    <row r="45" spans="1:46" ht="10.5" customHeight="1">
      <c r="A45" s="57">
        <f>A44</f>
        <v>45689</v>
      </c>
      <c r="B45" s="39" t="str">
        <f>IF(WEEKDAY(A44)=1,A44,"")</f>
        <v/>
      </c>
      <c r="C45" s="33" t="str">
        <f>IF(B45="",IF(WEEKDAY(A44)=2,A44,""),B45+1)</f>
        <v/>
      </c>
      <c r="D45" s="33" t="str">
        <f>IF(C45="",IF(WEEKDAY(A44)=3,A44,""),C45+1)</f>
        <v/>
      </c>
      <c r="E45" s="33" t="str">
        <f>IF(D45="",IF(WEEKDAY(A44)=4,A44,""),D45+1)</f>
        <v/>
      </c>
      <c r="F45" s="33" t="str">
        <f>IF(E45="",IF(WEEKDAY(A44)=5,A44,""),E45+1)</f>
        <v/>
      </c>
      <c r="G45" s="33" t="str">
        <f>IF(F45="",IF(WEEKDAY(A44)=6,A44,""),F45+1)</f>
        <v/>
      </c>
      <c r="H45" s="62">
        <f>IF(G45="",A44,G45+1)</f>
        <v>45689</v>
      </c>
      <c r="I45" s="39">
        <f t="shared" ref="I45:V45" si="19">H45+1</f>
        <v>45690</v>
      </c>
      <c r="J45" s="33">
        <f t="shared" si="19"/>
        <v>45691</v>
      </c>
      <c r="K45" s="33">
        <f t="shared" si="19"/>
        <v>45692</v>
      </c>
      <c r="L45" s="33">
        <f t="shared" si="19"/>
        <v>45693</v>
      </c>
      <c r="M45" s="33">
        <f t="shared" si="19"/>
        <v>45694</v>
      </c>
      <c r="N45" s="33">
        <f t="shared" si="19"/>
        <v>45695</v>
      </c>
      <c r="O45" s="62">
        <f t="shared" si="19"/>
        <v>45696</v>
      </c>
      <c r="P45" s="39">
        <f t="shared" si="19"/>
        <v>45697</v>
      </c>
      <c r="Q45" s="33">
        <f t="shared" si="19"/>
        <v>45698</v>
      </c>
      <c r="R45" s="33">
        <f t="shared" si="19"/>
        <v>45699</v>
      </c>
      <c r="S45" s="33">
        <f t="shared" si="19"/>
        <v>45700</v>
      </c>
      <c r="T45" s="33">
        <f t="shared" si="19"/>
        <v>45701</v>
      </c>
      <c r="U45" s="33">
        <f t="shared" si="19"/>
        <v>45702</v>
      </c>
      <c r="V45" s="62">
        <f t="shared" si="19"/>
        <v>45703</v>
      </c>
      <c r="Y45" s="57">
        <f>Y44</f>
        <v>45901</v>
      </c>
      <c r="Z45" s="39" t="str">
        <f>IF(WEEKDAY(Y44)=1,Y44,"")</f>
        <v/>
      </c>
      <c r="AA45" s="33">
        <f>IF(Z45="",IF(WEEKDAY(Y44)=2,Y44,""),Z45+1)</f>
        <v>45901</v>
      </c>
      <c r="AB45" s="33">
        <f>IF(AA45="",IF(WEEKDAY(Y44)=3,Y44,""),AA45+1)</f>
        <v>45902</v>
      </c>
      <c r="AC45" s="33">
        <f>IF(AB45="",IF(WEEKDAY(Y44)=4,Y44,""),AB45+1)</f>
        <v>45903</v>
      </c>
      <c r="AD45" s="33">
        <f>IF(AC45="",IF(WEEKDAY(Y44)=5,Y44,""),AC45+1)</f>
        <v>45904</v>
      </c>
      <c r="AE45" s="33">
        <f>IF(AD45="",IF(WEEKDAY(Y44)=6,Y44,""),AD45+1)</f>
        <v>45905</v>
      </c>
      <c r="AF45" s="62">
        <f>IF(AE45="",Y44,AE45+1)</f>
        <v>45906</v>
      </c>
      <c r="AG45" s="39">
        <f t="shared" ref="AG45:AT45" si="20">AF45+1</f>
        <v>45907</v>
      </c>
      <c r="AH45" s="33">
        <f t="shared" si="20"/>
        <v>45908</v>
      </c>
      <c r="AI45" s="33">
        <f t="shared" si="20"/>
        <v>45909</v>
      </c>
      <c r="AJ45" s="33">
        <f t="shared" si="20"/>
        <v>45910</v>
      </c>
      <c r="AK45" s="33">
        <f t="shared" si="20"/>
        <v>45911</v>
      </c>
      <c r="AL45" s="33">
        <f t="shared" si="20"/>
        <v>45912</v>
      </c>
      <c r="AM45" s="62">
        <f t="shared" si="20"/>
        <v>45913</v>
      </c>
      <c r="AN45" s="39">
        <f t="shared" si="20"/>
        <v>45914</v>
      </c>
      <c r="AO45" s="33">
        <f t="shared" si="20"/>
        <v>45915</v>
      </c>
      <c r="AP45" s="33">
        <f t="shared" si="20"/>
        <v>45916</v>
      </c>
      <c r="AQ45" s="33">
        <f t="shared" si="20"/>
        <v>45917</v>
      </c>
      <c r="AR45" s="33">
        <f t="shared" si="20"/>
        <v>45918</v>
      </c>
      <c r="AS45" s="33">
        <f t="shared" si="20"/>
        <v>45919</v>
      </c>
      <c r="AT45" s="62">
        <f t="shared" si="20"/>
        <v>45920</v>
      </c>
    </row>
    <row r="46" spans="1:46" ht="10.5" customHeight="1">
      <c r="A46" s="58" t="str">
        <f>IF(A44&gt;=43586,"令和"&amp;(IF(YEAR(A44)-2018=1,"元",YEAR(A44)-2018)),"平成"&amp;(YEAR(A44)-1988))</f>
        <v>令和7</v>
      </c>
      <c r="B46" s="39">
        <f>V45+1</f>
        <v>45704</v>
      </c>
      <c r="C46" s="33">
        <f t="shared" ref="C46:H46" si="21">B46+1</f>
        <v>45705</v>
      </c>
      <c r="D46" s="33">
        <f t="shared" si="21"/>
        <v>45706</v>
      </c>
      <c r="E46" s="33">
        <f t="shared" si="21"/>
        <v>45707</v>
      </c>
      <c r="F46" s="33">
        <f t="shared" si="21"/>
        <v>45708</v>
      </c>
      <c r="G46" s="33">
        <f t="shared" si="21"/>
        <v>45709</v>
      </c>
      <c r="H46" s="62">
        <f t="shared" si="21"/>
        <v>45710</v>
      </c>
      <c r="I46" s="39">
        <f>IF(DAY(H46)+1&gt;IF(MONTH(A44)=12,31,DATE(YEAR(A44),MONTH(A44)+1,1)-A44),"",H46+1)</f>
        <v>45711</v>
      </c>
      <c r="J46" s="33">
        <f>IF(I46="","",IF(DAY(I46)+1&gt;IF(MONTH(A44)=12,31,DATE(YEAR(A44),MONTH(A44)+1,1)-A44),"",I46+1))</f>
        <v>45712</v>
      </c>
      <c r="K46" s="33">
        <f>IF(J46="","",IF(DAY(J46)+1&gt;IF(MONTH(A44)=12,31,DATE(YEAR(A44),MONTH(A44)+1,1)-A44),"",J46+1))</f>
        <v>45713</v>
      </c>
      <c r="L46" s="33">
        <f>IF(K46="","",IF(DAY(K46)+1&gt;IF(MONTH(A44)=12,31,DATE(YEAR(A44),MONTH(A44)+1,1)-A44),"",K46+1))</f>
        <v>45714</v>
      </c>
      <c r="M46" s="33">
        <f>IF(L46="","",IF(DAY(L46)+1&gt;IF(MONTH(A44)=12,31,DATE(YEAR(A44),MONTH(A44)+1,1)-A44),"",L46+1))</f>
        <v>45715</v>
      </c>
      <c r="N46" s="33">
        <f>IF(M46="","",IF(DAY(M46)+1&gt;IF(MONTH(A44)=12,31,DATE(YEAR(A44),MONTH(A44)+1,1)-A44),"",M46+1))</f>
        <v>45716</v>
      </c>
      <c r="O46" s="62" t="str">
        <f>IF(N46="","",IF(DAY(N46)+1&gt;IF(MONTH(A44)=12,31,DATE(YEAR(A44),MONTH(A44)+1,1)-A44),"",N46+1))</f>
        <v/>
      </c>
      <c r="P46" s="39" t="str">
        <f>IF(O46="","",IF(DAY(O46)+1&gt;IF(MONTH(A44)=12,31,DATE(YEAR(A44),MONTH(A44)+1,1)-A44),"",O46+1))</f>
        <v/>
      </c>
      <c r="Q46" s="33" t="str">
        <f>IF(P46="","",IF(DAY(P46)+1&gt;IF(MONTH(A44)=12,31,DATE(YEAR(A44),MONTH(A44)+1,1)-A44),"",P46+1))</f>
        <v/>
      </c>
      <c r="R46" s="488" t="str">
        <f>VLOOKUP(A44,祝名,2,FALSE)</f>
        <v>11（建国記念の日）、
23（天皇誕生日）、24（振替休日）</v>
      </c>
      <c r="S46" s="488"/>
      <c r="T46" s="488"/>
      <c r="U46" s="488"/>
      <c r="V46" s="488"/>
      <c r="Y46" s="58" t="str">
        <f>IF(Y44&gt;=43586,"令和"&amp;(IF(YEAR(Y44)-2018=1,"元",YEAR(Y44)-2018)),"平成"&amp;(YEAR(Y44)-1988))</f>
        <v>令和7</v>
      </c>
      <c r="Z46" s="39">
        <f>AT45+1</f>
        <v>45921</v>
      </c>
      <c r="AA46" s="33">
        <f t="shared" ref="AA46:AF46" si="22">Z46+1</f>
        <v>45922</v>
      </c>
      <c r="AB46" s="33">
        <f t="shared" si="22"/>
        <v>45923</v>
      </c>
      <c r="AC46" s="33">
        <f t="shared" si="22"/>
        <v>45924</v>
      </c>
      <c r="AD46" s="33">
        <f t="shared" si="22"/>
        <v>45925</v>
      </c>
      <c r="AE46" s="33">
        <f t="shared" si="22"/>
        <v>45926</v>
      </c>
      <c r="AF46" s="62">
        <f t="shared" si="22"/>
        <v>45927</v>
      </c>
      <c r="AG46" s="39">
        <f>IF(DAY(AF46)+1&gt;IF(MONTH(Y44)=12,31,DATE(YEAR(Y44),MONTH(Y44)+1,1)-Y44),"",AF46+1)</f>
        <v>45928</v>
      </c>
      <c r="AH46" s="33">
        <f>IF(AG46="","",IF(DAY(AG46)+1&gt;IF(MONTH(Y44)=12,31,DATE(YEAR(Y44),MONTH(Y44)+1,1)-Y44),"",AG46+1))</f>
        <v>45929</v>
      </c>
      <c r="AI46" s="33">
        <f>IF(AH46="","",IF(DAY(AH46)+1&gt;IF(MONTH(Y44)=12,31,DATE(YEAR(Y44),MONTH(Y44)+1,1)-Y44),"",AH46+1))</f>
        <v>45930</v>
      </c>
      <c r="AJ46" s="33" t="str">
        <f>IF(AI46="","",IF(DAY(AI46)+1&gt;IF(MONTH(Y44)=12,31,DATE(YEAR(Y44),MONTH(Y44)+1,1)-Y44),"",AI46+1))</f>
        <v/>
      </c>
      <c r="AK46" s="33" t="str">
        <f>IF(AJ46="","",IF(DAY(AJ46)+1&gt;IF(MONTH(Y44)=12,31,DATE(YEAR(Y44),MONTH(Y44)+1,1)-Y44),"",AJ46+1))</f>
        <v/>
      </c>
      <c r="AL46" s="33" t="str">
        <f>IF(AK46="","",IF(DAY(AK46)+1&gt;IF(MONTH(Y44)=12,31,DATE(YEAR(Y44),MONTH(Y44)+1,1)-Y44),"",AK46+1))</f>
        <v/>
      </c>
      <c r="AM46" s="62" t="str">
        <f>IF(AL46="","",IF(DAY(AL46)+1&gt;IF(MONTH(Y44)=12,31,DATE(YEAR(Y44),MONTH(Y44)+1,1)-Y44),"",AL46+1))</f>
        <v/>
      </c>
      <c r="AN46" s="39" t="str">
        <f>IF(AM46="","",IF(DAY(AM46)+1&gt;IF(MONTH(Y44)=12,31,DATE(YEAR(Y44),MONTH(Y44)+1,1)-Y44),"",AM46+1))</f>
        <v/>
      </c>
      <c r="AO46" s="33" t="str">
        <f>IF(AN46="","",IF(DAY(AN46)+1&gt;IF(MONTH(Y44)=12,31,DATE(YEAR(Y44),MONTH(Y44)+1,1)-Y44),"",AN46+1))</f>
        <v/>
      </c>
      <c r="AP46" s="488" t="str">
        <f>VLOOKUP(Y44,祝名,2,FALSE)</f>
        <v>15（敬老の日）、23（秋分の日）</v>
      </c>
      <c r="AQ46" s="488"/>
      <c r="AR46" s="488"/>
      <c r="AS46" s="488"/>
      <c r="AT46" s="488"/>
    </row>
    <row r="47" spans="1:46" ht="7.5" customHeight="1"/>
    <row r="48" spans="1:46" ht="8.25" customHeight="1">
      <c r="A48" s="56">
        <f>IF(MONTH(A44)=12,DATE(YEAR(A44)+1,1,1),DATE(YEAR(A44),MONTH(A44)+1,1))</f>
        <v>45717</v>
      </c>
      <c r="B48" s="41" t="s">
        <v>218</v>
      </c>
      <c r="C48" s="42" t="s">
        <v>171</v>
      </c>
      <c r="D48" s="42" t="s">
        <v>172</v>
      </c>
      <c r="E48" s="42" t="s">
        <v>173</v>
      </c>
      <c r="F48" s="42" t="s">
        <v>174</v>
      </c>
      <c r="G48" s="42" t="s">
        <v>175</v>
      </c>
      <c r="H48" s="40" t="s">
        <v>176</v>
      </c>
      <c r="I48" s="41" t="s">
        <v>218</v>
      </c>
      <c r="J48" s="42" t="s">
        <v>171</v>
      </c>
      <c r="K48" s="42" t="s">
        <v>172</v>
      </c>
      <c r="L48" s="42" t="s">
        <v>173</v>
      </c>
      <c r="M48" s="42" t="s">
        <v>174</v>
      </c>
      <c r="N48" s="42" t="s">
        <v>175</v>
      </c>
      <c r="O48" s="40" t="s">
        <v>176</v>
      </c>
      <c r="P48" s="41" t="s">
        <v>218</v>
      </c>
      <c r="Q48" s="42" t="s">
        <v>171</v>
      </c>
      <c r="R48" s="42" t="s">
        <v>172</v>
      </c>
      <c r="S48" s="42" t="s">
        <v>173</v>
      </c>
      <c r="T48" s="42" t="s">
        <v>174</v>
      </c>
      <c r="U48" s="42" t="s">
        <v>175</v>
      </c>
      <c r="V48" s="40" t="s">
        <v>176</v>
      </c>
      <c r="Y48" s="56">
        <f>IF(MONTH(Y44)=12,DATE(YEAR(Y44)+1,1,1),DATE(YEAR(Y44),MONTH(Y44)+1,1))</f>
        <v>45931</v>
      </c>
      <c r="Z48" s="41" t="s">
        <v>218</v>
      </c>
      <c r="AA48" s="42" t="s">
        <v>171</v>
      </c>
      <c r="AB48" s="42" t="s">
        <v>172</v>
      </c>
      <c r="AC48" s="42" t="s">
        <v>173</v>
      </c>
      <c r="AD48" s="42" t="s">
        <v>174</v>
      </c>
      <c r="AE48" s="42" t="s">
        <v>175</v>
      </c>
      <c r="AF48" s="40" t="s">
        <v>176</v>
      </c>
      <c r="AG48" s="41" t="s">
        <v>218</v>
      </c>
      <c r="AH48" s="42" t="s">
        <v>171</v>
      </c>
      <c r="AI48" s="42" t="s">
        <v>172</v>
      </c>
      <c r="AJ48" s="42" t="s">
        <v>173</v>
      </c>
      <c r="AK48" s="42" t="s">
        <v>174</v>
      </c>
      <c r="AL48" s="42" t="s">
        <v>175</v>
      </c>
      <c r="AM48" s="40" t="s">
        <v>176</v>
      </c>
      <c r="AN48" s="41" t="s">
        <v>218</v>
      </c>
      <c r="AO48" s="42" t="s">
        <v>171</v>
      </c>
      <c r="AP48" s="42" t="s">
        <v>172</v>
      </c>
      <c r="AQ48" s="42" t="s">
        <v>173</v>
      </c>
      <c r="AR48" s="42" t="s">
        <v>174</v>
      </c>
      <c r="AS48" s="42" t="s">
        <v>175</v>
      </c>
      <c r="AT48" s="40" t="s">
        <v>176</v>
      </c>
    </row>
    <row r="49" spans="1:46" ht="10.5" customHeight="1">
      <c r="A49" s="57">
        <f>A48</f>
        <v>45717</v>
      </c>
      <c r="B49" s="39" t="str">
        <f>IF(WEEKDAY(A48)=1,A48,"")</f>
        <v/>
      </c>
      <c r="C49" s="33" t="str">
        <f>IF(B49="",IF(WEEKDAY(A48)=2,A48,""),B49+1)</f>
        <v/>
      </c>
      <c r="D49" s="33" t="str">
        <f>IF(C49="",IF(WEEKDAY(A48)=3,A48,""),C49+1)</f>
        <v/>
      </c>
      <c r="E49" s="33" t="str">
        <f>IF(D49="",IF(WEEKDAY(A48)=4,A48,""),D49+1)</f>
        <v/>
      </c>
      <c r="F49" s="33" t="str">
        <f>IF(E49="",IF(WEEKDAY(A48)=5,A48,""),E49+1)</f>
        <v/>
      </c>
      <c r="G49" s="33" t="str">
        <f>IF(F49="",IF(WEEKDAY(A48)=6,A48,""),F49+1)</f>
        <v/>
      </c>
      <c r="H49" s="62">
        <f>IF(G49="",A48,G49+1)</f>
        <v>45717</v>
      </c>
      <c r="I49" s="39">
        <f t="shared" ref="I49:V49" si="23">H49+1</f>
        <v>45718</v>
      </c>
      <c r="J49" s="33">
        <f t="shared" si="23"/>
        <v>45719</v>
      </c>
      <c r="K49" s="33">
        <f t="shared" si="23"/>
        <v>45720</v>
      </c>
      <c r="L49" s="33">
        <f t="shared" si="23"/>
        <v>45721</v>
      </c>
      <c r="M49" s="33">
        <f t="shared" si="23"/>
        <v>45722</v>
      </c>
      <c r="N49" s="33">
        <f t="shared" si="23"/>
        <v>45723</v>
      </c>
      <c r="O49" s="62">
        <f t="shared" si="23"/>
        <v>45724</v>
      </c>
      <c r="P49" s="39">
        <f t="shared" si="23"/>
        <v>45725</v>
      </c>
      <c r="Q49" s="33">
        <f t="shared" si="23"/>
        <v>45726</v>
      </c>
      <c r="R49" s="33">
        <f t="shared" si="23"/>
        <v>45727</v>
      </c>
      <c r="S49" s="33">
        <f t="shared" si="23"/>
        <v>45728</v>
      </c>
      <c r="T49" s="33">
        <f t="shared" si="23"/>
        <v>45729</v>
      </c>
      <c r="U49" s="33">
        <f t="shared" si="23"/>
        <v>45730</v>
      </c>
      <c r="V49" s="62">
        <f t="shared" si="23"/>
        <v>45731</v>
      </c>
      <c r="Y49" s="57">
        <f>Y48</f>
        <v>45931</v>
      </c>
      <c r="Z49" s="39" t="str">
        <f>IF(WEEKDAY(Y48)=1,Y48,"")</f>
        <v/>
      </c>
      <c r="AA49" s="33" t="str">
        <f>IF(Z49="",IF(WEEKDAY(Y48)=2,Y48,""),Z49+1)</f>
        <v/>
      </c>
      <c r="AB49" s="33" t="str">
        <f>IF(AA49="",IF(WEEKDAY(Y48)=3,Y48,""),AA49+1)</f>
        <v/>
      </c>
      <c r="AC49" s="33">
        <f>IF(AB49="",IF(WEEKDAY(Y48)=4,Y48,""),AB49+1)</f>
        <v>45931</v>
      </c>
      <c r="AD49" s="33">
        <f>IF(AC49="",IF(WEEKDAY(Y48)=5,Y48,""),AC49+1)</f>
        <v>45932</v>
      </c>
      <c r="AE49" s="33">
        <f>IF(AD49="",IF(WEEKDAY(Y48)=6,Y48,""),AD49+1)</f>
        <v>45933</v>
      </c>
      <c r="AF49" s="62">
        <f>IF(AE49="",Y48,AE49+1)</f>
        <v>45934</v>
      </c>
      <c r="AG49" s="39">
        <f t="shared" ref="AG49:AT49" si="24">AF49+1</f>
        <v>45935</v>
      </c>
      <c r="AH49" s="33">
        <f t="shared" si="24"/>
        <v>45936</v>
      </c>
      <c r="AI49" s="33">
        <f t="shared" si="24"/>
        <v>45937</v>
      </c>
      <c r="AJ49" s="33">
        <f t="shared" si="24"/>
        <v>45938</v>
      </c>
      <c r="AK49" s="33">
        <f t="shared" si="24"/>
        <v>45939</v>
      </c>
      <c r="AL49" s="33">
        <f t="shared" si="24"/>
        <v>45940</v>
      </c>
      <c r="AM49" s="62">
        <f t="shared" si="24"/>
        <v>45941</v>
      </c>
      <c r="AN49" s="39">
        <f t="shared" si="24"/>
        <v>45942</v>
      </c>
      <c r="AO49" s="33">
        <f t="shared" si="24"/>
        <v>45943</v>
      </c>
      <c r="AP49" s="33">
        <f t="shared" si="24"/>
        <v>45944</v>
      </c>
      <c r="AQ49" s="33">
        <f t="shared" si="24"/>
        <v>45945</v>
      </c>
      <c r="AR49" s="33">
        <f t="shared" si="24"/>
        <v>45946</v>
      </c>
      <c r="AS49" s="33">
        <f t="shared" si="24"/>
        <v>45947</v>
      </c>
      <c r="AT49" s="62">
        <f t="shared" si="24"/>
        <v>45948</v>
      </c>
    </row>
    <row r="50" spans="1:46" ht="10.5" customHeight="1">
      <c r="A50" s="58" t="str">
        <f>IF(A48&gt;=43586,"令和"&amp;(IF(YEAR(A48)-2018=1,"元",YEAR(A48)-2018)),"平成"&amp;(YEAR(A48)-1988))</f>
        <v>令和7</v>
      </c>
      <c r="B50" s="39">
        <f>V49+1</f>
        <v>45732</v>
      </c>
      <c r="C50" s="33">
        <f t="shared" ref="C50:H50" si="25">B50+1</f>
        <v>45733</v>
      </c>
      <c r="D50" s="33">
        <f t="shared" si="25"/>
        <v>45734</v>
      </c>
      <c r="E50" s="33">
        <f t="shared" si="25"/>
        <v>45735</v>
      </c>
      <c r="F50" s="33">
        <f t="shared" si="25"/>
        <v>45736</v>
      </c>
      <c r="G50" s="33">
        <f t="shared" si="25"/>
        <v>45737</v>
      </c>
      <c r="H50" s="62">
        <f t="shared" si="25"/>
        <v>45738</v>
      </c>
      <c r="I50" s="39">
        <f>IF(DAY(H50)+1&gt;IF(MONTH(A48)=12,31,DATE(YEAR(A48),MONTH(A48)+1,1)-A48),"",H50+1)</f>
        <v>45739</v>
      </c>
      <c r="J50" s="33">
        <f>IF(I50="","",IF(DAY(I50)+1&gt;IF(MONTH(A48)=12,31,DATE(YEAR(A48),MONTH(A48)+1,1)-A48),"",I50+1))</f>
        <v>45740</v>
      </c>
      <c r="K50" s="33">
        <f>IF(J50="","",IF(DAY(J50)+1&gt;IF(MONTH(A48)=12,31,DATE(YEAR(A48),MONTH(A48)+1,1)-A48),"",J50+1))</f>
        <v>45741</v>
      </c>
      <c r="L50" s="33">
        <f>IF(K50="","",IF(DAY(K50)+1&gt;IF(MONTH(A48)=12,31,DATE(YEAR(A48),MONTH(A48)+1,1)-A48),"",K50+1))</f>
        <v>45742</v>
      </c>
      <c r="M50" s="33">
        <f>IF(L50="","",IF(DAY(L50)+1&gt;IF(MONTH(A48)=12,31,DATE(YEAR(A48),MONTH(A48)+1,1)-A48),"",L50+1))</f>
        <v>45743</v>
      </c>
      <c r="N50" s="33">
        <f>IF(M50="","",IF(DAY(M50)+1&gt;IF(MONTH(A48)=12,31,DATE(YEAR(A48),MONTH(A48)+1,1)-A48),"",M50+1))</f>
        <v>45744</v>
      </c>
      <c r="O50" s="62">
        <f>IF(N50="","",IF(DAY(N50)+1&gt;IF(MONTH(A48)=12,31,DATE(YEAR(A48),MONTH(A48)+1,1)-A48),"",N50+1))</f>
        <v>45745</v>
      </c>
      <c r="P50" s="39">
        <f>IF(O50="","",IF(DAY(O50)+1&gt;IF(MONTH(A48)=12,31,DATE(YEAR(A48),MONTH(A48)+1,1)-A48),"",O50+1))</f>
        <v>45746</v>
      </c>
      <c r="Q50" s="33">
        <f>IF(P50="","",IF(DAY(P50)+1&gt;IF(MONTH(A48)=12,31,DATE(YEAR(A48),MONTH(A48)+1,1)-A48),"",P50+1))</f>
        <v>45747</v>
      </c>
      <c r="R50" s="488" t="str">
        <f>VLOOKUP(A48,祝名,2,FALSE)</f>
        <v>20（春分の日）</v>
      </c>
      <c r="S50" s="488"/>
      <c r="T50" s="488"/>
      <c r="U50" s="488"/>
      <c r="V50" s="488"/>
      <c r="Y50" s="58" t="str">
        <f>IF(Y48&gt;=43586,"令和"&amp;(IF(YEAR(Y48)-2018=1,"元",YEAR(Y48)-2018)),"平成"&amp;(YEAR(Y48)-1988))</f>
        <v>令和7</v>
      </c>
      <c r="Z50" s="39">
        <f>AT49+1</f>
        <v>45949</v>
      </c>
      <c r="AA50" s="33">
        <f t="shared" ref="AA50:AF50" si="26">Z50+1</f>
        <v>45950</v>
      </c>
      <c r="AB50" s="33">
        <f t="shared" si="26"/>
        <v>45951</v>
      </c>
      <c r="AC50" s="33">
        <f t="shared" si="26"/>
        <v>45952</v>
      </c>
      <c r="AD50" s="33">
        <f t="shared" si="26"/>
        <v>45953</v>
      </c>
      <c r="AE50" s="33">
        <f t="shared" si="26"/>
        <v>45954</v>
      </c>
      <c r="AF50" s="62">
        <f t="shared" si="26"/>
        <v>45955</v>
      </c>
      <c r="AG50" s="39">
        <f>IF(DAY(AF50)+1&gt;IF(MONTH(Y48)=12,31,DATE(YEAR(Y48),MONTH(Y48)+1,1)-Y48),"",AF50+1)</f>
        <v>45956</v>
      </c>
      <c r="AH50" s="33">
        <f>IF(AG50="","",IF(DAY(AG50)+1&gt;IF(MONTH(Y48)=12,31,DATE(YEAR(Y48),MONTH(Y48)+1,1)-Y48),"",AG50+1))</f>
        <v>45957</v>
      </c>
      <c r="AI50" s="33">
        <f>IF(AH50="","",IF(DAY(AH50)+1&gt;IF(MONTH(Y48)=12,31,DATE(YEAR(Y48),MONTH(Y48)+1,1)-Y48),"",AH50+1))</f>
        <v>45958</v>
      </c>
      <c r="AJ50" s="33">
        <f>IF(AI50="","",IF(DAY(AI50)+1&gt;IF(MONTH(Y48)=12,31,DATE(YEAR(Y48),MONTH(Y48)+1,1)-Y48),"",AI50+1))</f>
        <v>45959</v>
      </c>
      <c r="AK50" s="33">
        <f>IF(AJ50="","",IF(DAY(AJ50)+1&gt;IF(MONTH(Y48)=12,31,DATE(YEAR(Y48),MONTH(Y48)+1,1)-Y48),"",AJ50+1))</f>
        <v>45960</v>
      </c>
      <c r="AL50" s="33">
        <f>IF(AK50="","",IF(DAY(AK50)+1&gt;IF(MONTH(Y48)=12,31,DATE(YEAR(Y48),MONTH(Y48)+1,1)-Y48),"",AK50+1))</f>
        <v>45961</v>
      </c>
      <c r="AM50" s="62" t="str">
        <f>IF(AL50="","",IF(DAY(AL50)+1&gt;IF(MONTH(Y48)=12,31,DATE(YEAR(Y48),MONTH(Y48)+1,1)-Y48),"",AL50+1))</f>
        <v/>
      </c>
      <c r="AN50" s="39" t="str">
        <f>IF(AM50="","",IF(DAY(AM50)+1&gt;IF(MONTH(Y48)=12,31,DATE(YEAR(Y48),MONTH(Y48)+1,1)-Y48),"",AM50+1))</f>
        <v/>
      </c>
      <c r="AO50" s="33" t="str">
        <f>IF(AN50="","",IF(DAY(AN50)+1&gt;IF(MONTH(Y48)=12,31,DATE(YEAR(Y48),MONTH(Y48)+1,1)-Y48),"",AN50+1))</f>
        <v/>
      </c>
      <c r="AP50" s="488" t="str">
        <f>VLOOKUP(Y48,祝名,2,FALSE)</f>
        <v>13（スポーツの日）</v>
      </c>
      <c r="AQ50" s="488"/>
      <c r="AR50" s="488"/>
      <c r="AS50" s="488"/>
      <c r="AT50" s="488"/>
    </row>
    <row r="51" spans="1:46" ht="7.5" customHeight="1"/>
    <row r="52" spans="1:46" ht="8.25" customHeight="1">
      <c r="A52" s="56">
        <f>IF(MONTH(A48)=12,DATE(YEAR(A48)+1,1,1),DATE(YEAR(A48),MONTH(A48)+1,1))</f>
        <v>45748</v>
      </c>
      <c r="B52" s="41" t="s">
        <v>218</v>
      </c>
      <c r="C52" s="42" t="s">
        <v>171</v>
      </c>
      <c r="D52" s="42" t="s">
        <v>172</v>
      </c>
      <c r="E52" s="42" t="s">
        <v>173</v>
      </c>
      <c r="F52" s="42" t="s">
        <v>174</v>
      </c>
      <c r="G52" s="42" t="s">
        <v>175</v>
      </c>
      <c r="H52" s="40" t="s">
        <v>176</v>
      </c>
      <c r="I52" s="41" t="s">
        <v>218</v>
      </c>
      <c r="J52" s="42" t="s">
        <v>171</v>
      </c>
      <c r="K52" s="42" t="s">
        <v>172</v>
      </c>
      <c r="L52" s="42" t="s">
        <v>173</v>
      </c>
      <c r="M52" s="42" t="s">
        <v>174</v>
      </c>
      <c r="N52" s="42" t="s">
        <v>175</v>
      </c>
      <c r="O52" s="40" t="s">
        <v>176</v>
      </c>
      <c r="P52" s="41" t="s">
        <v>218</v>
      </c>
      <c r="Q52" s="42" t="s">
        <v>171</v>
      </c>
      <c r="R52" s="42" t="s">
        <v>172</v>
      </c>
      <c r="S52" s="42" t="s">
        <v>173</v>
      </c>
      <c r="T52" s="42" t="s">
        <v>174</v>
      </c>
      <c r="U52" s="42" t="s">
        <v>175</v>
      </c>
      <c r="V52" s="40" t="s">
        <v>176</v>
      </c>
      <c r="Y52" s="56">
        <f>IF(MONTH(Y48)=12,DATE(YEAR(Y48)+1,1,1),DATE(YEAR(Y48),MONTH(Y48)+1,1))</f>
        <v>45962</v>
      </c>
      <c r="Z52" s="41" t="s">
        <v>218</v>
      </c>
      <c r="AA52" s="42" t="s">
        <v>171</v>
      </c>
      <c r="AB52" s="42" t="s">
        <v>172</v>
      </c>
      <c r="AC52" s="42" t="s">
        <v>173</v>
      </c>
      <c r="AD52" s="42" t="s">
        <v>174</v>
      </c>
      <c r="AE52" s="42" t="s">
        <v>175</v>
      </c>
      <c r="AF52" s="40" t="s">
        <v>176</v>
      </c>
      <c r="AG52" s="41" t="s">
        <v>218</v>
      </c>
      <c r="AH52" s="42" t="s">
        <v>171</v>
      </c>
      <c r="AI52" s="42" t="s">
        <v>172</v>
      </c>
      <c r="AJ52" s="42" t="s">
        <v>173</v>
      </c>
      <c r="AK52" s="42" t="s">
        <v>174</v>
      </c>
      <c r="AL52" s="42" t="s">
        <v>175</v>
      </c>
      <c r="AM52" s="40" t="s">
        <v>176</v>
      </c>
      <c r="AN52" s="41" t="s">
        <v>218</v>
      </c>
      <c r="AO52" s="42" t="s">
        <v>171</v>
      </c>
      <c r="AP52" s="42" t="s">
        <v>172</v>
      </c>
      <c r="AQ52" s="42" t="s">
        <v>173</v>
      </c>
      <c r="AR52" s="42" t="s">
        <v>174</v>
      </c>
      <c r="AS52" s="42" t="s">
        <v>175</v>
      </c>
      <c r="AT52" s="40" t="s">
        <v>176</v>
      </c>
    </row>
    <row r="53" spans="1:46" ht="10.5" customHeight="1">
      <c r="A53" s="57">
        <f>A52</f>
        <v>45748</v>
      </c>
      <c r="B53" s="39" t="str">
        <f>IF(WEEKDAY(A52)=1,A52,"")</f>
        <v/>
      </c>
      <c r="C53" s="33" t="str">
        <f>IF(B53="",IF(WEEKDAY(A52)=2,A52,""),B53+1)</f>
        <v/>
      </c>
      <c r="D53" s="33">
        <f>IF(C53="",IF(WEEKDAY(A52)=3,A52,""),C53+1)</f>
        <v>45748</v>
      </c>
      <c r="E53" s="33">
        <f>IF(D53="",IF(WEEKDAY(A52)=4,A52,""),D53+1)</f>
        <v>45749</v>
      </c>
      <c r="F53" s="33">
        <f>IF(E53="",IF(WEEKDAY(A52)=5,A52,""),E53+1)</f>
        <v>45750</v>
      </c>
      <c r="G53" s="33">
        <f>IF(F53="",IF(WEEKDAY(A52)=6,A52,""),F53+1)</f>
        <v>45751</v>
      </c>
      <c r="H53" s="62">
        <f>IF(G53="",A52,G53+1)</f>
        <v>45752</v>
      </c>
      <c r="I53" s="39">
        <f t="shared" ref="I53:V53" si="27">H53+1</f>
        <v>45753</v>
      </c>
      <c r="J53" s="33">
        <f t="shared" si="27"/>
        <v>45754</v>
      </c>
      <c r="K53" s="33">
        <f t="shared" si="27"/>
        <v>45755</v>
      </c>
      <c r="L53" s="33">
        <f t="shared" si="27"/>
        <v>45756</v>
      </c>
      <c r="M53" s="33">
        <f t="shared" si="27"/>
        <v>45757</v>
      </c>
      <c r="N53" s="33">
        <f t="shared" si="27"/>
        <v>45758</v>
      </c>
      <c r="O53" s="62">
        <f t="shared" si="27"/>
        <v>45759</v>
      </c>
      <c r="P53" s="39">
        <f t="shared" si="27"/>
        <v>45760</v>
      </c>
      <c r="Q53" s="33">
        <f t="shared" si="27"/>
        <v>45761</v>
      </c>
      <c r="R53" s="33">
        <f t="shared" si="27"/>
        <v>45762</v>
      </c>
      <c r="S53" s="33">
        <f t="shared" si="27"/>
        <v>45763</v>
      </c>
      <c r="T53" s="33">
        <f t="shared" si="27"/>
        <v>45764</v>
      </c>
      <c r="U53" s="33">
        <f t="shared" si="27"/>
        <v>45765</v>
      </c>
      <c r="V53" s="62">
        <f t="shared" si="27"/>
        <v>45766</v>
      </c>
      <c r="Y53" s="57">
        <f>Y52</f>
        <v>45962</v>
      </c>
      <c r="Z53" s="39" t="str">
        <f>IF(WEEKDAY(Y52)=1,Y52,"")</f>
        <v/>
      </c>
      <c r="AA53" s="33" t="str">
        <f>IF(Z53="",IF(WEEKDAY(Y52)=2,Y52,""),Z53+1)</f>
        <v/>
      </c>
      <c r="AB53" s="33" t="str">
        <f>IF(AA53="",IF(WEEKDAY(Y52)=3,Y52,""),AA53+1)</f>
        <v/>
      </c>
      <c r="AC53" s="33" t="str">
        <f>IF(AB53="",IF(WEEKDAY(Y52)=4,Y52,""),AB53+1)</f>
        <v/>
      </c>
      <c r="AD53" s="33" t="str">
        <f>IF(AC53="",IF(WEEKDAY(Y52)=5,Y52,""),AC53+1)</f>
        <v/>
      </c>
      <c r="AE53" s="33" t="str">
        <f>IF(AD53="",IF(WEEKDAY(Y52)=6,Y52,""),AD53+1)</f>
        <v/>
      </c>
      <c r="AF53" s="62">
        <f>IF(AE53="",Y52,AE53+1)</f>
        <v>45962</v>
      </c>
      <c r="AG53" s="39">
        <f t="shared" ref="AG53:AT53" si="28">AF53+1</f>
        <v>45963</v>
      </c>
      <c r="AH53" s="33">
        <f t="shared" si="28"/>
        <v>45964</v>
      </c>
      <c r="AI53" s="33">
        <f t="shared" si="28"/>
        <v>45965</v>
      </c>
      <c r="AJ53" s="33">
        <f t="shared" si="28"/>
        <v>45966</v>
      </c>
      <c r="AK53" s="33">
        <f t="shared" si="28"/>
        <v>45967</v>
      </c>
      <c r="AL53" s="33">
        <f t="shared" si="28"/>
        <v>45968</v>
      </c>
      <c r="AM53" s="62">
        <f t="shared" si="28"/>
        <v>45969</v>
      </c>
      <c r="AN53" s="39">
        <f t="shared" si="28"/>
        <v>45970</v>
      </c>
      <c r="AO53" s="33">
        <f t="shared" si="28"/>
        <v>45971</v>
      </c>
      <c r="AP53" s="33">
        <f t="shared" si="28"/>
        <v>45972</v>
      </c>
      <c r="AQ53" s="33">
        <f t="shared" si="28"/>
        <v>45973</v>
      </c>
      <c r="AR53" s="33">
        <f t="shared" si="28"/>
        <v>45974</v>
      </c>
      <c r="AS53" s="33">
        <f t="shared" si="28"/>
        <v>45975</v>
      </c>
      <c r="AT53" s="62">
        <f t="shared" si="28"/>
        <v>45976</v>
      </c>
    </row>
    <row r="54" spans="1:46" ht="10.5" customHeight="1">
      <c r="A54" s="58" t="str">
        <f>IF(A52&gt;=43586,"令和"&amp;(IF(YEAR(A52)-2018=1,"元",YEAR(A52)-2018)),"平成"&amp;(YEAR(A52)-1988))</f>
        <v>令和7</v>
      </c>
      <c r="B54" s="39">
        <f>V53+1</f>
        <v>45767</v>
      </c>
      <c r="C54" s="33">
        <f t="shared" ref="C54:H54" si="29">B54+1</f>
        <v>45768</v>
      </c>
      <c r="D54" s="33">
        <f t="shared" si="29"/>
        <v>45769</v>
      </c>
      <c r="E54" s="33">
        <f t="shared" si="29"/>
        <v>45770</v>
      </c>
      <c r="F54" s="33">
        <f t="shared" si="29"/>
        <v>45771</v>
      </c>
      <c r="G54" s="33">
        <f t="shared" si="29"/>
        <v>45772</v>
      </c>
      <c r="H54" s="62">
        <f t="shared" si="29"/>
        <v>45773</v>
      </c>
      <c r="I54" s="39">
        <f>IF(DAY(H54)+1&gt;IF(MONTH(A52)=12,31,DATE(YEAR(A52),MONTH(A52)+1,1)-A52),"",H54+1)</f>
        <v>45774</v>
      </c>
      <c r="J54" s="33">
        <f>IF(I54="","",IF(DAY(I54)+1&gt;IF(MONTH(A52)=12,31,DATE(YEAR(A52),MONTH(A52)+1,1)-A52),"",I54+1))</f>
        <v>45775</v>
      </c>
      <c r="K54" s="33">
        <f>IF(J54="","",IF(DAY(J54)+1&gt;IF(MONTH(A52)=12,31,DATE(YEAR(A52),MONTH(A52)+1,1)-A52),"",J54+1))</f>
        <v>45776</v>
      </c>
      <c r="L54" s="33">
        <f>IF(K54="","",IF(DAY(K54)+1&gt;IF(MONTH(A52)=12,31,DATE(YEAR(A52),MONTH(A52)+1,1)-A52),"",K54+1))</f>
        <v>45777</v>
      </c>
      <c r="M54" s="33" t="str">
        <f>IF(L54="","",IF(DAY(L54)+1&gt;IF(MONTH(A52)=12,31,DATE(YEAR(A52),MONTH(A52)+1,1)-A52),"",L54+1))</f>
        <v/>
      </c>
      <c r="N54" s="33" t="str">
        <f>IF(M54="","",IF(DAY(M54)+1&gt;IF(MONTH(A52)=12,31,DATE(YEAR(A52),MONTH(A52)+1,1)-A52),"",M54+1))</f>
        <v/>
      </c>
      <c r="O54" s="62" t="str">
        <f>IF(N54="","",IF(DAY(N54)+1&gt;IF(MONTH(A52)=12,31,DATE(YEAR(A52),MONTH(A52)+1,1)-A52),"",N54+1))</f>
        <v/>
      </c>
      <c r="P54" s="39" t="str">
        <f>IF(O54="","",IF(DAY(O54)+1&gt;IF(MONTH(A52)=12,31,DATE(YEAR(A52),MONTH(A52)+1,1)-A52),"",O54+1))</f>
        <v/>
      </c>
      <c r="Q54" s="33" t="str">
        <f>IF(P54="","",IF(DAY(P54)+1&gt;IF(MONTH(A52)=12,31,DATE(YEAR(A52),MONTH(A52)+1,1)-A52),"",P54+1))</f>
        <v/>
      </c>
      <c r="R54" s="488" t="str">
        <f>VLOOKUP(A52,祝名,2,FALSE)</f>
        <v>29（昭和の日）</v>
      </c>
      <c r="S54" s="488"/>
      <c r="T54" s="488"/>
      <c r="U54" s="488"/>
      <c r="V54" s="488"/>
      <c r="Y54" s="58" t="str">
        <f>IF(Y52&gt;=43586,"令和"&amp;(IF(YEAR(Y52)-2018=1,"元",YEAR(Y52)-2018)),"平成"&amp;(YEAR(Y52)-1988))</f>
        <v>令和7</v>
      </c>
      <c r="Z54" s="39">
        <f>AT53+1</f>
        <v>45977</v>
      </c>
      <c r="AA54" s="33">
        <f t="shared" ref="AA54:AF54" si="30">Z54+1</f>
        <v>45978</v>
      </c>
      <c r="AB54" s="33">
        <f t="shared" si="30"/>
        <v>45979</v>
      </c>
      <c r="AC54" s="33">
        <f t="shared" si="30"/>
        <v>45980</v>
      </c>
      <c r="AD54" s="33">
        <f t="shared" si="30"/>
        <v>45981</v>
      </c>
      <c r="AE54" s="33">
        <f t="shared" si="30"/>
        <v>45982</v>
      </c>
      <c r="AF54" s="62">
        <f t="shared" si="30"/>
        <v>45983</v>
      </c>
      <c r="AG54" s="39">
        <f>IF(DAY(AF54)+1&gt;IF(MONTH(Y52)=12,31,DATE(YEAR(Y52),MONTH(Y52)+1,1)-Y52),"",AF54+1)</f>
        <v>45984</v>
      </c>
      <c r="AH54" s="33">
        <f>IF(AG54="","",IF(DAY(AG54)+1&gt;IF(MONTH(Y52)=12,31,DATE(YEAR(Y52),MONTH(Y52)+1,1)-Y52),"",AG54+1))</f>
        <v>45985</v>
      </c>
      <c r="AI54" s="33">
        <f>IF(AH54="","",IF(DAY(AH54)+1&gt;IF(MONTH(Y52)=12,31,DATE(YEAR(Y52),MONTH(Y52)+1,1)-Y52),"",AH54+1))</f>
        <v>45986</v>
      </c>
      <c r="AJ54" s="33">
        <f>IF(AI54="","",IF(DAY(AI54)+1&gt;IF(MONTH(Y52)=12,31,DATE(YEAR(Y52),MONTH(Y52)+1,1)-Y52),"",AI54+1))</f>
        <v>45987</v>
      </c>
      <c r="AK54" s="33">
        <f>IF(AJ54="","",IF(DAY(AJ54)+1&gt;IF(MONTH(Y52)=12,31,DATE(YEAR(Y52),MONTH(Y52)+1,1)-Y52),"",AJ54+1))</f>
        <v>45988</v>
      </c>
      <c r="AL54" s="33">
        <f>IF(AK54="","",IF(DAY(AK54)+1&gt;IF(MONTH(Y52)=12,31,DATE(YEAR(Y52),MONTH(Y52)+1,1)-Y52),"",AK54+1))</f>
        <v>45989</v>
      </c>
      <c r="AM54" s="62">
        <f>IF(AL54="","",IF(DAY(AL54)+1&gt;IF(MONTH(Y52)=12,31,DATE(YEAR(Y52),MONTH(Y52)+1,1)-Y52),"",AL54+1))</f>
        <v>45990</v>
      </c>
      <c r="AN54" s="39">
        <f>IF(AM54="","",IF(DAY(AM54)+1&gt;IF(MONTH(Y52)=12,31,DATE(YEAR(Y52),MONTH(Y52)+1,1)-Y52),"",AM54+1))</f>
        <v>45991</v>
      </c>
      <c r="AO54" s="33" t="str">
        <f>IF(AN54="","",IF(DAY(AN54)+1&gt;IF(MONTH(Y52)=12,31,DATE(YEAR(Y52),MONTH(Y52)+1,1)-Y52),"",AN54+1))</f>
        <v/>
      </c>
      <c r="AP54" s="488" t="str">
        <f>VLOOKUP(Y52,祝名,2,FALSE)</f>
        <v>3（文化の日）、23（勤労感謝の日）
24（振替休日）</v>
      </c>
      <c r="AQ54" s="488"/>
      <c r="AR54" s="488"/>
      <c r="AS54" s="488"/>
      <c r="AT54" s="488"/>
    </row>
    <row r="55" spans="1:46" ht="7.5" customHeight="1"/>
    <row r="56" spans="1:46" ht="8.25" customHeight="1">
      <c r="A56" s="56">
        <f>IF(MONTH(A52)=12,DATE(YEAR(A52)+1,1,1),DATE(YEAR(A52),MONTH(A52)+1,1))</f>
        <v>45778</v>
      </c>
      <c r="B56" s="41" t="s">
        <v>218</v>
      </c>
      <c r="C56" s="42" t="s">
        <v>171</v>
      </c>
      <c r="D56" s="42" t="s">
        <v>172</v>
      </c>
      <c r="E56" s="42" t="s">
        <v>173</v>
      </c>
      <c r="F56" s="42" t="s">
        <v>174</v>
      </c>
      <c r="G56" s="42" t="s">
        <v>175</v>
      </c>
      <c r="H56" s="40" t="s">
        <v>176</v>
      </c>
      <c r="I56" s="41" t="s">
        <v>218</v>
      </c>
      <c r="J56" s="42" t="s">
        <v>171</v>
      </c>
      <c r="K56" s="42" t="s">
        <v>172</v>
      </c>
      <c r="L56" s="42" t="s">
        <v>173</v>
      </c>
      <c r="M56" s="42" t="s">
        <v>174</v>
      </c>
      <c r="N56" s="42" t="s">
        <v>175</v>
      </c>
      <c r="O56" s="40" t="s">
        <v>176</v>
      </c>
      <c r="P56" s="41" t="s">
        <v>218</v>
      </c>
      <c r="Q56" s="42" t="s">
        <v>171</v>
      </c>
      <c r="R56" s="42" t="s">
        <v>172</v>
      </c>
      <c r="S56" s="42" t="s">
        <v>173</v>
      </c>
      <c r="T56" s="42" t="s">
        <v>174</v>
      </c>
      <c r="U56" s="42" t="s">
        <v>175</v>
      </c>
      <c r="V56" s="40" t="s">
        <v>176</v>
      </c>
      <c r="Y56" s="56">
        <f>IF(MONTH(Y52)=12,DATE(YEAR(Y52)+1,1,1),DATE(YEAR(Y52),MONTH(Y52)+1,1))</f>
        <v>45992</v>
      </c>
      <c r="Z56" s="41" t="s">
        <v>218</v>
      </c>
      <c r="AA56" s="42" t="s">
        <v>171</v>
      </c>
      <c r="AB56" s="42" t="s">
        <v>172</v>
      </c>
      <c r="AC56" s="42" t="s">
        <v>173</v>
      </c>
      <c r="AD56" s="42" t="s">
        <v>174</v>
      </c>
      <c r="AE56" s="42" t="s">
        <v>175</v>
      </c>
      <c r="AF56" s="40" t="s">
        <v>176</v>
      </c>
      <c r="AG56" s="41" t="s">
        <v>218</v>
      </c>
      <c r="AH56" s="42" t="s">
        <v>171</v>
      </c>
      <c r="AI56" s="42" t="s">
        <v>172</v>
      </c>
      <c r="AJ56" s="42" t="s">
        <v>173</v>
      </c>
      <c r="AK56" s="42" t="s">
        <v>174</v>
      </c>
      <c r="AL56" s="42" t="s">
        <v>175</v>
      </c>
      <c r="AM56" s="40" t="s">
        <v>176</v>
      </c>
      <c r="AN56" s="41" t="s">
        <v>218</v>
      </c>
      <c r="AO56" s="42" t="s">
        <v>171</v>
      </c>
      <c r="AP56" s="42" t="s">
        <v>172</v>
      </c>
      <c r="AQ56" s="42" t="s">
        <v>173</v>
      </c>
      <c r="AR56" s="42" t="s">
        <v>174</v>
      </c>
      <c r="AS56" s="42" t="s">
        <v>175</v>
      </c>
      <c r="AT56" s="40" t="s">
        <v>176</v>
      </c>
    </row>
    <row r="57" spans="1:46" ht="10.5" customHeight="1">
      <c r="A57" s="57">
        <f>A56</f>
        <v>45778</v>
      </c>
      <c r="B57" s="39" t="str">
        <f>IF(WEEKDAY(A56)=1,A56,"")</f>
        <v/>
      </c>
      <c r="C57" s="33" t="str">
        <f>IF(B57="",IF(WEEKDAY(A56)=2,A56,""),B57+1)</f>
        <v/>
      </c>
      <c r="D57" s="33" t="str">
        <f>IF(C57="",IF(WEEKDAY(A56)=3,A56,""),C57+1)</f>
        <v/>
      </c>
      <c r="E57" s="33" t="str">
        <f>IF(D57="",IF(WEEKDAY(A56)=4,A56,""),D57+1)</f>
        <v/>
      </c>
      <c r="F57" s="33">
        <f>IF(E57="",IF(WEEKDAY(A56)=5,A56,""),E57+1)</f>
        <v>45778</v>
      </c>
      <c r="G57" s="33">
        <f>IF(F57="",IF(WEEKDAY(A56)=6,A56,""),F57+1)</f>
        <v>45779</v>
      </c>
      <c r="H57" s="62">
        <f>IF(G57="",A56,G57+1)</f>
        <v>45780</v>
      </c>
      <c r="I57" s="39">
        <f t="shared" ref="I57:V57" si="31">H57+1</f>
        <v>45781</v>
      </c>
      <c r="J57" s="33">
        <f t="shared" si="31"/>
        <v>45782</v>
      </c>
      <c r="K57" s="33">
        <f t="shared" si="31"/>
        <v>45783</v>
      </c>
      <c r="L57" s="33">
        <f t="shared" si="31"/>
        <v>45784</v>
      </c>
      <c r="M57" s="33">
        <f t="shared" si="31"/>
        <v>45785</v>
      </c>
      <c r="N57" s="33">
        <f t="shared" si="31"/>
        <v>45786</v>
      </c>
      <c r="O57" s="62">
        <f t="shared" si="31"/>
        <v>45787</v>
      </c>
      <c r="P57" s="39">
        <f t="shared" si="31"/>
        <v>45788</v>
      </c>
      <c r="Q57" s="33">
        <f t="shared" si="31"/>
        <v>45789</v>
      </c>
      <c r="R57" s="33">
        <f t="shared" si="31"/>
        <v>45790</v>
      </c>
      <c r="S57" s="33">
        <f t="shared" si="31"/>
        <v>45791</v>
      </c>
      <c r="T57" s="33">
        <f t="shared" si="31"/>
        <v>45792</v>
      </c>
      <c r="U57" s="33">
        <f t="shared" si="31"/>
        <v>45793</v>
      </c>
      <c r="V57" s="62">
        <f t="shared" si="31"/>
        <v>45794</v>
      </c>
      <c r="Y57" s="57">
        <f>Y56</f>
        <v>45992</v>
      </c>
      <c r="Z57" s="39" t="str">
        <f>IF(WEEKDAY(Y56)=1,Y56,"")</f>
        <v/>
      </c>
      <c r="AA57" s="33">
        <f>IF(Z57="",IF(WEEKDAY(Y56)=2,Y56,""),Z57+1)</f>
        <v>45992</v>
      </c>
      <c r="AB57" s="33">
        <f>IF(AA57="",IF(WEEKDAY(Y56)=3,Y56,""),AA57+1)</f>
        <v>45993</v>
      </c>
      <c r="AC57" s="33">
        <f>IF(AB57="",IF(WEEKDAY(Y56)=4,Y56,""),AB57+1)</f>
        <v>45994</v>
      </c>
      <c r="AD57" s="33">
        <f>IF(AC57="",IF(WEEKDAY(Y56)=5,Y56,""),AC57+1)</f>
        <v>45995</v>
      </c>
      <c r="AE57" s="33">
        <f>IF(AD57="",IF(WEEKDAY(Y56)=6,Y56,""),AD57+1)</f>
        <v>45996</v>
      </c>
      <c r="AF57" s="62">
        <f>IF(AE57="",Y56,AE57+1)</f>
        <v>45997</v>
      </c>
      <c r="AG57" s="39">
        <f t="shared" ref="AG57:AT57" si="32">AF57+1</f>
        <v>45998</v>
      </c>
      <c r="AH57" s="33">
        <f t="shared" si="32"/>
        <v>45999</v>
      </c>
      <c r="AI57" s="33">
        <f t="shared" si="32"/>
        <v>46000</v>
      </c>
      <c r="AJ57" s="33">
        <f t="shared" si="32"/>
        <v>46001</v>
      </c>
      <c r="AK57" s="33">
        <f t="shared" si="32"/>
        <v>46002</v>
      </c>
      <c r="AL57" s="33">
        <f t="shared" si="32"/>
        <v>46003</v>
      </c>
      <c r="AM57" s="62">
        <f t="shared" si="32"/>
        <v>46004</v>
      </c>
      <c r="AN57" s="39">
        <f t="shared" si="32"/>
        <v>46005</v>
      </c>
      <c r="AO57" s="33">
        <f t="shared" si="32"/>
        <v>46006</v>
      </c>
      <c r="AP57" s="33">
        <f t="shared" si="32"/>
        <v>46007</v>
      </c>
      <c r="AQ57" s="33">
        <f t="shared" si="32"/>
        <v>46008</v>
      </c>
      <c r="AR57" s="33">
        <f t="shared" si="32"/>
        <v>46009</v>
      </c>
      <c r="AS57" s="33">
        <f t="shared" si="32"/>
        <v>46010</v>
      </c>
      <c r="AT57" s="62">
        <f t="shared" si="32"/>
        <v>46011</v>
      </c>
    </row>
    <row r="58" spans="1:46" ht="10.5" customHeight="1">
      <c r="A58" s="58" t="str">
        <f>IF(A56&gt;=43586,"令和"&amp;(IF(YEAR(A56)-2018=1,"元",YEAR(A56)-2018)),"平成"&amp;(YEAR(A56)-1988))</f>
        <v>令和7</v>
      </c>
      <c r="B58" s="39">
        <f>V57+1</f>
        <v>45795</v>
      </c>
      <c r="C58" s="33">
        <f t="shared" ref="C58:H58" si="33">B58+1</f>
        <v>45796</v>
      </c>
      <c r="D58" s="33">
        <f t="shared" si="33"/>
        <v>45797</v>
      </c>
      <c r="E58" s="33">
        <f t="shared" si="33"/>
        <v>45798</v>
      </c>
      <c r="F58" s="33">
        <f t="shared" si="33"/>
        <v>45799</v>
      </c>
      <c r="G58" s="33">
        <f t="shared" si="33"/>
        <v>45800</v>
      </c>
      <c r="H58" s="62">
        <f t="shared" si="33"/>
        <v>45801</v>
      </c>
      <c r="I58" s="39">
        <f>IF(DAY(H58)+1&gt;IF(MONTH(A56)=12,31,DATE(YEAR(A56),MONTH(A56)+1,1)-A56),"",H58+1)</f>
        <v>45802</v>
      </c>
      <c r="J58" s="33">
        <f>IF(I58="","",IF(DAY(I58)+1&gt;IF(MONTH(A56)=12,31,DATE(YEAR(A56),MONTH(A56)+1,1)-A56),"",I58+1))</f>
        <v>45803</v>
      </c>
      <c r="K58" s="33">
        <f>IF(J58="","",IF(DAY(J58)+1&gt;IF(MONTH(A56)=12,31,DATE(YEAR(A56),MONTH(A56)+1,1)-A56),"",J58+1))</f>
        <v>45804</v>
      </c>
      <c r="L58" s="33">
        <f>IF(K58="","",IF(DAY(K58)+1&gt;IF(MONTH(A56)=12,31,DATE(YEAR(A56),MONTH(A56)+1,1)-A56),"",K58+1))</f>
        <v>45805</v>
      </c>
      <c r="M58" s="33">
        <f>IF(L58="","",IF(DAY(L58)+1&gt;IF(MONTH(A56)=12,31,DATE(YEAR(A56),MONTH(A56)+1,1)-A56),"",L58+1))</f>
        <v>45806</v>
      </c>
      <c r="N58" s="33">
        <f>IF(M58="","",IF(DAY(M58)+1&gt;IF(MONTH(A56)=12,31,DATE(YEAR(A56),MONTH(A56)+1,1)-A56),"",M58+1))</f>
        <v>45807</v>
      </c>
      <c r="O58" s="62">
        <f>IF(N58="","",IF(DAY(N58)+1&gt;IF(MONTH(A56)=12,31,DATE(YEAR(A56),MONTH(A56)+1,1)-A56),"",N58+1))</f>
        <v>45808</v>
      </c>
      <c r="P58" s="39" t="str">
        <f>IF(O58="","",IF(DAY(O58)+1&gt;IF(MONTH(A56)=12,31,DATE(YEAR(A56),MONTH(A56)+1,1)-A56),"",O58+1))</f>
        <v/>
      </c>
      <c r="Q58" s="33" t="str">
        <f>IF(P58="","",IF(DAY(P58)+1&gt;IF(MONTH(A56)=12,31,DATE(YEAR(A56),MONTH(A56)+1,1)-A56),"",P58+1))</f>
        <v/>
      </c>
      <c r="R58" s="488" t="str">
        <f>VLOOKUP(A56,祝名,2,FALSE)</f>
        <v>3（憲法記念日）、4（みどりの日）
5（こどもの日）、6（振替休日）</v>
      </c>
      <c r="S58" s="488"/>
      <c r="T58" s="488"/>
      <c r="U58" s="488"/>
      <c r="V58" s="488"/>
      <c r="Y58" s="58" t="str">
        <f>IF(Y56&gt;=43586,"令和"&amp;(IF(YEAR(Y56)-2018=1,"元",YEAR(Y56)-2018)),"平成"&amp;(YEAR(Y56)-1988))</f>
        <v>令和7</v>
      </c>
      <c r="Z58" s="39">
        <f>AT57+1</f>
        <v>46012</v>
      </c>
      <c r="AA58" s="33">
        <f t="shared" ref="AA58:AF58" si="34">Z58+1</f>
        <v>46013</v>
      </c>
      <c r="AB58" s="33">
        <f t="shared" si="34"/>
        <v>46014</v>
      </c>
      <c r="AC58" s="33">
        <f t="shared" si="34"/>
        <v>46015</v>
      </c>
      <c r="AD58" s="33">
        <f t="shared" si="34"/>
        <v>46016</v>
      </c>
      <c r="AE58" s="33">
        <f t="shared" si="34"/>
        <v>46017</v>
      </c>
      <c r="AF58" s="62">
        <f t="shared" si="34"/>
        <v>46018</v>
      </c>
      <c r="AG58" s="39">
        <f>IF(DAY(AF58)+1&gt;IF(MONTH(Y56)=12,31,DATE(YEAR(Y56),MONTH(Y56)+1,1)-Y56),"",AF58+1)</f>
        <v>46019</v>
      </c>
      <c r="AH58" s="33">
        <f>IF(AG58="","",IF(DAY(AG58)+1&gt;IF(MONTH(Y56)=12,31,DATE(YEAR(Y56),MONTH(Y56)+1,1)-Y56),"",AG58+1))</f>
        <v>46020</v>
      </c>
      <c r="AI58" s="33">
        <f>IF(AH58="","",IF(DAY(AH58)+1&gt;IF(MONTH(Y56)=12,31,DATE(YEAR(Y56),MONTH(Y56)+1,1)-Y56),"",AH58+1))</f>
        <v>46021</v>
      </c>
      <c r="AJ58" s="33">
        <f>IF(AI58="","",IF(DAY(AI58)+1&gt;IF(MONTH(Y56)=12,31,DATE(YEAR(Y56),MONTH(Y56)+1,1)-Y56),"",AI58+1))</f>
        <v>46022</v>
      </c>
      <c r="AK58" s="33" t="str">
        <f>IF(AJ58="","",IF(DAY(AJ58)+1&gt;IF(MONTH(Y56)=12,31,DATE(YEAR(Y56),MONTH(Y56)+1,1)-Y56),"",AJ58+1))</f>
        <v/>
      </c>
      <c r="AL58" s="33" t="str">
        <f>IF(AK58="","",IF(DAY(AK58)+1&gt;IF(MONTH(Y56)=12,31,DATE(YEAR(Y56),MONTH(Y56)+1,1)-Y56),"",AK58+1))</f>
        <v/>
      </c>
      <c r="AM58" s="62" t="str">
        <f>IF(AL58="","",IF(DAY(AL58)+1&gt;IF(MONTH(Y56)=12,31,DATE(YEAR(Y56),MONTH(Y56)+1,1)-Y56),"",AL58+1))</f>
        <v/>
      </c>
      <c r="AN58" s="39" t="str">
        <f>IF(AM58="","",IF(DAY(AM58)+1&gt;IF(MONTH(Y56)=12,31,DATE(YEAR(Y56),MONTH(Y56)+1,1)-Y56),"",AM58+1))</f>
        <v/>
      </c>
      <c r="AO58" s="33" t="str">
        <f>IF(AN58="","",IF(DAY(AN58)+1&gt;IF(MONTH(Y56)=12,31,DATE(YEAR(Y56),MONTH(Y56)+1,1)-Y56),"",AN58+1))</f>
        <v/>
      </c>
      <c r="AP58" s="488">
        <f>VLOOKUP(Y56,祝名,2,FALSE)</f>
        <v>0</v>
      </c>
      <c r="AQ58" s="488"/>
      <c r="AR58" s="488"/>
      <c r="AS58" s="488"/>
      <c r="AT58" s="488"/>
    </row>
    <row r="59" spans="1:46" ht="7.5" customHeight="1"/>
    <row r="60" spans="1:46" ht="8.25" customHeight="1">
      <c r="A60" s="56">
        <f>IF(MONTH(A56)=12,DATE(YEAR(A56)+1,1,1),DATE(YEAR(A56),MONTH(A56)+1,1))</f>
        <v>45809</v>
      </c>
      <c r="B60" s="41" t="s">
        <v>218</v>
      </c>
      <c r="C60" s="42" t="s">
        <v>171</v>
      </c>
      <c r="D60" s="42" t="s">
        <v>172</v>
      </c>
      <c r="E60" s="42" t="s">
        <v>173</v>
      </c>
      <c r="F60" s="42" t="s">
        <v>174</v>
      </c>
      <c r="G60" s="42" t="s">
        <v>175</v>
      </c>
      <c r="H60" s="40" t="s">
        <v>176</v>
      </c>
      <c r="I60" s="41" t="s">
        <v>218</v>
      </c>
      <c r="J60" s="42" t="s">
        <v>171</v>
      </c>
      <c r="K60" s="42" t="s">
        <v>172</v>
      </c>
      <c r="L60" s="42" t="s">
        <v>173</v>
      </c>
      <c r="M60" s="42" t="s">
        <v>174</v>
      </c>
      <c r="N60" s="42" t="s">
        <v>175</v>
      </c>
      <c r="O60" s="40" t="s">
        <v>176</v>
      </c>
      <c r="P60" s="41" t="s">
        <v>218</v>
      </c>
      <c r="Q60" s="42" t="s">
        <v>171</v>
      </c>
      <c r="R60" s="42" t="s">
        <v>172</v>
      </c>
      <c r="S60" s="42" t="s">
        <v>173</v>
      </c>
      <c r="T60" s="42" t="s">
        <v>174</v>
      </c>
      <c r="U60" s="42" t="s">
        <v>175</v>
      </c>
      <c r="V60" s="40" t="s">
        <v>176</v>
      </c>
      <c r="Y60" s="56">
        <f>IF(MONTH(Y56)=12,DATE(YEAR(Y56)+1,1,1),DATE(YEAR(Y56),MONTH(Y56)+1,1))</f>
        <v>46023</v>
      </c>
      <c r="Z60" s="41" t="s">
        <v>218</v>
      </c>
      <c r="AA60" s="42" t="s">
        <v>171</v>
      </c>
      <c r="AB60" s="42" t="s">
        <v>172</v>
      </c>
      <c r="AC60" s="42" t="s">
        <v>173</v>
      </c>
      <c r="AD60" s="42" t="s">
        <v>174</v>
      </c>
      <c r="AE60" s="42" t="s">
        <v>175</v>
      </c>
      <c r="AF60" s="40" t="s">
        <v>176</v>
      </c>
      <c r="AG60" s="41" t="s">
        <v>218</v>
      </c>
      <c r="AH60" s="42" t="s">
        <v>171</v>
      </c>
      <c r="AI60" s="42" t="s">
        <v>172</v>
      </c>
      <c r="AJ60" s="42" t="s">
        <v>173</v>
      </c>
      <c r="AK60" s="42" t="s">
        <v>174</v>
      </c>
      <c r="AL60" s="42" t="s">
        <v>175</v>
      </c>
      <c r="AM60" s="40" t="s">
        <v>176</v>
      </c>
      <c r="AN60" s="41" t="s">
        <v>218</v>
      </c>
      <c r="AO60" s="42" t="s">
        <v>171</v>
      </c>
      <c r="AP60" s="42" t="s">
        <v>172</v>
      </c>
      <c r="AQ60" s="42" t="s">
        <v>173</v>
      </c>
      <c r="AR60" s="42" t="s">
        <v>174</v>
      </c>
      <c r="AS60" s="42" t="s">
        <v>175</v>
      </c>
      <c r="AT60" s="40" t="s">
        <v>176</v>
      </c>
    </row>
    <row r="61" spans="1:46" ht="10.5" customHeight="1">
      <c r="A61" s="57">
        <f>A60</f>
        <v>45809</v>
      </c>
      <c r="B61" s="39">
        <f>IF(WEEKDAY(A60)=1,A60,"")</f>
        <v>45809</v>
      </c>
      <c r="C61" s="33">
        <f>IF(B61="",IF(WEEKDAY(A60)=2,A60,""),B61+1)</f>
        <v>45810</v>
      </c>
      <c r="D61" s="33">
        <f>IF(C61="",IF(WEEKDAY(A60)=3,A60,""),C61+1)</f>
        <v>45811</v>
      </c>
      <c r="E61" s="33">
        <f>IF(D61="",IF(WEEKDAY(A60)=4,A60,""),D61+1)</f>
        <v>45812</v>
      </c>
      <c r="F61" s="33">
        <f>IF(E61="",IF(WEEKDAY(A60)=5,A60,""),E61+1)</f>
        <v>45813</v>
      </c>
      <c r="G61" s="33">
        <f>IF(F61="",IF(WEEKDAY(A60)=6,A60,""),F61+1)</f>
        <v>45814</v>
      </c>
      <c r="H61" s="62">
        <f>IF(G61="",A60,G61+1)</f>
        <v>45815</v>
      </c>
      <c r="I61" s="39">
        <f t="shared" ref="I61:V61" si="35">H61+1</f>
        <v>45816</v>
      </c>
      <c r="J61" s="33">
        <f t="shared" si="35"/>
        <v>45817</v>
      </c>
      <c r="K61" s="33">
        <f t="shared" si="35"/>
        <v>45818</v>
      </c>
      <c r="L61" s="33">
        <f t="shared" si="35"/>
        <v>45819</v>
      </c>
      <c r="M61" s="33">
        <f t="shared" si="35"/>
        <v>45820</v>
      </c>
      <c r="N61" s="33">
        <f t="shared" si="35"/>
        <v>45821</v>
      </c>
      <c r="O61" s="62">
        <f t="shared" si="35"/>
        <v>45822</v>
      </c>
      <c r="P61" s="39">
        <f t="shared" si="35"/>
        <v>45823</v>
      </c>
      <c r="Q61" s="33">
        <f t="shared" si="35"/>
        <v>45824</v>
      </c>
      <c r="R61" s="33">
        <f t="shared" si="35"/>
        <v>45825</v>
      </c>
      <c r="S61" s="33">
        <f t="shared" si="35"/>
        <v>45826</v>
      </c>
      <c r="T61" s="33">
        <f t="shared" si="35"/>
        <v>45827</v>
      </c>
      <c r="U61" s="33">
        <f t="shared" si="35"/>
        <v>45828</v>
      </c>
      <c r="V61" s="62">
        <f t="shared" si="35"/>
        <v>45829</v>
      </c>
      <c r="Y61" s="59">
        <f>Y60</f>
        <v>46023</v>
      </c>
      <c r="Z61" s="39" t="str">
        <f>IF(WEEKDAY(Y60)=1,Y60,"")</f>
        <v/>
      </c>
      <c r="AA61" s="33" t="str">
        <f>IF(Z61="",IF(WEEKDAY(Y60)=2,Y60,""),Z61+1)</f>
        <v/>
      </c>
      <c r="AB61" s="33" t="str">
        <f>IF(AA61="",IF(WEEKDAY(Y60)=3,Y60,""),AA61+1)</f>
        <v/>
      </c>
      <c r="AC61" s="33" t="str">
        <f>IF(AB61="",IF(WEEKDAY(Y60)=4,Y60,""),AB61+1)</f>
        <v/>
      </c>
      <c r="AD61" s="33">
        <f>IF(AC61="",IF(WEEKDAY(Y60)=5,Y60,""),AC61+1)</f>
        <v>46023</v>
      </c>
      <c r="AE61" s="33">
        <f>IF(AD61="",IF(WEEKDAY(Y60)=6,Y60,""),AD61+1)</f>
        <v>46024</v>
      </c>
      <c r="AF61" s="62">
        <f>IF(AE61="",Y60,AE61+1)</f>
        <v>46025</v>
      </c>
      <c r="AG61" s="39">
        <f t="shared" ref="AG61:AT61" si="36">AF61+1</f>
        <v>46026</v>
      </c>
      <c r="AH61" s="33">
        <f t="shared" si="36"/>
        <v>46027</v>
      </c>
      <c r="AI61" s="33">
        <f t="shared" si="36"/>
        <v>46028</v>
      </c>
      <c r="AJ61" s="33">
        <f t="shared" si="36"/>
        <v>46029</v>
      </c>
      <c r="AK61" s="33">
        <f t="shared" si="36"/>
        <v>46030</v>
      </c>
      <c r="AL61" s="33">
        <f t="shared" si="36"/>
        <v>46031</v>
      </c>
      <c r="AM61" s="62">
        <f t="shared" si="36"/>
        <v>46032</v>
      </c>
      <c r="AN61" s="39">
        <f t="shared" si="36"/>
        <v>46033</v>
      </c>
      <c r="AO61" s="33">
        <f t="shared" si="36"/>
        <v>46034</v>
      </c>
      <c r="AP61" s="33">
        <f t="shared" si="36"/>
        <v>46035</v>
      </c>
      <c r="AQ61" s="33">
        <f t="shared" si="36"/>
        <v>46036</v>
      </c>
      <c r="AR61" s="33">
        <f t="shared" si="36"/>
        <v>46037</v>
      </c>
      <c r="AS61" s="33">
        <f t="shared" si="36"/>
        <v>46038</v>
      </c>
      <c r="AT61" s="62">
        <f t="shared" si="36"/>
        <v>46039</v>
      </c>
    </row>
    <row r="62" spans="1:46" ht="10.5" customHeight="1">
      <c r="A62" s="58" t="str">
        <f>IF(A60&gt;=43586,"令和"&amp;(IF(YEAR(A60)-2018=1,"元",YEAR(A60)-2018)),"平成"&amp;(YEAR(A60)-1988))</f>
        <v>令和7</v>
      </c>
      <c r="B62" s="39">
        <f>V61+1</f>
        <v>45830</v>
      </c>
      <c r="C62" s="33">
        <f t="shared" ref="C62:H62" si="37">B62+1</f>
        <v>45831</v>
      </c>
      <c r="D62" s="33">
        <f t="shared" si="37"/>
        <v>45832</v>
      </c>
      <c r="E62" s="33">
        <f t="shared" si="37"/>
        <v>45833</v>
      </c>
      <c r="F62" s="33">
        <f t="shared" si="37"/>
        <v>45834</v>
      </c>
      <c r="G62" s="33">
        <f t="shared" si="37"/>
        <v>45835</v>
      </c>
      <c r="H62" s="62">
        <f t="shared" si="37"/>
        <v>45836</v>
      </c>
      <c r="I62" s="39">
        <f>IF(DAY(H62)+1&gt;IF(MONTH(A60)=12,31,DATE(YEAR(A60),MONTH(A60)+1,1)-A60),"",H62+1)</f>
        <v>45837</v>
      </c>
      <c r="J62" s="33">
        <f>IF(I62="","",IF(DAY(I62)+1&gt;IF(MONTH(A60)=12,31,DATE(YEAR(A60),MONTH(A60)+1,1)-A60),"",I62+1))</f>
        <v>45838</v>
      </c>
      <c r="K62" s="33" t="str">
        <f>IF(J62="","",IF(DAY(J62)+1&gt;IF(MONTH(A60)=12,31,DATE(YEAR(A60),MONTH(A60)+1,1)-A60),"",J62+1))</f>
        <v/>
      </c>
      <c r="L62" s="33" t="str">
        <f>IF(K62="","",IF(DAY(K62)+1&gt;IF(MONTH(A60)=12,31,DATE(YEAR(A60),MONTH(A60)+1,1)-A60),"",K62+1))</f>
        <v/>
      </c>
      <c r="M62" s="33" t="str">
        <f>IF(L62="","",IF(DAY(L62)+1&gt;IF(MONTH(A60)=12,31,DATE(YEAR(A60),MONTH(A60)+1,1)-A60),"",L62+1))</f>
        <v/>
      </c>
      <c r="N62" s="33" t="str">
        <f>IF(M62="","",IF(DAY(M62)+1&gt;IF(MONTH(A60)=12,31,DATE(YEAR(A60),MONTH(A60)+1,1)-A60),"",M62+1))</f>
        <v/>
      </c>
      <c r="O62" s="62" t="str">
        <f>IF(N62="","",IF(DAY(N62)+1&gt;IF(MONTH(A60)=12,31,DATE(YEAR(A60),MONTH(A60)+1,1)-A60),"",N62+1))</f>
        <v/>
      </c>
      <c r="P62" s="39" t="str">
        <f>IF(O62="","",IF(DAY(O62)+1&gt;IF(MONTH(A60)=12,31,DATE(YEAR(A60),MONTH(A60)+1,1)-A60),"",O62+1))</f>
        <v/>
      </c>
      <c r="Q62" s="33" t="str">
        <f>IF(P62="","",IF(DAY(P62)+1&gt;IF(MONTH(A60)=12,31,DATE(YEAR(A60),MONTH(A60)+1,1)-A60),"",P62+1))</f>
        <v/>
      </c>
      <c r="R62" s="488">
        <f>VLOOKUP(A60,祝名,2,FALSE)</f>
        <v>0</v>
      </c>
      <c r="S62" s="488"/>
      <c r="T62" s="488"/>
      <c r="U62" s="488"/>
      <c r="V62" s="488"/>
      <c r="Y62" s="58" t="str">
        <f>IF(Y60&gt;=43586,"令和"&amp;(IF(YEAR(Y60)-2018=1,"元",YEAR(Y60)-2018)),"平成"&amp;(YEAR(Y60)-1988))</f>
        <v>令和8</v>
      </c>
      <c r="Z62" s="39">
        <f>AT61+1</f>
        <v>46040</v>
      </c>
      <c r="AA62" s="33">
        <f t="shared" ref="AA62:AF62" si="38">Z62+1</f>
        <v>46041</v>
      </c>
      <c r="AB62" s="33">
        <f t="shared" si="38"/>
        <v>46042</v>
      </c>
      <c r="AC62" s="33">
        <f t="shared" si="38"/>
        <v>46043</v>
      </c>
      <c r="AD62" s="33">
        <f t="shared" si="38"/>
        <v>46044</v>
      </c>
      <c r="AE62" s="33">
        <f t="shared" si="38"/>
        <v>46045</v>
      </c>
      <c r="AF62" s="62">
        <f t="shared" si="38"/>
        <v>46046</v>
      </c>
      <c r="AG62" s="39">
        <f>IF(DAY(AF62)+1&gt;IF(MONTH(Y60)=12,31,DATE(YEAR(Y60),MONTH(Y60)+1,1)-Y60),"",AF62+1)</f>
        <v>46047</v>
      </c>
      <c r="AH62" s="33">
        <f>IF(AG62="","",IF(DAY(AG62)+1&gt;IF(MONTH(Y60)=12,31,DATE(YEAR(Y60),MONTH(Y60)+1,1)-Y60),"",AG62+1))</f>
        <v>46048</v>
      </c>
      <c r="AI62" s="33">
        <f>IF(AH62="","",IF(DAY(AH62)+1&gt;IF(MONTH(Y60)=12,31,DATE(YEAR(Y60),MONTH(Y60)+1,1)-Y60),"",AH62+1))</f>
        <v>46049</v>
      </c>
      <c r="AJ62" s="33">
        <f>IF(AI62="","",IF(DAY(AI62)+1&gt;IF(MONTH(Y60)=12,31,DATE(YEAR(Y60),MONTH(Y60)+1,1)-Y60),"",AI62+1))</f>
        <v>46050</v>
      </c>
      <c r="AK62" s="33">
        <f>IF(AJ62="","",IF(DAY(AJ62)+1&gt;IF(MONTH(Y60)=12,31,DATE(YEAR(Y60),MONTH(Y60)+1,1)-Y60),"",AJ62+1))</f>
        <v>46051</v>
      </c>
      <c r="AL62" s="33">
        <f>IF(AK62="","",IF(DAY(AK62)+1&gt;IF(MONTH(Y60)=12,31,DATE(YEAR(Y60),MONTH(Y60)+1,1)-Y60),"",AK62+1))</f>
        <v>46052</v>
      </c>
      <c r="AM62" s="62">
        <f>IF(AL62="","",IF(DAY(AL62)+1&gt;IF(MONTH(Y60)=12,31,DATE(YEAR(Y60),MONTH(Y60)+1,1)-Y60),"",AL62+1))</f>
        <v>46053</v>
      </c>
      <c r="AN62" s="39" t="str">
        <f>IF(AM62="","",IF(DAY(AM62)+1&gt;IF(MONTH(Y60)=12,31,DATE(YEAR(Y60),MONTH(Y60)+1,1)-Y60),"",AM62+1))</f>
        <v/>
      </c>
      <c r="AO62" s="33" t="str">
        <f>IF(AN62="","",IF(DAY(AN62)+1&gt;IF(MONTH(Y60)=12,31,DATE(YEAR(Y60),MONTH(Y60)+1,1)-Y60),"",AN62+1))</f>
        <v/>
      </c>
      <c r="AP62" s="488" t="str">
        <f>VLOOKUP(Y60,祝名,2,FALSE)</f>
        <v>1（元日）、12（成人の日）</v>
      </c>
      <c r="AQ62" s="488"/>
      <c r="AR62" s="488"/>
      <c r="AS62" s="488"/>
      <c r="AT62" s="488"/>
    </row>
    <row r="63" spans="1:46" ht="7.5" customHeight="1"/>
    <row r="64" spans="1:46" ht="8.25" customHeight="1">
      <c r="A64" s="56">
        <f>IF(MONTH(A60)=12,DATE(YEAR(A60)+1,1,1),DATE(YEAR(A60),MONTH(A60)+1,1))</f>
        <v>45839</v>
      </c>
      <c r="B64" s="41" t="s">
        <v>218</v>
      </c>
      <c r="C64" s="42" t="s">
        <v>171</v>
      </c>
      <c r="D64" s="42" t="s">
        <v>172</v>
      </c>
      <c r="E64" s="42" t="s">
        <v>173</v>
      </c>
      <c r="F64" s="42" t="s">
        <v>174</v>
      </c>
      <c r="G64" s="42" t="s">
        <v>175</v>
      </c>
      <c r="H64" s="40" t="s">
        <v>176</v>
      </c>
      <c r="I64" s="41" t="s">
        <v>218</v>
      </c>
      <c r="J64" s="42" t="s">
        <v>171</v>
      </c>
      <c r="K64" s="42" t="s">
        <v>172</v>
      </c>
      <c r="L64" s="42" t="s">
        <v>173</v>
      </c>
      <c r="M64" s="42" t="s">
        <v>174</v>
      </c>
      <c r="N64" s="42" t="s">
        <v>175</v>
      </c>
      <c r="O64" s="40" t="s">
        <v>176</v>
      </c>
      <c r="P64" s="41" t="s">
        <v>218</v>
      </c>
      <c r="Q64" s="42" t="s">
        <v>171</v>
      </c>
      <c r="R64" s="42" t="s">
        <v>172</v>
      </c>
      <c r="S64" s="42" t="s">
        <v>173</v>
      </c>
      <c r="T64" s="42" t="s">
        <v>174</v>
      </c>
      <c r="U64" s="42" t="s">
        <v>175</v>
      </c>
      <c r="V64" s="40" t="s">
        <v>176</v>
      </c>
      <c r="Y64" s="56">
        <f>IF(MONTH(Y60)=12,DATE(YEAR(Y60)+1,1,1),DATE(YEAR(Y60),MONTH(Y60)+1,1))</f>
        <v>46054</v>
      </c>
      <c r="Z64" s="41" t="s">
        <v>218</v>
      </c>
      <c r="AA64" s="42" t="s">
        <v>171</v>
      </c>
      <c r="AB64" s="42" t="s">
        <v>172</v>
      </c>
      <c r="AC64" s="42" t="s">
        <v>173</v>
      </c>
      <c r="AD64" s="42" t="s">
        <v>174</v>
      </c>
      <c r="AE64" s="42" t="s">
        <v>175</v>
      </c>
      <c r="AF64" s="40" t="s">
        <v>176</v>
      </c>
      <c r="AG64" s="41" t="s">
        <v>218</v>
      </c>
      <c r="AH64" s="42" t="s">
        <v>171</v>
      </c>
      <c r="AI64" s="42" t="s">
        <v>172</v>
      </c>
      <c r="AJ64" s="42" t="s">
        <v>173</v>
      </c>
      <c r="AK64" s="42" t="s">
        <v>174</v>
      </c>
      <c r="AL64" s="42" t="s">
        <v>175</v>
      </c>
      <c r="AM64" s="40" t="s">
        <v>176</v>
      </c>
      <c r="AN64" s="41" t="s">
        <v>218</v>
      </c>
      <c r="AO64" s="42" t="s">
        <v>171</v>
      </c>
      <c r="AP64" s="42" t="s">
        <v>172</v>
      </c>
      <c r="AQ64" s="42" t="s">
        <v>173</v>
      </c>
      <c r="AR64" s="42" t="s">
        <v>174</v>
      </c>
      <c r="AS64" s="42" t="s">
        <v>175</v>
      </c>
      <c r="AT64" s="40" t="s">
        <v>176</v>
      </c>
    </row>
    <row r="65" spans="1:46" ht="10.5" customHeight="1">
      <c r="A65" s="57">
        <f>A64</f>
        <v>45839</v>
      </c>
      <c r="B65" s="39" t="str">
        <f>IF(WEEKDAY(A64)=1,A64,"")</f>
        <v/>
      </c>
      <c r="C65" s="33" t="str">
        <f>IF(B65="",IF(WEEKDAY(A64)=2,A64,""),B65+1)</f>
        <v/>
      </c>
      <c r="D65" s="33">
        <f>IF(C65="",IF(WEEKDAY(A64)=3,A64,""),C65+1)</f>
        <v>45839</v>
      </c>
      <c r="E65" s="33">
        <f>IF(D65="",IF(WEEKDAY(A64)=4,A64,""),D65+1)</f>
        <v>45840</v>
      </c>
      <c r="F65" s="33">
        <f>IF(E65="",IF(WEEKDAY(A64)=5,A64,""),E65+1)</f>
        <v>45841</v>
      </c>
      <c r="G65" s="33">
        <f>IF(F65="",IF(WEEKDAY(A64)=6,A64,""),F65+1)</f>
        <v>45842</v>
      </c>
      <c r="H65" s="62">
        <f>IF(G65="",A64,G65+1)</f>
        <v>45843</v>
      </c>
      <c r="I65" s="39">
        <f t="shared" ref="I65:V65" si="39">H65+1</f>
        <v>45844</v>
      </c>
      <c r="J65" s="33">
        <f t="shared" si="39"/>
        <v>45845</v>
      </c>
      <c r="K65" s="33">
        <f t="shared" si="39"/>
        <v>45846</v>
      </c>
      <c r="L65" s="33">
        <f t="shared" si="39"/>
        <v>45847</v>
      </c>
      <c r="M65" s="33">
        <f t="shared" si="39"/>
        <v>45848</v>
      </c>
      <c r="N65" s="33">
        <f t="shared" si="39"/>
        <v>45849</v>
      </c>
      <c r="O65" s="62">
        <f t="shared" si="39"/>
        <v>45850</v>
      </c>
      <c r="P65" s="39">
        <f t="shared" si="39"/>
        <v>45851</v>
      </c>
      <c r="Q65" s="33">
        <f t="shared" si="39"/>
        <v>45852</v>
      </c>
      <c r="R65" s="33">
        <f t="shared" si="39"/>
        <v>45853</v>
      </c>
      <c r="S65" s="33">
        <f t="shared" si="39"/>
        <v>45854</v>
      </c>
      <c r="T65" s="33">
        <f t="shared" si="39"/>
        <v>45855</v>
      </c>
      <c r="U65" s="33">
        <f t="shared" si="39"/>
        <v>45856</v>
      </c>
      <c r="V65" s="62">
        <f t="shared" si="39"/>
        <v>45857</v>
      </c>
      <c r="Y65" s="59">
        <f>Y64</f>
        <v>46054</v>
      </c>
      <c r="Z65" s="39">
        <f>IF(WEEKDAY(Y64)=1,Y64,"")</f>
        <v>46054</v>
      </c>
      <c r="AA65" s="33">
        <f>IF(Z65="",IF(WEEKDAY(Y64)=2,Y64,""),Z65+1)</f>
        <v>46055</v>
      </c>
      <c r="AB65" s="33">
        <f>IF(AA65="",IF(WEEKDAY(Y64)=3,Y64,""),AA65+1)</f>
        <v>46056</v>
      </c>
      <c r="AC65" s="33">
        <f>IF(AB65="",IF(WEEKDAY(Y64)=4,Y64,""),AB65+1)</f>
        <v>46057</v>
      </c>
      <c r="AD65" s="33">
        <f>IF(AC65="",IF(WEEKDAY(Y64)=5,Y64,""),AC65+1)</f>
        <v>46058</v>
      </c>
      <c r="AE65" s="33">
        <f>IF(AD65="",IF(WEEKDAY(Y64)=6,Y64,""),AD65+1)</f>
        <v>46059</v>
      </c>
      <c r="AF65" s="62">
        <f>IF(AE65="",Y64,AE65+1)</f>
        <v>46060</v>
      </c>
      <c r="AG65" s="39">
        <f t="shared" ref="AG65:AT65" si="40">AF65+1</f>
        <v>46061</v>
      </c>
      <c r="AH65" s="33">
        <f t="shared" si="40"/>
        <v>46062</v>
      </c>
      <c r="AI65" s="33">
        <f t="shared" si="40"/>
        <v>46063</v>
      </c>
      <c r="AJ65" s="33">
        <f t="shared" si="40"/>
        <v>46064</v>
      </c>
      <c r="AK65" s="33">
        <f t="shared" si="40"/>
        <v>46065</v>
      </c>
      <c r="AL65" s="33">
        <f t="shared" si="40"/>
        <v>46066</v>
      </c>
      <c r="AM65" s="62">
        <f t="shared" si="40"/>
        <v>46067</v>
      </c>
      <c r="AN65" s="39">
        <f t="shared" si="40"/>
        <v>46068</v>
      </c>
      <c r="AO65" s="33">
        <f t="shared" si="40"/>
        <v>46069</v>
      </c>
      <c r="AP65" s="33">
        <f t="shared" si="40"/>
        <v>46070</v>
      </c>
      <c r="AQ65" s="33">
        <f t="shared" si="40"/>
        <v>46071</v>
      </c>
      <c r="AR65" s="33">
        <f t="shared" si="40"/>
        <v>46072</v>
      </c>
      <c r="AS65" s="33">
        <f t="shared" si="40"/>
        <v>46073</v>
      </c>
      <c r="AT65" s="62">
        <f t="shared" si="40"/>
        <v>46074</v>
      </c>
    </row>
    <row r="66" spans="1:46" ht="10.5" customHeight="1">
      <c r="A66" s="58" t="str">
        <f>IF(A64&gt;=43586,"令和"&amp;(IF(YEAR(A64)-2018=1,"元",YEAR(A64)-2018)),"平成"&amp;(YEAR(A64)-1988))</f>
        <v>令和7</v>
      </c>
      <c r="B66" s="39">
        <f>V65+1</f>
        <v>45858</v>
      </c>
      <c r="C66" s="33">
        <f t="shared" ref="C66:H66" si="41">B66+1</f>
        <v>45859</v>
      </c>
      <c r="D66" s="33">
        <f t="shared" si="41"/>
        <v>45860</v>
      </c>
      <c r="E66" s="33">
        <f t="shared" si="41"/>
        <v>45861</v>
      </c>
      <c r="F66" s="33">
        <f t="shared" si="41"/>
        <v>45862</v>
      </c>
      <c r="G66" s="33">
        <f t="shared" si="41"/>
        <v>45863</v>
      </c>
      <c r="H66" s="62">
        <f t="shared" si="41"/>
        <v>45864</v>
      </c>
      <c r="I66" s="39">
        <f>IF(DAY(H66)+1&gt;IF(MONTH(A64)=12,31,DATE(YEAR(A64),MONTH(A64)+1,1)-A64),"",H66+1)</f>
        <v>45865</v>
      </c>
      <c r="J66" s="33">
        <f>IF(I66="","",IF(DAY(I66)+1&gt;IF(MONTH(A64)=12,31,DATE(YEAR(A64),MONTH(A64)+1,1)-A64),"",I66+1))</f>
        <v>45866</v>
      </c>
      <c r="K66" s="33">
        <f>IF(J66="","",IF(DAY(J66)+1&gt;IF(MONTH(A64)=12,31,DATE(YEAR(A64),MONTH(A64)+1,1)-A64),"",J66+1))</f>
        <v>45867</v>
      </c>
      <c r="L66" s="33">
        <f>IF(K66="","",IF(DAY(K66)+1&gt;IF(MONTH(A64)=12,31,DATE(YEAR(A64),MONTH(A64)+1,1)-A64),"",K66+1))</f>
        <v>45868</v>
      </c>
      <c r="M66" s="33">
        <f>IF(L66="","",IF(DAY(L66)+1&gt;IF(MONTH(A64)=12,31,DATE(YEAR(A64),MONTH(A64)+1,1)-A64),"",L66+1))</f>
        <v>45869</v>
      </c>
      <c r="N66" s="33" t="str">
        <f>IF(M66="","",IF(DAY(M66)+1&gt;IF(MONTH(A64)=12,31,DATE(YEAR(A64),MONTH(A64)+1,1)-A64),"",M66+1))</f>
        <v/>
      </c>
      <c r="O66" s="62" t="str">
        <f>IF(N66="","",IF(DAY(N66)+1&gt;IF(MONTH(A64)=12,31,DATE(YEAR(A64),MONTH(A64)+1,1)-A64),"",N66+1))</f>
        <v/>
      </c>
      <c r="P66" s="39" t="str">
        <f>IF(O66="","",IF(DAY(O66)+1&gt;IF(MONTH(A64)=12,31,DATE(YEAR(A64),MONTH(A64)+1,1)-A64),"",O66+1))</f>
        <v/>
      </c>
      <c r="Q66" s="33" t="str">
        <f>IF(P66="","",IF(DAY(P66)+1&gt;IF(MONTH(A64)=12,31,DATE(YEAR(A64),MONTH(A64)+1,1)-A64),"",P66+1))</f>
        <v/>
      </c>
      <c r="R66" s="488" t="str">
        <f>VLOOKUP(A64,祝名,2,FALSE)</f>
        <v>21（海の日）</v>
      </c>
      <c r="S66" s="488"/>
      <c r="T66" s="488"/>
      <c r="U66" s="488"/>
      <c r="V66" s="488"/>
      <c r="Y66" s="58" t="str">
        <f>IF(Y64&gt;=43586,"令和"&amp;(IF(YEAR(Y64)-2018=1,"元",YEAR(Y64)-2018)),"平成"&amp;(YEAR(Y64)-1988))</f>
        <v>令和8</v>
      </c>
      <c r="Z66" s="39">
        <f>AT65+1</f>
        <v>46075</v>
      </c>
      <c r="AA66" s="33">
        <f t="shared" ref="AA66:AF66" si="42">Z66+1</f>
        <v>46076</v>
      </c>
      <c r="AB66" s="33">
        <f t="shared" si="42"/>
        <v>46077</v>
      </c>
      <c r="AC66" s="33">
        <f t="shared" si="42"/>
        <v>46078</v>
      </c>
      <c r="AD66" s="33">
        <f t="shared" si="42"/>
        <v>46079</v>
      </c>
      <c r="AE66" s="33">
        <f t="shared" si="42"/>
        <v>46080</v>
      </c>
      <c r="AF66" s="62">
        <f t="shared" si="42"/>
        <v>46081</v>
      </c>
      <c r="AG66" s="39" t="str">
        <f>IF(DAY(AF66)+1&gt;IF(MONTH(Y64)=12,31,DATE(YEAR(Y64),MONTH(Y64)+1,1)-Y64),"",AF66+1)</f>
        <v/>
      </c>
      <c r="AH66" s="33" t="str">
        <f>IF(AG66="","",IF(DAY(AG66)+1&gt;IF(MONTH(Y64)=12,31,DATE(YEAR(Y64),MONTH(Y64)+1,1)-Y64),"",AG66+1))</f>
        <v/>
      </c>
      <c r="AI66" s="33" t="str">
        <f>IF(AH66="","",IF(DAY(AH66)+1&gt;IF(MONTH(Y64)=12,31,DATE(YEAR(Y64),MONTH(Y64)+1,1)-Y64),"",AH66+1))</f>
        <v/>
      </c>
      <c r="AJ66" s="33" t="str">
        <f>IF(AI66="","",IF(DAY(AI66)+1&gt;IF(MONTH(Y64)=12,31,DATE(YEAR(Y64),MONTH(Y64)+1,1)-Y64),"",AI66+1))</f>
        <v/>
      </c>
      <c r="AK66" s="33" t="str">
        <f>IF(AJ66="","",IF(DAY(AJ66)+1&gt;IF(MONTH(Y64)=12,31,DATE(YEAR(Y64),MONTH(Y64)+1,1)-Y64),"",AJ66+1))</f>
        <v/>
      </c>
      <c r="AL66" s="33" t="str">
        <f>IF(AK66="","",IF(DAY(AK66)+1&gt;IF(MONTH(Y64)=12,31,DATE(YEAR(Y64),MONTH(Y64)+1,1)-Y64),"",AK66+1))</f>
        <v/>
      </c>
      <c r="AM66" s="62" t="str">
        <f>IF(AL66="","",IF(DAY(AL66)+1&gt;IF(MONTH(Y64)=12,31,DATE(YEAR(Y64),MONTH(Y64)+1,1)-Y64),"",AL66+1))</f>
        <v/>
      </c>
      <c r="AN66" s="39" t="str">
        <f>IF(AM66="","",IF(DAY(AM66)+1&gt;IF(MONTH(Y64)=12,31,DATE(YEAR(Y64),MONTH(Y64)+1,1)-Y64),"",AM66+1))</f>
        <v/>
      </c>
      <c r="AO66" s="33" t="str">
        <f>IF(AN66="","",IF(DAY(AN66)+1&gt;IF(MONTH(Y64)=12,31,DATE(YEAR(Y64),MONTH(Y64)+1,1)-Y64),"",AN66+1))</f>
        <v/>
      </c>
      <c r="AP66" s="488" t="str">
        <f>VLOOKUP(Y64,祝名,2,FALSE)</f>
        <v>11（建国記念の日）、23（天皇誕生日）</v>
      </c>
      <c r="AQ66" s="488"/>
      <c r="AR66" s="488"/>
      <c r="AS66" s="488"/>
      <c r="AT66" s="488"/>
    </row>
  </sheetData>
  <mergeCells count="75">
    <mergeCell ref="AP4:AQ4"/>
    <mergeCell ref="AR4:AT4"/>
    <mergeCell ref="AU4:AV4"/>
    <mergeCell ref="AR11:AV11"/>
    <mergeCell ref="Z4:AA4"/>
    <mergeCell ref="AB4:AD4"/>
    <mergeCell ref="AE4:AF4"/>
    <mergeCell ref="AH4:AI4"/>
    <mergeCell ref="AJ4:AL4"/>
    <mergeCell ref="AM4:AN4"/>
    <mergeCell ref="AJ11:AN11"/>
    <mergeCell ref="AB11:AF11"/>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B13:C13"/>
    <mergeCell ref="G13:H13"/>
    <mergeCell ref="D22:F22"/>
    <mergeCell ref="G22:H22"/>
    <mergeCell ref="D29:H29"/>
    <mergeCell ref="T4:V4"/>
    <mergeCell ref="W4:X4"/>
    <mergeCell ref="L11:P11"/>
    <mergeCell ref="T20:X20"/>
    <mergeCell ref="L20:P20"/>
    <mergeCell ref="O13:P13"/>
    <mergeCell ref="W13:X13"/>
    <mergeCell ref="T13:V13"/>
    <mergeCell ref="R13:S13"/>
    <mergeCell ref="L13:N13"/>
    <mergeCell ref="R4:S4"/>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Z35:AI38"/>
    <mergeCell ref="R42:V42"/>
    <mergeCell ref="AP42:AT42"/>
    <mergeCell ref="R46:V46"/>
    <mergeCell ref="AP46:AT46"/>
    <mergeCell ref="R62:V62"/>
    <mergeCell ref="AP62:AT62"/>
    <mergeCell ref="R66:V66"/>
    <mergeCell ref="AP66:AT66"/>
    <mergeCell ref="R50:V50"/>
    <mergeCell ref="AP50:AT50"/>
    <mergeCell ref="R54:V54"/>
    <mergeCell ref="AP54:AT54"/>
    <mergeCell ref="R58:V58"/>
    <mergeCell ref="AP58:AT58"/>
  </mergeCells>
  <phoneticPr fontId="2"/>
  <conditionalFormatting sqref="B6">
    <cfRule type="expression" dxfId="28822" priority="1073" stopIfTrue="1">
      <formula>OR(B6=祝色)</formula>
    </cfRule>
  </conditionalFormatting>
  <conditionalFormatting sqref="C6">
    <cfRule type="expression" dxfId="28821" priority="1072" stopIfTrue="1">
      <formula>OR(C6=祝色)</formula>
    </cfRule>
  </conditionalFormatting>
  <conditionalFormatting sqref="D6">
    <cfRule type="expression" dxfId="28820" priority="1071" stopIfTrue="1">
      <formula>OR(D6=祝色)</formula>
    </cfRule>
  </conditionalFormatting>
  <conditionalFormatting sqref="E6">
    <cfRule type="expression" dxfId="28819" priority="1070" stopIfTrue="1">
      <formula>OR(E6=祝色)</formula>
    </cfRule>
  </conditionalFormatting>
  <conditionalFormatting sqref="F6">
    <cfRule type="expression" dxfId="28818" priority="1069" stopIfTrue="1">
      <formula>OR(F6=祝色)</formula>
    </cfRule>
  </conditionalFormatting>
  <conditionalFormatting sqref="G6">
    <cfRule type="expression" dxfId="28817" priority="1068" stopIfTrue="1">
      <formula>OR(G6=祝色)</formula>
    </cfRule>
  </conditionalFormatting>
  <conditionalFormatting sqref="H6">
    <cfRule type="expression" dxfId="28816" priority="1067" stopIfTrue="1">
      <formula>OR(H6=祝色)</formula>
    </cfRule>
  </conditionalFormatting>
  <conditionalFormatting sqref="B7">
    <cfRule type="expression" dxfId="28815" priority="1066" stopIfTrue="1">
      <formula>OR(B7=祝色)</formula>
    </cfRule>
  </conditionalFormatting>
  <conditionalFormatting sqref="C7">
    <cfRule type="expression" dxfId="28814" priority="1065" stopIfTrue="1">
      <formula>OR(C7=祝色)</formula>
    </cfRule>
  </conditionalFormatting>
  <conditionalFormatting sqref="D7">
    <cfRule type="expression" dxfId="28813" priority="1064" stopIfTrue="1">
      <formula>OR(D7=祝色)</formula>
    </cfRule>
  </conditionalFormatting>
  <conditionalFormatting sqref="E7">
    <cfRule type="expression" dxfId="28812" priority="1063" stopIfTrue="1">
      <formula>OR(E7=祝色)</formula>
    </cfRule>
  </conditionalFormatting>
  <conditionalFormatting sqref="F7">
    <cfRule type="expression" dxfId="28811" priority="1062" stopIfTrue="1">
      <formula>OR(F7=祝色)</formula>
    </cfRule>
  </conditionalFormatting>
  <conditionalFormatting sqref="G7">
    <cfRule type="expression" dxfId="28810" priority="1061" stopIfTrue="1">
      <formula>OR(G7=祝色)</formula>
    </cfRule>
  </conditionalFormatting>
  <conditionalFormatting sqref="H7">
    <cfRule type="expression" dxfId="28809" priority="1060" stopIfTrue="1">
      <formula>OR(H7=祝色)</formula>
    </cfRule>
  </conditionalFormatting>
  <conditionalFormatting sqref="B8">
    <cfRule type="expression" dxfId="28808" priority="1059" stopIfTrue="1">
      <formula>OR(B8=祝色)</formula>
    </cfRule>
  </conditionalFormatting>
  <conditionalFormatting sqref="C8">
    <cfRule type="expression" dxfId="28807" priority="1058" stopIfTrue="1">
      <formula>OR(C8=祝色)</formula>
    </cfRule>
  </conditionalFormatting>
  <conditionalFormatting sqref="D8">
    <cfRule type="expression" dxfId="28806" priority="1057" stopIfTrue="1">
      <formula>OR(D8=祝色)</formula>
    </cfRule>
  </conditionalFormatting>
  <conditionalFormatting sqref="E8">
    <cfRule type="expression" dxfId="28805" priority="1056" stopIfTrue="1">
      <formula>OR(E8=祝色)</formula>
    </cfRule>
  </conditionalFormatting>
  <conditionalFormatting sqref="F8">
    <cfRule type="expression" dxfId="28804" priority="1055" stopIfTrue="1">
      <formula>OR(F8=祝色)</formula>
    </cfRule>
  </conditionalFormatting>
  <conditionalFormatting sqref="G8">
    <cfRule type="expression" dxfId="28803" priority="1054" stopIfTrue="1">
      <formula>OR(G8=祝色)</formula>
    </cfRule>
  </conditionalFormatting>
  <conditionalFormatting sqref="H8">
    <cfRule type="expression" dxfId="28802" priority="1053" stopIfTrue="1">
      <formula>OR(H8=祝色)</formula>
    </cfRule>
  </conditionalFormatting>
  <conditionalFormatting sqref="B9">
    <cfRule type="expression" dxfId="28801" priority="1052" stopIfTrue="1">
      <formula>OR(B9=祝色)</formula>
    </cfRule>
  </conditionalFormatting>
  <conditionalFormatting sqref="C9">
    <cfRule type="expression" dxfId="28800" priority="1051" stopIfTrue="1">
      <formula>OR(C9=祝色)</formula>
    </cfRule>
  </conditionalFormatting>
  <conditionalFormatting sqref="D9">
    <cfRule type="expression" dxfId="28799" priority="1050" stopIfTrue="1">
      <formula>OR(D9=祝色)</formula>
    </cfRule>
  </conditionalFormatting>
  <conditionalFormatting sqref="E9">
    <cfRule type="expression" dxfId="28798" priority="1049" stopIfTrue="1">
      <formula>OR(E9=祝色)</formula>
    </cfRule>
  </conditionalFormatting>
  <conditionalFormatting sqref="F9">
    <cfRule type="expression" dxfId="28797" priority="1048" stopIfTrue="1">
      <formula>OR(F9=祝色)</formula>
    </cfRule>
  </conditionalFormatting>
  <conditionalFormatting sqref="G9">
    <cfRule type="expression" dxfId="28796" priority="1047" stopIfTrue="1">
      <formula>OR(G9=祝色)</formula>
    </cfRule>
  </conditionalFormatting>
  <conditionalFormatting sqref="H9">
    <cfRule type="expression" dxfId="28795" priority="1046" stopIfTrue="1">
      <formula>OR(H9=祝色)</formula>
    </cfRule>
  </conditionalFormatting>
  <conditionalFormatting sqref="B10">
    <cfRule type="expression" dxfId="28794" priority="1045" stopIfTrue="1">
      <formula>OR(B10=祝色)</formula>
    </cfRule>
  </conditionalFormatting>
  <conditionalFormatting sqref="C10">
    <cfRule type="expression" dxfId="28793" priority="1044" stopIfTrue="1">
      <formula>OR(C10=祝色)</formula>
    </cfRule>
  </conditionalFormatting>
  <conditionalFormatting sqref="D10">
    <cfRule type="expression" dxfId="28792" priority="1043" stopIfTrue="1">
      <formula>OR(D10=祝色)</formula>
    </cfRule>
  </conditionalFormatting>
  <conditionalFormatting sqref="E10">
    <cfRule type="expression" dxfId="28791" priority="1042" stopIfTrue="1">
      <formula>OR(E10=祝色)</formula>
    </cfRule>
  </conditionalFormatting>
  <conditionalFormatting sqref="F10">
    <cfRule type="expression" dxfId="28790" priority="1041" stopIfTrue="1">
      <formula>OR(F10=祝色)</formula>
    </cfRule>
  </conditionalFormatting>
  <conditionalFormatting sqref="G10">
    <cfRule type="expression" dxfId="28789" priority="1040" stopIfTrue="1">
      <formula>OR(G10=祝色)</formula>
    </cfRule>
  </conditionalFormatting>
  <conditionalFormatting sqref="H10">
    <cfRule type="expression" dxfId="28788" priority="1039" stopIfTrue="1">
      <formula>OR(H10=祝色)</formula>
    </cfRule>
  </conditionalFormatting>
  <conditionalFormatting sqref="B11">
    <cfRule type="expression" dxfId="28787" priority="1038" stopIfTrue="1">
      <formula>OR(B11=祝色)</formula>
    </cfRule>
  </conditionalFormatting>
  <conditionalFormatting sqref="C11">
    <cfRule type="expression" dxfId="28786" priority="1037" stopIfTrue="1">
      <formula>OR(C11=祝色)</formula>
    </cfRule>
  </conditionalFormatting>
  <conditionalFormatting sqref="J6">
    <cfRule type="expression" dxfId="28785" priority="1036" stopIfTrue="1">
      <formula>OR(J6=祝色)</formula>
    </cfRule>
  </conditionalFormatting>
  <conditionalFormatting sqref="K6">
    <cfRule type="expression" dxfId="28784" priority="1035" stopIfTrue="1">
      <formula>OR(K6=祝色)</formula>
    </cfRule>
  </conditionalFormatting>
  <conditionalFormatting sqref="L6">
    <cfRule type="expression" dxfId="28783" priority="1034" stopIfTrue="1">
      <formula>OR(L6=祝色)</formula>
    </cfRule>
  </conditionalFormatting>
  <conditionalFormatting sqref="M6">
    <cfRule type="expression" dxfId="28782" priority="1033" stopIfTrue="1">
      <formula>OR(M6=祝色)</formula>
    </cfRule>
  </conditionalFormatting>
  <conditionalFormatting sqref="N6">
    <cfRule type="expression" dxfId="28781" priority="1032" stopIfTrue="1">
      <formula>OR(N6=祝色)</formula>
    </cfRule>
  </conditionalFormatting>
  <conditionalFormatting sqref="O6">
    <cfRule type="expression" dxfId="28780" priority="1031" stopIfTrue="1">
      <formula>OR(O6=祝色)</formula>
    </cfRule>
  </conditionalFormatting>
  <conditionalFormatting sqref="P6">
    <cfRule type="expression" dxfId="28779" priority="1030" stopIfTrue="1">
      <formula>OR(P6=祝色)</formula>
    </cfRule>
  </conditionalFormatting>
  <conditionalFormatting sqref="J7">
    <cfRule type="expression" dxfId="28778" priority="1029" stopIfTrue="1">
      <formula>OR(J7=祝色)</formula>
    </cfRule>
  </conditionalFormatting>
  <conditionalFormatting sqref="K7">
    <cfRule type="expression" dxfId="28777" priority="1028" stopIfTrue="1">
      <formula>OR(K7=祝色)</formula>
    </cfRule>
  </conditionalFormatting>
  <conditionalFormatting sqref="L7">
    <cfRule type="expression" dxfId="28776" priority="1027" stopIfTrue="1">
      <formula>OR(L7=祝色)</formula>
    </cfRule>
  </conditionalFormatting>
  <conditionalFormatting sqref="M7">
    <cfRule type="expression" dxfId="28775" priority="1026" stopIfTrue="1">
      <formula>OR(M7=祝色)</formula>
    </cfRule>
  </conditionalFormatting>
  <conditionalFormatting sqref="N7">
    <cfRule type="expression" dxfId="28774" priority="1025" stopIfTrue="1">
      <formula>OR(N7=祝色)</formula>
    </cfRule>
  </conditionalFormatting>
  <conditionalFormatting sqref="O7">
    <cfRule type="expression" dxfId="28773" priority="1024" stopIfTrue="1">
      <formula>OR(O7=祝色)</formula>
    </cfRule>
  </conditionalFormatting>
  <conditionalFormatting sqref="P7">
    <cfRule type="expression" dxfId="28772" priority="1023" stopIfTrue="1">
      <formula>OR(P7=祝色)</formula>
    </cfRule>
  </conditionalFormatting>
  <conditionalFormatting sqref="J8">
    <cfRule type="expression" dxfId="28771" priority="1022" stopIfTrue="1">
      <formula>OR(J8=祝色)</formula>
    </cfRule>
  </conditionalFormatting>
  <conditionalFormatting sqref="K8">
    <cfRule type="expression" dxfId="28770" priority="1021" stopIfTrue="1">
      <formula>OR(K8=祝色)</formula>
    </cfRule>
  </conditionalFormatting>
  <conditionalFormatting sqref="L8">
    <cfRule type="expression" dxfId="28769" priority="1020" stopIfTrue="1">
      <formula>OR(L8=祝色)</formula>
    </cfRule>
  </conditionalFormatting>
  <conditionalFormatting sqref="M8">
    <cfRule type="expression" dxfId="28768" priority="1019" stopIfTrue="1">
      <formula>OR(M8=祝色)</formula>
    </cfRule>
  </conditionalFormatting>
  <conditionalFormatting sqref="N8">
    <cfRule type="expression" dxfId="28767" priority="1018" stopIfTrue="1">
      <formula>OR(N8=祝色)</formula>
    </cfRule>
  </conditionalFormatting>
  <conditionalFormatting sqref="O8">
    <cfRule type="expression" dxfId="28766" priority="1017" stopIfTrue="1">
      <formula>OR(O8=祝色)</formula>
    </cfRule>
  </conditionalFormatting>
  <conditionalFormatting sqref="P8">
    <cfRule type="expression" dxfId="28765" priority="1016" stopIfTrue="1">
      <formula>OR(P8=祝色)</formula>
    </cfRule>
  </conditionalFormatting>
  <conditionalFormatting sqref="J9">
    <cfRule type="expression" dxfId="28764" priority="1015" stopIfTrue="1">
      <formula>OR(J9=祝色)</formula>
    </cfRule>
  </conditionalFormatting>
  <conditionalFormatting sqref="K9">
    <cfRule type="expression" dxfId="28763" priority="1014" stopIfTrue="1">
      <formula>OR(K9=祝色)</formula>
    </cfRule>
  </conditionalFormatting>
  <conditionalFormatting sqref="L9">
    <cfRule type="expression" dxfId="28762" priority="1013" stopIfTrue="1">
      <formula>OR(L9=祝色)</formula>
    </cfRule>
  </conditionalFormatting>
  <conditionalFormatting sqref="M9">
    <cfRule type="expression" dxfId="28761" priority="1012" stopIfTrue="1">
      <formula>OR(M9=祝色)</formula>
    </cfRule>
  </conditionalFormatting>
  <conditionalFormatting sqref="N9">
    <cfRule type="expression" dxfId="28760" priority="1011" stopIfTrue="1">
      <formula>OR(N9=祝色)</formula>
    </cfRule>
  </conditionalFormatting>
  <conditionalFormatting sqref="O9">
    <cfRule type="expression" dxfId="28759" priority="1010" stopIfTrue="1">
      <formula>OR(O9=祝色)</formula>
    </cfRule>
  </conditionalFormatting>
  <conditionalFormatting sqref="P9">
    <cfRule type="expression" dxfId="28758" priority="1009" stopIfTrue="1">
      <formula>OR(P9=祝色)</formula>
    </cfRule>
  </conditionalFormatting>
  <conditionalFormatting sqref="J10">
    <cfRule type="expression" dxfId="28757" priority="1008" stopIfTrue="1">
      <formula>OR(J10=祝色)</formula>
    </cfRule>
  </conditionalFormatting>
  <conditionalFormatting sqref="K10">
    <cfRule type="expression" dxfId="28756" priority="1007" stopIfTrue="1">
      <formula>OR(K10=祝色)</formula>
    </cfRule>
  </conditionalFormatting>
  <conditionalFormatting sqref="L10">
    <cfRule type="expression" dxfId="28755" priority="1006" stopIfTrue="1">
      <formula>OR(L10=祝色)</formula>
    </cfRule>
  </conditionalFormatting>
  <conditionalFormatting sqref="M10">
    <cfRule type="expression" dxfId="28754" priority="1005" stopIfTrue="1">
      <formula>OR(M10=祝色)</formula>
    </cfRule>
  </conditionalFormatting>
  <conditionalFormatting sqref="N10">
    <cfRule type="expression" dxfId="28753" priority="1004" stopIfTrue="1">
      <formula>OR(N10=祝色)</formula>
    </cfRule>
  </conditionalFormatting>
  <conditionalFormatting sqref="O10">
    <cfRule type="expression" dxfId="28752" priority="1003" stopIfTrue="1">
      <formula>OR(O10=祝色)</formula>
    </cfRule>
  </conditionalFormatting>
  <conditionalFormatting sqref="P10">
    <cfRule type="expression" dxfId="28751" priority="1002" stopIfTrue="1">
      <formula>OR(P10=祝色)</formula>
    </cfRule>
  </conditionalFormatting>
  <conditionalFormatting sqref="J11">
    <cfRule type="expression" dxfId="28750" priority="1001" stopIfTrue="1">
      <formula>OR(J11=祝色)</formula>
    </cfRule>
  </conditionalFormatting>
  <conditionalFormatting sqref="K11">
    <cfRule type="expression" dxfId="28749" priority="1000" stopIfTrue="1">
      <formula>OR(K11=祝色)</formula>
    </cfRule>
  </conditionalFormatting>
  <conditionalFormatting sqref="R6">
    <cfRule type="expression" dxfId="28748" priority="999" stopIfTrue="1">
      <formula>OR(R6=祝色)</formula>
    </cfRule>
  </conditionalFormatting>
  <conditionalFormatting sqref="S6">
    <cfRule type="expression" dxfId="28747" priority="998" stopIfTrue="1">
      <formula>OR(S6=祝色)</formula>
    </cfRule>
  </conditionalFormatting>
  <conditionalFormatting sqref="T6">
    <cfRule type="expression" dxfId="28746" priority="997" stopIfTrue="1">
      <formula>OR(T6=祝色)</formula>
    </cfRule>
  </conditionalFormatting>
  <conditionalFormatting sqref="U6">
    <cfRule type="expression" dxfId="28745" priority="996" stopIfTrue="1">
      <formula>OR(U6=祝色)</formula>
    </cfRule>
  </conditionalFormatting>
  <conditionalFormatting sqref="V6">
    <cfRule type="expression" dxfId="28744" priority="995" stopIfTrue="1">
      <formula>OR(V6=祝色)</formula>
    </cfRule>
  </conditionalFormatting>
  <conditionalFormatting sqref="W6">
    <cfRule type="expression" dxfId="28743" priority="994" stopIfTrue="1">
      <formula>OR(W6=祝色)</formula>
    </cfRule>
  </conditionalFormatting>
  <conditionalFormatting sqref="X6">
    <cfRule type="expression" dxfId="28742" priority="993" stopIfTrue="1">
      <formula>OR(X6=祝色)</formula>
    </cfRule>
  </conditionalFormatting>
  <conditionalFormatting sqref="R7">
    <cfRule type="expression" dxfId="28741" priority="992" stopIfTrue="1">
      <formula>OR(R7=祝色)</formula>
    </cfRule>
  </conditionalFormatting>
  <conditionalFormatting sqref="S7">
    <cfRule type="expression" dxfId="28740" priority="991" stopIfTrue="1">
      <formula>OR(S7=祝色)</formula>
    </cfRule>
  </conditionalFormatting>
  <conditionalFormatting sqref="T7">
    <cfRule type="expression" dxfId="28739" priority="990" stopIfTrue="1">
      <formula>OR(T7=祝色)</formula>
    </cfRule>
  </conditionalFormatting>
  <conditionalFormatting sqref="U7">
    <cfRule type="expression" dxfId="28738" priority="989" stopIfTrue="1">
      <formula>OR(U7=祝色)</formula>
    </cfRule>
  </conditionalFormatting>
  <conditionalFormatting sqref="V7">
    <cfRule type="expression" dxfId="28737" priority="988" stopIfTrue="1">
      <formula>OR(V7=祝色)</formula>
    </cfRule>
  </conditionalFormatting>
  <conditionalFormatting sqref="W7">
    <cfRule type="expression" dxfId="28736" priority="987" stopIfTrue="1">
      <formula>OR(W7=祝色)</formula>
    </cfRule>
  </conditionalFormatting>
  <conditionalFormatting sqref="X7">
    <cfRule type="expression" dxfId="28735" priority="986" stopIfTrue="1">
      <formula>OR(X7=祝色)</formula>
    </cfRule>
  </conditionalFormatting>
  <conditionalFormatting sqref="R8">
    <cfRule type="expression" dxfId="28734" priority="985" stopIfTrue="1">
      <formula>OR(R8=祝色)</formula>
    </cfRule>
  </conditionalFormatting>
  <conditionalFormatting sqref="S8">
    <cfRule type="expression" dxfId="28733" priority="984" stopIfTrue="1">
      <formula>OR(S8=祝色)</formula>
    </cfRule>
  </conditionalFormatting>
  <conditionalFormatting sqref="T8">
    <cfRule type="expression" dxfId="28732" priority="983" stopIfTrue="1">
      <formula>OR(T8=祝色)</formula>
    </cfRule>
  </conditionalFormatting>
  <conditionalFormatting sqref="U8">
    <cfRule type="expression" dxfId="28731" priority="982" stopIfTrue="1">
      <formula>OR(U8=祝色)</formula>
    </cfRule>
  </conditionalFormatting>
  <conditionalFormatting sqref="V8">
    <cfRule type="expression" dxfId="28730" priority="981" stopIfTrue="1">
      <formula>OR(V8=祝色)</formula>
    </cfRule>
  </conditionalFormatting>
  <conditionalFormatting sqref="W8">
    <cfRule type="expression" dxfId="28729" priority="980" stopIfTrue="1">
      <formula>OR(W8=祝色)</formula>
    </cfRule>
  </conditionalFormatting>
  <conditionalFormatting sqref="X8">
    <cfRule type="expression" dxfId="28728" priority="979" stopIfTrue="1">
      <formula>OR(X8=祝色)</formula>
    </cfRule>
  </conditionalFormatting>
  <conditionalFormatting sqref="R9">
    <cfRule type="expression" dxfId="28727" priority="978" stopIfTrue="1">
      <formula>OR(R9=祝色)</formula>
    </cfRule>
  </conditionalFormatting>
  <conditionalFormatting sqref="S9">
    <cfRule type="expression" dxfId="28726" priority="977" stopIfTrue="1">
      <formula>OR(S9=祝色)</formula>
    </cfRule>
  </conditionalFormatting>
  <conditionalFormatting sqref="T9">
    <cfRule type="expression" dxfId="28725" priority="976" stopIfTrue="1">
      <formula>OR(T9=祝色)</formula>
    </cfRule>
  </conditionalFormatting>
  <conditionalFormatting sqref="U9">
    <cfRule type="expression" dxfId="28724" priority="975" stopIfTrue="1">
      <formula>OR(U9=祝色)</formula>
    </cfRule>
  </conditionalFormatting>
  <conditionalFormatting sqref="V9">
    <cfRule type="expression" dxfId="28723" priority="974" stopIfTrue="1">
      <formula>OR(V9=祝色)</formula>
    </cfRule>
  </conditionalFormatting>
  <conditionalFormatting sqref="W9">
    <cfRule type="expression" dxfId="28722" priority="973" stopIfTrue="1">
      <formula>OR(W9=祝色)</formula>
    </cfRule>
  </conditionalFormatting>
  <conditionalFormatting sqref="X9">
    <cfRule type="expression" dxfId="28721" priority="972" stopIfTrue="1">
      <formula>OR(X9=祝色)</formula>
    </cfRule>
  </conditionalFormatting>
  <conditionalFormatting sqref="R10">
    <cfRule type="expression" dxfId="28720" priority="971" stopIfTrue="1">
      <formula>OR(R10=祝色)</formula>
    </cfRule>
  </conditionalFormatting>
  <conditionalFormatting sqref="S10">
    <cfRule type="expression" dxfId="28719" priority="970" stopIfTrue="1">
      <formula>OR(S10=祝色)</formula>
    </cfRule>
  </conditionalFormatting>
  <conditionalFormatting sqref="T10">
    <cfRule type="expression" dxfId="28718" priority="969" stopIfTrue="1">
      <formula>OR(T10=祝色)</formula>
    </cfRule>
  </conditionalFormatting>
  <conditionalFormatting sqref="U10">
    <cfRule type="expression" dxfId="28717" priority="968" stopIfTrue="1">
      <formula>OR(U10=祝色)</formula>
    </cfRule>
  </conditionalFormatting>
  <conditionalFormatting sqref="V10">
    <cfRule type="expression" dxfId="28716" priority="967" stopIfTrue="1">
      <formula>OR(V10=祝色)</formula>
    </cfRule>
  </conditionalFormatting>
  <conditionalFormatting sqref="W10">
    <cfRule type="expression" dxfId="28715" priority="966" stopIfTrue="1">
      <formula>OR(W10=祝色)</formula>
    </cfRule>
  </conditionalFormatting>
  <conditionalFormatting sqref="X10">
    <cfRule type="expression" dxfId="28714" priority="965" stopIfTrue="1">
      <formula>OR(X10=祝色)</formula>
    </cfRule>
  </conditionalFormatting>
  <conditionalFormatting sqref="R11">
    <cfRule type="expression" dxfId="28713" priority="964" stopIfTrue="1">
      <formula>OR(R11=祝色)</formula>
    </cfRule>
  </conditionalFormatting>
  <conditionalFormatting sqref="S11">
    <cfRule type="expression" dxfId="28712" priority="963" stopIfTrue="1">
      <formula>OR(S11=祝色)</formula>
    </cfRule>
  </conditionalFormatting>
  <conditionalFormatting sqref="B15">
    <cfRule type="expression" dxfId="28711" priority="962" stopIfTrue="1">
      <formula>OR(B15=祝色)</formula>
    </cfRule>
  </conditionalFormatting>
  <conditionalFormatting sqref="C15">
    <cfRule type="expression" dxfId="28710" priority="961" stopIfTrue="1">
      <formula>OR(C15=祝色)</formula>
    </cfRule>
  </conditionalFormatting>
  <conditionalFormatting sqref="D15">
    <cfRule type="expression" dxfId="28709" priority="960" stopIfTrue="1">
      <formula>OR(D15=祝色)</formula>
    </cfRule>
  </conditionalFormatting>
  <conditionalFormatting sqref="E15">
    <cfRule type="expression" dxfId="28708" priority="959" stopIfTrue="1">
      <formula>OR(E15=祝色)</formula>
    </cfRule>
  </conditionalFormatting>
  <conditionalFormatting sqref="F15">
    <cfRule type="expression" dxfId="28707" priority="958" stopIfTrue="1">
      <formula>OR(F15=祝色)</formula>
    </cfRule>
  </conditionalFormatting>
  <conditionalFormatting sqref="G15">
    <cfRule type="expression" dxfId="28706" priority="957" stopIfTrue="1">
      <formula>OR(G15=祝色)</formula>
    </cfRule>
  </conditionalFormatting>
  <conditionalFormatting sqref="H15">
    <cfRule type="expression" dxfId="28705" priority="956" stopIfTrue="1">
      <formula>OR(H15=祝色)</formula>
    </cfRule>
  </conditionalFormatting>
  <conditionalFormatting sqref="B16">
    <cfRule type="expression" dxfId="28704" priority="955" stopIfTrue="1">
      <formula>OR(B16=祝色)</formula>
    </cfRule>
  </conditionalFormatting>
  <conditionalFormatting sqref="C16">
    <cfRule type="expression" dxfId="28703" priority="954" stopIfTrue="1">
      <formula>OR(C16=祝色)</formula>
    </cfRule>
  </conditionalFormatting>
  <conditionalFormatting sqref="D16">
    <cfRule type="expression" dxfId="28702" priority="953" stopIfTrue="1">
      <formula>OR(D16=祝色)</formula>
    </cfRule>
  </conditionalFormatting>
  <conditionalFormatting sqref="E16">
    <cfRule type="expression" dxfId="28701" priority="952" stopIfTrue="1">
      <formula>OR(E16=祝色)</formula>
    </cfRule>
  </conditionalFormatting>
  <conditionalFormatting sqref="F16">
    <cfRule type="expression" dxfId="28700" priority="951" stopIfTrue="1">
      <formula>OR(F16=祝色)</formula>
    </cfRule>
  </conditionalFormatting>
  <conditionalFormatting sqref="G16">
    <cfRule type="expression" dxfId="28699" priority="950" stopIfTrue="1">
      <formula>OR(G16=祝色)</formula>
    </cfRule>
  </conditionalFormatting>
  <conditionalFormatting sqref="H16">
    <cfRule type="expression" dxfId="28698" priority="949" stopIfTrue="1">
      <formula>OR(H16=祝色)</formula>
    </cfRule>
  </conditionalFormatting>
  <conditionalFormatting sqref="B17">
    <cfRule type="expression" dxfId="28697" priority="948" stopIfTrue="1">
      <formula>OR(B17=祝色)</formula>
    </cfRule>
  </conditionalFormatting>
  <conditionalFormatting sqref="C17">
    <cfRule type="expression" dxfId="28696" priority="947" stopIfTrue="1">
      <formula>OR(C17=祝色)</formula>
    </cfRule>
  </conditionalFormatting>
  <conditionalFormatting sqref="D17">
    <cfRule type="expression" dxfId="28695" priority="946" stopIfTrue="1">
      <formula>OR(D17=祝色)</formula>
    </cfRule>
  </conditionalFormatting>
  <conditionalFormatting sqref="E17">
    <cfRule type="expression" dxfId="28694" priority="945" stopIfTrue="1">
      <formula>OR(E17=祝色)</formula>
    </cfRule>
  </conditionalFormatting>
  <conditionalFormatting sqref="F17">
    <cfRule type="expression" dxfId="28693" priority="944" stopIfTrue="1">
      <formula>OR(F17=祝色)</formula>
    </cfRule>
  </conditionalFormatting>
  <conditionalFormatting sqref="G17">
    <cfRule type="expression" dxfId="28692" priority="943" stopIfTrue="1">
      <formula>OR(G17=祝色)</formula>
    </cfRule>
  </conditionalFormatting>
  <conditionalFormatting sqref="H17">
    <cfRule type="expression" dxfId="28691" priority="942" stopIfTrue="1">
      <formula>OR(H17=祝色)</formula>
    </cfRule>
  </conditionalFormatting>
  <conditionalFormatting sqref="B18">
    <cfRule type="expression" dxfId="28690" priority="941" stopIfTrue="1">
      <formula>OR(B18=祝色)</formula>
    </cfRule>
  </conditionalFormatting>
  <conditionalFormatting sqref="C18">
    <cfRule type="expression" dxfId="28689" priority="940" stopIfTrue="1">
      <formula>OR(C18=祝色)</formula>
    </cfRule>
  </conditionalFormatting>
  <conditionalFormatting sqref="D18">
    <cfRule type="expression" dxfId="28688" priority="939" stopIfTrue="1">
      <formula>OR(D18=祝色)</formula>
    </cfRule>
  </conditionalFormatting>
  <conditionalFormatting sqref="E18">
    <cfRule type="expression" dxfId="28687" priority="938" stopIfTrue="1">
      <formula>OR(E18=祝色)</formula>
    </cfRule>
  </conditionalFormatting>
  <conditionalFormatting sqref="F18">
    <cfRule type="expression" dxfId="28686" priority="937" stopIfTrue="1">
      <formula>OR(F18=祝色)</formula>
    </cfRule>
  </conditionalFormatting>
  <conditionalFormatting sqref="G18">
    <cfRule type="expression" dxfId="28685" priority="936" stopIfTrue="1">
      <formula>OR(G18=祝色)</formula>
    </cfRule>
  </conditionalFormatting>
  <conditionalFormatting sqref="H18">
    <cfRule type="expression" dxfId="28684" priority="935" stopIfTrue="1">
      <formula>OR(H18=祝色)</formula>
    </cfRule>
  </conditionalFormatting>
  <conditionalFormatting sqref="B19">
    <cfRule type="expression" dxfId="28683" priority="934" stopIfTrue="1">
      <formula>OR(B19=祝色)</formula>
    </cfRule>
  </conditionalFormatting>
  <conditionalFormatting sqref="C19">
    <cfRule type="expression" dxfId="28682" priority="933" stopIfTrue="1">
      <formula>OR(C19=祝色)</formula>
    </cfRule>
  </conditionalFormatting>
  <conditionalFormatting sqref="D19">
    <cfRule type="expression" dxfId="28681" priority="932" stopIfTrue="1">
      <formula>OR(D19=祝色)</formula>
    </cfRule>
  </conditionalFormatting>
  <conditionalFormatting sqref="E19">
    <cfRule type="expression" dxfId="28680" priority="931" stopIfTrue="1">
      <formula>OR(E19=祝色)</formula>
    </cfRule>
  </conditionalFormatting>
  <conditionalFormatting sqref="F19">
    <cfRule type="expression" dxfId="28679" priority="930" stopIfTrue="1">
      <formula>OR(F19=祝色)</formula>
    </cfRule>
  </conditionalFormatting>
  <conditionalFormatting sqref="G19">
    <cfRule type="expression" dxfId="28678" priority="929" stopIfTrue="1">
      <formula>OR(G19=祝色)</formula>
    </cfRule>
  </conditionalFormatting>
  <conditionalFormatting sqref="H19">
    <cfRule type="expression" dxfId="28677" priority="928" stopIfTrue="1">
      <formula>OR(H19=祝色)</formula>
    </cfRule>
  </conditionalFormatting>
  <conditionalFormatting sqref="B20">
    <cfRule type="expression" dxfId="28676" priority="927" stopIfTrue="1">
      <formula>OR(B20=祝色)</formula>
    </cfRule>
  </conditionalFormatting>
  <conditionalFormatting sqref="C20">
    <cfRule type="expression" dxfId="28675" priority="926" stopIfTrue="1">
      <formula>OR(C20=祝色)</formula>
    </cfRule>
  </conditionalFormatting>
  <conditionalFormatting sqref="J15">
    <cfRule type="expression" dxfId="28674" priority="925" stopIfTrue="1">
      <formula>OR(J15=祝色)</formula>
    </cfRule>
  </conditionalFormatting>
  <conditionalFormatting sqref="K15">
    <cfRule type="expression" dxfId="28673" priority="924" stopIfTrue="1">
      <formula>OR(K15=祝色)</formula>
    </cfRule>
  </conditionalFormatting>
  <conditionalFormatting sqref="L15">
    <cfRule type="expression" dxfId="28672" priority="923" stopIfTrue="1">
      <formula>OR(L15=祝色)</formula>
    </cfRule>
  </conditionalFormatting>
  <conditionalFormatting sqref="M15">
    <cfRule type="expression" dxfId="28671" priority="922" stopIfTrue="1">
      <formula>OR(M15=祝色)</formula>
    </cfRule>
  </conditionalFormatting>
  <conditionalFormatting sqref="N15">
    <cfRule type="expression" dxfId="28670" priority="921" stopIfTrue="1">
      <formula>OR(N15=祝色)</formula>
    </cfRule>
  </conditionalFormatting>
  <conditionalFormatting sqref="O15">
    <cfRule type="expression" dxfId="28669" priority="920" stopIfTrue="1">
      <formula>OR(O15=祝色)</formula>
    </cfRule>
  </conditionalFormatting>
  <conditionalFormatting sqref="P15">
    <cfRule type="expression" dxfId="28668" priority="919" stopIfTrue="1">
      <formula>OR(P15=祝色)</formula>
    </cfRule>
  </conditionalFormatting>
  <conditionalFormatting sqref="J16">
    <cfRule type="expression" dxfId="28667" priority="918" stopIfTrue="1">
      <formula>OR(J16=祝色)</formula>
    </cfRule>
  </conditionalFormatting>
  <conditionalFormatting sqref="K16">
    <cfRule type="expression" dxfId="28666" priority="917" stopIfTrue="1">
      <formula>OR(K16=祝色)</formula>
    </cfRule>
  </conditionalFormatting>
  <conditionalFormatting sqref="L16">
    <cfRule type="expression" dxfId="28665" priority="916" stopIfTrue="1">
      <formula>OR(L16=祝色)</formula>
    </cfRule>
  </conditionalFormatting>
  <conditionalFormatting sqref="M16">
    <cfRule type="expression" dxfId="28664" priority="915" stopIfTrue="1">
      <formula>OR(M16=祝色)</formula>
    </cfRule>
  </conditionalFormatting>
  <conditionalFormatting sqref="N16">
    <cfRule type="expression" dxfId="28663" priority="914" stopIfTrue="1">
      <formula>OR(N16=祝色)</formula>
    </cfRule>
  </conditionalFormatting>
  <conditionalFormatting sqref="O16">
    <cfRule type="expression" dxfId="28662" priority="913" stopIfTrue="1">
      <formula>OR(O16=祝色)</formula>
    </cfRule>
  </conditionalFormatting>
  <conditionalFormatting sqref="P16">
    <cfRule type="expression" dxfId="28661" priority="912" stopIfTrue="1">
      <formula>OR(P16=祝色)</formula>
    </cfRule>
  </conditionalFormatting>
  <conditionalFormatting sqref="J17">
    <cfRule type="expression" dxfId="28660" priority="911" stopIfTrue="1">
      <formula>OR(J17=祝色)</formula>
    </cfRule>
  </conditionalFormatting>
  <conditionalFormatting sqref="K17">
    <cfRule type="expression" dxfId="28659" priority="910" stopIfTrue="1">
      <formula>OR(K17=祝色)</formula>
    </cfRule>
  </conditionalFormatting>
  <conditionalFormatting sqref="L17">
    <cfRule type="expression" dxfId="28658" priority="909" stopIfTrue="1">
      <formula>OR(L17=祝色)</formula>
    </cfRule>
  </conditionalFormatting>
  <conditionalFormatting sqref="M17">
    <cfRule type="expression" dxfId="28657" priority="908" stopIfTrue="1">
      <formula>OR(M17=祝色)</formula>
    </cfRule>
  </conditionalFormatting>
  <conditionalFormatting sqref="N17">
    <cfRule type="expression" dxfId="28656" priority="907" stopIfTrue="1">
      <formula>OR(N17=祝色)</formula>
    </cfRule>
  </conditionalFormatting>
  <conditionalFormatting sqref="O17">
    <cfRule type="expression" dxfId="28655" priority="906" stopIfTrue="1">
      <formula>OR(O17=祝色)</formula>
    </cfRule>
  </conditionalFormatting>
  <conditionalFormatting sqref="P17">
    <cfRule type="expression" dxfId="28654" priority="905" stopIfTrue="1">
      <formula>OR(P17=祝色)</formula>
    </cfRule>
  </conditionalFormatting>
  <conditionalFormatting sqref="J18">
    <cfRule type="expression" dxfId="28653" priority="904" stopIfTrue="1">
      <formula>OR(J18=祝色)</formula>
    </cfRule>
  </conditionalFormatting>
  <conditionalFormatting sqref="K18">
    <cfRule type="expression" dxfId="28652" priority="903" stopIfTrue="1">
      <formula>OR(K18=祝色)</formula>
    </cfRule>
  </conditionalFormatting>
  <conditionalFormatting sqref="L18">
    <cfRule type="expression" dxfId="28651" priority="902" stopIfTrue="1">
      <formula>OR(L18=祝色)</formula>
    </cfRule>
  </conditionalFormatting>
  <conditionalFormatting sqref="M18">
    <cfRule type="expression" dxfId="28650" priority="901" stopIfTrue="1">
      <formula>OR(M18=祝色)</formula>
    </cfRule>
  </conditionalFormatting>
  <conditionalFormatting sqref="N18">
    <cfRule type="expression" dxfId="28649" priority="900" stopIfTrue="1">
      <formula>OR(N18=祝色)</formula>
    </cfRule>
  </conditionalFormatting>
  <conditionalFormatting sqref="O18">
    <cfRule type="expression" dxfId="28648" priority="899" stopIfTrue="1">
      <formula>OR(O18=祝色)</formula>
    </cfRule>
  </conditionalFormatting>
  <conditionalFormatting sqref="P18">
    <cfRule type="expression" dxfId="28647" priority="898" stopIfTrue="1">
      <formula>OR(P18=祝色)</formula>
    </cfRule>
  </conditionalFormatting>
  <conditionalFormatting sqref="J19">
    <cfRule type="expression" dxfId="28646" priority="897" stopIfTrue="1">
      <formula>OR(J19=祝色)</formula>
    </cfRule>
  </conditionalFormatting>
  <conditionalFormatting sqref="K19">
    <cfRule type="expression" dxfId="28645" priority="896" stopIfTrue="1">
      <formula>OR(K19=祝色)</formula>
    </cfRule>
  </conditionalFormatting>
  <conditionalFormatting sqref="L19">
    <cfRule type="expression" dxfId="28644" priority="895" stopIfTrue="1">
      <formula>OR(L19=祝色)</formula>
    </cfRule>
  </conditionalFormatting>
  <conditionalFormatting sqref="M19">
    <cfRule type="expression" dxfId="28643" priority="894" stopIfTrue="1">
      <formula>OR(M19=祝色)</formula>
    </cfRule>
  </conditionalFormatting>
  <conditionalFormatting sqref="N19">
    <cfRule type="expression" dxfId="28642" priority="893" stopIfTrue="1">
      <formula>OR(N19=祝色)</formula>
    </cfRule>
  </conditionalFormatting>
  <conditionalFormatting sqref="O19">
    <cfRule type="expression" dxfId="28641" priority="892" stopIfTrue="1">
      <formula>OR(O19=祝色)</formula>
    </cfRule>
  </conditionalFormatting>
  <conditionalFormatting sqref="P19">
    <cfRule type="expression" dxfId="28640" priority="891" stopIfTrue="1">
      <formula>OR(P19=祝色)</formula>
    </cfRule>
  </conditionalFormatting>
  <conditionalFormatting sqref="J20">
    <cfRule type="expression" dxfId="28639" priority="890" stopIfTrue="1">
      <formula>OR(J20=祝色)</formula>
    </cfRule>
  </conditionalFormatting>
  <conditionalFormatting sqref="K20">
    <cfRule type="expression" dxfId="28638" priority="889" stopIfTrue="1">
      <formula>OR(K20=祝色)</formula>
    </cfRule>
  </conditionalFormatting>
  <conditionalFormatting sqref="R15">
    <cfRule type="expression" dxfId="28637" priority="888" stopIfTrue="1">
      <formula>OR(R15=祝色)</formula>
    </cfRule>
  </conditionalFormatting>
  <conditionalFormatting sqref="S15">
    <cfRule type="expression" dxfId="28636" priority="887" stopIfTrue="1">
      <formula>OR(S15=祝色)</formula>
    </cfRule>
  </conditionalFormatting>
  <conditionalFormatting sqref="T15">
    <cfRule type="expression" dxfId="28635" priority="886" stopIfTrue="1">
      <formula>OR(T15=祝色)</formula>
    </cfRule>
  </conditionalFormatting>
  <conditionalFormatting sqref="U15">
    <cfRule type="expression" dxfId="28634" priority="885" stopIfTrue="1">
      <formula>OR(U15=祝色)</formula>
    </cfRule>
  </conditionalFormatting>
  <conditionalFormatting sqref="V15">
    <cfRule type="expression" dxfId="28633" priority="884" stopIfTrue="1">
      <formula>OR(V15=祝色)</formula>
    </cfRule>
  </conditionalFormatting>
  <conditionalFormatting sqref="W15">
    <cfRule type="expression" dxfId="28632" priority="883" stopIfTrue="1">
      <formula>OR(W15=祝色)</formula>
    </cfRule>
  </conditionalFormatting>
  <conditionalFormatting sqref="X15">
    <cfRule type="expression" dxfId="28631" priority="882" stopIfTrue="1">
      <formula>OR(X15=祝色)</formula>
    </cfRule>
  </conditionalFormatting>
  <conditionalFormatting sqref="R16">
    <cfRule type="expression" dxfId="28630" priority="881" stopIfTrue="1">
      <formula>OR(R16=祝色)</formula>
    </cfRule>
  </conditionalFormatting>
  <conditionalFormatting sqref="S16">
    <cfRule type="expression" dxfId="28629" priority="880" stopIfTrue="1">
      <formula>OR(S16=祝色)</formula>
    </cfRule>
  </conditionalFormatting>
  <conditionalFormatting sqref="T16">
    <cfRule type="expression" dxfId="28628" priority="879" stopIfTrue="1">
      <formula>OR(T16=祝色)</formula>
    </cfRule>
  </conditionalFormatting>
  <conditionalFormatting sqref="U16">
    <cfRule type="expression" dxfId="28627" priority="878" stopIfTrue="1">
      <formula>OR(U16=祝色)</formula>
    </cfRule>
  </conditionalFormatting>
  <conditionalFormatting sqref="V16">
    <cfRule type="expression" dxfId="28626" priority="877" stopIfTrue="1">
      <formula>OR(V16=祝色)</formula>
    </cfRule>
  </conditionalFormatting>
  <conditionalFormatting sqref="W16">
    <cfRule type="expression" dxfId="28625" priority="876" stopIfTrue="1">
      <formula>OR(W16=祝色)</formula>
    </cfRule>
  </conditionalFormatting>
  <conditionalFormatting sqref="X16">
    <cfRule type="expression" dxfId="28624" priority="875" stopIfTrue="1">
      <formula>OR(X16=祝色)</formula>
    </cfRule>
  </conditionalFormatting>
  <conditionalFormatting sqref="R17">
    <cfRule type="expression" dxfId="28623" priority="874" stopIfTrue="1">
      <formula>OR(R17=祝色)</formula>
    </cfRule>
  </conditionalFormatting>
  <conditionalFormatting sqref="S17">
    <cfRule type="expression" dxfId="28622" priority="873" stopIfTrue="1">
      <formula>OR(S17=祝色)</formula>
    </cfRule>
  </conditionalFormatting>
  <conditionalFormatting sqref="T17">
    <cfRule type="expression" dxfId="28621" priority="872" stopIfTrue="1">
      <formula>OR(T17=祝色)</formula>
    </cfRule>
  </conditionalFormatting>
  <conditionalFormatting sqref="U17">
    <cfRule type="expression" dxfId="28620" priority="871" stopIfTrue="1">
      <formula>OR(U17=祝色)</formula>
    </cfRule>
  </conditionalFormatting>
  <conditionalFormatting sqref="V17">
    <cfRule type="expression" dxfId="28619" priority="870" stopIfTrue="1">
      <formula>OR(V17=祝色)</formula>
    </cfRule>
  </conditionalFormatting>
  <conditionalFormatting sqref="W17">
    <cfRule type="expression" dxfId="28618" priority="869" stopIfTrue="1">
      <formula>OR(W17=祝色)</formula>
    </cfRule>
  </conditionalFormatting>
  <conditionalFormatting sqref="X17">
    <cfRule type="expression" dxfId="28617" priority="868" stopIfTrue="1">
      <formula>OR(X17=祝色)</formula>
    </cfRule>
  </conditionalFormatting>
  <conditionalFormatting sqref="R18">
    <cfRule type="expression" dxfId="28616" priority="867" stopIfTrue="1">
      <formula>OR(R18=祝色)</formula>
    </cfRule>
  </conditionalFormatting>
  <conditionalFormatting sqref="S18">
    <cfRule type="expression" dxfId="28615" priority="866" stopIfTrue="1">
      <formula>OR(S18=祝色)</formula>
    </cfRule>
  </conditionalFormatting>
  <conditionalFormatting sqref="T18">
    <cfRule type="expression" dxfId="28614" priority="865" stopIfTrue="1">
      <formula>OR(T18=祝色)</formula>
    </cfRule>
  </conditionalFormatting>
  <conditionalFormatting sqref="U18">
    <cfRule type="expression" dxfId="28613" priority="864" stopIfTrue="1">
      <formula>OR(U18=祝色)</formula>
    </cfRule>
  </conditionalFormatting>
  <conditionalFormatting sqref="V18">
    <cfRule type="expression" dxfId="28612" priority="863" stopIfTrue="1">
      <formula>OR(V18=祝色)</formula>
    </cfRule>
  </conditionalFormatting>
  <conditionalFormatting sqref="W18">
    <cfRule type="expression" dxfId="28611" priority="862" stopIfTrue="1">
      <formula>OR(W18=祝色)</formula>
    </cfRule>
  </conditionalFormatting>
  <conditionalFormatting sqref="X18">
    <cfRule type="expression" dxfId="28610" priority="861" stopIfTrue="1">
      <formula>OR(X18=祝色)</formula>
    </cfRule>
  </conditionalFormatting>
  <conditionalFormatting sqref="R19">
    <cfRule type="expression" dxfId="28609" priority="860" stopIfTrue="1">
      <formula>OR(R19=祝色)</formula>
    </cfRule>
  </conditionalFormatting>
  <conditionalFormatting sqref="S19">
    <cfRule type="expression" dxfId="28608" priority="859" stopIfTrue="1">
      <formula>OR(S19=祝色)</formula>
    </cfRule>
  </conditionalFormatting>
  <conditionalFormatting sqref="T19">
    <cfRule type="expression" dxfId="28607" priority="858" stopIfTrue="1">
      <formula>OR(T19=祝色)</formula>
    </cfRule>
  </conditionalFormatting>
  <conditionalFormatting sqref="U19">
    <cfRule type="expression" dxfId="28606" priority="857" stopIfTrue="1">
      <formula>OR(U19=祝色)</formula>
    </cfRule>
  </conditionalFormatting>
  <conditionalFormatting sqref="V19">
    <cfRule type="expression" dxfId="28605" priority="856" stopIfTrue="1">
      <formula>OR(V19=祝色)</formula>
    </cfRule>
  </conditionalFormatting>
  <conditionalFormatting sqref="W19">
    <cfRule type="expression" dxfId="28604" priority="855" stopIfTrue="1">
      <formula>OR(W19=祝色)</formula>
    </cfRule>
  </conditionalFormatting>
  <conditionalFormatting sqref="X19">
    <cfRule type="expression" dxfId="28603" priority="854" stopIfTrue="1">
      <formula>OR(X19=祝色)</formula>
    </cfRule>
  </conditionalFormatting>
  <conditionalFormatting sqref="R20">
    <cfRule type="expression" dxfId="28602" priority="853" stopIfTrue="1">
      <formula>OR(R20=祝色)</formula>
    </cfRule>
  </conditionalFormatting>
  <conditionalFormatting sqref="S20">
    <cfRule type="expression" dxfId="28601" priority="852" stopIfTrue="1">
      <formula>OR(S20=祝色)</formula>
    </cfRule>
  </conditionalFormatting>
  <conditionalFormatting sqref="B24">
    <cfRule type="expression" dxfId="28600" priority="851" stopIfTrue="1">
      <formula>OR(B24=祝色)</formula>
    </cfRule>
  </conditionalFormatting>
  <conditionalFormatting sqref="C24">
    <cfRule type="expression" dxfId="28599" priority="850" stopIfTrue="1">
      <formula>OR(C24=祝色)</formula>
    </cfRule>
  </conditionalFormatting>
  <conditionalFormatting sqref="D24">
    <cfRule type="expression" dxfId="28598" priority="849" stopIfTrue="1">
      <formula>OR(D24=祝色)</formula>
    </cfRule>
  </conditionalFormatting>
  <conditionalFormatting sqref="E24">
    <cfRule type="expression" dxfId="28597" priority="848" stopIfTrue="1">
      <formula>OR(E24=祝色)</formula>
    </cfRule>
  </conditionalFormatting>
  <conditionalFormatting sqref="F24">
    <cfRule type="expression" dxfId="28596" priority="847" stopIfTrue="1">
      <formula>OR(F24=祝色)</formula>
    </cfRule>
  </conditionalFormatting>
  <conditionalFormatting sqref="G24">
    <cfRule type="expression" dxfId="28595" priority="846" stopIfTrue="1">
      <formula>OR(G24=祝色)</formula>
    </cfRule>
  </conditionalFormatting>
  <conditionalFormatting sqref="H24">
    <cfRule type="expression" dxfId="28594" priority="845" stopIfTrue="1">
      <formula>OR(H24=祝色)</formula>
    </cfRule>
  </conditionalFormatting>
  <conditionalFormatting sqref="B25">
    <cfRule type="expression" dxfId="28593" priority="844" stopIfTrue="1">
      <formula>OR(B25=祝色)</formula>
    </cfRule>
  </conditionalFormatting>
  <conditionalFormatting sqref="C25">
    <cfRule type="expression" dxfId="28592" priority="843" stopIfTrue="1">
      <formula>OR(C25=祝色)</formula>
    </cfRule>
  </conditionalFormatting>
  <conditionalFormatting sqref="D25">
    <cfRule type="expression" dxfId="28591" priority="842" stopIfTrue="1">
      <formula>OR(D25=祝色)</formula>
    </cfRule>
  </conditionalFormatting>
  <conditionalFormatting sqref="E25">
    <cfRule type="expression" dxfId="28590" priority="841" stopIfTrue="1">
      <formula>OR(E25=祝色)</formula>
    </cfRule>
  </conditionalFormatting>
  <conditionalFormatting sqref="F25">
    <cfRule type="expression" dxfId="28589" priority="840" stopIfTrue="1">
      <formula>OR(F25=祝色)</formula>
    </cfRule>
  </conditionalFormatting>
  <conditionalFormatting sqref="G25">
    <cfRule type="expression" dxfId="28588" priority="839" stopIfTrue="1">
      <formula>OR(G25=祝色)</formula>
    </cfRule>
  </conditionalFormatting>
  <conditionalFormatting sqref="H25">
    <cfRule type="expression" dxfId="28587" priority="838" stopIfTrue="1">
      <formula>OR(H25=祝色)</formula>
    </cfRule>
  </conditionalFormatting>
  <conditionalFormatting sqref="B26">
    <cfRule type="expression" dxfId="28586" priority="837" stopIfTrue="1">
      <formula>OR(B26=祝色)</formula>
    </cfRule>
  </conditionalFormatting>
  <conditionalFormatting sqref="C26">
    <cfRule type="expression" dxfId="28585" priority="836" stopIfTrue="1">
      <formula>OR(C26=祝色)</formula>
    </cfRule>
  </conditionalFormatting>
  <conditionalFormatting sqref="D26">
    <cfRule type="expression" dxfId="28584" priority="835" stopIfTrue="1">
      <formula>OR(D26=祝色)</formula>
    </cfRule>
  </conditionalFormatting>
  <conditionalFormatting sqref="E26">
    <cfRule type="expression" dxfId="28583" priority="834" stopIfTrue="1">
      <formula>OR(E26=祝色)</formula>
    </cfRule>
  </conditionalFormatting>
  <conditionalFormatting sqref="F26">
    <cfRule type="expression" dxfId="28582" priority="833" stopIfTrue="1">
      <formula>OR(F26=祝色)</formula>
    </cfRule>
  </conditionalFormatting>
  <conditionalFormatting sqref="G26">
    <cfRule type="expression" dxfId="28581" priority="832" stopIfTrue="1">
      <formula>OR(G26=祝色)</formula>
    </cfRule>
  </conditionalFormatting>
  <conditionalFormatting sqref="H26">
    <cfRule type="expression" dxfId="28580" priority="831" stopIfTrue="1">
      <formula>OR(H26=祝色)</formula>
    </cfRule>
  </conditionalFormatting>
  <conditionalFormatting sqref="B27">
    <cfRule type="expression" dxfId="28579" priority="830" stopIfTrue="1">
      <formula>OR(B27=祝色)</formula>
    </cfRule>
  </conditionalFormatting>
  <conditionalFormatting sqref="C27">
    <cfRule type="expression" dxfId="28578" priority="829" stopIfTrue="1">
      <formula>OR(C27=祝色)</formula>
    </cfRule>
  </conditionalFormatting>
  <conditionalFormatting sqref="D27">
    <cfRule type="expression" dxfId="28577" priority="828" stopIfTrue="1">
      <formula>OR(D27=祝色)</formula>
    </cfRule>
  </conditionalFormatting>
  <conditionalFormatting sqref="E27">
    <cfRule type="expression" dxfId="28576" priority="827" stopIfTrue="1">
      <formula>OR(E27=祝色)</formula>
    </cfRule>
  </conditionalFormatting>
  <conditionalFormatting sqref="F27">
    <cfRule type="expression" dxfId="28575" priority="826" stopIfTrue="1">
      <formula>OR(F27=祝色)</formula>
    </cfRule>
  </conditionalFormatting>
  <conditionalFormatting sqref="G27">
    <cfRule type="expression" dxfId="28574" priority="825" stopIfTrue="1">
      <formula>OR(G27=祝色)</formula>
    </cfRule>
  </conditionalFormatting>
  <conditionalFormatting sqref="H27">
    <cfRule type="expression" dxfId="28573" priority="824" stopIfTrue="1">
      <formula>OR(H27=祝色)</formula>
    </cfRule>
  </conditionalFormatting>
  <conditionalFormatting sqref="B28">
    <cfRule type="expression" dxfId="28572" priority="823" stopIfTrue="1">
      <formula>OR(B28=祝色)</formula>
    </cfRule>
  </conditionalFormatting>
  <conditionalFormatting sqref="C28">
    <cfRule type="expression" dxfId="28571" priority="822" stopIfTrue="1">
      <formula>OR(C28=祝色)</formula>
    </cfRule>
  </conditionalFormatting>
  <conditionalFormatting sqref="D28">
    <cfRule type="expression" dxfId="28570" priority="821" stopIfTrue="1">
      <formula>OR(D28=祝色)</formula>
    </cfRule>
  </conditionalFormatting>
  <conditionalFormatting sqref="E28">
    <cfRule type="expression" dxfId="28569" priority="820" stopIfTrue="1">
      <formula>OR(E28=祝色)</formula>
    </cfRule>
  </conditionalFormatting>
  <conditionalFormatting sqref="F28">
    <cfRule type="expression" dxfId="28568" priority="819" stopIfTrue="1">
      <formula>OR(F28=祝色)</formula>
    </cfRule>
  </conditionalFormatting>
  <conditionalFormatting sqref="G28">
    <cfRule type="expression" dxfId="28567" priority="818" stopIfTrue="1">
      <formula>OR(G28=祝色)</formula>
    </cfRule>
  </conditionalFormatting>
  <conditionalFormatting sqref="H28">
    <cfRule type="expression" dxfId="28566" priority="817" stopIfTrue="1">
      <formula>OR(H28=祝色)</formula>
    </cfRule>
  </conditionalFormatting>
  <conditionalFormatting sqref="B29">
    <cfRule type="expression" dxfId="28565" priority="816" stopIfTrue="1">
      <formula>OR(B29=祝色)</formula>
    </cfRule>
  </conditionalFormatting>
  <conditionalFormatting sqref="C29">
    <cfRule type="expression" dxfId="28564" priority="815" stopIfTrue="1">
      <formula>OR(C29=祝色)</formula>
    </cfRule>
  </conditionalFormatting>
  <conditionalFormatting sqref="J24">
    <cfRule type="expression" dxfId="28563" priority="814" stopIfTrue="1">
      <formula>OR(J24=祝色)</formula>
    </cfRule>
  </conditionalFormatting>
  <conditionalFormatting sqref="K24">
    <cfRule type="expression" dxfId="28562" priority="813" stopIfTrue="1">
      <formula>OR(K24=祝色)</formula>
    </cfRule>
  </conditionalFormatting>
  <conditionalFormatting sqref="L24">
    <cfRule type="expression" dxfId="28561" priority="812" stopIfTrue="1">
      <formula>OR(L24=祝色)</formula>
    </cfRule>
  </conditionalFormatting>
  <conditionalFormatting sqref="M24">
    <cfRule type="expression" dxfId="28560" priority="811" stopIfTrue="1">
      <formula>OR(M24=祝色)</formula>
    </cfRule>
  </conditionalFormatting>
  <conditionalFormatting sqref="N24">
    <cfRule type="expression" dxfId="28559" priority="810" stopIfTrue="1">
      <formula>OR(N24=祝色)</formula>
    </cfRule>
  </conditionalFormatting>
  <conditionalFormatting sqref="O24">
    <cfRule type="expression" dxfId="28558" priority="809" stopIfTrue="1">
      <formula>OR(O24=祝色)</formula>
    </cfRule>
  </conditionalFormatting>
  <conditionalFormatting sqref="P24">
    <cfRule type="expression" dxfId="28557" priority="808" stopIfTrue="1">
      <formula>OR(P24=祝色)</formula>
    </cfRule>
  </conditionalFormatting>
  <conditionalFormatting sqref="J25">
    <cfRule type="expression" dxfId="28556" priority="807" stopIfTrue="1">
      <formula>OR(J25=祝色)</formula>
    </cfRule>
  </conditionalFormatting>
  <conditionalFormatting sqref="K25">
    <cfRule type="expression" dxfId="28555" priority="806" stopIfTrue="1">
      <formula>OR(K25=祝色)</formula>
    </cfRule>
  </conditionalFormatting>
  <conditionalFormatting sqref="L25">
    <cfRule type="expression" dxfId="28554" priority="805" stopIfTrue="1">
      <formula>OR(L25=祝色)</formula>
    </cfRule>
  </conditionalFormatting>
  <conditionalFormatting sqref="M25">
    <cfRule type="expression" dxfId="28553" priority="804" stopIfTrue="1">
      <formula>OR(M25=祝色)</formula>
    </cfRule>
  </conditionalFormatting>
  <conditionalFormatting sqref="N25">
    <cfRule type="expression" dxfId="28552" priority="803" stopIfTrue="1">
      <formula>OR(N25=祝色)</formula>
    </cfRule>
  </conditionalFormatting>
  <conditionalFormatting sqref="O25">
    <cfRule type="expression" dxfId="28551" priority="802" stopIfTrue="1">
      <formula>OR(O25=祝色)</formula>
    </cfRule>
  </conditionalFormatting>
  <conditionalFormatting sqref="P25">
    <cfRule type="expression" dxfId="28550" priority="801" stopIfTrue="1">
      <formula>OR(P25=祝色)</formula>
    </cfRule>
  </conditionalFormatting>
  <conditionalFormatting sqref="J26">
    <cfRule type="expression" dxfId="28549" priority="800" stopIfTrue="1">
      <formula>OR(J26=祝色)</formula>
    </cfRule>
  </conditionalFormatting>
  <conditionalFormatting sqref="K26">
    <cfRule type="expression" dxfId="28548" priority="799" stopIfTrue="1">
      <formula>OR(K26=祝色)</formula>
    </cfRule>
  </conditionalFormatting>
  <conditionalFormatting sqref="L26">
    <cfRule type="expression" dxfId="28547" priority="798" stopIfTrue="1">
      <formula>OR(L26=祝色)</formula>
    </cfRule>
  </conditionalFormatting>
  <conditionalFormatting sqref="M26">
    <cfRule type="expression" dxfId="28546" priority="797" stopIfTrue="1">
      <formula>OR(M26=祝色)</formula>
    </cfRule>
  </conditionalFormatting>
  <conditionalFormatting sqref="N26">
    <cfRule type="expression" dxfId="28545" priority="796" stopIfTrue="1">
      <formula>OR(N26=祝色)</formula>
    </cfRule>
  </conditionalFormatting>
  <conditionalFormatting sqref="O26">
    <cfRule type="expression" dxfId="28544" priority="795" stopIfTrue="1">
      <formula>OR(O26=祝色)</formula>
    </cfRule>
  </conditionalFormatting>
  <conditionalFormatting sqref="P26">
    <cfRule type="expression" dxfId="28543" priority="794" stopIfTrue="1">
      <formula>OR(P26=祝色)</formula>
    </cfRule>
  </conditionalFormatting>
  <conditionalFormatting sqref="J27">
    <cfRule type="expression" dxfId="28542" priority="793" stopIfTrue="1">
      <formula>OR(J27=祝色)</formula>
    </cfRule>
  </conditionalFormatting>
  <conditionalFormatting sqref="K27">
    <cfRule type="expression" dxfId="28541" priority="792" stopIfTrue="1">
      <formula>OR(K27=祝色)</formula>
    </cfRule>
  </conditionalFormatting>
  <conditionalFormatting sqref="L27">
    <cfRule type="expression" dxfId="28540" priority="791" stopIfTrue="1">
      <formula>OR(L27=祝色)</formula>
    </cfRule>
  </conditionalFormatting>
  <conditionalFormatting sqref="M27">
    <cfRule type="expression" dxfId="28539" priority="790" stopIfTrue="1">
      <formula>OR(M27=祝色)</formula>
    </cfRule>
  </conditionalFormatting>
  <conditionalFormatting sqref="N27">
    <cfRule type="expression" dxfId="28538" priority="789" stopIfTrue="1">
      <formula>OR(N27=祝色)</formula>
    </cfRule>
  </conditionalFormatting>
  <conditionalFormatting sqref="O27">
    <cfRule type="expression" dxfId="28537" priority="788" stopIfTrue="1">
      <formula>OR(O27=祝色)</formula>
    </cfRule>
  </conditionalFormatting>
  <conditionalFormatting sqref="P27">
    <cfRule type="expression" dxfId="28536" priority="787" stopIfTrue="1">
      <formula>OR(P27=祝色)</formula>
    </cfRule>
  </conditionalFormatting>
  <conditionalFormatting sqref="J28">
    <cfRule type="expression" dxfId="28535" priority="786" stopIfTrue="1">
      <formula>OR(J28=祝色)</formula>
    </cfRule>
  </conditionalFormatting>
  <conditionalFormatting sqref="K28">
    <cfRule type="expression" dxfId="28534" priority="785" stopIfTrue="1">
      <formula>OR(K28=祝色)</formula>
    </cfRule>
  </conditionalFormatting>
  <conditionalFormatting sqref="L28">
    <cfRule type="expression" dxfId="28533" priority="784" stopIfTrue="1">
      <formula>OR(L28=祝色)</formula>
    </cfRule>
  </conditionalFormatting>
  <conditionalFormatting sqref="M28">
    <cfRule type="expression" dxfId="28532" priority="783" stopIfTrue="1">
      <formula>OR(M28=祝色)</formula>
    </cfRule>
  </conditionalFormatting>
  <conditionalFormatting sqref="N28">
    <cfRule type="expression" dxfId="28531" priority="782" stopIfTrue="1">
      <formula>OR(N28=祝色)</formula>
    </cfRule>
  </conditionalFormatting>
  <conditionalFormatting sqref="O28">
    <cfRule type="expression" dxfId="28530" priority="781" stopIfTrue="1">
      <formula>OR(O28=祝色)</formula>
    </cfRule>
  </conditionalFormatting>
  <conditionalFormatting sqref="P28">
    <cfRule type="expression" dxfId="28529" priority="780" stopIfTrue="1">
      <formula>OR(P28=祝色)</formula>
    </cfRule>
  </conditionalFormatting>
  <conditionalFormatting sqref="J29">
    <cfRule type="expression" dxfId="28528" priority="779" stopIfTrue="1">
      <formula>OR(J29=祝色)</formula>
    </cfRule>
  </conditionalFormatting>
  <conditionalFormatting sqref="K29">
    <cfRule type="expression" dxfId="28527" priority="778" stopIfTrue="1">
      <formula>OR(K29=祝色)</formula>
    </cfRule>
  </conditionalFormatting>
  <conditionalFormatting sqref="R24">
    <cfRule type="expression" dxfId="28526" priority="777" stopIfTrue="1">
      <formula>OR(R24=祝色)</formula>
    </cfRule>
  </conditionalFormatting>
  <conditionalFormatting sqref="S24">
    <cfRule type="expression" dxfId="28525" priority="776" stopIfTrue="1">
      <formula>OR(S24=祝色)</formula>
    </cfRule>
  </conditionalFormatting>
  <conditionalFormatting sqref="T24">
    <cfRule type="expression" dxfId="28524" priority="775" stopIfTrue="1">
      <formula>OR(T24=祝色)</formula>
    </cfRule>
  </conditionalFormatting>
  <conditionalFormatting sqref="U24">
    <cfRule type="expression" dxfId="28523" priority="774" stopIfTrue="1">
      <formula>OR(U24=祝色)</formula>
    </cfRule>
  </conditionalFormatting>
  <conditionalFormatting sqref="V24">
    <cfRule type="expression" dxfId="28522" priority="773" stopIfTrue="1">
      <formula>OR(V24=祝色)</formula>
    </cfRule>
  </conditionalFormatting>
  <conditionalFormatting sqref="W24">
    <cfRule type="expression" dxfId="28521" priority="772" stopIfTrue="1">
      <formula>OR(W24=祝色)</formula>
    </cfRule>
  </conditionalFormatting>
  <conditionalFormatting sqref="X24">
    <cfRule type="expression" dxfId="28520" priority="771" stopIfTrue="1">
      <formula>OR(X24=祝色)</formula>
    </cfRule>
  </conditionalFormatting>
  <conditionalFormatting sqref="R25">
    <cfRule type="expression" dxfId="28519" priority="770" stopIfTrue="1">
      <formula>OR(R25=祝色)</formula>
    </cfRule>
  </conditionalFormatting>
  <conditionalFormatting sqref="S25">
    <cfRule type="expression" dxfId="28518" priority="769" stopIfTrue="1">
      <formula>OR(S25=祝色)</formula>
    </cfRule>
  </conditionalFormatting>
  <conditionalFormatting sqref="T25">
    <cfRule type="expression" dxfId="28517" priority="768" stopIfTrue="1">
      <formula>OR(T25=祝色)</formula>
    </cfRule>
  </conditionalFormatting>
  <conditionalFormatting sqref="U25">
    <cfRule type="expression" dxfId="28516" priority="767" stopIfTrue="1">
      <formula>OR(U25=祝色)</formula>
    </cfRule>
  </conditionalFormatting>
  <conditionalFormatting sqref="V25">
    <cfRule type="expression" dxfId="28515" priority="766" stopIfTrue="1">
      <formula>OR(V25=祝色)</formula>
    </cfRule>
  </conditionalFormatting>
  <conditionalFormatting sqref="W25">
    <cfRule type="expression" dxfId="28514" priority="765" stopIfTrue="1">
      <formula>OR(W25=祝色)</formula>
    </cfRule>
  </conditionalFormatting>
  <conditionalFormatting sqref="X25">
    <cfRule type="expression" dxfId="28513" priority="764" stopIfTrue="1">
      <formula>OR(X25=祝色)</formula>
    </cfRule>
  </conditionalFormatting>
  <conditionalFormatting sqref="R26">
    <cfRule type="expression" dxfId="28512" priority="763" stopIfTrue="1">
      <formula>OR(R26=祝色)</formula>
    </cfRule>
  </conditionalFormatting>
  <conditionalFormatting sqref="S26">
    <cfRule type="expression" dxfId="28511" priority="762" stopIfTrue="1">
      <formula>OR(S26=祝色)</formula>
    </cfRule>
  </conditionalFormatting>
  <conditionalFormatting sqref="T26">
    <cfRule type="expression" dxfId="28510" priority="761" stopIfTrue="1">
      <formula>OR(T26=祝色)</formula>
    </cfRule>
  </conditionalFormatting>
  <conditionalFormatting sqref="U26">
    <cfRule type="expression" dxfId="28509" priority="760" stopIfTrue="1">
      <formula>OR(U26=祝色)</formula>
    </cfRule>
  </conditionalFormatting>
  <conditionalFormatting sqref="V26">
    <cfRule type="expression" dxfId="28508" priority="759" stopIfTrue="1">
      <formula>OR(V26=祝色)</formula>
    </cfRule>
  </conditionalFormatting>
  <conditionalFormatting sqref="W26">
    <cfRule type="expression" dxfId="28507" priority="758" stopIfTrue="1">
      <formula>OR(W26=祝色)</formula>
    </cfRule>
  </conditionalFormatting>
  <conditionalFormatting sqref="X26">
    <cfRule type="expression" dxfId="28506" priority="757" stopIfTrue="1">
      <formula>OR(X26=祝色)</formula>
    </cfRule>
  </conditionalFormatting>
  <conditionalFormatting sqref="R27">
    <cfRule type="expression" dxfId="28505" priority="756" stopIfTrue="1">
      <formula>OR(R27=祝色)</formula>
    </cfRule>
  </conditionalFormatting>
  <conditionalFormatting sqref="S27">
    <cfRule type="expression" dxfId="28504" priority="755" stopIfTrue="1">
      <formula>OR(S27=祝色)</formula>
    </cfRule>
  </conditionalFormatting>
  <conditionalFormatting sqref="T27">
    <cfRule type="expression" dxfId="28503" priority="754" stopIfTrue="1">
      <formula>OR(T27=祝色)</formula>
    </cfRule>
  </conditionalFormatting>
  <conditionalFormatting sqref="U27">
    <cfRule type="expression" dxfId="28502" priority="753" stopIfTrue="1">
      <formula>OR(U27=祝色)</formula>
    </cfRule>
  </conditionalFormatting>
  <conditionalFormatting sqref="V27">
    <cfRule type="expression" dxfId="28501" priority="752" stopIfTrue="1">
      <formula>OR(V27=祝色)</formula>
    </cfRule>
  </conditionalFormatting>
  <conditionalFormatting sqref="W27">
    <cfRule type="expression" dxfId="28500" priority="751" stopIfTrue="1">
      <formula>OR(W27=祝色)</formula>
    </cfRule>
  </conditionalFormatting>
  <conditionalFormatting sqref="X27">
    <cfRule type="expression" dxfId="28499" priority="750" stopIfTrue="1">
      <formula>OR(X27=祝色)</formula>
    </cfRule>
  </conditionalFormatting>
  <conditionalFormatting sqref="R28">
    <cfRule type="expression" dxfId="28498" priority="749" stopIfTrue="1">
      <formula>OR(R28=祝色)</formula>
    </cfRule>
  </conditionalFormatting>
  <conditionalFormatting sqref="S28">
    <cfRule type="expression" dxfId="28497" priority="748" stopIfTrue="1">
      <formula>OR(S28=祝色)</formula>
    </cfRule>
  </conditionalFormatting>
  <conditionalFormatting sqref="T28">
    <cfRule type="expression" dxfId="28496" priority="747" stopIfTrue="1">
      <formula>OR(T28=祝色)</formula>
    </cfRule>
  </conditionalFormatting>
  <conditionalFormatting sqref="U28">
    <cfRule type="expression" dxfId="28495" priority="746" stopIfTrue="1">
      <formula>OR(U28=祝色)</formula>
    </cfRule>
  </conditionalFormatting>
  <conditionalFormatting sqref="V28">
    <cfRule type="expression" dxfId="28494" priority="745" stopIfTrue="1">
      <formula>OR(V28=祝色)</formula>
    </cfRule>
  </conditionalFormatting>
  <conditionalFormatting sqref="W28">
    <cfRule type="expression" dxfId="28493" priority="744" stopIfTrue="1">
      <formula>OR(W28=祝色)</formula>
    </cfRule>
  </conditionalFormatting>
  <conditionalFormatting sqref="X28">
    <cfRule type="expression" dxfId="28492" priority="743" stopIfTrue="1">
      <formula>OR(X28=祝色)</formula>
    </cfRule>
  </conditionalFormatting>
  <conditionalFormatting sqref="R29">
    <cfRule type="expression" dxfId="28491" priority="742" stopIfTrue="1">
      <formula>OR(R29=祝色)</formula>
    </cfRule>
  </conditionalFormatting>
  <conditionalFormatting sqref="S29">
    <cfRule type="expression" dxfId="28490" priority="741" stopIfTrue="1">
      <formula>OR(S29=祝色)</formula>
    </cfRule>
  </conditionalFormatting>
  <conditionalFormatting sqref="B33">
    <cfRule type="expression" dxfId="28489" priority="740" stopIfTrue="1">
      <formula>OR(B33=祝色)</formula>
    </cfRule>
  </conditionalFormatting>
  <conditionalFormatting sqref="C33">
    <cfRule type="expression" dxfId="28488" priority="739" stopIfTrue="1">
      <formula>OR(C33=祝色)</formula>
    </cfRule>
  </conditionalFormatting>
  <conditionalFormatting sqref="D33">
    <cfRule type="expression" dxfId="28487" priority="738" stopIfTrue="1">
      <formula>OR(D33=祝色)</formula>
    </cfRule>
  </conditionalFormatting>
  <conditionalFormatting sqref="E33">
    <cfRule type="expression" dxfId="28486" priority="737" stopIfTrue="1">
      <formula>OR(E33=祝色)</formula>
    </cfRule>
  </conditionalFormatting>
  <conditionalFormatting sqref="F33">
    <cfRule type="expression" dxfId="28485" priority="736" stopIfTrue="1">
      <formula>OR(F33=祝色)</formula>
    </cfRule>
  </conditionalFormatting>
  <conditionalFormatting sqref="G33">
    <cfRule type="expression" dxfId="28484" priority="735" stopIfTrue="1">
      <formula>OR(G33=祝色)</formula>
    </cfRule>
  </conditionalFormatting>
  <conditionalFormatting sqref="H33">
    <cfRule type="expression" dxfId="28483" priority="734" stopIfTrue="1">
      <formula>OR(H33=祝色)</formula>
    </cfRule>
  </conditionalFormatting>
  <conditionalFormatting sqref="B34">
    <cfRule type="expression" dxfId="28482" priority="733" stopIfTrue="1">
      <formula>OR(B34=祝色)</formula>
    </cfRule>
  </conditionalFormatting>
  <conditionalFormatting sqref="C34">
    <cfRule type="expression" dxfId="28481" priority="732" stopIfTrue="1">
      <formula>OR(C34=祝色)</formula>
    </cfRule>
  </conditionalFormatting>
  <conditionalFormatting sqref="D34">
    <cfRule type="expression" dxfId="28480" priority="731" stopIfTrue="1">
      <formula>OR(D34=祝色)</formula>
    </cfRule>
  </conditionalFormatting>
  <conditionalFormatting sqref="E34">
    <cfRule type="expression" dxfId="28479" priority="730" stopIfTrue="1">
      <formula>OR(E34=祝色)</formula>
    </cfRule>
  </conditionalFormatting>
  <conditionalFormatting sqref="F34">
    <cfRule type="expression" dxfId="28478" priority="729" stopIfTrue="1">
      <formula>OR(F34=祝色)</formula>
    </cfRule>
  </conditionalFormatting>
  <conditionalFormatting sqref="G34">
    <cfRule type="expression" dxfId="28477" priority="728" stopIfTrue="1">
      <formula>OR(G34=祝色)</formula>
    </cfRule>
  </conditionalFormatting>
  <conditionalFormatting sqref="H34">
    <cfRule type="expression" dxfId="28476" priority="727" stopIfTrue="1">
      <formula>OR(H34=祝色)</formula>
    </cfRule>
  </conditionalFormatting>
  <conditionalFormatting sqref="B35">
    <cfRule type="expression" dxfId="28475" priority="726" stopIfTrue="1">
      <formula>OR(B35=祝色)</formula>
    </cfRule>
  </conditionalFormatting>
  <conditionalFormatting sqref="C35">
    <cfRule type="expression" dxfId="28474" priority="725" stopIfTrue="1">
      <formula>OR(C35=祝色)</formula>
    </cfRule>
  </conditionalFormatting>
  <conditionalFormatting sqref="D35">
    <cfRule type="expression" dxfId="28473" priority="724" stopIfTrue="1">
      <formula>OR(D35=祝色)</formula>
    </cfRule>
  </conditionalFormatting>
  <conditionalFormatting sqref="E35">
    <cfRule type="expression" dxfId="28472" priority="723" stopIfTrue="1">
      <formula>OR(E35=祝色)</formula>
    </cfRule>
  </conditionalFormatting>
  <conditionalFormatting sqref="F35">
    <cfRule type="expression" dxfId="28471" priority="722" stopIfTrue="1">
      <formula>OR(F35=祝色)</formula>
    </cfRule>
  </conditionalFormatting>
  <conditionalFormatting sqref="G35">
    <cfRule type="expression" dxfId="28470" priority="721" stopIfTrue="1">
      <formula>OR(G35=祝色)</formula>
    </cfRule>
  </conditionalFormatting>
  <conditionalFormatting sqref="H35">
    <cfRule type="expression" dxfId="28469" priority="720" stopIfTrue="1">
      <formula>OR(H35=祝色)</formula>
    </cfRule>
  </conditionalFormatting>
  <conditionalFormatting sqref="B36">
    <cfRule type="expression" dxfId="28468" priority="719" stopIfTrue="1">
      <formula>OR(B36=祝色)</formula>
    </cfRule>
  </conditionalFormatting>
  <conditionalFormatting sqref="C36">
    <cfRule type="expression" dxfId="28467" priority="718" stopIfTrue="1">
      <formula>OR(C36=祝色)</formula>
    </cfRule>
  </conditionalFormatting>
  <conditionalFormatting sqref="D36">
    <cfRule type="expression" dxfId="28466" priority="717" stopIfTrue="1">
      <formula>OR(D36=祝色)</formula>
    </cfRule>
  </conditionalFormatting>
  <conditionalFormatting sqref="E36">
    <cfRule type="expression" dxfId="28465" priority="716" stopIfTrue="1">
      <formula>OR(E36=祝色)</formula>
    </cfRule>
  </conditionalFormatting>
  <conditionalFormatting sqref="F36">
    <cfRule type="expression" dxfId="28464" priority="715" stopIfTrue="1">
      <formula>OR(F36=祝色)</formula>
    </cfRule>
  </conditionalFormatting>
  <conditionalFormatting sqref="G36">
    <cfRule type="expression" dxfId="28463" priority="714" stopIfTrue="1">
      <formula>OR(G36=祝色)</formula>
    </cfRule>
  </conditionalFormatting>
  <conditionalFormatting sqref="H36">
    <cfRule type="expression" dxfId="28462" priority="713" stopIfTrue="1">
      <formula>OR(H36=祝色)</formula>
    </cfRule>
  </conditionalFormatting>
  <conditionalFormatting sqref="B37">
    <cfRule type="expression" dxfId="28461" priority="712" stopIfTrue="1">
      <formula>OR(B37=祝色)</formula>
    </cfRule>
  </conditionalFormatting>
  <conditionalFormatting sqref="C37">
    <cfRule type="expression" dxfId="28460" priority="711" stopIfTrue="1">
      <formula>OR(C37=祝色)</formula>
    </cfRule>
  </conditionalFormatting>
  <conditionalFormatting sqref="D37">
    <cfRule type="expression" dxfId="28459" priority="710" stopIfTrue="1">
      <formula>OR(D37=祝色)</formula>
    </cfRule>
  </conditionalFormatting>
  <conditionalFormatting sqref="E37">
    <cfRule type="expression" dxfId="28458" priority="709" stopIfTrue="1">
      <formula>OR(E37=祝色)</formula>
    </cfRule>
  </conditionalFormatting>
  <conditionalFormatting sqref="F37">
    <cfRule type="expression" dxfId="28457" priority="708" stopIfTrue="1">
      <formula>OR(F37=祝色)</formula>
    </cfRule>
  </conditionalFormatting>
  <conditionalFormatting sqref="G37">
    <cfRule type="expression" dxfId="28456" priority="707" stopIfTrue="1">
      <formula>OR(G37=祝色)</formula>
    </cfRule>
  </conditionalFormatting>
  <conditionalFormatting sqref="H37">
    <cfRule type="expression" dxfId="28455" priority="706" stopIfTrue="1">
      <formula>OR(H37=祝色)</formula>
    </cfRule>
  </conditionalFormatting>
  <conditionalFormatting sqref="B38">
    <cfRule type="expression" dxfId="28454" priority="705" stopIfTrue="1">
      <formula>OR(B38=祝色)</formula>
    </cfRule>
  </conditionalFormatting>
  <conditionalFormatting sqref="C38">
    <cfRule type="expression" dxfId="28453" priority="704" stopIfTrue="1">
      <formula>OR(C38=祝色)</formula>
    </cfRule>
  </conditionalFormatting>
  <conditionalFormatting sqref="J33">
    <cfRule type="expression" dxfId="28452" priority="703" stopIfTrue="1">
      <formula>OR(J33=祝色)</formula>
    </cfRule>
  </conditionalFormatting>
  <conditionalFormatting sqref="K33">
    <cfRule type="expression" dxfId="28451" priority="702" stopIfTrue="1">
      <formula>OR(K33=祝色)</formula>
    </cfRule>
  </conditionalFormatting>
  <conditionalFormatting sqref="L33">
    <cfRule type="expression" dxfId="28450" priority="701" stopIfTrue="1">
      <formula>OR(L33=祝色)</formula>
    </cfRule>
  </conditionalFormatting>
  <conditionalFormatting sqref="M33">
    <cfRule type="expression" dxfId="28449" priority="700" stopIfTrue="1">
      <formula>OR(M33=祝色)</formula>
    </cfRule>
  </conditionalFormatting>
  <conditionalFormatting sqref="N33">
    <cfRule type="expression" dxfId="28448" priority="699" stopIfTrue="1">
      <formula>OR(N33=祝色)</formula>
    </cfRule>
  </conditionalFormatting>
  <conditionalFormatting sqref="O33">
    <cfRule type="expression" dxfId="28447" priority="698" stopIfTrue="1">
      <formula>OR(O33=祝色)</formula>
    </cfRule>
  </conditionalFormatting>
  <conditionalFormatting sqref="P33">
    <cfRule type="expression" dxfId="28446" priority="697" stopIfTrue="1">
      <formula>OR(P33=祝色)</formula>
    </cfRule>
  </conditionalFormatting>
  <conditionalFormatting sqref="J34">
    <cfRule type="expression" dxfId="28445" priority="696" stopIfTrue="1">
      <formula>OR(J34=祝色)</formula>
    </cfRule>
  </conditionalFormatting>
  <conditionalFormatting sqref="K34">
    <cfRule type="expression" dxfId="28444" priority="695" stopIfTrue="1">
      <formula>OR(K34=祝色)</formula>
    </cfRule>
  </conditionalFormatting>
  <conditionalFormatting sqref="L34">
    <cfRule type="expression" dxfId="28443" priority="694" stopIfTrue="1">
      <formula>OR(L34=祝色)</formula>
    </cfRule>
  </conditionalFormatting>
  <conditionalFormatting sqref="M34">
    <cfRule type="expression" dxfId="28442" priority="693" stopIfTrue="1">
      <formula>OR(M34=祝色)</formula>
    </cfRule>
  </conditionalFormatting>
  <conditionalFormatting sqref="N34">
    <cfRule type="expression" dxfId="28441" priority="692" stopIfTrue="1">
      <formula>OR(N34=祝色)</formula>
    </cfRule>
  </conditionalFormatting>
  <conditionalFormatting sqref="O34">
    <cfRule type="expression" dxfId="28440" priority="691" stopIfTrue="1">
      <formula>OR(O34=祝色)</formula>
    </cfRule>
  </conditionalFormatting>
  <conditionalFormatting sqref="P34">
    <cfRule type="expression" dxfId="28439" priority="690" stopIfTrue="1">
      <formula>OR(P34=祝色)</formula>
    </cfRule>
  </conditionalFormatting>
  <conditionalFormatting sqref="J35">
    <cfRule type="expression" dxfId="28438" priority="689" stopIfTrue="1">
      <formula>OR(J35=祝色)</formula>
    </cfRule>
  </conditionalFormatting>
  <conditionalFormatting sqref="K35">
    <cfRule type="expression" dxfId="28437" priority="688" stopIfTrue="1">
      <formula>OR(K35=祝色)</formula>
    </cfRule>
  </conditionalFormatting>
  <conditionalFormatting sqref="L35">
    <cfRule type="expression" dxfId="28436" priority="687" stopIfTrue="1">
      <formula>OR(L35=祝色)</formula>
    </cfRule>
  </conditionalFormatting>
  <conditionalFormatting sqref="M35">
    <cfRule type="expression" dxfId="28435" priority="686" stopIfTrue="1">
      <formula>OR(M35=祝色)</formula>
    </cfRule>
  </conditionalFormatting>
  <conditionalFormatting sqref="N35">
    <cfRule type="expression" dxfId="28434" priority="685" stopIfTrue="1">
      <formula>OR(N35=祝色)</formula>
    </cfRule>
  </conditionalFormatting>
  <conditionalFormatting sqref="O35">
    <cfRule type="expression" dxfId="28433" priority="684" stopIfTrue="1">
      <formula>OR(O35=祝色)</formula>
    </cfRule>
  </conditionalFormatting>
  <conditionalFormatting sqref="P35">
    <cfRule type="expression" dxfId="28432" priority="683" stopIfTrue="1">
      <formula>OR(P35=祝色)</formula>
    </cfRule>
  </conditionalFormatting>
  <conditionalFormatting sqref="J36">
    <cfRule type="expression" dxfId="28431" priority="682" stopIfTrue="1">
      <formula>OR(J36=祝色)</formula>
    </cfRule>
  </conditionalFormatting>
  <conditionalFormatting sqref="K36">
    <cfRule type="expression" dxfId="28430" priority="681" stopIfTrue="1">
      <formula>OR(K36=祝色)</formula>
    </cfRule>
  </conditionalFormatting>
  <conditionalFormatting sqref="L36">
    <cfRule type="expression" dxfId="28429" priority="680" stopIfTrue="1">
      <formula>OR(L36=祝色)</formula>
    </cfRule>
  </conditionalFormatting>
  <conditionalFormatting sqref="M36">
    <cfRule type="expression" dxfId="28428" priority="679" stopIfTrue="1">
      <formula>OR(M36=祝色)</formula>
    </cfRule>
  </conditionalFormatting>
  <conditionalFormatting sqref="N36">
    <cfRule type="expression" dxfId="28427" priority="678" stopIfTrue="1">
      <formula>OR(N36=祝色)</formula>
    </cfRule>
  </conditionalFormatting>
  <conditionalFormatting sqref="O36">
    <cfRule type="expression" dxfId="28426" priority="677" stopIfTrue="1">
      <formula>OR(O36=祝色)</formula>
    </cfRule>
  </conditionalFormatting>
  <conditionalFormatting sqref="P36">
    <cfRule type="expression" dxfId="28425" priority="676" stopIfTrue="1">
      <formula>OR(P36=祝色)</formula>
    </cfRule>
  </conditionalFormatting>
  <conditionalFormatting sqref="J37">
    <cfRule type="expression" dxfId="28424" priority="675" stopIfTrue="1">
      <formula>OR(J37=祝色)</formula>
    </cfRule>
  </conditionalFormatting>
  <conditionalFormatting sqref="K37">
    <cfRule type="expression" dxfId="28423" priority="674" stopIfTrue="1">
      <formula>OR(K37=祝色)</formula>
    </cfRule>
  </conditionalFormatting>
  <conditionalFormatting sqref="L37">
    <cfRule type="expression" dxfId="28422" priority="673" stopIfTrue="1">
      <formula>OR(L37=祝色)</formula>
    </cfRule>
  </conditionalFormatting>
  <conditionalFormatting sqref="M37">
    <cfRule type="expression" dxfId="28421" priority="672" stopIfTrue="1">
      <formula>OR(M37=祝色)</formula>
    </cfRule>
  </conditionalFormatting>
  <conditionalFormatting sqref="N37">
    <cfRule type="expression" dxfId="28420" priority="671" stopIfTrue="1">
      <formula>OR(N37=祝色)</formula>
    </cfRule>
  </conditionalFormatting>
  <conditionalFormatting sqref="O37">
    <cfRule type="expression" dxfId="28419" priority="670" stopIfTrue="1">
      <formula>OR(O37=祝色)</formula>
    </cfRule>
  </conditionalFormatting>
  <conditionalFormatting sqref="P37">
    <cfRule type="expression" dxfId="28418" priority="669" stopIfTrue="1">
      <formula>OR(P37=祝色)</formula>
    </cfRule>
  </conditionalFormatting>
  <conditionalFormatting sqref="J38">
    <cfRule type="expression" dxfId="28417" priority="668" stopIfTrue="1">
      <formula>OR(J38=祝色)</formula>
    </cfRule>
  </conditionalFormatting>
  <conditionalFormatting sqref="K38">
    <cfRule type="expression" dxfId="28416" priority="667" stopIfTrue="1">
      <formula>OR(K38=祝色)</formula>
    </cfRule>
  </conditionalFormatting>
  <conditionalFormatting sqref="R33">
    <cfRule type="expression" dxfId="28415" priority="666" stopIfTrue="1">
      <formula>OR(R33=祝色)</formula>
    </cfRule>
  </conditionalFormatting>
  <conditionalFormatting sqref="S33">
    <cfRule type="expression" dxfId="28414" priority="665" stopIfTrue="1">
      <formula>OR(S33=祝色)</formula>
    </cfRule>
  </conditionalFormatting>
  <conditionalFormatting sqref="T33">
    <cfRule type="expression" dxfId="28413" priority="664" stopIfTrue="1">
      <formula>OR(T33=祝色)</formula>
    </cfRule>
  </conditionalFormatting>
  <conditionalFormatting sqref="U33">
    <cfRule type="expression" dxfId="28412" priority="663" stopIfTrue="1">
      <formula>OR(U33=祝色)</formula>
    </cfRule>
  </conditionalFormatting>
  <conditionalFormatting sqref="V33">
    <cfRule type="expression" dxfId="28411" priority="662" stopIfTrue="1">
      <formula>OR(V33=祝色)</formula>
    </cfRule>
  </conditionalFormatting>
  <conditionalFormatting sqref="W33">
    <cfRule type="expression" dxfId="28410" priority="661" stopIfTrue="1">
      <formula>OR(W33=祝色)</formula>
    </cfRule>
  </conditionalFormatting>
  <conditionalFormatting sqref="X33">
    <cfRule type="expression" dxfId="28409" priority="660" stopIfTrue="1">
      <formula>OR(X33=祝色)</formula>
    </cfRule>
  </conditionalFormatting>
  <conditionalFormatting sqref="R34">
    <cfRule type="expression" dxfId="28408" priority="659" stopIfTrue="1">
      <formula>OR(R34=祝色)</formula>
    </cfRule>
  </conditionalFormatting>
  <conditionalFormatting sqref="S34">
    <cfRule type="expression" dxfId="28407" priority="658" stopIfTrue="1">
      <formula>OR(S34=祝色)</formula>
    </cfRule>
  </conditionalFormatting>
  <conditionalFormatting sqref="T34">
    <cfRule type="expression" dxfId="28406" priority="657" stopIfTrue="1">
      <formula>OR(T34=祝色)</formula>
    </cfRule>
  </conditionalFormatting>
  <conditionalFormatting sqref="U34">
    <cfRule type="expression" dxfId="28405" priority="656" stopIfTrue="1">
      <formula>OR(U34=祝色)</formula>
    </cfRule>
  </conditionalFormatting>
  <conditionalFormatting sqref="V34">
    <cfRule type="expression" dxfId="28404" priority="655" stopIfTrue="1">
      <formula>OR(V34=祝色)</formula>
    </cfRule>
  </conditionalFormatting>
  <conditionalFormatting sqref="W34">
    <cfRule type="expression" dxfId="28403" priority="654" stopIfTrue="1">
      <formula>OR(W34=祝色)</formula>
    </cfRule>
  </conditionalFormatting>
  <conditionalFormatting sqref="X34">
    <cfRule type="expression" dxfId="28402" priority="653" stopIfTrue="1">
      <formula>OR(X34=祝色)</formula>
    </cfRule>
  </conditionalFormatting>
  <conditionalFormatting sqref="R35">
    <cfRule type="expression" dxfId="28401" priority="652" stopIfTrue="1">
      <formula>OR(R35=祝色)</formula>
    </cfRule>
  </conditionalFormatting>
  <conditionalFormatting sqref="S35">
    <cfRule type="expression" dxfId="28400" priority="651" stopIfTrue="1">
      <formula>OR(S35=祝色)</formula>
    </cfRule>
  </conditionalFormatting>
  <conditionalFormatting sqref="T35">
    <cfRule type="expression" dxfId="28399" priority="650" stopIfTrue="1">
      <formula>OR(T35=祝色)</formula>
    </cfRule>
  </conditionalFormatting>
  <conditionalFormatting sqref="U35">
    <cfRule type="expression" dxfId="28398" priority="649" stopIfTrue="1">
      <formula>OR(U35=祝色)</formula>
    </cfRule>
  </conditionalFormatting>
  <conditionalFormatting sqref="V35">
    <cfRule type="expression" dxfId="28397" priority="648" stopIfTrue="1">
      <formula>OR(V35=祝色)</formula>
    </cfRule>
  </conditionalFormatting>
  <conditionalFormatting sqref="W35">
    <cfRule type="expression" dxfId="28396" priority="647" stopIfTrue="1">
      <formula>OR(W35=祝色)</formula>
    </cfRule>
  </conditionalFormatting>
  <conditionalFormatting sqref="X35">
    <cfRule type="expression" dxfId="28395" priority="646" stopIfTrue="1">
      <formula>OR(X35=祝色)</formula>
    </cfRule>
  </conditionalFormatting>
  <conditionalFormatting sqref="R36">
    <cfRule type="expression" dxfId="28394" priority="645" stopIfTrue="1">
      <formula>OR(R36=祝色)</formula>
    </cfRule>
  </conditionalFormatting>
  <conditionalFormatting sqref="S36">
    <cfRule type="expression" dxfId="28393" priority="644" stopIfTrue="1">
      <formula>OR(S36=祝色)</formula>
    </cfRule>
  </conditionalFormatting>
  <conditionalFormatting sqref="T36">
    <cfRule type="expression" dxfId="28392" priority="643" stopIfTrue="1">
      <formula>OR(T36=祝色)</formula>
    </cfRule>
  </conditionalFormatting>
  <conditionalFormatting sqref="U36">
    <cfRule type="expression" dxfId="28391" priority="642" stopIfTrue="1">
      <formula>OR(U36=祝色)</formula>
    </cfRule>
  </conditionalFormatting>
  <conditionalFormatting sqref="V36">
    <cfRule type="expression" dxfId="28390" priority="641" stopIfTrue="1">
      <formula>OR(V36=祝色)</formula>
    </cfRule>
  </conditionalFormatting>
  <conditionalFormatting sqref="W36">
    <cfRule type="expression" dxfId="28389" priority="640" stopIfTrue="1">
      <formula>OR(W36=祝色)</formula>
    </cfRule>
  </conditionalFormatting>
  <conditionalFormatting sqref="X36">
    <cfRule type="expression" dxfId="28388" priority="639" stopIfTrue="1">
      <formula>OR(X36=祝色)</formula>
    </cfRule>
  </conditionalFormatting>
  <conditionalFormatting sqref="R37">
    <cfRule type="expression" dxfId="28387" priority="638" stopIfTrue="1">
      <formula>OR(R37=祝色)</formula>
    </cfRule>
  </conditionalFormatting>
  <conditionalFormatting sqref="S37">
    <cfRule type="expression" dxfId="28386" priority="637" stopIfTrue="1">
      <formula>OR(S37=祝色)</formula>
    </cfRule>
  </conditionalFormatting>
  <conditionalFormatting sqref="T37">
    <cfRule type="expression" dxfId="28385" priority="636" stopIfTrue="1">
      <formula>OR(T37=祝色)</formula>
    </cfRule>
  </conditionalFormatting>
  <conditionalFormatting sqref="U37">
    <cfRule type="expression" dxfId="28384" priority="635" stopIfTrue="1">
      <formula>OR(U37=祝色)</formula>
    </cfRule>
  </conditionalFormatting>
  <conditionalFormatting sqref="V37">
    <cfRule type="expression" dxfId="28383" priority="634" stopIfTrue="1">
      <formula>OR(V37=祝色)</formula>
    </cfRule>
  </conditionalFormatting>
  <conditionalFormatting sqref="W37">
    <cfRule type="expression" dxfId="28382" priority="633" stopIfTrue="1">
      <formula>OR(W37=祝色)</formula>
    </cfRule>
  </conditionalFormatting>
  <conditionalFormatting sqref="X37">
    <cfRule type="expression" dxfId="28381" priority="632" stopIfTrue="1">
      <formula>OR(X37=祝色)</formula>
    </cfRule>
  </conditionalFormatting>
  <conditionalFormatting sqref="R38">
    <cfRule type="expression" dxfId="28380" priority="631" stopIfTrue="1">
      <formula>OR(R38=祝色)</formula>
    </cfRule>
  </conditionalFormatting>
  <conditionalFormatting sqref="S38">
    <cfRule type="expression" dxfId="28379" priority="630" stopIfTrue="1">
      <formula>OR(S38=祝色)</formula>
    </cfRule>
  </conditionalFormatting>
  <conditionalFormatting sqref="Z6">
    <cfRule type="expression" dxfId="28378" priority="629" stopIfTrue="1">
      <formula>OR(Z6=祝色)</formula>
    </cfRule>
  </conditionalFormatting>
  <conditionalFormatting sqref="AA6">
    <cfRule type="expression" dxfId="28377" priority="628" stopIfTrue="1">
      <formula>OR(AA6=祝色)</formula>
    </cfRule>
  </conditionalFormatting>
  <conditionalFormatting sqref="AB6">
    <cfRule type="expression" dxfId="28376" priority="627" stopIfTrue="1">
      <formula>OR(AB6=祝色)</formula>
    </cfRule>
  </conditionalFormatting>
  <conditionalFormatting sqref="AC6">
    <cfRule type="expression" dxfId="28375" priority="626" stopIfTrue="1">
      <formula>OR(AC6=祝色)</formula>
    </cfRule>
  </conditionalFormatting>
  <conditionalFormatting sqref="AD6">
    <cfRule type="expression" dxfId="28374" priority="625" stopIfTrue="1">
      <formula>OR(AD6=祝色)</formula>
    </cfRule>
  </conditionalFormatting>
  <conditionalFormatting sqref="AE6">
    <cfRule type="expression" dxfId="28373" priority="624" stopIfTrue="1">
      <formula>OR(AE6=祝色)</formula>
    </cfRule>
  </conditionalFormatting>
  <conditionalFormatting sqref="AF6">
    <cfRule type="expression" dxfId="28372" priority="623" stopIfTrue="1">
      <formula>OR(AF6=祝色)</formula>
    </cfRule>
  </conditionalFormatting>
  <conditionalFormatting sqref="Z7">
    <cfRule type="expression" dxfId="28371" priority="622" stopIfTrue="1">
      <formula>OR(Z7=祝色)</formula>
    </cfRule>
  </conditionalFormatting>
  <conditionalFormatting sqref="AA7">
    <cfRule type="expression" dxfId="28370" priority="621" stopIfTrue="1">
      <formula>OR(AA7=祝色)</formula>
    </cfRule>
  </conditionalFormatting>
  <conditionalFormatting sqref="AB7">
    <cfRule type="expression" dxfId="28369" priority="620" stopIfTrue="1">
      <formula>OR(AB7=祝色)</formula>
    </cfRule>
  </conditionalFormatting>
  <conditionalFormatting sqref="AC7">
    <cfRule type="expression" dxfId="28368" priority="619" stopIfTrue="1">
      <formula>OR(AC7=祝色)</formula>
    </cfRule>
  </conditionalFormatting>
  <conditionalFormatting sqref="AD7">
    <cfRule type="expression" dxfId="28367" priority="618" stopIfTrue="1">
      <formula>OR(AD7=祝色)</formula>
    </cfRule>
  </conditionalFormatting>
  <conditionalFormatting sqref="AE7">
    <cfRule type="expression" dxfId="28366" priority="617" stopIfTrue="1">
      <formula>OR(AE7=祝色)</formula>
    </cfRule>
  </conditionalFormatting>
  <conditionalFormatting sqref="AF7">
    <cfRule type="expression" dxfId="28365" priority="616" stopIfTrue="1">
      <formula>OR(AF7=祝色)</formula>
    </cfRule>
  </conditionalFormatting>
  <conditionalFormatting sqref="Z8">
    <cfRule type="expression" dxfId="28364" priority="615" stopIfTrue="1">
      <formula>OR(Z8=祝色)</formula>
    </cfRule>
  </conditionalFormatting>
  <conditionalFormatting sqref="AA8">
    <cfRule type="expression" dxfId="28363" priority="614" stopIfTrue="1">
      <formula>OR(AA8=祝色)</formula>
    </cfRule>
  </conditionalFormatting>
  <conditionalFormatting sqref="AB8">
    <cfRule type="expression" dxfId="28362" priority="613" stopIfTrue="1">
      <formula>OR(AB8=祝色)</formula>
    </cfRule>
  </conditionalFormatting>
  <conditionalFormatting sqref="AC8">
    <cfRule type="expression" dxfId="28361" priority="612" stopIfTrue="1">
      <formula>OR(AC8=祝色)</formula>
    </cfRule>
  </conditionalFormatting>
  <conditionalFormatting sqref="AD8">
    <cfRule type="expression" dxfId="28360" priority="611" stopIfTrue="1">
      <formula>OR(AD8=祝色)</formula>
    </cfRule>
  </conditionalFormatting>
  <conditionalFormatting sqref="AE8">
    <cfRule type="expression" dxfId="28359" priority="610" stopIfTrue="1">
      <formula>OR(AE8=祝色)</formula>
    </cfRule>
  </conditionalFormatting>
  <conditionalFormatting sqref="AF8">
    <cfRule type="expression" dxfId="28358" priority="609" stopIfTrue="1">
      <formula>OR(AF8=祝色)</formula>
    </cfRule>
  </conditionalFormatting>
  <conditionalFormatting sqref="Z9">
    <cfRule type="expression" dxfId="28357" priority="608" stopIfTrue="1">
      <formula>OR(Z9=祝色)</formula>
    </cfRule>
  </conditionalFormatting>
  <conditionalFormatting sqref="AA9">
    <cfRule type="expression" dxfId="28356" priority="607" stopIfTrue="1">
      <formula>OR(AA9=祝色)</formula>
    </cfRule>
  </conditionalFormatting>
  <conditionalFormatting sqref="AB9">
    <cfRule type="expression" dxfId="28355" priority="606" stopIfTrue="1">
      <formula>OR(AB9=祝色)</formula>
    </cfRule>
  </conditionalFormatting>
  <conditionalFormatting sqref="AC9">
    <cfRule type="expression" dxfId="28354" priority="605" stopIfTrue="1">
      <formula>OR(AC9=祝色)</formula>
    </cfRule>
  </conditionalFormatting>
  <conditionalFormatting sqref="AD9">
    <cfRule type="expression" dxfId="28353" priority="604" stopIfTrue="1">
      <formula>OR(AD9=祝色)</formula>
    </cfRule>
  </conditionalFormatting>
  <conditionalFormatting sqref="AE9">
    <cfRule type="expression" dxfId="28352" priority="603" stopIfTrue="1">
      <formula>OR(AE9=祝色)</formula>
    </cfRule>
  </conditionalFormatting>
  <conditionalFormatting sqref="AF9">
    <cfRule type="expression" dxfId="28351" priority="602" stopIfTrue="1">
      <formula>OR(AF9=祝色)</formula>
    </cfRule>
  </conditionalFormatting>
  <conditionalFormatting sqref="Z10">
    <cfRule type="expression" dxfId="28350" priority="601" stopIfTrue="1">
      <formula>OR(Z10=祝色)</formula>
    </cfRule>
  </conditionalFormatting>
  <conditionalFormatting sqref="AA10">
    <cfRule type="expression" dxfId="28349" priority="600" stopIfTrue="1">
      <formula>OR(AA10=祝色)</formula>
    </cfRule>
  </conditionalFormatting>
  <conditionalFormatting sqref="AB10">
    <cfRule type="expression" dxfId="28348" priority="599" stopIfTrue="1">
      <formula>OR(AB10=祝色)</formula>
    </cfRule>
  </conditionalFormatting>
  <conditionalFormatting sqref="AC10">
    <cfRule type="expression" dxfId="28347" priority="598" stopIfTrue="1">
      <formula>OR(AC10=祝色)</formula>
    </cfRule>
  </conditionalFormatting>
  <conditionalFormatting sqref="AD10">
    <cfRule type="expression" dxfId="28346" priority="597" stopIfTrue="1">
      <formula>OR(AD10=祝色)</formula>
    </cfRule>
  </conditionalFormatting>
  <conditionalFormatting sqref="AE10">
    <cfRule type="expression" dxfId="28345" priority="596" stopIfTrue="1">
      <formula>OR(AE10=祝色)</formula>
    </cfRule>
  </conditionalFormatting>
  <conditionalFormatting sqref="AF10">
    <cfRule type="expression" dxfId="28344" priority="595" stopIfTrue="1">
      <formula>OR(AF10=祝色)</formula>
    </cfRule>
  </conditionalFormatting>
  <conditionalFormatting sqref="Z11">
    <cfRule type="expression" dxfId="28343" priority="594" stopIfTrue="1">
      <formula>OR(Z11=祝色)</formula>
    </cfRule>
  </conditionalFormatting>
  <conditionalFormatting sqref="AA11">
    <cfRule type="expression" dxfId="28342" priority="593" stopIfTrue="1">
      <formula>OR(AA11=祝色)</formula>
    </cfRule>
  </conditionalFormatting>
  <conditionalFormatting sqref="AH6">
    <cfRule type="expression" dxfId="28341" priority="592" stopIfTrue="1">
      <formula>OR(AH6=祝色)</formula>
    </cfRule>
  </conditionalFormatting>
  <conditionalFormatting sqref="AI6">
    <cfRule type="expression" dxfId="28340" priority="591" stopIfTrue="1">
      <formula>OR(AI6=祝色)</formula>
    </cfRule>
  </conditionalFormatting>
  <conditionalFormatting sqref="AJ6">
    <cfRule type="expression" dxfId="28339" priority="590" stopIfTrue="1">
      <formula>OR(AJ6=祝色)</formula>
    </cfRule>
  </conditionalFormatting>
  <conditionalFormatting sqref="AK6">
    <cfRule type="expression" dxfId="28338" priority="589" stopIfTrue="1">
      <formula>OR(AK6=祝色)</formula>
    </cfRule>
  </conditionalFormatting>
  <conditionalFormatting sqref="AL6">
    <cfRule type="expression" dxfId="28337" priority="588" stopIfTrue="1">
      <formula>OR(AL6=祝色)</formula>
    </cfRule>
  </conditionalFormatting>
  <conditionalFormatting sqref="AM6">
    <cfRule type="expression" dxfId="28336" priority="587" stopIfTrue="1">
      <formula>OR(AM6=祝色)</formula>
    </cfRule>
  </conditionalFormatting>
  <conditionalFormatting sqref="AN6">
    <cfRule type="expression" dxfId="28335" priority="586" stopIfTrue="1">
      <formula>OR(AN6=祝色)</formula>
    </cfRule>
  </conditionalFormatting>
  <conditionalFormatting sqref="AH7">
    <cfRule type="expression" dxfId="28334" priority="585" stopIfTrue="1">
      <formula>OR(AH7=祝色)</formula>
    </cfRule>
  </conditionalFormatting>
  <conditionalFormatting sqref="AI7">
    <cfRule type="expression" dxfId="28333" priority="584" stopIfTrue="1">
      <formula>OR(AI7=祝色)</formula>
    </cfRule>
  </conditionalFormatting>
  <conditionalFormatting sqref="AJ7">
    <cfRule type="expression" dxfId="28332" priority="583" stopIfTrue="1">
      <formula>OR(AJ7=祝色)</formula>
    </cfRule>
  </conditionalFormatting>
  <conditionalFormatting sqref="AK7">
    <cfRule type="expression" dxfId="28331" priority="582" stopIfTrue="1">
      <formula>OR(AK7=祝色)</formula>
    </cfRule>
  </conditionalFormatting>
  <conditionalFormatting sqref="AL7">
    <cfRule type="expression" dxfId="28330" priority="581" stopIfTrue="1">
      <formula>OR(AL7=祝色)</formula>
    </cfRule>
  </conditionalFormatting>
  <conditionalFormatting sqref="AM7">
    <cfRule type="expression" dxfId="28329" priority="580" stopIfTrue="1">
      <formula>OR(AM7=祝色)</formula>
    </cfRule>
  </conditionalFormatting>
  <conditionalFormatting sqref="AN7">
    <cfRule type="expression" dxfId="28328" priority="579" stopIfTrue="1">
      <formula>OR(AN7=祝色)</formula>
    </cfRule>
  </conditionalFormatting>
  <conditionalFormatting sqref="AH8">
    <cfRule type="expression" dxfId="28327" priority="578" stopIfTrue="1">
      <formula>OR(AH8=祝色)</formula>
    </cfRule>
  </conditionalFormatting>
  <conditionalFormatting sqref="AI8">
    <cfRule type="expression" dxfId="28326" priority="577" stopIfTrue="1">
      <formula>OR(AI8=祝色)</formula>
    </cfRule>
  </conditionalFormatting>
  <conditionalFormatting sqref="AJ8">
    <cfRule type="expression" dxfId="28325" priority="576" stopIfTrue="1">
      <formula>OR(AJ8=祝色)</formula>
    </cfRule>
  </conditionalFormatting>
  <conditionalFormatting sqref="AK8">
    <cfRule type="expression" dxfId="28324" priority="575" stopIfTrue="1">
      <formula>OR(AK8=祝色)</formula>
    </cfRule>
  </conditionalFormatting>
  <conditionalFormatting sqref="AL8">
    <cfRule type="expression" dxfId="28323" priority="574" stopIfTrue="1">
      <formula>OR(AL8=祝色)</formula>
    </cfRule>
  </conditionalFormatting>
  <conditionalFormatting sqref="AM8">
    <cfRule type="expression" dxfId="28322" priority="573" stopIfTrue="1">
      <formula>OR(AM8=祝色)</formula>
    </cfRule>
  </conditionalFormatting>
  <conditionalFormatting sqref="AN8">
    <cfRule type="expression" dxfId="28321" priority="572" stopIfTrue="1">
      <formula>OR(AN8=祝色)</formula>
    </cfRule>
  </conditionalFormatting>
  <conditionalFormatting sqref="AH9">
    <cfRule type="expression" dxfId="28320" priority="571" stopIfTrue="1">
      <formula>OR(AH9=祝色)</formula>
    </cfRule>
  </conditionalFormatting>
  <conditionalFormatting sqref="AI9">
    <cfRule type="expression" dxfId="28319" priority="570" stopIfTrue="1">
      <formula>OR(AI9=祝色)</formula>
    </cfRule>
  </conditionalFormatting>
  <conditionalFormatting sqref="AJ9">
    <cfRule type="expression" dxfId="28318" priority="569" stopIfTrue="1">
      <formula>OR(AJ9=祝色)</formula>
    </cfRule>
  </conditionalFormatting>
  <conditionalFormatting sqref="AK9">
    <cfRule type="expression" dxfId="28317" priority="568" stopIfTrue="1">
      <formula>OR(AK9=祝色)</formula>
    </cfRule>
  </conditionalFormatting>
  <conditionalFormatting sqref="AL9">
    <cfRule type="expression" dxfId="28316" priority="567" stopIfTrue="1">
      <formula>OR(AL9=祝色)</formula>
    </cfRule>
  </conditionalFormatting>
  <conditionalFormatting sqref="AM9">
    <cfRule type="expression" dxfId="28315" priority="566" stopIfTrue="1">
      <formula>OR(AM9=祝色)</formula>
    </cfRule>
  </conditionalFormatting>
  <conditionalFormatting sqref="AN9">
    <cfRule type="expression" dxfId="28314" priority="565" stopIfTrue="1">
      <formula>OR(AN9=祝色)</formula>
    </cfRule>
  </conditionalFormatting>
  <conditionalFormatting sqref="AH10">
    <cfRule type="expression" dxfId="28313" priority="564" stopIfTrue="1">
      <formula>OR(AH10=祝色)</formula>
    </cfRule>
  </conditionalFormatting>
  <conditionalFormatting sqref="AI10">
    <cfRule type="expression" dxfId="28312" priority="563" stopIfTrue="1">
      <formula>OR(AI10=祝色)</formula>
    </cfRule>
  </conditionalFormatting>
  <conditionalFormatting sqref="AJ10">
    <cfRule type="expression" dxfId="28311" priority="562" stopIfTrue="1">
      <formula>OR(AJ10=祝色)</formula>
    </cfRule>
  </conditionalFormatting>
  <conditionalFormatting sqref="AK10">
    <cfRule type="expression" dxfId="28310" priority="561" stopIfTrue="1">
      <formula>OR(AK10=祝色)</formula>
    </cfRule>
  </conditionalFormatting>
  <conditionalFormatting sqref="AL10">
    <cfRule type="expression" dxfId="28309" priority="560" stopIfTrue="1">
      <formula>OR(AL10=祝色)</formula>
    </cfRule>
  </conditionalFormatting>
  <conditionalFormatting sqref="AM10">
    <cfRule type="expression" dxfId="28308" priority="559" stopIfTrue="1">
      <formula>OR(AM10=祝色)</formula>
    </cfRule>
  </conditionalFormatting>
  <conditionalFormatting sqref="AN10">
    <cfRule type="expression" dxfId="28307" priority="558" stopIfTrue="1">
      <formula>OR(AN10=祝色)</formula>
    </cfRule>
  </conditionalFormatting>
  <conditionalFormatting sqref="AH11">
    <cfRule type="expression" dxfId="28306" priority="557" stopIfTrue="1">
      <formula>OR(AH11=祝色)</formula>
    </cfRule>
  </conditionalFormatting>
  <conditionalFormatting sqref="AI11">
    <cfRule type="expression" dxfId="28305" priority="556" stopIfTrue="1">
      <formula>OR(AI11=祝色)</formula>
    </cfRule>
  </conditionalFormatting>
  <conditionalFormatting sqref="B41">
    <cfRule type="expression" dxfId="28304" priority="555" stopIfTrue="1">
      <formula>OR(B41=祝色)</formula>
    </cfRule>
  </conditionalFormatting>
  <conditionalFormatting sqref="C41">
    <cfRule type="expression" dxfId="28303" priority="554" stopIfTrue="1">
      <formula>OR(C41=祝色)</formula>
    </cfRule>
  </conditionalFormatting>
  <conditionalFormatting sqref="D41">
    <cfRule type="expression" dxfId="28302" priority="553" stopIfTrue="1">
      <formula>OR(D41=祝色)</formula>
    </cfRule>
  </conditionalFormatting>
  <conditionalFormatting sqref="E41">
    <cfRule type="expression" dxfId="28301" priority="552" stopIfTrue="1">
      <formula>OR(E41=祝色)</formula>
    </cfRule>
  </conditionalFormatting>
  <conditionalFormatting sqref="F41">
    <cfRule type="expression" dxfId="28300" priority="551" stopIfTrue="1">
      <formula>OR(F41=祝色)</formula>
    </cfRule>
  </conditionalFormatting>
  <conditionalFormatting sqref="G41">
    <cfRule type="expression" dxfId="28299" priority="550" stopIfTrue="1">
      <formula>OR(G41=祝色)</formula>
    </cfRule>
  </conditionalFormatting>
  <conditionalFormatting sqref="H41">
    <cfRule type="expression" dxfId="28298" priority="549" stopIfTrue="1">
      <formula>OR(H41=祝色)</formula>
    </cfRule>
  </conditionalFormatting>
  <conditionalFormatting sqref="I41">
    <cfRule type="expression" dxfId="28297" priority="548" stopIfTrue="1">
      <formula>OR(I41=祝色)</formula>
    </cfRule>
  </conditionalFormatting>
  <conditionalFormatting sqref="J41">
    <cfRule type="expression" dxfId="28296" priority="547" stopIfTrue="1">
      <formula>OR(J41=祝色)</formula>
    </cfRule>
  </conditionalFormatting>
  <conditionalFormatting sqref="K41">
    <cfRule type="expression" dxfId="28295" priority="546" stopIfTrue="1">
      <formula>OR(K41=祝色)</formula>
    </cfRule>
  </conditionalFormatting>
  <conditionalFormatting sqref="L41">
    <cfRule type="expression" dxfId="28294" priority="545" stopIfTrue="1">
      <formula>OR(L41=祝色)</formula>
    </cfRule>
  </conditionalFormatting>
  <conditionalFormatting sqref="M41">
    <cfRule type="expression" dxfId="28293" priority="544" stopIfTrue="1">
      <formula>OR(M41=祝色)</formula>
    </cfRule>
  </conditionalFormatting>
  <conditionalFormatting sqref="N41">
    <cfRule type="expression" dxfId="28292" priority="543" stopIfTrue="1">
      <formula>OR(N41=祝色)</formula>
    </cfRule>
  </conditionalFormatting>
  <conditionalFormatting sqref="O41">
    <cfRule type="expression" dxfId="28291" priority="542" stopIfTrue="1">
      <formula>OR(O41=祝色)</formula>
    </cfRule>
  </conditionalFormatting>
  <conditionalFormatting sqref="P41">
    <cfRule type="expression" dxfId="28290" priority="541" stopIfTrue="1">
      <formula>OR(P41=祝色)</formula>
    </cfRule>
  </conditionalFormatting>
  <conditionalFormatting sqref="Q41">
    <cfRule type="expression" dxfId="28289" priority="540" stopIfTrue="1">
      <formula>OR(Q41=祝色)</formula>
    </cfRule>
  </conditionalFormatting>
  <conditionalFormatting sqref="R41">
    <cfRule type="expression" dxfId="28288" priority="539" stopIfTrue="1">
      <formula>OR(R41=祝色)</formula>
    </cfRule>
  </conditionalFormatting>
  <conditionalFormatting sqref="S41">
    <cfRule type="expression" dxfId="28287" priority="538" stopIfTrue="1">
      <formula>OR(S41=祝色)</formula>
    </cfRule>
  </conditionalFormatting>
  <conditionalFormatting sqref="T41">
    <cfRule type="expression" dxfId="28286" priority="537" stopIfTrue="1">
      <formula>OR(T41=祝色)</formula>
    </cfRule>
  </conditionalFormatting>
  <conditionalFormatting sqref="U41">
    <cfRule type="expression" dxfId="28285" priority="536" stopIfTrue="1">
      <formula>OR(U41=祝色)</formula>
    </cfRule>
  </conditionalFormatting>
  <conditionalFormatting sqref="V41">
    <cfRule type="expression" dxfId="28284" priority="535" stopIfTrue="1">
      <formula>OR(V41=祝色)</formula>
    </cfRule>
  </conditionalFormatting>
  <conditionalFormatting sqref="B42">
    <cfRule type="expression" dxfId="28283" priority="534" stopIfTrue="1">
      <formula>OR(B42=祝色)</formula>
    </cfRule>
  </conditionalFormatting>
  <conditionalFormatting sqref="C42">
    <cfRule type="expression" dxfId="28282" priority="533" stopIfTrue="1">
      <formula>OR(C42=祝色)</formula>
    </cfRule>
  </conditionalFormatting>
  <conditionalFormatting sqref="D42">
    <cfRule type="expression" dxfId="28281" priority="532" stopIfTrue="1">
      <formula>OR(D42=祝色)</formula>
    </cfRule>
  </conditionalFormatting>
  <conditionalFormatting sqref="E42">
    <cfRule type="expression" dxfId="28280" priority="531" stopIfTrue="1">
      <formula>OR(E42=祝色)</formula>
    </cfRule>
  </conditionalFormatting>
  <conditionalFormatting sqref="F42">
    <cfRule type="expression" dxfId="28279" priority="530" stopIfTrue="1">
      <formula>OR(F42=祝色)</formula>
    </cfRule>
  </conditionalFormatting>
  <conditionalFormatting sqref="G42">
    <cfRule type="expression" dxfId="28278" priority="529" stopIfTrue="1">
      <formula>OR(G42=祝色)</formula>
    </cfRule>
  </conditionalFormatting>
  <conditionalFormatting sqref="H42">
    <cfRule type="expression" dxfId="28277" priority="528" stopIfTrue="1">
      <formula>OR(H42=祝色)</formula>
    </cfRule>
  </conditionalFormatting>
  <conditionalFormatting sqref="I42">
    <cfRule type="expression" dxfId="28276" priority="527" stopIfTrue="1">
      <formula>OR(I42=祝色)</formula>
    </cfRule>
  </conditionalFormatting>
  <conditionalFormatting sqref="J42">
    <cfRule type="expression" dxfId="28275" priority="526" stopIfTrue="1">
      <formula>OR(J42=祝色)</formula>
    </cfRule>
  </conditionalFormatting>
  <conditionalFormatting sqref="K42">
    <cfRule type="expression" dxfId="28274" priority="525" stopIfTrue="1">
      <formula>OR(K42=祝色)</formula>
    </cfRule>
  </conditionalFormatting>
  <conditionalFormatting sqref="L42">
    <cfRule type="expression" dxfId="28273" priority="524" stopIfTrue="1">
      <formula>OR(L42=祝色)</formula>
    </cfRule>
  </conditionalFormatting>
  <conditionalFormatting sqref="M42">
    <cfRule type="expression" dxfId="28272" priority="523" stopIfTrue="1">
      <formula>OR(M42=祝色)</formula>
    </cfRule>
  </conditionalFormatting>
  <conditionalFormatting sqref="N42">
    <cfRule type="expression" dxfId="28271" priority="522" stopIfTrue="1">
      <formula>OR(N42=祝色)</formula>
    </cfRule>
  </conditionalFormatting>
  <conditionalFormatting sqref="O42">
    <cfRule type="expression" dxfId="28270" priority="521" stopIfTrue="1">
      <formula>OR(O42=祝色)</formula>
    </cfRule>
  </conditionalFormatting>
  <conditionalFormatting sqref="P42">
    <cfRule type="expression" dxfId="28269" priority="520" stopIfTrue="1">
      <formula>OR(P42=祝色)</formula>
    </cfRule>
  </conditionalFormatting>
  <conditionalFormatting sqref="Q42">
    <cfRule type="expression" dxfId="28268" priority="519" stopIfTrue="1">
      <formula>OR(Q42=祝色)</formula>
    </cfRule>
  </conditionalFormatting>
  <conditionalFormatting sqref="B45">
    <cfRule type="expression" dxfId="28267" priority="518" stopIfTrue="1">
      <formula>OR(B45=祝色)</formula>
    </cfRule>
  </conditionalFormatting>
  <conditionalFormatting sqref="C45">
    <cfRule type="expression" dxfId="28266" priority="517" stopIfTrue="1">
      <formula>OR(C45=祝色)</formula>
    </cfRule>
  </conditionalFormatting>
  <conditionalFormatting sqref="D45">
    <cfRule type="expression" dxfId="28265" priority="516" stopIfTrue="1">
      <formula>OR(D45=祝色)</formula>
    </cfRule>
  </conditionalFormatting>
  <conditionalFormatting sqref="E45">
    <cfRule type="expression" dxfId="28264" priority="515" stopIfTrue="1">
      <formula>OR(E45=祝色)</formula>
    </cfRule>
  </conditionalFormatting>
  <conditionalFormatting sqref="F45">
    <cfRule type="expression" dxfId="28263" priority="514" stopIfTrue="1">
      <formula>OR(F45=祝色)</formula>
    </cfRule>
  </conditionalFormatting>
  <conditionalFormatting sqref="G45">
    <cfRule type="expression" dxfId="28262" priority="513" stopIfTrue="1">
      <formula>OR(G45=祝色)</formula>
    </cfRule>
  </conditionalFormatting>
  <conditionalFormatting sqref="H45">
    <cfRule type="expression" dxfId="28261" priority="512" stopIfTrue="1">
      <formula>OR(H45=祝色)</formula>
    </cfRule>
  </conditionalFormatting>
  <conditionalFormatting sqref="I45">
    <cfRule type="expression" dxfId="28260" priority="511" stopIfTrue="1">
      <formula>OR(I45=祝色)</formula>
    </cfRule>
  </conditionalFormatting>
  <conditionalFormatting sqref="J45">
    <cfRule type="expression" dxfId="28259" priority="510" stopIfTrue="1">
      <formula>OR(J45=祝色)</formula>
    </cfRule>
  </conditionalFormatting>
  <conditionalFormatting sqref="K45">
    <cfRule type="expression" dxfId="28258" priority="509" stopIfTrue="1">
      <formula>OR(K45=祝色)</formula>
    </cfRule>
  </conditionalFormatting>
  <conditionalFormatting sqref="L45">
    <cfRule type="expression" dxfId="28257" priority="508" stopIfTrue="1">
      <formula>OR(L45=祝色)</formula>
    </cfRule>
  </conditionalFormatting>
  <conditionalFormatting sqref="M45">
    <cfRule type="expression" dxfId="28256" priority="507" stopIfTrue="1">
      <formula>OR(M45=祝色)</formula>
    </cfRule>
  </conditionalFormatting>
  <conditionalFormatting sqref="N45">
    <cfRule type="expression" dxfId="28255" priority="506" stopIfTrue="1">
      <formula>OR(N45=祝色)</formula>
    </cfRule>
  </conditionalFormatting>
  <conditionalFormatting sqref="O45">
    <cfRule type="expression" dxfId="28254" priority="505" stopIfTrue="1">
      <formula>OR(O45=祝色)</formula>
    </cfRule>
  </conditionalFormatting>
  <conditionalFormatting sqref="P45">
    <cfRule type="expression" dxfId="28253" priority="504" stopIfTrue="1">
      <formula>OR(P45=祝色)</formula>
    </cfRule>
  </conditionalFormatting>
  <conditionalFormatting sqref="Q45">
    <cfRule type="expression" dxfId="28252" priority="503" stopIfTrue="1">
      <formula>OR(Q45=祝色)</formula>
    </cfRule>
  </conditionalFormatting>
  <conditionalFormatting sqref="R45">
    <cfRule type="expression" dxfId="28251" priority="502" stopIfTrue="1">
      <formula>OR(R45=祝色)</formula>
    </cfRule>
  </conditionalFormatting>
  <conditionalFormatting sqref="S45">
    <cfRule type="expression" dxfId="28250" priority="501" stopIfTrue="1">
      <formula>OR(S45=祝色)</formula>
    </cfRule>
  </conditionalFormatting>
  <conditionalFormatting sqref="T45">
    <cfRule type="expression" dxfId="28249" priority="500" stopIfTrue="1">
      <formula>OR(T45=祝色)</formula>
    </cfRule>
  </conditionalFormatting>
  <conditionalFormatting sqref="U45">
    <cfRule type="expression" dxfId="28248" priority="499" stopIfTrue="1">
      <formula>OR(U45=祝色)</formula>
    </cfRule>
  </conditionalFormatting>
  <conditionalFormatting sqref="V45">
    <cfRule type="expression" dxfId="28247" priority="498" stopIfTrue="1">
      <formula>OR(V45=祝色)</formula>
    </cfRule>
  </conditionalFormatting>
  <conditionalFormatting sqref="B46">
    <cfRule type="expression" dxfId="28246" priority="497" stopIfTrue="1">
      <formula>OR(B46=祝色)</formula>
    </cfRule>
  </conditionalFormatting>
  <conditionalFormatting sqref="C46">
    <cfRule type="expression" dxfId="28245" priority="496" stopIfTrue="1">
      <formula>OR(C46=祝色)</formula>
    </cfRule>
  </conditionalFormatting>
  <conditionalFormatting sqref="D46">
    <cfRule type="expression" dxfId="28244" priority="495" stopIfTrue="1">
      <formula>OR(D46=祝色)</formula>
    </cfRule>
  </conditionalFormatting>
  <conditionalFormatting sqref="E46">
    <cfRule type="expression" dxfId="28243" priority="494" stopIfTrue="1">
      <formula>OR(E46=祝色)</formula>
    </cfRule>
  </conditionalFormatting>
  <conditionalFormatting sqref="F46">
    <cfRule type="expression" dxfId="28242" priority="493" stopIfTrue="1">
      <formula>OR(F46=祝色)</formula>
    </cfRule>
  </conditionalFormatting>
  <conditionalFormatting sqref="G46">
    <cfRule type="expression" dxfId="28241" priority="492" stopIfTrue="1">
      <formula>OR(G46=祝色)</formula>
    </cfRule>
  </conditionalFormatting>
  <conditionalFormatting sqref="H46">
    <cfRule type="expression" dxfId="28240" priority="491" stopIfTrue="1">
      <formula>OR(H46=祝色)</formula>
    </cfRule>
  </conditionalFormatting>
  <conditionalFormatting sqref="I46">
    <cfRule type="expression" dxfId="28239" priority="490" stopIfTrue="1">
      <formula>OR(I46=祝色)</formula>
    </cfRule>
  </conditionalFormatting>
  <conditionalFormatting sqref="J46">
    <cfRule type="expression" dxfId="28238" priority="489" stopIfTrue="1">
      <formula>OR(J46=祝色)</formula>
    </cfRule>
  </conditionalFormatting>
  <conditionalFormatting sqref="K46">
    <cfRule type="expression" dxfId="28237" priority="488" stopIfTrue="1">
      <formula>OR(K46=祝色)</formula>
    </cfRule>
  </conditionalFormatting>
  <conditionalFormatting sqref="L46">
    <cfRule type="expression" dxfId="28236" priority="487" stopIfTrue="1">
      <formula>OR(L46=祝色)</formula>
    </cfRule>
  </conditionalFormatting>
  <conditionalFormatting sqref="M46">
    <cfRule type="expression" dxfId="28235" priority="486" stopIfTrue="1">
      <formula>OR(M46=祝色)</formula>
    </cfRule>
  </conditionalFormatting>
  <conditionalFormatting sqref="N46">
    <cfRule type="expression" dxfId="28234" priority="485" stopIfTrue="1">
      <formula>OR(N46=祝色)</formula>
    </cfRule>
  </conditionalFormatting>
  <conditionalFormatting sqref="O46">
    <cfRule type="expression" dxfId="28233" priority="484" stopIfTrue="1">
      <formula>OR(O46=祝色)</formula>
    </cfRule>
  </conditionalFormatting>
  <conditionalFormatting sqref="P46">
    <cfRule type="expression" dxfId="28232" priority="483" stopIfTrue="1">
      <formula>OR(P46=祝色)</formula>
    </cfRule>
  </conditionalFormatting>
  <conditionalFormatting sqref="Q46">
    <cfRule type="expression" dxfId="28231" priority="482" stopIfTrue="1">
      <formula>OR(Q46=祝色)</formula>
    </cfRule>
  </conditionalFormatting>
  <conditionalFormatting sqref="B49">
    <cfRule type="expression" dxfId="28230" priority="481" stopIfTrue="1">
      <formula>OR(B49=祝色)</formula>
    </cfRule>
  </conditionalFormatting>
  <conditionalFormatting sqref="C49">
    <cfRule type="expression" dxfId="28229" priority="480" stopIfTrue="1">
      <formula>OR(C49=祝色)</formula>
    </cfRule>
  </conditionalFormatting>
  <conditionalFormatting sqref="D49">
    <cfRule type="expression" dxfId="28228" priority="479" stopIfTrue="1">
      <formula>OR(D49=祝色)</formula>
    </cfRule>
  </conditionalFormatting>
  <conditionalFormatting sqref="E49">
    <cfRule type="expression" dxfId="28227" priority="478" stopIfTrue="1">
      <formula>OR(E49=祝色)</formula>
    </cfRule>
  </conditionalFormatting>
  <conditionalFormatting sqref="F49">
    <cfRule type="expression" dxfId="28226" priority="477" stopIfTrue="1">
      <formula>OR(F49=祝色)</formula>
    </cfRule>
  </conditionalFormatting>
  <conditionalFormatting sqref="G49">
    <cfRule type="expression" dxfId="28225" priority="476" stopIfTrue="1">
      <formula>OR(G49=祝色)</formula>
    </cfRule>
  </conditionalFormatting>
  <conditionalFormatting sqref="H49">
    <cfRule type="expression" dxfId="28224" priority="475" stopIfTrue="1">
      <formula>OR(H49=祝色)</formula>
    </cfRule>
  </conditionalFormatting>
  <conditionalFormatting sqref="I49">
    <cfRule type="expression" dxfId="28223" priority="474" stopIfTrue="1">
      <formula>OR(I49=祝色)</formula>
    </cfRule>
  </conditionalFormatting>
  <conditionalFormatting sqref="J49">
    <cfRule type="expression" dxfId="28222" priority="473" stopIfTrue="1">
      <formula>OR(J49=祝色)</formula>
    </cfRule>
  </conditionalFormatting>
  <conditionalFormatting sqref="K49">
    <cfRule type="expression" dxfId="28221" priority="472" stopIfTrue="1">
      <formula>OR(K49=祝色)</formula>
    </cfRule>
  </conditionalFormatting>
  <conditionalFormatting sqref="L49">
    <cfRule type="expression" dxfId="28220" priority="471" stopIfTrue="1">
      <formula>OR(L49=祝色)</formula>
    </cfRule>
  </conditionalFormatting>
  <conditionalFormatting sqref="M49">
    <cfRule type="expression" dxfId="28219" priority="470" stopIfTrue="1">
      <formula>OR(M49=祝色)</formula>
    </cfRule>
  </conditionalFormatting>
  <conditionalFormatting sqref="N49">
    <cfRule type="expression" dxfId="28218" priority="469" stopIfTrue="1">
      <formula>OR(N49=祝色)</formula>
    </cfRule>
  </conditionalFormatting>
  <conditionalFormatting sqref="O49">
    <cfRule type="expression" dxfId="28217" priority="468" stopIfTrue="1">
      <formula>OR(O49=祝色)</formula>
    </cfRule>
  </conditionalFormatting>
  <conditionalFormatting sqref="P49">
    <cfRule type="expression" dxfId="28216" priority="467" stopIfTrue="1">
      <formula>OR(P49=祝色)</formula>
    </cfRule>
  </conditionalFormatting>
  <conditionalFormatting sqref="Q49">
    <cfRule type="expression" dxfId="28215" priority="466" stopIfTrue="1">
      <formula>OR(Q49=祝色)</formula>
    </cfRule>
  </conditionalFormatting>
  <conditionalFormatting sqref="R49">
    <cfRule type="expression" dxfId="28214" priority="465" stopIfTrue="1">
      <formula>OR(R49=祝色)</formula>
    </cfRule>
  </conditionalFormatting>
  <conditionalFormatting sqref="S49">
    <cfRule type="expression" dxfId="28213" priority="464" stopIfTrue="1">
      <formula>OR(S49=祝色)</formula>
    </cfRule>
  </conditionalFormatting>
  <conditionalFormatting sqref="T49">
    <cfRule type="expression" dxfId="28212" priority="463" stopIfTrue="1">
      <formula>OR(T49=祝色)</formula>
    </cfRule>
  </conditionalFormatting>
  <conditionalFormatting sqref="U49">
    <cfRule type="expression" dxfId="28211" priority="462" stopIfTrue="1">
      <formula>OR(U49=祝色)</formula>
    </cfRule>
  </conditionalFormatting>
  <conditionalFormatting sqref="V49">
    <cfRule type="expression" dxfId="28210" priority="461" stopIfTrue="1">
      <formula>OR(V49=祝色)</formula>
    </cfRule>
  </conditionalFormatting>
  <conditionalFormatting sqref="B50">
    <cfRule type="expression" dxfId="28209" priority="460" stopIfTrue="1">
      <formula>OR(B50=祝色)</formula>
    </cfRule>
  </conditionalFormatting>
  <conditionalFormatting sqref="C50">
    <cfRule type="expression" dxfId="28208" priority="459" stopIfTrue="1">
      <formula>OR(C50=祝色)</formula>
    </cfRule>
  </conditionalFormatting>
  <conditionalFormatting sqref="D50">
    <cfRule type="expression" dxfId="28207" priority="458" stopIfTrue="1">
      <formula>OR(D50=祝色)</formula>
    </cfRule>
  </conditionalFormatting>
  <conditionalFormatting sqref="E50">
    <cfRule type="expression" dxfId="28206" priority="457" stopIfTrue="1">
      <formula>OR(E50=祝色)</formula>
    </cfRule>
  </conditionalFormatting>
  <conditionalFormatting sqref="F50">
    <cfRule type="expression" dxfId="28205" priority="456" stopIfTrue="1">
      <formula>OR(F50=祝色)</formula>
    </cfRule>
  </conditionalFormatting>
  <conditionalFormatting sqref="G50">
    <cfRule type="expression" dxfId="28204" priority="455" stopIfTrue="1">
      <formula>OR(G50=祝色)</formula>
    </cfRule>
  </conditionalFormatting>
  <conditionalFormatting sqref="H50">
    <cfRule type="expression" dxfId="28203" priority="454" stopIfTrue="1">
      <formula>OR(H50=祝色)</formula>
    </cfRule>
  </conditionalFormatting>
  <conditionalFormatting sqref="I50">
    <cfRule type="expression" dxfId="28202" priority="453" stopIfTrue="1">
      <formula>OR(I50=祝色)</formula>
    </cfRule>
  </conditionalFormatting>
  <conditionalFormatting sqref="J50">
    <cfRule type="expression" dxfId="28201" priority="452" stopIfTrue="1">
      <formula>OR(J50=祝色)</formula>
    </cfRule>
  </conditionalFormatting>
  <conditionalFormatting sqref="K50">
    <cfRule type="expression" dxfId="28200" priority="451" stopIfTrue="1">
      <formula>OR(K50=祝色)</formula>
    </cfRule>
  </conditionalFormatting>
  <conditionalFormatting sqref="L50">
    <cfRule type="expression" dxfId="28199" priority="450" stopIfTrue="1">
      <formula>OR(L50=祝色)</formula>
    </cfRule>
  </conditionalFormatting>
  <conditionalFormatting sqref="M50">
    <cfRule type="expression" dxfId="28198" priority="449" stopIfTrue="1">
      <formula>OR(M50=祝色)</formula>
    </cfRule>
  </conditionalFormatting>
  <conditionalFormatting sqref="N50">
    <cfRule type="expression" dxfId="28197" priority="448" stopIfTrue="1">
      <formula>OR(N50=祝色)</formula>
    </cfRule>
  </conditionalFormatting>
  <conditionalFormatting sqref="O50">
    <cfRule type="expression" dxfId="28196" priority="447" stopIfTrue="1">
      <formula>OR(O50=祝色)</formula>
    </cfRule>
  </conditionalFormatting>
  <conditionalFormatting sqref="P50">
    <cfRule type="expression" dxfId="28195" priority="446" stopIfTrue="1">
      <formula>OR(P50=祝色)</formula>
    </cfRule>
  </conditionalFormatting>
  <conditionalFormatting sqref="Q50">
    <cfRule type="expression" dxfId="28194" priority="445" stopIfTrue="1">
      <formula>OR(Q50=祝色)</formula>
    </cfRule>
  </conditionalFormatting>
  <conditionalFormatting sqref="B53">
    <cfRule type="expression" dxfId="28193" priority="444" stopIfTrue="1">
      <formula>OR(B53=祝色)</formula>
    </cfRule>
  </conditionalFormatting>
  <conditionalFormatting sqref="C53">
    <cfRule type="expression" dxfId="28192" priority="443" stopIfTrue="1">
      <formula>OR(C53=祝色)</formula>
    </cfRule>
  </conditionalFormatting>
  <conditionalFormatting sqref="D53">
    <cfRule type="expression" dxfId="28191" priority="442" stopIfTrue="1">
      <formula>OR(D53=祝色)</formula>
    </cfRule>
  </conditionalFormatting>
  <conditionalFormatting sqref="E53">
    <cfRule type="expression" dxfId="28190" priority="441" stopIfTrue="1">
      <formula>OR(E53=祝色)</formula>
    </cfRule>
  </conditionalFormatting>
  <conditionalFormatting sqref="F53">
    <cfRule type="expression" dxfId="28189" priority="440" stopIfTrue="1">
      <formula>OR(F53=祝色)</formula>
    </cfRule>
  </conditionalFormatting>
  <conditionalFormatting sqref="G53">
    <cfRule type="expression" dxfId="28188" priority="439" stopIfTrue="1">
      <formula>OR(G53=祝色)</formula>
    </cfRule>
  </conditionalFormatting>
  <conditionalFormatting sqref="H53">
    <cfRule type="expression" dxfId="28187" priority="438" stopIfTrue="1">
      <formula>OR(H53=祝色)</formula>
    </cfRule>
  </conditionalFormatting>
  <conditionalFormatting sqref="I53">
    <cfRule type="expression" dxfId="28186" priority="437" stopIfTrue="1">
      <formula>OR(I53=祝色)</formula>
    </cfRule>
  </conditionalFormatting>
  <conditionalFormatting sqref="J53">
    <cfRule type="expression" dxfId="28185" priority="436" stopIfTrue="1">
      <formula>OR(J53=祝色)</formula>
    </cfRule>
  </conditionalFormatting>
  <conditionalFormatting sqref="K53">
    <cfRule type="expression" dxfId="28184" priority="435" stopIfTrue="1">
      <formula>OR(K53=祝色)</formula>
    </cfRule>
  </conditionalFormatting>
  <conditionalFormatting sqref="L53">
    <cfRule type="expression" dxfId="28183" priority="434" stopIfTrue="1">
      <formula>OR(L53=祝色)</formula>
    </cfRule>
  </conditionalFormatting>
  <conditionalFormatting sqref="M53">
    <cfRule type="expression" dxfId="28182" priority="433" stopIfTrue="1">
      <formula>OR(M53=祝色)</formula>
    </cfRule>
  </conditionalFormatting>
  <conditionalFormatting sqref="N53">
    <cfRule type="expression" dxfId="28181" priority="432" stopIfTrue="1">
      <formula>OR(N53=祝色)</formula>
    </cfRule>
  </conditionalFormatting>
  <conditionalFormatting sqref="O53">
    <cfRule type="expression" dxfId="28180" priority="431" stopIfTrue="1">
      <formula>OR(O53=祝色)</formula>
    </cfRule>
  </conditionalFormatting>
  <conditionalFormatting sqref="P53">
    <cfRule type="expression" dxfId="28179" priority="430" stopIfTrue="1">
      <formula>OR(P53=祝色)</formula>
    </cfRule>
  </conditionalFormatting>
  <conditionalFormatting sqref="Q53">
    <cfRule type="expression" dxfId="28178" priority="429" stopIfTrue="1">
      <formula>OR(Q53=祝色)</formula>
    </cfRule>
  </conditionalFormatting>
  <conditionalFormatting sqref="R53">
    <cfRule type="expression" dxfId="28177" priority="428" stopIfTrue="1">
      <formula>OR(R53=祝色)</formula>
    </cfRule>
  </conditionalFormatting>
  <conditionalFormatting sqref="S53">
    <cfRule type="expression" dxfId="28176" priority="427" stopIfTrue="1">
      <formula>OR(S53=祝色)</formula>
    </cfRule>
  </conditionalFormatting>
  <conditionalFormatting sqref="T53">
    <cfRule type="expression" dxfId="28175" priority="426" stopIfTrue="1">
      <formula>OR(T53=祝色)</formula>
    </cfRule>
  </conditionalFormatting>
  <conditionalFormatting sqref="U53">
    <cfRule type="expression" dxfId="28174" priority="425" stopIfTrue="1">
      <formula>OR(U53=祝色)</formula>
    </cfRule>
  </conditionalFormatting>
  <conditionalFormatting sqref="V53">
    <cfRule type="expression" dxfId="28173" priority="424" stopIfTrue="1">
      <formula>OR(V53=祝色)</formula>
    </cfRule>
  </conditionalFormatting>
  <conditionalFormatting sqref="B54">
    <cfRule type="expression" dxfId="28172" priority="423" stopIfTrue="1">
      <formula>OR(B54=祝色)</formula>
    </cfRule>
  </conditionalFormatting>
  <conditionalFormatting sqref="C54">
    <cfRule type="expression" dxfId="28171" priority="422" stopIfTrue="1">
      <formula>OR(C54=祝色)</formula>
    </cfRule>
  </conditionalFormatting>
  <conditionalFormatting sqref="D54">
    <cfRule type="expression" dxfId="28170" priority="421" stopIfTrue="1">
      <formula>OR(D54=祝色)</formula>
    </cfRule>
  </conditionalFormatting>
  <conditionalFormatting sqref="E54">
    <cfRule type="expression" dxfId="28169" priority="420" stopIfTrue="1">
      <formula>OR(E54=祝色)</formula>
    </cfRule>
  </conditionalFormatting>
  <conditionalFormatting sqref="F54">
    <cfRule type="expression" dxfId="28168" priority="419" stopIfTrue="1">
      <formula>OR(F54=祝色)</formula>
    </cfRule>
  </conditionalFormatting>
  <conditionalFormatting sqref="G54">
    <cfRule type="expression" dxfId="28167" priority="418" stopIfTrue="1">
      <formula>OR(G54=祝色)</formula>
    </cfRule>
  </conditionalFormatting>
  <conditionalFormatting sqref="H54">
    <cfRule type="expression" dxfId="28166" priority="417" stopIfTrue="1">
      <formula>OR(H54=祝色)</formula>
    </cfRule>
  </conditionalFormatting>
  <conditionalFormatting sqref="I54">
    <cfRule type="expression" dxfId="28165" priority="416" stopIfTrue="1">
      <formula>OR(I54=祝色)</formula>
    </cfRule>
  </conditionalFormatting>
  <conditionalFormatting sqref="J54">
    <cfRule type="expression" dxfId="28164" priority="415" stopIfTrue="1">
      <formula>OR(J54=祝色)</formula>
    </cfRule>
  </conditionalFormatting>
  <conditionalFormatting sqref="K54">
    <cfRule type="expression" dxfId="28163" priority="414" stopIfTrue="1">
      <formula>OR(K54=祝色)</formula>
    </cfRule>
  </conditionalFormatting>
  <conditionalFormatting sqref="L54">
    <cfRule type="expression" dxfId="28162" priority="413" stopIfTrue="1">
      <formula>OR(L54=祝色)</formula>
    </cfRule>
  </conditionalFormatting>
  <conditionalFormatting sqref="M54">
    <cfRule type="expression" dxfId="28161" priority="412" stopIfTrue="1">
      <formula>OR(M54=祝色)</formula>
    </cfRule>
  </conditionalFormatting>
  <conditionalFormatting sqref="N54">
    <cfRule type="expression" dxfId="28160" priority="411" stopIfTrue="1">
      <formula>OR(N54=祝色)</formula>
    </cfRule>
  </conditionalFormatting>
  <conditionalFormatting sqref="O54">
    <cfRule type="expression" dxfId="28159" priority="410" stopIfTrue="1">
      <formula>OR(O54=祝色)</formula>
    </cfRule>
  </conditionalFormatting>
  <conditionalFormatting sqref="P54">
    <cfRule type="expression" dxfId="28158" priority="409" stopIfTrue="1">
      <formula>OR(P54=祝色)</formula>
    </cfRule>
  </conditionalFormatting>
  <conditionalFormatting sqref="Q54">
    <cfRule type="expression" dxfId="28157" priority="408" stopIfTrue="1">
      <formula>OR(Q54=祝色)</formula>
    </cfRule>
  </conditionalFormatting>
  <conditionalFormatting sqref="B57">
    <cfRule type="expression" dxfId="28156" priority="407" stopIfTrue="1">
      <formula>OR(B57=祝色)</formula>
    </cfRule>
  </conditionalFormatting>
  <conditionalFormatting sqref="C57">
    <cfRule type="expression" dxfId="28155" priority="406" stopIfTrue="1">
      <formula>OR(C57=祝色)</formula>
    </cfRule>
  </conditionalFormatting>
  <conditionalFormatting sqref="D57">
    <cfRule type="expression" dxfId="28154" priority="405" stopIfTrue="1">
      <formula>OR(D57=祝色)</formula>
    </cfRule>
  </conditionalFormatting>
  <conditionalFormatting sqref="E57">
    <cfRule type="expression" dxfId="28153" priority="404" stopIfTrue="1">
      <formula>OR(E57=祝色)</formula>
    </cfRule>
  </conditionalFormatting>
  <conditionalFormatting sqref="F57">
    <cfRule type="expression" dxfId="28152" priority="403" stopIfTrue="1">
      <formula>OR(F57=祝色)</formula>
    </cfRule>
  </conditionalFormatting>
  <conditionalFormatting sqref="G57">
    <cfRule type="expression" dxfId="28151" priority="402" stopIfTrue="1">
      <formula>OR(G57=祝色)</formula>
    </cfRule>
  </conditionalFormatting>
  <conditionalFormatting sqref="H57">
    <cfRule type="expression" dxfId="28150" priority="401" stopIfTrue="1">
      <formula>OR(H57=祝色)</formula>
    </cfRule>
  </conditionalFormatting>
  <conditionalFormatting sqref="I57">
    <cfRule type="expression" dxfId="28149" priority="400" stopIfTrue="1">
      <formula>OR(I57=祝色)</formula>
    </cfRule>
  </conditionalFormatting>
  <conditionalFormatting sqref="J57">
    <cfRule type="expression" dxfId="28148" priority="399" stopIfTrue="1">
      <formula>OR(J57=祝色)</formula>
    </cfRule>
  </conditionalFormatting>
  <conditionalFormatting sqref="K57">
    <cfRule type="expression" dxfId="28147" priority="398" stopIfTrue="1">
      <formula>OR(K57=祝色)</formula>
    </cfRule>
  </conditionalFormatting>
  <conditionalFormatting sqref="L57">
    <cfRule type="expression" dxfId="28146" priority="397" stopIfTrue="1">
      <formula>OR(L57=祝色)</formula>
    </cfRule>
  </conditionalFormatting>
  <conditionalFormatting sqref="M57">
    <cfRule type="expression" dxfId="28145" priority="396" stopIfTrue="1">
      <formula>OR(M57=祝色)</formula>
    </cfRule>
  </conditionalFormatting>
  <conditionalFormatting sqref="N57">
    <cfRule type="expression" dxfId="28144" priority="395" stopIfTrue="1">
      <formula>OR(N57=祝色)</formula>
    </cfRule>
  </conditionalFormatting>
  <conditionalFormatting sqref="O57">
    <cfRule type="expression" dxfId="28143" priority="394" stopIfTrue="1">
      <formula>OR(O57=祝色)</formula>
    </cfRule>
  </conditionalFormatting>
  <conditionalFormatting sqref="P57">
    <cfRule type="expression" dxfId="28142" priority="393" stopIfTrue="1">
      <formula>OR(P57=祝色)</formula>
    </cfRule>
  </conditionalFormatting>
  <conditionalFormatting sqref="Q57">
    <cfRule type="expression" dxfId="28141" priority="392" stopIfTrue="1">
      <formula>OR(Q57=祝色)</formula>
    </cfRule>
  </conditionalFormatting>
  <conditionalFormatting sqref="R57">
    <cfRule type="expression" dxfId="28140" priority="391" stopIfTrue="1">
      <formula>OR(R57=祝色)</formula>
    </cfRule>
  </conditionalFormatting>
  <conditionalFormatting sqref="S57">
    <cfRule type="expression" dxfId="28139" priority="390" stopIfTrue="1">
      <formula>OR(S57=祝色)</formula>
    </cfRule>
  </conditionalFormatting>
  <conditionalFormatting sqref="T57">
    <cfRule type="expression" dxfId="28138" priority="389" stopIfTrue="1">
      <formula>OR(T57=祝色)</formula>
    </cfRule>
  </conditionalFormatting>
  <conditionalFormatting sqref="U57">
    <cfRule type="expression" dxfId="28137" priority="388" stopIfTrue="1">
      <formula>OR(U57=祝色)</formula>
    </cfRule>
  </conditionalFormatting>
  <conditionalFormatting sqref="V57">
    <cfRule type="expression" dxfId="28136" priority="387" stopIfTrue="1">
      <formula>OR(V57=祝色)</formula>
    </cfRule>
  </conditionalFormatting>
  <conditionalFormatting sqref="B58">
    <cfRule type="expression" dxfId="28135" priority="386" stopIfTrue="1">
      <formula>OR(B58=祝色)</formula>
    </cfRule>
  </conditionalFormatting>
  <conditionalFormatting sqref="C58">
    <cfRule type="expression" dxfId="28134" priority="385" stopIfTrue="1">
      <formula>OR(C58=祝色)</formula>
    </cfRule>
  </conditionalFormatting>
  <conditionalFormatting sqref="D58">
    <cfRule type="expression" dxfId="28133" priority="384" stopIfTrue="1">
      <formula>OR(D58=祝色)</formula>
    </cfRule>
  </conditionalFormatting>
  <conditionalFormatting sqref="E58">
    <cfRule type="expression" dxfId="28132" priority="383" stopIfTrue="1">
      <formula>OR(E58=祝色)</formula>
    </cfRule>
  </conditionalFormatting>
  <conditionalFormatting sqref="F58">
    <cfRule type="expression" dxfId="28131" priority="382" stopIfTrue="1">
      <formula>OR(F58=祝色)</formula>
    </cfRule>
  </conditionalFormatting>
  <conditionalFormatting sqref="G58">
    <cfRule type="expression" dxfId="28130" priority="381" stopIfTrue="1">
      <formula>OR(G58=祝色)</formula>
    </cfRule>
  </conditionalFormatting>
  <conditionalFormatting sqref="H58">
    <cfRule type="expression" dxfId="28129" priority="380" stopIfTrue="1">
      <formula>OR(H58=祝色)</formula>
    </cfRule>
  </conditionalFormatting>
  <conditionalFormatting sqref="I58">
    <cfRule type="expression" dxfId="28128" priority="379" stopIfTrue="1">
      <formula>OR(I58=祝色)</formula>
    </cfRule>
  </conditionalFormatting>
  <conditionalFormatting sqref="J58">
    <cfRule type="expression" dxfId="28127" priority="378" stopIfTrue="1">
      <formula>OR(J58=祝色)</formula>
    </cfRule>
  </conditionalFormatting>
  <conditionalFormatting sqref="K58">
    <cfRule type="expression" dxfId="28126" priority="377" stopIfTrue="1">
      <formula>OR(K58=祝色)</formula>
    </cfRule>
  </conditionalFormatting>
  <conditionalFormatting sqref="L58">
    <cfRule type="expression" dxfId="28125" priority="376" stopIfTrue="1">
      <formula>OR(L58=祝色)</formula>
    </cfRule>
  </conditionalFormatting>
  <conditionalFormatting sqref="M58">
    <cfRule type="expression" dxfId="28124" priority="375" stopIfTrue="1">
      <formula>OR(M58=祝色)</formula>
    </cfRule>
  </conditionalFormatting>
  <conditionalFormatting sqref="N58">
    <cfRule type="expression" dxfId="28123" priority="374" stopIfTrue="1">
      <formula>OR(N58=祝色)</formula>
    </cfRule>
  </conditionalFormatting>
  <conditionalFormatting sqref="O58">
    <cfRule type="expression" dxfId="28122" priority="373" stopIfTrue="1">
      <formula>OR(O58=祝色)</formula>
    </cfRule>
  </conditionalFormatting>
  <conditionalFormatting sqref="P58">
    <cfRule type="expression" dxfId="28121" priority="372" stopIfTrue="1">
      <formula>OR(P58=祝色)</formula>
    </cfRule>
  </conditionalFormatting>
  <conditionalFormatting sqref="Q58">
    <cfRule type="expression" dxfId="28120" priority="371" stopIfTrue="1">
      <formula>OR(Q58=祝色)</formula>
    </cfRule>
  </conditionalFormatting>
  <conditionalFormatting sqref="B61">
    <cfRule type="expression" dxfId="28119" priority="370" stopIfTrue="1">
      <formula>OR(B61=祝色)</formula>
    </cfRule>
  </conditionalFormatting>
  <conditionalFormatting sqref="C61">
    <cfRule type="expression" dxfId="28118" priority="369" stopIfTrue="1">
      <formula>OR(C61=祝色)</formula>
    </cfRule>
  </conditionalFormatting>
  <conditionalFormatting sqref="D61">
    <cfRule type="expression" dxfId="28117" priority="368" stopIfTrue="1">
      <formula>OR(D61=祝色)</formula>
    </cfRule>
  </conditionalFormatting>
  <conditionalFormatting sqref="E61">
    <cfRule type="expression" dxfId="28116" priority="367" stopIfTrue="1">
      <formula>OR(E61=祝色)</formula>
    </cfRule>
  </conditionalFormatting>
  <conditionalFormatting sqref="F61">
    <cfRule type="expression" dxfId="28115" priority="366" stopIfTrue="1">
      <formula>OR(F61=祝色)</formula>
    </cfRule>
  </conditionalFormatting>
  <conditionalFormatting sqref="G61">
    <cfRule type="expression" dxfId="28114" priority="365" stopIfTrue="1">
      <formula>OR(G61=祝色)</formula>
    </cfRule>
  </conditionalFormatting>
  <conditionalFormatting sqref="H61">
    <cfRule type="expression" dxfId="28113" priority="364" stopIfTrue="1">
      <formula>OR(H61=祝色)</formula>
    </cfRule>
  </conditionalFormatting>
  <conditionalFormatting sqref="I61">
    <cfRule type="expression" dxfId="28112" priority="363" stopIfTrue="1">
      <formula>OR(I61=祝色)</formula>
    </cfRule>
  </conditionalFormatting>
  <conditionalFormatting sqref="J61">
    <cfRule type="expression" dxfId="28111" priority="362" stopIfTrue="1">
      <formula>OR(J61=祝色)</formula>
    </cfRule>
  </conditionalFormatting>
  <conditionalFormatting sqref="K61">
    <cfRule type="expression" dxfId="28110" priority="361" stopIfTrue="1">
      <formula>OR(K61=祝色)</formula>
    </cfRule>
  </conditionalFormatting>
  <conditionalFormatting sqref="L61">
    <cfRule type="expression" dxfId="28109" priority="360" stopIfTrue="1">
      <formula>OR(L61=祝色)</formula>
    </cfRule>
  </conditionalFormatting>
  <conditionalFormatting sqref="M61">
    <cfRule type="expression" dxfId="28108" priority="359" stopIfTrue="1">
      <formula>OR(M61=祝色)</formula>
    </cfRule>
  </conditionalFormatting>
  <conditionalFormatting sqref="N61">
    <cfRule type="expression" dxfId="28107" priority="358" stopIfTrue="1">
      <formula>OR(N61=祝色)</formula>
    </cfRule>
  </conditionalFormatting>
  <conditionalFormatting sqref="O61">
    <cfRule type="expression" dxfId="28106" priority="357" stopIfTrue="1">
      <formula>OR(O61=祝色)</formula>
    </cfRule>
  </conditionalFormatting>
  <conditionalFormatting sqref="P61">
    <cfRule type="expression" dxfId="28105" priority="356" stopIfTrue="1">
      <formula>OR(P61=祝色)</formula>
    </cfRule>
  </conditionalFormatting>
  <conditionalFormatting sqref="Q61">
    <cfRule type="expression" dxfId="28104" priority="355" stopIfTrue="1">
      <formula>OR(Q61=祝色)</formula>
    </cfRule>
  </conditionalFormatting>
  <conditionalFormatting sqref="R61">
    <cfRule type="expression" dxfId="28103" priority="354" stopIfTrue="1">
      <formula>OR(R61=祝色)</formula>
    </cfRule>
  </conditionalFormatting>
  <conditionalFormatting sqref="S61">
    <cfRule type="expression" dxfId="28102" priority="353" stopIfTrue="1">
      <formula>OR(S61=祝色)</formula>
    </cfRule>
  </conditionalFormatting>
  <conditionalFormatting sqref="T61">
    <cfRule type="expression" dxfId="28101" priority="352" stopIfTrue="1">
      <formula>OR(T61=祝色)</formula>
    </cfRule>
  </conditionalFormatting>
  <conditionalFormatting sqref="U61">
    <cfRule type="expression" dxfId="28100" priority="351" stopIfTrue="1">
      <formula>OR(U61=祝色)</formula>
    </cfRule>
  </conditionalFormatting>
  <conditionalFormatting sqref="V61">
    <cfRule type="expression" dxfId="28099" priority="350" stopIfTrue="1">
      <formula>OR(V61=祝色)</formula>
    </cfRule>
  </conditionalFormatting>
  <conditionalFormatting sqref="B62">
    <cfRule type="expression" dxfId="28098" priority="349" stopIfTrue="1">
      <formula>OR(B62=祝色)</formula>
    </cfRule>
  </conditionalFormatting>
  <conditionalFormatting sqref="C62">
    <cfRule type="expression" dxfId="28097" priority="348" stopIfTrue="1">
      <formula>OR(C62=祝色)</formula>
    </cfRule>
  </conditionalFormatting>
  <conditionalFormatting sqref="D62">
    <cfRule type="expression" dxfId="28096" priority="347" stopIfTrue="1">
      <formula>OR(D62=祝色)</formula>
    </cfRule>
  </conditionalFormatting>
  <conditionalFormatting sqref="E62">
    <cfRule type="expression" dxfId="28095" priority="346" stopIfTrue="1">
      <formula>OR(E62=祝色)</formula>
    </cfRule>
  </conditionalFormatting>
  <conditionalFormatting sqref="F62">
    <cfRule type="expression" dxfId="28094" priority="345" stopIfTrue="1">
      <formula>OR(F62=祝色)</formula>
    </cfRule>
  </conditionalFormatting>
  <conditionalFormatting sqref="G62">
    <cfRule type="expression" dxfId="28093" priority="344" stopIfTrue="1">
      <formula>OR(G62=祝色)</formula>
    </cfRule>
  </conditionalFormatting>
  <conditionalFormatting sqref="H62">
    <cfRule type="expression" dxfId="28092" priority="343" stopIfTrue="1">
      <formula>OR(H62=祝色)</formula>
    </cfRule>
  </conditionalFormatting>
  <conditionalFormatting sqref="I62">
    <cfRule type="expression" dxfId="28091" priority="342" stopIfTrue="1">
      <formula>OR(I62=祝色)</formula>
    </cfRule>
  </conditionalFormatting>
  <conditionalFormatting sqref="J62">
    <cfRule type="expression" dxfId="28090" priority="341" stopIfTrue="1">
      <formula>OR(J62=祝色)</formula>
    </cfRule>
  </conditionalFormatting>
  <conditionalFormatting sqref="K62">
    <cfRule type="expression" dxfId="28089" priority="340" stopIfTrue="1">
      <formula>OR(K62=祝色)</formula>
    </cfRule>
  </conditionalFormatting>
  <conditionalFormatting sqref="L62">
    <cfRule type="expression" dxfId="28088" priority="339" stopIfTrue="1">
      <formula>OR(L62=祝色)</formula>
    </cfRule>
  </conditionalFormatting>
  <conditionalFormatting sqref="M62">
    <cfRule type="expression" dxfId="28087" priority="338" stopIfTrue="1">
      <formula>OR(M62=祝色)</formula>
    </cfRule>
  </conditionalFormatting>
  <conditionalFormatting sqref="N62">
    <cfRule type="expression" dxfId="28086" priority="337" stopIfTrue="1">
      <formula>OR(N62=祝色)</formula>
    </cfRule>
  </conditionalFormatting>
  <conditionalFormatting sqref="O62">
    <cfRule type="expression" dxfId="28085" priority="336" stopIfTrue="1">
      <formula>OR(O62=祝色)</formula>
    </cfRule>
  </conditionalFormatting>
  <conditionalFormatting sqref="P62">
    <cfRule type="expression" dxfId="28084" priority="335" stopIfTrue="1">
      <formula>OR(P62=祝色)</formula>
    </cfRule>
  </conditionalFormatting>
  <conditionalFormatting sqref="Q62">
    <cfRule type="expression" dxfId="28083" priority="334" stopIfTrue="1">
      <formula>OR(Q62=祝色)</formula>
    </cfRule>
  </conditionalFormatting>
  <conditionalFormatting sqref="B65">
    <cfRule type="expression" dxfId="28082" priority="333" stopIfTrue="1">
      <formula>OR(B65=祝色)</formula>
    </cfRule>
  </conditionalFormatting>
  <conditionalFormatting sqref="C65">
    <cfRule type="expression" dxfId="28081" priority="332" stopIfTrue="1">
      <formula>OR(C65=祝色)</formula>
    </cfRule>
  </conditionalFormatting>
  <conditionalFormatting sqref="D65">
    <cfRule type="expression" dxfId="28080" priority="331" stopIfTrue="1">
      <formula>OR(D65=祝色)</formula>
    </cfRule>
  </conditionalFormatting>
  <conditionalFormatting sqref="E65">
    <cfRule type="expression" dxfId="28079" priority="330" stopIfTrue="1">
      <formula>OR(E65=祝色)</formula>
    </cfRule>
  </conditionalFormatting>
  <conditionalFormatting sqref="F65">
    <cfRule type="expression" dxfId="28078" priority="329" stopIfTrue="1">
      <formula>OR(F65=祝色)</formula>
    </cfRule>
  </conditionalFormatting>
  <conditionalFormatting sqref="G65">
    <cfRule type="expression" dxfId="28077" priority="328" stopIfTrue="1">
      <formula>OR(G65=祝色)</formula>
    </cfRule>
  </conditionalFormatting>
  <conditionalFormatting sqref="H65">
    <cfRule type="expression" dxfId="28076" priority="327" stopIfTrue="1">
      <formula>OR(H65=祝色)</formula>
    </cfRule>
  </conditionalFormatting>
  <conditionalFormatting sqref="I65">
    <cfRule type="expression" dxfId="28075" priority="326" stopIfTrue="1">
      <formula>OR(I65=祝色)</formula>
    </cfRule>
  </conditionalFormatting>
  <conditionalFormatting sqref="J65">
    <cfRule type="expression" dxfId="28074" priority="325" stopIfTrue="1">
      <formula>OR(J65=祝色)</formula>
    </cfRule>
  </conditionalFormatting>
  <conditionalFormatting sqref="K65">
    <cfRule type="expression" dxfId="28073" priority="324" stopIfTrue="1">
      <formula>OR(K65=祝色)</formula>
    </cfRule>
  </conditionalFormatting>
  <conditionalFormatting sqref="L65">
    <cfRule type="expression" dxfId="28072" priority="323" stopIfTrue="1">
      <formula>OR(L65=祝色)</formula>
    </cfRule>
  </conditionalFormatting>
  <conditionalFormatting sqref="M65">
    <cfRule type="expression" dxfId="28071" priority="322" stopIfTrue="1">
      <formula>OR(M65=祝色)</formula>
    </cfRule>
  </conditionalFormatting>
  <conditionalFormatting sqref="N65">
    <cfRule type="expression" dxfId="28070" priority="321" stopIfTrue="1">
      <formula>OR(N65=祝色)</formula>
    </cfRule>
  </conditionalFormatting>
  <conditionalFormatting sqref="O65">
    <cfRule type="expression" dxfId="28069" priority="320" stopIfTrue="1">
      <formula>OR(O65=祝色)</formula>
    </cfRule>
  </conditionalFormatting>
  <conditionalFormatting sqref="P65">
    <cfRule type="expression" dxfId="28068" priority="319" stopIfTrue="1">
      <formula>OR(P65=祝色)</formula>
    </cfRule>
  </conditionalFormatting>
  <conditionalFormatting sqref="Q65">
    <cfRule type="expression" dxfId="28067" priority="318" stopIfTrue="1">
      <formula>OR(Q65=祝色)</formula>
    </cfRule>
  </conditionalFormatting>
  <conditionalFormatting sqref="R65">
    <cfRule type="expression" dxfId="28066" priority="317" stopIfTrue="1">
      <formula>OR(R65=祝色)</formula>
    </cfRule>
  </conditionalFormatting>
  <conditionalFormatting sqref="S65">
    <cfRule type="expression" dxfId="28065" priority="316" stopIfTrue="1">
      <formula>OR(S65=祝色)</formula>
    </cfRule>
  </conditionalFormatting>
  <conditionalFormatting sqref="T65">
    <cfRule type="expression" dxfId="28064" priority="315" stopIfTrue="1">
      <formula>OR(T65=祝色)</formula>
    </cfRule>
  </conditionalFormatting>
  <conditionalFormatting sqref="U65">
    <cfRule type="expression" dxfId="28063" priority="314" stopIfTrue="1">
      <formula>OR(U65=祝色)</formula>
    </cfRule>
  </conditionalFormatting>
  <conditionalFormatting sqref="V65">
    <cfRule type="expression" dxfId="28062" priority="313" stopIfTrue="1">
      <formula>OR(V65=祝色)</formula>
    </cfRule>
  </conditionalFormatting>
  <conditionalFormatting sqref="B66">
    <cfRule type="expression" dxfId="28061" priority="312" stopIfTrue="1">
      <formula>OR(B66=祝色)</formula>
    </cfRule>
  </conditionalFormatting>
  <conditionalFormatting sqref="C66">
    <cfRule type="expression" dxfId="28060" priority="311" stopIfTrue="1">
      <formula>OR(C66=祝色)</formula>
    </cfRule>
  </conditionalFormatting>
  <conditionalFormatting sqref="D66">
    <cfRule type="expression" dxfId="28059" priority="310" stopIfTrue="1">
      <formula>OR(D66=祝色)</formula>
    </cfRule>
  </conditionalFormatting>
  <conditionalFormatting sqref="E66">
    <cfRule type="expression" dxfId="28058" priority="309" stopIfTrue="1">
      <formula>OR(E66=祝色)</formula>
    </cfRule>
  </conditionalFormatting>
  <conditionalFormatting sqref="F66">
    <cfRule type="expression" dxfId="28057" priority="308" stopIfTrue="1">
      <formula>OR(F66=祝色)</formula>
    </cfRule>
  </conditionalFormatting>
  <conditionalFormatting sqref="G66">
    <cfRule type="expression" dxfId="28056" priority="307" stopIfTrue="1">
      <formula>OR(G66=祝色)</formula>
    </cfRule>
  </conditionalFormatting>
  <conditionalFormatting sqref="H66">
    <cfRule type="expression" dxfId="28055" priority="306" stopIfTrue="1">
      <formula>OR(H66=祝色)</formula>
    </cfRule>
  </conditionalFormatting>
  <conditionalFormatting sqref="I66">
    <cfRule type="expression" dxfId="28054" priority="305" stopIfTrue="1">
      <formula>OR(I66=祝色)</formula>
    </cfRule>
  </conditionalFormatting>
  <conditionalFormatting sqref="J66">
    <cfRule type="expression" dxfId="28053" priority="304" stopIfTrue="1">
      <formula>OR(J66=祝色)</formula>
    </cfRule>
  </conditionalFormatting>
  <conditionalFormatting sqref="K66">
    <cfRule type="expression" dxfId="28052" priority="303" stopIfTrue="1">
      <formula>OR(K66=祝色)</formula>
    </cfRule>
  </conditionalFormatting>
  <conditionalFormatting sqref="L66">
    <cfRule type="expression" dxfId="28051" priority="302" stopIfTrue="1">
      <formula>OR(L66=祝色)</formula>
    </cfRule>
  </conditionalFormatting>
  <conditionalFormatting sqref="M66">
    <cfRule type="expression" dxfId="28050" priority="301" stopIfTrue="1">
      <formula>OR(M66=祝色)</formula>
    </cfRule>
  </conditionalFormatting>
  <conditionalFormatting sqref="N66">
    <cfRule type="expression" dxfId="28049" priority="300" stopIfTrue="1">
      <formula>OR(N66=祝色)</formula>
    </cfRule>
  </conditionalFormatting>
  <conditionalFormatting sqref="O66">
    <cfRule type="expression" dxfId="28048" priority="299" stopIfTrue="1">
      <formula>OR(O66=祝色)</formula>
    </cfRule>
  </conditionalFormatting>
  <conditionalFormatting sqref="P66">
    <cfRule type="expression" dxfId="28047" priority="298" stopIfTrue="1">
      <formula>OR(P66=祝色)</formula>
    </cfRule>
  </conditionalFormatting>
  <conditionalFormatting sqref="Q66">
    <cfRule type="expression" dxfId="28046" priority="297" stopIfTrue="1">
      <formula>OR(Q66=祝色)</formula>
    </cfRule>
  </conditionalFormatting>
  <conditionalFormatting sqref="Z41">
    <cfRule type="expression" dxfId="28045" priority="296" stopIfTrue="1">
      <formula>OR(Z41=祝色)</formula>
    </cfRule>
  </conditionalFormatting>
  <conditionalFormatting sqref="AA41">
    <cfRule type="expression" dxfId="28044" priority="295" stopIfTrue="1">
      <formula>OR(AA41=祝色)</formula>
    </cfRule>
  </conditionalFormatting>
  <conditionalFormatting sqref="AB41">
    <cfRule type="expression" dxfId="28043" priority="294" stopIfTrue="1">
      <formula>OR(AB41=祝色)</formula>
    </cfRule>
  </conditionalFormatting>
  <conditionalFormatting sqref="AC41">
    <cfRule type="expression" dxfId="28042" priority="293" stopIfTrue="1">
      <formula>OR(AC41=祝色)</formula>
    </cfRule>
  </conditionalFormatting>
  <conditionalFormatting sqref="AD41">
    <cfRule type="expression" dxfId="28041" priority="292" stopIfTrue="1">
      <formula>OR(AD41=祝色)</formula>
    </cfRule>
  </conditionalFormatting>
  <conditionalFormatting sqref="AE41">
    <cfRule type="expression" dxfId="28040" priority="291" stopIfTrue="1">
      <formula>OR(AE41=祝色)</formula>
    </cfRule>
  </conditionalFormatting>
  <conditionalFormatting sqref="AF41">
    <cfRule type="expression" dxfId="28039" priority="290" stopIfTrue="1">
      <formula>OR(AF41=祝色)</formula>
    </cfRule>
  </conditionalFormatting>
  <conditionalFormatting sqref="AG41">
    <cfRule type="expression" dxfId="28038" priority="289" stopIfTrue="1">
      <formula>OR(AG41=祝色)</formula>
    </cfRule>
  </conditionalFormatting>
  <conditionalFormatting sqref="AH41">
    <cfRule type="expression" dxfId="28037" priority="288" stopIfTrue="1">
      <formula>OR(AH41=祝色)</formula>
    </cfRule>
  </conditionalFormatting>
  <conditionalFormatting sqref="AI41">
    <cfRule type="expression" dxfId="28036" priority="287" stopIfTrue="1">
      <formula>OR(AI41=祝色)</formula>
    </cfRule>
  </conditionalFormatting>
  <conditionalFormatting sqref="AJ41">
    <cfRule type="expression" dxfId="28035" priority="286" stopIfTrue="1">
      <formula>OR(AJ41=祝色)</formula>
    </cfRule>
  </conditionalFormatting>
  <conditionalFormatting sqref="AK41">
    <cfRule type="expression" dxfId="28034" priority="285" stopIfTrue="1">
      <formula>OR(AK41=祝色)</formula>
    </cfRule>
  </conditionalFormatting>
  <conditionalFormatting sqref="AL41">
    <cfRule type="expression" dxfId="28033" priority="284" stopIfTrue="1">
      <formula>OR(AL41=祝色)</formula>
    </cfRule>
  </conditionalFormatting>
  <conditionalFormatting sqref="AM41">
    <cfRule type="expression" dxfId="28032" priority="283" stopIfTrue="1">
      <formula>OR(AM41=祝色)</formula>
    </cfRule>
  </conditionalFormatting>
  <conditionalFormatting sqref="AN41">
    <cfRule type="expression" dxfId="28031" priority="282" stopIfTrue="1">
      <formula>OR(AN41=祝色)</formula>
    </cfRule>
  </conditionalFormatting>
  <conditionalFormatting sqref="AO41">
    <cfRule type="expression" dxfId="28030" priority="281" stopIfTrue="1">
      <formula>OR(AO41=祝色)</formula>
    </cfRule>
  </conditionalFormatting>
  <conditionalFormatting sqref="AP41">
    <cfRule type="expression" dxfId="28029" priority="280" stopIfTrue="1">
      <formula>OR(AP41=祝色)</formula>
    </cfRule>
  </conditionalFormatting>
  <conditionalFormatting sqref="AQ41">
    <cfRule type="expression" dxfId="28028" priority="279" stopIfTrue="1">
      <formula>OR(AQ41=祝色)</formula>
    </cfRule>
  </conditionalFormatting>
  <conditionalFormatting sqref="AR41">
    <cfRule type="expression" dxfId="28027" priority="278" stopIfTrue="1">
      <formula>OR(AR41=祝色)</formula>
    </cfRule>
  </conditionalFormatting>
  <conditionalFormatting sqref="AS41">
    <cfRule type="expression" dxfId="28026" priority="277" stopIfTrue="1">
      <formula>OR(AS41=祝色)</formula>
    </cfRule>
  </conditionalFormatting>
  <conditionalFormatting sqref="AT41">
    <cfRule type="expression" dxfId="28025" priority="276" stopIfTrue="1">
      <formula>OR(AT41=祝色)</formula>
    </cfRule>
  </conditionalFormatting>
  <conditionalFormatting sqref="Z42">
    <cfRule type="expression" dxfId="28024" priority="275" stopIfTrue="1">
      <formula>OR(Z42=祝色)</formula>
    </cfRule>
  </conditionalFormatting>
  <conditionalFormatting sqref="AA42">
    <cfRule type="expression" dxfId="28023" priority="274" stopIfTrue="1">
      <formula>OR(AA42=祝色)</formula>
    </cfRule>
  </conditionalFormatting>
  <conditionalFormatting sqref="AB42">
    <cfRule type="expression" dxfId="28022" priority="273" stopIfTrue="1">
      <formula>OR(AB42=祝色)</formula>
    </cfRule>
  </conditionalFormatting>
  <conditionalFormatting sqref="AC42">
    <cfRule type="expression" dxfId="28021" priority="272" stopIfTrue="1">
      <formula>OR(AC42=祝色)</formula>
    </cfRule>
  </conditionalFormatting>
  <conditionalFormatting sqref="AD42">
    <cfRule type="expression" dxfId="28020" priority="271" stopIfTrue="1">
      <formula>OR(AD42=祝色)</formula>
    </cfRule>
  </conditionalFormatting>
  <conditionalFormatting sqref="AE42">
    <cfRule type="expression" dxfId="28019" priority="270" stopIfTrue="1">
      <formula>OR(AE42=祝色)</formula>
    </cfRule>
  </conditionalFormatting>
  <conditionalFormatting sqref="AF42">
    <cfRule type="expression" dxfId="28018" priority="269" stopIfTrue="1">
      <formula>OR(AF42=祝色)</formula>
    </cfRule>
  </conditionalFormatting>
  <conditionalFormatting sqref="AG42">
    <cfRule type="expression" dxfId="28017" priority="268" stopIfTrue="1">
      <formula>OR(AG42=祝色)</formula>
    </cfRule>
  </conditionalFormatting>
  <conditionalFormatting sqref="AH42">
    <cfRule type="expression" dxfId="28016" priority="267" stopIfTrue="1">
      <formula>OR(AH42=祝色)</formula>
    </cfRule>
  </conditionalFormatting>
  <conditionalFormatting sqref="AI42">
    <cfRule type="expression" dxfId="28015" priority="266" stopIfTrue="1">
      <formula>OR(AI42=祝色)</formula>
    </cfRule>
  </conditionalFormatting>
  <conditionalFormatting sqref="AJ42">
    <cfRule type="expression" dxfId="28014" priority="265" stopIfTrue="1">
      <formula>OR(AJ42=祝色)</formula>
    </cfRule>
  </conditionalFormatting>
  <conditionalFormatting sqref="AK42">
    <cfRule type="expression" dxfId="28013" priority="264" stopIfTrue="1">
      <formula>OR(AK42=祝色)</formula>
    </cfRule>
  </conditionalFormatting>
  <conditionalFormatting sqref="AL42">
    <cfRule type="expression" dxfId="28012" priority="263" stopIfTrue="1">
      <formula>OR(AL42=祝色)</formula>
    </cfRule>
  </conditionalFormatting>
  <conditionalFormatting sqref="AM42">
    <cfRule type="expression" dxfId="28011" priority="262" stopIfTrue="1">
      <formula>OR(AM42=祝色)</formula>
    </cfRule>
  </conditionalFormatting>
  <conditionalFormatting sqref="AN42">
    <cfRule type="expression" dxfId="28010" priority="261" stopIfTrue="1">
      <formula>OR(AN42=祝色)</formula>
    </cfRule>
  </conditionalFormatting>
  <conditionalFormatting sqref="AO42">
    <cfRule type="expression" dxfId="28009" priority="260" stopIfTrue="1">
      <formula>OR(AO42=祝色)</formula>
    </cfRule>
  </conditionalFormatting>
  <conditionalFormatting sqref="Z45">
    <cfRule type="expression" dxfId="28008" priority="259" stopIfTrue="1">
      <formula>OR(Z45=祝色)</formula>
    </cfRule>
  </conditionalFormatting>
  <conditionalFormatting sqref="AA45">
    <cfRule type="expression" dxfId="28007" priority="258" stopIfTrue="1">
      <formula>OR(AA45=祝色)</formula>
    </cfRule>
  </conditionalFormatting>
  <conditionalFormatting sqref="AB45">
    <cfRule type="expression" dxfId="28006" priority="257" stopIfTrue="1">
      <formula>OR(AB45=祝色)</formula>
    </cfRule>
  </conditionalFormatting>
  <conditionalFormatting sqref="AC45">
    <cfRule type="expression" dxfId="28005" priority="256" stopIfTrue="1">
      <formula>OR(AC45=祝色)</formula>
    </cfRule>
  </conditionalFormatting>
  <conditionalFormatting sqref="AD45">
    <cfRule type="expression" dxfId="28004" priority="255" stopIfTrue="1">
      <formula>OR(AD45=祝色)</formula>
    </cfRule>
  </conditionalFormatting>
  <conditionalFormatting sqref="AE45">
    <cfRule type="expression" dxfId="28003" priority="254" stopIfTrue="1">
      <formula>OR(AE45=祝色)</formula>
    </cfRule>
  </conditionalFormatting>
  <conditionalFormatting sqref="AF45">
    <cfRule type="expression" dxfId="28002" priority="253" stopIfTrue="1">
      <formula>OR(AF45=祝色)</formula>
    </cfRule>
  </conditionalFormatting>
  <conditionalFormatting sqref="AG45">
    <cfRule type="expression" dxfId="28001" priority="252" stopIfTrue="1">
      <formula>OR(AG45=祝色)</formula>
    </cfRule>
  </conditionalFormatting>
  <conditionalFormatting sqref="AH45">
    <cfRule type="expression" dxfId="28000" priority="251" stopIfTrue="1">
      <formula>OR(AH45=祝色)</formula>
    </cfRule>
  </conditionalFormatting>
  <conditionalFormatting sqref="AI45">
    <cfRule type="expression" dxfId="27999" priority="250" stopIfTrue="1">
      <formula>OR(AI45=祝色)</formula>
    </cfRule>
  </conditionalFormatting>
  <conditionalFormatting sqref="AJ45">
    <cfRule type="expression" dxfId="27998" priority="249" stopIfTrue="1">
      <formula>OR(AJ45=祝色)</formula>
    </cfRule>
  </conditionalFormatting>
  <conditionalFormatting sqref="AK45">
    <cfRule type="expression" dxfId="27997" priority="248" stopIfTrue="1">
      <formula>OR(AK45=祝色)</formula>
    </cfRule>
  </conditionalFormatting>
  <conditionalFormatting sqref="AL45">
    <cfRule type="expression" dxfId="27996" priority="247" stopIfTrue="1">
      <formula>OR(AL45=祝色)</formula>
    </cfRule>
  </conditionalFormatting>
  <conditionalFormatting sqref="AM45">
    <cfRule type="expression" dxfId="27995" priority="246" stopIfTrue="1">
      <formula>OR(AM45=祝色)</formula>
    </cfRule>
  </conditionalFormatting>
  <conditionalFormatting sqref="AN45">
    <cfRule type="expression" dxfId="27994" priority="245" stopIfTrue="1">
      <formula>OR(AN45=祝色)</formula>
    </cfRule>
  </conditionalFormatting>
  <conditionalFormatting sqref="AO45">
    <cfRule type="expression" dxfId="27993" priority="244" stopIfTrue="1">
      <formula>OR(AO45=祝色)</formula>
    </cfRule>
  </conditionalFormatting>
  <conditionalFormatting sqref="AP45">
    <cfRule type="expression" dxfId="27992" priority="243" stopIfTrue="1">
      <formula>OR(AP45=祝色)</formula>
    </cfRule>
  </conditionalFormatting>
  <conditionalFormatting sqref="AQ45">
    <cfRule type="expression" dxfId="27991" priority="242" stopIfTrue="1">
      <formula>OR(AQ45=祝色)</formula>
    </cfRule>
  </conditionalFormatting>
  <conditionalFormatting sqref="AR45">
    <cfRule type="expression" dxfId="27990" priority="241" stopIfTrue="1">
      <formula>OR(AR45=祝色)</formula>
    </cfRule>
  </conditionalFormatting>
  <conditionalFormatting sqref="AS45">
    <cfRule type="expression" dxfId="27989" priority="240" stopIfTrue="1">
      <formula>OR(AS45=祝色)</formula>
    </cfRule>
  </conditionalFormatting>
  <conditionalFormatting sqref="AT45">
    <cfRule type="expression" dxfId="27988" priority="239" stopIfTrue="1">
      <formula>OR(AT45=祝色)</formula>
    </cfRule>
  </conditionalFormatting>
  <conditionalFormatting sqref="Z46">
    <cfRule type="expression" dxfId="27987" priority="238" stopIfTrue="1">
      <formula>OR(Z46=祝色)</formula>
    </cfRule>
  </conditionalFormatting>
  <conditionalFormatting sqref="AA46">
    <cfRule type="expression" dxfId="27986" priority="237" stopIfTrue="1">
      <formula>OR(AA46=祝色)</formula>
    </cfRule>
  </conditionalFormatting>
  <conditionalFormatting sqref="AB46">
    <cfRule type="expression" dxfId="27985" priority="236" stopIfTrue="1">
      <formula>OR(AB46=祝色)</formula>
    </cfRule>
  </conditionalFormatting>
  <conditionalFormatting sqref="AC46">
    <cfRule type="expression" dxfId="27984" priority="235" stopIfTrue="1">
      <formula>OR(AC46=祝色)</formula>
    </cfRule>
  </conditionalFormatting>
  <conditionalFormatting sqref="AD46">
    <cfRule type="expression" dxfId="27983" priority="234" stopIfTrue="1">
      <formula>OR(AD46=祝色)</formula>
    </cfRule>
  </conditionalFormatting>
  <conditionalFormatting sqref="AE46">
    <cfRule type="expression" dxfId="27982" priority="233" stopIfTrue="1">
      <formula>OR(AE46=祝色)</formula>
    </cfRule>
  </conditionalFormatting>
  <conditionalFormatting sqref="AF46">
    <cfRule type="expression" dxfId="27981" priority="232" stopIfTrue="1">
      <formula>OR(AF46=祝色)</formula>
    </cfRule>
  </conditionalFormatting>
  <conditionalFormatting sqref="AG46">
    <cfRule type="expression" dxfId="27980" priority="231" stopIfTrue="1">
      <formula>OR(AG46=祝色)</formula>
    </cfRule>
  </conditionalFormatting>
  <conditionalFormatting sqref="AH46">
    <cfRule type="expression" dxfId="27979" priority="230" stopIfTrue="1">
      <formula>OR(AH46=祝色)</formula>
    </cfRule>
  </conditionalFormatting>
  <conditionalFormatting sqref="AI46">
    <cfRule type="expression" dxfId="27978" priority="229" stopIfTrue="1">
      <formula>OR(AI46=祝色)</formula>
    </cfRule>
  </conditionalFormatting>
  <conditionalFormatting sqref="AJ46">
    <cfRule type="expression" dxfId="27977" priority="228" stopIfTrue="1">
      <formula>OR(AJ46=祝色)</formula>
    </cfRule>
  </conditionalFormatting>
  <conditionalFormatting sqref="AK46">
    <cfRule type="expression" dxfId="27976" priority="227" stopIfTrue="1">
      <formula>OR(AK46=祝色)</formula>
    </cfRule>
  </conditionalFormatting>
  <conditionalFormatting sqref="AL46">
    <cfRule type="expression" dxfId="27975" priority="226" stopIfTrue="1">
      <formula>OR(AL46=祝色)</formula>
    </cfRule>
  </conditionalFormatting>
  <conditionalFormatting sqref="AM46">
    <cfRule type="expression" dxfId="27974" priority="225" stopIfTrue="1">
      <formula>OR(AM46=祝色)</formula>
    </cfRule>
  </conditionalFormatting>
  <conditionalFormatting sqref="AN46">
    <cfRule type="expression" dxfId="27973" priority="224" stopIfTrue="1">
      <formula>OR(AN46=祝色)</formula>
    </cfRule>
  </conditionalFormatting>
  <conditionalFormatting sqref="AO46">
    <cfRule type="expression" dxfId="27972" priority="223" stopIfTrue="1">
      <formula>OR(AO46=祝色)</formula>
    </cfRule>
  </conditionalFormatting>
  <conditionalFormatting sqref="Z49">
    <cfRule type="expression" dxfId="27971" priority="222" stopIfTrue="1">
      <formula>OR(Z49=祝色)</formula>
    </cfRule>
  </conditionalFormatting>
  <conditionalFormatting sqref="AA49">
    <cfRule type="expression" dxfId="27970" priority="221" stopIfTrue="1">
      <formula>OR(AA49=祝色)</formula>
    </cfRule>
  </conditionalFormatting>
  <conditionalFormatting sqref="AB49">
    <cfRule type="expression" dxfId="27969" priority="220" stopIfTrue="1">
      <formula>OR(AB49=祝色)</formula>
    </cfRule>
  </conditionalFormatting>
  <conditionalFormatting sqref="AC49">
    <cfRule type="expression" dxfId="27968" priority="219" stopIfTrue="1">
      <formula>OR(AC49=祝色)</formula>
    </cfRule>
  </conditionalFormatting>
  <conditionalFormatting sqref="AD49">
    <cfRule type="expression" dxfId="27967" priority="218" stopIfTrue="1">
      <formula>OR(AD49=祝色)</formula>
    </cfRule>
  </conditionalFormatting>
  <conditionalFormatting sqref="AE49">
    <cfRule type="expression" dxfId="27966" priority="217" stopIfTrue="1">
      <formula>OR(AE49=祝色)</formula>
    </cfRule>
  </conditionalFormatting>
  <conditionalFormatting sqref="AF49">
    <cfRule type="expression" dxfId="27965" priority="216" stopIfTrue="1">
      <formula>OR(AF49=祝色)</formula>
    </cfRule>
  </conditionalFormatting>
  <conditionalFormatting sqref="AG49">
    <cfRule type="expression" dxfId="27964" priority="215" stopIfTrue="1">
      <formula>OR(AG49=祝色)</formula>
    </cfRule>
  </conditionalFormatting>
  <conditionalFormatting sqref="AH49">
    <cfRule type="expression" dxfId="27963" priority="214" stopIfTrue="1">
      <formula>OR(AH49=祝色)</formula>
    </cfRule>
  </conditionalFormatting>
  <conditionalFormatting sqref="AI49">
    <cfRule type="expression" dxfId="27962" priority="213" stopIfTrue="1">
      <formula>OR(AI49=祝色)</formula>
    </cfRule>
  </conditionalFormatting>
  <conditionalFormatting sqref="AJ49">
    <cfRule type="expression" dxfId="27961" priority="212" stopIfTrue="1">
      <formula>OR(AJ49=祝色)</formula>
    </cfRule>
  </conditionalFormatting>
  <conditionalFormatting sqref="AK49">
    <cfRule type="expression" dxfId="27960" priority="211" stopIfTrue="1">
      <formula>OR(AK49=祝色)</formula>
    </cfRule>
  </conditionalFormatting>
  <conditionalFormatting sqref="AL49">
    <cfRule type="expression" dxfId="27959" priority="210" stopIfTrue="1">
      <formula>OR(AL49=祝色)</formula>
    </cfRule>
  </conditionalFormatting>
  <conditionalFormatting sqref="AM49">
    <cfRule type="expression" dxfId="27958" priority="209" stopIfTrue="1">
      <formula>OR(AM49=祝色)</formula>
    </cfRule>
  </conditionalFormatting>
  <conditionalFormatting sqref="AN49">
    <cfRule type="expression" dxfId="27957" priority="208" stopIfTrue="1">
      <formula>OR(AN49=祝色)</formula>
    </cfRule>
  </conditionalFormatting>
  <conditionalFormatting sqref="AO49">
    <cfRule type="expression" dxfId="27956" priority="207" stopIfTrue="1">
      <formula>OR(AO49=祝色)</formula>
    </cfRule>
  </conditionalFormatting>
  <conditionalFormatting sqref="AP49">
    <cfRule type="expression" dxfId="27955" priority="206" stopIfTrue="1">
      <formula>OR(AP49=祝色)</formula>
    </cfRule>
  </conditionalFormatting>
  <conditionalFormatting sqref="AQ49">
    <cfRule type="expression" dxfId="27954" priority="205" stopIfTrue="1">
      <formula>OR(AQ49=祝色)</formula>
    </cfRule>
  </conditionalFormatting>
  <conditionalFormatting sqref="AR49">
    <cfRule type="expression" dxfId="27953" priority="204" stopIfTrue="1">
      <formula>OR(AR49=祝色)</formula>
    </cfRule>
  </conditionalFormatting>
  <conditionalFormatting sqref="AS49">
    <cfRule type="expression" dxfId="27952" priority="203" stopIfTrue="1">
      <formula>OR(AS49=祝色)</formula>
    </cfRule>
  </conditionalFormatting>
  <conditionalFormatting sqref="AT49">
    <cfRule type="expression" dxfId="27951" priority="202" stopIfTrue="1">
      <formula>OR(AT49=祝色)</formula>
    </cfRule>
  </conditionalFormatting>
  <conditionalFormatting sqref="Z50">
    <cfRule type="expression" dxfId="27950" priority="201" stopIfTrue="1">
      <formula>OR(Z50=祝色)</formula>
    </cfRule>
  </conditionalFormatting>
  <conditionalFormatting sqref="AA50">
    <cfRule type="expression" dxfId="27949" priority="200" stopIfTrue="1">
      <formula>OR(AA50=祝色)</formula>
    </cfRule>
  </conditionalFormatting>
  <conditionalFormatting sqref="AB50">
    <cfRule type="expression" dxfId="27948" priority="199" stopIfTrue="1">
      <formula>OR(AB50=祝色)</formula>
    </cfRule>
  </conditionalFormatting>
  <conditionalFormatting sqref="AC50">
    <cfRule type="expression" dxfId="27947" priority="198" stopIfTrue="1">
      <formula>OR(AC50=祝色)</formula>
    </cfRule>
  </conditionalFormatting>
  <conditionalFormatting sqref="AD50">
    <cfRule type="expression" dxfId="27946" priority="197" stopIfTrue="1">
      <formula>OR(AD50=祝色)</formula>
    </cfRule>
  </conditionalFormatting>
  <conditionalFormatting sqref="AE50">
    <cfRule type="expression" dxfId="27945" priority="196" stopIfTrue="1">
      <formula>OR(AE50=祝色)</formula>
    </cfRule>
  </conditionalFormatting>
  <conditionalFormatting sqref="AF50">
    <cfRule type="expression" dxfId="27944" priority="195" stopIfTrue="1">
      <formula>OR(AF50=祝色)</formula>
    </cfRule>
  </conditionalFormatting>
  <conditionalFormatting sqref="AG50">
    <cfRule type="expression" dxfId="27943" priority="194" stopIfTrue="1">
      <formula>OR(AG50=祝色)</formula>
    </cfRule>
  </conditionalFormatting>
  <conditionalFormatting sqref="AH50">
    <cfRule type="expression" dxfId="27942" priority="193" stopIfTrue="1">
      <formula>OR(AH50=祝色)</formula>
    </cfRule>
  </conditionalFormatting>
  <conditionalFormatting sqref="AI50">
    <cfRule type="expression" dxfId="27941" priority="192" stopIfTrue="1">
      <formula>OR(AI50=祝色)</formula>
    </cfRule>
  </conditionalFormatting>
  <conditionalFormatting sqref="AJ50">
    <cfRule type="expression" dxfId="27940" priority="191" stopIfTrue="1">
      <formula>OR(AJ50=祝色)</formula>
    </cfRule>
  </conditionalFormatting>
  <conditionalFormatting sqref="AK50">
    <cfRule type="expression" dxfId="27939" priority="190" stopIfTrue="1">
      <formula>OR(AK50=祝色)</formula>
    </cfRule>
  </conditionalFormatting>
  <conditionalFormatting sqref="AL50">
    <cfRule type="expression" dxfId="27938" priority="189" stopIfTrue="1">
      <formula>OR(AL50=祝色)</formula>
    </cfRule>
  </conditionalFormatting>
  <conditionalFormatting sqref="AM50">
    <cfRule type="expression" dxfId="27937" priority="188" stopIfTrue="1">
      <formula>OR(AM50=祝色)</formula>
    </cfRule>
  </conditionalFormatting>
  <conditionalFormatting sqref="AN50">
    <cfRule type="expression" dxfId="27936" priority="187" stopIfTrue="1">
      <formula>OR(AN50=祝色)</formula>
    </cfRule>
  </conditionalFormatting>
  <conditionalFormatting sqref="AO50">
    <cfRule type="expression" dxfId="27935" priority="186" stopIfTrue="1">
      <formula>OR(AO50=祝色)</formula>
    </cfRule>
  </conditionalFormatting>
  <conditionalFormatting sqref="Z53">
    <cfRule type="expression" dxfId="27934" priority="185" stopIfTrue="1">
      <formula>OR(Z53=祝色)</formula>
    </cfRule>
  </conditionalFormatting>
  <conditionalFormatting sqref="AA53">
    <cfRule type="expression" dxfId="27933" priority="184" stopIfTrue="1">
      <formula>OR(AA53=祝色)</formula>
    </cfRule>
  </conditionalFormatting>
  <conditionalFormatting sqref="AB53">
    <cfRule type="expression" dxfId="27932" priority="183" stopIfTrue="1">
      <formula>OR(AB53=祝色)</formula>
    </cfRule>
  </conditionalFormatting>
  <conditionalFormatting sqref="AC53">
    <cfRule type="expression" dxfId="27931" priority="182" stopIfTrue="1">
      <formula>OR(AC53=祝色)</formula>
    </cfRule>
  </conditionalFormatting>
  <conditionalFormatting sqref="AD53">
    <cfRule type="expression" dxfId="27930" priority="181" stopIfTrue="1">
      <formula>OR(AD53=祝色)</formula>
    </cfRule>
  </conditionalFormatting>
  <conditionalFormatting sqref="AE53">
    <cfRule type="expression" dxfId="27929" priority="180" stopIfTrue="1">
      <formula>OR(AE53=祝色)</formula>
    </cfRule>
  </conditionalFormatting>
  <conditionalFormatting sqref="AF53">
    <cfRule type="expression" dxfId="27928" priority="179" stopIfTrue="1">
      <formula>OR(AF53=祝色)</formula>
    </cfRule>
  </conditionalFormatting>
  <conditionalFormatting sqref="AG53">
    <cfRule type="expression" dxfId="27927" priority="178" stopIfTrue="1">
      <formula>OR(AG53=祝色)</formula>
    </cfRule>
  </conditionalFormatting>
  <conditionalFormatting sqref="AH53">
    <cfRule type="expression" dxfId="27926" priority="177" stopIfTrue="1">
      <formula>OR(AH53=祝色)</formula>
    </cfRule>
  </conditionalFormatting>
  <conditionalFormatting sqref="AI53">
    <cfRule type="expression" dxfId="27925" priority="176" stopIfTrue="1">
      <formula>OR(AI53=祝色)</formula>
    </cfRule>
  </conditionalFormatting>
  <conditionalFormatting sqref="AJ53">
    <cfRule type="expression" dxfId="27924" priority="175" stopIfTrue="1">
      <formula>OR(AJ53=祝色)</formula>
    </cfRule>
  </conditionalFormatting>
  <conditionalFormatting sqref="AK53">
    <cfRule type="expression" dxfId="27923" priority="174" stopIfTrue="1">
      <formula>OR(AK53=祝色)</formula>
    </cfRule>
  </conditionalFormatting>
  <conditionalFormatting sqref="AL53">
    <cfRule type="expression" dxfId="27922" priority="173" stopIfTrue="1">
      <formula>OR(AL53=祝色)</formula>
    </cfRule>
  </conditionalFormatting>
  <conditionalFormatting sqref="AM53">
    <cfRule type="expression" dxfId="27921" priority="172" stopIfTrue="1">
      <formula>OR(AM53=祝色)</formula>
    </cfRule>
  </conditionalFormatting>
  <conditionalFormatting sqref="AN53">
    <cfRule type="expression" dxfId="27920" priority="171" stopIfTrue="1">
      <formula>OR(AN53=祝色)</formula>
    </cfRule>
  </conditionalFormatting>
  <conditionalFormatting sqref="AO53">
    <cfRule type="expression" dxfId="27919" priority="170" stopIfTrue="1">
      <formula>OR(AO53=祝色)</formula>
    </cfRule>
  </conditionalFormatting>
  <conditionalFormatting sqref="AP53">
    <cfRule type="expression" dxfId="27918" priority="169" stopIfTrue="1">
      <formula>OR(AP53=祝色)</formula>
    </cfRule>
  </conditionalFormatting>
  <conditionalFormatting sqref="AQ53">
    <cfRule type="expression" dxfId="27917" priority="168" stopIfTrue="1">
      <formula>OR(AQ53=祝色)</formula>
    </cfRule>
  </conditionalFormatting>
  <conditionalFormatting sqref="AR53">
    <cfRule type="expression" dxfId="27916" priority="167" stopIfTrue="1">
      <formula>OR(AR53=祝色)</formula>
    </cfRule>
  </conditionalFormatting>
  <conditionalFormatting sqref="AS53">
    <cfRule type="expression" dxfId="27915" priority="166" stopIfTrue="1">
      <formula>OR(AS53=祝色)</formula>
    </cfRule>
  </conditionalFormatting>
  <conditionalFormatting sqref="AT53">
    <cfRule type="expression" dxfId="27914" priority="165" stopIfTrue="1">
      <formula>OR(AT53=祝色)</formula>
    </cfRule>
  </conditionalFormatting>
  <conditionalFormatting sqref="Z54">
    <cfRule type="expression" dxfId="27913" priority="164" stopIfTrue="1">
      <formula>OR(Z54=祝色)</formula>
    </cfRule>
  </conditionalFormatting>
  <conditionalFormatting sqref="AA54">
    <cfRule type="expression" dxfId="27912" priority="163" stopIfTrue="1">
      <formula>OR(AA54=祝色)</formula>
    </cfRule>
  </conditionalFormatting>
  <conditionalFormatting sqref="AB54">
    <cfRule type="expression" dxfId="27911" priority="162" stopIfTrue="1">
      <formula>OR(AB54=祝色)</formula>
    </cfRule>
  </conditionalFormatting>
  <conditionalFormatting sqref="AC54">
    <cfRule type="expression" dxfId="27910" priority="161" stopIfTrue="1">
      <formula>OR(AC54=祝色)</formula>
    </cfRule>
  </conditionalFormatting>
  <conditionalFormatting sqref="AD54">
    <cfRule type="expression" dxfId="27909" priority="160" stopIfTrue="1">
      <formula>OR(AD54=祝色)</formula>
    </cfRule>
  </conditionalFormatting>
  <conditionalFormatting sqref="AE54">
    <cfRule type="expression" dxfId="27908" priority="159" stopIfTrue="1">
      <formula>OR(AE54=祝色)</formula>
    </cfRule>
  </conditionalFormatting>
  <conditionalFormatting sqref="AF54">
    <cfRule type="expression" dxfId="27907" priority="158" stopIfTrue="1">
      <formula>OR(AF54=祝色)</formula>
    </cfRule>
  </conditionalFormatting>
  <conditionalFormatting sqref="AG54">
    <cfRule type="expression" dxfId="27906" priority="157" stopIfTrue="1">
      <formula>OR(AG54=祝色)</formula>
    </cfRule>
  </conditionalFormatting>
  <conditionalFormatting sqref="AH54">
    <cfRule type="expression" dxfId="27905" priority="156" stopIfTrue="1">
      <formula>OR(AH54=祝色)</formula>
    </cfRule>
  </conditionalFormatting>
  <conditionalFormatting sqref="AI54">
    <cfRule type="expression" dxfId="27904" priority="155" stopIfTrue="1">
      <formula>OR(AI54=祝色)</formula>
    </cfRule>
  </conditionalFormatting>
  <conditionalFormatting sqref="AJ54">
    <cfRule type="expression" dxfId="27903" priority="154" stopIfTrue="1">
      <formula>OR(AJ54=祝色)</formula>
    </cfRule>
  </conditionalFormatting>
  <conditionalFormatting sqref="AK54">
    <cfRule type="expression" dxfId="27902" priority="153" stopIfTrue="1">
      <formula>OR(AK54=祝色)</formula>
    </cfRule>
  </conditionalFormatting>
  <conditionalFormatting sqref="AL54">
    <cfRule type="expression" dxfId="27901" priority="152" stopIfTrue="1">
      <formula>OR(AL54=祝色)</formula>
    </cfRule>
  </conditionalFormatting>
  <conditionalFormatting sqref="AM54">
    <cfRule type="expression" dxfId="27900" priority="151" stopIfTrue="1">
      <formula>OR(AM54=祝色)</formula>
    </cfRule>
  </conditionalFormatting>
  <conditionalFormatting sqref="AN54">
    <cfRule type="expression" dxfId="27899" priority="150" stopIfTrue="1">
      <formula>OR(AN54=祝色)</formula>
    </cfRule>
  </conditionalFormatting>
  <conditionalFormatting sqref="AO54">
    <cfRule type="expression" dxfId="27898" priority="149" stopIfTrue="1">
      <formula>OR(AO54=祝色)</formula>
    </cfRule>
  </conditionalFormatting>
  <conditionalFormatting sqref="Z57">
    <cfRule type="expression" dxfId="27897" priority="148" stopIfTrue="1">
      <formula>OR(Z57=祝色)</formula>
    </cfRule>
  </conditionalFormatting>
  <conditionalFormatting sqref="AA57">
    <cfRule type="expression" dxfId="27896" priority="147" stopIfTrue="1">
      <formula>OR(AA57=祝色)</formula>
    </cfRule>
  </conditionalFormatting>
  <conditionalFormatting sqref="AB57">
    <cfRule type="expression" dxfId="27895" priority="146" stopIfTrue="1">
      <formula>OR(AB57=祝色)</formula>
    </cfRule>
  </conditionalFormatting>
  <conditionalFormatting sqref="AC57">
    <cfRule type="expression" dxfId="27894" priority="145" stopIfTrue="1">
      <formula>OR(AC57=祝色)</formula>
    </cfRule>
  </conditionalFormatting>
  <conditionalFormatting sqref="AD57">
    <cfRule type="expression" dxfId="27893" priority="144" stopIfTrue="1">
      <formula>OR(AD57=祝色)</formula>
    </cfRule>
  </conditionalFormatting>
  <conditionalFormatting sqref="AE57">
    <cfRule type="expression" dxfId="27892" priority="143" stopIfTrue="1">
      <formula>OR(AE57=祝色)</formula>
    </cfRule>
  </conditionalFormatting>
  <conditionalFormatting sqref="AF57">
    <cfRule type="expression" dxfId="27891" priority="142" stopIfTrue="1">
      <formula>OR(AF57=祝色)</formula>
    </cfRule>
  </conditionalFormatting>
  <conditionalFormatting sqref="AG57">
    <cfRule type="expression" dxfId="27890" priority="141" stopIfTrue="1">
      <formula>OR(AG57=祝色)</formula>
    </cfRule>
  </conditionalFormatting>
  <conditionalFormatting sqref="AH57">
    <cfRule type="expression" dxfId="27889" priority="140" stopIfTrue="1">
      <formula>OR(AH57=祝色)</formula>
    </cfRule>
  </conditionalFormatting>
  <conditionalFormatting sqref="AI57">
    <cfRule type="expression" dxfId="27888" priority="139" stopIfTrue="1">
      <formula>OR(AI57=祝色)</formula>
    </cfRule>
  </conditionalFormatting>
  <conditionalFormatting sqref="AJ57">
    <cfRule type="expression" dxfId="27887" priority="138" stopIfTrue="1">
      <formula>OR(AJ57=祝色)</formula>
    </cfRule>
  </conditionalFormatting>
  <conditionalFormatting sqref="AK57">
    <cfRule type="expression" dxfId="27886" priority="137" stopIfTrue="1">
      <formula>OR(AK57=祝色)</formula>
    </cfRule>
  </conditionalFormatting>
  <conditionalFormatting sqref="AL57">
    <cfRule type="expression" dxfId="27885" priority="136" stopIfTrue="1">
      <formula>OR(AL57=祝色)</formula>
    </cfRule>
  </conditionalFormatting>
  <conditionalFormatting sqref="AM57">
    <cfRule type="expression" dxfId="27884" priority="135" stopIfTrue="1">
      <formula>OR(AM57=祝色)</formula>
    </cfRule>
  </conditionalFormatting>
  <conditionalFormatting sqref="AN57">
    <cfRule type="expression" dxfId="27883" priority="134" stopIfTrue="1">
      <formula>OR(AN57=祝色)</formula>
    </cfRule>
  </conditionalFormatting>
  <conditionalFormatting sqref="AO57">
    <cfRule type="expression" dxfId="27882" priority="133" stopIfTrue="1">
      <formula>OR(AO57=祝色)</formula>
    </cfRule>
  </conditionalFormatting>
  <conditionalFormatting sqref="AP57">
    <cfRule type="expression" dxfId="27881" priority="132" stopIfTrue="1">
      <formula>OR(AP57=祝色)</formula>
    </cfRule>
  </conditionalFormatting>
  <conditionalFormatting sqref="AQ57">
    <cfRule type="expression" dxfId="27880" priority="131" stopIfTrue="1">
      <formula>OR(AQ57=祝色)</formula>
    </cfRule>
  </conditionalFormatting>
  <conditionalFormatting sqref="AR57">
    <cfRule type="expression" dxfId="27879" priority="130" stopIfTrue="1">
      <formula>OR(AR57=祝色)</formula>
    </cfRule>
  </conditionalFormatting>
  <conditionalFormatting sqref="AS57">
    <cfRule type="expression" dxfId="27878" priority="129" stopIfTrue="1">
      <formula>OR(AS57=祝色)</formula>
    </cfRule>
  </conditionalFormatting>
  <conditionalFormatting sqref="AT57">
    <cfRule type="expression" dxfId="27877" priority="128" stopIfTrue="1">
      <formula>OR(AT57=祝色)</formula>
    </cfRule>
  </conditionalFormatting>
  <conditionalFormatting sqref="Z58">
    <cfRule type="expression" dxfId="27876" priority="127" stopIfTrue="1">
      <formula>OR(Z58=祝色)</formula>
    </cfRule>
  </conditionalFormatting>
  <conditionalFormatting sqref="AA58">
    <cfRule type="expression" dxfId="27875" priority="126" stopIfTrue="1">
      <formula>OR(AA58=祝色)</formula>
    </cfRule>
  </conditionalFormatting>
  <conditionalFormatting sqref="AB58">
    <cfRule type="expression" dxfId="27874" priority="125" stopIfTrue="1">
      <formula>OR(AB58=祝色)</formula>
    </cfRule>
  </conditionalFormatting>
  <conditionalFormatting sqref="AC58">
    <cfRule type="expression" dxfId="27873" priority="124" stopIfTrue="1">
      <formula>OR(AC58=祝色)</formula>
    </cfRule>
  </conditionalFormatting>
  <conditionalFormatting sqref="AD58">
    <cfRule type="expression" dxfId="27872" priority="123" stopIfTrue="1">
      <formula>OR(AD58=祝色)</formula>
    </cfRule>
  </conditionalFormatting>
  <conditionalFormatting sqref="AE58">
    <cfRule type="expression" dxfId="27871" priority="122" stopIfTrue="1">
      <formula>OR(AE58=祝色)</formula>
    </cfRule>
  </conditionalFormatting>
  <conditionalFormatting sqref="AF58">
    <cfRule type="expression" dxfId="27870" priority="121" stopIfTrue="1">
      <formula>OR(AF58=祝色)</formula>
    </cfRule>
  </conditionalFormatting>
  <conditionalFormatting sqref="AG58">
    <cfRule type="expression" dxfId="27869" priority="120" stopIfTrue="1">
      <formula>OR(AG58=祝色)</formula>
    </cfRule>
  </conditionalFormatting>
  <conditionalFormatting sqref="AH58">
    <cfRule type="expression" dxfId="27868" priority="119" stopIfTrue="1">
      <formula>OR(AH58=祝色)</formula>
    </cfRule>
  </conditionalFormatting>
  <conditionalFormatting sqref="AI58">
    <cfRule type="expression" dxfId="27867" priority="118" stopIfTrue="1">
      <formula>OR(AI58=祝色)</formula>
    </cfRule>
  </conditionalFormatting>
  <conditionalFormatting sqref="AJ58">
    <cfRule type="expression" dxfId="27866" priority="117" stopIfTrue="1">
      <formula>OR(AJ58=祝色)</formula>
    </cfRule>
  </conditionalFormatting>
  <conditionalFormatting sqref="AK58">
    <cfRule type="expression" dxfId="27865" priority="116" stopIfTrue="1">
      <formula>OR(AK58=祝色)</formula>
    </cfRule>
  </conditionalFormatting>
  <conditionalFormatting sqref="AL58">
    <cfRule type="expression" dxfId="27864" priority="115" stopIfTrue="1">
      <formula>OR(AL58=祝色)</formula>
    </cfRule>
  </conditionalFormatting>
  <conditionalFormatting sqref="AM58">
    <cfRule type="expression" dxfId="27863" priority="114" stopIfTrue="1">
      <formula>OR(AM58=祝色)</formula>
    </cfRule>
  </conditionalFormatting>
  <conditionalFormatting sqref="AN58">
    <cfRule type="expression" dxfId="27862" priority="113" stopIfTrue="1">
      <formula>OR(AN58=祝色)</formula>
    </cfRule>
  </conditionalFormatting>
  <conditionalFormatting sqref="AO58">
    <cfRule type="expression" dxfId="27861" priority="112" stopIfTrue="1">
      <formula>OR(AO58=祝色)</formula>
    </cfRule>
  </conditionalFormatting>
  <conditionalFormatting sqref="Z61">
    <cfRule type="expression" dxfId="27860" priority="111" stopIfTrue="1">
      <formula>OR(Z61=祝色)</formula>
    </cfRule>
  </conditionalFormatting>
  <conditionalFormatting sqref="AA61">
    <cfRule type="expression" dxfId="27859" priority="110" stopIfTrue="1">
      <formula>OR(AA61=祝色)</formula>
    </cfRule>
  </conditionalFormatting>
  <conditionalFormatting sqref="AB61">
    <cfRule type="expression" dxfId="27858" priority="109" stopIfTrue="1">
      <formula>OR(AB61=祝色)</formula>
    </cfRule>
  </conditionalFormatting>
  <conditionalFormatting sqref="AC61">
    <cfRule type="expression" dxfId="27857" priority="108" stopIfTrue="1">
      <formula>OR(AC61=祝色)</formula>
    </cfRule>
  </conditionalFormatting>
  <conditionalFormatting sqref="AD61">
    <cfRule type="expression" dxfId="27856" priority="107" stopIfTrue="1">
      <formula>OR(AD61=祝色)</formula>
    </cfRule>
  </conditionalFormatting>
  <conditionalFormatting sqref="AE61">
    <cfRule type="expression" dxfId="27855" priority="106" stopIfTrue="1">
      <formula>OR(AE61=祝色)</formula>
    </cfRule>
  </conditionalFormatting>
  <conditionalFormatting sqref="AF61">
    <cfRule type="expression" dxfId="27854" priority="105" stopIfTrue="1">
      <formula>OR(AF61=祝色)</formula>
    </cfRule>
  </conditionalFormatting>
  <conditionalFormatting sqref="AG61">
    <cfRule type="expression" dxfId="27853" priority="104" stopIfTrue="1">
      <formula>OR(AG61=祝色)</formula>
    </cfRule>
  </conditionalFormatting>
  <conditionalFormatting sqref="AH61">
    <cfRule type="expression" dxfId="27852" priority="103" stopIfTrue="1">
      <formula>OR(AH61=祝色)</formula>
    </cfRule>
  </conditionalFormatting>
  <conditionalFormatting sqref="AI61">
    <cfRule type="expression" dxfId="27851" priority="102" stopIfTrue="1">
      <formula>OR(AI61=祝色)</formula>
    </cfRule>
  </conditionalFormatting>
  <conditionalFormatting sqref="AJ61">
    <cfRule type="expression" dxfId="27850" priority="101" stopIfTrue="1">
      <formula>OR(AJ61=祝色)</formula>
    </cfRule>
  </conditionalFormatting>
  <conditionalFormatting sqref="AK61">
    <cfRule type="expression" dxfId="27849" priority="100" stopIfTrue="1">
      <formula>OR(AK61=祝色)</formula>
    </cfRule>
  </conditionalFormatting>
  <conditionalFormatting sqref="AL61">
    <cfRule type="expression" dxfId="27848" priority="99" stopIfTrue="1">
      <formula>OR(AL61=祝色)</formula>
    </cfRule>
  </conditionalFormatting>
  <conditionalFormatting sqref="AM61">
    <cfRule type="expression" dxfId="27847" priority="98" stopIfTrue="1">
      <formula>OR(AM61=祝色)</formula>
    </cfRule>
  </conditionalFormatting>
  <conditionalFormatting sqref="AN61">
    <cfRule type="expression" dxfId="27846" priority="97" stopIfTrue="1">
      <formula>OR(AN61=祝色)</formula>
    </cfRule>
  </conditionalFormatting>
  <conditionalFormatting sqref="AO61">
    <cfRule type="expression" dxfId="27845" priority="96" stopIfTrue="1">
      <formula>OR(AO61=祝色)</formula>
    </cfRule>
  </conditionalFormatting>
  <conditionalFormatting sqref="AP61">
    <cfRule type="expression" dxfId="27844" priority="95" stopIfTrue="1">
      <formula>OR(AP61=祝色)</formula>
    </cfRule>
  </conditionalFormatting>
  <conditionalFormatting sqref="AQ61">
    <cfRule type="expression" dxfId="27843" priority="94" stopIfTrue="1">
      <formula>OR(AQ61=祝色)</formula>
    </cfRule>
  </conditionalFormatting>
  <conditionalFormatting sqref="AR61">
    <cfRule type="expression" dxfId="27842" priority="93" stopIfTrue="1">
      <formula>OR(AR61=祝色)</formula>
    </cfRule>
  </conditionalFormatting>
  <conditionalFormatting sqref="AS61">
    <cfRule type="expression" dxfId="27841" priority="92" stopIfTrue="1">
      <formula>OR(AS61=祝色)</formula>
    </cfRule>
  </conditionalFormatting>
  <conditionalFormatting sqref="AT61">
    <cfRule type="expression" dxfId="27840" priority="91" stopIfTrue="1">
      <formula>OR(AT61=祝色)</formula>
    </cfRule>
  </conditionalFormatting>
  <conditionalFormatting sqref="Z62">
    <cfRule type="expression" dxfId="27839" priority="90" stopIfTrue="1">
      <formula>OR(Z62=祝色)</formula>
    </cfRule>
  </conditionalFormatting>
  <conditionalFormatting sqref="AA62">
    <cfRule type="expression" dxfId="27838" priority="89" stopIfTrue="1">
      <formula>OR(AA62=祝色)</formula>
    </cfRule>
  </conditionalFormatting>
  <conditionalFormatting sqref="AB62">
    <cfRule type="expression" dxfId="27837" priority="88" stopIfTrue="1">
      <formula>OR(AB62=祝色)</formula>
    </cfRule>
  </conditionalFormatting>
  <conditionalFormatting sqref="AC62">
    <cfRule type="expression" dxfId="27836" priority="87" stopIfTrue="1">
      <formula>OR(AC62=祝色)</formula>
    </cfRule>
  </conditionalFormatting>
  <conditionalFormatting sqref="AD62">
    <cfRule type="expression" dxfId="27835" priority="86" stopIfTrue="1">
      <formula>OR(AD62=祝色)</formula>
    </cfRule>
  </conditionalFormatting>
  <conditionalFormatting sqref="AE62">
    <cfRule type="expression" dxfId="27834" priority="85" stopIfTrue="1">
      <formula>OR(AE62=祝色)</formula>
    </cfRule>
  </conditionalFormatting>
  <conditionalFormatting sqref="AF62">
    <cfRule type="expression" dxfId="27833" priority="84" stopIfTrue="1">
      <formula>OR(AF62=祝色)</formula>
    </cfRule>
  </conditionalFormatting>
  <conditionalFormatting sqref="AG62">
    <cfRule type="expression" dxfId="27832" priority="83" stopIfTrue="1">
      <formula>OR(AG62=祝色)</formula>
    </cfRule>
  </conditionalFormatting>
  <conditionalFormatting sqref="AH62">
    <cfRule type="expression" dxfId="27831" priority="82" stopIfTrue="1">
      <formula>OR(AH62=祝色)</formula>
    </cfRule>
  </conditionalFormatting>
  <conditionalFormatting sqref="AI62">
    <cfRule type="expression" dxfId="27830" priority="81" stopIfTrue="1">
      <formula>OR(AI62=祝色)</formula>
    </cfRule>
  </conditionalFormatting>
  <conditionalFormatting sqref="AJ62">
    <cfRule type="expression" dxfId="27829" priority="80" stopIfTrue="1">
      <formula>OR(AJ62=祝色)</formula>
    </cfRule>
  </conditionalFormatting>
  <conditionalFormatting sqref="AK62">
    <cfRule type="expression" dxfId="27828" priority="79" stopIfTrue="1">
      <formula>OR(AK62=祝色)</formula>
    </cfRule>
  </conditionalFormatting>
  <conditionalFormatting sqref="AL62">
    <cfRule type="expression" dxfId="27827" priority="78" stopIfTrue="1">
      <formula>OR(AL62=祝色)</formula>
    </cfRule>
  </conditionalFormatting>
  <conditionalFormatting sqref="AM62">
    <cfRule type="expression" dxfId="27826" priority="77" stopIfTrue="1">
      <formula>OR(AM62=祝色)</formula>
    </cfRule>
  </conditionalFormatting>
  <conditionalFormatting sqref="AN62">
    <cfRule type="expression" dxfId="27825" priority="76" stopIfTrue="1">
      <formula>OR(AN62=祝色)</formula>
    </cfRule>
  </conditionalFormatting>
  <conditionalFormatting sqref="AO62">
    <cfRule type="expression" dxfId="27824" priority="75" stopIfTrue="1">
      <formula>OR(AO62=祝色)</formula>
    </cfRule>
  </conditionalFormatting>
  <conditionalFormatting sqref="Z65">
    <cfRule type="expression" dxfId="27823" priority="74" stopIfTrue="1">
      <formula>OR(Z65=祝色)</formula>
    </cfRule>
  </conditionalFormatting>
  <conditionalFormatting sqref="AA65">
    <cfRule type="expression" dxfId="27822" priority="73" stopIfTrue="1">
      <formula>OR(AA65=祝色)</formula>
    </cfRule>
  </conditionalFormatting>
  <conditionalFormatting sqref="AB65">
    <cfRule type="expression" dxfId="27821" priority="72" stopIfTrue="1">
      <formula>OR(AB65=祝色)</formula>
    </cfRule>
  </conditionalFormatting>
  <conditionalFormatting sqref="AC65">
    <cfRule type="expression" dxfId="27820" priority="71" stopIfTrue="1">
      <formula>OR(AC65=祝色)</formula>
    </cfRule>
  </conditionalFormatting>
  <conditionalFormatting sqref="AD65">
    <cfRule type="expression" dxfId="27819" priority="70" stopIfTrue="1">
      <formula>OR(AD65=祝色)</formula>
    </cfRule>
  </conditionalFormatting>
  <conditionalFormatting sqref="AE65">
    <cfRule type="expression" dxfId="27818" priority="69" stopIfTrue="1">
      <formula>OR(AE65=祝色)</formula>
    </cfRule>
  </conditionalFormatting>
  <conditionalFormatting sqref="AF65">
    <cfRule type="expression" dxfId="27817" priority="68" stopIfTrue="1">
      <formula>OR(AF65=祝色)</formula>
    </cfRule>
  </conditionalFormatting>
  <conditionalFormatting sqref="AG65">
    <cfRule type="expression" dxfId="27816" priority="67" stopIfTrue="1">
      <formula>OR(AG65=祝色)</formula>
    </cfRule>
  </conditionalFormatting>
  <conditionalFormatting sqref="AH65">
    <cfRule type="expression" dxfId="27815" priority="66" stopIfTrue="1">
      <formula>OR(AH65=祝色)</formula>
    </cfRule>
  </conditionalFormatting>
  <conditionalFormatting sqref="AI65">
    <cfRule type="expression" dxfId="27814" priority="65" stopIfTrue="1">
      <formula>OR(AI65=祝色)</formula>
    </cfRule>
  </conditionalFormatting>
  <conditionalFormatting sqref="AJ65">
    <cfRule type="expression" dxfId="27813" priority="64" stopIfTrue="1">
      <formula>OR(AJ65=祝色)</formula>
    </cfRule>
  </conditionalFormatting>
  <conditionalFormatting sqref="AK65">
    <cfRule type="expression" dxfId="27812" priority="63" stopIfTrue="1">
      <formula>OR(AK65=祝色)</formula>
    </cfRule>
  </conditionalFormatting>
  <conditionalFormatting sqref="AL65">
    <cfRule type="expression" dxfId="27811" priority="62" stopIfTrue="1">
      <formula>OR(AL65=祝色)</formula>
    </cfRule>
  </conditionalFormatting>
  <conditionalFormatting sqref="AM65">
    <cfRule type="expression" dxfId="27810" priority="61" stopIfTrue="1">
      <formula>OR(AM65=祝色)</formula>
    </cfRule>
  </conditionalFormatting>
  <conditionalFormatting sqref="AN65">
    <cfRule type="expression" dxfId="27809" priority="60" stopIfTrue="1">
      <formula>OR(AN65=祝色)</formula>
    </cfRule>
  </conditionalFormatting>
  <conditionalFormatting sqref="AO65">
    <cfRule type="expression" dxfId="27808" priority="59" stopIfTrue="1">
      <formula>OR(AO65=祝色)</formula>
    </cfRule>
  </conditionalFormatting>
  <conditionalFormatting sqref="AP65">
    <cfRule type="expression" dxfId="27807" priority="58" stopIfTrue="1">
      <formula>OR(AP65=祝色)</formula>
    </cfRule>
  </conditionalFormatting>
  <conditionalFormatting sqref="AQ65">
    <cfRule type="expression" dxfId="27806" priority="57" stopIfTrue="1">
      <formula>OR(AQ65=祝色)</formula>
    </cfRule>
  </conditionalFormatting>
  <conditionalFormatting sqref="AR65">
    <cfRule type="expression" dxfId="27805" priority="56" stopIfTrue="1">
      <formula>OR(AR65=祝色)</formula>
    </cfRule>
  </conditionalFormatting>
  <conditionalFormatting sqref="AS65">
    <cfRule type="expression" dxfId="27804" priority="55" stopIfTrue="1">
      <formula>OR(AS65=祝色)</formula>
    </cfRule>
  </conditionalFormatting>
  <conditionalFormatting sqref="AT65">
    <cfRule type="expression" dxfId="27803" priority="54" stopIfTrue="1">
      <formula>OR(AT65=祝色)</formula>
    </cfRule>
  </conditionalFormatting>
  <conditionalFormatting sqref="Z66">
    <cfRule type="expression" dxfId="27802" priority="53" stopIfTrue="1">
      <formula>OR(Z66=祝色)</formula>
    </cfRule>
  </conditionalFormatting>
  <conditionalFormatting sqref="AA66">
    <cfRule type="expression" dxfId="27801" priority="52" stopIfTrue="1">
      <formula>OR(AA66=祝色)</formula>
    </cfRule>
  </conditionalFormatting>
  <conditionalFormatting sqref="AB66">
    <cfRule type="expression" dxfId="27800" priority="51" stopIfTrue="1">
      <formula>OR(AB66=祝色)</formula>
    </cfRule>
  </conditionalFormatting>
  <conditionalFormatting sqref="AC66">
    <cfRule type="expression" dxfId="27799" priority="50" stopIfTrue="1">
      <formula>OR(AC66=祝色)</formula>
    </cfRule>
  </conditionalFormatting>
  <conditionalFormatting sqref="AD66">
    <cfRule type="expression" dxfId="27798" priority="49" stopIfTrue="1">
      <formula>OR(AD66=祝色)</formula>
    </cfRule>
  </conditionalFormatting>
  <conditionalFormatting sqref="AE66">
    <cfRule type="expression" dxfId="27797" priority="48" stopIfTrue="1">
      <formula>OR(AE66=祝色)</formula>
    </cfRule>
  </conditionalFormatting>
  <conditionalFormatting sqref="AF66">
    <cfRule type="expression" dxfId="27796" priority="47" stopIfTrue="1">
      <formula>OR(AF66=祝色)</formula>
    </cfRule>
  </conditionalFormatting>
  <conditionalFormatting sqref="AG66">
    <cfRule type="expression" dxfId="27795" priority="46" stopIfTrue="1">
      <formula>OR(AG66=祝色)</formula>
    </cfRule>
  </conditionalFormatting>
  <conditionalFormatting sqref="AH66">
    <cfRule type="expression" dxfId="27794" priority="45" stopIfTrue="1">
      <formula>OR(AH66=祝色)</formula>
    </cfRule>
  </conditionalFormatting>
  <conditionalFormatting sqref="AI66">
    <cfRule type="expression" dxfId="27793" priority="44" stopIfTrue="1">
      <formula>OR(AI66=祝色)</formula>
    </cfRule>
  </conditionalFormatting>
  <conditionalFormatting sqref="AJ66">
    <cfRule type="expression" dxfId="27792" priority="43" stopIfTrue="1">
      <formula>OR(AJ66=祝色)</formula>
    </cfRule>
  </conditionalFormatting>
  <conditionalFormatting sqref="AK66">
    <cfRule type="expression" dxfId="27791" priority="42" stopIfTrue="1">
      <formula>OR(AK66=祝色)</formula>
    </cfRule>
  </conditionalFormatting>
  <conditionalFormatting sqref="AL66">
    <cfRule type="expression" dxfId="27790" priority="41" stopIfTrue="1">
      <formula>OR(AL66=祝色)</formula>
    </cfRule>
  </conditionalFormatting>
  <conditionalFormatting sqref="AM66">
    <cfRule type="expression" dxfId="27789" priority="40" stopIfTrue="1">
      <formula>OR(AM66=祝色)</formula>
    </cfRule>
  </conditionalFormatting>
  <conditionalFormatting sqref="AN66">
    <cfRule type="expression" dxfId="27788" priority="39" stopIfTrue="1">
      <formula>OR(AN66=祝色)</formula>
    </cfRule>
  </conditionalFormatting>
  <conditionalFormatting sqref="AO66">
    <cfRule type="expression" dxfId="27787" priority="38" stopIfTrue="1">
      <formula>OR(AO66=祝色)</formula>
    </cfRule>
  </conditionalFormatting>
  <conditionalFormatting sqref="AP6">
    <cfRule type="expression" dxfId="27786" priority="37" stopIfTrue="1">
      <formula>OR(AP6=祝色)</formula>
    </cfRule>
  </conditionalFormatting>
  <conditionalFormatting sqref="AQ6">
    <cfRule type="expression" dxfId="27785" priority="36" stopIfTrue="1">
      <formula>OR(AQ6=祝色)</formula>
    </cfRule>
  </conditionalFormatting>
  <conditionalFormatting sqref="AR6">
    <cfRule type="expression" dxfId="27784" priority="35" stopIfTrue="1">
      <formula>OR(AR6=祝色)</formula>
    </cfRule>
  </conditionalFormatting>
  <conditionalFormatting sqref="AS6">
    <cfRule type="expression" dxfId="27783" priority="34" stopIfTrue="1">
      <formula>OR(AS6=祝色)</formula>
    </cfRule>
  </conditionalFormatting>
  <conditionalFormatting sqref="AT6">
    <cfRule type="expression" dxfId="27782" priority="33" stopIfTrue="1">
      <formula>OR(AT6=祝色)</formula>
    </cfRule>
  </conditionalFormatting>
  <conditionalFormatting sqref="AU6">
    <cfRule type="expression" dxfId="27781" priority="32" stopIfTrue="1">
      <formula>OR(AU6=祝色)</formula>
    </cfRule>
  </conditionalFormatting>
  <conditionalFormatting sqref="AV6">
    <cfRule type="expression" dxfId="27780" priority="31" stopIfTrue="1">
      <formula>OR(AV6=祝色)</formula>
    </cfRule>
  </conditionalFormatting>
  <conditionalFormatting sqref="AP7">
    <cfRule type="expression" dxfId="27779" priority="30" stopIfTrue="1">
      <formula>OR(AP7=祝色)</formula>
    </cfRule>
  </conditionalFormatting>
  <conditionalFormatting sqref="AQ7">
    <cfRule type="expression" dxfId="27778" priority="29" stopIfTrue="1">
      <formula>OR(AQ7=祝色)</formula>
    </cfRule>
  </conditionalFormatting>
  <conditionalFormatting sqref="AR7">
    <cfRule type="expression" dxfId="27777" priority="28" stopIfTrue="1">
      <formula>OR(AR7=祝色)</formula>
    </cfRule>
  </conditionalFormatting>
  <conditionalFormatting sqref="AS7">
    <cfRule type="expression" dxfId="27776" priority="27" stopIfTrue="1">
      <formula>OR(AS7=祝色)</formula>
    </cfRule>
  </conditionalFormatting>
  <conditionalFormatting sqref="AT7">
    <cfRule type="expression" dxfId="27775" priority="26" stopIfTrue="1">
      <formula>OR(AT7=祝色)</formula>
    </cfRule>
  </conditionalFormatting>
  <conditionalFormatting sqref="AU7">
    <cfRule type="expression" dxfId="27774" priority="25" stopIfTrue="1">
      <formula>OR(AU7=祝色)</formula>
    </cfRule>
  </conditionalFormatting>
  <conditionalFormatting sqref="AV7">
    <cfRule type="expression" dxfId="27773" priority="24" stopIfTrue="1">
      <formula>OR(AV7=祝色)</formula>
    </cfRule>
  </conditionalFormatting>
  <conditionalFormatting sqref="AP8">
    <cfRule type="expression" dxfId="27772" priority="23" stopIfTrue="1">
      <formula>OR(AP8=祝色)</formula>
    </cfRule>
  </conditionalFormatting>
  <conditionalFormatting sqref="AQ8">
    <cfRule type="expression" dxfId="27771" priority="22" stopIfTrue="1">
      <formula>OR(AQ8=祝色)</formula>
    </cfRule>
  </conditionalFormatting>
  <conditionalFormatting sqref="AR8">
    <cfRule type="expression" dxfId="27770" priority="21" stopIfTrue="1">
      <formula>OR(AR8=祝色)</formula>
    </cfRule>
  </conditionalFormatting>
  <conditionalFormatting sqref="AS8">
    <cfRule type="expression" dxfId="27769" priority="20" stopIfTrue="1">
      <formula>OR(AS8=祝色)</formula>
    </cfRule>
  </conditionalFormatting>
  <conditionalFormatting sqref="AT8">
    <cfRule type="expression" dxfId="27768" priority="19" stopIfTrue="1">
      <formula>OR(AT8=祝色)</formula>
    </cfRule>
  </conditionalFormatting>
  <conditionalFormatting sqref="AU8">
    <cfRule type="expression" dxfId="27767" priority="18" stopIfTrue="1">
      <formula>OR(AU8=祝色)</formula>
    </cfRule>
  </conditionalFormatting>
  <conditionalFormatting sqref="AV8">
    <cfRule type="expression" dxfId="27766" priority="17" stopIfTrue="1">
      <formula>OR(AV8=祝色)</formula>
    </cfRule>
  </conditionalFormatting>
  <conditionalFormatting sqref="AP9">
    <cfRule type="expression" dxfId="27765" priority="16" stopIfTrue="1">
      <formula>OR(AP9=祝色)</formula>
    </cfRule>
  </conditionalFormatting>
  <conditionalFormatting sqref="AQ9">
    <cfRule type="expression" dxfId="27764" priority="15" stopIfTrue="1">
      <formula>OR(AQ9=祝色)</formula>
    </cfRule>
  </conditionalFormatting>
  <conditionalFormatting sqref="AR9">
    <cfRule type="expression" dxfId="27763" priority="14" stopIfTrue="1">
      <formula>OR(AR9=祝色)</formula>
    </cfRule>
  </conditionalFormatting>
  <conditionalFormatting sqref="AS9">
    <cfRule type="expression" dxfId="27762" priority="13" stopIfTrue="1">
      <formula>OR(AS9=祝色)</formula>
    </cfRule>
  </conditionalFormatting>
  <conditionalFormatting sqref="AT9">
    <cfRule type="expression" dxfId="27761" priority="12" stopIfTrue="1">
      <formula>OR(AT9=祝色)</formula>
    </cfRule>
  </conditionalFormatting>
  <conditionalFormatting sqref="AU9">
    <cfRule type="expression" dxfId="27760" priority="11" stopIfTrue="1">
      <formula>OR(AU9=祝色)</formula>
    </cfRule>
  </conditionalFormatting>
  <conditionalFormatting sqref="AV9">
    <cfRule type="expression" dxfId="27759" priority="10" stopIfTrue="1">
      <formula>OR(AV9=祝色)</formula>
    </cfRule>
  </conditionalFormatting>
  <conditionalFormatting sqref="AP10">
    <cfRule type="expression" dxfId="27758" priority="9" stopIfTrue="1">
      <formula>OR(AP10=祝色)</formula>
    </cfRule>
  </conditionalFormatting>
  <conditionalFormatting sqref="AQ10">
    <cfRule type="expression" dxfId="27757" priority="8" stopIfTrue="1">
      <formula>OR(AQ10=祝色)</formula>
    </cfRule>
  </conditionalFormatting>
  <conditionalFormatting sqref="AR10">
    <cfRule type="expression" dxfId="27756" priority="7" stopIfTrue="1">
      <formula>OR(AR10=祝色)</formula>
    </cfRule>
  </conditionalFormatting>
  <conditionalFormatting sqref="AS10">
    <cfRule type="expression" dxfId="27755" priority="6" stopIfTrue="1">
      <formula>OR(AS10=祝色)</formula>
    </cfRule>
  </conditionalFormatting>
  <conditionalFormatting sqref="AT10">
    <cfRule type="expression" dxfId="27754" priority="5" stopIfTrue="1">
      <formula>OR(AT10=祝色)</formula>
    </cfRule>
  </conditionalFormatting>
  <conditionalFormatting sqref="AU10">
    <cfRule type="expression" dxfId="27753" priority="4" stopIfTrue="1">
      <formula>OR(AU10=祝色)</formula>
    </cfRule>
  </conditionalFormatting>
  <conditionalFormatting sqref="AV10">
    <cfRule type="expression" dxfId="27752" priority="3" stopIfTrue="1">
      <formula>OR(AV10=祝色)</formula>
    </cfRule>
  </conditionalFormatting>
  <conditionalFormatting sqref="AP11">
    <cfRule type="expression" dxfId="27751" priority="2" stopIfTrue="1">
      <formula>OR(AP11=祝色)</formula>
    </cfRule>
  </conditionalFormatting>
  <conditionalFormatting sqref="AQ11">
    <cfRule type="expression" dxfId="27750" priority="1" stopIfTrue="1">
      <formula>OR(AQ11=祝色)</formula>
    </cfRule>
  </conditionalFormatting>
  <pageMargins left="0" right="0" top="0" bottom="0" header="0.51181102362204722" footer="0.51181102362204722"/>
  <pageSetup paperSize="9" scale="97"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642" t="s">
        <v>262</v>
      </c>
      <c r="C2" s="643"/>
      <c r="D2" s="643"/>
      <c r="E2" s="643"/>
      <c r="F2" s="643"/>
      <c r="G2" s="646" t="s">
        <v>202</v>
      </c>
      <c r="H2" s="646"/>
      <c r="I2" s="646"/>
      <c r="J2" s="646"/>
      <c r="K2" s="646"/>
      <c r="L2" s="646"/>
      <c r="M2" s="646"/>
      <c r="N2" s="646"/>
      <c r="O2" s="646"/>
      <c r="Q2" s="7"/>
      <c r="R2" s="651" t="s">
        <v>211</v>
      </c>
      <c r="S2" s="652"/>
      <c r="T2" s="652"/>
      <c r="U2" s="652"/>
      <c r="V2" s="652"/>
      <c r="W2" s="652"/>
      <c r="X2" s="652"/>
      <c r="Y2" s="653"/>
      <c r="Z2" s="657">
        <v>45658</v>
      </c>
      <c r="AA2" s="658"/>
      <c r="AB2" s="659" t="s">
        <v>167</v>
      </c>
      <c r="AC2" s="660"/>
      <c r="AD2" s="660"/>
      <c r="AE2" s="661"/>
    </row>
    <row r="3" spans="2:31" ht="3" customHeight="1">
      <c r="B3" s="644"/>
      <c r="C3" s="645"/>
      <c r="D3" s="645"/>
      <c r="E3" s="645"/>
      <c r="F3" s="645"/>
      <c r="G3" s="647"/>
      <c r="H3" s="647"/>
      <c r="I3" s="647"/>
      <c r="J3" s="647"/>
      <c r="K3" s="647"/>
      <c r="L3" s="647"/>
      <c r="M3" s="647"/>
      <c r="N3" s="647"/>
      <c r="O3" s="647"/>
      <c r="R3" s="654"/>
      <c r="S3" s="655"/>
      <c r="T3" s="655"/>
      <c r="U3" s="655"/>
      <c r="V3" s="655"/>
      <c r="W3" s="655"/>
      <c r="X3" s="655"/>
      <c r="Y3" s="656"/>
      <c r="Z3" s="662" t="s">
        <v>46</v>
      </c>
      <c r="AA3" s="663"/>
      <c r="AB3" s="663"/>
      <c r="AC3" s="663"/>
      <c r="AD3" s="663"/>
      <c r="AE3" s="664"/>
    </row>
    <row r="4" spans="2:31" ht="8.25" customHeight="1">
      <c r="B4" s="623" t="s">
        <v>318</v>
      </c>
      <c r="C4" s="624"/>
      <c r="D4" s="624"/>
      <c r="E4" s="624"/>
      <c r="F4" s="627" t="s">
        <v>319</v>
      </c>
      <c r="G4" s="648" t="s">
        <v>238</v>
      </c>
      <c r="H4" s="648"/>
      <c r="I4" s="648"/>
      <c r="J4" s="648"/>
      <c r="K4" s="648"/>
      <c r="L4" s="648"/>
      <c r="M4" s="648"/>
      <c r="N4" s="648"/>
      <c r="O4" s="648"/>
      <c r="Q4" s="7"/>
      <c r="R4" s="666" t="s">
        <v>39</v>
      </c>
      <c r="S4" s="667"/>
      <c r="T4" s="667"/>
      <c r="U4" s="667"/>
      <c r="V4" s="667"/>
      <c r="W4" s="668"/>
      <c r="X4" s="672">
        <v>110</v>
      </c>
      <c r="Y4" s="673"/>
      <c r="Z4" s="665"/>
      <c r="AA4" s="663"/>
      <c r="AB4" s="663"/>
      <c r="AC4" s="663"/>
      <c r="AD4" s="663"/>
      <c r="AE4" s="664"/>
    </row>
    <row r="5" spans="2:31" ht="24.75" customHeight="1">
      <c r="B5" s="625"/>
      <c r="C5" s="626"/>
      <c r="D5" s="626"/>
      <c r="E5" s="626"/>
      <c r="F5" s="628"/>
      <c r="G5" s="648"/>
      <c r="H5" s="648"/>
      <c r="I5" s="648"/>
      <c r="J5" s="648"/>
      <c r="K5" s="648"/>
      <c r="L5" s="648"/>
      <c r="M5" s="648"/>
      <c r="N5" s="648"/>
      <c r="O5" s="648"/>
      <c r="Q5" s="7"/>
      <c r="R5" s="669"/>
      <c r="S5" s="670"/>
      <c r="T5" s="670"/>
      <c r="U5" s="670"/>
      <c r="V5" s="670"/>
      <c r="W5" s="671"/>
      <c r="X5" s="674"/>
      <c r="Y5" s="675"/>
      <c r="Z5" s="665"/>
      <c r="AA5" s="663"/>
      <c r="AB5" s="663"/>
      <c r="AC5" s="663"/>
      <c r="AD5" s="663"/>
      <c r="AE5" s="664"/>
    </row>
    <row r="6" spans="2:31" ht="33" customHeight="1">
      <c r="B6" s="629" t="s">
        <v>270</v>
      </c>
      <c r="C6" s="630"/>
      <c r="D6" s="630"/>
      <c r="E6" s="630"/>
      <c r="F6" s="631" t="s">
        <v>320</v>
      </c>
      <c r="G6" s="676" t="s">
        <v>52</v>
      </c>
      <c r="H6" s="676"/>
      <c r="I6" s="676"/>
      <c r="J6" s="676"/>
      <c r="K6" s="676"/>
      <c r="L6" s="676"/>
      <c r="M6" s="676"/>
      <c r="N6" s="676"/>
      <c r="O6" s="676"/>
      <c r="R6" s="616" t="s">
        <v>233</v>
      </c>
      <c r="S6" s="617"/>
      <c r="T6" s="617"/>
      <c r="U6" s="617"/>
      <c r="V6" s="617"/>
      <c r="W6" s="617"/>
      <c r="X6" s="610">
        <v>119</v>
      </c>
      <c r="Y6" s="611"/>
      <c r="Z6" s="604" t="s">
        <v>168</v>
      </c>
      <c r="AA6" s="605"/>
      <c r="AB6" s="608" t="s">
        <v>169</v>
      </c>
      <c r="AC6" s="609"/>
      <c r="AD6" s="606" t="s">
        <v>33</v>
      </c>
      <c r="AE6" s="607"/>
    </row>
    <row r="7" spans="2:31" ht="33" customHeight="1">
      <c r="B7" s="633" t="s">
        <v>854</v>
      </c>
      <c r="C7" s="634"/>
      <c r="D7" s="635"/>
      <c r="E7" s="639" t="s">
        <v>843</v>
      </c>
      <c r="F7" s="632"/>
      <c r="G7" s="577" t="s">
        <v>261</v>
      </c>
      <c r="H7" s="578"/>
      <c r="I7" s="578"/>
      <c r="J7" s="578"/>
      <c r="K7" s="578"/>
      <c r="L7" s="578"/>
      <c r="M7" s="579"/>
      <c r="N7" s="649" t="s">
        <v>180</v>
      </c>
      <c r="O7" s="650"/>
      <c r="R7" s="616" t="s">
        <v>855</v>
      </c>
      <c r="S7" s="617"/>
      <c r="T7" s="617"/>
      <c r="U7" s="617"/>
      <c r="V7" s="617"/>
      <c r="W7" s="617"/>
      <c r="X7" s="610">
        <v>118</v>
      </c>
      <c r="Y7" s="611"/>
      <c r="Z7" s="570">
        <v>1920</v>
      </c>
      <c r="AA7" s="525"/>
      <c r="AB7" s="571" t="s">
        <v>856</v>
      </c>
      <c r="AC7" s="572"/>
      <c r="AD7" s="585">
        <f t="shared" ref="AD7:AD17" si="0">YEAR($Z$2)-Z7</f>
        <v>105</v>
      </c>
      <c r="AE7" s="586"/>
    </row>
    <row r="8" spans="2:31" ht="33" customHeight="1">
      <c r="B8" s="636"/>
      <c r="C8" s="637"/>
      <c r="D8" s="638"/>
      <c r="E8" s="640"/>
      <c r="F8" s="110" t="s">
        <v>844</v>
      </c>
      <c r="G8" s="577" t="s">
        <v>228</v>
      </c>
      <c r="H8" s="578"/>
      <c r="I8" s="578"/>
      <c r="J8" s="578"/>
      <c r="K8" s="578"/>
      <c r="L8" s="578"/>
      <c r="M8" s="579"/>
      <c r="N8" s="580" t="s">
        <v>181</v>
      </c>
      <c r="O8" s="581"/>
      <c r="R8" s="616" t="s">
        <v>234</v>
      </c>
      <c r="S8" s="617"/>
      <c r="T8" s="617"/>
      <c r="U8" s="617"/>
      <c r="V8" s="617"/>
      <c r="W8" s="617"/>
      <c r="X8" s="610">
        <v>171</v>
      </c>
      <c r="Y8" s="611"/>
      <c r="Z8" s="570">
        <v>1930</v>
      </c>
      <c r="AA8" s="525"/>
      <c r="AB8" s="571" t="s">
        <v>857</v>
      </c>
      <c r="AC8" s="572"/>
      <c r="AD8" s="585">
        <f t="shared" si="0"/>
        <v>95</v>
      </c>
      <c r="AE8" s="586"/>
    </row>
    <row r="9" spans="2:31" ht="33" customHeight="1">
      <c r="B9" s="605" t="s">
        <v>263</v>
      </c>
      <c r="C9" s="641"/>
      <c r="D9" s="641"/>
      <c r="E9" s="111" t="s">
        <v>264</v>
      </c>
      <c r="F9" s="438" t="s">
        <v>265</v>
      </c>
      <c r="G9" s="577" t="s">
        <v>53</v>
      </c>
      <c r="H9" s="578"/>
      <c r="I9" s="578"/>
      <c r="J9" s="578"/>
      <c r="K9" s="578"/>
      <c r="L9" s="578"/>
      <c r="M9" s="579"/>
      <c r="N9" s="580" t="s">
        <v>109</v>
      </c>
      <c r="O9" s="581"/>
      <c r="R9" s="612" t="s">
        <v>858</v>
      </c>
      <c r="S9" s="613"/>
      <c r="T9" s="613"/>
      <c r="U9" s="613"/>
      <c r="V9" s="613"/>
      <c r="W9" s="613"/>
      <c r="X9" s="614">
        <v>189</v>
      </c>
      <c r="Y9" s="615"/>
      <c r="Z9" s="570">
        <v>1940</v>
      </c>
      <c r="AA9" s="525"/>
      <c r="AB9" s="591" t="s">
        <v>859</v>
      </c>
      <c r="AC9" s="572"/>
      <c r="AD9" s="585">
        <f t="shared" si="0"/>
        <v>85</v>
      </c>
      <c r="AE9" s="586"/>
    </row>
    <row r="10" spans="2:31" ht="33" customHeight="1">
      <c r="B10" s="622" t="s">
        <v>854</v>
      </c>
      <c r="C10" s="622"/>
      <c r="D10" s="582"/>
      <c r="E10" s="55" t="s">
        <v>66</v>
      </c>
      <c r="F10" s="55" t="s">
        <v>845</v>
      </c>
      <c r="G10" s="577" t="s">
        <v>196</v>
      </c>
      <c r="H10" s="578"/>
      <c r="I10" s="578"/>
      <c r="J10" s="578"/>
      <c r="K10" s="578"/>
      <c r="L10" s="578"/>
      <c r="M10" s="579"/>
      <c r="N10" s="580" t="s">
        <v>110</v>
      </c>
      <c r="O10" s="581"/>
      <c r="R10" s="598" t="s">
        <v>235</v>
      </c>
      <c r="S10" s="599"/>
      <c r="T10" s="599"/>
      <c r="U10" s="599"/>
      <c r="V10" s="599"/>
      <c r="W10" s="599"/>
      <c r="X10" s="568">
        <v>117</v>
      </c>
      <c r="Y10" s="569"/>
      <c r="Z10" s="570">
        <v>1950</v>
      </c>
      <c r="AA10" s="525"/>
      <c r="AB10" s="591" t="s">
        <v>860</v>
      </c>
      <c r="AC10" s="572"/>
      <c r="AD10" s="585">
        <f t="shared" si="0"/>
        <v>75</v>
      </c>
      <c r="AE10" s="586"/>
    </row>
    <row r="11" spans="2:31" ht="33" customHeight="1">
      <c r="B11" s="622" t="s">
        <v>861</v>
      </c>
      <c r="C11" s="622"/>
      <c r="D11" s="582"/>
      <c r="E11" s="55" t="s">
        <v>846</v>
      </c>
      <c r="F11" s="55" t="s">
        <v>847</v>
      </c>
      <c r="G11" s="577" t="s">
        <v>184</v>
      </c>
      <c r="H11" s="578"/>
      <c r="I11" s="578"/>
      <c r="J11" s="578"/>
      <c r="K11" s="578"/>
      <c r="L11" s="578"/>
      <c r="M11" s="579"/>
      <c r="N11" s="580" t="s">
        <v>124</v>
      </c>
      <c r="O11" s="581"/>
      <c r="R11" s="598" t="s">
        <v>862</v>
      </c>
      <c r="S11" s="599"/>
      <c r="T11" s="599"/>
      <c r="U11" s="599"/>
      <c r="V11" s="599"/>
      <c r="W11" s="599"/>
      <c r="X11" s="568">
        <v>116</v>
      </c>
      <c r="Y11" s="569"/>
      <c r="Z11" s="570">
        <v>1960</v>
      </c>
      <c r="AA11" s="525"/>
      <c r="AB11" s="591" t="s">
        <v>863</v>
      </c>
      <c r="AC11" s="572"/>
      <c r="AD11" s="585">
        <f t="shared" si="0"/>
        <v>65</v>
      </c>
      <c r="AE11" s="586"/>
    </row>
    <row r="12" spans="2:31" ht="33" customHeight="1">
      <c r="B12" s="622" t="s">
        <v>864</v>
      </c>
      <c r="C12" s="622"/>
      <c r="D12" s="582"/>
      <c r="E12" s="55" t="s">
        <v>848</v>
      </c>
      <c r="F12" s="55" t="s">
        <v>316</v>
      </c>
      <c r="G12" s="577" t="s">
        <v>158</v>
      </c>
      <c r="H12" s="578"/>
      <c r="I12" s="578"/>
      <c r="J12" s="578"/>
      <c r="K12" s="578"/>
      <c r="L12" s="578"/>
      <c r="M12" s="579"/>
      <c r="N12" s="580" t="s">
        <v>61</v>
      </c>
      <c r="O12" s="581"/>
      <c r="R12" s="598" t="s">
        <v>141</v>
      </c>
      <c r="S12" s="599"/>
      <c r="T12" s="599"/>
      <c r="U12" s="599"/>
      <c r="V12" s="599"/>
      <c r="W12" s="599"/>
      <c r="X12" s="568">
        <v>115</v>
      </c>
      <c r="Y12" s="569"/>
      <c r="Z12" s="570">
        <v>1970</v>
      </c>
      <c r="AA12" s="525"/>
      <c r="AB12" s="591" t="s">
        <v>865</v>
      </c>
      <c r="AC12" s="572"/>
      <c r="AD12" s="585">
        <f t="shared" si="0"/>
        <v>55</v>
      </c>
      <c r="AE12" s="586"/>
    </row>
    <row r="13" spans="2:31" ht="33" customHeight="1">
      <c r="B13" s="622" t="s">
        <v>866</v>
      </c>
      <c r="C13" s="622"/>
      <c r="D13" s="582"/>
      <c r="E13" s="55" t="s">
        <v>849</v>
      </c>
      <c r="F13" s="55" t="s">
        <v>850</v>
      </c>
      <c r="G13" s="577" t="s">
        <v>159</v>
      </c>
      <c r="H13" s="578"/>
      <c r="I13" s="578"/>
      <c r="J13" s="578"/>
      <c r="K13" s="578"/>
      <c r="L13" s="578"/>
      <c r="M13" s="579"/>
      <c r="N13" s="580" t="s">
        <v>62</v>
      </c>
      <c r="O13" s="581"/>
      <c r="R13" s="598" t="s">
        <v>245</v>
      </c>
      <c r="S13" s="599"/>
      <c r="T13" s="599"/>
      <c r="U13" s="599"/>
      <c r="V13" s="599"/>
      <c r="W13" s="599"/>
      <c r="X13" s="568">
        <v>113</v>
      </c>
      <c r="Y13" s="569"/>
      <c r="Z13" s="570">
        <v>1980</v>
      </c>
      <c r="AA13" s="525"/>
      <c r="AB13" s="591" t="s">
        <v>867</v>
      </c>
      <c r="AC13" s="572"/>
      <c r="AD13" s="585">
        <f t="shared" si="0"/>
        <v>45</v>
      </c>
      <c r="AE13" s="586"/>
    </row>
    <row r="14" spans="2:31" ht="33" customHeight="1">
      <c r="B14" s="622" t="s">
        <v>868</v>
      </c>
      <c r="C14" s="622"/>
      <c r="D14" s="582"/>
      <c r="E14" s="55" t="s">
        <v>317</v>
      </c>
      <c r="F14" s="55" t="s">
        <v>851</v>
      </c>
      <c r="G14" s="577" t="s">
        <v>24</v>
      </c>
      <c r="H14" s="578"/>
      <c r="I14" s="578"/>
      <c r="J14" s="578"/>
      <c r="K14" s="578"/>
      <c r="L14" s="578"/>
      <c r="M14" s="579"/>
      <c r="N14" s="580" t="s">
        <v>179</v>
      </c>
      <c r="O14" s="581"/>
      <c r="R14" s="598" t="s">
        <v>869</v>
      </c>
      <c r="S14" s="599"/>
      <c r="T14" s="599"/>
      <c r="U14" s="599"/>
      <c r="V14" s="599"/>
      <c r="W14" s="599"/>
      <c r="X14" s="568">
        <v>188</v>
      </c>
      <c r="Y14" s="569"/>
      <c r="Z14" s="570">
        <v>1990</v>
      </c>
      <c r="AA14" s="525"/>
      <c r="AB14" s="571" t="s">
        <v>870</v>
      </c>
      <c r="AC14" s="572"/>
      <c r="AD14" s="585">
        <f t="shared" si="0"/>
        <v>35</v>
      </c>
      <c r="AE14" s="586"/>
    </row>
    <row r="15" spans="2:31" ht="33" customHeight="1">
      <c r="B15" s="582" t="s">
        <v>871</v>
      </c>
      <c r="C15" s="583"/>
      <c r="D15" s="584"/>
      <c r="E15" s="55" t="s">
        <v>852</v>
      </c>
      <c r="F15" s="55" t="s">
        <v>853</v>
      </c>
      <c r="G15" s="577" t="s">
        <v>139</v>
      </c>
      <c r="H15" s="578"/>
      <c r="I15" s="578"/>
      <c r="J15" s="578"/>
      <c r="K15" s="578"/>
      <c r="L15" s="578"/>
      <c r="M15" s="579"/>
      <c r="N15" s="580" t="s">
        <v>249</v>
      </c>
      <c r="O15" s="581"/>
      <c r="R15" s="598" t="s">
        <v>246</v>
      </c>
      <c r="S15" s="599"/>
      <c r="T15" s="599"/>
      <c r="U15" s="599"/>
      <c r="V15" s="599"/>
      <c r="W15" s="599"/>
      <c r="X15" s="568" t="s">
        <v>872</v>
      </c>
      <c r="Y15" s="569"/>
      <c r="Z15" s="570">
        <v>2000</v>
      </c>
      <c r="AA15" s="525"/>
      <c r="AB15" s="591" t="s">
        <v>873</v>
      </c>
      <c r="AC15" s="572"/>
      <c r="AD15" s="585">
        <f t="shared" si="0"/>
        <v>25</v>
      </c>
      <c r="AE15" s="586"/>
    </row>
    <row r="16" spans="2:31" ht="33" customHeight="1">
      <c r="B16" s="495" t="s">
        <v>266</v>
      </c>
      <c r="C16" s="496"/>
      <c r="D16" s="496"/>
      <c r="E16" s="496"/>
      <c r="F16" s="497"/>
      <c r="G16" s="577" t="s">
        <v>212</v>
      </c>
      <c r="H16" s="578"/>
      <c r="I16" s="578"/>
      <c r="J16" s="578"/>
      <c r="K16" s="578"/>
      <c r="L16" s="578"/>
      <c r="M16" s="579"/>
      <c r="N16" s="580" t="s">
        <v>251</v>
      </c>
      <c r="O16" s="581"/>
      <c r="R16" s="587" t="s">
        <v>3</v>
      </c>
      <c r="S16" s="588"/>
      <c r="T16" s="588"/>
      <c r="U16" s="588"/>
      <c r="V16" s="588"/>
      <c r="W16" s="592"/>
      <c r="X16" s="593"/>
      <c r="Y16" s="594"/>
      <c r="Z16" s="600">
        <v>2010</v>
      </c>
      <c r="AA16" s="601"/>
      <c r="AB16" s="620" t="s">
        <v>874</v>
      </c>
      <c r="AC16" s="621"/>
      <c r="AD16" s="618">
        <f t="shared" si="0"/>
        <v>15</v>
      </c>
      <c r="AE16" s="619"/>
    </row>
    <row r="17" spans="2:31" ht="33" customHeight="1">
      <c r="B17" s="498"/>
      <c r="C17" s="499"/>
      <c r="D17" s="499"/>
      <c r="E17" s="499"/>
      <c r="F17" s="500"/>
      <c r="G17" s="575" t="s">
        <v>809</v>
      </c>
      <c r="H17" s="576"/>
      <c r="I17" s="576"/>
      <c r="J17" s="576"/>
      <c r="K17" s="576"/>
      <c r="L17" s="576"/>
      <c r="M17" s="576"/>
      <c r="N17" s="576"/>
      <c r="O17" s="576"/>
      <c r="Q17" s="7"/>
      <c r="R17" s="589"/>
      <c r="S17" s="590"/>
      <c r="T17" s="590"/>
      <c r="U17" s="590"/>
      <c r="V17" s="590"/>
      <c r="W17" s="595"/>
      <c r="X17" s="596"/>
      <c r="Y17" s="597"/>
      <c r="Z17" s="566">
        <v>2020</v>
      </c>
      <c r="AA17" s="567"/>
      <c r="AB17" s="573" t="s">
        <v>875</v>
      </c>
      <c r="AC17" s="574"/>
      <c r="AD17" s="602">
        <f t="shared" si="0"/>
        <v>5</v>
      </c>
      <c r="AE17" s="603"/>
    </row>
    <row r="18" spans="2:31" ht="71.25" customHeight="1">
      <c r="B18" s="513" t="s">
        <v>267</v>
      </c>
      <c r="C18" s="514"/>
      <c r="D18" s="514"/>
      <c r="E18" s="514"/>
      <c r="F18" s="514"/>
      <c r="G18" s="550" t="s">
        <v>25</v>
      </c>
      <c r="H18" s="551"/>
      <c r="I18" s="551"/>
      <c r="J18" s="551"/>
      <c r="K18" s="551"/>
      <c r="L18" s="551"/>
      <c r="M18" s="551"/>
      <c r="N18" s="551"/>
      <c r="O18" s="551"/>
      <c r="Q18" s="7"/>
      <c r="R18" s="17"/>
      <c r="S18" s="17"/>
      <c r="T18" s="17"/>
      <c r="U18" s="17"/>
      <c r="V18" s="18"/>
      <c r="W18" s="18"/>
      <c r="X18" s="18"/>
      <c r="Y18" s="18"/>
      <c r="Z18" s="552" t="s">
        <v>12</v>
      </c>
      <c r="AA18" s="553"/>
      <c r="AB18" s="553"/>
      <c r="AC18" s="553"/>
      <c r="AD18" s="553"/>
      <c r="AE18" s="553"/>
    </row>
    <row r="19" spans="2:31" ht="33" customHeight="1">
      <c r="B19" s="554" t="s">
        <v>38</v>
      </c>
      <c r="C19" s="555"/>
      <c r="D19" s="555"/>
      <c r="E19" s="555"/>
      <c r="F19" s="555"/>
      <c r="G19" s="559" t="s">
        <v>214</v>
      </c>
      <c r="H19" s="560"/>
      <c r="I19" s="560"/>
      <c r="J19" s="560"/>
      <c r="K19" s="560"/>
      <c r="L19" s="560"/>
      <c r="M19" s="560"/>
      <c r="N19" s="560"/>
      <c r="O19" s="561"/>
      <c r="Q19" s="7"/>
    </row>
    <row r="20" spans="2:31" ht="3" customHeight="1">
      <c r="B20" s="556"/>
      <c r="C20" s="557"/>
      <c r="D20" s="557"/>
      <c r="E20" s="557"/>
      <c r="F20" s="557"/>
      <c r="G20" s="562"/>
      <c r="H20" s="563"/>
      <c r="I20" s="563"/>
      <c r="J20" s="563"/>
      <c r="K20" s="563"/>
      <c r="L20" s="563"/>
      <c r="M20" s="563"/>
      <c r="N20" s="563"/>
      <c r="O20" s="564"/>
    </row>
    <row r="21" spans="2:31" ht="8.25" customHeight="1">
      <c r="B21" s="501" t="s">
        <v>4</v>
      </c>
      <c r="C21" s="502"/>
      <c r="D21" s="502"/>
      <c r="E21" s="505" t="s">
        <v>876</v>
      </c>
      <c r="F21" s="506"/>
      <c r="G21" s="545" t="s">
        <v>162</v>
      </c>
      <c r="H21" s="558"/>
      <c r="I21" s="558"/>
      <c r="J21" s="545" t="s">
        <v>5</v>
      </c>
      <c r="K21" s="546"/>
      <c r="L21" s="548" t="s">
        <v>877</v>
      </c>
      <c r="M21" s="558" t="s">
        <v>106</v>
      </c>
      <c r="N21" s="558"/>
      <c r="O21" s="565"/>
      <c r="Q21" s="7"/>
    </row>
    <row r="22" spans="2:31" ht="24.75" customHeight="1">
      <c r="B22" s="503"/>
      <c r="C22" s="504"/>
      <c r="D22" s="504"/>
      <c r="E22" s="507"/>
      <c r="F22" s="508"/>
      <c r="G22" s="545"/>
      <c r="H22" s="558"/>
      <c r="I22" s="558"/>
      <c r="J22" s="547"/>
      <c r="K22" s="546"/>
      <c r="L22" s="549"/>
      <c r="M22" s="558"/>
      <c r="N22" s="558"/>
      <c r="O22" s="565"/>
      <c r="Q22" s="7"/>
    </row>
    <row r="23" spans="2:31" ht="33" customHeight="1">
      <c r="B23" s="509" t="s">
        <v>32</v>
      </c>
      <c r="C23" s="510"/>
      <c r="D23" s="510"/>
      <c r="E23" s="511" t="s">
        <v>878</v>
      </c>
      <c r="F23" s="512"/>
      <c r="G23" s="523" t="s">
        <v>221</v>
      </c>
      <c r="H23" s="524"/>
      <c r="I23" s="524"/>
      <c r="J23" s="525">
        <v>52</v>
      </c>
      <c r="K23" s="512"/>
      <c r="L23" s="46">
        <v>7.0000000000000007E-2</v>
      </c>
      <c r="M23" s="543" t="s">
        <v>6</v>
      </c>
      <c r="N23" s="543"/>
      <c r="O23" s="544"/>
    </row>
    <row r="24" spans="2:31" ht="33" customHeight="1">
      <c r="B24" s="509" t="s">
        <v>7</v>
      </c>
      <c r="C24" s="510"/>
      <c r="D24" s="510"/>
      <c r="E24" s="511" t="s">
        <v>879</v>
      </c>
      <c r="F24" s="512"/>
      <c r="G24" s="523" t="s">
        <v>222</v>
      </c>
      <c r="H24" s="524"/>
      <c r="I24" s="524"/>
      <c r="J24" s="525">
        <v>64</v>
      </c>
      <c r="K24" s="512"/>
      <c r="L24" s="46">
        <v>0.09</v>
      </c>
      <c r="M24" s="543" t="s">
        <v>8</v>
      </c>
      <c r="N24" s="543"/>
      <c r="O24" s="544"/>
    </row>
    <row r="25" spans="2:31" ht="33" customHeight="1">
      <c r="B25" s="509" t="s">
        <v>9</v>
      </c>
      <c r="C25" s="510"/>
      <c r="D25" s="510"/>
      <c r="E25" s="511" t="s">
        <v>880</v>
      </c>
      <c r="F25" s="512"/>
      <c r="G25" s="523" t="s">
        <v>223</v>
      </c>
      <c r="H25" s="524"/>
      <c r="I25" s="524"/>
      <c r="J25" s="525">
        <v>81</v>
      </c>
      <c r="K25" s="512"/>
      <c r="L25" s="46">
        <v>0.1</v>
      </c>
      <c r="M25" s="543" t="s">
        <v>10</v>
      </c>
      <c r="N25" s="543"/>
      <c r="O25" s="544"/>
    </row>
    <row r="26" spans="2:31" ht="33" customHeight="1">
      <c r="B26" s="509" t="s">
        <v>1</v>
      </c>
      <c r="C26" s="510"/>
      <c r="D26" s="510"/>
      <c r="E26" s="511" t="s">
        <v>881</v>
      </c>
      <c r="F26" s="512"/>
      <c r="G26" s="523" t="s">
        <v>240</v>
      </c>
      <c r="H26" s="524"/>
      <c r="I26" s="524"/>
      <c r="J26" s="525">
        <v>105</v>
      </c>
      <c r="K26" s="512"/>
      <c r="L26" s="46">
        <v>0.12</v>
      </c>
      <c r="M26" s="543" t="s">
        <v>882</v>
      </c>
      <c r="N26" s="543"/>
      <c r="O26" s="544"/>
    </row>
    <row r="27" spans="2:31" ht="33" customHeight="1">
      <c r="B27" s="509" t="s">
        <v>247</v>
      </c>
      <c r="C27" s="510"/>
      <c r="D27" s="510"/>
      <c r="E27" s="511" t="s">
        <v>883</v>
      </c>
      <c r="F27" s="512"/>
      <c r="G27" s="523" t="s">
        <v>241</v>
      </c>
      <c r="H27" s="524"/>
      <c r="I27" s="524"/>
      <c r="J27" s="525">
        <v>128</v>
      </c>
      <c r="K27" s="512"/>
      <c r="L27" s="46">
        <v>0.14000000000000001</v>
      </c>
      <c r="M27" s="543" t="s">
        <v>884</v>
      </c>
      <c r="N27" s="543"/>
      <c r="O27" s="544"/>
    </row>
    <row r="28" spans="2:31" ht="33" customHeight="1">
      <c r="B28" s="509" t="s">
        <v>45</v>
      </c>
      <c r="C28" s="510"/>
      <c r="D28" s="510"/>
      <c r="E28" s="511" t="s">
        <v>885</v>
      </c>
      <c r="F28" s="512"/>
      <c r="G28" s="523" t="s">
        <v>242</v>
      </c>
      <c r="H28" s="524"/>
      <c r="I28" s="524"/>
      <c r="J28" s="525">
        <v>157</v>
      </c>
      <c r="K28" s="512"/>
      <c r="L28" s="46">
        <v>0.18</v>
      </c>
      <c r="M28" s="517" t="s">
        <v>26</v>
      </c>
      <c r="N28" s="518"/>
      <c r="O28" s="519"/>
    </row>
    <row r="29" spans="2:31" ht="33" customHeight="1">
      <c r="B29" s="509" t="s">
        <v>322</v>
      </c>
      <c r="C29" s="510"/>
      <c r="D29" s="510"/>
      <c r="E29" s="511" t="s">
        <v>886</v>
      </c>
      <c r="F29" s="512"/>
      <c r="G29" s="523" t="s">
        <v>28</v>
      </c>
      <c r="H29" s="524"/>
      <c r="I29" s="524"/>
      <c r="J29" s="525">
        <v>209</v>
      </c>
      <c r="K29" s="512"/>
      <c r="L29" s="46">
        <v>0.24</v>
      </c>
      <c r="M29" s="520"/>
      <c r="N29" s="521"/>
      <c r="O29" s="522"/>
    </row>
    <row r="30" spans="2:31" ht="33" customHeight="1">
      <c r="B30" s="509" t="s">
        <v>27</v>
      </c>
      <c r="C30" s="510"/>
      <c r="D30" s="510"/>
      <c r="E30" s="511" t="s">
        <v>887</v>
      </c>
      <c r="F30" s="512"/>
      <c r="G30" s="535" t="s">
        <v>88</v>
      </c>
      <c r="H30" s="536"/>
      <c r="I30" s="536"/>
      <c r="J30" s="539" t="s">
        <v>244</v>
      </c>
      <c r="K30" s="540"/>
      <c r="L30" s="526" t="s">
        <v>213</v>
      </c>
      <c r="M30" s="527"/>
      <c r="N30" s="527"/>
      <c r="O30" s="528"/>
    </row>
    <row r="31" spans="2:31" ht="33" customHeight="1">
      <c r="B31" s="509" t="s">
        <v>94</v>
      </c>
      <c r="C31" s="510"/>
      <c r="D31" s="510"/>
      <c r="E31" s="511" t="s">
        <v>888</v>
      </c>
      <c r="F31" s="512"/>
      <c r="G31" s="535"/>
      <c r="H31" s="536"/>
      <c r="I31" s="536"/>
      <c r="J31" s="539"/>
      <c r="K31" s="540"/>
      <c r="L31" s="529"/>
      <c r="M31" s="530"/>
      <c r="N31" s="530"/>
      <c r="O31" s="531"/>
    </row>
    <row r="32" spans="2:31" ht="33" customHeight="1">
      <c r="B32" s="509" t="s">
        <v>29</v>
      </c>
      <c r="C32" s="510"/>
      <c r="D32" s="510"/>
      <c r="E32" s="511" t="s">
        <v>889</v>
      </c>
      <c r="F32" s="512"/>
      <c r="G32" s="535"/>
      <c r="H32" s="536"/>
      <c r="I32" s="536"/>
      <c r="J32" s="539"/>
      <c r="K32" s="540"/>
      <c r="L32" s="529"/>
      <c r="M32" s="530"/>
      <c r="N32" s="530"/>
      <c r="O32" s="531"/>
    </row>
    <row r="33" spans="2:17" ht="33" customHeight="1">
      <c r="B33" s="509" t="s">
        <v>57</v>
      </c>
      <c r="C33" s="510"/>
      <c r="D33" s="510"/>
      <c r="E33" s="511" t="s">
        <v>890</v>
      </c>
      <c r="F33" s="512"/>
      <c r="G33" s="535"/>
      <c r="H33" s="536"/>
      <c r="I33" s="536"/>
      <c r="J33" s="539"/>
      <c r="K33" s="540"/>
      <c r="L33" s="529"/>
      <c r="M33" s="530"/>
      <c r="N33" s="530"/>
      <c r="O33" s="531"/>
    </row>
    <row r="34" spans="2:17" ht="33" customHeight="1">
      <c r="B34" s="515" t="s">
        <v>114</v>
      </c>
      <c r="C34" s="516"/>
      <c r="D34" s="516"/>
      <c r="E34" s="516"/>
      <c r="F34" s="516"/>
      <c r="G34" s="537"/>
      <c r="H34" s="538"/>
      <c r="I34" s="538"/>
      <c r="J34" s="541"/>
      <c r="K34" s="542"/>
      <c r="L34" s="532"/>
      <c r="M34" s="533"/>
      <c r="N34" s="533"/>
      <c r="O34" s="534"/>
      <c r="Q34" s="7"/>
    </row>
  </sheetData>
  <mergeCells count="160">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Z7:AA7"/>
    <mergeCell ref="AB7:AC7"/>
    <mergeCell ref="X7:Y7"/>
    <mergeCell ref="R7:W7"/>
    <mergeCell ref="AB8:AC8"/>
    <mergeCell ref="R6:W6"/>
    <mergeCell ref="AB13:AC13"/>
    <mergeCell ref="G10:M10"/>
    <mergeCell ref="B4:E5"/>
    <mergeCell ref="F4:F5"/>
    <mergeCell ref="B6:E6"/>
    <mergeCell ref="F6:F7"/>
    <mergeCell ref="B7:D8"/>
    <mergeCell ref="E7:E8"/>
    <mergeCell ref="B9:D9"/>
    <mergeCell ref="B2:F3"/>
    <mergeCell ref="G2:O3"/>
    <mergeCell ref="G9:M9"/>
    <mergeCell ref="N9:O9"/>
    <mergeCell ref="G4:O5"/>
    <mergeCell ref="G7:M7"/>
    <mergeCell ref="N7:O7"/>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N11:O11"/>
    <mergeCell ref="AD16:AE16"/>
    <mergeCell ref="AB16:AC16"/>
    <mergeCell ref="Z12:AA12"/>
    <mergeCell ref="AB12:AC12"/>
    <mergeCell ref="R13:W13"/>
    <mergeCell ref="X13:Y13"/>
    <mergeCell ref="Z13:AA13"/>
    <mergeCell ref="N13:O13"/>
    <mergeCell ref="N15:O15"/>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16:F17"/>
    <mergeCell ref="B21:D22"/>
    <mergeCell ref="E21:F22"/>
    <mergeCell ref="B23:D23"/>
    <mergeCell ref="E23:F23"/>
    <mergeCell ref="B24:D24"/>
    <mergeCell ref="E24:F24"/>
    <mergeCell ref="B25:D25"/>
    <mergeCell ref="E25:F25"/>
    <mergeCell ref="B18:F18"/>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E51"/>
  <sheetViews>
    <sheetView tabSelected="1" zoomScale="50" zoomScaleNormal="50" workbookViewId="0">
      <selection activeCell="P3" sqref="P3"/>
    </sheetView>
  </sheetViews>
  <sheetFormatPr defaultRowHeight="13.5"/>
  <cols>
    <col min="1" max="1" width="0.25" customWidth="1"/>
    <col min="2" max="2" width="10.625" customWidth="1"/>
    <col min="3" max="3" width="6.375" customWidth="1"/>
    <col min="4" max="4" width="10.625" customWidth="1"/>
    <col min="5" max="5" width="6.5" customWidth="1"/>
    <col min="6" max="6" width="10.625" customWidth="1"/>
    <col min="7" max="7" width="6.5" customWidth="1"/>
    <col min="8" max="8" width="10.625" customWidth="1"/>
    <col min="9" max="9" width="6.5" customWidth="1"/>
    <col min="10" max="10" width="10.625" customWidth="1"/>
    <col min="11" max="11" width="6.5" customWidth="1"/>
    <col min="12" max="12" width="10.625" customWidth="1"/>
    <col min="13" max="13" width="6.5" customWidth="1"/>
    <col min="14" max="14" width="10.625" customWidth="1"/>
    <col min="15" max="15" width="6.375" customWidth="1"/>
    <col min="16" max="17" width="1.875" customWidth="1"/>
    <col min="18" max="18" width="10.625" customWidth="1"/>
    <col min="19" max="19" width="6.375" customWidth="1"/>
    <col min="20" max="20" width="10.625" customWidth="1"/>
    <col min="21" max="21" width="6.5" customWidth="1"/>
    <col min="22" max="22" width="10.625" customWidth="1"/>
    <col min="23" max="23" width="6.5" customWidth="1"/>
    <col min="24" max="24" width="10.625" customWidth="1"/>
    <col min="25" max="25" width="6.5" customWidth="1"/>
    <col min="26" max="26" width="10.625" customWidth="1"/>
    <col min="27" max="27" width="6.5" customWidth="1"/>
    <col min="28" max="28" width="10.625" customWidth="1"/>
    <col min="29" max="29" width="6.5" customWidth="1"/>
    <col min="30" max="30" width="10.625" customWidth="1"/>
    <col min="31" max="31" width="6.375" customWidth="1"/>
  </cols>
  <sheetData>
    <row r="1" spans="2:31" ht="6.75" customHeight="1"/>
    <row r="2" spans="2:31" ht="24.75" customHeight="1">
      <c r="B2" s="677">
        <v>45658</v>
      </c>
      <c r="C2" s="677"/>
      <c r="D2" s="689">
        <f>B2</f>
        <v>45658</v>
      </c>
      <c r="E2" s="690"/>
      <c r="F2" s="680" t="s">
        <v>253</v>
      </c>
      <c r="G2" s="682" t="str">
        <f>VLOOKUP(B2,祝節名,2,FALSE)</f>
        <v>1 元日、13 成人の日
小寒5、大寒20</v>
      </c>
      <c r="H2" s="683"/>
      <c r="I2" s="683"/>
      <c r="J2" s="684"/>
      <c r="K2" s="680" t="s">
        <v>236</v>
      </c>
      <c r="L2" s="682" t="str">
        <f>VLOOKUP(B2,記念名,2,FALSE)</f>
        <v>防災とボランティアの日 17</v>
      </c>
      <c r="M2" s="683"/>
      <c r="N2" s="683"/>
      <c r="O2" s="684"/>
      <c r="Q2" s="7"/>
      <c r="R2" s="677">
        <f>IF(MONTH(B36)=12,DATE(YEAR(B36)+1,1,1),DATE(YEAR(B36),MONTH(B36)+1,1))</f>
        <v>45748</v>
      </c>
      <c r="S2" s="677"/>
      <c r="T2" s="678">
        <f>R2</f>
        <v>45748</v>
      </c>
      <c r="U2" s="679"/>
      <c r="V2" s="680" t="s">
        <v>253</v>
      </c>
      <c r="W2" s="682" t="str">
        <f>VLOOKUP(R2,祝節名,2,FALSE)</f>
        <v>29 昭和の日
清明4、穀雨20</v>
      </c>
      <c r="X2" s="683"/>
      <c r="Y2" s="683"/>
      <c r="Z2" s="684"/>
      <c r="AA2" s="680" t="s">
        <v>236</v>
      </c>
      <c r="AB2" s="682" t="str">
        <f>VLOOKUP(R2,記念名,2,FALSE)</f>
        <v>発明の日 18、郵政記念日 20
主権回復の日 28</v>
      </c>
      <c r="AC2" s="683"/>
      <c r="AD2" s="683"/>
      <c r="AE2" s="684"/>
    </row>
    <row r="3" spans="2:31" ht="24.75" customHeight="1">
      <c r="B3" s="688" t="str">
        <f>IF(B2&gt;=43586,"令和"&amp;IF(YEAR(B2)-2018=1,"元",YEAR(B2)-2018),"平成"&amp;(YEAR(B2)-1988))</f>
        <v>令和7</v>
      </c>
      <c r="C3" s="688"/>
      <c r="D3" s="689"/>
      <c r="E3" s="690"/>
      <c r="F3" s="681"/>
      <c r="G3" s="685"/>
      <c r="H3" s="686"/>
      <c r="I3" s="686"/>
      <c r="J3" s="687"/>
      <c r="K3" s="681"/>
      <c r="L3" s="685"/>
      <c r="M3" s="686"/>
      <c r="N3" s="686"/>
      <c r="O3" s="687"/>
      <c r="Q3" s="7"/>
      <c r="R3" s="688" t="str">
        <f>IF(R2&gt;=43586,"令和"&amp;IF(YEAR(R2)-2018=1,"元",YEAR(R2)-2018),"平成"&amp;(YEAR(R2)-1988))</f>
        <v>令和7</v>
      </c>
      <c r="S3" s="688"/>
      <c r="T3" s="678"/>
      <c r="U3" s="679"/>
      <c r="V3" s="681"/>
      <c r="W3" s="685"/>
      <c r="X3" s="686"/>
      <c r="Y3" s="686"/>
      <c r="Z3" s="687"/>
      <c r="AA3" s="681"/>
      <c r="AB3" s="685"/>
      <c r="AC3" s="686"/>
      <c r="AD3" s="686"/>
      <c r="AE3" s="687"/>
    </row>
    <row r="4" spans="2:31" ht="8.25" customHeight="1">
      <c r="Q4" s="7"/>
    </row>
    <row r="5" spans="2:31" ht="23.25" customHeight="1">
      <c r="B5" s="164" t="s">
        <v>765</v>
      </c>
      <c r="C5" s="165"/>
      <c r="D5" s="166" t="s">
        <v>766</v>
      </c>
      <c r="E5" s="167"/>
      <c r="F5" s="168" t="s">
        <v>750</v>
      </c>
      <c r="G5" s="169"/>
      <c r="H5" s="166" t="s">
        <v>767</v>
      </c>
      <c r="I5" s="167"/>
      <c r="J5" s="168" t="s">
        <v>752</v>
      </c>
      <c r="K5" s="169"/>
      <c r="L5" s="166" t="s">
        <v>753</v>
      </c>
      <c r="M5" s="167"/>
      <c r="N5" s="170" t="s">
        <v>768</v>
      </c>
      <c r="O5" s="171"/>
      <c r="Q5" s="172"/>
      <c r="R5" s="164" t="s">
        <v>765</v>
      </c>
      <c r="S5" s="165"/>
      <c r="T5" s="166" t="s">
        <v>766</v>
      </c>
      <c r="U5" s="167"/>
      <c r="V5" s="173" t="s">
        <v>750</v>
      </c>
      <c r="W5" s="174"/>
      <c r="X5" s="166" t="s">
        <v>751</v>
      </c>
      <c r="Y5" s="167"/>
      <c r="Z5" s="173" t="s">
        <v>769</v>
      </c>
      <c r="AA5" s="174"/>
      <c r="AB5" s="166" t="s">
        <v>753</v>
      </c>
      <c r="AC5" s="167"/>
      <c r="AD5" s="170" t="s">
        <v>754</v>
      </c>
      <c r="AE5" s="171"/>
    </row>
    <row r="6" spans="2:31" ht="60.75" customHeight="1">
      <c r="B6" s="399">
        <f>IF(WEEKDAY(B2)=1,B2,(IF(WEEKDAY(B2)=2,B2-1,(IF(WEEKDAY(B2)=3,B2-2,(IF(WEEKDAY(B2)=4,B2-3,(IF(WEEKDAY(B2)=5,B2-4,IF(WEEKDAY(B2)=6,B2-5,B2-6))))))))))</f>
        <v>45655</v>
      </c>
      <c r="C6" s="398"/>
      <c r="D6" s="691">
        <f>B6+1</f>
        <v>45656</v>
      </c>
      <c r="E6" s="693"/>
      <c r="F6" s="691">
        <f>D6+1</f>
        <v>45657</v>
      </c>
      <c r="G6" s="693"/>
      <c r="H6" s="691">
        <f>F6+1</f>
        <v>45658</v>
      </c>
      <c r="I6" s="693"/>
      <c r="J6" s="691">
        <f>H6+1</f>
        <v>45659</v>
      </c>
      <c r="K6" s="693"/>
      <c r="L6" s="691">
        <f>J6+1</f>
        <v>45660</v>
      </c>
      <c r="M6" s="693"/>
      <c r="N6" s="695">
        <f>L6+1</f>
        <v>45661</v>
      </c>
      <c r="O6" s="697"/>
      <c r="Q6" s="172"/>
      <c r="R6" s="399">
        <f>IF(WEEKDAY(R2)=1,R2,(IF(WEEKDAY(R2)=2,R2-1,(IF(WEEKDAY(R2)=3,R2-2,(IF(WEEKDAY(R2)=4,R2-3,(IF(WEEKDAY(R2)=5,R2-4,IF(WEEKDAY(R2)=6,R2-5,R2-6))))))))))</f>
        <v>45746</v>
      </c>
      <c r="S6" s="398"/>
      <c r="T6" s="691">
        <f>R6+1</f>
        <v>45747</v>
      </c>
      <c r="U6" s="693"/>
      <c r="V6" s="691">
        <f>T6+1</f>
        <v>45748</v>
      </c>
      <c r="W6" s="693"/>
      <c r="X6" s="691">
        <f>V6+1</f>
        <v>45749</v>
      </c>
      <c r="Y6" s="693"/>
      <c r="Z6" s="691">
        <f>X6+1</f>
        <v>45750</v>
      </c>
      <c r="AA6" s="693"/>
      <c r="AB6" s="691">
        <f>Z6+1</f>
        <v>45751</v>
      </c>
      <c r="AC6" s="693"/>
      <c r="AD6" s="695">
        <f>AB6+1</f>
        <v>45752</v>
      </c>
      <c r="AE6" s="697"/>
    </row>
    <row r="7" spans="2:31" ht="60.75" customHeight="1">
      <c r="B7" s="699" t="str">
        <f>IF(DAY(B6)=1,"",MONTH(B6)&amp;"月")</f>
        <v>12月</v>
      </c>
      <c r="C7" s="700"/>
      <c r="D7" s="692"/>
      <c r="E7" s="694"/>
      <c r="F7" s="692"/>
      <c r="G7" s="694"/>
      <c r="H7" s="692"/>
      <c r="I7" s="694"/>
      <c r="J7" s="692"/>
      <c r="K7" s="694"/>
      <c r="L7" s="692"/>
      <c r="M7" s="694"/>
      <c r="N7" s="696"/>
      <c r="O7" s="698"/>
      <c r="Q7" s="172"/>
      <c r="R7" s="699" t="str">
        <f>IF(DAY(R6)=1,"",MONTH(R6)&amp;"月")</f>
        <v>3月</v>
      </c>
      <c r="S7" s="700"/>
      <c r="T7" s="692"/>
      <c r="U7" s="694"/>
      <c r="V7" s="692"/>
      <c r="W7" s="694"/>
      <c r="X7" s="692"/>
      <c r="Y7" s="694"/>
      <c r="Z7" s="692"/>
      <c r="AA7" s="694"/>
      <c r="AB7" s="692"/>
      <c r="AC7" s="694"/>
      <c r="AD7" s="696"/>
      <c r="AE7" s="698"/>
    </row>
    <row r="8" spans="2:31" ht="60.75" customHeight="1">
      <c r="B8" s="701">
        <f>N6+1</f>
        <v>45662</v>
      </c>
      <c r="C8" s="693"/>
      <c r="D8" s="703">
        <f>B8+1</f>
        <v>45663</v>
      </c>
      <c r="E8" s="693"/>
      <c r="F8" s="703">
        <f>D8+1</f>
        <v>45664</v>
      </c>
      <c r="G8" s="693"/>
      <c r="H8" s="703">
        <f>F8+1</f>
        <v>45665</v>
      </c>
      <c r="I8" s="693"/>
      <c r="J8" s="703">
        <f>H8+1</f>
        <v>45666</v>
      </c>
      <c r="K8" s="693"/>
      <c r="L8" s="703">
        <f>J8+1</f>
        <v>45667</v>
      </c>
      <c r="M8" s="693"/>
      <c r="N8" s="705">
        <f>L8+1</f>
        <v>45668</v>
      </c>
      <c r="O8" s="697"/>
      <c r="Q8" s="172"/>
      <c r="R8" s="701">
        <f>AD6+1</f>
        <v>45753</v>
      </c>
      <c r="S8" s="693"/>
      <c r="T8" s="703">
        <f>R8+1</f>
        <v>45754</v>
      </c>
      <c r="U8" s="693"/>
      <c r="V8" s="703">
        <f>T8+1</f>
        <v>45755</v>
      </c>
      <c r="W8" s="693"/>
      <c r="X8" s="703">
        <f>V8+1</f>
        <v>45756</v>
      </c>
      <c r="Y8" s="693"/>
      <c r="Z8" s="703">
        <f>X8+1</f>
        <v>45757</v>
      </c>
      <c r="AA8" s="693"/>
      <c r="AB8" s="703">
        <f>Z8+1</f>
        <v>45758</v>
      </c>
      <c r="AC8" s="693"/>
      <c r="AD8" s="705">
        <f>AB8+1</f>
        <v>45759</v>
      </c>
      <c r="AE8" s="697"/>
    </row>
    <row r="9" spans="2:31" ht="60.75" customHeight="1">
      <c r="B9" s="702"/>
      <c r="C9" s="694"/>
      <c r="D9" s="704"/>
      <c r="E9" s="694"/>
      <c r="F9" s="704"/>
      <c r="G9" s="694"/>
      <c r="H9" s="704"/>
      <c r="I9" s="694"/>
      <c r="J9" s="704"/>
      <c r="K9" s="694"/>
      <c r="L9" s="704"/>
      <c r="M9" s="694"/>
      <c r="N9" s="706"/>
      <c r="O9" s="698"/>
      <c r="Q9" s="172"/>
      <c r="R9" s="702"/>
      <c r="S9" s="694"/>
      <c r="T9" s="704"/>
      <c r="U9" s="694"/>
      <c r="V9" s="704"/>
      <c r="W9" s="694"/>
      <c r="X9" s="704"/>
      <c r="Y9" s="694"/>
      <c r="Z9" s="704"/>
      <c r="AA9" s="694"/>
      <c r="AB9" s="704"/>
      <c r="AC9" s="694"/>
      <c r="AD9" s="706"/>
      <c r="AE9" s="698"/>
    </row>
    <row r="10" spans="2:31" ht="60.75" customHeight="1">
      <c r="B10" s="701">
        <f>N8+1</f>
        <v>45669</v>
      </c>
      <c r="C10" s="693"/>
      <c r="D10" s="703">
        <f>B10+1</f>
        <v>45670</v>
      </c>
      <c r="E10" s="693"/>
      <c r="F10" s="703">
        <f>D10+1</f>
        <v>45671</v>
      </c>
      <c r="G10" s="693"/>
      <c r="H10" s="703">
        <f>F10+1</f>
        <v>45672</v>
      </c>
      <c r="I10" s="693"/>
      <c r="J10" s="703">
        <f>H10+1</f>
        <v>45673</v>
      </c>
      <c r="K10" s="693"/>
      <c r="L10" s="703">
        <f>J10+1</f>
        <v>45674</v>
      </c>
      <c r="M10" s="693"/>
      <c r="N10" s="705">
        <f>L10+1</f>
        <v>45675</v>
      </c>
      <c r="O10" s="697"/>
      <c r="Q10" s="172"/>
      <c r="R10" s="701">
        <f>AD8+1</f>
        <v>45760</v>
      </c>
      <c r="S10" s="693"/>
      <c r="T10" s="703">
        <f>R10+1</f>
        <v>45761</v>
      </c>
      <c r="U10" s="693"/>
      <c r="V10" s="703">
        <f>T10+1</f>
        <v>45762</v>
      </c>
      <c r="W10" s="693"/>
      <c r="X10" s="703">
        <f>V10+1</f>
        <v>45763</v>
      </c>
      <c r="Y10" s="693"/>
      <c r="Z10" s="703">
        <f>X10+1</f>
        <v>45764</v>
      </c>
      <c r="AA10" s="693"/>
      <c r="AB10" s="703">
        <f>Z10+1</f>
        <v>45765</v>
      </c>
      <c r="AC10" s="693"/>
      <c r="AD10" s="705">
        <f>AB10+1</f>
        <v>45766</v>
      </c>
      <c r="AE10" s="697"/>
    </row>
    <row r="11" spans="2:31" ht="60.75" customHeight="1">
      <c r="B11" s="702"/>
      <c r="C11" s="694"/>
      <c r="D11" s="704"/>
      <c r="E11" s="694"/>
      <c r="F11" s="704"/>
      <c r="G11" s="694"/>
      <c r="H11" s="704"/>
      <c r="I11" s="694"/>
      <c r="J11" s="704"/>
      <c r="K11" s="694"/>
      <c r="L11" s="704"/>
      <c r="M11" s="694"/>
      <c r="N11" s="706"/>
      <c r="O11" s="698"/>
      <c r="Q11" s="172"/>
      <c r="R11" s="702"/>
      <c r="S11" s="694"/>
      <c r="T11" s="704"/>
      <c r="U11" s="694"/>
      <c r="V11" s="704"/>
      <c r="W11" s="694"/>
      <c r="X11" s="704"/>
      <c r="Y11" s="694"/>
      <c r="Z11" s="704"/>
      <c r="AA11" s="694"/>
      <c r="AB11" s="704"/>
      <c r="AC11" s="694"/>
      <c r="AD11" s="706"/>
      <c r="AE11" s="698"/>
    </row>
    <row r="12" spans="2:31" ht="60.75" customHeight="1">
      <c r="B12" s="701">
        <f>N10+1</f>
        <v>45676</v>
      </c>
      <c r="C12" s="693"/>
      <c r="D12" s="703">
        <f>B12+1</f>
        <v>45677</v>
      </c>
      <c r="E12" s="693"/>
      <c r="F12" s="703">
        <f>D12+1</f>
        <v>45678</v>
      </c>
      <c r="G12" s="693"/>
      <c r="H12" s="703">
        <f>F12+1</f>
        <v>45679</v>
      </c>
      <c r="I12" s="693"/>
      <c r="J12" s="703">
        <f>H12+1</f>
        <v>45680</v>
      </c>
      <c r="K12" s="693"/>
      <c r="L12" s="703">
        <f>J12+1</f>
        <v>45681</v>
      </c>
      <c r="M12" s="693"/>
      <c r="N12" s="705">
        <f>L12+1</f>
        <v>45682</v>
      </c>
      <c r="O12" s="697"/>
      <c r="Q12" s="172"/>
      <c r="R12" s="701">
        <f>AD10+1</f>
        <v>45767</v>
      </c>
      <c r="S12" s="693"/>
      <c r="T12" s="703">
        <f>R12+1</f>
        <v>45768</v>
      </c>
      <c r="U12" s="693"/>
      <c r="V12" s="703">
        <f>T12+1</f>
        <v>45769</v>
      </c>
      <c r="W12" s="693"/>
      <c r="X12" s="703">
        <f>V12+1</f>
        <v>45770</v>
      </c>
      <c r="Y12" s="693"/>
      <c r="Z12" s="703">
        <f>X12+1</f>
        <v>45771</v>
      </c>
      <c r="AA12" s="693"/>
      <c r="AB12" s="703">
        <f>Z12+1</f>
        <v>45772</v>
      </c>
      <c r="AC12" s="693"/>
      <c r="AD12" s="705">
        <f>AB12+1</f>
        <v>45773</v>
      </c>
      <c r="AE12" s="697"/>
    </row>
    <row r="13" spans="2:31" ht="60.75" customHeight="1">
      <c r="B13" s="702"/>
      <c r="C13" s="694"/>
      <c r="D13" s="704"/>
      <c r="E13" s="694"/>
      <c r="F13" s="704"/>
      <c r="G13" s="694"/>
      <c r="H13" s="704"/>
      <c r="I13" s="694"/>
      <c r="J13" s="704"/>
      <c r="K13" s="694"/>
      <c r="L13" s="704"/>
      <c r="M13" s="694"/>
      <c r="N13" s="706"/>
      <c r="O13" s="698"/>
      <c r="Q13" s="172"/>
      <c r="R13" s="702"/>
      <c r="S13" s="694"/>
      <c r="T13" s="704"/>
      <c r="U13" s="694"/>
      <c r="V13" s="704"/>
      <c r="W13" s="694"/>
      <c r="X13" s="704"/>
      <c r="Y13" s="694"/>
      <c r="Z13" s="704"/>
      <c r="AA13" s="694"/>
      <c r="AB13" s="704"/>
      <c r="AC13" s="694"/>
      <c r="AD13" s="706"/>
      <c r="AE13" s="698"/>
    </row>
    <row r="14" spans="2:31" ht="60.75" customHeight="1">
      <c r="B14" s="707">
        <f>IF(DAY(N12)+1&gt;IF(MONTH(B2)=12,31,DATE(YEAR(B2),MONTH(B2)+1,1)-B2),"",N12+1)</f>
        <v>45683</v>
      </c>
      <c r="C14" s="693"/>
      <c r="D14" s="691">
        <f>IF(B14="","",IF(DAY(B14)+1&gt;IF(MONTH(B2)=12,31,DATE(YEAR(B2),MONTH(B2)+1,1)-B2),"",B14+1))</f>
        <v>45684</v>
      </c>
      <c r="E14" s="711"/>
      <c r="F14" s="691">
        <f>IF(D14="","",IF(DAY(D14)+1&gt;IF(MONTH(B2)=12,31,DATE(YEAR(B2),MONTH(B2)+1,1)-B2),"",D14+1))</f>
        <v>45685</v>
      </c>
      <c r="G14" s="693"/>
      <c r="H14" s="691">
        <f>IF(F14="","",IF(DAY(F14)+1&gt;IF(MONTH(B2)=12,31,DATE(YEAR(B2),MONTH(B2)+1,1)-B2),"",F14+1))</f>
        <v>45686</v>
      </c>
      <c r="I14" s="711"/>
      <c r="J14" s="691">
        <f>IF(H14="","",IF(DAY(H14)+1&gt;IF(MONTH(B2)=12,31,DATE(YEAR(B2),MONTH(B2)+1,1)-B2),"",H14+1))</f>
        <v>45687</v>
      </c>
      <c r="K14" s="711"/>
      <c r="L14" s="691">
        <f>IF(J14="","",IF(DAY(J14)+1&gt;IF(MONTH(B2)=12,31,DATE(YEAR(B2),MONTH(B2)+1,1)-B2),"",J14+1))</f>
        <v>45688</v>
      </c>
      <c r="M14" s="711"/>
      <c r="N14" s="713" t="str">
        <f>IF(L14="","",IF(DAY(L14)+1&gt;IF(MONTH(B2)=12,31,DATE(YEAR(B2),MONTH(B2)+1,1)-B2),"",L14+1))</f>
        <v/>
      </c>
      <c r="O14" s="697"/>
      <c r="Q14" s="172"/>
      <c r="R14" s="707">
        <f>IF(DAY(AD12)+1&gt;IF(MONTH(R2)=12,31,DATE(YEAR(R2),MONTH(R2)+1,1)-R2),"",AD12+1)</f>
        <v>45774</v>
      </c>
      <c r="S14" s="693"/>
      <c r="T14" s="691">
        <f>IF(R14="","",IF(DAY(R14)+1&gt;IF(MONTH(R2)=12,31,DATE(YEAR(R2),MONTH(R2)+1,1)-R2),"",R14+1))</f>
        <v>45775</v>
      </c>
      <c r="U14" s="711"/>
      <c r="V14" s="691">
        <f>IF(T14="","",IF(DAY(T14)+1&gt;IF(MONTH(R2)=12,31,DATE(YEAR(R2),MONTH(R2)+1,1)-R2),"",T14+1))</f>
        <v>45776</v>
      </c>
      <c r="W14" s="693"/>
      <c r="X14" s="691">
        <f>IF(V14="","",IF(DAY(V14)+1&gt;IF(MONTH(R2)=12,31,DATE(YEAR(R2),MONTH(R2)+1,1)-R2),"",V14+1))</f>
        <v>45777</v>
      </c>
      <c r="Y14" s="711"/>
      <c r="Z14" s="691" t="str">
        <f>IF(X14="","",IF(DAY(X14)+1&gt;IF(MONTH(R2)=12,31,DATE(YEAR(R2),MONTH(R2)+1,1)-R2),"",X14+1))</f>
        <v/>
      </c>
      <c r="AA14" s="711"/>
      <c r="AB14" s="691" t="str">
        <f>IF(Z14="","",IF(DAY(Z14)+1&gt;IF(MONTH(R2)=12,31,DATE(YEAR(R2),MONTH(R2)+1,1)-R2),"",Z14+1))</f>
        <v/>
      </c>
      <c r="AC14" s="711"/>
      <c r="AD14" s="713" t="str">
        <f>IF(AB14="","",IF(DAY(AB14)+1&gt;IF(MONTH(R2)=12,31,DATE(YEAR(R2),MONTH(R2)+1,1)-R2),"",AB14+1))</f>
        <v/>
      </c>
      <c r="AE14" s="697"/>
    </row>
    <row r="15" spans="2:31" ht="20.25" customHeight="1">
      <c r="B15" s="708"/>
      <c r="C15" s="709"/>
      <c r="D15" s="710"/>
      <c r="E15" s="712"/>
      <c r="F15" s="710"/>
      <c r="G15" s="709"/>
      <c r="H15" s="710"/>
      <c r="I15" s="712"/>
      <c r="J15" s="710"/>
      <c r="K15" s="712"/>
      <c r="L15" s="710"/>
      <c r="M15" s="712"/>
      <c r="N15" s="714"/>
      <c r="O15" s="715"/>
      <c r="Q15" s="172"/>
      <c r="R15" s="708"/>
      <c r="S15" s="709"/>
      <c r="T15" s="710"/>
      <c r="U15" s="712"/>
      <c r="V15" s="710"/>
      <c r="W15" s="709"/>
      <c r="X15" s="710"/>
      <c r="Y15" s="712"/>
      <c r="Z15" s="710"/>
      <c r="AA15" s="712"/>
      <c r="AB15" s="710"/>
      <c r="AC15" s="712"/>
      <c r="AD15" s="714"/>
      <c r="AE15" s="715"/>
    </row>
    <row r="16" spans="2:31" ht="21" customHeight="1">
      <c r="B16" s="716" t="str">
        <f>IF(N14="","",IF(DAY(N14)+1&gt;IF(MONTH(B2)=12,31,DATE(YEAR(B2),MONTH(B2)+1,1)-B2),"",N14+1))</f>
        <v/>
      </c>
      <c r="C16" s="7"/>
      <c r="D16" s="718" t="str">
        <f>IF(B16="","",IF(DAY(B16)+1&gt;IF(MONTH(B2)=12,31,DATE(YEAR(B2),MONTH(B2)+1,1)-B2),"",B16+1))</f>
        <v/>
      </c>
      <c r="E16" s="7"/>
      <c r="F16" s="23"/>
      <c r="G16" s="19"/>
      <c r="H16" s="23"/>
      <c r="I16" s="7"/>
      <c r="J16" s="23"/>
      <c r="K16" s="7"/>
      <c r="L16" s="23"/>
      <c r="M16" s="7"/>
      <c r="N16" s="23"/>
      <c r="O16" s="180"/>
      <c r="Q16" s="172"/>
      <c r="R16" s="716" t="str">
        <f>IF(AD14="","",IF(DAY(AD14)+1&gt;IF(MONTH(R2)=12,31,DATE(YEAR(R2),MONTH(R2)+1,1)-R2),"",AD14+1))</f>
        <v/>
      </c>
      <c r="S16" s="7"/>
      <c r="T16" s="718" t="str">
        <f>IF(R16="","",IF(DAY(R16)+1&gt;IF(MONTH(R2)=12,31,DATE(YEAR(R2),MONTH(R2)+1,1)-R2),"",R16+1))</f>
        <v/>
      </c>
      <c r="U16" s="7"/>
      <c r="V16" s="23"/>
      <c r="W16" s="19"/>
      <c r="X16" s="23"/>
      <c r="Y16" s="7"/>
      <c r="Z16" s="23"/>
      <c r="AA16" s="7"/>
      <c r="AB16" s="23"/>
      <c r="AC16" s="7"/>
      <c r="AD16" s="23"/>
      <c r="AE16" s="180"/>
    </row>
    <row r="17" spans="2:31" ht="21" customHeight="1">
      <c r="B17" s="717"/>
      <c r="C17" s="47"/>
      <c r="D17" s="719"/>
      <c r="E17" s="47"/>
      <c r="F17" s="181"/>
      <c r="G17" s="63"/>
      <c r="H17" s="181"/>
      <c r="I17" s="47"/>
      <c r="J17" s="181"/>
      <c r="K17" s="47"/>
      <c r="L17" s="181"/>
      <c r="M17" s="47"/>
      <c r="N17" s="181"/>
      <c r="O17" s="182"/>
      <c r="Q17" s="172"/>
      <c r="R17" s="717"/>
      <c r="S17" s="47"/>
      <c r="T17" s="719"/>
      <c r="U17" s="47"/>
      <c r="V17" s="181"/>
      <c r="W17" s="63"/>
      <c r="X17" s="181"/>
      <c r="Y17" s="47"/>
      <c r="Z17" s="181"/>
      <c r="AA17" s="47"/>
      <c r="AB17" s="181"/>
      <c r="AC17" s="47"/>
      <c r="AD17" s="181"/>
      <c r="AE17" s="182"/>
    </row>
    <row r="18" spans="2:31" ht="23.25" customHeight="1">
      <c r="O18" s="179" t="s">
        <v>755</v>
      </c>
      <c r="P18" s="7"/>
      <c r="Q18" s="7"/>
    </row>
    <row r="19" spans="2:31" ht="24.75" customHeight="1">
      <c r="B19" s="677">
        <f>IF(MONTH(B2)=12,DATE(YEAR(B2)+1,1,1),DATE(YEAR(B2),MONTH(B2)+1,1))</f>
        <v>45689</v>
      </c>
      <c r="C19" s="677"/>
      <c r="D19" s="689">
        <f>B19</f>
        <v>45689</v>
      </c>
      <c r="E19" s="690"/>
      <c r="F19" s="680" t="s">
        <v>253</v>
      </c>
      <c r="G19" s="682" t="str">
        <f>VLOOKUP(B19,祝節名,2,FALSE)</f>
        <v>11 建国記念の日、23 天皇誕生日
24 振替休日。立春3、雨水18</v>
      </c>
      <c r="H19" s="683"/>
      <c r="I19" s="683"/>
      <c r="J19" s="684"/>
      <c r="K19" s="680" t="s">
        <v>236</v>
      </c>
      <c r="L19" s="682" t="str">
        <f>VLOOKUP(B19,記念名,2,FALSE)</f>
        <v>バレンタインデー 14</v>
      </c>
      <c r="M19" s="683"/>
      <c r="N19" s="683"/>
      <c r="O19" s="684"/>
      <c r="Q19" s="7"/>
      <c r="R19" s="677">
        <f>IF(MONTH(R2)=12,DATE(YEAR(R2)+1,1,1),DATE(YEAR(R2),MONTH(R2)+1,1))</f>
        <v>45778</v>
      </c>
      <c r="S19" s="677"/>
      <c r="T19" s="678">
        <f>R19</f>
        <v>45778</v>
      </c>
      <c r="U19" s="679"/>
      <c r="V19" s="680" t="s">
        <v>253</v>
      </c>
      <c r="W19" s="682" t="str">
        <f>VLOOKUP(R19,祝節名,2,FALSE)</f>
        <v>3憲法記念日、4みどりの日
5こどもの日、6振休。立夏5小満21</v>
      </c>
      <c r="X19" s="683"/>
      <c r="Y19" s="683"/>
      <c r="Z19" s="684"/>
      <c r="AA19" s="680" t="s">
        <v>236</v>
      </c>
      <c r="AB19" s="682" t="str">
        <f>VLOOKUP(R19,記念名,2,FALSE)</f>
        <v>メーデー 1、母の日 11</v>
      </c>
      <c r="AC19" s="683"/>
      <c r="AD19" s="683"/>
      <c r="AE19" s="684"/>
    </row>
    <row r="20" spans="2:31" ht="24.75" customHeight="1">
      <c r="B20" s="688" t="str">
        <f>IF(B19&gt;=43586,"令和"&amp;IF(YEAR(B19)-2018=1,"元",YEAR(B19)-2018),"平成"&amp;(YEAR(B19)-1988))</f>
        <v>令和7</v>
      </c>
      <c r="C20" s="688"/>
      <c r="D20" s="689"/>
      <c r="E20" s="690"/>
      <c r="F20" s="681"/>
      <c r="G20" s="685"/>
      <c r="H20" s="686"/>
      <c r="I20" s="686"/>
      <c r="J20" s="687"/>
      <c r="K20" s="681"/>
      <c r="L20" s="685"/>
      <c r="M20" s="686"/>
      <c r="N20" s="686"/>
      <c r="O20" s="687"/>
      <c r="Q20" s="7"/>
      <c r="R20" s="688" t="str">
        <f>IF(R19&gt;=43586,"令和"&amp;IF(YEAR(R19)-2018=1,"元",YEAR(R19)-2018),"平成"&amp;(YEAR(R19)-1988))</f>
        <v>令和7</v>
      </c>
      <c r="S20" s="688"/>
      <c r="T20" s="678"/>
      <c r="U20" s="679"/>
      <c r="V20" s="681"/>
      <c r="W20" s="685"/>
      <c r="X20" s="686"/>
      <c r="Y20" s="686"/>
      <c r="Z20" s="687"/>
      <c r="AA20" s="681"/>
      <c r="AB20" s="685"/>
      <c r="AC20" s="686"/>
      <c r="AD20" s="686"/>
      <c r="AE20" s="687"/>
    </row>
    <row r="21" spans="2:31" ht="8.25" customHeight="1">
      <c r="Q21" s="7"/>
    </row>
    <row r="22" spans="2:31" ht="23.25" customHeight="1">
      <c r="B22" s="164" t="s">
        <v>748</v>
      </c>
      <c r="C22" s="165"/>
      <c r="D22" s="166" t="s">
        <v>749</v>
      </c>
      <c r="E22" s="167"/>
      <c r="F22" s="168" t="s">
        <v>750</v>
      </c>
      <c r="G22" s="169"/>
      <c r="H22" s="166" t="s">
        <v>751</v>
      </c>
      <c r="I22" s="167"/>
      <c r="J22" s="168" t="s">
        <v>752</v>
      </c>
      <c r="K22" s="169"/>
      <c r="L22" s="166" t="s">
        <v>753</v>
      </c>
      <c r="M22" s="167"/>
      <c r="N22" s="170" t="s">
        <v>754</v>
      </c>
      <c r="O22" s="171"/>
      <c r="Q22" s="172"/>
      <c r="R22" s="164" t="s">
        <v>748</v>
      </c>
      <c r="S22" s="165"/>
      <c r="T22" s="166" t="s">
        <v>749</v>
      </c>
      <c r="U22" s="167"/>
      <c r="V22" s="173" t="s">
        <v>750</v>
      </c>
      <c r="W22" s="174"/>
      <c r="X22" s="166" t="s">
        <v>751</v>
      </c>
      <c r="Y22" s="167"/>
      <c r="Z22" s="173" t="s">
        <v>752</v>
      </c>
      <c r="AA22" s="174"/>
      <c r="AB22" s="166" t="s">
        <v>753</v>
      </c>
      <c r="AC22" s="167"/>
      <c r="AD22" s="170" t="s">
        <v>754</v>
      </c>
      <c r="AE22" s="171"/>
    </row>
    <row r="23" spans="2:31" ht="60.75" customHeight="1">
      <c r="B23" s="399">
        <f>IF(WEEKDAY(B19)=1,B19,(IF(WEEKDAY(B19)=2,B19-1,(IF(WEEKDAY(B19)=3,B19-2,(IF(WEEKDAY(B19)=4,B19-3,(IF(WEEKDAY(B19)=5,B19-4,IF(WEEKDAY(B19)=6,B19-5,B19-6))))))))))</f>
        <v>45683</v>
      </c>
      <c r="C23" s="398"/>
      <c r="D23" s="691">
        <f>B23+1</f>
        <v>45684</v>
      </c>
      <c r="E23" s="693"/>
      <c r="F23" s="691">
        <f>D23+1</f>
        <v>45685</v>
      </c>
      <c r="G23" s="693"/>
      <c r="H23" s="691">
        <f>F23+1</f>
        <v>45686</v>
      </c>
      <c r="I23" s="693"/>
      <c r="J23" s="691">
        <f>H23+1</f>
        <v>45687</v>
      </c>
      <c r="K23" s="693"/>
      <c r="L23" s="691">
        <f>J23+1</f>
        <v>45688</v>
      </c>
      <c r="M23" s="693"/>
      <c r="N23" s="695">
        <f>L23+1</f>
        <v>45689</v>
      </c>
      <c r="O23" s="697"/>
      <c r="Q23" s="172"/>
      <c r="R23" s="399">
        <f>IF(WEEKDAY(R19)=1,R19,(IF(WEEKDAY(R19)=2,R19-1,(IF(WEEKDAY(R19)=3,R19-2,(IF(WEEKDAY(R19)=4,R19-3,(IF(WEEKDAY(R19)=5,R19-4,IF(WEEKDAY(R19)=6,R19-5,R19-6))))))))))</f>
        <v>45774</v>
      </c>
      <c r="S23" s="398"/>
      <c r="T23" s="691">
        <f>R23+1</f>
        <v>45775</v>
      </c>
      <c r="U23" s="693"/>
      <c r="V23" s="691">
        <f>T23+1</f>
        <v>45776</v>
      </c>
      <c r="W23" s="693"/>
      <c r="X23" s="691">
        <f>V23+1</f>
        <v>45777</v>
      </c>
      <c r="Y23" s="693"/>
      <c r="Z23" s="691">
        <f>X23+1</f>
        <v>45778</v>
      </c>
      <c r="AA23" s="693"/>
      <c r="AB23" s="691">
        <f>Z23+1</f>
        <v>45779</v>
      </c>
      <c r="AC23" s="693"/>
      <c r="AD23" s="695">
        <f>AB23+1</f>
        <v>45780</v>
      </c>
      <c r="AE23" s="697"/>
    </row>
    <row r="24" spans="2:31" ht="60.75" customHeight="1">
      <c r="B24" s="699" t="str">
        <f>IF(DAY(B23)=1,"",MONTH(B23)&amp;"月")</f>
        <v>1月</v>
      </c>
      <c r="C24" s="700"/>
      <c r="D24" s="692"/>
      <c r="E24" s="694"/>
      <c r="F24" s="692"/>
      <c r="G24" s="694"/>
      <c r="H24" s="692"/>
      <c r="I24" s="694"/>
      <c r="J24" s="692"/>
      <c r="K24" s="694"/>
      <c r="L24" s="692"/>
      <c r="M24" s="694"/>
      <c r="N24" s="696"/>
      <c r="O24" s="698"/>
      <c r="Q24" s="172"/>
      <c r="R24" s="699" t="str">
        <f>IF(DAY(R23)=1,"",MONTH(R23)&amp;"月")</f>
        <v>4月</v>
      </c>
      <c r="S24" s="700"/>
      <c r="T24" s="692"/>
      <c r="U24" s="694"/>
      <c r="V24" s="692"/>
      <c r="W24" s="694"/>
      <c r="X24" s="692"/>
      <c r="Y24" s="694"/>
      <c r="Z24" s="692"/>
      <c r="AA24" s="694"/>
      <c r="AB24" s="692"/>
      <c r="AC24" s="694"/>
      <c r="AD24" s="696"/>
      <c r="AE24" s="698"/>
    </row>
    <row r="25" spans="2:31" ht="60.75" customHeight="1">
      <c r="B25" s="701">
        <f>N23+1</f>
        <v>45690</v>
      </c>
      <c r="C25" s="693"/>
      <c r="D25" s="703">
        <f>B25+1</f>
        <v>45691</v>
      </c>
      <c r="E25" s="693"/>
      <c r="F25" s="703">
        <f>D25+1</f>
        <v>45692</v>
      </c>
      <c r="G25" s="693"/>
      <c r="H25" s="703">
        <f>F25+1</f>
        <v>45693</v>
      </c>
      <c r="I25" s="693"/>
      <c r="J25" s="703">
        <f>H25+1</f>
        <v>45694</v>
      </c>
      <c r="K25" s="693"/>
      <c r="L25" s="703">
        <f>J25+1</f>
        <v>45695</v>
      </c>
      <c r="M25" s="693"/>
      <c r="N25" s="705">
        <f>L25+1</f>
        <v>45696</v>
      </c>
      <c r="O25" s="697"/>
      <c r="Q25" s="172"/>
      <c r="R25" s="701">
        <f>AD23+1</f>
        <v>45781</v>
      </c>
      <c r="S25" s="693"/>
      <c r="T25" s="703">
        <f>R25+1</f>
        <v>45782</v>
      </c>
      <c r="U25" s="693"/>
      <c r="V25" s="703">
        <f>T25+1</f>
        <v>45783</v>
      </c>
      <c r="W25" s="693"/>
      <c r="X25" s="703">
        <f>V25+1</f>
        <v>45784</v>
      </c>
      <c r="Y25" s="693"/>
      <c r="Z25" s="703">
        <f>X25+1</f>
        <v>45785</v>
      </c>
      <c r="AA25" s="693"/>
      <c r="AB25" s="703">
        <f>Z25+1</f>
        <v>45786</v>
      </c>
      <c r="AC25" s="693"/>
      <c r="AD25" s="705">
        <f>AB25+1</f>
        <v>45787</v>
      </c>
      <c r="AE25" s="697"/>
    </row>
    <row r="26" spans="2:31" ht="60.75" customHeight="1">
      <c r="B26" s="702"/>
      <c r="C26" s="694"/>
      <c r="D26" s="704"/>
      <c r="E26" s="694"/>
      <c r="F26" s="704"/>
      <c r="G26" s="694"/>
      <c r="H26" s="704"/>
      <c r="I26" s="694"/>
      <c r="J26" s="704"/>
      <c r="K26" s="694"/>
      <c r="L26" s="704"/>
      <c r="M26" s="694"/>
      <c r="N26" s="706"/>
      <c r="O26" s="698"/>
      <c r="Q26" s="172"/>
      <c r="R26" s="702"/>
      <c r="S26" s="694"/>
      <c r="T26" s="704"/>
      <c r="U26" s="694"/>
      <c r="V26" s="704"/>
      <c r="W26" s="694"/>
      <c r="X26" s="704"/>
      <c r="Y26" s="694"/>
      <c r="Z26" s="704"/>
      <c r="AA26" s="694"/>
      <c r="AB26" s="704"/>
      <c r="AC26" s="694"/>
      <c r="AD26" s="706"/>
      <c r="AE26" s="698"/>
    </row>
    <row r="27" spans="2:31" ht="60.75" customHeight="1">
      <c r="B27" s="701">
        <f>N25+1</f>
        <v>45697</v>
      </c>
      <c r="C27" s="693"/>
      <c r="D27" s="703">
        <f>B27+1</f>
        <v>45698</v>
      </c>
      <c r="E27" s="693"/>
      <c r="F27" s="703">
        <f>D27+1</f>
        <v>45699</v>
      </c>
      <c r="G27" s="693"/>
      <c r="H27" s="703">
        <f>F27+1</f>
        <v>45700</v>
      </c>
      <c r="I27" s="693"/>
      <c r="J27" s="703">
        <f>H27+1</f>
        <v>45701</v>
      </c>
      <c r="K27" s="693"/>
      <c r="L27" s="703">
        <f>J27+1</f>
        <v>45702</v>
      </c>
      <c r="M27" s="693"/>
      <c r="N27" s="705">
        <f>L27+1</f>
        <v>45703</v>
      </c>
      <c r="O27" s="697"/>
      <c r="Q27" s="172"/>
      <c r="R27" s="701">
        <f>AD25+1</f>
        <v>45788</v>
      </c>
      <c r="S27" s="693"/>
      <c r="T27" s="703">
        <f>R27+1</f>
        <v>45789</v>
      </c>
      <c r="U27" s="693"/>
      <c r="V27" s="703">
        <f>T27+1</f>
        <v>45790</v>
      </c>
      <c r="W27" s="693"/>
      <c r="X27" s="703">
        <f>V27+1</f>
        <v>45791</v>
      </c>
      <c r="Y27" s="693"/>
      <c r="Z27" s="703">
        <f>X27+1</f>
        <v>45792</v>
      </c>
      <c r="AA27" s="693"/>
      <c r="AB27" s="703">
        <f>Z27+1</f>
        <v>45793</v>
      </c>
      <c r="AC27" s="693"/>
      <c r="AD27" s="705">
        <f>AB27+1</f>
        <v>45794</v>
      </c>
      <c r="AE27" s="697"/>
    </row>
    <row r="28" spans="2:31" ht="60.75" customHeight="1">
      <c r="B28" s="702"/>
      <c r="C28" s="694"/>
      <c r="D28" s="704"/>
      <c r="E28" s="694"/>
      <c r="F28" s="704"/>
      <c r="G28" s="694"/>
      <c r="H28" s="704"/>
      <c r="I28" s="694"/>
      <c r="J28" s="704"/>
      <c r="K28" s="694"/>
      <c r="L28" s="704"/>
      <c r="M28" s="694"/>
      <c r="N28" s="706"/>
      <c r="O28" s="698"/>
      <c r="Q28" s="172"/>
      <c r="R28" s="702"/>
      <c r="S28" s="694"/>
      <c r="T28" s="704"/>
      <c r="U28" s="694"/>
      <c r="V28" s="704"/>
      <c r="W28" s="694"/>
      <c r="X28" s="704"/>
      <c r="Y28" s="694"/>
      <c r="Z28" s="704"/>
      <c r="AA28" s="694"/>
      <c r="AB28" s="704"/>
      <c r="AC28" s="694"/>
      <c r="AD28" s="706"/>
      <c r="AE28" s="698"/>
    </row>
    <row r="29" spans="2:31" ht="60.75" customHeight="1">
      <c r="B29" s="701">
        <f>N27+1</f>
        <v>45704</v>
      </c>
      <c r="C29" s="693"/>
      <c r="D29" s="703">
        <f>B29+1</f>
        <v>45705</v>
      </c>
      <c r="E29" s="693"/>
      <c r="F29" s="703">
        <f>D29+1</f>
        <v>45706</v>
      </c>
      <c r="G29" s="693"/>
      <c r="H29" s="703">
        <f>F29+1</f>
        <v>45707</v>
      </c>
      <c r="I29" s="693"/>
      <c r="J29" s="703">
        <f>H29+1</f>
        <v>45708</v>
      </c>
      <c r="K29" s="693"/>
      <c r="L29" s="703">
        <f>J29+1</f>
        <v>45709</v>
      </c>
      <c r="M29" s="693"/>
      <c r="N29" s="705">
        <f>L29+1</f>
        <v>45710</v>
      </c>
      <c r="O29" s="697"/>
      <c r="Q29" s="172"/>
      <c r="R29" s="701">
        <f>AD27+1</f>
        <v>45795</v>
      </c>
      <c r="S29" s="693"/>
      <c r="T29" s="703">
        <f>R29+1</f>
        <v>45796</v>
      </c>
      <c r="U29" s="693"/>
      <c r="V29" s="703">
        <f>T29+1</f>
        <v>45797</v>
      </c>
      <c r="W29" s="693"/>
      <c r="X29" s="703">
        <f>V29+1</f>
        <v>45798</v>
      </c>
      <c r="Y29" s="693"/>
      <c r="Z29" s="703">
        <f>X29+1</f>
        <v>45799</v>
      </c>
      <c r="AA29" s="693"/>
      <c r="AB29" s="703">
        <f>Z29+1</f>
        <v>45800</v>
      </c>
      <c r="AC29" s="693"/>
      <c r="AD29" s="705">
        <f>AB29+1</f>
        <v>45801</v>
      </c>
      <c r="AE29" s="697"/>
    </row>
    <row r="30" spans="2:31" ht="60.75" customHeight="1">
      <c r="B30" s="702"/>
      <c r="C30" s="694"/>
      <c r="D30" s="704"/>
      <c r="E30" s="694"/>
      <c r="F30" s="704"/>
      <c r="G30" s="694"/>
      <c r="H30" s="704"/>
      <c r="I30" s="694"/>
      <c r="J30" s="704"/>
      <c r="K30" s="694"/>
      <c r="L30" s="704"/>
      <c r="M30" s="694"/>
      <c r="N30" s="706"/>
      <c r="O30" s="698"/>
      <c r="Q30" s="172"/>
      <c r="R30" s="702"/>
      <c r="S30" s="694"/>
      <c r="T30" s="704"/>
      <c r="U30" s="694"/>
      <c r="V30" s="704"/>
      <c r="W30" s="694"/>
      <c r="X30" s="704"/>
      <c r="Y30" s="694"/>
      <c r="Z30" s="704"/>
      <c r="AA30" s="694"/>
      <c r="AB30" s="704"/>
      <c r="AC30" s="694"/>
      <c r="AD30" s="706"/>
      <c r="AE30" s="698"/>
    </row>
    <row r="31" spans="2:31" ht="60.75" customHeight="1">
      <c r="B31" s="707">
        <f>IF(DAY(N29)+1&gt;IF(MONTH(B19)=12,31,DATE(YEAR(B19),MONTH(B19)+1,1)-B19),"",N29+1)</f>
        <v>45711</v>
      </c>
      <c r="C31" s="693"/>
      <c r="D31" s="691">
        <f>IF(B31="","",IF(DAY(B31)+1&gt;IF(MONTH(B19)=12,31,DATE(YEAR(B19),MONTH(B19)+1,1)-B19),"",B31+1))</f>
        <v>45712</v>
      </c>
      <c r="E31" s="711"/>
      <c r="F31" s="691">
        <f>IF(D31="","",IF(DAY(D31)+1&gt;IF(MONTH(B19)=12,31,DATE(YEAR(B19),MONTH(B19)+1,1)-B19),"",D31+1))</f>
        <v>45713</v>
      </c>
      <c r="G31" s="693"/>
      <c r="H31" s="691">
        <f>IF(F31="","",IF(DAY(F31)+1&gt;IF(MONTH(B19)=12,31,DATE(YEAR(B19),MONTH(B19)+1,1)-B19),"",F31+1))</f>
        <v>45714</v>
      </c>
      <c r="I31" s="711"/>
      <c r="J31" s="691">
        <f>IF(H31="","",IF(DAY(H31)+1&gt;IF(MONTH(B19)=12,31,DATE(YEAR(B19),MONTH(B19)+1,1)-B19),"",H31+1))</f>
        <v>45715</v>
      </c>
      <c r="K31" s="711"/>
      <c r="L31" s="691">
        <f>IF(J31="","",IF(DAY(J31)+1&gt;IF(MONTH(B19)=12,31,DATE(YEAR(B19),MONTH(B19)+1,1)-B19),"",J31+1))</f>
        <v>45716</v>
      </c>
      <c r="M31" s="711"/>
      <c r="N31" s="713" t="str">
        <f>IF(L31="","",IF(DAY(L31)+1&gt;IF(MONTH(B19)=12,31,DATE(YEAR(B19),MONTH(B19)+1,1)-B19),"",L31+1))</f>
        <v/>
      </c>
      <c r="O31" s="697"/>
      <c r="Q31" s="172"/>
      <c r="R31" s="707">
        <f>IF(DAY(AD29)+1&gt;IF(MONTH(R19)=12,31,DATE(YEAR(R19),MONTH(R19)+1,1)-R19),"",AD29+1)</f>
        <v>45802</v>
      </c>
      <c r="S31" s="693"/>
      <c r="T31" s="691">
        <f>IF(R31="","",IF(DAY(R31)+1&gt;IF(MONTH(R19)=12,31,DATE(YEAR(R19),MONTH(R19)+1,1)-R19),"",R31+1))</f>
        <v>45803</v>
      </c>
      <c r="U31" s="711"/>
      <c r="V31" s="691">
        <f>IF(T31="","",IF(DAY(T31)+1&gt;IF(MONTH(R19)=12,31,DATE(YEAR(R19),MONTH(R19)+1,1)-R19),"",T31+1))</f>
        <v>45804</v>
      </c>
      <c r="W31" s="693"/>
      <c r="X31" s="691">
        <f>IF(V31="","",IF(DAY(V31)+1&gt;IF(MONTH(R19)=12,31,DATE(YEAR(R19),MONTH(R19)+1,1)-R19),"",V31+1))</f>
        <v>45805</v>
      </c>
      <c r="Y31" s="711"/>
      <c r="Z31" s="691">
        <f>IF(X31="","",IF(DAY(X31)+1&gt;IF(MONTH(R19)=12,31,DATE(YEAR(R19),MONTH(R19)+1,1)-R19),"",X31+1))</f>
        <v>45806</v>
      </c>
      <c r="AA31" s="711"/>
      <c r="AB31" s="691">
        <f>IF(Z31="","",IF(DAY(Z31)+1&gt;IF(MONTH(R19)=12,31,DATE(YEAR(R19),MONTH(R19)+1,1)-R19),"",Z31+1))</f>
        <v>45807</v>
      </c>
      <c r="AC31" s="711"/>
      <c r="AD31" s="713">
        <f>IF(AB31="","",IF(DAY(AB31)+1&gt;IF(MONTH(R19)=12,31,DATE(YEAR(R19),MONTH(R19)+1,1)-R19),"",AB31+1))</f>
        <v>45808</v>
      </c>
      <c r="AE31" s="697"/>
    </row>
    <row r="32" spans="2:31" ht="20.25" customHeight="1">
      <c r="B32" s="708"/>
      <c r="C32" s="709"/>
      <c r="D32" s="710"/>
      <c r="E32" s="712"/>
      <c r="F32" s="710"/>
      <c r="G32" s="709"/>
      <c r="H32" s="710"/>
      <c r="I32" s="712"/>
      <c r="J32" s="710"/>
      <c r="K32" s="712"/>
      <c r="L32" s="710"/>
      <c r="M32" s="712"/>
      <c r="N32" s="714"/>
      <c r="O32" s="715"/>
      <c r="Q32" s="172"/>
      <c r="R32" s="708"/>
      <c r="S32" s="709"/>
      <c r="T32" s="710"/>
      <c r="U32" s="712"/>
      <c r="V32" s="710"/>
      <c r="W32" s="709"/>
      <c r="X32" s="710"/>
      <c r="Y32" s="712"/>
      <c r="Z32" s="710"/>
      <c r="AA32" s="712"/>
      <c r="AB32" s="710"/>
      <c r="AC32" s="712"/>
      <c r="AD32" s="714"/>
      <c r="AE32" s="715"/>
    </row>
    <row r="33" spans="2:31" ht="21" customHeight="1">
      <c r="B33" s="716" t="str">
        <f>IF(N31="","",IF(DAY(N31)+1&gt;IF(MONTH(B19)=12,31,DATE(YEAR(B19),MONTH(B19)+1,1)-B19),"",N31+1))</f>
        <v/>
      </c>
      <c r="C33" s="7"/>
      <c r="D33" s="718" t="str">
        <f>IF(B33="","",IF(DAY(B33)+1&gt;IF(MONTH(B19)=12,31,DATE(YEAR(B19),MONTH(B19)+1,1)-B19),"",B33+1))</f>
        <v/>
      </c>
      <c r="E33" s="7"/>
      <c r="F33" s="23"/>
      <c r="G33" s="19"/>
      <c r="H33" s="23"/>
      <c r="I33" s="7"/>
      <c r="J33" s="23"/>
      <c r="K33" s="7"/>
      <c r="L33" s="23"/>
      <c r="M33" s="7"/>
      <c r="N33" s="23"/>
      <c r="O33" s="180"/>
      <c r="Q33" s="172"/>
      <c r="R33" s="716" t="str">
        <f>IF(AD31="","",IF(DAY(AD31)+1&gt;IF(MONTH(R19)=12,31,DATE(YEAR(R19),MONTH(R19)+1,1)-R19),"",AD31+1))</f>
        <v/>
      </c>
      <c r="S33" s="7"/>
      <c r="T33" s="718" t="str">
        <f>IF(R33="","",IF(DAY(R33)+1&gt;IF(MONTH(R19)=12,31,DATE(YEAR(R19),MONTH(R19)+1,1)-R19),"",R33+1))</f>
        <v/>
      </c>
      <c r="U33" s="7"/>
      <c r="V33" s="23"/>
      <c r="W33" s="19"/>
      <c r="X33" s="23"/>
      <c r="Y33" s="7"/>
      <c r="Z33" s="23"/>
      <c r="AA33" s="7"/>
      <c r="AB33" s="23"/>
      <c r="AC33" s="7"/>
      <c r="AD33" s="23"/>
      <c r="AE33" s="180"/>
    </row>
    <row r="34" spans="2:31" ht="21" customHeight="1">
      <c r="B34" s="717"/>
      <c r="C34" s="47"/>
      <c r="D34" s="719"/>
      <c r="E34" s="47"/>
      <c r="F34" s="181"/>
      <c r="G34" s="63"/>
      <c r="H34" s="181"/>
      <c r="I34" s="47"/>
      <c r="J34" s="181"/>
      <c r="K34" s="47"/>
      <c r="L34" s="181"/>
      <c r="M34" s="47"/>
      <c r="N34" s="181"/>
      <c r="O34" s="182"/>
      <c r="Q34" s="172"/>
      <c r="R34" s="717"/>
      <c r="S34" s="47"/>
      <c r="T34" s="719"/>
      <c r="U34" s="47"/>
      <c r="V34" s="181"/>
      <c r="W34" s="63"/>
      <c r="X34" s="181"/>
      <c r="Y34" s="47"/>
      <c r="Z34" s="181"/>
      <c r="AA34" s="47"/>
      <c r="AB34" s="181"/>
      <c r="AC34" s="47"/>
      <c r="AD34" s="181"/>
      <c r="AE34" s="182"/>
    </row>
    <row r="35" spans="2:31" ht="23.25" customHeight="1">
      <c r="P35" s="7"/>
      <c r="Q35" s="7"/>
    </row>
    <row r="36" spans="2:31" ht="24.75" customHeight="1">
      <c r="B36" s="677">
        <f>IF(MONTH(B19)=12,DATE(YEAR(B19)+1,1,1),DATE(YEAR(B19),MONTH(B19)+1,1))</f>
        <v>45717</v>
      </c>
      <c r="C36" s="677"/>
      <c r="D36" s="689">
        <f>B36</f>
        <v>45717</v>
      </c>
      <c r="E36" s="690"/>
      <c r="F36" s="680" t="s">
        <v>253</v>
      </c>
      <c r="G36" s="720" t="str">
        <f>VLOOKUP(B36,祝節名,2,FALSE)</f>
        <v>20 春分の日
啓蟄5、春分20</v>
      </c>
      <c r="H36" s="721"/>
      <c r="I36" s="721"/>
      <c r="J36" s="722"/>
      <c r="K36" s="680" t="s">
        <v>236</v>
      </c>
      <c r="L36" s="682" t="str">
        <f>VLOOKUP(B36,記念名,2,FALSE)</f>
        <v>耳の日3、東日本大震災の日11
世界水の日 22</v>
      </c>
      <c r="M36" s="683"/>
      <c r="N36" s="683"/>
      <c r="O36" s="684"/>
      <c r="Q36" s="7"/>
      <c r="R36" s="677">
        <f>IF(MONTH(R19)=12,DATE(YEAR(R19)+1,1,1),DATE(YEAR(R19),MONTH(R19)+1,1))</f>
        <v>45809</v>
      </c>
      <c r="S36" s="677"/>
      <c r="T36" s="678">
        <f>R36</f>
        <v>45809</v>
      </c>
      <c r="U36" s="679"/>
      <c r="V36" s="680" t="s">
        <v>253</v>
      </c>
      <c r="W36" s="682" t="str">
        <f>VLOOKUP(R36,祝節名,2,FALSE)</f>
        <v xml:space="preserve">
芒種5、夏至21</v>
      </c>
      <c r="X36" s="683"/>
      <c r="Y36" s="683"/>
      <c r="Z36" s="684"/>
      <c r="AA36" s="680" t="s">
        <v>236</v>
      </c>
      <c r="AB36" s="682" t="str">
        <f>VLOOKUP(R36,記念名,2,FALSE)</f>
        <v>環境の日 5 （6月は環境月間）
時の記念日 10、父の日 15</v>
      </c>
      <c r="AC36" s="683"/>
      <c r="AD36" s="683"/>
      <c r="AE36" s="684"/>
    </row>
    <row r="37" spans="2:31" ht="24.75" customHeight="1">
      <c r="B37" s="688" t="str">
        <f>IF(B36&gt;=43586,"令和"&amp;IF(YEAR(B36)-2018=1,"元",YEAR(B36)-2018),"平成"&amp;(YEAR(B36)-1988))</f>
        <v>令和7</v>
      </c>
      <c r="C37" s="688"/>
      <c r="D37" s="689"/>
      <c r="E37" s="690"/>
      <c r="F37" s="681"/>
      <c r="G37" s="723"/>
      <c r="H37" s="724"/>
      <c r="I37" s="724"/>
      <c r="J37" s="725"/>
      <c r="K37" s="681"/>
      <c r="L37" s="685"/>
      <c r="M37" s="686"/>
      <c r="N37" s="686"/>
      <c r="O37" s="687"/>
      <c r="Q37" s="7"/>
      <c r="R37" s="688" t="str">
        <f>IF(R36&gt;=43586,"令和"&amp;IF(YEAR(R36)-2018=1,"元",YEAR(R36)-2018),"平成"&amp;(YEAR(R36)-1988))</f>
        <v>令和7</v>
      </c>
      <c r="S37" s="688"/>
      <c r="T37" s="678"/>
      <c r="U37" s="679"/>
      <c r="V37" s="681"/>
      <c r="W37" s="685"/>
      <c r="X37" s="686"/>
      <c r="Y37" s="686"/>
      <c r="Z37" s="687"/>
      <c r="AA37" s="681"/>
      <c r="AB37" s="685"/>
      <c r="AC37" s="686"/>
      <c r="AD37" s="686"/>
      <c r="AE37" s="687"/>
    </row>
    <row r="38" spans="2:31" ht="8.25" customHeight="1">
      <c r="Q38" s="7"/>
    </row>
    <row r="39" spans="2:31" ht="23.25" customHeight="1">
      <c r="B39" s="164" t="s">
        <v>758</v>
      </c>
      <c r="C39" s="165"/>
      <c r="D39" s="166" t="s">
        <v>759</v>
      </c>
      <c r="E39" s="167"/>
      <c r="F39" s="168" t="s">
        <v>750</v>
      </c>
      <c r="G39" s="169"/>
      <c r="H39" s="166" t="s">
        <v>751</v>
      </c>
      <c r="I39" s="167"/>
      <c r="J39" s="168" t="s">
        <v>762</v>
      </c>
      <c r="K39" s="169"/>
      <c r="L39" s="166" t="s">
        <v>763</v>
      </c>
      <c r="M39" s="167"/>
      <c r="N39" s="170" t="s">
        <v>764</v>
      </c>
      <c r="O39" s="171"/>
      <c r="Q39" s="172"/>
      <c r="R39" s="164" t="s">
        <v>748</v>
      </c>
      <c r="S39" s="165"/>
      <c r="T39" s="166" t="s">
        <v>759</v>
      </c>
      <c r="U39" s="167"/>
      <c r="V39" s="173" t="s">
        <v>760</v>
      </c>
      <c r="W39" s="174"/>
      <c r="X39" s="166" t="s">
        <v>761</v>
      </c>
      <c r="Y39" s="167"/>
      <c r="Z39" s="173" t="s">
        <v>762</v>
      </c>
      <c r="AA39" s="174"/>
      <c r="AB39" s="166" t="s">
        <v>753</v>
      </c>
      <c r="AC39" s="167"/>
      <c r="AD39" s="170" t="s">
        <v>764</v>
      </c>
      <c r="AE39" s="171"/>
    </row>
    <row r="40" spans="2:31" ht="60.75" customHeight="1">
      <c r="B40" s="399">
        <f>IF(WEEKDAY(B36)=1,B36,(IF(WEEKDAY(B36)=2,B36-1,(IF(WEEKDAY(B36)=3,B36-2,(IF(WEEKDAY(B36)=4,B36-3,(IF(WEEKDAY(B36)=5,B36-4,IF(WEEKDAY(B36)=6,B36-5,B36-6))))))))))</f>
        <v>45711</v>
      </c>
      <c r="C40" s="398"/>
      <c r="D40" s="691">
        <f>B40+1</f>
        <v>45712</v>
      </c>
      <c r="E40" s="693"/>
      <c r="F40" s="691">
        <f>D40+1</f>
        <v>45713</v>
      </c>
      <c r="G40" s="693"/>
      <c r="H40" s="691">
        <f>F40+1</f>
        <v>45714</v>
      </c>
      <c r="I40" s="693"/>
      <c r="J40" s="691">
        <f>H40+1</f>
        <v>45715</v>
      </c>
      <c r="K40" s="693"/>
      <c r="L40" s="691">
        <f>J40+1</f>
        <v>45716</v>
      </c>
      <c r="M40" s="693"/>
      <c r="N40" s="695">
        <f>L40+1</f>
        <v>45717</v>
      </c>
      <c r="O40" s="697"/>
      <c r="Q40" s="172"/>
      <c r="R40" s="399">
        <f>IF(WEEKDAY(R36)=1,R36,(IF(WEEKDAY(R36)=2,R36-1,(IF(WEEKDAY(R36)=3,R36-2,(IF(WEEKDAY(R36)=4,R36-3,(IF(WEEKDAY(R36)=5,R36-4,IF(WEEKDAY(R36)=6,R36-5,R36-6))))))))))</f>
        <v>45809</v>
      </c>
      <c r="S40" s="398"/>
      <c r="T40" s="691">
        <f>R40+1</f>
        <v>45810</v>
      </c>
      <c r="U40" s="693"/>
      <c r="V40" s="691">
        <f>T40+1</f>
        <v>45811</v>
      </c>
      <c r="W40" s="693"/>
      <c r="X40" s="691">
        <f>V40+1</f>
        <v>45812</v>
      </c>
      <c r="Y40" s="693"/>
      <c r="Z40" s="691">
        <f>X40+1</f>
        <v>45813</v>
      </c>
      <c r="AA40" s="693"/>
      <c r="AB40" s="691">
        <f>Z40+1</f>
        <v>45814</v>
      </c>
      <c r="AC40" s="693"/>
      <c r="AD40" s="695">
        <f>AB40+1</f>
        <v>45815</v>
      </c>
      <c r="AE40" s="697"/>
    </row>
    <row r="41" spans="2:31" ht="60.75" customHeight="1">
      <c r="B41" s="699" t="str">
        <f>IF(DAY(B40)=1,"",MONTH(B40)&amp;"月")</f>
        <v>2月</v>
      </c>
      <c r="C41" s="700"/>
      <c r="D41" s="692"/>
      <c r="E41" s="694"/>
      <c r="F41" s="692"/>
      <c r="G41" s="694"/>
      <c r="H41" s="692"/>
      <c r="I41" s="694"/>
      <c r="J41" s="692"/>
      <c r="K41" s="694"/>
      <c r="L41" s="692"/>
      <c r="M41" s="694"/>
      <c r="N41" s="696"/>
      <c r="O41" s="698"/>
      <c r="Q41" s="172"/>
      <c r="R41" s="699" t="str">
        <f>IF(DAY(R40)=1,"",MONTH(R40)&amp;"月")</f>
        <v/>
      </c>
      <c r="S41" s="700"/>
      <c r="T41" s="692"/>
      <c r="U41" s="694"/>
      <c r="V41" s="692"/>
      <c r="W41" s="694"/>
      <c r="X41" s="692"/>
      <c r="Y41" s="694"/>
      <c r="Z41" s="692"/>
      <c r="AA41" s="694"/>
      <c r="AB41" s="692"/>
      <c r="AC41" s="694"/>
      <c r="AD41" s="696"/>
      <c r="AE41" s="698"/>
    </row>
    <row r="42" spans="2:31" ht="60.75" customHeight="1">
      <c r="B42" s="701">
        <f>N40+1</f>
        <v>45718</v>
      </c>
      <c r="C42" s="693"/>
      <c r="D42" s="703">
        <f>B42+1</f>
        <v>45719</v>
      </c>
      <c r="E42" s="693"/>
      <c r="F42" s="703">
        <f>D42+1</f>
        <v>45720</v>
      </c>
      <c r="G42" s="693"/>
      <c r="H42" s="703">
        <f>F42+1</f>
        <v>45721</v>
      </c>
      <c r="I42" s="693"/>
      <c r="J42" s="703">
        <f>H42+1</f>
        <v>45722</v>
      </c>
      <c r="K42" s="693"/>
      <c r="L42" s="703">
        <f>J42+1</f>
        <v>45723</v>
      </c>
      <c r="M42" s="693"/>
      <c r="N42" s="705">
        <f>L42+1</f>
        <v>45724</v>
      </c>
      <c r="O42" s="697"/>
      <c r="Q42" s="172"/>
      <c r="R42" s="701">
        <f>AD40+1</f>
        <v>45816</v>
      </c>
      <c r="S42" s="693"/>
      <c r="T42" s="703">
        <f>R42+1</f>
        <v>45817</v>
      </c>
      <c r="U42" s="693"/>
      <c r="V42" s="703">
        <f>T42+1</f>
        <v>45818</v>
      </c>
      <c r="W42" s="693"/>
      <c r="X42" s="703">
        <f>V42+1</f>
        <v>45819</v>
      </c>
      <c r="Y42" s="693"/>
      <c r="Z42" s="703">
        <f>X42+1</f>
        <v>45820</v>
      </c>
      <c r="AA42" s="693"/>
      <c r="AB42" s="703">
        <f>Z42+1</f>
        <v>45821</v>
      </c>
      <c r="AC42" s="693"/>
      <c r="AD42" s="705">
        <f>AB42+1</f>
        <v>45822</v>
      </c>
      <c r="AE42" s="697"/>
    </row>
    <row r="43" spans="2:31" ht="60.75" customHeight="1">
      <c r="B43" s="702"/>
      <c r="C43" s="694"/>
      <c r="D43" s="704"/>
      <c r="E43" s="694"/>
      <c r="F43" s="704"/>
      <c r="G43" s="694"/>
      <c r="H43" s="704"/>
      <c r="I43" s="694"/>
      <c r="J43" s="704"/>
      <c r="K43" s="694"/>
      <c r="L43" s="704"/>
      <c r="M43" s="694"/>
      <c r="N43" s="706"/>
      <c r="O43" s="698"/>
      <c r="Q43" s="172"/>
      <c r="R43" s="702"/>
      <c r="S43" s="694"/>
      <c r="T43" s="704"/>
      <c r="U43" s="694"/>
      <c r="V43" s="704"/>
      <c r="W43" s="694"/>
      <c r="X43" s="704"/>
      <c r="Y43" s="694"/>
      <c r="Z43" s="704"/>
      <c r="AA43" s="694"/>
      <c r="AB43" s="704"/>
      <c r="AC43" s="694"/>
      <c r="AD43" s="706"/>
      <c r="AE43" s="698"/>
    </row>
    <row r="44" spans="2:31" ht="60.75" customHeight="1">
      <c r="B44" s="701">
        <f>N42+1</f>
        <v>45725</v>
      </c>
      <c r="C44" s="693"/>
      <c r="D44" s="703">
        <f>B44+1</f>
        <v>45726</v>
      </c>
      <c r="E44" s="693"/>
      <c r="F44" s="703">
        <f>D44+1</f>
        <v>45727</v>
      </c>
      <c r="G44" s="693"/>
      <c r="H44" s="703">
        <f>F44+1</f>
        <v>45728</v>
      </c>
      <c r="I44" s="693"/>
      <c r="J44" s="703">
        <f>H44+1</f>
        <v>45729</v>
      </c>
      <c r="K44" s="693"/>
      <c r="L44" s="703">
        <f>J44+1</f>
        <v>45730</v>
      </c>
      <c r="M44" s="693"/>
      <c r="N44" s="705">
        <f>L44+1</f>
        <v>45731</v>
      </c>
      <c r="O44" s="697"/>
      <c r="Q44" s="172"/>
      <c r="R44" s="701">
        <f>AD42+1</f>
        <v>45823</v>
      </c>
      <c r="S44" s="693"/>
      <c r="T44" s="703">
        <f>R44+1</f>
        <v>45824</v>
      </c>
      <c r="U44" s="693"/>
      <c r="V44" s="703">
        <f>T44+1</f>
        <v>45825</v>
      </c>
      <c r="W44" s="693"/>
      <c r="X44" s="703">
        <f>V44+1</f>
        <v>45826</v>
      </c>
      <c r="Y44" s="693"/>
      <c r="Z44" s="703">
        <f>X44+1</f>
        <v>45827</v>
      </c>
      <c r="AA44" s="693"/>
      <c r="AB44" s="703">
        <f>Z44+1</f>
        <v>45828</v>
      </c>
      <c r="AC44" s="693"/>
      <c r="AD44" s="705">
        <f>AB44+1</f>
        <v>45829</v>
      </c>
      <c r="AE44" s="697"/>
    </row>
    <row r="45" spans="2:31" ht="60.75" customHeight="1">
      <c r="B45" s="702"/>
      <c r="C45" s="694"/>
      <c r="D45" s="704"/>
      <c r="E45" s="694"/>
      <c r="F45" s="704"/>
      <c r="G45" s="694"/>
      <c r="H45" s="704"/>
      <c r="I45" s="694"/>
      <c r="J45" s="704"/>
      <c r="K45" s="694"/>
      <c r="L45" s="704"/>
      <c r="M45" s="694"/>
      <c r="N45" s="706"/>
      <c r="O45" s="698"/>
      <c r="Q45" s="172"/>
      <c r="R45" s="702"/>
      <c r="S45" s="694"/>
      <c r="T45" s="704"/>
      <c r="U45" s="694"/>
      <c r="V45" s="704"/>
      <c r="W45" s="694"/>
      <c r="X45" s="704"/>
      <c r="Y45" s="694"/>
      <c r="Z45" s="704"/>
      <c r="AA45" s="694"/>
      <c r="AB45" s="704"/>
      <c r="AC45" s="694"/>
      <c r="AD45" s="706"/>
      <c r="AE45" s="698"/>
    </row>
    <row r="46" spans="2:31" ht="60.75" customHeight="1">
      <c r="B46" s="701">
        <f>N44+1</f>
        <v>45732</v>
      </c>
      <c r="C46" s="693"/>
      <c r="D46" s="703">
        <f>B46+1</f>
        <v>45733</v>
      </c>
      <c r="E46" s="693"/>
      <c r="F46" s="703">
        <f>D46+1</f>
        <v>45734</v>
      </c>
      <c r="G46" s="693"/>
      <c r="H46" s="703">
        <f>F46+1</f>
        <v>45735</v>
      </c>
      <c r="I46" s="693"/>
      <c r="J46" s="703">
        <f>H46+1</f>
        <v>45736</v>
      </c>
      <c r="K46" s="693"/>
      <c r="L46" s="703">
        <f>J46+1</f>
        <v>45737</v>
      </c>
      <c r="M46" s="693"/>
      <c r="N46" s="705">
        <f>L46+1</f>
        <v>45738</v>
      </c>
      <c r="O46" s="697"/>
      <c r="Q46" s="172"/>
      <c r="R46" s="701">
        <f>AD44+1</f>
        <v>45830</v>
      </c>
      <c r="S46" s="693"/>
      <c r="T46" s="703">
        <f>R46+1</f>
        <v>45831</v>
      </c>
      <c r="U46" s="693"/>
      <c r="V46" s="703">
        <f>T46+1</f>
        <v>45832</v>
      </c>
      <c r="W46" s="693"/>
      <c r="X46" s="703">
        <f>V46+1</f>
        <v>45833</v>
      </c>
      <c r="Y46" s="693"/>
      <c r="Z46" s="703">
        <f>X46+1</f>
        <v>45834</v>
      </c>
      <c r="AA46" s="693"/>
      <c r="AB46" s="703">
        <f>Z46+1</f>
        <v>45835</v>
      </c>
      <c r="AC46" s="693"/>
      <c r="AD46" s="705">
        <f>AB46+1</f>
        <v>45836</v>
      </c>
      <c r="AE46" s="697"/>
    </row>
    <row r="47" spans="2:31" ht="60.75" customHeight="1">
      <c r="B47" s="702"/>
      <c r="C47" s="694"/>
      <c r="D47" s="704"/>
      <c r="E47" s="694"/>
      <c r="F47" s="704"/>
      <c r="G47" s="694"/>
      <c r="H47" s="704"/>
      <c r="I47" s="694"/>
      <c r="J47" s="704"/>
      <c r="K47" s="694"/>
      <c r="L47" s="704"/>
      <c r="M47" s="694"/>
      <c r="N47" s="706"/>
      <c r="O47" s="698"/>
      <c r="Q47" s="172"/>
      <c r="R47" s="702"/>
      <c r="S47" s="694"/>
      <c r="T47" s="704"/>
      <c r="U47" s="694"/>
      <c r="V47" s="704"/>
      <c r="W47" s="694"/>
      <c r="X47" s="704"/>
      <c r="Y47" s="694"/>
      <c r="Z47" s="704"/>
      <c r="AA47" s="694"/>
      <c r="AB47" s="704"/>
      <c r="AC47" s="694"/>
      <c r="AD47" s="706"/>
      <c r="AE47" s="698"/>
    </row>
    <row r="48" spans="2:31" ht="60.75" customHeight="1">
      <c r="B48" s="707">
        <f>IF(DAY(N46)+1&gt;IF(MONTH(B36)=12,31,DATE(YEAR(B36),MONTH(B36)+1,1)-B36),"",N46+1)</f>
        <v>45739</v>
      </c>
      <c r="C48" s="693"/>
      <c r="D48" s="691">
        <f>IF(B48="","",IF(DAY(B48)+1&gt;IF(MONTH(B36)=12,31,DATE(YEAR(B36),MONTH(B36)+1,1)-B36),"",B48+1))</f>
        <v>45740</v>
      </c>
      <c r="E48" s="711"/>
      <c r="F48" s="691">
        <f>IF(D48="","",IF(DAY(D48)+1&gt;IF(MONTH(B36)=12,31,DATE(YEAR(B36),MONTH(B36)+1,1)-B36),"",D48+1))</f>
        <v>45741</v>
      </c>
      <c r="G48" s="693"/>
      <c r="H48" s="691">
        <f>IF(F48="","",IF(DAY(F48)+1&gt;IF(MONTH(B36)=12,31,DATE(YEAR(B36),MONTH(B36)+1,1)-B36),"",F48+1))</f>
        <v>45742</v>
      </c>
      <c r="I48" s="711"/>
      <c r="J48" s="691">
        <f>IF(H48="","",IF(DAY(H48)+1&gt;IF(MONTH(B36)=12,31,DATE(YEAR(B36),MONTH(B36)+1,1)-B36),"",H48+1))</f>
        <v>45743</v>
      </c>
      <c r="K48" s="711"/>
      <c r="L48" s="691">
        <f>IF(J48="","",IF(DAY(J48)+1&gt;IF(MONTH(B36)=12,31,DATE(YEAR(B36),MONTH(B36)+1,1)-B36),"",J48+1))</f>
        <v>45744</v>
      </c>
      <c r="M48" s="711"/>
      <c r="N48" s="713">
        <f>IF(L48="","",IF(DAY(L48)+1&gt;IF(MONTH(B36)=12,31,DATE(YEAR(B36),MONTH(B36)+1,1)-B36),"",L48+1))</f>
        <v>45745</v>
      </c>
      <c r="O48" s="697"/>
      <c r="Q48" s="172"/>
      <c r="R48" s="707">
        <f>IF(DAY(AD46)+1&gt;IF(MONTH(R36)=12,31,DATE(YEAR(R36),MONTH(R36)+1,1)-R36),"",AD46+1)</f>
        <v>45837</v>
      </c>
      <c r="S48" s="693"/>
      <c r="T48" s="691">
        <f>IF(R48="","",IF(DAY(R48)+1&gt;IF(MONTH(R36)=12,31,DATE(YEAR(R36),MONTH(R36)+1,1)-R36),"",R48+1))</f>
        <v>45838</v>
      </c>
      <c r="U48" s="711"/>
      <c r="V48" s="691" t="str">
        <f>IF(T48="","",IF(DAY(T48)+1&gt;IF(MONTH(R36)=12,31,DATE(YEAR(R36),MONTH(R36)+1,1)-R36),"",T48+1))</f>
        <v/>
      </c>
      <c r="W48" s="693"/>
      <c r="X48" s="691" t="str">
        <f>IF(V48="","",IF(DAY(V48)+1&gt;IF(MONTH(R36)=12,31,DATE(YEAR(R36),MONTH(R36)+1,1)-R36),"",V48+1))</f>
        <v/>
      </c>
      <c r="Y48" s="711"/>
      <c r="Z48" s="691" t="str">
        <f>IF(X48="","",IF(DAY(X48)+1&gt;IF(MONTH(R36)=12,31,DATE(YEAR(R36),MONTH(R36)+1,1)-R36),"",X48+1))</f>
        <v/>
      </c>
      <c r="AA48" s="711"/>
      <c r="AB48" s="691" t="str">
        <f>IF(Z48="","",IF(DAY(Z48)+1&gt;IF(MONTH(R36)=12,31,DATE(YEAR(R36),MONTH(R36)+1,1)-R36),"",Z48+1))</f>
        <v/>
      </c>
      <c r="AC48" s="711"/>
      <c r="AD48" s="713" t="str">
        <f>IF(AB48="","",IF(DAY(AB48)+1&gt;IF(MONTH(R36)=12,31,DATE(YEAR(R36),MONTH(R36)+1,1)-R36),"",AB48+1))</f>
        <v/>
      </c>
      <c r="AE48" s="697"/>
    </row>
    <row r="49" spans="2:31" ht="20.25" customHeight="1">
      <c r="B49" s="708"/>
      <c r="C49" s="709"/>
      <c r="D49" s="710"/>
      <c r="E49" s="712"/>
      <c r="F49" s="710"/>
      <c r="G49" s="709"/>
      <c r="H49" s="710"/>
      <c r="I49" s="712"/>
      <c r="J49" s="710"/>
      <c r="K49" s="712"/>
      <c r="L49" s="710"/>
      <c r="M49" s="712"/>
      <c r="N49" s="714"/>
      <c r="O49" s="715"/>
      <c r="Q49" s="172"/>
      <c r="R49" s="708"/>
      <c r="S49" s="709"/>
      <c r="T49" s="710"/>
      <c r="U49" s="712"/>
      <c r="V49" s="710"/>
      <c r="W49" s="709"/>
      <c r="X49" s="710"/>
      <c r="Y49" s="712"/>
      <c r="Z49" s="710"/>
      <c r="AA49" s="712"/>
      <c r="AB49" s="710"/>
      <c r="AC49" s="712"/>
      <c r="AD49" s="714"/>
      <c r="AE49" s="715"/>
    </row>
    <row r="50" spans="2:31" ht="21" customHeight="1">
      <c r="B50" s="716">
        <f>IF(N48="","",IF(DAY(N48)+1&gt;IF(MONTH(B36)=12,31,DATE(YEAR(B36),MONTH(B36)+1,1)-B36),"",N48+1))</f>
        <v>45746</v>
      </c>
      <c r="C50" s="7"/>
      <c r="D50" s="718">
        <f>IF(B50="","",IF(DAY(B50)+1&gt;IF(MONTH(B36)=12,31,DATE(YEAR(B36),MONTH(B36)+1,1)-B36),"",B50+1))</f>
        <v>45747</v>
      </c>
      <c r="E50" s="7"/>
      <c r="F50" s="23"/>
      <c r="G50" s="19"/>
      <c r="H50" s="23"/>
      <c r="I50" s="7"/>
      <c r="J50" s="23"/>
      <c r="K50" s="7"/>
      <c r="L50" s="23"/>
      <c r="M50" s="7"/>
      <c r="N50" s="23"/>
      <c r="O50" s="180"/>
      <c r="Q50" s="172"/>
      <c r="R50" s="716" t="str">
        <f>IF(AD48="","",IF(DAY(AD48)+1&gt;IF(MONTH(R36)=12,31,DATE(YEAR(R36),MONTH(R36)+1,1)-R36),"",AD48+1))</f>
        <v/>
      </c>
      <c r="S50" s="7"/>
      <c r="T50" s="718" t="str">
        <f>IF(R50="","",IF(DAY(R50)+1&gt;IF(MONTH(R36)=12,31,DATE(YEAR(R36),MONTH(R36)+1,1)-R36),"",R50+1))</f>
        <v/>
      </c>
      <c r="U50" s="7"/>
      <c r="V50" s="23"/>
      <c r="W50" s="19"/>
      <c r="X50" s="23"/>
      <c r="Y50" s="7"/>
      <c r="Z50" s="23"/>
      <c r="AA50" s="7"/>
      <c r="AB50" s="23"/>
      <c r="AC50" s="7"/>
      <c r="AD50" s="23"/>
      <c r="AE50" s="180"/>
    </row>
    <row r="51" spans="2:31" ht="21" customHeight="1">
      <c r="B51" s="717"/>
      <c r="C51" s="47"/>
      <c r="D51" s="719"/>
      <c r="E51" s="47"/>
      <c r="F51" s="181"/>
      <c r="G51" s="63"/>
      <c r="H51" s="181"/>
      <c r="I51" s="47"/>
      <c r="J51" s="181"/>
      <c r="K51" s="47"/>
      <c r="L51" s="181"/>
      <c r="M51" s="47"/>
      <c r="N51" s="181"/>
      <c r="O51" s="182"/>
      <c r="Q51" s="172"/>
      <c r="R51" s="717"/>
      <c r="S51" s="47"/>
      <c r="T51" s="719"/>
      <c r="U51" s="47"/>
      <c r="V51" s="181"/>
      <c r="W51" s="63"/>
      <c r="X51" s="181"/>
      <c r="Y51" s="47"/>
      <c r="Z51" s="181"/>
      <c r="AA51" s="47"/>
      <c r="AB51" s="181"/>
      <c r="AC51" s="47"/>
      <c r="AD51" s="181"/>
      <c r="AE51" s="182"/>
    </row>
  </sheetData>
  <mergeCells count="468">
    <mergeCell ref="AD48:AD49"/>
    <mergeCell ref="AE48:AE49"/>
    <mergeCell ref="B50:B51"/>
    <mergeCell ref="D50:D51"/>
    <mergeCell ref="R50:R51"/>
    <mergeCell ref="T50:T51"/>
    <mergeCell ref="X48:X49"/>
    <mergeCell ref="Y48:Y49"/>
    <mergeCell ref="Z48:Z49"/>
    <mergeCell ref="AA48:AA49"/>
    <mergeCell ref="AB48:AB49"/>
    <mergeCell ref="AC48:AC49"/>
    <mergeCell ref="R48:R49"/>
    <mergeCell ref="S48:S49"/>
    <mergeCell ref="T48:T49"/>
    <mergeCell ref="U48:U49"/>
    <mergeCell ref="V48:V49"/>
    <mergeCell ref="W48:W49"/>
    <mergeCell ref="J48:J49"/>
    <mergeCell ref="K48:K49"/>
    <mergeCell ref="L48:L49"/>
    <mergeCell ref="M48:M49"/>
    <mergeCell ref="N48:N49"/>
    <mergeCell ref="O48:O49"/>
    <mergeCell ref="AD46:AD47"/>
    <mergeCell ref="AE46:AE47"/>
    <mergeCell ref="B48:B49"/>
    <mergeCell ref="C48:C49"/>
    <mergeCell ref="D48:D49"/>
    <mergeCell ref="E48:E49"/>
    <mergeCell ref="F48:F49"/>
    <mergeCell ref="G48:G49"/>
    <mergeCell ref="H48:H49"/>
    <mergeCell ref="I48:I49"/>
    <mergeCell ref="X46:X47"/>
    <mergeCell ref="Y46:Y47"/>
    <mergeCell ref="Z46:Z47"/>
    <mergeCell ref="AA46:AA47"/>
    <mergeCell ref="AB46:AB47"/>
    <mergeCell ref="AC46:AC47"/>
    <mergeCell ref="R46:R47"/>
    <mergeCell ref="S46:S47"/>
    <mergeCell ref="T46:T47"/>
    <mergeCell ref="U46:U47"/>
    <mergeCell ref="V46:V47"/>
    <mergeCell ref="W46:W47"/>
    <mergeCell ref="J46:J47"/>
    <mergeCell ref="K46:K47"/>
    <mergeCell ref="L46:L47"/>
    <mergeCell ref="M46:M47"/>
    <mergeCell ref="N46:N47"/>
    <mergeCell ref="O46:O47"/>
    <mergeCell ref="AD44:AD45"/>
    <mergeCell ref="AE44:AE45"/>
    <mergeCell ref="B46:B47"/>
    <mergeCell ref="C46:C47"/>
    <mergeCell ref="D46:D47"/>
    <mergeCell ref="E46:E47"/>
    <mergeCell ref="F46:F47"/>
    <mergeCell ref="G46:G47"/>
    <mergeCell ref="H46:H47"/>
    <mergeCell ref="I46:I47"/>
    <mergeCell ref="X44:X45"/>
    <mergeCell ref="Y44:Y45"/>
    <mergeCell ref="Z44:Z45"/>
    <mergeCell ref="AA44:AA45"/>
    <mergeCell ref="AB44:AB45"/>
    <mergeCell ref="AC44:AC45"/>
    <mergeCell ref="R44:R45"/>
    <mergeCell ref="S44:S45"/>
    <mergeCell ref="T44:T45"/>
    <mergeCell ref="U44:U45"/>
    <mergeCell ref="V44:V45"/>
    <mergeCell ref="W44:W45"/>
    <mergeCell ref="J44:J45"/>
    <mergeCell ref="K44:K45"/>
    <mergeCell ref="L44:L45"/>
    <mergeCell ref="M44:M45"/>
    <mergeCell ref="N44:N45"/>
    <mergeCell ref="O44:O45"/>
    <mergeCell ref="AD42:AD43"/>
    <mergeCell ref="M42:M43"/>
    <mergeCell ref="N42:N43"/>
    <mergeCell ref="O42:O43"/>
    <mergeCell ref="AE42:AE43"/>
    <mergeCell ref="B44:B45"/>
    <mergeCell ref="C44:C45"/>
    <mergeCell ref="D44:D45"/>
    <mergeCell ref="E44:E45"/>
    <mergeCell ref="F44:F45"/>
    <mergeCell ref="G44:G45"/>
    <mergeCell ref="H44:H45"/>
    <mergeCell ref="I44:I45"/>
    <mergeCell ref="X42:X43"/>
    <mergeCell ref="Y42:Y43"/>
    <mergeCell ref="Z42:Z43"/>
    <mergeCell ref="AA42:AA43"/>
    <mergeCell ref="AB42:AB43"/>
    <mergeCell ref="AC42:AC43"/>
    <mergeCell ref="R42:R43"/>
    <mergeCell ref="S42:S43"/>
    <mergeCell ref="T42:T43"/>
    <mergeCell ref="U42:U43"/>
    <mergeCell ref="V42:V43"/>
    <mergeCell ref="W42:W43"/>
    <mergeCell ref="J42:J43"/>
    <mergeCell ref="K42:K43"/>
    <mergeCell ref="L42:L43"/>
    <mergeCell ref="B41:C41"/>
    <mergeCell ref="R41:S41"/>
    <mergeCell ref="B42:B43"/>
    <mergeCell ref="C42:C43"/>
    <mergeCell ref="D42:D43"/>
    <mergeCell ref="E42:E43"/>
    <mergeCell ref="F42:F43"/>
    <mergeCell ref="G42:G43"/>
    <mergeCell ref="H42:H43"/>
    <mergeCell ref="I42:I43"/>
    <mergeCell ref="J40:J41"/>
    <mergeCell ref="K40:K41"/>
    <mergeCell ref="L40:L41"/>
    <mergeCell ref="M40:M41"/>
    <mergeCell ref="N40:N41"/>
    <mergeCell ref="O40:O41"/>
    <mergeCell ref="D40:D41"/>
    <mergeCell ref="E40:E41"/>
    <mergeCell ref="F40:F41"/>
    <mergeCell ref="G40:G41"/>
    <mergeCell ref="H40:H41"/>
    <mergeCell ref="I40:I41"/>
    <mergeCell ref="Z40:Z41"/>
    <mergeCell ref="AA40:AA41"/>
    <mergeCell ref="AB40:AB41"/>
    <mergeCell ref="AC40:AC41"/>
    <mergeCell ref="AD40:AD41"/>
    <mergeCell ref="AE40:AE41"/>
    <mergeCell ref="T40:T41"/>
    <mergeCell ref="U40:U41"/>
    <mergeCell ref="V40:V41"/>
    <mergeCell ref="W40:W41"/>
    <mergeCell ref="X40:X41"/>
    <mergeCell ref="Y40:Y41"/>
    <mergeCell ref="R36:S36"/>
    <mergeCell ref="T36:U37"/>
    <mergeCell ref="V36:V37"/>
    <mergeCell ref="W36:Z37"/>
    <mergeCell ref="AA36:AA37"/>
    <mergeCell ref="AB36:AE37"/>
    <mergeCell ref="R37:S37"/>
    <mergeCell ref="B36:C36"/>
    <mergeCell ref="D36:E37"/>
    <mergeCell ref="F36:F37"/>
    <mergeCell ref="G36:J37"/>
    <mergeCell ref="K36:K37"/>
    <mergeCell ref="L36:O37"/>
    <mergeCell ref="B37:C37"/>
    <mergeCell ref="AD31:AD32"/>
    <mergeCell ref="AE31:AE32"/>
    <mergeCell ref="B33:B34"/>
    <mergeCell ref="D33:D34"/>
    <mergeCell ref="R33:R34"/>
    <mergeCell ref="T33:T34"/>
    <mergeCell ref="X31:X32"/>
    <mergeCell ref="Y31:Y32"/>
    <mergeCell ref="Z31:Z32"/>
    <mergeCell ref="AA31:AA32"/>
    <mergeCell ref="AB31:AB32"/>
    <mergeCell ref="AC31:AC32"/>
    <mergeCell ref="R31:R32"/>
    <mergeCell ref="S31:S32"/>
    <mergeCell ref="T31:T32"/>
    <mergeCell ref="U31:U32"/>
    <mergeCell ref="V31:V32"/>
    <mergeCell ref="W31:W32"/>
    <mergeCell ref="J31:J32"/>
    <mergeCell ref="K31:K32"/>
    <mergeCell ref="L31:L32"/>
    <mergeCell ref="M31:M32"/>
    <mergeCell ref="N31:N32"/>
    <mergeCell ref="O31:O32"/>
    <mergeCell ref="AD29:AD30"/>
    <mergeCell ref="AE29:AE30"/>
    <mergeCell ref="B31:B32"/>
    <mergeCell ref="C31:C32"/>
    <mergeCell ref="D31:D32"/>
    <mergeCell ref="E31:E32"/>
    <mergeCell ref="F31:F32"/>
    <mergeCell ref="G31:G32"/>
    <mergeCell ref="H31:H32"/>
    <mergeCell ref="I31:I32"/>
    <mergeCell ref="X29:X30"/>
    <mergeCell ref="Y29:Y30"/>
    <mergeCell ref="Z29:Z30"/>
    <mergeCell ref="AA29:AA30"/>
    <mergeCell ref="AB29:AB30"/>
    <mergeCell ref="AC29:AC30"/>
    <mergeCell ref="R29:R30"/>
    <mergeCell ref="S29:S30"/>
    <mergeCell ref="T29:T30"/>
    <mergeCell ref="U29:U30"/>
    <mergeCell ref="V29:V30"/>
    <mergeCell ref="W29:W30"/>
    <mergeCell ref="J29:J30"/>
    <mergeCell ref="K29:K30"/>
    <mergeCell ref="L29:L30"/>
    <mergeCell ref="M29:M30"/>
    <mergeCell ref="N29:N30"/>
    <mergeCell ref="O29:O30"/>
    <mergeCell ref="AD27:AD28"/>
    <mergeCell ref="AE27:AE28"/>
    <mergeCell ref="B29:B30"/>
    <mergeCell ref="C29:C30"/>
    <mergeCell ref="D29:D30"/>
    <mergeCell ref="E29:E30"/>
    <mergeCell ref="F29:F30"/>
    <mergeCell ref="G29:G30"/>
    <mergeCell ref="H29:H30"/>
    <mergeCell ref="I29:I30"/>
    <mergeCell ref="X27:X28"/>
    <mergeCell ref="Y27:Y28"/>
    <mergeCell ref="Z27:Z28"/>
    <mergeCell ref="AA27:AA28"/>
    <mergeCell ref="AB27:AB28"/>
    <mergeCell ref="AC27:AC28"/>
    <mergeCell ref="R27:R28"/>
    <mergeCell ref="S27:S28"/>
    <mergeCell ref="T27:T28"/>
    <mergeCell ref="U27:U28"/>
    <mergeCell ref="V27:V28"/>
    <mergeCell ref="W27:W28"/>
    <mergeCell ref="J27:J28"/>
    <mergeCell ref="K27:K28"/>
    <mergeCell ref="L27:L28"/>
    <mergeCell ref="M27:M28"/>
    <mergeCell ref="N27:N28"/>
    <mergeCell ref="O27:O28"/>
    <mergeCell ref="AD25:AD26"/>
    <mergeCell ref="M25:M26"/>
    <mergeCell ref="N25:N26"/>
    <mergeCell ref="O25:O26"/>
    <mergeCell ref="AE25:AE26"/>
    <mergeCell ref="B27:B28"/>
    <mergeCell ref="C27:C28"/>
    <mergeCell ref="D27:D28"/>
    <mergeCell ref="E27:E28"/>
    <mergeCell ref="F27:F28"/>
    <mergeCell ref="G27:G28"/>
    <mergeCell ref="H27:H28"/>
    <mergeCell ref="I27:I28"/>
    <mergeCell ref="X25:X26"/>
    <mergeCell ref="Y25:Y26"/>
    <mergeCell ref="Z25:Z26"/>
    <mergeCell ref="AA25:AA26"/>
    <mergeCell ref="AB25:AB26"/>
    <mergeCell ref="AC25:AC26"/>
    <mergeCell ref="R25:R26"/>
    <mergeCell ref="S25:S26"/>
    <mergeCell ref="T25:T26"/>
    <mergeCell ref="U25:U26"/>
    <mergeCell ref="V25:V26"/>
    <mergeCell ref="W25:W26"/>
    <mergeCell ref="J25:J26"/>
    <mergeCell ref="K25:K26"/>
    <mergeCell ref="L25:L26"/>
    <mergeCell ref="B24:C24"/>
    <mergeCell ref="R24:S24"/>
    <mergeCell ref="B25:B26"/>
    <mergeCell ref="C25:C26"/>
    <mergeCell ref="D25:D26"/>
    <mergeCell ref="E25:E26"/>
    <mergeCell ref="F25:F26"/>
    <mergeCell ref="G25:G26"/>
    <mergeCell ref="H25:H26"/>
    <mergeCell ref="I25:I26"/>
    <mergeCell ref="J23:J24"/>
    <mergeCell ref="K23:K24"/>
    <mergeCell ref="L23:L24"/>
    <mergeCell ref="M23:M24"/>
    <mergeCell ref="N23:N24"/>
    <mergeCell ref="O23:O24"/>
    <mergeCell ref="D23:D24"/>
    <mergeCell ref="E23:E24"/>
    <mergeCell ref="F23:F24"/>
    <mergeCell ref="G23:G24"/>
    <mergeCell ref="H23:H24"/>
    <mergeCell ref="I23:I24"/>
    <mergeCell ref="Z23:Z24"/>
    <mergeCell ref="AA23:AA24"/>
    <mergeCell ref="AB23:AB24"/>
    <mergeCell ref="AC23:AC24"/>
    <mergeCell ref="AD23:AD24"/>
    <mergeCell ref="AE23:AE24"/>
    <mergeCell ref="T23:T24"/>
    <mergeCell ref="U23:U24"/>
    <mergeCell ref="V23:V24"/>
    <mergeCell ref="W23:W24"/>
    <mergeCell ref="X23:X24"/>
    <mergeCell ref="Y23:Y24"/>
    <mergeCell ref="R19:S19"/>
    <mergeCell ref="T19:U20"/>
    <mergeCell ref="V19:V20"/>
    <mergeCell ref="W19:Z20"/>
    <mergeCell ref="AA19:AA20"/>
    <mergeCell ref="AB19:AE20"/>
    <mergeCell ref="R20:S20"/>
    <mergeCell ref="B19:C19"/>
    <mergeCell ref="D19:E20"/>
    <mergeCell ref="F19:F20"/>
    <mergeCell ref="G19:J20"/>
    <mergeCell ref="K19:K20"/>
    <mergeCell ref="L19:O20"/>
    <mergeCell ref="B20:C20"/>
    <mergeCell ref="AD14:AD15"/>
    <mergeCell ref="AE14:AE15"/>
    <mergeCell ref="B16:B17"/>
    <mergeCell ref="D16:D17"/>
    <mergeCell ref="R16:R17"/>
    <mergeCell ref="T16:T17"/>
    <mergeCell ref="X14:X15"/>
    <mergeCell ref="Y14:Y15"/>
    <mergeCell ref="Z14:Z15"/>
    <mergeCell ref="AA14:AA15"/>
    <mergeCell ref="AB14:AB15"/>
    <mergeCell ref="AC14:AC15"/>
    <mergeCell ref="R14:R15"/>
    <mergeCell ref="S14:S15"/>
    <mergeCell ref="T14:T15"/>
    <mergeCell ref="U14:U15"/>
    <mergeCell ref="V14:V15"/>
    <mergeCell ref="W14:W15"/>
    <mergeCell ref="J14:J15"/>
    <mergeCell ref="K14:K15"/>
    <mergeCell ref="L14:L15"/>
    <mergeCell ref="M14:M15"/>
    <mergeCell ref="N14:N15"/>
    <mergeCell ref="O14:O15"/>
    <mergeCell ref="AD12:AD13"/>
    <mergeCell ref="AE12:AE13"/>
    <mergeCell ref="B14:B15"/>
    <mergeCell ref="C14:C15"/>
    <mergeCell ref="D14:D15"/>
    <mergeCell ref="E14:E15"/>
    <mergeCell ref="F14:F15"/>
    <mergeCell ref="G14:G15"/>
    <mergeCell ref="H14:H15"/>
    <mergeCell ref="I14:I15"/>
    <mergeCell ref="X12:X13"/>
    <mergeCell ref="Y12:Y13"/>
    <mergeCell ref="Z12:Z13"/>
    <mergeCell ref="AA12:AA13"/>
    <mergeCell ref="AB12:AB13"/>
    <mergeCell ref="AC12:AC13"/>
    <mergeCell ref="R12:R13"/>
    <mergeCell ref="S12:S13"/>
    <mergeCell ref="T12:T13"/>
    <mergeCell ref="U12:U13"/>
    <mergeCell ref="V12:V13"/>
    <mergeCell ref="W12:W13"/>
    <mergeCell ref="J12:J13"/>
    <mergeCell ref="K12:K13"/>
    <mergeCell ref="L12:L13"/>
    <mergeCell ref="M12:M13"/>
    <mergeCell ref="N12:N13"/>
    <mergeCell ref="O12:O13"/>
    <mergeCell ref="AD10:AD11"/>
    <mergeCell ref="AE10:AE11"/>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L10:L11"/>
    <mergeCell ref="M10:M11"/>
    <mergeCell ref="N10:N11"/>
    <mergeCell ref="O10:O11"/>
    <mergeCell ref="AD8:AD9"/>
    <mergeCell ref="M8:M9"/>
    <mergeCell ref="N8:N9"/>
    <mergeCell ref="O8:O9"/>
    <mergeCell ref="AE8:AE9"/>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V8:V9"/>
    <mergeCell ref="W8:W9"/>
    <mergeCell ref="J8:J9"/>
    <mergeCell ref="K8:K9"/>
    <mergeCell ref="L8:L9"/>
    <mergeCell ref="B7:C7"/>
    <mergeCell ref="R7:S7"/>
    <mergeCell ref="B8:B9"/>
    <mergeCell ref="C8:C9"/>
    <mergeCell ref="D8:D9"/>
    <mergeCell ref="E8:E9"/>
    <mergeCell ref="F8:F9"/>
    <mergeCell ref="G8:G9"/>
    <mergeCell ref="H8:H9"/>
    <mergeCell ref="I8:I9"/>
    <mergeCell ref="J6:J7"/>
    <mergeCell ref="K6:K7"/>
    <mergeCell ref="L6:L7"/>
    <mergeCell ref="M6:M7"/>
    <mergeCell ref="N6:N7"/>
    <mergeCell ref="O6:O7"/>
    <mergeCell ref="D6:D7"/>
    <mergeCell ref="E6:E7"/>
    <mergeCell ref="F6:F7"/>
    <mergeCell ref="G6:G7"/>
    <mergeCell ref="H6:H7"/>
    <mergeCell ref="I6:I7"/>
    <mergeCell ref="Z6:Z7"/>
    <mergeCell ref="AA6:AA7"/>
    <mergeCell ref="AB6:AB7"/>
    <mergeCell ref="AC6:AC7"/>
    <mergeCell ref="AD6:AD7"/>
    <mergeCell ref="AE6:AE7"/>
    <mergeCell ref="T6:T7"/>
    <mergeCell ref="U6:U7"/>
    <mergeCell ref="V6:V7"/>
    <mergeCell ref="W6:W7"/>
    <mergeCell ref="X6:X7"/>
    <mergeCell ref="Y6:Y7"/>
    <mergeCell ref="R2:S2"/>
    <mergeCell ref="T2:U3"/>
    <mergeCell ref="V2:V3"/>
    <mergeCell ref="W2:Z3"/>
    <mergeCell ref="AA2:AA3"/>
    <mergeCell ref="AB2:AE3"/>
    <mergeCell ref="R3:S3"/>
    <mergeCell ref="B2:C2"/>
    <mergeCell ref="D2:E3"/>
    <mergeCell ref="F2:F3"/>
    <mergeCell ref="G2:J3"/>
    <mergeCell ref="K2:K3"/>
    <mergeCell ref="L2:O3"/>
    <mergeCell ref="B3:C3"/>
  </mergeCells>
  <phoneticPr fontId="2"/>
  <conditionalFormatting sqref="F6">
    <cfRule type="expression" dxfId="27749" priority="274" stopIfTrue="1">
      <formula>OR(AND(WEEKDAY(F6)=1,MONTH(F6)&lt;&gt;MONTH(B2)),AND(OR(F6=祝色),MONTH(F6)&lt;&gt;MONTH(B2)))</formula>
    </cfRule>
    <cfRule type="expression" dxfId="27748" priority="275" stopIfTrue="1">
      <formula>MONTH(F6)&lt;&gt;MONTH(B2)</formula>
    </cfRule>
    <cfRule type="expression" dxfId="27747" priority="276" stopIfTrue="1">
      <formula>OR(F6=祝色)</formula>
    </cfRule>
  </conditionalFormatting>
  <conditionalFormatting sqref="H6">
    <cfRule type="expression" dxfId="27746" priority="277" stopIfTrue="1">
      <formula>OR(AND(WEEKDAY(H6)=1,MONTH(H6)&lt;&gt;MONTH(B2)),AND(OR(H6=祝色),MONTH(H6)&lt;&gt;MONTH(B2)))</formula>
    </cfRule>
    <cfRule type="expression" dxfId="27745" priority="278" stopIfTrue="1">
      <formula>MONTH(H6)&lt;&gt;MONTH(B2)</formula>
    </cfRule>
    <cfRule type="expression" dxfId="27744" priority="279" stopIfTrue="1">
      <formula>OR(H6=祝色)</formula>
    </cfRule>
  </conditionalFormatting>
  <conditionalFormatting sqref="J6">
    <cfRule type="expression" dxfId="27743" priority="280" stopIfTrue="1">
      <formula>OR(AND(WEEKDAY(J6)=1,MONTH(J6)&lt;&gt;MONTH(B2)),AND(OR(J6=祝色),MONTH(J6)&lt;&gt;MONTH(B2)))</formula>
    </cfRule>
    <cfRule type="expression" dxfId="27742" priority="281" stopIfTrue="1">
      <formula>MONTH(J6)&lt;&gt;MONTH(B2)</formula>
    </cfRule>
    <cfRule type="expression" dxfId="27741" priority="282" stopIfTrue="1">
      <formula>OR(J6=祝色)</formula>
    </cfRule>
  </conditionalFormatting>
  <conditionalFormatting sqref="L6">
    <cfRule type="expression" dxfId="27740" priority="283" stopIfTrue="1">
      <formula>OR(AND(WEEKDAY(L6)=1,MONTH(L6)&lt;&gt;MONTH(B2)),AND(OR(L6=祝色),MONTH(L6)&lt;&gt;MONTH(B2)))</formula>
    </cfRule>
    <cfRule type="expression" dxfId="27739" priority="284" stopIfTrue="1">
      <formula>MONTH(L6)&lt;&gt;MONTH(B2)</formula>
    </cfRule>
    <cfRule type="expression" dxfId="27738" priority="285" stopIfTrue="1">
      <formula>OR(L6=祝色)</formula>
    </cfRule>
  </conditionalFormatting>
  <conditionalFormatting sqref="B6">
    <cfRule type="expression" dxfId="27737" priority="286" stopIfTrue="1">
      <formula>OR(AND(WEEKDAY(B6)=1,MONTH(B6)&lt;&gt;MONTH(B2)),AND(OR(B6=祝色),MONTH(B6)&lt;&gt;MONTH(B2)))</formula>
    </cfRule>
    <cfRule type="expression" dxfId="27736" priority="287" stopIfTrue="1">
      <formula>MONTH(B6)&lt;&gt;MONTH(B2)</formula>
    </cfRule>
    <cfRule type="expression" dxfId="27735" priority="288" stopIfTrue="1">
      <formula>OR(B6=祝色)</formula>
    </cfRule>
  </conditionalFormatting>
  <conditionalFormatting sqref="D6">
    <cfRule type="expression" dxfId="27734" priority="289" stopIfTrue="1">
      <formula>OR(AND(WEEKDAY(D6)=1,MONTH(D6)&lt;&gt;MONTH(B2)),AND(OR(D6=祝色),MONTH(D6)&lt;&gt;MONTH(B2)))</formula>
    </cfRule>
    <cfRule type="expression" dxfId="27733" priority="290" stopIfTrue="1">
      <formula>MONTH(D6)&lt;&gt;MONTH(B2)</formula>
    </cfRule>
    <cfRule type="expression" dxfId="27732" priority="291" stopIfTrue="1">
      <formula>OR(D6=祝色)</formula>
    </cfRule>
  </conditionalFormatting>
  <conditionalFormatting sqref="N6">
    <cfRule type="expression" dxfId="27731" priority="292" stopIfTrue="1">
      <formula>OR(N6=祝色)</formula>
    </cfRule>
  </conditionalFormatting>
  <conditionalFormatting sqref="D14">
    <cfRule type="expression" dxfId="27730" priority="293" stopIfTrue="1">
      <formula>OR(D14=祝色)</formula>
    </cfRule>
  </conditionalFormatting>
  <conditionalFormatting sqref="B14">
    <cfRule type="expression" dxfId="27729" priority="294" stopIfTrue="1">
      <formula>OR(B14=祝色)</formula>
    </cfRule>
  </conditionalFormatting>
  <conditionalFormatting sqref="B8">
    <cfRule type="expression" dxfId="27728" priority="273" stopIfTrue="1">
      <formula>OR(B8=祝色)</formula>
    </cfRule>
  </conditionalFormatting>
  <conditionalFormatting sqref="D8">
    <cfRule type="expression" dxfId="27727" priority="272" stopIfTrue="1">
      <formula>OR(D8=祝色)</formula>
    </cfRule>
  </conditionalFormatting>
  <conditionalFormatting sqref="F8">
    <cfRule type="expression" dxfId="27726" priority="271" stopIfTrue="1">
      <formula>OR(F8=祝色)</formula>
    </cfRule>
  </conditionalFormatting>
  <conditionalFormatting sqref="H8">
    <cfRule type="expression" dxfId="27725" priority="270" stopIfTrue="1">
      <formula>OR(H8=祝色)</formula>
    </cfRule>
  </conditionalFormatting>
  <conditionalFormatting sqref="J8">
    <cfRule type="expression" dxfId="27724" priority="269" stopIfTrue="1">
      <formula>OR(J8=祝色)</formula>
    </cfRule>
  </conditionalFormatting>
  <conditionalFormatting sqref="L8">
    <cfRule type="expression" dxfId="27723" priority="268" stopIfTrue="1">
      <formula>OR(L8=祝色)</formula>
    </cfRule>
  </conditionalFormatting>
  <conditionalFormatting sqref="N8">
    <cfRule type="expression" dxfId="27722" priority="267" stopIfTrue="1">
      <formula>OR(N8=祝色)</formula>
    </cfRule>
  </conditionalFormatting>
  <conditionalFormatting sqref="B10">
    <cfRule type="expression" dxfId="27721" priority="266" stopIfTrue="1">
      <formula>OR(B10=祝色)</formula>
    </cfRule>
  </conditionalFormatting>
  <conditionalFormatting sqref="D10">
    <cfRule type="expression" dxfId="27720" priority="265" stopIfTrue="1">
      <formula>OR(D10=祝色)</formula>
    </cfRule>
  </conditionalFormatting>
  <conditionalFormatting sqref="F10">
    <cfRule type="expression" dxfId="27719" priority="264" stopIfTrue="1">
      <formula>OR(F10=祝色)</formula>
    </cfRule>
  </conditionalFormatting>
  <conditionalFormatting sqref="H10">
    <cfRule type="expression" dxfId="27718" priority="263" stopIfTrue="1">
      <formula>OR(H10=祝色)</formula>
    </cfRule>
  </conditionalFormatting>
  <conditionalFormatting sqref="J10">
    <cfRule type="expression" dxfId="27717" priority="262" stopIfTrue="1">
      <formula>OR(J10=祝色)</formula>
    </cfRule>
  </conditionalFormatting>
  <conditionalFormatting sqref="L10">
    <cfRule type="expression" dxfId="27716" priority="261" stopIfTrue="1">
      <formula>OR(L10=祝色)</formula>
    </cfRule>
  </conditionalFormatting>
  <conditionalFormatting sqref="N10">
    <cfRule type="expression" dxfId="27715" priority="260" stopIfTrue="1">
      <formula>OR(N10=祝色)</formula>
    </cfRule>
  </conditionalFormatting>
  <conditionalFormatting sqref="B12">
    <cfRule type="expression" dxfId="27714" priority="259" stopIfTrue="1">
      <formula>OR(B12=祝色)</formula>
    </cfRule>
  </conditionalFormatting>
  <conditionalFormatting sqref="D12">
    <cfRule type="expression" dxfId="27713" priority="258" stopIfTrue="1">
      <formula>OR(D12=祝色)</formula>
    </cfRule>
  </conditionalFormatting>
  <conditionalFormatting sqref="F12">
    <cfRule type="expression" dxfId="27712" priority="257" stopIfTrue="1">
      <formula>OR(F12=祝色)</formula>
    </cfRule>
  </conditionalFormatting>
  <conditionalFormatting sqref="H12">
    <cfRule type="expression" dxfId="27711" priority="256" stopIfTrue="1">
      <formula>OR(H12=祝色)</formula>
    </cfRule>
  </conditionalFormatting>
  <conditionalFormatting sqref="J12">
    <cfRule type="expression" dxfId="27710" priority="255" stopIfTrue="1">
      <formula>OR(J12=祝色)</formula>
    </cfRule>
  </conditionalFormatting>
  <conditionalFormatting sqref="L12">
    <cfRule type="expression" dxfId="27709" priority="254" stopIfTrue="1">
      <formula>OR(L12=祝色)</formula>
    </cfRule>
  </conditionalFormatting>
  <conditionalFormatting sqref="N12">
    <cfRule type="expression" dxfId="27708" priority="253" stopIfTrue="1">
      <formula>OR(N12=祝色)</formula>
    </cfRule>
  </conditionalFormatting>
  <conditionalFormatting sqref="F14">
    <cfRule type="expression" dxfId="27707" priority="252" stopIfTrue="1">
      <formula>OR(F14=祝色)</formula>
    </cfRule>
  </conditionalFormatting>
  <conditionalFormatting sqref="H14">
    <cfRule type="expression" dxfId="27706" priority="251" stopIfTrue="1">
      <formula>OR(H14=祝色)</formula>
    </cfRule>
  </conditionalFormatting>
  <conditionalFormatting sqref="J14">
    <cfRule type="expression" dxfId="27705" priority="250" stopIfTrue="1">
      <formula>OR(J14=祝色)</formula>
    </cfRule>
  </conditionalFormatting>
  <conditionalFormatting sqref="N14">
    <cfRule type="expression" dxfId="27704" priority="249" stopIfTrue="1">
      <formula>OR(N14=祝色)</formula>
    </cfRule>
  </conditionalFormatting>
  <conditionalFormatting sqref="L14">
    <cfRule type="expression" dxfId="27703" priority="248" stopIfTrue="1">
      <formula>OR(L14=祝色)</formula>
    </cfRule>
  </conditionalFormatting>
  <conditionalFormatting sqref="B16:B17">
    <cfRule type="expression" dxfId="27702" priority="247" stopIfTrue="1">
      <formula>OR(B16=祝色)</formula>
    </cfRule>
  </conditionalFormatting>
  <conditionalFormatting sqref="D16:D17">
    <cfRule type="expression" dxfId="27701" priority="246" stopIfTrue="1">
      <formula>OR(D16=祝色)</formula>
    </cfRule>
  </conditionalFormatting>
  <conditionalFormatting sqref="V6">
    <cfRule type="expression" dxfId="27700" priority="228" stopIfTrue="1">
      <formula>OR(AND(WEEKDAY(V6)=1,MONTH(V6)&lt;&gt;MONTH(R2)),AND(OR(V6=祝色),MONTH(V6)&lt;&gt;MONTH(R2)))</formula>
    </cfRule>
    <cfRule type="expression" dxfId="27699" priority="229" stopIfTrue="1">
      <formula>MONTH(V6)&lt;&gt;MONTH(R2)</formula>
    </cfRule>
    <cfRule type="expression" dxfId="27698" priority="230" stopIfTrue="1">
      <formula>OR(V6=祝色)</formula>
    </cfRule>
  </conditionalFormatting>
  <conditionalFormatting sqref="X6">
    <cfRule type="expression" dxfId="27697" priority="231" stopIfTrue="1">
      <formula>OR(AND(WEEKDAY(X6)=1,MONTH(X6)&lt;&gt;MONTH(R2)),AND(OR(X6=祝色),MONTH(X6)&lt;&gt;MONTH(R2)))</formula>
    </cfRule>
    <cfRule type="expression" dxfId="27696" priority="232" stopIfTrue="1">
      <formula>MONTH(X6)&lt;&gt;MONTH(R2)</formula>
    </cfRule>
    <cfRule type="expression" dxfId="27695" priority="233" stopIfTrue="1">
      <formula>OR(X6=祝色)</formula>
    </cfRule>
  </conditionalFormatting>
  <conditionalFormatting sqref="Z6">
    <cfRule type="expression" dxfId="27694" priority="234" stopIfTrue="1">
      <formula>OR(AND(WEEKDAY(Z6)=1,MONTH(Z6)&lt;&gt;MONTH(R2)),AND(OR(Z6=祝色),MONTH(Z6)&lt;&gt;MONTH(R2)))</formula>
    </cfRule>
    <cfRule type="expression" dxfId="27693" priority="235" stopIfTrue="1">
      <formula>MONTH(Z6)&lt;&gt;MONTH(R2)</formula>
    </cfRule>
    <cfRule type="expression" dxfId="27692" priority="236" stopIfTrue="1">
      <formula>OR(Z6=祝色)</formula>
    </cfRule>
  </conditionalFormatting>
  <conditionalFormatting sqref="AB6">
    <cfRule type="expression" dxfId="27691" priority="237" stopIfTrue="1">
      <formula>OR(AND(WEEKDAY(AB6)=1,MONTH(AB6)&lt;&gt;MONTH(R2)),AND(OR(AB6=祝色),MONTH(AB6)&lt;&gt;MONTH(R2)))</formula>
    </cfRule>
    <cfRule type="expression" dxfId="27690" priority="238" stopIfTrue="1">
      <formula>MONTH(AB6)&lt;&gt;MONTH(R2)</formula>
    </cfRule>
    <cfRule type="expression" dxfId="27689" priority="239" stopIfTrue="1">
      <formula>OR(AB6=祝色)</formula>
    </cfRule>
  </conditionalFormatting>
  <conditionalFormatting sqref="T6">
    <cfRule type="expression" dxfId="27688" priority="240" stopIfTrue="1">
      <formula>OR(AND(WEEKDAY(T6)=1,MONTH(T6)&lt;&gt;MONTH(R2)),AND(OR(T6=祝色),MONTH(T6)&lt;&gt;MONTH(R2)))</formula>
    </cfRule>
    <cfRule type="expression" dxfId="27687" priority="241" stopIfTrue="1">
      <formula>MONTH(T6)&lt;&gt;MONTH(R2)</formula>
    </cfRule>
    <cfRule type="expression" dxfId="27686" priority="242" stopIfTrue="1">
      <formula>OR(T6=祝色)</formula>
    </cfRule>
  </conditionalFormatting>
  <conditionalFormatting sqref="AD6">
    <cfRule type="expression" dxfId="27685" priority="243" stopIfTrue="1">
      <formula>OR(AD6=祝色)</formula>
    </cfRule>
  </conditionalFormatting>
  <conditionalFormatting sqref="T14">
    <cfRule type="expression" dxfId="27684" priority="244" stopIfTrue="1">
      <formula>OR(T14=祝色)</formula>
    </cfRule>
  </conditionalFormatting>
  <conditionalFormatting sqref="R14">
    <cfRule type="expression" dxfId="27683" priority="245" stopIfTrue="1">
      <formula>OR(R14=祝色)</formula>
    </cfRule>
  </conditionalFormatting>
  <conditionalFormatting sqref="R8">
    <cfRule type="expression" dxfId="27682" priority="227" stopIfTrue="1">
      <formula>OR(R8=祝色)</formula>
    </cfRule>
  </conditionalFormatting>
  <conditionalFormatting sqref="T8">
    <cfRule type="expression" dxfId="27681" priority="226" stopIfTrue="1">
      <formula>OR(T8=祝色)</formula>
    </cfRule>
  </conditionalFormatting>
  <conditionalFormatting sqref="V8">
    <cfRule type="expression" dxfId="27680" priority="225" stopIfTrue="1">
      <formula>OR(V8=祝色)</formula>
    </cfRule>
  </conditionalFormatting>
  <conditionalFormatting sqref="X8">
    <cfRule type="expression" dxfId="27679" priority="224" stopIfTrue="1">
      <formula>OR(X8=祝色)</formula>
    </cfRule>
  </conditionalFormatting>
  <conditionalFormatting sqref="Z8">
    <cfRule type="expression" dxfId="27678" priority="223" stopIfTrue="1">
      <formula>OR(Z8=祝色)</formula>
    </cfRule>
  </conditionalFormatting>
  <conditionalFormatting sqref="AB8">
    <cfRule type="expression" dxfId="27677" priority="222" stopIfTrue="1">
      <formula>OR(AB8=祝色)</formula>
    </cfRule>
  </conditionalFormatting>
  <conditionalFormatting sqref="AD8">
    <cfRule type="expression" dxfId="27676" priority="221" stopIfTrue="1">
      <formula>OR(AD8=祝色)</formula>
    </cfRule>
  </conditionalFormatting>
  <conditionalFormatting sqref="R10">
    <cfRule type="expression" dxfId="27675" priority="220" stopIfTrue="1">
      <formula>OR(R10=祝色)</formula>
    </cfRule>
  </conditionalFormatting>
  <conditionalFormatting sqref="T10">
    <cfRule type="expression" dxfId="27674" priority="219" stopIfTrue="1">
      <formula>OR(T10=祝色)</formula>
    </cfRule>
  </conditionalFormatting>
  <conditionalFormatting sqref="V10">
    <cfRule type="expression" dxfId="27673" priority="218" stopIfTrue="1">
      <formula>OR(V10=祝色)</formula>
    </cfRule>
  </conditionalFormatting>
  <conditionalFormatting sqref="X10">
    <cfRule type="expression" dxfId="27672" priority="217" stopIfTrue="1">
      <formula>OR(X10=祝色)</formula>
    </cfRule>
  </conditionalFormatting>
  <conditionalFormatting sqref="Z10">
    <cfRule type="expression" dxfId="27671" priority="216" stopIfTrue="1">
      <formula>OR(Z10=祝色)</formula>
    </cfRule>
  </conditionalFormatting>
  <conditionalFormatting sqref="AB10">
    <cfRule type="expression" dxfId="27670" priority="215" stopIfTrue="1">
      <formula>OR(AB10=祝色)</formula>
    </cfRule>
  </conditionalFormatting>
  <conditionalFormatting sqref="AD10">
    <cfRule type="expression" dxfId="27669" priority="214" stopIfTrue="1">
      <formula>OR(AD10=祝色)</formula>
    </cfRule>
  </conditionalFormatting>
  <conditionalFormatting sqref="R12">
    <cfRule type="expression" dxfId="27668" priority="213" stopIfTrue="1">
      <formula>OR(R12=祝色)</formula>
    </cfRule>
  </conditionalFormatting>
  <conditionalFormatting sqref="T12">
    <cfRule type="expression" dxfId="27667" priority="212" stopIfTrue="1">
      <formula>OR(T12=祝色)</formula>
    </cfRule>
  </conditionalFormatting>
  <conditionalFormatting sqref="V12">
    <cfRule type="expression" dxfId="27666" priority="211" stopIfTrue="1">
      <formula>OR(V12=祝色)</formula>
    </cfRule>
  </conditionalFormatting>
  <conditionalFormatting sqref="X12">
    <cfRule type="expression" dxfId="27665" priority="210" stopIfTrue="1">
      <formula>OR(X12=祝色)</formula>
    </cfRule>
  </conditionalFormatting>
  <conditionalFormatting sqref="Z12">
    <cfRule type="expression" dxfId="27664" priority="209" stopIfTrue="1">
      <formula>OR(Z12=祝色)</formula>
    </cfRule>
  </conditionalFormatting>
  <conditionalFormatting sqref="AB12">
    <cfRule type="expression" dxfId="27663" priority="208" stopIfTrue="1">
      <formula>OR(AB12=祝色)</formula>
    </cfRule>
  </conditionalFormatting>
  <conditionalFormatting sqref="AD12">
    <cfRule type="expression" dxfId="27662" priority="207" stopIfTrue="1">
      <formula>OR(AD12=祝色)</formula>
    </cfRule>
  </conditionalFormatting>
  <conditionalFormatting sqref="V14">
    <cfRule type="expression" dxfId="27661" priority="206" stopIfTrue="1">
      <formula>OR(V14=祝色)</formula>
    </cfRule>
  </conditionalFormatting>
  <conditionalFormatting sqref="X14">
    <cfRule type="expression" dxfId="27660" priority="205" stopIfTrue="1">
      <formula>OR(X14=祝色)</formula>
    </cfRule>
  </conditionalFormatting>
  <conditionalFormatting sqref="Z14">
    <cfRule type="expression" dxfId="27659" priority="204" stopIfTrue="1">
      <formula>OR(Z14=祝色)</formula>
    </cfRule>
  </conditionalFormatting>
  <conditionalFormatting sqref="AD14">
    <cfRule type="expression" dxfId="27658" priority="203" stopIfTrue="1">
      <formula>OR(AD14=祝色)</formula>
    </cfRule>
  </conditionalFormatting>
  <conditionalFormatting sqref="AB14">
    <cfRule type="expression" dxfId="27657" priority="202" stopIfTrue="1">
      <formula>OR(AB14=祝色)</formula>
    </cfRule>
  </conditionalFormatting>
  <conditionalFormatting sqref="R16:R17">
    <cfRule type="expression" dxfId="27656" priority="201" stopIfTrue="1">
      <formula>OR(R16=祝色)</formula>
    </cfRule>
  </conditionalFormatting>
  <conditionalFormatting sqref="T16:T17">
    <cfRule type="expression" dxfId="27655" priority="200" stopIfTrue="1">
      <formula>OR(T16=祝色)</formula>
    </cfRule>
  </conditionalFormatting>
  <conditionalFormatting sqref="F23">
    <cfRule type="expression" dxfId="27654" priority="182" stopIfTrue="1">
      <formula>OR(AND(WEEKDAY(F23)=1,MONTH(F23)&lt;&gt;MONTH(B19)),AND(OR(F23=祝色),MONTH(F23)&lt;&gt;MONTH(B19)))</formula>
    </cfRule>
    <cfRule type="expression" dxfId="27653" priority="183" stopIfTrue="1">
      <formula>MONTH(F23)&lt;&gt;MONTH(B19)</formula>
    </cfRule>
    <cfRule type="expression" dxfId="27652" priority="184" stopIfTrue="1">
      <formula>OR(F23=祝色)</formula>
    </cfRule>
  </conditionalFormatting>
  <conditionalFormatting sqref="H23">
    <cfRule type="expression" dxfId="27651" priority="185" stopIfTrue="1">
      <formula>OR(AND(WEEKDAY(H23)=1,MONTH(H23)&lt;&gt;MONTH(B19)),AND(OR(H23=祝色),MONTH(H23)&lt;&gt;MONTH(B19)))</formula>
    </cfRule>
    <cfRule type="expression" dxfId="27650" priority="186" stopIfTrue="1">
      <formula>MONTH(H23)&lt;&gt;MONTH(B19)</formula>
    </cfRule>
    <cfRule type="expression" dxfId="27649" priority="187" stopIfTrue="1">
      <formula>OR(H23=祝色)</formula>
    </cfRule>
  </conditionalFormatting>
  <conditionalFormatting sqref="J23">
    <cfRule type="expression" dxfId="27648" priority="188" stopIfTrue="1">
      <formula>OR(AND(WEEKDAY(J23)=1,MONTH(J23)&lt;&gt;MONTH(B19)),AND(OR(J23=祝色),MONTH(J23)&lt;&gt;MONTH(B19)))</formula>
    </cfRule>
    <cfRule type="expression" dxfId="27647" priority="189" stopIfTrue="1">
      <formula>MONTH(J23)&lt;&gt;MONTH(B19)</formula>
    </cfRule>
    <cfRule type="expression" dxfId="27646" priority="190" stopIfTrue="1">
      <formula>OR(J23=祝色)</formula>
    </cfRule>
  </conditionalFormatting>
  <conditionalFormatting sqref="L23">
    <cfRule type="expression" dxfId="27645" priority="191" stopIfTrue="1">
      <formula>OR(AND(WEEKDAY(L23)=1,MONTH(L23)&lt;&gt;MONTH(B19)),AND(OR(L23=祝色),MONTH(L23)&lt;&gt;MONTH(B19)))</formula>
    </cfRule>
    <cfRule type="expression" dxfId="27644" priority="192" stopIfTrue="1">
      <formula>MONTH(L23)&lt;&gt;MONTH(B19)</formula>
    </cfRule>
    <cfRule type="expression" dxfId="27643" priority="193" stopIfTrue="1">
      <formula>OR(L23=祝色)</formula>
    </cfRule>
  </conditionalFormatting>
  <conditionalFormatting sqref="D23">
    <cfRule type="expression" dxfId="27642" priority="194" stopIfTrue="1">
      <formula>OR(AND(WEEKDAY(D23)=1,MONTH(D23)&lt;&gt;MONTH(B19)),AND(OR(D23=祝色),MONTH(D23)&lt;&gt;MONTH(B19)))</formula>
    </cfRule>
    <cfRule type="expression" dxfId="27641" priority="195" stopIfTrue="1">
      <formula>MONTH(D23)&lt;&gt;MONTH(B19)</formula>
    </cfRule>
    <cfRule type="expression" dxfId="27640" priority="196" stopIfTrue="1">
      <formula>OR(D23=祝色)</formula>
    </cfRule>
  </conditionalFormatting>
  <conditionalFormatting sqref="N23">
    <cfRule type="expression" dxfId="27639" priority="197" stopIfTrue="1">
      <formula>OR(N23=祝色)</formula>
    </cfRule>
  </conditionalFormatting>
  <conditionalFormatting sqref="D31">
    <cfRule type="expression" dxfId="27638" priority="198" stopIfTrue="1">
      <formula>OR(D31=祝色)</formula>
    </cfRule>
  </conditionalFormatting>
  <conditionalFormatting sqref="B31">
    <cfRule type="expression" dxfId="27637" priority="199" stopIfTrue="1">
      <formula>OR(B31=祝色)</formula>
    </cfRule>
  </conditionalFormatting>
  <conditionalFormatting sqref="B25">
    <cfRule type="expression" dxfId="27636" priority="181" stopIfTrue="1">
      <formula>OR(B25=祝色)</formula>
    </cfRule>
  </conditionalFormatting>
  <conditionalFormatting sqref="D25">
    <cfRule type="expression" dxfId="27635" priority="180" stopIfTrue="1">
      <formula>OR(D25=祝色)</formula>
    </cfRule>
  </conditionalFormatting>
  <conditionalFormatting sqref="F25">
    <cfRule type="expression" dxfId="27634" priority="179" stopIfTrue="1">
      <formula>OR(F25=祝色)</formula>
    </cfRule>
  </conditionalFormatting>
  <conditionalFormatting sqref="H25">
    <cfRule type="expression" dxfId="27633" priority="178" stopIfTrue="1">
      <formula>OR(H25=祝色)</formula>
    </cfRule>
  </conditionalFormatting>
  <conditionalFormatting sqref="J25">
    <cfRule type="expression" dxfId="27632" priority="177" stopIfTrue="1">
      <formula>OR(J25=祝色)</formula>
    </cfRule>
  </conditionalFormatting>
  <conditionalFormatting sqref="L25">
    <cfRule type="expression" dxfId="27631" priority="176" stopIfTrue="1">
      <formula>OR(L25=祝色)</formula>
    </cfRule>
  </conditionalFormatting>
  <conditionalFormatting sqref="N25">
    <cfRule type="expression" dxfId="27630" priority="175" stopIfTrue="1">
      <formula>OR(N25=祝色)</formula>
    </cfRule>
  </conditionalFormatting>
  <conditionalFormatting sqref="B27">
    <cfRule type="expression" dxfId="27629" priority="174" stopIfTrue="1">
      <formula>OR(B27=祝色)</formula>
    </cfRule>
  </conditionalFormatting>
  <conditionalFormatting sqref="D27">
    <cfRule type="expression" dxfId="27628" priority="173" stopIfTrue="1">
      <formula>OR(D27=祝色)</formula>
    </cfRule>
  </conditionalFormatting>
  <conditionalFormatting sqref="F27">
    <cfRule type="expression" dxfId="27627" priority="172" stopIfTrue="1">
      <formula>OR(F27=祝色)</formula>
    </cfRule>
  </conditionalFormatting>
  <conditionalFormatting sqref="H27">
    <cfRule type="expression" dxfId="27626" priority="171" stopIfTrue="1">
      <formula>OR(H27=祝色)</formula>
    </cfRule>
  </conditionalFormatting>
  <conditionalFormatting sqref="J27">
    <cfRule type="expression" dxfId="27625" priority="170" stopIfTrue="1">
      <formula>OR(J27=祝色)</formula>
    </cfRule>
  </conditionalFormatting>
  <conditionalFormatting sqref="L27">
    <cfRule type="expression" dxfId="27624" priority="169" stopIfTrue="1">
      <formula>OR(L27=祝色)</formula>
    </cfRule>
  </conditionalFormatting>
  <conditionalFormatting sqref="N27">
    <cfRule type="expression" dxfId="27623" priority="168" stopIfTrue="1">
      <formula>OR(N27=祝色)</formula>
    </cfRule>
  </conditionalFormatting>
  <conditionalFormatting sqref="B29">
    <cfRule type="expression" dxfId="27622" priority="167" stopIfTrue="1">
      <formula>OR(B29=祝色)</formula>
    </cfRule>
  </conditionalFormatting>
  <conditionalFormatting sqref="D29">
    <cfRule type="expression" dxfId="27621" priority="166" stopIfTrue="1">
      <formula>OR(D29=祝色)</formula>
    </cfRule>
  </conditionalFormatting>
  <conditionalFormatting sqref="F29">
    <cfRule type="expression" dxfId="27620" priority="165" stopIfTrue="1">
      <formula>OR(F29=祝色)</formula>
    </cfRule>
  </conditionalFormatting>
  <conditionalFormatting sqref="H29">
    <cfRule type="expression" dxfId="27619" priority="164" stopIfTrue="1">
      <formula>OR(H29=祝色)</formula>
    </cfRule>
  </conditionalFormatting>
  <conditionalFormatting sqref="J29">
    <cfRule type="expression" dxfId="27618" priority="163" stopIfTrue="1">
      <formula>OR(J29=祝色)</formula>
    </cfRule>
  </conditionalFormatting>
  <conditionalFormatting sqref="L29">
    <cfRule type="expression" dxfId="27617" priority="162" stopIfTrue="1">
      <formula>OR(L29=祝色)</formula>
    </cfRule>
  </conditionalFormatting>
  <conditionalFormatting sqref="N29">
    <cfRule type="expression" dxfId="27616" priority="161" stopIfTrue="1">
      <formula>OR(N29=祝色)</formula>
    </cfRule>
  </conditionalFormatting>
  <conditionalFormatting sqref="F31">
    <cfRule type="expression" dxfId="27615" priority="160" stopIfTrue="1">
      <formula>OR(F31=祝色)</formula>
    </cfRule>
  </conditionalFormatting>
  <conditionalFormatting sqref="H31">
    <cfRule type="expression" dxfId="27614" priority="159" stopIfTrue="1">
      <formula>OR(H31=祝色)</formula>
    </cfRule>
  </conditionalFormatting>
  <conditionalFormatting sqref="J31">
    <cfRule type="expression" dxfId="27613" priority="158" stopIfTrue="1">
      <formula>OR(J31=祝色)</formula>
    </cfRule>
  </conditionalFormatting>
  <conditionalFormatting sqref="N31">
    <cfRule type="expression" dxfId="27612" priority="157" stopIfTrue="1">
      <formula>OR(N31=祝色)</formula>
    </cfRule>
  </conditionalFormatting>
  <conditionalFormatting sqref="L31">
    <cfRule type="expression" dxfId="27611" priority="156" stopIfTrue="1">
      <formula>OR(L31=祝色)</formula>
    </cfRule>
  </conditionalFormatting>
  <conditionalFormatting sqref="B33:B34">
    <cfRule type="expression" dxfId="27610" priority="155" stopIfTrue="1">
      <formula>OR(B33=祝色)</formula>
    </cfRule>
  </conditionalFormatting>
  <conditionalFormatting sqref="D33:D34">
    <cfRule type="expression" dxfId="27609" priority="154" stopIfTrue="1">
      <formula>OR(D33=祝色)</formula>
    </cfRule>
  </conditionalFormatting>
  <conditionalFormatting sqref="V23">
    <cfRule type="expression" dxfId="27608" priority="136" stopIfTrue="1">
      <formula>OR(AND(WEEKDAY(V23)=1,MONTH(V23)&lt;&gt;MONTH(R19)),AND(OR(V23=祝色),MONTH(V23)&lt;&gt;MONTH(R19)))</formula>
    </cfRule>
    <cfRule type="expression" dxfId="27607" priority="137" stopIfTrue="1">
      <formula>MONTH(V23)&lt;&gt;MONTH(R19)</formula>
    </cfRule>
    <cfRule type="expression" dxfId="27606" priority="138" stopIfTrue="1">
      <formula>OR(V23=祝色)</formula>
    </cfRule>
  </conditionalFormatting>
  <conditionalFormatting sqref="X23">
    <cfRule type="expression" dxfId="27605" priority="139" stopIfTrue="1">
      <formula>OR(AND(WEEKDAY(X23)=1,MONTH(X23)&lt;&gt;MONTH(R19)),AND(OR(X23=祝色),MONTH(X23)&lt;&gt;MONTH(R19)))</formula>
    </cfRule>
    <cfRule type="expression" dxfId="27604" priority="140" stopIfTrue="1">
      <formula>MONTH(X23)&lt;&gt;MONTH(R19)</formula>
    </cfRule>
    <cfRule type="expression" dxfId="27603" priority="141" stopIfTrue="1">
      <formula>OR(X23=祝色)</formula>
    </cfRule>
  </conditionalFormatting>
  <conditionalFormatting sqref="Z23">
    <cfRule type="expression" dxfId="27602" priority="142" stopIfTrue="1">
      <formula>OR(AND(WEEKDAY(Z23)=1,MONTH(Z23)&lt;&gt;MONTH(R19)),AND(OR(Z23=祝色),MONTH(Z23)&lt;&gt;MONTH(R19)))</formula>
    </cfRule>
    <cfRule type="expression" dxfId="27601" priority="143" stopIfTrue="1">
      <formula>MONTH(Z23)&lt;&gt;MONTH(R19)</formula>
    </cfRule>
    <cfRule type="expression" dxfId="27600" priority="144" stopIfTrue="1">
      <formula>OR(Z23=祝色)</formula>
    </cfRule>
  </conditionalFormatting>
  <conditionalFormatting sqref="AB23">
    <cfRule type="expression" dxfId="27599" priority="145" stopIfTrue="1">
      <formula>OR(AND(WEEKDAY(AB23)=1,MONTH(AB23)&lt;&gt;MONTH(R19)),AND(OR(AB23=祝色),MONTH(AB23)&lt;&gt;MONTH(R19)))</formula>
    </cfRule>
    <cfRule type="expression" dxfId="27598" priority="146" stopIfTrue="1">
      <formula>MONTH(AB23)&lt;&gt;MONTH(R19)</formula>
    </cfRule>
    <cfRule type="expression" dxfId="27597" priority="147" stopIfTrue="1">
      <formula>OR(AB23=祝色)</formula>
    </cfRule>
  </conditionalFormatting>
  <conditionalFormatting sqref="T23">
    <cfRule type="expression" dxfId="27596" priority="148" stopIfTrue="1">
      <formula>OR(AND(WEEKDAY(T23)=1,MONTH(T23)&lt;&gt;MONTH(R19)),AND(OR(T23=祝色),MONTH(T23)&lt;&gt;MONTH(R19)))</formula>
    </cfRule>
    <cfRule type="expression" dxfId="27595" priority="149" stopIfTrue="1">
      <formula>MONTH(T23)&lt;&gt;MONTH(R19)</formula>
    </cfRule>
    <cfRule type="expression" dxfId="27594" priority="150" stopIfTrue="1">
      <formula>OR(T23=祝色)</formula>
    </cfRule>
  </conditionalFormatting>
  <conditionalFormatting sqref="AD23">
    <cfRule type="expression" dxfId="27593" priority="151" stopIfTrue="1">
      <formula>OR(AD23=祝色)</formula>
    </cfRule>
  </conditionalFormatting>
  <conditionalFormatting sqref="T31">
    <cfRule type="expression" dxfId="27592" priority="152" stopIfTrue="1">
      <formula>OR(T31=祝色)</formula>
    </cfRule>
  </conditionalFormatting>
  <conditionalFormatting sqref="R31">
    <cfRule type="expression" dxfId="27591" priority="153" stopIfTrue="1">
      <formula>OR(R31=祝色)</formula>
    </cfRule>
  </conditionalFormatting>
  <conditionalFormatting sqref="R25">
    <cfRule type="expression" dxfId="27590" priority="135" stopIfTrue="1">
      <formula>OR(R25=祝色)</formula>
    </cfRule>
  </conditionalFormatting>
  <conditionalFormatting sqref="T25">
    <cfRule type="expression" dxfId="27589" priority="134" stopIfTrue="1">
      <formula>OR(T25=祝色)</formula>
    </cfRule>
  </conditionalFormatting>
  <conditionalFormatting sqref="V25">
    <cfRule type="expression" dxfId="27588" priority="133" stopIfTrue="1">
      <formula>OR(V25=祝色)</formula>
    </cfRule>
  </conditionalFormatting>
  <conditionalFormatting sqref="X25">
    <cfRule type="expression" dxfId="27587" priority="132" stopIfTrue="1">
      <formula>OR(X25=祝色)</formula>
    </cfRule>
  </conditionalFormatting>
  <conditionalFormatting sqref="Z25">
    <cfRule type="expression" dxfId="27586" priority="131" stopIfTrue="1">
      <formula>OR(Z25=祝色)</formula>
    </cfRule>
  </conditionalFormatting>
  <conditionalFormatting sqref="AB25">
    <cfRule type="expression" dxfId="27585" priority="130" stopIfTrue="1">
      <formula>OR(AB25=祝色)</formula>
    </cfRule>
  </conditionalFormatting>
  <conditionalFormatting sqref="AD25">
    <cfRule type="expression" dxfId="27584" priority="129" stopIfTrue="1">
      <formula>OR(AD25=祝色)</formula>
    </cfRule>
  </conditionalFormatting>
  <conditionalFormatting sqref="R27">
    <cfRule type="expression" dxfId="27583" priority="128" stopIfTrue="1">
      <formula>OR(R27=祝色)</formula>
    </cfRule>
  </conditionalFormatting>
  <conditionalFormatting sqref="T27">
    <cfRule type="expression" dxfId="27582" priority="127" stopIfTrue="1">
      <formula>OR(T27=祝色)</formula>
    </cfRule>
  </conditionalFormatting>
  <conditionalFormatting sqref="V27">
    <cfRule type="expression" dxfId="27581" priority="126" stopIfTrue="1">
      <formula>OR(V27=祝色)</formula>
    </cfRule>
  </conditionalFormatting>
  <conditionalFormatting sqref="X27">
    <cfRule type="expression" dxfId="27580" priority="125" stopIfTrue="1">
      <formula>OR(X27=祝色)</formula>
    </cfRule>
  </conditionalFormatting>
  <conditionalFormatting sqref="Z27">
    <cfRule type="expression" dxfId="27579" priority="124" stopIfTrue="1">
      <formula>OR(Z27=祝色)</formula>
    </cfRule>
  </conditionalFormatting>
  <conditionalFormatting sqref="AB27">
    <cfRule type="expression" dxfId="27578" priority="123" stopIfTrue="1">
      <formula>OR(AB27=祝色)</formula>
    </cfRule>
  </conditionalFormatting>
  <conditionalFormatting sqref="AD27">
    <cfRule type="expression" dxfId="27577" priority="122" stopIfTrue="1">
      <formula>OR(AD27=祝色)</formula>
    </cfRule>
  </conditionalFormatting>
  <conditionalFormatting sqref="R29">
    <cfRule type="expression" dxfId="27576" priority="121" stopIfTrue="1">
      <formula>OR(R29=祝色)</formula>
    </cfRule>
  </conditionalFormatting>
  <conditionalFormatting sqref="T29">
    <cfRule type="expression" dxfId="27575" priority="120" stopIfTrue="1">
      <formula>OR(T29=祝色)</formula>
    </cfRule>
  </conditionalFormatting>
  <conditionalFormatting sqref="V29">
    <cfRule type="expression" dxfId="27574" priority="119" stopIfTrue="1">
      <formula>OR(V29=祝色)</formula>
    </cfRule>
  </conditionalFormatting>
  <conditionalFormatting sqref="X29">
    <cfRule type="expression" dxfId="27573" priority="118" stopIfTrue="1">
      <formula>OR(X29=祝色)</formula>
    </cfRule>
  </conditionalFormatting>
  <conditionalFormatting sqref="Z29">
    <cfRule type="expression" dxfId="27572" priority="117" stopIfTrue="1">
      <formula>OR(Z29=祝色)</formula>
    </cfRule>
  </conditionalFormatting>
  <conditionalFormatting sqref="AB29">
    <cfRule type="expression" dxfId="27571" priority="116" stopIfTrue="1">
      <formula>OR(AB29=祝色)</formula>
    </cfRule>
  </conditionalFormatting>
  <conditionalFormatting sqref="AD29">
    <cfRule type="expression" dxfId="27570" priority="115" stopIfTrue="1">
      <formula>OR(AD29=祝色)</formula>
    </cfRule>
  </conditionalFormatting>
  <conditionalFormatting sqref="V31">
    <cfRule type="expression" dxfId="27569" priority="114" stopIfTrue="1">
      <formula>OR(V31=祝色)</formula>
    </cfRule>
  </conditionalFormatting>
  <conditionalFormatting sqref="X31">
    <cfRule type="expression" dxfId="27568" priority="113" stopIfTrue="1">
      <formula>OR(X31=祝色)</formula>
    </cfRule>
  </conditionalFormatting>
  <conditionalFormatting sqref="Z31">
    <cfRule type="expression" dxfId="27567" priority="112" stopIfTrue="1">
      <formula>OR(Z31=祝色)</formula>
    </cfRule>
  </conditionalFormatting>
  <conditionalFormatting sqref="AD31">
    <cfRule type="expression" dxfId="27566" priority="111" stopIfTrue="1">
      <formula>OR(AD31=祝色)</formula>
    </cfRule>
  </conditionalFormatting>
  <conditionalFormatting sqref="AB31">
    <cfRule type="expression" dxfId="27565" priority="110" stopIfTrue="1">
      <formula>OR(AB31=祝色)</formula>
    </cfRule>
  </conditionalFormatting>
  <conditionalFormatting sqref="R33:R34">
    <cfRule type="expression" dxfId="27564" priority="109" stopIfTrue="1">
      <formula>OR(R33=祝色)</formula>
    </cfRule>
  </conditionalFormatting>
  <conditionalFormatting sqref="T33:T34">
    <cfRule type="expression" dxfId="27563" priority="108" stopIfTrue="1">
      <formula>OR(T33=祝色)</formula>
    </cfRule>
  </conditionalFormatting>
  <conditionalFormatting sqref="F40">
    <cfRule type="expression" dxfId="27562" priority="90" stopIfTrue="1">
      <formula>OR(AND(WEEKDAY(F40)=1,MONTH(F40)&lt;&gt;MONTH(B36)),AND(OR(F40=祝色),MONTH(F40)&lt;&gt;MONTH(B36)))</formula>
    </cfRule>
    <cfRule type="expression" dxfId="27561" priority="91" stopIfTrue="1">
      <formula>MONTH(F40)&lt;&gt;MONTH(B36)</formula>
    </cfRule>
    <cfRule type="expression" dxfId="27560" priority="92" stopIfTrue="1">
      <formula>OR(F40=祝色)</formula>
    </cfRule>
  </conditionalFormatting>
  <conditionalFormatting sqref="H40">
    <cfRule type="expression" dxfId="27559" priority="93" stopIfTrue="1">
      <formula>OR(AND(WEEKDAY(H40)=1,MONTH(H40)&lt;&gt;MONTH(B36)),AND(OR(H40=祝色),MONTH(H40)&lt;&gt;MONTH(B36)))</formula>
    </cfRule>
    <cfRule type="expression" dxfId="27558" priority="94" stopIfTrue="1">
      <formula>MONTH(H40)&lt;&gt;MONTH(B36)</formula>
    </cfRule>
    <cfRule type="expression" dxfId="27557" priority="95" stopIfTrue="1">
      <formula>OR(H40=祝色)</formula>
    </cfRule>
  </conditionalFormatting>
  <conditionalFormatting sqref="J40">
    <cfRule type="expression" dxfId="27556" priority="96" stopIfTrue="1">
      <formula>OR(AND(WEEKDAY(J40)=1,MONTH(J40)&lt;&gt;MONTH(B36)),AND(OR(J40=祝色),MONTH(J40)&lt;&gt;MONTH(B36)))</formula>
    </cfRule>
    <cfRule type="expression" dxfId="27555" priority="97" stopIfTrue="1">
      <formula>MONTH(J40)&lt;&gt;MONTH(B36)</formula>
    </cfRule>
    <cfRule type="expression" dxfId="27554" priority="98" stopIfTrue="1">
      <formula>OR(J40=祝色)</formula>
    </cfRule>
  </conditionalFormatting>
  <conditionalFormatting sqref="L40">
    <cfRule type="expression" dxfId="27553" priority="99" stopIfTrue="1">
      <formula>OR(AND(WEEKDAY(L40)=1,MONTH(L40)&lt;&gt;MONTH(B36)),AND(OR(L40=祝色),MONTH(L40)&lt;&gt;MONTH(B36)))</formula>
    </cfRule>
    <cfRule type="expression" dxfId="27552" priority="100" stopIfTrue="1">
      <formula>MONTH(L40)&lt;&gt;MONTH(B36)</formula>
    </cfRule>
    <cfRule type="expression" dxfId="27551" priority="101" stopIfTrue="1">
      <formula>OR(L40=祝色)</formula>
    </cfRule>
  </conditionalFormatting>
  <conditionalFormatting sqref="D40">
    <cfRule type="expression" dxfId="27550" priority="102" stopIfTrue="1">
      <formula>OR(AND(WEEKDAY(D40)=1,MONTH(D40)&lt;&gt;MONTH(B36)),AND(OR(D40=祝色),MONTH(D40)&lt;&gt;MONTH(B36)))</formula>
    </cfRule>
    <cfRule type="expression" dxfId="27549" priority="103" stopIfTrue="1">
      <formula>MONTH(D40)&lt;&gt;MONTH(B36)</formula>
    </cfRule>
    <cfRule type="expression" dxfId="27548" priority="104" stopIfTrue="1">
      <formula>OR(D40=祝色)</formula>
    </cfRule>
  </conditionalFormatting>
  <conditionalFormatting sqref="N40">
    <cfRule type="expression" dxfId="27547" priority="105" stopIfTrue="1">
      <formula>OR(N40=祝色)</formula>
    </cfRule>
  </conditionalFormatting>
  <conditionalFormatting sqref="D48">
    <cfRule type="expression" dxfId="27546" priority="106" stopIfTrue="1">
      <formula>OR(D48=祝色)</formula>
    </cfRule>
  </conditionalFormatting>
  <conditionalFormatting sqref="B48">
    <cfRule type="expression" dxfId="27545" priority="107" stopIfTrue="1">
      <formula>OR(B48=祝色)</formula>
    </cfRule>
  </conditionalFormatting>
  <conditionalFormatting sqref="B42">
    <cfRule type="expression" dxfId="27544" priority="89" stopIfTrue="1">
      <formula>OR(B42=祝色)</formula>
    </cfRule>
  </conditionalFormatting>
  <conditionalFormatting sqref="D42">
    <cfRule type="expression" dxfId="27543" priority="88" stopIfTrue="1">
      <formula>OR(D42=祝色)</formula>
    </cfRule>
  </conditionalFormatting>
  <conditionalFormatting sqref="F42">
    <cfRule type="expression" dxfId="27542" priority="87" stopIfTrue="1">
      <formula>OR(F42=祝色)</formula>
    </cfRule>
  </conditionalFormatting>
  <conditionalFormatting sqref="H42">
    <cfRule type="expression" dxfId="27541" priority="86" stopIfTrue="1">
      <formula>OR(H42=祝色)</formula>
    </cfRule>
  </conditionalFormatting>
  <conditionalFormatting sqref="J42">
    <cfRule type="expression" dxfId="27540" priority="85" stopIfTrue="1">
      <formula>OR(J42=祝色)</formula>
    </cfRule>
  </conditionalFormatting>
  <conditionalFormatting sqref="L42">
    <cfRule type="expression" dxfId="27539" priority="84" stopIfTrue="1">
      <formula>OR(L42=祝色)</formula>
    </cfRule>
  </conditionalFormatting>
  <conditionalFormatting sqref="N42">
    <cfRule type="expression" dxfId="27538" priority="83" stopIfTrue="1">
      <formula>OR(N42=祝色)</formula>
    </cfRule>
  </conditionalFormatting>
  <conditionalFormatting sqref="B44">
    <cfRule type="expression" dxfId="27537" priority="82" stopIfTrue="1">
      <formula>OR(B44=祝色)</formula>
    </cfRule>
  </conditionalFormatting>
  <conditionalFormatting sqref="D44">
    <cfRule type="expression" dxfId="27536" priority="81" stopIfTrue="1">
      <formula>OR(D44=祝色)</formula>
    </cfRule>
  </conditionalFormatting>
  <conditionalFormatting sqref="F44">
    <cfRule type="expression" dxfId="27535" priority="80" stopIfTrue="1">
      <formula>OR(F44=祝色)</formula>
    </cfRule>
  </conditionalFormatting>
  <conditionalFormatting sqref="H44">
    <cfRule type="expression" dxfId="27534" priority="79" stopIfTrue="1">
      <formula>OR(H44=祝色)</formula>
    </cfRule>
  </conditionalFormatting>
  <conditionalFormatting sqref="J44">
    <cfRule type="expression" dxfId="27533" priority="78" stopIfTrue="1">
      <formula>OR(J44=祝色)</formula>
    </cfRule>
  </conditionalFormatting>
  <conditionalFormatting sqref="L44">
    <cfRule type="expression" dxfId="27532" priority="77" stopIfTrue="1">
      <formula>OR(L44=祝色)</formula>
    </cfRule>
  </conditionalFormatting>
  <conditionalFormatting sqref="N44">
    <cfRule type="expression" dxfId="27531" priority="76" stopIfTrue="1">
      <formula>OR(N44=祝色)</formula>
    </cfRule>
  </conditionalFormatting>
  <conditionalFormatting sqref="B46">
    <cfRule type="expression" dxfId="27530" priority="75" stopIfTrue="1">
      <formula>OR(B46=祝色)</formula>
    </cfRule>
  </conditionalFormatting>
  <conditionalFormatting sqref="D46">
    <cfRule type="expression" dxfId="27529" priority="74" stopIfTrue="1">
      <formula>OR(D46=祝色)</formula>
    </cfRule>
  </conditionalFormatting>
  <conditionalFormatting sqref="F46">
    <cfRule type="expression" dxfId="27528" priority="73" stopIfTrue="1">
      <formula>OR(F46=祝色)</formula>
    </cfRule>
  </conditionalFormatting>
  <conditionalFormatting sqref="H46">
    <cfRule type="expression" dxfId="27527" priority="72" stopIfTrue="1">
      <formula>OR(H46=祝色)</formula>
    </cfRule>
  </conditionalFormatting>
  <conditionalFormatting sqref="J46">
    <cfRule type="expression" dxfId="27526" priority="71" stopIfTrue="1">
      <formula>OR(J46=祝色)</formula>
    </cfRule>
  </conditionalFormatting>
  <conditionalFormatting sqref="L46">
    <cfRule type="expression" dxfId="27525" priority="70" stopIfTrue="1">
      <formula>OR(L46=祝色)</formula>
    </cfRule>
  </conditionalFormatting>
  <conditionalFormatting sqref="N46">
    <cfRule type="expression" dxfId="27524" priority="69" stopIfTrue="1">
      <formula>OR(N46=祝色)</formula>
    </cfRule>
  </conditionalFormatting>
  <conditionalFormatting sqref="F48">
    <cfRule type="expression" dxfId="27523" priority="68" stopIfTrue="1">
      <formula>OR(F48=祝色)</formula>
    </cfRule>
  </conditionalFormatting>
  <conditionalFormatting sqref="H48">
    <cfRule type="expression" dxfId="27522" priority="67" stopIfTrue="1">
      <formula>OR(H48=祝色)</formula>
    </cfRule>
  </conditionalFormatting>
  <conditionalFormatting sqref="J48">
    <cfRule type="expression" dxfId="27521" priority="66" stopIfTrue="1">
      <formula>OR(J48=祝色)</formula>
    </cfRule>
  </conditionalFormatting>
  <conditionalFormatting sqref="N48">
    <cfRule type="expression" dxfId="27520" priority="65" stopIfTrue="1">
      <formula>OR(N48=祝色)</formula>
    </cfRule>
  </conditionalFormatting>
  <conditionalFormatting sqref="L48">
    <cfRule type="expression" dxfId="27519" priority="64" stopIfTrue="1">
      <formula>OR(L48=祝色)</formula>
    </cfRule>
  </conditionalFormatting>
  <conditionalFormatting sqref="B50:B51">
    <cfRule type="expression" dxfId="27518" priority="63" stopIfTrue="1">
      <formula>OR(B50=祝色)</formula>
    </cfRule>
  </conditionalFormatting>
  <conditionalFormatting sqref="D50:D51">
    <cfRule type="expression" dxfId="27517" priority="62" stopIfTrue="1">
      <formula>OR(D50=祝色)</formula>
    </cfRule>
  </conditionalFormatting>
  <conditionalFormatting sqref="V40">
    <cfRule type="expression" dxfId="27516" priority="44" stopIfTrue="1">
      <formula>OR(AND(WEEKDAY(V40)=1,MONTH(V40)&lt;&gt;MONTH(R36)),AND(OR(V40=祝色),MONTH(V40)&lt;&gt;MONTH(R36)))</formula>
    </cfRule>
    <cfRule type="expression" dxfId="27515" priority="45" stopIfTrue="1">
      <formula>MONTH(V40)&lt;&gt;MONTH(R36)</formula>
    </cfRule>
    <cfRule type="expression" dxfId="27514" priority="46" stopIfTrue="1">
      <formula>OR(V40=祝色)</formula>
    </cfRule>
  </conditionalFormatting>
  <conditionalFormatting sqref="X40">
    <cfRule type="expression" dxfId="27513" priority="47" stopIfTrue="1">
      <formula>OR(AND(WEEKDAY(X40)=1,MONTH(X40)&lt;&gt;MONTH(R36)),AND(OR(X40=祝色),MONTH(X40)&lt;&gt;MONTH(R36)))</formula>
    </cfRule>
    <cfRule type="expression" dxfId="27512" priority="48" stopIfTrue="1">
      <formula>MONTH(X40)&lt;&gt;MONTH(R36)</formula>
    </cfRule>
    <cfRule type="expression" dxfId="27511" priority="49" stopIfTrue="1">
      <formula>OR(X40=祝色)</formula>
    </cfRule>
  </conditionalFormatting>
  <conditionalFormatting sqref="Z40">
    <cfRule type="expression" dxfId="27510" priority="50" stopIfTrue="1">
      <formula>OR(AND(WEEKDAY(Z40)=1,MONTH(Z40)&lt;&gt;MONTH(R36)),AND(OR(Z40=祝色),MONTH(Z40)&lt;&gt;MONTH(R36)))</formula>
    </cfRule>
    <cfRule type="expression" dxfId="27509" priority="51" stopIfTrue="1">
      <formula>MONTH(Z40)&lt;&gt;MONTH(R36)</formula>
    </cfRule>
    <cfRule type="expression" dxfId="27508" priority="52" stopIfTrue="1">
      <formula>OR(Z40=祝色)</formula>
    </cfRule>
  </conditionalFormatting>
  <conditionalFormatting sqref="AB40">
    <cfRule type="expression" dxfId="27507" priority="53" stopIfTrue="1">
      <formula>OR(AND(WEEKDAY(AB40)=1,MONTH(AB40)&lt;&gt;MONTH(R36)),AND(OR(AB40=祝色),MONTH(AB40)&lt;&gt;MONTH(R36)))</formula>
    </cfRule>
    <cfRule type="expression" dxfId="27506" priority="54" stopIfTrue="1">
      <formula>MONTH(AB40)&lt;&gt;MONTH(R36)</formula>
    </cfRule>
    <cfRule type="expression" dxfId="27505" priority="55" stopIfTrue="1">
      <formula>OR(AB40=祝色)</formula>
    </cfRule>
  </conditionalFormatting>
  <conditionalFormatting sqref="T40">
    <cfRule type="expression" dxfId="27504" priority="56" stopIfTrue="1">
      <formula>OR(AND(WEEKDAY(T40)=1,MONTH(T40)&lt;&gt;MONTH(R36)),AND(OR(T40=祝色),MONTH(T40)&lt;&gt;MONTH(R36)))</formula>
    </cfRule>
    <cfRule type="expression" dxfId="27503" priority="57" stopIfTrue="1">
      <formula>MONTH(T40)&lt;&gt;MONTH(R36)</formula>
    </cfRule>
    <cfRule type="expression" dxfId="27502" priority="58" stopIfTrue="1">
      <formula>OR(T40=祝色)</formula>
    </cfRule>
  </conditionalFormatting>
  <conditionalFormatting sqref="AD40">
    <cfRule type="expression" dxfId="27501" priority="59" stopIfTrue="1">
      <formula>OR(AD40=祝色)</formula>
    </cfRule>
  </conditionalFormatting>
  <conditionalFormatting sqref="T48">
    <cfRule type="expression" dxfId="27500" priority="60" stopIfTrue="1">
      <formula>OR(T48=祝色)</formula>
    </cfRule>
  </conditionalFormatting>
  <conditionalFormatting sqref="R48">
    <cfRule type="expression" dxfId="27499" priority="61" stopIfTrue="1">
      <formula>OR(R48=祝色)</formula>
    </cfRule>
  </conditionalFormatting>
  <conditionalFormatting sqref="R42">
    <cfRule type="expression" dxfId="27498" priority="43" stopIfTrue="1">
      <formula>OR(R42=祝色)</formula>
    </cfRule>
  </conditionalFormatting>
  <conditionalFormatting sqref="T42">
    <cfRule type="expression" dxfId="27497" priority="42" stopIfTrue="1">
      <formula>OR(T42=祝色)</formula>
    </cfRule>
  </conditionalFormatting>
  <conditionalFormatting sqref="V42">
    <cfRule type="expression" dxfId="27496" priority="41" stopIfTrue="1">
      <formula>OR(V42=祝色)</formula>
    </cfRule>
  </conditionalFormatting>
  <conditionalFormatting sqref="X42">
    <cfRule type="expression" dxfId="27495" priority="40" stopIfTrue="1">
      <formula>OR(X42=祝色)</formula>
    </cfRule>
  </conditionalFormatting>
  <conditionalFormatting sqref="Z42">
    <cfRule type="expression" dxfId="27494" priority="39" stopIfTrue="1">
      <formula>OR(Z42=祝色)</formula>
    </cfRule>
  </conditionalFormatting>
  <conditionalFormatting sqref="AB42">
    <cfRule type="expression" dxfId="27493" priority="38" stopIfTrue="1">
      <formula>OR(AB42=祝色)</formula>
    </cfRule>
  </conditionalFormatting>
  <conditionalFormatting sqref="AD42">
    <cfRule type="expression" dxfId="27492" priority="37" stopIfTrue="1">
      <formula>OR(AD42=祝色)</formula>
    </cfRule>
  </conditionalFormatting>
  <conditionalFormatting sqref="R44">
    <cfRule type="expression" dxfId="27491" priority="36" stopIfTrue="1">
      <formula>OR(R44=祝色)</formula>
    </cfRule>
  </conditionalFormatting>
  <conditionalFormatting sqref="T44">
    <cfRule type="expression" dxfId="27490" priority="35" stopIfTrue="1">
      <formula>OR(T44=祝色)</formula>
    </cfRule>
  </conditionalFormatting>
  <conditionalFormatting sqref="V44">
    <cfRule type="expression" dxfId="27489" priority="34" stopIfTrue="1">
      <formula>OR(V44=祝色)</formula>
    </cfRule>
  </conditionalFormatting>
  <conditionalFormatting sqref="X44">
    <cfRule type="expression" dxfId="27488" priority="33" stopIfTrue="1">
      <formula>OR(X44=祝色)</formula>
    </cfRule>
  </conditionalFormatting>
  <conditionalFormatting sqref="Z44">
    <cfRule type="expression" dxfId="27487" priority="32" stopIfTrue="1">
      <formula>OR(Z44=祝色)</formula>
    </cfRule>
  </conditionalFormatting>
  <conditionalFormatting sqref="AB44">
    <cfRule type="expression" dxfId="27486" priority="31" stopIfTrue="1">
      <formula>OR(AB44=祝色)</formula>
    </cfRule>
  </conditionalFormatting>
  <conditionalFormatting sqref="AD44">
    <cfRule type="expression" dxfId="27485" priority="30" stopIfTrue="1">
      <formula>OR(AD44=祝色)</formula>
    </cfRule>
  </conditionalFormatting>
  <conditionalFormatting sqref="R46">
    <cfRule type="expression" dxfId="27484" priority="29" stopIfTrue="1">
      <formula>OR(R46=祝色)</formula>
    </cfRule>
  </conditionalFormatting>
  <conditionalFormatting sqref="T46">
    <cfRule type="expression" dxfId="27483" priority="28" stopIfTrue="1">
      <formula>OR(T46=祝色)</formula>
    </cfRule>
  </conditionalFormatting>
  <conditionalFormatting sqref="V46">
    <cfRule type="expression" dxfId="27482" priority="27" stopIfTrue="1">
      <formula>OR(V46=祝色)</formula>
    </cfRule>
  </conditionalFormatting>
  <conditionalFormatting sqref="X46">
    <cfRule type="expression" dxfId="27481" priority="26" stopIfTrue="1">
      <formula>OR(X46=祝色)</formula>
    </cfRule>
  </conditionalFormatting>
  <conditionalFormatting sqref="Z46">
    <cfRule type="expression" dxfId="27480" priority="25" stopIfTrue="1">
      <formula>OR(Z46=祝色)</formula>
    </cfRule>
  </conditionalFormatting>
  <conditionalFormatting sqref="AB46">
    <cfRule type="expression" dxfId="27479" priority="24" stopIfTrue="1">
      <formula>OR(AB46=祝色)</formula>
    </cfRule>
  </conditionalFormatting>
  <conditionalFormatting sqref="AD46">
    <cfRule type="expression" dxfId="27478" priority="23" stopIfTrue="1">
      <formula>OR(AD46=祝色)</formula>
    </cfRule>
  </conditionalFormatting>
  <conditionalFormatting sqref="V48">
    <cfRule type="expression" dxfId="27477" priority="22" stopIfTrue="1">
      <formula>OR(V48=祝色)</formula>
    </cfRule>
  </conditionalFormatting>
  <conditionalFormatting sqref="X48">
    <cfRule type="expression" dxfId="27476" priority="21" stopIfTrue="1">
      <formula>OR(X48=祝色)</formula>
    </cfRule>
  </conditionalFormatting>
  <conditionalFormatting sqref="Z48">
    <cfRule type="expression" dxfId="27475" priority="20" stopIfTrue="1">
      <formula>OR(Z48=祝色)</formula>
    </cfRule>
  </conditionalFormatting>
  <conditionalFormatting sqref="AD48">
    <cfRule type="expression" dxfId="27474" priority="19" stopIfTrue="1">
      <formula>OR(AD48=祝色)</formula>
    </cfRule>
  </conditionalFormatting>
  <conditionalFormatting sqref="AB48">
    <cfRule type="expression" dxfId="27473" priority="18" stopIfTrue="1">
      <formula>OR(AB48=祝色)</formula>
    </cfRule>
  </conditionalFormatting>
  <conditionalFormatting sqref="R50:R51">
    <cfRule type="expression" dxfId="27472" priority="17" stopIfTrue="1">
      <formula>OR(R50=祝色)</formula>
    </cfRule>
  </conditionalFormatting>
  <conditionalFormatting sqref="T50:T51">
    <cfRule type="expression" dxfId="27471" priority="16" stopIfTrue="1">
      <formula>OR(T50=祝色)</formula>
    </cfRule>
  </conditionalFormatting>
  <conditionalFormatting sqref="R6">
    <cfRule type="expression" dxfId="27470" priority="13" stopIfTrue="1">
      <formula>OR(AND(WEEKDAY(R6)=1,MONTH(R6)&lt;&gt;MONTH(R2)),AND(OR(R6=祝色),MONTH(R6)&lt;&gt;MONTH(R2)))</formula>
    </cfRule>
    <cfRule type="expression" dxfId="27469" priority="14" stopIfTrue="1">
      <formula>MONTH(R6)&lt;&gt;MONTH(R2)</formula>
    </cfRule>
    <cfRule type="expression" dxfId="27468" priority="15" stopIfTrue="1">
      <formula>OR(R6=祝色)</formula>
    </cfRule>
  </conditionalFormatting>
  <conditionalFormatting sqref="B23">
    <cfRule type="expression" dxfId="27467" priority="10" stopIfTrue="1">
      <formula>OR(AND(WEEKDAY(B23)=1,MONTH(B23)&lt;&gt;MONTH(B19)),AND(OR(B23=祝色),MONTH(B23)&lt;&gt;MONTH(B19)))</formula>
    </cfRule>
    <cfRule type="expression" dxfId="27466" priority="11" stopIfTrue="1">
      <formula>MONTH(B23)&lt;&gt;MONTH(B19)</formula>
    </cfRule>
    <cfRule type="expression" dxfId="27465" priority="12" stopIfTrue="1">
      <formula>OR(B23=祝色)</formula>
    </cfRule>
  </conditionalFormatting>
  <conditionalFormatting sqref="R23">
    <cfRule type="expression" dxfId="27464" priority="7" stopIfTrue="1">
      <formula>OR(AND(WEEKDAY(R23)=1,MONTH(R23)&lt;&gt;MONTH(R19)),AND(OR(R23=祝色),MONTH(R23)&lt;&gt;MONTH(R19)))</formula>
    </cfRule>
    <cfRule type="expression" dxfId="27463" priority="8" stopIfTrue="1">
      <formula>MONTH(R23)&lt;&gt;MONTH(R19)</formula>
    </cfRule>
    <cfRule type="expression" dxfId="27462" priority="9" stopIfTrue="1">
      <formula>OR(R23=祝色)</formula>
    </cfRule>
  </conditionalFormatting>
  <conditionalFormatting sqref="B40">
    <cfRule type="expression" dxfId="27461" priority="4" stopIfTrue="1">
      <formula>OR(AND(WEEKDAY(B40)=1,MONTH(B40)&lt;&gt;MONTH(B36)),AND(OR(B40=祝色),MONTH(B40)&lt;&gt;MONTH(B36)))</formula>
    </cfRule>
    <cfRule type="expression" dxfId="27460" priority="5" stopIfTrue="1">
      <formula>MONTH(B40)&lt;&gt;MONTH(B36)</formula>
    </cfRule>
    <cfRule type="expression" dxfId="27459" priority="6" stopIfTrue="1">
      <formula>OR(B40=祝色)</formula>
    </cfRule>
  </conditionalFormatting>
  <conditionalFormatting sqref="R40">
    <cfRule type="expression" dxfId="27458" priority="1" stopIfTrue="1">
      <formula>OR(AND(WEEKDAY(R40)=1,MONTH(R40)&lt;&gt;MONTH(R36)),AND(OR(R40=祝色),MONTH(R40)&lt;&gt;MONTH(R36)))</formula>
    </cfRule>
    <cfRule type="expression" dxfId="27457" priority="2" stopIfTrue="1">
      <formula>MONTH(R40)&lt;&gt;MONTH(R36)</formula>
    </cfRule>
    <cfRule type="expression" dxfId="27456" priority="3" stopIfTrue="1">
      <formula>OR(R40=祝色)</formula>
    </cfRule>
  </conditionalFormatting>
  <printOptions horizontalCentered="1" verticalCentered="1"/>
  <pageMargins left="0.19685039370078741" right="0" top="0" bottom="0" header="0.51181102362204722" footer="0.51181102362204722"/>
  <pageSetup paperSize="9" scale="42"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E51"/>
  <sheetViews>
    <sheetView zoomScale="50" zoomScaleNormal="50" workbookViewId="0">
      <selection activeCell="P3" sqref="P3"/>
    </sheetView>
  </sheetViews>
  <sheetFormatPr defaultRowHeight="13.5"/>
  <cols>
    <col min="1" max="1" width="0.25" customWidth="1"/>
    <col min="2" max="2" width="10.625" customWidth="1"/>
    <col min="3" max="3" width="6.375" customWidth="1"/>
    <col min="4" max="4" width="10.625" customWidth="1"/>
    <col min="5" max="5" width="6.5" customWidth="1"/>
    <col min="6" max="6" width="10.625" customWidth="1"/>
    <col min="7" max="7" width="6.5" customWidth="1"/>
    <col min="8" max="8" width="10.625" customWidth="1"/>
    <col min="9" max="9" width="6.5" customWidth="1"/>
    <col min="10" max="10" width="10.625" customWidth="1"/>
    <col min="11" max="11" width="6.5" customWidth="1"/>
    <col min="12" max="12" width="10.625" customWidth="1"/>
    <col min="13" max="13" width="6.5" customWidth="1"/>
    <col min="14" max="14" width="10.625" customWidth="1"/>
    <col min="15" max="15" width="6.375" customWidth="1"/>
    <col min="16" max="17" width="1.875" customWidth="1"/>
    <col min="18" max="18" width="10.625" customWidth="1"/>
    <col min="19" max="19" width="6.375" customWidth="1"/>
    <col min="20" max="20" width="10.625" customWidth="1"/>
    <col min="21" max="21" width="6.5" customWidth="1"/>
    <col min="22" max="22" width="10.625" customWidth="1"/>
    <col min="23" max="23" width="6.5" customWidth="1"/>
    <col min="24" max="24" width="10.625" customWidth="1"/>
    <col min="25" max="25" width="6.5" customWidth="1"/>
    <col min="26" max="26" width="10.625" customWidth="1"/>
    <col min="27" max="27" width="6.5" customWidth="1"/>
    <col min="28" max="28" width="10.625" customWidth="1"/>
    <col min="29" max="29" width="6.5" customWidth="1"/>
    <col min="30" max="30" width="10.625" customWidth="1"/>
    <col min="31" max="31" width="6.375" customWidth="1"/>
  </cols>
  <sheetData>
    <row r="1" spans="2:31" ht="6.75" customHeight="1"/>
    <row r="2" spans="2:31" ht="24.75" customHeight="1">
      <c r="B2" s="677">
        <v>45839</v>
      </c>
      <c r="C2" s="677"/>
      <c r="D2" s="728">
        <f>B2</f>
        <v>45839</v>
      </c>
      <c r="E2" s="729"/>
      <c r="F2" s="680" t="s">
        <v>253</v>
      </c>
      <c r="G2" s="682" t="str">
        <f>VLOOKUP(B2,祝節名,2,FALSE)</f>
        <v>21 海の日
小暑7、大暑22</v>
      </c>
      <c r="H2" s="683"/>
      <c r="I2" s="683"/>
      <c r="J2" s="684"/>
      <c r="K2" s="680" t="s">
        <v>236</v>
      </c>
      <c r="L2" s="682" t="str">
        <f>VLOOKUP(B2,記念名,2,FALSE)</f>
        <v>国民安全の日 1
世界人口デー 11</v>
      </c>
      <c r="M2" s="683"/>
      <c r="N2" s="683"/>
      <c r="O2" s="684"/>
      <c r="Q2" s="7"/>
      <c r="R2" s="677">
        <f>IF(MONTH(B36)=12,DATE(YEAR(B36)+1,1,1),DATE(YEAR(B36),MONTH(B36)+1,1))</f>
        <v>45931</v>
      </c>
      <c r="S2" s="677"/>
      <c r="T2" s="726">
        <f>R2</f>
        <v>45931</v>
      </c>
      <c r="U2" s="727"/>
      <c r="V2" s="680" t="s">
        <v>253</v>
      </c>
      <c r="W2" s="682" t="str">
        <f>VLOOKUP(R2,祝節名,2,FALSE)</f>
        <v>13 スポーツの日
寒露8、霜降23</v>
      </c>
      <c r="X2" s="683"/>
      <c r="Y2" s="683"/>
      <c r="Z2" s="684"/>
      <c r="AA2" s="680" t="s">
        <v>236</v>
      </c>
      <c r="AB2" s="682" t="str">
        <f>VLOOKUP(R2,記念名,2,FALSE)</f>
        <v>目の愛護デー 10
電信電話記念日 23</v>
      </c>
      <c r="AC2" s="683"/>
      <c r="AD2" s="683"/>
      <c r="AE2" s="684"/>
    </row>
    <row r="3" spans="2:31" ht="24.75" customHeight="1">
      <c r="B3" s="688" t="str">
        <f>IF(B2&gt;=43586,"令和"&amp;IF(YEAR(B2)-2018=1,"元",YEAR(B2)-2018),"平成"&amp;(YEAR(B2)-1988))</f>
        <v>令和7</v>
      </c>
      <c r="C3" s="688"/>
      <c r="D3" s="728"/>
      <c r="E3" s="729"/>
      <c r="F3" s="681"/>
      <c r="G3" s="685"/>
      <c r="H3" s="686"/>
      <c r="I3" s="686"/>
      <c r="J3" s="687"/>
      <c r="K3" s="681"/>
      <c r="L3" s="685"/>
      <c r="M3" s="686"/>
      <c r="N3" s="686"/>
      <c r="O3" s="687"/>
      <c r="Q3" s="7"/>
      <c r="R3" s="688" t="str">
        <f>IF(R2&gt;=43586,"令和"&amp;IF(YEAR(R2)-2018=1,"元",YEAR(R2)-2018),"平成"&amp;(YEAR(R2)-1988))</f>
        <v>令和7</v>
      </c>
      <c r="S3" s="688"/>
      <c r="T3" s="726"/>
      <c r="U3" s="727"/>
      <c r="V3" s="681"/>
      <c r="W3" s="685"/>
      <c r="X3" s="686"/>
      <c r="Y3" s="686"/>
      <c r="Z3" s="687"/>
      <c r="AA3" s="681"/>
      <c r="AB3" s="685"/>
      <c r="AC3" s="686"/>
      <c r="AD3" s="686"/>
      <c r="AE3" s="687"/>
    </row>
    <row r="4" spans="2:31" ht="8.25" customHeight="1">
      <c r="Q4" s="7"/>
    </row>
    <row r="5" spans="2:31" ht="23.25" customHeight="1">
      <c r="B5" s="164" t="s">
        <v>748</v>
      </c>
      <c r="C5" s="165"/>
      <c r="D5" s="166" t="s">
        <v>770</v>
      </c>
      <c r="E5" s="167"/>
      <c r="F5" s="175" t="s">
        <v>757</v>
      </c>
      <c r="G5" s="176"/>
      <c r="H5" s="166" t="s">
        <v>751</v>
      </c>
      <c r="I5" s="167"/>
      <c r="J5" s="175" t="s">
        <v>752</v>
      </c>
      <c r="K5" s="176"/>
      <c r="L5" s="166" t="s">
        <v>753</v>
      </c>
      <c r="M5" s="167"/>
      <c r="N5" s="170" t="s">
        <v>754</v>
      </c>
      <c r="O5" s="171"/>
      <c r="Q5" s="172"/>
      <c r="R5" s="164" t="s">
        <v>748</v>
      </c>
      <c r="S5" s="165"/>
      <c r="T5" s="166" t="s">
        <v>749</v>
      </c>
      <c r="U5" s="167"/>
      <c r="V5" s="177" t="s">
        <v>750</v>
      </c>
      <c r="W5" s="178"/>
      <c r="X5" s="166" t="s">
        <v>751</v>
      </c>
      <c r="Y5" s="167"/>
      <c r="Z5" s="177" t="s">
        <v>771</v>
      </c>
      <c r="AA5" s="178"/>
      <c r="AB5" s="166" t="s">
        <v>753</v>
      </c>
      <c r="AC5" s="167"/>
      <c r="AD5" s="170" t="s">
        <v>756</v>
      </c>
      <c r="AE5" s="171"/>
    </row>
    <row r="6" spans="2:31" ht="60.75" customHeight="1">
      <c r="B6" s="399">
        <f>IF(WEEKDAY(B2)=1,B2,(IF(WEEKDAY(B2)=2,B2-1,(IF(WEEKDAY(B2)=3,B2-2,(IF(WEEKDAY(B2)=4,B2-3,(IF(WEEKDAY(B2)=5,B2-4,IF(WEEKDAY(B2)=6,B2-5,B2-6))))))))))</f>
        <v>45837</v>
      </c>
      <c r="C6" s="398"/>
      <c r="D6" s="691">
        <f>B6+1</f>
        <v>45838</v>
      </c>
      <c r="E6" s="693"/>
      <c r="F6" s="691">
        <f>D6+1</f>
        <v>45839</v>
      </c>
      <c r="G6" s="693"/>
      <c r="H6" s="691">
        <f>F6+1</f>
        <v>45840</v>
      </c>
      <c r="I6" s="693"/>
      <c r="J6" s="691">
        <f>H6+1</f>
        <v>45841</v>
      </c>
      <c r="K6" s="693"/>
      <c r="L6" s="691">
        <f>J6+1</f>
        <v>45842</v>
      </c>
      <c r="M6" s="693"/>
      <c r="N6" s="695">
        <f>L6+1</f>
        <v>45843</v>
      </c>
      <c r="O6" s="697"/>
      <c r="Q6" s="172"/>
      <c r="R6" s="399">
        <f>IF(WEEKDAY(R2)=1,R2,(IF(WEEKDAY(R2)=2,R2-1,(IF(WEEKDAY(R2)=3,R2-2,(IF(WEEKDAY(R2)=4,R2-3,(IF(WEEKDAY(R2)=5,R2-4,IF(WEEKDAY(R2)=6,R2-5,R2-6))))))))))</f>
        <v>45928</v>
      </c>
      <c r="S6" s="398"/>
      <c r="T6" s="691">
        <f>R6+1</f>
        <v>45929</v>
      </c>
      <c r="U6" s="693"/>
      <c r="V6" s="691">
        <f>T6+1</f>
        <v>45930</v>
      </c>
      <c r="W6" s="693"/>
      <c r="X6" s="691">
        <f>V6+1</f>
        <v>45931</v>
      </c>
      <c r="Y6" s="693"/>
      <c r="Z6" s="691">
        <f>X6+1</f>
        <v>45932</v>
      </c>
      <c r="AA6" s="693"/>
      <c r="AB6" s="691">
        <f>Z6+1</f>
        <v>45933</v>
      </c>
      <c r="AC6" s="693"/>
      <c r="AD6" s="695">
        <f>AB6+1</f>
        <v>45934</v>
      </c>
      <c r="AE6" s="697"/>
    </row>
    <row r="7" spans="2:31" ht="60.75" customHeight="1">
      <c r="B7" s="699" t="str">
        <f>IF(DAY(B6)=1,"",MONTH(B6)&amp;"月")</f>
        <v>6月</v>
      </c>
      <c r="C7" s="700"/>
      <c r="D7" s="692"/>
      <c r="E7" s="694"/>
      <c r="F7" s="692"/>
      <c r="G7" s="694"/>
      <c r="H7" s="692"/>
      <c r="I7" s="694"/>
      <c r="J7" s="692"/>
      <c r="K7" s="694"/>
      <c r="L7" s="692"/>
      <c r="M7" s="694"/>
      <c r="N7" s="696"/>
      <c r="O7" s="698"/>
      <c r="Q7" s="172"/>
      <c r="R7" s="699" t="str">
        <f>IF(DAY(R6)=1,"",MONTH(R6)&amp;"月")</f>
        <v>9月</v>
      </c>
      <c r="S7" s="700"/>
      <c r="T7" s="692"/>
      <c r="U7" s="694"/>
      <c r="V7" s="692"/>
      <c r="W7" s="694"/>
      <c r="X7" s="692"/>
      <c r="Y7" s="694"/>
      <c r="Z7" s="692"/>
      <c r="AA7" s="694"/>
      <c r="AB7" s="692"/>
      <c r="AC7" s="694"/>
      <c r="AD7" s="696"/>
      <c r="AE7" s="698"/>
    </row>
    <row r="8" spans="2:31" ht="60.75" customHeight="1">
      <c r="B8" s="701">
        <f>N6+1</f>
        <v>45844</v>
      </c>
      <c r="C8" s="693"/>
      <c r="D8" s="703">
        <f>B8+1</f>
        <v>45845</v>
      </c>
      <c r="E8" s="693"/>
      <c r="F8" s="703">
        <f>D8+1</f>
        <v>45846</v>
      </c>
      <c r="G8" s="693"/>
      <c r="H8" s="703">
        <f>F8+1</f>
        <v>45847</v>
      </c>
      <c r="I8" s="693"/>
      <c r="J8" s="703">
        <f>H8+1</f>
        <v>45848</v>
      </c>
      <c r="K8" s="693"/>
      <c r="L8" s="703">
        <f>J8+1</f>
        <v>45849</v>
      </c>
      <c r="M8" s="693"/>
      <c r="N8" s="705">
        <f>L8+1</f>
        <v>45850</v>
      </c>
      <c r="O8" s="697"/>
      <c r="Q8" s="172"/>
      <c r="R8" s="701">
        <f>AD6+1</f>
        <v>45935</v>
      </c>
      <c r="S8" s="693"/>
      <c r="T8" s="703">
        <f>R8+1</f>
        <v>45936</v>
      </c>
      <c r="U8" s="693"/>
      <c r="V8" s="703">
        <f>T8+1</f>
        <v>45937</v>
      </c>
      <c r="W8" s="693"/>
      <c r="X8" s="703">
        <f>V8+1</f>
        <v>45938</v>
      </c>
      <c r="Y8" s="693"/>
      <c r="Z8" s="703">
        <f>X8+1</f>
        <v>45939</v>
      </c>
      <c r="AA8" s="693"/>
      <c r="AB8" s="703">
        <f>Z8+1</f>
        <v>45940</v>
      </c>
      <c r="AC8" s="693"/>
      <c r="AD8" s="705">
        <f>AB8+1</f>
        <v>45941</v>
      </c>
      <c r="AE8" s="697"/>
    </row>
    <row r="9" spans="2:31" ht="60.75" customHeight="1">
      <c r="B9" s="702"/>
      <c r="C9" s="694"/>
      <c r="D9" s="704"/>
      <c r="E9" s="694"/>
      <c r="F9" s="704"/>
      <c r="G9" s="694"/>
      <c r="H9" s="704"/>
      <c r="I9" s="694"/>
      <c r="J9" s="704"/>
      <c r="K9" s="694"/>
      <c r="L9" s="704"/>
      <c r="M9" s="694"/>
      <c r="N9" s="706"/>
      <c r="O9" s="698"/>
      <c r="Q9" s="172"/>
      <c r="R9" s="702"/>
      <c r="S9" s="694"/>
      <c r="T9" s="704"/>
      <c r="U9" s="694"/>
      <c r="V9" s="704"/>
      <c r="W9" s="694"/>
      <c r="X9" s="704"/>
      <c r="Y9" s="694"/>
      <c r="Z9" s="704"/>
      <c r="AA9" s="694"/>
      <c r="AB9" s="704"/>
      <c r="AC9" s="694"/>
      <c r="AD9" s="706"/>
      <c r="AE9" s="698"/>
    </row>
    <row r="10" spans="2:31" ht="60.75" customHeight="1">
      <c r="B10" s="701">
        <f>N8+1</f>
        <v>45851</v>
      </c>
      <c r="C10" s="693"/>
      <c r="D10" s="703">
        <f>B10+1</f>
        <v>45852</v>
      </c>
      <c r="E10" s="693"/>
      <c r="F10" s="703">
        <f>D10+1</f>
        <v>45853</v>
      </c>
      <c r="G10" s="693"/>
      <c r="H10" s="703">
        <f>F10+1</f>
        <v>45854</v>
      </c>
      <c r="I10" s="693"/>
      <c r="J10" s="703">
        <f>H10+1</f>
        <v>45855</v>
      </c>
      <c r="K10" s="693"/>
      <c r="L10" s="703">
        <f>J10+1</f>
        <v>45856</v>
      </c>
      <c r="M10" s="693"/>
      <c r="N10" s="705">
        <f>L10+1</f>
        <v>45857</v>
      </c>
      <c r="O10" s="697"/>
      <c r="Q10" s="172"/>
      <c r="R10" s="701">
        <f>AD8+1</f>
        <v>45942</v>
      </c>
      <c r="S10" s="693"/>
      <c r="T10" s="703">
        <f>R10+1</f>
        <v>45943</v>
      </c>
      <c r="U10" s="693"/>
      <c r="V10" s="703">
        <f>T10+1</f>
        <v>45944</v>
      </c>
      <c r="W10" s="693"/>
      <c r="X10" s="703">
        <f>V10+1</f>
        <v>45945</v>
      </c>
      <c r="Y10" s="693"/>
      <c r="Z10" s="703">
        <f>X10+1</f>
        <v>45946</v>
      </c>
      <c r="AA10" s="693"/>
      <c r="AB10" s="703">
        <f>Z10+1</f>
        <v>45947</v>
      </c>
      <c r="AC10" s="693"/>
      <c r="AD10" s="705">
        <f>AB10+1</f>
        <v>45948</v>
      </c>
      <c r="AE10" s="697"/>
    </row>
    <row r="11" spans="2:31" ht="60.75" customHeight="1">
      <c r="B11" s="702"/>
      <c r="C11" s="694"/>
      <c r="D11" s="704"/>
      <c r="E11" s="694"/>
      <c r="F11" s="704"/>
      <c r="G11" s="694"/>
      <c r="H11" s="704"/>
      <c r="I11" s="694"/>
      <c r="J11" s="704"/>
      <c r="K11" s="694"/>
      <c r="L11" s="704"/>
      <c r="M11" s="694"/>
      <c r="N11" s="706"/>
      <c r="O11" s="698"/>
      <c r="Q11" s="172"/>
      <c r="R11" s="702"/>
      <c r="S11" s="694"/>
      <c r="T11" s="704"/>
      <c r="U11" s="694"/>
      <c r="V11" s="704"/>
      <c r="W11" s="694"/>
      <c r="X11" s="704"/>
      <c r="Y11" s="694"/>
      <c r="Z11" s="704"/>
      <c r="AA11" s="694"/>
      <c r="AB11" s="704"/>
      <c r="AC11" s="694"/>
      <c r="AD11" s="706"/>
      <c r="AE11" s="698"/>
    </row>
    <row r="12" spans="2:31" ht="60.75" customHeight="1">
      <c r="B12" s="701">
        <f>N10+1</f>
        <v>45858</v>
      </c>
      <c r="C12" s="693"/>
      <c r="D12" s="703">
        <f>B12+1</f>
        <v>45859</v>
      </c>
      <c r="E12" s="693"/>
      <c r="F12" s="703">
        <f>D12+1</f>
        <v>45860</v>
      </c>
      <c r="G12" s="693"/>
      <c r="H12" s="703">
        <f>F12+1</f>
        <v>45861</v>
      </c>
      <c r="I12" s="693"/>
      <c r="J12" s="703">
        <f>H12+1</f>
        <v>45862</v>
      </c>
      <c r="K12" s="693"/>
      <c r="L12" s="703">
        <f>J12+1</f>
        <v>45863</v>
      </c>
      <c r="M12" s="693"/>
      <c r="N12" s="705">
        <f>L12+1</f>
        <v>45864</v>
      </c>
      <c r="O12" s="697"/>
      <c r="Q12" s="172"/>
      <c r="R12" s="701">
        <f>AD10+1</f>
        <v>45949</v>
      </c>
      <c r="S12" s="693"/>
      <c r="T12" s="703">
        <f>R12+1</f>
        <v>45950</v>
      </c>
      <c r="U12" s="693"/>
      <c r="V12" s="703">
        <f>T12+1</f>
        <v>45951</v>
      </c>
      <c r="W12" s="693"/>
      <c r="X12" s="703">
        <f>V12+1</f>
        <v>45952</v>
      </c>
      <c r="Y12" s="693"/>
      <c r="Z12" s="703">
        <f>X12+1</f>
        <v>45953</v>
      </c>
      <c r="AA12" s="693"/>
      <c r="AB12" s="703">
        <f>Z12+1</f>
        <v>45954</v>
      </c>
      <c r="AC12" s="693"/>
      <c r="AD12" s="705">
        <f>AB12+1</f>
        <v>45955</v>
      </c>
      <c r="AE12" s="697"/>
    </row>
    <row r="13" spans="2:31" ht="60.75" customHeight="1">
      <c r="B13" s="702"/>
      <c r="C13" s="694"/>
      <c r="D13" s="704"/>
      <c r="E13" s="694"/>
      <c r="F13" s="704"/>
      <c r="G13" s="694"/>
      <c r="H13" s="704"/>
      <c r="I13" s="694"/>
      <c r="J13" s="704"/>
      <c r="K13" s="694"/>
      <c r="L13" s="704"/>
      <c r="M13" s="694"/>
      <c r="N13" s="706"/>
      <c r="O13" s="698"/>
      <c r="Q13" s="172"/>
      <c r="R13" s="702"/>
      <c r="S13" s="694"/>
      <c r="T13" s="704"/>
      <c r="U13" s="694"/>
      <c r="V13" s="704"/>
      <c r="W13" s="694"/>
      <c r="X13" s="704"/>
      <c r="Y13" s="694"/>
      <c r="Z13" s="704"/>
      <c r="AA13" s="694"/>
      <c r="AB13" s="704"/>
      <c r="AC13" s="694"/>
      <c r="AD13" s="706"/>
      <c r="AE13" s="698"/>
    </row>
    <row r="14" spans="2:31" ht="60.75" customHeight="1">
      <c r="B14" s="707">
        <f>IF(DAY(N12)+1&gt;IF(MONTH(B2)=12,31,DATE(YEAR(B2),MONTH(B2)+1,1)-B2),"",N12+1)</f>
        <v>45865</v>
      </c>
      <c r="C14" s="693"/>
      <c r="D14" s="691">
        <f>IF(B14="","",IF(DAY(B14)+1&gt;IF(MONTH(B2)=12,31,DATE(YEAR(B2),MONTH(B2)+1,1)-B2),"",B14+1))</f>
        <v>45866</v>
      </c>
      <c r="E14" s="711"/>
      <c r="F14" s="691">
        <f>IF(D14="","",IF(DAY(D14)+1&gt;IF(MONTH(B2)=12,31,DATE(YEAR(B2),MONTH(B2)+1,1)-B2),"",D14+1))</f>
        <v>45867</v>
      </c>
      <c r="G14" s="693"/>
      <c r="H14" s="691">
        <f>IF(F14="","",IF(DAY(F14)+1&gt;IF(MONTH(B2)=12,31,DATE(YEAR(B2),MONTH(B2)+1,1)-B2),"",F14+1))</f>
        <v>45868</v>
      </c>
      <c r="I14" s="711"/>
      <c r="J14" s="691">
        <f>IF(H14="","",IF(DAY(H14)+1&gt;IF(MONTH(B2)=12,31,DATE(YEAR(B2),MONTH(B2)+1,1)-B2),"",H14+1))</f>
        <v>45869</v>
      </c>
      <c r="K14" s="711"/>
      <c r="L14" s="691" t="str">
        <f>IF(J14="","",IF(DAY(J14)+1&gt;IF(MONTH(B2)=12,31,DATE(YEAR(B2),MONTH(B2)+1,1)-B2),"",J14+1))</f>
        <v/>
      </c>
      <c r="M14" s="711"/>
      <c r="N14" s="713" t="str">
        <f>IF(L14="","",IF(DAY(L14)+1&gt;IF(MONTH(B2)=12,31,DATE(YEAR(B2),MONTH(B2)+1,1)-B2),"",L14+1))</f>
        <v/>
      </c>
      <c r="O14" s="697"/>
      <c r="Q14" s="172"/>
      <c r="R14" s="707">
        <f>IF(DAY(AD12)+1&gt;IF(MONTH(R2)=12,31,DATE(YEAR(R2),MONTH(R2)+1,1)-R2),"",AD12+1)</f>
        <v>45956</v>
      </c>
      <c r="S14" s="693"/>
      <c r="T14" s="691">
        <f>IF(R14="","",IF(DAY(R14)+1&gt;IF(MONTH(R2)=12,31,DATE(YEAR(R2),MONTH(R2)+1,1)-R2),"",R14+1))</f>
        <v>45957</v>
      </c>
      <c r="U14" s="711"/>
      <c r="V14" s="691">
        <f>IF(T14="","",IF(DAY(T14)+1&gt;IF(MONTH(R2)=12,31,DATE(YEAR(R2),MONTH(R2)+1,1)-R2),"",T14+1))</f>
        <v>45958</v>
      </c>
      <c r="W14" s="693"/>
      <c r="X14" s="691">
        <f>IF(V14="","",IF(DAY(V14)+1&gt;IF(MONTH(R2)=12,31,DATE(YEAR(R2),MONTH(R2)+1,1)-R2),"",V14+1))</f>
        <v>45959</v>
      </c>
      <c r="Y14" s="711"/>
      <c r="Z14" s="691">
        <f>IF(X14="","",IF(DAY(X14)+1&gt;IF(MONTH(R2)=12,31,DATE(YEAR(R2),MONTH(R2)+1,1)-R2),"",X14+1))</f>
        <v>45960</v>
      </c>
      <c r="AA14" s="711"/>
      <c r="AB14" s="691">
        <f>IF(Z14="","",IF(DAY(Z14)+1&gt;IF(MONTH(R2)=12,31,DATE(YEAR(R2),MONTH(R2)+1,1)-R2),"",Z14+1))</f>
        <v>45961</v>
      </c>
      <c r="AC14" s="711"/>
      <c r="AD14" s="713" t="str">
        <f>IF(AB14="","",IF(DAY(AB14)+1&gt;IF(MONTH(R2)=12,31,DATE(YEAR(R2),MONTH(R2)+1,1)-R2),"",AB14+1))</f>
        <v/>
      </c>
      <c r="AE14" s="697"/>
    </row>
    <row r="15" spans="2:31" ht="20.25" customHeight="1">
      <c r="B15" s="708"/>
      <c r="C15" s="709"/>
      <c r="D15" s="710"/>
      <c r="E15" s="712"/>
      <c r="F15" s="710"/>
      <c r="G15" s="709"/>
      <c r="H15" s="710"/>
      <c r="I15" s="712"/>
      <c r="J15" s="710"/>
      <c r="K15" s="712"/>
      <c r="L15" s="710"/>
      <c r="M15" s="712"/>
      <c r="N15" s="714"/>
      <c r="O15" s="715"/>
      <c r="Q15" s="172"/>
      <c r="R15" s="708"/>
      <c r="S15" s="709"/>
      <c r="T15" s="710"/>
      <c r="U15" s="712"/>
      <c r="V15" s="710"/>
      <c r="W15" s="709"/>
      <c r="X15" s="710"/>
      <c r="Y15" s="712"/>
      <c r="Z15" s="710"/>
      <c r="AA15" s="712"/>
      <c r="AB15" s="710"/>
      <c r="AC15" s="712"/>
      <c r="AD15" s="714"/>
      <c r="AE15" s="715"/>
    </row>
    <row r="16" spans="2:31" ht="21" customHeight="1">
      <c r="B16" s="716" t="str">
        <f>IF(N14="","",IF(DAY(N14)+1&gt;IF(MONTH(B2)=12,31,DATE(YEAR(B2),MONTH(B2)+1,1)-B2),"",N14+1))</f>
        <v/>
      </c>
      <c r="C16" s="7"/>
      <c r="D16" s="718" t="str">
        <f>IF(B16="","",IF(DAY(B16)+1&gt;IF(MONTH(B2)=12,31,DATE(YEAR(B2),MONTH(B2)+1,1)-B2),"",B16+1))</f>
        <v/>
      </c>
      <c r="E16" s="7"/>
      <c r="F16" s="23"/>
      <c r="G16" s="19"/>
      <c r="H16" s="23"/>
      <c r="I16" s="7"/>
      <c r="J16" s="23"/>
      <c r="K16" s="7"/>
      <c r="L16" s="23"/>
      <c r="M16" s="7"/>
      <c r="N16" s="23"/>
      <c r="O16" s="180"/>
      <c r="Q16" s="172"/>
      <c r="R16" s="716" t="str">
        <f>IF(AD14="","",IF(DAY(AD14)+1&gt;IF(MONTH(R2)=12,31,DATE(YEAR(R2),MONTH(R2)+1,1)-R2),"",AD14+1))</f>
        <v/>
      </c>
      <c r="S16" s="7"/>
      <c r="T16" s="718" t="str">
        <f>IF(R16="","",IF(DAY(R16)+1&gt;IF(MONTH(R2)=12,31,DATE(YEAR(R2),MONTH(R2)+1,1)-R2),"",R16+1))</f>
        <v/>
      </c>
      <c r="U16" s="7"/>
      <c r="V16" s="23"/>
      <c r="W16" s="19"/>
      <c r="X16" s="23"/>
      <c r="Y16" s="7"/>
      <c r="Z16" s="23"/>
      <c r="AA16" s="7"/>
      <c r="AB16" s="23"/>
      <c r="AC16" s="7"/>
      <c r="AD16" s="23"/>
      <c r="AE16" s="180"/>
    </row>
    <row r="17" spans="2:31" ht="21" customHeight="1">
      <c r="B17" s="717"/>
      <c r="C17" s="47"/>
      <c r="D17" s="719"/>
      <c r="E17" s="47"/>
      <c r="F17" s="181"/>
      <c r="G17" s="63"/>
      <c r="H17" s="181"/>
      <c r="I17" s="47"/>
      <c r="J17" s="181"/>
      <c r="K17" s="47"/>
      <c r="L17" s="181"/>
      <c r="M17" s="47"/>
      <c r="N17" s="181"/>
      <c r="O17" s="182"/>
      <c r="Q17" s="172"/>
      <c r="R17" s="717"/>
      <c r="S17" s="47"/>
      <c r="T17" s="719"/>
      <c r="U17" s="47"/>
      <c r="V17" s="181"/>
      <c r="W17" s="63"/>
      <c r="X17" s="181"/>
      <c r="Y17" s="47"/>
      <c r="Z17" s="181"/>
      <c r="AA17" s="47"/>
      <c r="AB17" s="181"/>
      <c r="AC17" s="47"/>
      <c r="AD17" s="181"/>
      <c r="AE17" s="182"/>
    </row>
    <row r="18" spans="2:31" ht="23.25" customHeight="1">
      <c r="P18" s="7"/>
      <c r="Q18" s="7"/>
    </row>
    <row r="19" spans="2:31" ht="24.75" customHeight="1">
      <c r="B19" s="677">
        <f>IF(MONTH(B2)=12,DATE(YEAR(B2)+1,1,1),DATE(YEAR(B2),MONTH(B2)+1,1))</f>
        <v>45870</v>
      </c>
      <c r="C19" s="677"/>
      <c r="D19" s="728">
        <f>B19</f>
        <v>45870</v>
      </c>
      <c r="E19" s="729"/>
      <c r="F19" s="680" t="s">
        <v>253</v>
      </c>
      <c r="G19" s="682" t="str">
        <f>VLOOKUP(B19,祝節名,2,FALSE)</f>
        <v>11 山の日
立秋7、処暑23</v>
      </c>
      <c r="H19" s="683"/>
      <c r="I19" s="683"/>
      <c r="J19" s="684"/>
      <c r="K19" s="680" t="s">
        <v>236</v>
      </c>
      <c r="L19" s="682" t="str">
        <f>VLOOKUP(B19,記念名,2,FALSE)</f>
        <v>水の日 1、広島平和記念日 6
長崎原爆の日9、終戦記念日15</v>
      </c>
      <c r="M19" s="683"/>
      <c r="N19" s="683"/>
      <c r="O19" s="684"/>
      <c r="Q19" s="7"/>
      <c r="R19" s="677">
        <f>IF(MONTH(R2)=12,DATE(YEAR(R2)+1,1,1),DATE(YEAR(R2),MONTH(R2)+1,1))</f>
        <v>45962</v>
      </c>
      <c r="S19" s="677"/>
      <c r="T19" s="726">
        <f>R19</f>
        <v>45962</v>
      </c>
      <c r="U19" s="727"/>
      <c r="V19" s="680" t="s">
        <v>253</v>
      </c>
      <c r="W19" s="682" t="str">
        <f>VLOOKUP(R19,祝節名,2,FALSE)</f>
        <v>3 文化の日、23 勤労感謝の日
24 振替休日。立冬7、小雪22</v>
      </c>
      <c r="X19" s="683"/>
      <c r="Y19" s="683"/>
      <c r="Z19" s="684"/>
      <c r="AA19" s="680" t="s">
        <v>236</v>
      </c>
      <c r="AB19" s="682" t="str">
        <f>VLOOKUP(R19,記念名,2,FALSE)</f>
        <v>119番の日 9
世界平和記念日 11</v>
      </c>
      <c r="AC19" s="683"/>
      <c r="AD19" s="683"/>
      <c r="AE19" s="684"/>
    </row>
    <row r="20" spans="2:31" ht="24.75" customHeight="1">
      <c r="B20" s="688" t="str">
        <f>IF(B19&gt;=43586,"令和"&amp;IF(YEAR(B19)-2018=1,"元",YEAR(B19)-2018),"平成"&amp;(YEAR(B19)-1988))</f>
        <v>令和7</v>
      </c>
      <c r="C20" s="688"/>
      <c r="D20" s="728"/>
      <c r="E20" s="729"/>
      <c r="F20" s="681"/>
      <c r="G20" s="685"/>
      <c r="H20" s="686"/>
      <c r="I20" s="686"/>
      <c r="J20" s="687"/>
      <c r="K20" s="681"/>
      <c r="L20" s="685"/>
      <c r="M20" s="686"/>
      <c r="N20" s="686"/>
      <c r="O20" s="687"/>
      <c r="Q20" s="7"/>
      <c r="R20" s="688" t="str">
        <f>IF(R19&gt;=43586,"令和"&amp;IF(YEAR(R19)-2018=1,"元",YEAR(R19)-2018),"平成"&amp;(YEAR(R19)-1988))</f>
        <v>令和7</v>
      </c>
      <c r="S20" s="688"/>
      <c r="T20" s="726"/>
      <c r="U20" s="727"/>
      <c r="V20" s="681"/>
      <c r="W20" s="685"/>
      <c r="X20" s="686"/>
      <c r="Y20" s="686"/>
      <c r="Z20" s="687"/>
      <c r="AA20" s="681"/>
      <c r="AB20" s="685"/>
      <c r="AC20" s="686"/>
      <c r="AD20" s="686"/>
      <c r="AE20" s="687"/>
    </row>
    <row r="21" spans="2:31" ht="8.25" customHeight="1">
      <c r="Q21" s="7"/>
    </row>
    <row r="22" spans="2:31" ht="23.25" customHeight="1">
      <c r="B22" s="164" t="s">
        <v>758</v>
      </c>
      <c r="C22" s="165"/>
      <c r="D22" s="166" t="s">
        <v>759</v>
      </c>
      <c r="E22" s="167"/>
      <c r="F22" s="175" t="s">
        <v>760</v>
      </c>
      <c r="G22" s="176"/>
      <c r="H22" s="166" t="s">
        <v>761</v>
      </c>
      <c r="I22" s="167"/>
      <c r="J22" s="175" t="s">
        <v>762</v>
      </c>
      <c r="K22" s="176"/>
      <c r="L22" s="166" t="s">
        <v>763</v>
      </c>
      <c r="M22" s="167"/>
      <c r="N22" s="170" t="s">
        <v>764</v>
      </c>
      <c r="O22" s="171"/>
      <c r="Q22" s="172"/>
      <c r="R22" s="164" t="s">
        <v>758</v>
      </c>
      <c r="S22" s="165"/>
      <c r="T22" s="166" t="s">
        <v>759</v>
      </c>
      <c r="U22" s="167"/>
      <c r="V22" s="177" t="s">
        <v>760</v>
      </c>
      <c r="W22" s="178"/>
      <c r="X22" s="166" t="s">
        <v>761</v>
      </c>
      <c r="Y22" s="167"/>
      <c r="Z22" s="177" t="s">
        <v>762</v>
      </c>
      <c r="AA22" s="178"/>
      <c r="AB22" s="166" t="s">
        <v>763</v>
      </c>
      <c r="AC22" s="167"/>
      <c r="AD22" s="170" t="s">
        <v>764</v>
      </c>
      <c r="AE22" s="171"/>
    </row>
    <row r="23" spans="2:31" ht="60.75" customHeight="1">
      <c r="B23" s="399">
        <f>IF(WEEKDAY(B19)=1,B19,(IF(WEEKDAY(B19)=2,B19-1,(IF(WEEKDAY(B19)=3,B19-2,(IF(WEEKDAY(B19)=4,B19-3,(IF(WEEKDAY(B19)=5,B19-4,IF(WEEKDAY(B19)=6,B19-5,B19-6))))))))))</f>
        <v>45865</v>
      </c>
      <c r="C23" s="398"/>
      <c r="D23" s="691">
        <f>B23+1</f>
        <v>45866</v>
      </c>
      <c r="E23" s="693"/>
      <c r="F23" s="691">
        <f>D23+1</f>
        <v>45867</v>
      </c>
      <c r="G23" s="693"/>
      <c r="H23" s="691">
        <f>F23+1</f>
        <v>45868</v>
      </c>
      <c r="I23" s="693"/>
      <c r="J23" s="691">
        <f>H23+1</f>
        <v>45869</v>
      </c>
      <c r="K23" s="693"/>
      <c r="L23" s="691">
        <f>J23+1</f>
        <v>45870</v>
      </c>
      <c r="M23" s="693"/>
      <c r="N23" s="695">
        <f>L23+1</f>
        <v>45871</v>
      </c>
      <c r="O23" s="697"/>
      <c r="Q23" s="172"/>
      <c r="R23" s="399">
        <f>IF(WEEKDAY(R19)=1,R19,(IF(WEEKDAY(R19)=2,R19-1,(IF(WEEKDAY(R19)=3,R19-2,(IF(WEEKDAY(R19)=4,R19-3,(IF(WEEKDAY(R19)=5,R19-4,IF(WEEKDAY(R19)=6,R19-5,R19-6))))))))))</f>
        <v>45956</v>
      </c>
      <c r="S23" s="398"/>
      <c r="T23" s="691">
        <f>R23+1</f>
        <v>45957</v>
      </c>
      <c r="U23" s="693"/>
      <c r="V23" s="691">
        <f>T23+1</f>
        <v>45958</v>
      </c>
      <c r="W23" s="693"/>
      <c r="X23" s="691">
        <f>V23+1</f>
        <v>45959</v>
      </c>
      <c r="Y23" s="693"/>
      <c r="Z23" s="691">
        <f>X23+1</f>
        <v>45960</v>
      </c>
      <c r="AA23" s="693"/>
      <c r="AB23" s="691">
        <f>Z23+1</f>
        <v>45961</v>
      </c>
      <c r="AC23" s="693"/>
      <c r="AD23" s="695">
        <f>AB23+1</f>
        <v>45962</v>
      </c>
      <c r="AE23" s="697"/>
    </row>
    <row r="24" spans="2:31" ht="60.75" customHeight="1">
      <c r="B24" s="699" t="str">
        <f>IF(DAY(B23)=1,"",MONTH(B23)&amp;"月")</f>
        <v>7月</v>
      </c>
      <c r="C24" s="700"/>
      <c r="D24" s="692"/>
      <c r="E24" s="694"/>
      <c r="F24" s="692"/>
      <c r="G24" s="694"/>
      <c r="H24" s="692"/>
      <c r="I24" s="694"/>
      <c r="J24" s="692"/>
      <c r="K24" s="694"/>
      <c r="L24" s="692"/>
      <c r="M24" s="694"/>
      <c r="N24" s="696"/>
      <c r="O24" s="698"/>
      <c r="Q24" s="172"/>
      <c r="R24" s="699" t="str">
        <f>IF(DAY(R23)=1,"",MONTH(R23)&amp;"月")</f>
        <v>10月</v>
      </c>
      <c r="S24" s="700"/>
      <c r="T24" s="692"/>
      <c r="U24" s="694"/>
      <c r="V24" s="692"/>
      <c r="W24" s="694"/>
      <c r="X24" s="692"/>
      <c r="Y24" s="694"/>
      <c r="Z24" s="692"/>
      <c r="AA24" s="694"/>
      <c r="AB24" s="692"/>
      <c r="AC24" s="694"/>
      <c r="AD24" s="696"/>
      <c r="AE24" s="698"/>
    </row>
    <row r="25" spans="2:31" ht="60.75" customHeight="1">
      <c r="B25" s="701">
        <f>N23+1</f>
        <v>45872</v>
      </c>
      <c r="C25" s="693"/>
      <c r="D25" s="703">
        <f>B25+1</f>
        <v>45873</v>
      </c>
      <c r="E25" s="693"/>
      <c r="F25" s="703">
        <f>D25+1</f>
        <v>45874</v>
      </c>
      <c r="G25" s="693"/>
      <c r="H25" s="703">
        <f>F25+1</f>
        <v>45875</v>
      </c>
      <c r="I25" s="693"/>
      <c r="J25" s="703">
        <f>H25+1</f>
        <v>45876</v>
      </c>
      <c r="K25" s="693"/>
      <c r="L25" s="703">
        <f>J25+1</f>
        <v>45877</v>
      </c>
      <c r="M25" s="693"/>
      <c r="N25" s="705">
        <f>L25+1</f>
        <v>45878</v>
      </c>
      <c r="O25" s="697"/>
      <c r="Q25" s="172"/>
      <c r="R25" s="701">
        <f>AD23+1</f>
        <v>45963</v>
      </c>
      <c r="S25" s="693"/>
      <c r="T25" s="703">
        <f>R25+1</f>
        <v>45964</v>
      </c>
      <c r="U25" s="693"/>
      <c r="V25" s="703">
        <f>T25+1</f>
        <v>45965</v>
      </c>
      <c r="W25" s="693"/>
      <c r="X25" s="703">
        <f>V25+1</f>
        <v>45966</v>
      </c>
      <c r="Y25" s="693"/>
      <c r="Z25" s="703">
        <f>X25+1</f>
        <v>45967</v>
      </c>
      <c r="AA25" s="693"/>
      <c r="AB25" s="703">
        <f>Z25+1</f>
        <v>45968</v>
      </c>
      <c r="AC25" s="693"/>
      <c r="AD25" s="705">
        <f>AB25+1</f>
        <v>45969</v>
      </c>
      <c r="AE25" s="697"/>
    </row>
    <row r="26" spans="2:31" ht="60.75" customHeight="1">
      <c r="B26" s="702"/>
      <c r="C26" s="694"/>
      <c r="D26" s="704"/>
      <c r="E26" s="694"/>
      <c r="F26" s="704"/>
      <c r="G26" s="694"/>
      <c r="H26" s="704"/>
      <c r="I26" s="694"/>
      <c r="J26" s="704"/>
      <c r="K26" s="694"/>
      <c r="L26" s="704"/>
      <c r="M26" s="694"/>
      <c r="N26" s="706"/>
      <c r="O26" s="698"/>
      <c r="Q26" s="172"/>
      <c r="R26" s="702"/>
      <c r="S26" s="694"/>
      <c r="T26" s="704"/>
      <c r="U26" s="694"/>
      <c r="V26" s="704"/>
      <c r="W26" s="694"/>
      <c r="X26" s="704"/>
      <c r="Y26" s="694"/>
      <c r="Z26" s="704"/>
      <c r="AA26" s="694"/>
      <c r="AB26" s="704"/>
      <c r="AC26" s="694"/>
      <c r="AD26" s="706"/>
      <c r="AE26" s="698"/>
    </row>
    <row r="27" spans="2:31" ht="60.75" customHeight="1">
      <c r="B27" s="701">
        <f>N25+1</f>
        <v>45879</v>
      </c>
      <c r="C27" s="693"/>
      <c r="D27" s="703">
        <f>B27+1</f>
        <v>45880</v>
      </c>
      <c r="E27" s="693"/>
      <c r="F27" s="703">
        <f>D27+1</f>
        <v>45881</v>
      </c>
      <c r="G27" s="693"/>
      <c r="H27" s="703">
        <f>F27+1</f>
        <v>45882</v>
      </c>
      <c r="I27" s="693"/>
      <c r="J27" s="703">
        <f>H27+1</f>
        <v>45883</v>
      </c>
      <c r="K27" s="693"/>
      <c r="L27" s="703">
        <f>J27+1</f>
        <v>45884</v>
      </c>
      <c r="M27" s="693"/>
      <c r="N27" s="705">
        <f>L27+1</f>
        <v>45885</v>
      </c>
      <c r="O27" s="697"/>
      <c r="Q27" s="172"/>
      <c r="R27" s="701">
        <f>AD25+1</f>
        <v>45970</v>
      </c>
      <c r="S27" s="693"/>
      <c r="T27" s="703">
        <f>R27+1</f>
        <v>45971</v>
      </c>
      <c r="U27" s="693"/>
      <c r="V27" s="703">
        <f>T27+1</f>
        <v>45972</v>
      </c>
      <c r="W27" s="693"/>
      <c r="X27" s="703">
        <f>V27+1</f>
        <v>45973</v>
      </c>
      <c r="Y27" s="693"/>
      <c r="Z27" s="703">
        <f>X27+1</f>
        <v>45974</v>
      </c>
      <c r="AA27" s="693"/>
      <c r="AB27" s="703">
        <f>Z27+1</f>
        <v>45975</v>
      </c>
      <c r="AC27" s="693"/>
      <c r="AD27" s="705">
        <f>AB27+1</f>
        <v>45976</v>
      </c>
      <c r="AE27" s="697"/>
    </row>
    <row r="28" spans="2:31" ht="60.75" customHeight="1">
      <c r="B28" s="702"/>
      <c r="C28" s="694"/>
      <c r="D28" s="704"/>
      <c r="E28" s="694"/>
      <c r="F28" s="704"/>
      <c r="G28" s="694"/>
      <c r="H28" s="704"/>
      <c r="I28" s="694"/>
      <c r="J28" s="704"/>
      <c r="K28" s="694"/>
      <c r="L28" s="704"/>
      <c r="M28" s="694"/>
      <c r="N28" s="706"/>
      <c r="O28" s="698"/>
      <c r="Q28" s="172"/>
      <c r="R28" s="702"/>
      <c r="S28" s="694"/>
      <c r="T28" s="704"/>
      <c r="U28" s="694"/>
      <c r="V28" s="704"/>
      <c r="W28" s="694"/>
      <c r="X28" s="704"/>
      <c r="Y28" s="694"/>
      <c r="Z28" s="704"/>
      <c r="AA28" s="694"/>
      <c r="AB28" s="704"/>
      <c r="AC28" s="694"/>
      <c r="AD28" s="706"/>
      <c r="AE28" s="698"/>
    </row>
    <row r="29" spans="2:31" ht="60.75" customHeight="1">
      <c r="B29" s="701">
        <f>N27+1</f>
        <v>45886</v>
      </c>
      <c r="C29" s="693"/>
      <c r="D29" s="703">
        <f>B29+1</f>
        <v>45887</v>
      </c>
      <c r="E29" s="693"/>
      <c r="F29" s="703">
        <f>D29+1</f>
        <v>45888</v>
      </c>
      <c r="G29" s="693"/>
      <c r="H29" s="703">
        <f>F29+1</f>
        <v>45889</v>
      </c>
      <c r="I29" s="693"/>
      <c r="J29" s="703">
        <f>H29+1</f>
        <v>45890</v>
      </c>
      <c r="K29" s="693"/>
      <c r="L29" s="703">
        <f>J29+1</f>
        <v>45891</v>
      </c>
      <c r="M29" s="693"/>
      <c r="N29" s="705">
        <f>L29+1</f>
        <v>45892</v>
      </c>
      <c r="O29" s="697"/>
      <c r="Q29" s="172"/>
      <c r="R29" s="701">
        <f>AD27+1</f>
        <v>45977</v>
      </c>
      <c r="S29" s="693"/>
      <c r="T29" s="703">
        <f>R29+1</f>
        <v>45978</v>
      </c>
      <c r="U29" s="693"/>
      <c r="V29" s="703">
        <f>T29+1</f>
        <v>45979</v>
      </c>
      <c r="W29" s="693"/>
      <c r="X29" s="703">
        <f>V29+1</f>
        <v>45980</v>
      </c>
      <c r="Y29" s="693"/>
      <c r="Z29" s="703">
        <f>X29+1</f>
        <v>45981</v>
      </c>
      <c r="AA29" s="693"/>
      <c r="AB29" s="703">
        <f>Z29+1</f>
        <v>45982</v>
      </c>
      <c r="AC29" s="693"/>
      <c r="AD29" s="705">
        <f>AB29+1</f>
        <v>45983</v>
      </c>
      <c r="AE29" s="697"/>
    </row>
    <row r="30" spans="2:31" ht="60.75" customHeight="1">
      <c r="B30" s="702"/>
      <c r="C30" s="694"/>
      <c r="D30" s="704"/>
      <c r="E30" s="694"/>
      <c r="F30" s="704"/>
      <c r="G30" s="694"/>
      <c r="H30" s="704"/>
      <c r="I30" s="694"/>
      <c r="J30" s="704"/>
      <c r="K30" s="694"/>
      <c r="L30" s="704"/>
      <c r="M30" s="694"/>
      <c r="N30" s="706"/>
      <c r="O30" s="698"/>
      <c r="Q30" s="172"/>
      <c r="R30" s="702"/>
      <c r="S30" s="694"/>
      <c r="T30" s="704"/>
      <c r="U30" s="694"/>
      <c r="V30" s="704"/>
      <c r="W30" s="694"/>
      <c r="X30" s="704"/>
      <c r="Y30" s="694"/>
      <c r="Z30" s="704"/>
      <c r="AA30" s="694"/>
      <c r="AB30" s="704"/>
      <c r="AC30" s="694"/>
      <c r="AD30" s="706"/>
      <c r="AE30" s="698"/>
    </row>
    <row r="31" spans="2:31" ht="60.75" customHeight="1">
      <c r="B31" s="707">
        <f>IF(DAY(N29)+1&gt;IF(MONTH(B19)=12,31,DATE(YEAR(B19),MONTH(B19)+1,1)-B19),"",N29+1)</f>
        <v>45893</v>
      </c>
      <c r="C31" s="693"/>
      <c r="D31" s="691">
        <f>IF(B31="","",IF(DAY(B31)+1&gt;IF(MONTH(B19)=12,31,DATE(YEAR(B19),MONTH(B19)+1,1)-B19),"",B31+1))</f>
        <v>45894</v>
      </c>
      <c r="E31" s="711"/>
      <c r="F31" s="691">
        <f>IF(D31="","",IF(DAY(D31)+1&gt;IF(MONTH(B19)=12,31,DATE(YEAR(B19),MONTH(B19)+1,1)-B19),"",D31+1))</f>
        <v>45895</v>
      </c>
      <c r="G31" s="693"/>
      <c r="H31" s="691">
        <f>IF(F31="","",IF(DAY(F31)+1&gt;IF(MONTH(B19)=12,31,DATE(YEAR(B19),MONTH(B19)+1,1)-B19),"",F31+1))</f>
        <v>45896</v>
      </c>
      <c r="I31" s="711"/>
      <c r="J31" s="691">
        <f>IF(H31="","",IF(DAY(H31)+1&gt;IF(MONTH(B19)=12,31,DATE(YEAR(B19),MONTH(B19)+1,1)-B19),"",H31+1))</f>
        <v>45897</v>
      </c>
      <c r="K31" s="711"/>
      <c r="L31" s="691">
        <f>IF(J31="","",IF(DAY(J31)+1&gt;IF(MONTH(B19)=12,31,DATE(YEAR(B19),MONTH(B19)+1,1)-B19),"",J31+1))</f>
        <v>45898</v>
      </c>
      <c r="M31" s="711"/>
      <c r="N31" s="713">
        <f>IF(L31="","",IF(DAY(L31)+1&gt;IF(MONTH(B19)=12,31,DATE(YEAR(B19),MONTH(B19)+1,1)-B19),"",L31+1))</f>
        <v>45899</v>
      </c>
      <c r="O31" s="697"/>
      <c r="Q31" s="172"/>
      <c r="R31" s="707">
        <f>IF(DAY(AD29)+1&gt;IF(MONTH(R19)=12,31,DATE(YEAR(R19),MONTH(R19)+1,1)-R19),"",AD29+1)</f>
        <v>45984</v>
      </c>
      <c r="S31" s="693"/>
      <c r="T31" s="691">
        <f>IF(R31="","",IF(DAY(R31)+1&gt;IF(MONTH(R19)=12,31,DATE(YEAR(R19),MONTH(R19)+1,1)-R19),"",R31+1))</f>
        <v>45985</v>
      </c>
      <c r="U31" s="711"/>
      <c r="V31" s="691">
        <f>IF(T31="","",IF(DAY(T31)+1&gt;IF(MONTH(R19)=12,31,DATE(YEAR(R19),MONTH(R19)+1,1)-R19),"",T31+1))</f>
        <v>45986</v>
      </c>
      <c r="W31" s="693"/>
      <c r="X31" s="691">
        <f>IF(V31="","",IF(DAY(V31)+1&gt;IF(MONTH(R19)=12,31,DATE(YEAR(R19),MONTH(R19)+1,1)-R19),"",V31+1))</f>
        <v>45987</v>
      </c>
      <c r="Y31" s="711"/>
      <c r="Z31" s="691">
        <f>IF(X31="","",IF(DAY(X31)+1&gt;IF(MONTH(R19)=12,31,DATE(YEAR(R19),MONTH(R19)+1,1)-R19),"",X31+1))</f>
        <v>45988</v>
      </c>
      <c r="AA31" s="711"/>
      <c r="AB31" s="691">
        <f>IF(Z31="","",IF(DAY(Z31)+1&gt;IF(MONTH(R19)=12,31,DATE(YEAR(R19),MONTH(R19)+1,1)-R19),"",Z31+1))</f>
        <v>45989</v>
      </c>
      <c r="AC31" s="711"/>
      <c r="AD31" s="713">
        <f>IF(AB31="","",IF(DAY(AB31)+1&gt;IF(MONTH(R19)=12,31,DATE(YEAR(R19),MONTH(R19)+1,1)-R19),"",AB31+1))</f>
        <v>45990</v>
      </c>
      <c r="AE31" s="697"/>
    </row>
    <row r="32" spans="2:31" ht="20.25" customHeight="1">
      <c r="B32" s="708"/>
      <c r="C32" s="709"/>
      <c r="D32" s="710"/>
      <c r="E32" s="712"/>
      <c r="F32" s="710"/>
      <c r="G32" s="709"/>
      <c r="H32" s="710"/>
      <c r="I32" s="712"/>
      <c r="J32" s="710"/>
      <c r="K32" s="712"/>
      <c r="L32" s="710"/>
      <c r="M32" s="712"/>
      <c r="N32" s="714"/>
      <c r="O32" s="715"/>
      <c r="Q32" s="172"/>
      <c r="R32" s="708"/>
      <c r="S32" s="709"/>
      <c r="T32" s="710"/>
      <c r="U32" s="712"/>
      <c r="V32" s="710"/>
      <c r="W32" s="709"/>
      <c r="X32" s="710"/>
      <c r="Y32" s="712"/>
      <c r="Z32" s="710"/>
      <c r="AA32" s="712"/>
      <c r="AB32" s="710"/>
      <c r="AC32" s="712"/>
      <c r="AD32" s="714"/>
      <c r="AE32" s="715"/>
    </row>
    <row r="33" spans="2:31" ht="21" customHeight="1">
      <c r="B33" s="716">
        <f>IF(N31="","",IF(DAY(N31)+1&gt;IF(MONTH(B19)=12,31,DATE(YEAR(B19),MONTH(B19)+1,1)-B19),"",N31+1))</f>
        <v>45900</v>
      </c>
      <c r="C33" s="7"/>
      <c r="D33" s="718" t="str">
        <f>IF(B33="","",IF(DAY(B33)+1&gt;IF(MONTH(B19)=12,31,DATE(YEAR(B19),MONTH(B19)+1,1)-B19),"",B33+1))</f>
        <v/>
      </c>
      <c r="E33" s="7"/>
      <c r="F33" s="23"/>
      <c r="G33" s="19"/>
      <c r="H33" s="23"/>
      <c r="I33" s="7"/>
      <c r="J33" s="23"/>
      <c r="K33" s="7"/>
      <c r="L33" s="23"/>
      <c r="M33" s="7"/>
      <c r="N33" s="23"/>
      <c r="O33" s="180"/>
      <c r="Q33" s="172"/>
      <c r="R33" s="716">
        <f>IF(AD31="","",IF(DAY(AD31)+1&gt;IF(MONTH(R19)=12,31,DATE(YEAR(R19),MONTH(R19)+1,1)-R19),"",AD31+1))</f>
        <v>45991</v>
      </c>
      <c r="S33" s="7"/>
      <c r="T33" s="718" t="str">
        <f>IF(R33="","",IF(DAY(R33)+1&gt;IF(MONTH(R19)=12,31,DATE(YEAR(R19),MONTH(R19)+1,1)-R19),"",R33+1))</f>
        <v/>
      </c>
      <c r="U33" s="7"/>
      <c r="V33" s="23"/>
      <c r="W33" s="19"/>
      <c r="X33" s="23"/>
      <c r="Y33" s="7"/>
      <c r="Z33" s="23"/>
      <c r="AA33" s="7"/>
      <c r="AB33" s="23"/>
      <c r="AC33" s="7"/>
      <c r="AD33" s="23"/>
      <c r="AE33" s="180"/>
    </row>
    <row r="34" spans="2:31" ht="21" customHeight="1">
      <c r="B34" s="717"/>
      <c r="C34" s="47"/>
      <c r="D34" s="719"/>
      <c r="E34" s="47"/>
      <c r="F34" s="181"/>
      <c r="G34" s="63"/>
      <c r="H34" s="181"/>
      <c r="I34" s="47"/>
      <c r="J34" s="181"/>
      <c r="K34" s="47"/>
      <c r="L34" s="181"/>
      <c r="M34" s="47"/>
      <c r="N34" s="181"/>
      <c r="O34" s="182"/>
      <c r="Q34" s="172"/>
      <c r="R34" s="717"/>
      <c r="S34" s="47"/>
      <c r="T34" s="719"/>
      <c r="U34" s="47"/>
      <c r="V34" s="181"/>
      <c r="W34" s="63"/>
      <c r="X34" s="181"/>
      <c r="Y34" s="47"/>
      <c r="Z34" s="181"/>
      <c r="AA34" s="47"/>
      <c r="AB34" s="181"/>
      <c r="AC34" s="47"/>
      <c r="AD34" s="181"/>
      <c r="AE34" s="182"/>
    </row>
    <row r="35" spans="2:31" ht="23.25" customHeight="1">
      <c r="P35" s="7"/>
      <c r="Q35" s="7"/>
    </row>
    <row r="36" spans="2:31" ht="24.75" customHeight="1">
      <c r="B36" s="677">
        <f>IF(MONTH(B19)=12,DATE(YEAR(B19)+1,1,1),DATE(YEAR(B19),MONTH(B19)+1,1))</f>
        <v>45901</v>
      </c>
      <c r="C36" s="677"/>
      <c r="D36" s="728">
        <f>B36</f>
        <v>45901</v>
      </c>
      <c r="E36" s="729"/>
      <c r="F36" s="680" t="s">
        <v>253</v>
      </c>
      <c r="G36" s="720" t="str">
        <f>VLOOKUP(B36,祝節名,2,FALSE)</f>
        <v>15 敬老の日、23 秋分の日
白露7、秋分23</v>
      </c>
      <c r="H36" s="721"/>
      <c r="I36" s="721"/>
      <c r="J36" s="722"/>
      <c r="K36" s="680" t="s">
        <v>236</v>
      </c>
      <c r="L36" s="682" t="str">
        <f>VLOOKUP(B36,記念名,2,FALSE)</f>
        <v>防災の日 1
動物愛護週間 20～26</v>
      </c>
      <c r="M36" s="683"/>
      <c r="N36" s="683"/>
      <c r="O36" s="684"/>
      <c r="Q36" s="7"/>
      <c r="R36" s="677">
        <f>IF(MONTH(R19)=12,DATE(YEAR(R19)+1,1,1),DATE(YEAR(R19),MONTH(R19)+1,1))</f>
        <v>45992</v>
      </c>
      <c r="S36" s="677"/>
      <c r="T36" s="726">
        <f>R36</f>
        <v>45992</v>
      </c>
      <c r="U36" s="727"/>
      <c r="V36" s="680" t="s">
        <v>253</v>
      </c>
      <c r="W36" s="682" t="str">
        <f>VLOOKUP(R36,祝節名,2,FALSE)</f>
        <v xml:space="preserve">
大雪7、冬至22</v>
      </c>
      <c r="X36" s="683"/>
      <c r="Y36" s="683"/>
      <c r="Z36" s="684"/>
      <c r="AA36" s="680" t="s">
        <v>236</v>
      </c>
      <c r="AB36" s="682" t="str">
        <f>VLOOKUP(R36,記念名,2,FALSE)</f>
        <v>地球温暖化防止月間 1～31
人権週間 4～10</v>
      </c>
      <c r="AC36" s="683"/>
      <c r="AD36" s="683"/>
      <c r="AE36" s="684"/>
    </row>
    <row r="37" spans="2:31" ht="24.75" customHeight="1">
      <c r="B37" s="688" t="str">
        <f>IF(B36&gt;=43586,"令和"&amp;IF(YEAR(B36)-2018=1,"元",YEAR(B36)-2018),"平成"&amp;(YEAR(B36)-1988))</f>
        <v>令和7</v>
      </c>
      <c r="C37" s="688"/>
      <c r="D37" s="728"/>
      <c r="E37" s="729"/>
      <c r="F37" s="681"/>
      <c r="G37" s="723"/>
      <c r="H37" s="724"/>
      <c r="I37" s="724"/>
      <c r="J37" s="725"/>
      <c r="K37" s="681"/>
      <c r="L37" s="685"/>
      <c r="M37" s="686"/>
      <c r="N37" s="686"/>
      <c r="O37" s="687"/>
      <c r="Q37" s="7"/>
      <c r="R37" s="688" t="str">
        <f>IF(R36&gt;=43586,"令和"&amp;IF(YEAR(R36)-2018=1,"元",YEAR(R36)-2018),"平成"&amp;(YEAR(R36)-1988))</f>
        <v>令和7</v>
      </c>
      <c r="S37" s="688"/>
      <c r="T37" s="726"/>
      <c r="U37" s="727"/>
      <c r="V37" s="681"/>
      <c r="W37" s="685"/>
      <c r="X37" s="686"/>
      <c r="Y37" s="686"/>
      <c r="Z37" s="687"/>
      <c r="AA37" s="681"/>
      <c r="AB37" s="685"/>
      <c r="AC37" s="686"/>
      <c r="AD37" s="686"/>
      <c r="AE37" s="687"/>
    </row>
    <row r="38" spans="2:31" ht="8.25" customHeight="1">
      <c r="Q38" s="7"/>
    </row>
    <row r="39" spans="2:31" ht="23.25" customHeight="1">
      <c r="B39" s="164" t="s">
        <v>758</v>
      </c>
      <c r="C39" s="165"/>
      <c r="D39" s="166" t="s">
        <v>759</v>
      </c>
      <c r="E39" s="167"/>
      <c r="F39" s="175" t="s">
        <v>760</v>
      </c>
      <c r="G39" s="176"/>
      <c r="H39" s="166" t="s">
        <v>761</v>
      </c>
      <c r="I39" s="167"/>
      <c r="J39" s="175" t="s">
        <v>762</v>
      </c>
      <c r="K39" s="176"/>
      <c r="L39" s="166" t="s">
        <v>763</v>
      </c>
      <c r="M39" s="167"/>
      <c r="N39" s="170" t="s">
        <v>764</v>
      </c>
      <c r="O39" s="171"/>
      <c r="Q39" s="172"/>
      <c r="R39" s="164" t="s">
        <v>758</v>
      </c>
      <c r="S39" s="165"/>
      <c r="T39" s="166" t="s">
        <v>759</v>
      </c>
      <c r="U39" s="167"/>
      <c r="V39" s="177" t="s">
        <v>760</v>
      </c>
      <c r="W39" s="178"/>
      <c r="X39" s="166" t="s">
        <v>761</v>
      </c>
      <c r="Y39" s="167"/>
      <c r="Z39" s="177" t="s">
        <v>762</v>
      </c>
      <c r="AA39" s="178"/>
      <c r="AB39" s="166" t="s">
        <v>763</v>
      </c>
      <c r="AC39" s="167"/>
      <c r="AD39" s="170" t="s">
        <v>764</v>
      </c>
      <c r="AE39" s="171"/>
    </row>
    <row r="40" spans="2:31" ht="60.75" customHeight="1">
      <c r="B40" s="399">
        <f>IF(WEEKDAY(B36)=1,B36,(IF(WEEKDAY(B36)=2,B36-1,(IF(WEEKDAY(B36)=3,B36-2,(IF(WEEKDAY(B36)=4,B36-3,(IF(WEEKDAY(B36)=5,B36-4,IF(WEEKDAY(B36)=6,B36-5,B36-6))))))))))</f>
        <v>45900</v>
      </c>
      <c r="C40" s="398"/>
      <c r="D40" s="691">
        <f>B40+1</f>
        <v>45901</v>
      </c>
      <c r="E40" s="693"/>
      <c r="F40" s="691">
        <f>D40+1</f>
        <v>45902</v>
      </c>
      <c r="G40" s="693"/>
      <c r="H40" s="691">
        <f>F40+1</f>
        <v>45903</v>
      </c>
      <c r="I40" s="693"/>
      <c r="J40" s="691">
        <f>H40+1</f>
        <v>45904</v>
      </c>
      <c r="K40" s="693"/>
      <c r="L40" s="691">
        <f>J40+1</f>
        <v>45905</v>
      </c>
      <c r="M40" s="693"/>
      <c r="N40" s="695">
        <f>L40+1</f>
        <v>45906</v>
      </c>
      <c r="O40" s="697"/>
      <c r="Q40" s="172"/>
      <c r="R40" s="399">
        <f>IF(WEEKDAY(R36)=1,R36,(IF(WEEKDAY(R36)=2,R36-1,(IF(WEEKDAY(R36)=3,R36-2,(IF(WEEKDAY(R36)=4,R36-3,(IF(WEEKDAY(R36)=5,R36-4,IF(WEEKDAY(R36)=6,R36-5,R36-6))))))))))</f>
        <v>45991</v>
      </c>
      <c r="S40" s="398"/>
      <c r="T40" s="691">
        <f>R40+1</f>
        <v>45992</v>
      </c>
      <c r="U40" s="693"/>
      <c r="V40" s="691">
        <f>T40+1</f>
        <v>45993</v>
      </c>
      <c r="W40" s="693"/>
      <c r="X40" s="691">
        <f>V40+1</f>
        <v>45994</v>
      </c>
      <c r="Y40" s="693"/>
      <c r="Z40" s="691">
        <f>X40+1</f>
        <v>45995</v>
      </c>
      <c r="AA40" s="693"/>
      <c r="AB40" s="691">
        <f>Z40+1</f>
        <v>45996</v>
      </c>
      <c r="AC40" s="693"/>
      <c r="AD40" s="695">
        <f>AB40+1</f>
        <v>45997</v>
      </c>
      <c r="AE40" s="697"/>
    </row>
    <row r="41" spans="2:31" ht="60.75" customHeight="1">
      <c r="B41" s="699" t="str">
        <f>IF(DAY(B40)=1,"",MONTH(B40)&amp;"月")</f>
        <v>8月</v>
      </c>
      <c r="C41" s="700"/>
      <c r="D41" s="692"/>
      <c r="E41" s="694"/>
      <c r="F41" s="692"/>
      <c r="G41" s="694"/>
      <c r="H41" s="692"/>
      <c r="I41" s="694"/>
      <c r="J41" s="692"/>
      <c r="K41" s="694"/>
      <c r="L41" s="692"/>
      <c r="M41" s="694"/>
      <c r="N41" s="696"/>
      <c r="O41" s="698"/>
      <c r="Q41" s="172"/>
      <c r="R41" s="699" t="str">
        <f>IF(DAY(R40)=1,"",MONTH(R40)&amp;"月")</f>
        <v>11月</v>
      </c>
      <c r="S41" s="700"/>
      <c r="T41" s="692"/>
      <c r="U41" s="694"/>
      <c r="V41" s="692"/>
      <c r="W41" s="694"/>
      <c r="X41" s="692"/>
      <c r="Y41" s="694"/>
      <c r="Z41" s="692"/>
      <c r="AA41" s="694"/>
      <c r="AB41" s="692"/>
      <c r="AC41" s="694"/>
      <c r="AD41" s="696"/>
      <c r="AE41" s="698"/>
    </row>
    <row r="42" spans="2:31" ht="60.75" customHeight="1">
      <c r="B42" s="701">
        <f>N40+1</f>
        <v>45907</v>
      </c>
      <c r="C42" s="693"/>
      <c r="D42" s="703">
        <f>B42+1</f>
        <v>45908</v>
      </c>
      <c r="E42" s="693"/>
      <c r="F42" s="703">
        <f>D42+1</f>
        <v>45909</v>
      </c>
      <c r="G42" s="693"/>
      <c r="H42" s="703">
        <f>F42+1</f>
        <v>45910</v>
      </c>
      <c r="I42" s="693"/>
      <c r="J42" s="703">
        <f>H42+1</f>
        <v>45911</v>
      </c>
      <c r="K42" s="693"/>
      <c r="L42" s="703">
        <f>J42+1</f>
        <v>45912</v>
      </c>
      <c r="M42" s="693"/>
      <c r="N42" s="705">
        <f>L42+1</f>
        <v>45913</v>
      </c>
      <c r="O42" s="697"/>
      <c r="Q42" s="172"/>
      <c r="R42" s="701">
        <f>AD40+1</f>
        <v>45998</v>
      </c>
      <c r="S42" s="693"/>
      <c r="T42" s="703">
        <f>R42+1</f>
        <v>45999</v>
      </c>
      <c r="U42" s="693"/>
      <c r="V42" s="703">
        <f>T42+1</f>
        <v>46000</v>
      </c>
      <c r="W42" s="693"/>
      <c r="X42" s="703">
        <f>V42+1</f>
        <v>46001</v>
      </c>
      <c r="Y42" s="693"/>
      <c r="Z42" s="703">
        <f>X42+1</f>
        <v>46002</v>
      </c>
      <c r="AA42" s="693"/>
      <c r="AB42" s="703">
        <f>Z42+1</f>
        <v>46003</v>
      </c>
      <c r="AC42" s="693"/>
      <c r="AD42" s="705">
        <f>AB42+1</f>
        <v>46004</v>
      </c>
      <c r="AE42" s="697"/>
    </row>
    <row r="43" spans="2:31" ht="60.75" customHeight="1">
      <c r="B43" s="702"/>
      <c r="C43" s="694"/>
      <c r="D43" s="704"/>
      <c r="E43" s="694"/>
      <c r="F43" s="704"/>
      <c r="G43" s="694"/>
      <c r="H43" s="704"/>
      <c r="I43" s="694"/>
      <c r="J43" s="704"/>
      <c r="K43" s="694"/>
      <c r="L43" s="704"/>
      <c r="M43" s="694"/>
      <c r="N43" s="706"/>
      <c r="O43" s="698"/>
      <c r="Q43" s="172"/>
      <c r="R43" s="702"/>
      <c r="S43" s="694"/>
      <c r="T43" s="704"/>
      <c r="U43" s="694"/>
      <c r="V43" s="704"/>
      <c r="W43" s="694"/>
      <c r="X43" s="704"/>
      <c r="Y43" s="694"/>
      <c r="Z43" s="704"/>
      <c r="AA43" s="694"/>
      <c r="AB43" s="704"/>
      <c r="AC43" s="694"/>
      <c r="AD43" s="706"/>
      <c r="AE43" s="698"/>
    </row>
    <row r="44" spans="2:31" ht="60.75" customHeight="1">
      <c r="B44" s="701">
        <f>N42+1</f>
        <v>45914</v>
      </c>
      <c r="C44" s="693"/>
      <c r="D44" s="703">
        <f>B44+1</f>
        <v>45915</v>
      </c>
      <c r="E44" s="693"/>
      <c r="F44" s="703">
        <f>D44+1</f>
        <v>45916</v>
      </c>
      <c r="G44" s="693"/>
      <c r="H44" s="703">
        <f>F44+1</f>
        <v>45917</v>
      </c>
      <c r="I44" s="693"/>
      <c r="J44" s="703">
        <f>H44+1</f>
        <v>45918</v>
      </c>
      <c r="K44" s="693"/>
      <c r="L44" s="703">
        <f>J44+1</f>
        <v>45919</v>
      </c>
      <c r="M44" s="693"/>
      <c r="N44" s="705">
        <f>L44+1</f>
        <v>45920</v>
      </c>
      <c r="O44" s="697"/>
      <c r="Q44" s="172"/>
      <c r="R44" s="701">
        <f>AD42+1</f>
        <v>46005</v>
      </c>
      <c r="S44" s="693"/>
      <c r="T44" s="703">
        <f>R44+1</f>
        <v>46006</v>
      </c>
      <c r="U44" s="693"/>
      <c r="V44" s="703">
        <f>T44+1</f>
        <v>46007</v>
      </c>
      <c r="W44" s="693"/>
      <c r="X44" s="703">
        <f>V44+1</f>
        <v>46008</v>
      </c>
      <c r="Y44" s="693"/>
      <c r="Z44" s="703">
        <f>X44+1</f>
        <v>46009</v>
      </c>
      <c r="AA44" s="693"/>
      <c r="AB44" s="703">
        <f>Z44+1</f>
        <v>46010</v>
      </c>
      <c r="AC44" s="693"/>
      <c r="AD44" s="705">
        <f>AB44+1</f>
        <v>46011</v>
      </c>
      <c r="AE44" s="697"/>
    </row>
    <row r="45" spans="2:31" ht="60.75" customHeight="1">
      <c r="B45" s="702"/>
      <c r="C45" s="694"/>
      <c r="D45" s="704"/>
      <c r="E45" s="694"/>
      <c r="F45" s="704"/>
      <c r="G45" s="694"/>
      <c r="H45" s="704"/>
      <c r="I45" s="694"/>
      <c r="J45" s="704"/>
      <c r="K45" s="694"/>
      <c r="L45" s="704"/>
      <c r="M45" s="694"/>
      <c r="N45" s="706"/>
      <c r="O45" s="698"/>
      <c r="Q45" s="172"/>
      <c r="R45" s="702"/>
      <c r="S45" s="694"/>
      <c r="T45" s="704"/>
      <c r="U45" s="694"/>
      <c r="V45" s="704"/>
      <c r="W45" s="694"/>
      <c r="X45" s="704"/>
      <c r="Y45" s="694"/>
      <c r="Z45" s="704"/>
      <c r="AA45" s="694"/>
      <c r="AB45" s="704"/>
      <c r="AC45" s="694"/>
      <c r="AD45" s="706"/>
      <c r="AE45" s="698"/>
    </row>
    <row r="46" spans="2:31" ht="60.75" customHeight="1">
      <c r="B46" s="701">
        <f>N44+1</f>
        <v>45921</v>
      </c>
      <c r="C46" s="693"/>
      <c r="D46" s="703">
        <f>B46+1</f>
        <v>45922</v>
      </c>
      <c r="E46" s="693"/>
      <c r="F46" s="703">
        <f>D46+1</f>
        <v>45923</v>
      </c>
      <c r="G46" s="693"/>
      <c r="H46" s="703">
        <f>F46+1</f>
        <v>45924</v>
      </c>
      <c r="I46" s="693"/>
      <c r="J46" s="703">
        <f>H46+1</f>
        <v>45925</v>
      </c>
      <c r="K46" s="693"/>
      <c r="L46" s="703">
        <f>J46+1</f>
        <v>45926</v>
      </c>
      <c r="M46" s="693"/>
      <c r="N46" s="705">
        <f>L46+1</f>
        <v>45927</v>
      </c>
      <c r="O46" s="697"/>
      <c r="Q46" s="172"/>
      <c r="R46" s="701">
        <f>AD44+1</f>
        <v>46012</v>
      </c>
      <c r="S46" s="693"/>
      <c r="T46" s="703">
        <f>R46+1</f>
        <v>46013</v>
      </c>
      <c r="U46" s="693"/>
      <c r="V46" s="703">
        <f>T46+1</f>
        <v>46014</v>
      </c>
      <c r="W46" s="693"/>
      <c r="X46" s="703">
        <f>V46+1</f>
        <v>46015</v>
      </c>
      <c r="Y46" s="693"/>
      <c r="Z46" s="703">
        <f>X46+1</f>
        <v>46016</v>
      </c>
      <c r="AA46" s="693"/>
      <c r="AB46" s="703">
        <f>Z46+1</f>
        <v>46017</v>
      </c>
      <c r="AC46" s="693"/>
      <c r="AD46" s="705">
        <f>AB46+1</f>
        <v>46018</v>
      </c>
      <c r="AE46" s="697"/>
    </row>
    <row r="47" spans="2:31" ht="60.75" customHeight="1">
      <c r="B47" s="702"/>
      <c r="C47" s="694"/>
      <c r="D47" s="704"/>
      <c r="E47" s="694"/>
      <c r="F47" s="704"/>
      <c r="G47" s="694"/>
      <c r="H47" s="704"/>
      <c r="I47" s="694"/>
      <c r="J47" s="704"/>
      <c r="K47" s="694"/>
      <c r="L47" s="704"/>
      <c r="M47" s="694"/>
      <c r="N47" s="706"/>
      <c r="O47" s="698"/>
      <c r="Q47" s="172"/>
      <c r="R47" s="702"/>
      <c r="S47" s="694"/>
      <c r="T47" s="704"/>
      <c r="U47" s="694"/>
      <c r="V47" s="704"/>
      <c r="W47" s="694"/>
      <c r="X47" s="704"/>
      <c r="Y47" s="694"/>
      <c r="Z47" s="704"/>
      <c r="AA47" s="694"/>
      <c r="AB47" s="704"/>
      <c r="AC47" s="694"/>
      <c r="AD47" s="706"/>
      <c r="AE47" s="698"/>
    </row>
    <row r="48" spans="2:31" ht="60.75" customHeight="1">
      <c r="B48" s="707">
        <f>IF(DAY(N46)+1&gt;IF(MONTH(B36)=12,31,DATE(YEAR(B36),MONTH(B36)+1,1)-B36),"",N46+1)</f>
        <v>45928</v>
      </c>
      <c r="C48" s="693"/>
      <c r="D48" s="691">
        <f>IF(B48="","",IF(DAY(B48)+1&gt;IF(MONTH(B36)=12,31,DATE(YEAR(B36),MONTH(B36)+1,1)-B36),"",B48+1))</f>
        <v>45929</v>
      </c>
      <c r="E48" s="711"/>
      <c r="F48" s="691">
        <f>IF(D48="","",IF(DAY(D48)+1&gt;IF(MONTH(B36)=12,31,DATE(YEAR(B36),MONTH(B36)+1,1)-B36),"",D48+1))</f>
        <v>45930</v>
      </c>
      <c r="G48" s="693"/>
      <c r="H48" s="691" t="str">
        <f>IF(F48="","",IF(DAY(F48)+1&gt;IF(MONTH(B36)=12,31,DATE(YEAR(B36),MONTH(B36)+1,1)-B36),"",F48+1))</f>
        <v/>
      </c>
      <c r="I48" s="711"/>
      <c r="J48" s="691" t="str">
        <f>IF(H48="","",IF(DAY(H48)+1&gt;IF(MONTH(B36)=12,31,DATE(YEAR(B36),MONTH(B36)+1,1)-B36),"",H48+1))</f>
        <v/>
      </c>
      <c r="K48" s="711"/>
      <c r="L48" s="691" t="str">
        <f>IF(J48="","",IF(DAY(J48)+1&gt;IF(MONTH(B36)=12,31,DATE(YEAR(B36),MONTH(B36)+1,1)-B36),"",J48+1))</f>
        <v/>
      </c>
      <c r="M48" s="711"/>
      <c r="N48" s="713" t="str">
        <f>IF(L48="","",IF(DAY(L48)+1&gt;IF(MONTH(B36)=12,31,DATE(YEAR(B36),MONTH(B36)+1,1)-B36),"",L48+1))</f>
        <v/>
      </c>
      <c r="O48" s="697"/>
      <c r="Q48" s="172"/>
      <c r="R48" s="707">
        <f>IF(DAY(AD46)+1&gt;IF(MONTH(R36)=12,31,DATE(YEAR(R36),MONTH(R36)+1,1)-R36),"",AD46+1)</f>
        <v>46019</v>
      </c>
      <c r="S48" s="693"/>
      <c r="T48" s="691">
        <f>IF(R48="","",IF(DAY(R48)+1&gt;IF(MONTH(R36)=12,31,DATE(YEAR(R36),MONTH(R36)+1,1)-R36),"",R48+1))</f>
        <v>46020</v>
      </c>
      <c r="U48" s="711"/>
      <c r="V48" s="691">
        <f>IF(T48="","",IF(DAY(T48)+1&gt;IF(MONTH(R36)=12,31,DATE(YEAR(R36),MONTH(R36)+1,1)-R36),"",T48+1))</f>
        <v>46021</v>
      </c>
      <c r="W48" s="693"/>
      <c r="X48" s="691">
        <f>IF(V48="","",IF(DAY(V48)+1&gt;IF(MONTH(R36)=12,31,DATE(YEAR(R36),MONTH(R36)+1,1)-R36),"",V48+1))</f>
        <v>46022</v>
      </c>
      <c r="Y48" s="711"/>
      <c r="Z48" s="691" t="str">
        <f>IF(X48="","",IF(DAY(X48)+1&gt;IF(MONTH(R36)=12,31,DATE(YEAR(R36),MONTH(R36)+1,1)-R36),"",X48+1))</f>
        <v/>
      </c>
      <c r="AA48" s="711"/>
      <c r="AB48" s="691" t="str">
        <f>IF(Z48="","",IF(DAY(Z48)+1&gt;IF(MONTH(R36)=12,31,DATE(YEAR(R36),MONTH(R36)+1,1)-R36),"",Z48+1))</f>
        <v/>
      </c>
      <c r="AC48" s="711"/>
      <c r="AD48" s="713" t="str">
        <f>IF(AB48="","",IF(DAY(AB48)+1&gt;IF(MONTH(R36)=12,31,DATE(YEAR(R36),MONTH(R36)+1,1)-R36),"",AB48+1))</f>
        <v/>
      </c>
      <c r="AE48" s="697"/>
    </row>
    <row r="49" spans="2:31" ht="20.25" customHeight="1">
      <c r="B49" s="708"/>
      <c r="C49" s="709"/>
      <c r="D49" s="710"/>
      <c r="E49" s="712"/>
      <c r="F49" s="710"/>
      <c r="G49" s="709"/>
      <c r="H49" s="710"/>
      <c r="I49" s="712"/>
      <c r="J49" s="710"/>
      <c r="K49" s="712"/>
      <c r="L49" s="710"/>
      <c r="M49" s="712"/>
      <c r="N49" s="714"/>
      <c r="O49" s="715"/>
      <c r="Q49" s="172"/>
      <c r="R49" s="708"/>
      <c r="S49" s="709"/>
      <c r="T49" s="710"/>
      <c r="U49" s="712"/>
      <c r="V49" s="710"/>
      <c r="W49" s="709"/>
      <c r="X49" s="710"/>
      <c r="Y49" s="712"/>
      <c r="Z49" s="710"/>
      <c r="AA49" s="712"/>
      <c r="AB49" s="710"/>
      <c r="AC49" s="712"/>
      <c r="AD49" s="714"/>
      <c r="AE49" s="715"/>
    </row>
    <row r="50" spans="2:31" ht="21" customHeight="1">
      <c r="B50" s="716" t="str">
        <f>IF(N48="","",IF(DAY(N48)+1&gt;IF(MONTH(B36)=12,31,DATE(YEAR(B36),MONTH(B36)+1,1)-B36),"",N48+1))</f>
        <v/>
      </c>
      <c r="C50" s="7"/>
      <c r="D50" s="718" t="str">
        <f>IF(B50="","",IF(DAY(B50)+1&gt;IF(MONTH(B36)=12,31,DATE(YEAR(B36),MONTH(B36)+1,1)-B36),"",B50+1))</f>
        <v/>
      </c>
      <c r="E50" s="7"/>
      <c r="F50" s="23"/>
      <c r="G50" s="19"/>
      <c r="H50" s="23"/>
      <c r="I50" s="7"/>
      <c r="J50" s="23"/>
      <c r="K50" s="7"/>
      <c r="L50" s="23"/>
      <c r="M50" s="7"/>
      <c r="N50" s="23"/>
      <c r="O50" s="180"/>
      <c r="Q50" s="172"/>
      <c r="R50" s="716" t="str">
        <f>IF(AD48="","",IF(DAY(AD48)+1&gt;IF(MONTH(R36)=12,31,DATE(YEAR(R36),MONTH(R36)+1,1)-R36),"",AD48+1))</f>
        <v/>
      </c>
      <c r="S50" s="7"/>
      <c r="T50" s="718" t="str">
        <f>IF(R50="","",IF(DAY(R50)+1&gt;IF(MONTH(R36)=12,31,DATE(YEAR(R36),MONTH(R36)+1,1)-R36),"",R50+1))</f>
        <v/>
      </c>
      <c r="U50" s="7"/>
      <c r="V50" s="23"/>
      <c r="W50" s="19"/>
      <c r="X50" s="23"/>
      <c r="Y50" s="7"/>
      <c r="Z50" s="23"/>
      <c r="AA50" s="7"/>
      <c r="AB50" s="23"/>
      <c r="AC50" s="7"/>
      <c r="AD50" s="23"/>
      <c r="AE50" s="180"/>
    </row>
    <row r="51" spans="2:31" ht="21" customHeight="1">
      <c r="B51" s="717"/>
      <c r="C51" s="47"/>
      <c r="D51" s="719"/>
      <c r="E51" s="47"/>
      <c r="F51" s="181"/>
      <c r="G51" s="63"/>
      <c r="H51" s="181"/>
      <c r="I51" s="47"/>
      <c r="J51" s="181"/>
      <c r="K51" s="47"/>
      <c r="L51" s="181"/>
      <c r="M51" s="47"/>
      <c r="N51" s="181"/>
      <c r="O51" s="182"/>
      <c r="Q51" s="172"/>
      <c r="R51" s="717"/>
      <c r="S51" s="47"/>
      <c r="T51" s="719"/>
      <c r="U51" s="47"/>
      <c r="V51" s="181"/>
      <c r="W51" s="63"/>
      <c r="X51" s="181"/>
      <c r="Y51" s="47"/>
      <c r="Z51" s="181"/>
      <c r="AA51" s="47"/>
      <c r="AB51" s="181"/>
      <c r="AC51" s="47"/>
      <c r="AD51" s="181"/>
      <c r="AE51" s="182"/>
    </row>
  </sheetData>
  <mergeCells count="468">
    <mergeCell ref="AD48:AD49"/>
    <mergeCell ref="AE48:AE49"/>
    <mergeCell ref="B50:B51"/>
    <mergeCell ref="D50:D51"/>
    <mergeCell ref="R50:R51"/>
    <mergeCell ref="T50:T51"/>
    <mergeCell ref="X48:X49"/>
    <mergeCell ref="Y48:Y49"/>
    <mergeCell ref="Z48:Z49"/>
    <mergeCell ref="AA48:AA49"/>
    <mergeCell ref="AB48:AB49"/>
    <mergeCell ref="AC48:AC49"/>
    <mergeCell ref="R48:R49"/>
    <mergeCell ref="S48:S49"/>
    <mergeCell ref="T48:T49"/>
    <mergeCell ref="U48:U49"/>
    <mergeCell ref="V48:V49"/>
    <mergeCell ref="W48:W49"/>
    <mergeCell ref="J48:J49"/>
    <mergeCell ref="K48:K49"/>
    <mergeCell ref="L48:L49"/>
    <mergeCell ref="M48:M49"/>
    <mergeCell ref="N48:N49"/>
    <mergeCell ref="O48:O49"/>
    <mergeCell ref="AD46:AD47"/>
    <mergeCell ref="AE46:AE47"/>
    <mergeCell ref="B48:B49"/>
    <mergeCell ref="C48:C49"/>
    <mergeCell ref="D48:D49"/>
    <mergeCell ref="E48:E49"/>
    <mergeCell ref="F48:F49"/>
    <mergeCell ref="G48:G49"/>
    <mergeCell ref="H48:H49"/>
    <mergeCell ref="I48:I49"/>
    <mergeCell ref="X46:X47"/>
    <mergeCell ref="Y46:Y47"/>
    <mergeCell ref="Z46:Z47"/>
    <mergeCell ref="AA46:AA47"/>
    <mergeCell ref="AB46:AB47"/>
    <mergeCell ref="AC46:AC47"/>
    <mergeCell ref="R46:R47"/>
    <mergeCell ref="S46:S47"/>
    <mergeCell ref="T46:T47"/>
    <mergeCell ref="U46:U47"/>
    <mergeCell ref="V46:V47"/>
    <mergeCell ref="W46:W47"/>
    <mergeCell ref="J46:J47"/>
    <mergeCell ref="K46:K47"/>
    <mergeCell ref="L46:L47"/>
    <mergeCell ref="M46:M47"/>
    <mergeCell ref="N46:N47"/>
    <mergeCell ref="O46:O47"/>
    <mergeCell ref="AD44:AD45"/>
    <mergeCell ref="AE44:AE45"/>
    <mergeCell ref="B46:B47"/>
    <mergeCell ref="C46:C47"/>
    <mergeCell ref="D46:D47"/>
    <mergeCell ref="E46:E47"/>
    <mergeCell ref="F46:F47"/>
    <mergeCell ref="G46:G47"/>
    <mergeCell ref="H46:H47"/>
    <mergeCell ref="I46:I47"/>
    <mergeCell ref="X44:X45"/>
    <mergeCell ref="Y44:Y45"/>
    <mergeCell ref="Z44:Z45"/>
    <mergeCell ref="AA44:AA45"/>
    <mergeCell ref="AB44:AB45"/>
    <mergeCell ref="AC44:AC45"/>
    <mergeCell ref="R44:R45"/>
    <mergeCell ref="S44:S45"/>
    <mergeCell ref="T44:T45"/>
    <mergeCell ref="U44:U45"/>
    <mergeCell ref="V44:V45"/>
    <mergeCell ref="W44:W45"/>
    <mergeCell ref="J44:J45"/>
    <mergeCell ref="K44:K45"/>
    <mergeCell ref="L44:L45"/>
    <mergeCell ref="M44:M45"/>
    <mergeCell ref="N44:N45"/>
    <mergeCell ref="O44:O45"/>
    <mergeCell ref="AD42:AD43"/>
    <mergeCell ref="M42:M43"/>
    <mergeCell ref="N42:N43"/>
    <mergeCell ref="O42:O43"/>
    <mergeCell ref="AE42:AE43"/>
    <mergeCell ref="B44:B45"/>
    <mergeCell ref="C44:C45"/>
    <mergeCell ref="D44:D45"/>
    <mergeCell ref="E44:E45"/>
    <mergeCell ref="F44:F45"/>
    <mergeCell ref="G44:G45"/>
    <mergeCell ref="H44:H45"/>
    <mergeCell ref="I44:I45"/>
    <mergeCell ref="X42:X43"/>
    <mergeCell ref="Y42:Y43"/>
    <mergeCell ref="Z42:Z43"/>
    <mergeCell ref="AA42:AA43"/>
    <mergeCell ref="AB42:AB43"/>
    <mergeCell ref="AC42:AC43"/>
    <mergeCell ref="R42:R43"/>
    <mergeCell ref="S42:S43"/>
    <mergeCell ref="T42:T43"/>
    <mergeCell ref="U42:U43"/>
    <mergeCell ref="V42:V43"/>
    <mergeCell ref="W42:W43"/>
    <mergeCell ref="J42:J43"/>
    <mergeCell ref="K42:K43"/>
    <mergeCell ref="L42:L43"/>
    <mergeCell ref="B41:C41"/>
    <mergeCell ref="R41:S41"/>
    <mergeCell ref="B42:B43"/>
    <mergeCell ref="C42:C43"/>
    <mergeCell ref="D42:D43"/>
    <mergeCell ref="E42:E43"/>
    <mergeCell ref="F42:F43"/>
    <mergeCell ref="G42:G43"/>
    <mergeCell ref="H42:H43"/>
    <mergeCell ref="I42:I43"/>
    <mergeCell ref="J40:J41"/>
    <mergeCell ref="K40:K41"/>
    <mergeCell ref="L40:L41"/>
    <mergeCell ref="M40:M41"/>
    <mergeCell ref="N40:N41"/>
    <mergeCell ref="O40:O41"/>
    <mergeCell ref="D40:D41"/>
    <mergeCell ref="E40:E41"/>
    <mergeCell ref="F40:F41"/>
    <mergeCell ref="G40:G41"/>
    <mergeCell ref="H40:H41"/>
    <mergeCell ref="I40:I41"/>
    <mergeCell ref="Z40:Z41"/>
    <mergeCell ref="AA40:AA41"/>
    <mergeCell ref="AB40:AB41"/>
    <mergeCell ref="AC40:AC41"/>
    <mergeCell ref="AD40:AD41"/>
    <mergeCell ref="AE40:AE41"/>
    <mergeCell ref="T40:T41"/>
    <mergeCell ref="U40:U41"/>
    <mergeCell ref="V40:V41"/>
    <mergeCell ref="W40:W41"/>
    <mergeCell ref="X40:X41"/>
    <mergeCell ref="Y40:Y41"/>
    <mergeCell ref="R36:S36"/>
    <mergeCell ref="T36:U37"/>
    <mergeCell ref="V36:V37"/>
    <mergeCell ref="W36:Z37"/>
    <mergeCell ref="AA36:AA37"/>
    <mergeCell ref="AB36:AE37"/>
    <mergeCell ref="R37:S37"/>
    <mergeCell ref="B36:C36"/>
    <mergeCell ref="D36:E37"/>
    <mergeCell ref="F36:F37"/>
    <mergeCell ref="G36:J37"/>
    <mergeCell ref="K36:K37"/>
    <mergeCell ref="L36:O37"/>
    <mergeCell ref="B37:C37"/>
    <mergeCell ref="AD31:AD32"/>
    <mergeCell ref="AE31:AE32"/>
    <mergeCell ref="B33:B34"/>
    <mergeCell ref="D33:D34"/>
    <mergeCell ref="R33:R34"/>
    <mergeCell ref="T33:T34"/>
    <mergeCell ref="X31:X32"/>
    <mergeCell ref="Y31:Y32"/>
    <mergeCell ref="Z31:Z32"/>
    <mergeCell ref="AA31:AA32"/>
    <mergeCell ref="AB31:AB32"/>
    <mergeCell ref="AC31:AC32"/>
    <mergeCell ref="R31:R32"/>
    <mergeCell ref="S31:S32"/>
    <mergeCell ref="T31:T32"/>
    <mergeCell ref="U31:U32"/>
    <mergeCell ref="V31:V32"/>
    <mergeCell ref="W31:W32"/>
    <mergeCell ref="J31:J32"/>
    <mergeCell ref="K31:K32"/>
    <mergeCell ref="L31:L32"/>
    <mergeCell ref="M31:M32"/>
    <mergeCell ref="N31:N32"/>
    <mergeCell ref="O31:O32"/>
    <mergeCell ref="AD29:AD30"/>
    <mergeCell ref="AE29:AE30"/>
    <mergeCell ref="B31:B32"/>
    <mergeCell ref="C31:C32"/>
    <mergeCell ref="D31:D32"/>
    <mergeCell ref="E31:E32"/>
    <mergeCell ref="F31:F32"/>
    <mergeCell ref="G31:G32"/>
    <mergeCell ref="H31:H32"/>
    <mergeCell ref="I31:I32"/>
    <mergeCell ref="X29:X30"/>
    <mergeCell ref="Y29:Y30"/>
    <mergeCell ref="Z29:Z30"/>
    <mergeCell ref="AA29:AA30"/>
    <mergeCell ref="AB29:AB30"/>
    <mergeCell ref="AC29:AC30"/>
    <mergeCell ref="R29:R30"/>
    <mergeCell ref="S29:S30"/>
    <mergeCell ref="T29:T30"/>
    <mergeCell ref="U29:U30"/>
    <mergeCell ref="V29:V30"/>
    <mergeCell ref="W29:W30"/>
    <mergeCell ref="J29:J30"/>
    <mergeCell ref="K29:K30"/>
    <mergeCell ref="L29:L30"/>
    <mergeCell ref="M29:M30"/>
    <mergeCell ref="N29:N30"/>
    <mergeCell ref="O29:O30"/>
    <mergeCell ref="AD27:AD28"/>
    <mergeCell ref="AE27:AE28"/>
    <mergeCell ref="B29:B30"/>
    <mergeCell ref="C29:C30"/>
    <mergeCell ref="D29:D30"/>
    <mergeCell ref="E29:E30"/>
    <mergeCell ref="F29:F30"/>
    <mergeCell ref="G29:G30"/>
    <mergeCell ref="H29:H30"/>
    <mergeCell ref="I29:I30"/>
    <mergeCell ref="X27:X28"/>
    <mergeCell ref="Y27:Y28"/>
    <mergeCell ref="Z27:Z28"/>
    <mergeCell ref="AA27:AA28"/>
    <mergeCell ref="AB27:AB28"/>
    <mergeCell ref="AC27:AC28"/>
    <mergeCell ref="R27:R28"/>
    <mergeCell ref="S27:S28"/>
    <mergeCell ref="T27:T28"/>
    <mergeCell ref="U27:U28"/>
    <mergeCell ref="V27:V28"/>
    <mergeCell ref="W27:W28"/>
    <mergeCell ref="J27:J28"/>
    <mergeCell ref="K27:K28"/>
    <mergeCell ref="L27:L28"/>
    <mergeCell ref="M27:M28"/>
    <mergeCell ref="N27:N28"/>
    <mergeCell ref="O27:O28"/>
    <mergeCell ref="AD25:AD26"/>
    <mergeCell ref="M25:M26"/>
    <mergeCell ref="N25:N26"/>
    <mergeCell ref="O25:O26"/>
    <mergeCell ref="AE25:AE26"/>
    <mergeCell ref="B27:B28"/>
    <mergeCell ref="C27:C28"/>
    <mergeCell ref="D27:D28"/>
    <mergeCell ref="E27:E28"/>
    <mergeCell ref="F27:F28"/>
    <mergeCell ref="G27:G28"/>
    <mergeCell ref="H27:H28"/>
    <mergeCell ref="I27:I28"/>
    <mergeCell ref="X25:X26"/>
    <mergeCell ref="Y25:Y26"/>
    <mergeCell ref="Z25:Z26"/>
    <mergeCell ref="AA25:AA26"/>
    <mergeCell ref="AB25:AB26"/>
    <mergeCell ref="AC25:AC26"/>
    <mergeCell ref="R25:R26"/>
    <mergeCell ref="S25:S26"/>
    <mergeCell ref="T25:T26"/>
    <mergeCell ref="U25:U26"/>
    <mergeCell ref="V25:V26"/>
    <mergeCell ref="W25:W26"/>
    <mergeCell ref="J25:J26"/>
    <mergeCell ref="K25:K26"/>
    <mergeCell ref="L25:L26"/>
    <mergeCell ref="B24:C24"/>
    <mergeCell ref="R24:S24"/>
    <mergeCell ref="B25:B26"/>
    <mergeCell ref="C25:C26"/>
    <mergeCell ref="D25:D26"/>
    <mergeCell ref="E25:E26"/>
    <mergeCell ref="F25:F26"/>
    <mergeCell ref="G25:G26"/>
    <mergeCell ref="H25:H26"/>
    <mergeCell ref="I25:I26"/>
    <mergeCell ref="J23:J24"/>
    <mergeCell ref="K23:K24"/>
    <mergeCell ref="L23:L24"/>
    <mergeCell ref="M23:M24"/>
    <mergeCell ref="N23:N24"/>
    <mergeCell ref="O23:O24"/>
    <mergeCell ref="D23:D24"/>
    <mergeCell ref="E23:E24"/>
    <mergeCell ref="F23:F24"/>
    <mergeCell ref="G23:G24"/>
    <mergeCell ref="H23:H24"/>
    <mergeCell ref="I23:I24"/>
    <mergeCell ref="Z23:Z24"/>
    <mergeCell ref="AA23:AA24"/>
    <mergeCell ref="AB23:AB24"/>
    <mergeCell ref="AC23:AC24"/>
    <mergeCell ref="AD23:AD24"/>
    <mergeCell ref="AE23:AE24"/>
    <mergeCell ref="T23:T24"/>
    <mergeCell ref="U23:U24"/>
    <mergeCell ref="V23:V24"/>
    <mergeCell ref="W23:W24"/>
    <mergeCell ref="X23:X24"/>
    <mergeCell ref="Y23:Y24"/>
    <mergeCell ref="R19:S19"/>
    <mergeCell ref="T19:U20"/>
    <mergeCell ref="V19:V20"/>
    <mergeCell ref="W19:Z20"/>
    <mergeCell ref="AA19:AA20"/>
    <mergeCell ref="AB19:AE20"/>
    <mergeCell ref="R20:S20"/>
    <mergeCell ref="B19:C19"/>
    <mergeCell ref="D19:E20"/>
    <mergeCell ref="F19:F20"/>
    <mergeCell ref="G19:J20"/>
    <mergeCell ref="K19:K20"/>
    <mergeCell ref="L19:O20"/>
    <mergeCell ref="B20:C20"/>
    <mergeCell ref="AD14:AD15"/>
    <mergeCell ref="AE14:AE15"/>
    <mergeCell ref="B16:B17"/>
    <mergeCell ref="D16:D17"/>
    <mergeCell ref="R16:R17"/>
    <mergeCell ref="T16:T17"/>
    <mergeCell ref="X14:X15"/>
    <mergeCell ref="Y14:Y15"/>
    <mergeCell ref="Z14:Z15"/>
    <mergeCell ref="AA14:AA15"/>
    <mergeCell ref="AB14:AB15"/>
    <mergeCell ref="AC14:AC15"/>
    <mergeCell ref="R14:R15"/>
    <mergeCell ref="S14:S15"/>
    <mergeCell ref="T14:T15"/>
    <mergeCell ref="U14:U15"/>
    <mergeCell ref="V14:V15"/>
    <mergeCell ref="W14:W15"/>
    <mergeCell ref="J14:J15"/>
    <mergeCell ref="K14:K15"/>
    <mergeCell ref="L14:L15"/>
    <mergeCell ref="M14:M15"/>
    <mergeCell ref="N14:N15"/>
    <mergeCell ref="O14:O15"/>
    <mergeCell ref="AD12:AD13"/>
    <mergeCell ref="AE12:AE13"/>
    <mergeCell ref="B14:B15"/>
    <mergeCell ref="C14:C15"/>
    <mergeCell ref="D14:D15"/>
    <mergeCell ref="E14:E15"/>
    <mergeCell ref="F14:F15"/>
    <mergeCell ref="G14:G15"/>
    <mergeCell ref="H14:H15"/>
    <mergeCell ref="I14:I15"/>
    <mergeCell ref="X12:X13"/>
    <mergeCell ref="Y12:Y13"/>
    <mergeCell ref="Z12:Z13"/>
    <mergeCell ref="AA12:AA13"/>
    <mergeCell ref="AB12:AB13"/>
    <mergeCell ref="AC12:AC13"/>
    <mergeCell ref="R12:R13"/>
    <mergeCell ref="S12:S13"/>
    <mergeCell ref="T12:T13"/>
    <mergeCell ref="U12:U13"/>
    <mergeCell ref="V12:V13"/>
    <mergeCell ref="W12:W13"/>
    <mergeCell ref="J12:J13"/>
    <mergeCell ref="K12:K13"/>
    <mergeCell ref="L12:L13"/>
    <mergeCell ref="M12:M13"/>
    <mergeCell ref="N12:N13"/>
    <mergeCell ref="O12:O13"/>
    <mergeCell ref="AD10:AD11"/>
    <mergeCell ref="AE10:AE11"/>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L10:L11"/>
    <mergeCell ref="M10:M11"/>
    <mergeCell ref="N10:N11"/>
    <mergeCell ref="O10:O11"/>
    <mergeCell ref="AD8:AD9"/>
    <mergeCell ref="M8:M9"/>
    <mergeCell ref="N8:N9"/>
    <mergeCell ref="O8:O9"/>
    <mergeCell ref="AE8:AE9"/>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V8:V9"/>
    <mergeCell ref="W8:W9"/>
    <mergeCell ref="J8:J9"/>
    <mergeCell ref="K8:K9"/>
    <mergeCell ref="L8:L9"/>
    <mergeCell ref="B7:C7"/>
    <mergeCell ref="R7:S7"/>
    <mergeCell ref="B8:B9"/>
    <mergeCell ref="C8:C9"/>
    <mergeCell ref="D8:D9"/>
    <mergeCell ref="E8:E9"/>
    <mergeCell ref="F8:F9"/>
    <mergeCell ref="G8:G9"/>
    <mergeCell ref="H8:H9"/>
    <mergeCell ref="I8:I9"/>
    <mergeCell ref="J6:J7"/>
    <mergeCell ref="K6:K7"/>
    <mergeCell ref="L6:L7"/>
    <mergeCell ref="M6:M7"/>
    <mergeCell ref="N6:N7"/>
    <mergeCell ref="O6:O7"/>
    <mergeCell ref="D6:D7"/>
    <mergeCell ref="E6:E7"/>
    <mergeCell ref="F6:F7"/>
    <mergeCell ref="G6:G7"/>
    <mergeCell ref="H6:H7"/>
    <mergeCell ref="I6:I7"/>
    <mergeCell ref="Z6:Z7"/>
    <mergeCell ref="AA6:AA7"/>
    <mergeCell ref="AB6:AB7"/>
    <mergeCell ref="AC6:AC7"/>
    <mergeCell ref="AD6:AD7"/>
    <mergeCell ref="AE6:AE7"/>
    <mergeCell ref="T6:T7"/>
    <mergeCell ref="U6:U7"/>
    <mergeCell ref="V6:V7"/>
    <mergeCell ref="W6:W7"/>
    <mergeCell ref="X6:X7"/>
    <mergeCell ref="Y6:Y7"/>
    <mergeCell ref="R2:S2"/>
    <mergeCell ref="T2:U3"/>
    <mergeCell ref="V2:V3"/>
    <mergeCell ref="W2:Z3"/>
    <mergeCell ref="AA2:AA3"/>
    <mergeCell ref="AB2:AE3"/>
    <mergeCell ref="R3:S3"/>
    <mergeCell ref="B2:C2"/>
    <mergeCell ref="D2:E3"/>
    <mergeCell ref="F2:F3"/>
    <mergeCell ref="G2:J3"/>
    <mergeCell ref="K2:K3"/>
    <mergeCell ref="L2:O3"/>
    <mergeCell ref="B3:C3"/>
  </mergeCells>
  <phoneticPr fontId="2"/>
  <conditionalFormatting sqref="F6">
    <cfRule type="expression" dxfId="27455" priority="277" stopIfTrue="1">
      <formula>OR(AND(WEEKDAY(F6)=1,MONTH(F6)&lt;&gt;MONTH(B2)),AND(OR(F6=祝色),MONTH(F6)&lt;&gt;MONTH(B2)))</formula>
    </cfRule>
    <cfRule type="expression" dxfId="27454" priority="278" stopIfTrue="1">
      <formula>MONTH(F6)&lt;&gt;MONTH(B2)</formula>
    </cfRule>
    <cfRule type="expression" dxfId="27453" priority="279" stopIfTrue="1">
      <formula>OR(F6=祝色)</formula>
    </cfRule>
  </conditionalFormatting>
  <conditionalFormatting sqref="H6">
    <cfRule type="expression" dxfId="27452" priority="280" stopIfTrue="1">
      <formula>OR(AND(WEEKDAY(H6)=1,MONTH(H6)&lt;&gt;MONTH(B2)),AND(OR(H6=祝色),MONTH(H6)&lt;&gt;MONTH(B2)))</formula>
    </cfRule>
    <cfRule type="expression" dxfId="27451" priority="281" stopIfTrue="1">
      <formula>MONTH(H6)&lt;&gt;MONTH(B2)</formula>
    </cfRule>
    <cfRule type="expression" dxfId="27450" priority="282" stopIfTrue="1">
      <formula>OR(H6=祝色)</formula>
    </cfRule>
  </conditionalFormatting>
  <conditionalFormatting sqref="J6">
    <cfRule type="expression" dxfId="27449" priority="283" stopIfTrue="1">
      <formula>OR(AND(WEEKDAY(J6)=1,MONTH(J6)&lt;&gt;MONTH(B2)),AND(OR(J6=祝色),MONTH(J6)&lt;&gt;MONTH(B2)))</formula>
    </cfRule>
    <cfRule type="expression" dxfId="27448" priority="284" stopIfTrue="1">
      <formula>MONTH(J6)&lt;&gt;MONTH(B2)</formula>
    </cfRule>
    <cfRule type="expression" dxfId="27447" priority="285" stopIfTrue="1">
      <formula>OR(J6=祝色)</formula>
    </cfRule>
  </conditionalFormatting>
  <conditionalFormatting sqref="L6">
    <cfRule type="expression" dxfId="27446" priority="286" stopIfTrue="1">
      <formula>OR(AND(WEEKDAY(L6)=1,MONTH(L6)&lt;&gt;MONTH(B2)),AND(OR(L6=祝色),MONTH(L6)&lt;&gt;MONTH(B2)))</formula>
    </cfRule>
    <cfRule type="expression" dxfId="27445" priority="287" stopIfTrue="1">
      <formula>MONTH(L6)&lt;&gt;MONTH(B2)</formula>
    </cfRule>
    <cfRule type="expression" dxfId="27444" priority="288" stopIfTrue="1">
      <formula>OR(L6=祝色)</formula>
    </cfRule>
  </conditionalFormatting>
  <conditionalFormatting sqref="D6">
    <cfRule type="expression" dxfId="27443" priority="289" stopIfTrue="1">
      <formula>OR(AND(WEEKDAY(D6)=1,MONTH(D6)&lt;&gt;MONTH(B2)),AND(OR(D6=祝色),MONTH(D6)&lt;&gt;MONTH(B2)))</formula>
    </cfRule>
    <cfRule type="expression" dxfId="27442" priority="290" stopIfTrue="1">
      <formula>MONTH(D6)&lt;&gt;MONTH(B2)</formula>
    </cfRule>
    <cfRule type="expression" dxfId="27441" priority="291" stopIfTrue="1">
      <formula>OR(D6=祝色)</formula>
    </cfRule>
  </conditionalFormatting>
  <conditionalFormatting sqref="N6">
    <cfRule type="expression" dxfId="27440" priority="292" stopIfTrue="1">
      <formula>OR(N6=祝色)</formula>
    </cfRule>
  </conditionalFormatting>
  <conditionalFormatting sqref="D14">
    <cfRule type="expression" dxfId="27439" priority="293" stopIfTrue="1">
      <formula>OR(D14=祝色)</formula>
    </cfRule>
  </conditionalFormatting>
  <conditionalFormatting sqref="B14">
    <cfRule type="expression" dxfId="27438" priority="294" stopIfTrue="1">
      <formula>OR(B14=祝色)</formula>
    </cfRule>
  </conditionalFormatting>
  <conditionalFormatting sqref="B8">
    <cfRule type="expression" dxfId="27437" priority="276" stopIfTrue="1">
      <formula>OR(B8=祝色)</formula>
    </cfRule>
  </conditionalFormatting>
  <conditionalFormatting sqref="D8">
    <cfRule type="expression" dxfId="27436" priority="275" stopIfTrue="1">
      <formula>OR(D8=祝色)</formula>
    </cfRule>
  </conditionalFormatting>
  <conditionalFormatting sqref="F8">
    <cfRule type="expression" dxfId="27435" priority="274" stopIfTrue="1">
      <formula>OR(F8=祝色)</formula>
    </cfRule>
  </conditionalFormatting>
  <conditionalFormatting sqref="H8">
    <cfRule type="expression" dxfId="27434" priority="273" stopIfTrue="1">
      <formula>OR(H8=祝色)</formula>
    </cfRule>
  </conditionalFormatting>
  <conditionalFormatting sqref="J8">
    <cfRule type="expression" dxfId="27433" priority="272" stopIfTrue="1">
      <formula>OR(J8=祝色)</formula>
    </cfRule>
  </conditionalFormatting>
  <conditionalFormatting sqref="L8">
    <cfRule type="expression" dxfId="27432" priority="271" stopIfTrue="1">
      <formula>OR(L8=祝色)</formula>
    </cfRule>
  </conditionalFormatting>
  <conditionalFormatting sqref="N8">
    <cfRule type="expression" dxfId="27431" priority="270" stopIfTrue="1">
      <formula>OR(N8=祝色)</formula>
    </cfRule>
  </conditionalFormatting>
  <conditionalFormatting sqref="B10">
    <cfRule type="expression" dxfId="27430" priority="269" stopIfTrue="1">
      <formula>OR(B10=祝色)</formula>
    </cfRule>
  </conditionalFormatting>
  <conditionalFormatting sqref="D10">
    <cfRule type="expression" dxfId="27429" priority="268" stopIfTrue="1">
      <formula>OR(D10=祝色)</formula>
    </cfRule>
  </conditionalFormatting>
  <conditionalFormatting sqref="F10">
    <cfRule type="expression" dxfId="27428" priority="267" stopIfTrue="1">
      <formula>OR(F10=祝色)</formula>
    </cfRule>
  </conditionalFormatting>
  <conditionalFormatting sqref="H10">
    <cfRule type="expression" dxfId="27427" priority="266" stopIfTrue="1">
      <formula>OR(H10=祝色)</formula>
    </cfRule>
  </conditionalFormatting>
  <conditionalFormatting sqref="J10">
    <cfRule type="expression" dxfId="27426" priority="265" stopIfTrue="1">
      <formula>OR(J10=祝色)</formula>
    </cfRule>
  </conditionalFormatting>
  <conditionalFormatting sqref="L10">
    <cfRule type="expression" dxfId="27425" priority="264" stopIfTrue="1">
      <formula>OR(L10=祝色)</formula>
    </cfRule>
  </conditionalFormatting>
  <conditionalFormatting sqref="N10">
    <cfRule type="expression" dxfId="27424" priority="263" stopIfTrue="1">
      <formula>OR(N10=祝色)</formula>
    </cfRule>
  </conditionalFormatting>
  <conditionalFormatting sqref="B12">
    <cfRule type="expression" dxfId="27423" priority="262" stopIfTrue="1">
      <formula>OR(B12=祝色)</formula>
    </cfRule>
  </conditionalFormatting>
  <conditionalFormatting sqref="D12">
    <cfRule type="expression" dxfId="27422" priority="261" stopIfTrue="1">
      <formula>OR(D12=祝色)</formula>
    </cfRule>
  </conditionalFormatting>
  <conditionalFormatting sqref="F12">
    <cfRule type="expression" dxfId="27421" priority="260" stopIfTrue="1">
      <formula>OR(F12=祝色)</formula>
    </cfRule>
  </conditionalFormatting>
  <conditionalFormatting sqref="H12">
    <cfRule type="expression" dxfId="27420" priority="259" stopIfTrue="1">
      <formula>OR(H12=祝色)</formula>
    </cfRule>
  </conditionalFormatting>
  <conditionalFormatting sqref="J12">
    <cfRule type="expression" dxfId="27419" priority="258" stopIfTrue="1">
      <formula>OR(J12=祝色)</formula>
    </cfRule>
  </conditionalFormatting>
  <conditionalFormatting sqref="L12">
    <cfRule type="expression" dxfId="27418" priority="257" stopIfTrue="1">
      <formula>OR(L12=祝色)</formula>
    </cfRule>
  </conditionalFormatting>
  <conditionalFormatting sqref="N12">
    <cfRule type="expression" dxfId="27417" priority="256" stopIfTrue="1">
      <formula>OR(N12=祝色)</formula>
    </cfRule>
  </conditionalFormatting>
  <conditionalFormatting sqref="F14">
    <cfRule type="expression" dxfId="27416" priority="255" stopIfTrue="1">
      <formula>OR(F14=祝色)</formula>
    </cfRule>
  </conditionalFormatting>
  <conditionalFormatting sqref="H14">
    <cfRule type="expression" dxfId="27415" priority="254" stopIfTrue="1">
      <formula>OR(H14=祝色)</formula>
    </cfRule>
  </conditionalFormatting>
  <conditionalFormatting sqref="J14">
    <cfRule type="expression" dxfId="27414" priority="253" stopIfTrue="1">
      <formula>OR(J14=祝色)</formula>
    </cfRule>
  </conditionalFormatting>
  <conditionalFormatting sqref="N14">
    <cfRule type="expression" dxfId="27413" priority="252" stopIfTrue="1">
      <formula>OR(N14=祝色)</formula>
    </cfRule>
  </conditionalFormatting>
  <conditionalFormatting sqref="L14">
    <cfRule type="expression" dxfId="27412" priority="251" stopIfTrue="1">
      <formula>OR(L14=祝色)</formula>
    </cfRule>
  </conditionalFormatting>
  <conditionalFormatting sqref="B16:B17">
    <cfRule type="expression" dxfId="27411" priority="250" stopIfTrue="1">
      <formula>OR(B16=祝色)</formula>
    </cfRule>
  </conditionalFormatting>
  <conditionalFormatting sqref="D16:D17">
    <cfRule type="expression" dxfId="27410" priority="249" stopIfTrue="1">
      <formula>OR(D16=祝色)</formula>
    </cfRule>
  </conditionalFormatting>
  <conditionalFormatting sqref="V6">
    <cfRule type="expression" dxfId="27409" priority="231" stopIfTrue="1">
      <formula>OR(AND(WEEKDAY(V6)=1,MONTH(V6)&lt;&gt;MONTH(R2)),AND(OR(V6=祝色),MONTH(V6)&lt;&gt;MONTH(R2)))</formula>
    </cfRule>
    <cfRule type="expression" dxfId="27408" priority="232" stopIfTrue="1">
      <formula>MONTH(V6)&lt;&gt;MONTH(R2)</formula>
    </cfRule>
    <cfRule type="expression" dxfId="27407" priority="233" stopIfTrue="1">
      <formula>OR(V6=祝色)</formula>
    </cfRule>
  </conditionalFormatting>
  <conditionalFormatting sqref="X6">
    <cfRule type="expression" dxfId="27406" priority="234" stopIfTrue="1">
      <formula>OR(AND(WEEKDAY(X6)=1,MONTH(X6)&lt;&gt;MONTH(R2)),AND(OR(X6=祝色),MONTH(X6)&lt;&gt;MONTH(R2)))</formula>
    </cfRule>
    <cfRule type="expression" dxfId="27405" priority="235" stopIfTrue="1">
      <formula>MONTH(X6)&lt;&gt;MONTH(R2)</formula>
    </cfRule>
    <cfRule type="expression" dxfId="27404" priority="236" stopIfTrue="1">
      <formula>OR(X6=祝色)</formula>
    </cfRule>
  </conditionalFormatting>
  <conditionalFormatting sqref="Z6">
    <cfRule type="expression" dxfId="27403" priority="237" stopIfTrue="1">
      <formula>OR(AND(WEEKDAY(Z6)=1,MONTH(Z6)&lt;&gt;MONTH(R2)),AND(OR(Z6=祝色),MONTH(Z6)&lt;&gt;MONTH(R2)))</formula>
    </cfRule>
    <cfRule type="expression" dxfId="27402" priority="238" stopIfTrue="1">
      <formula>MONTH(Z6)&lt;&gt;MONTH(R2)</formula>
    </cfRule>
    <cfRule type="expression" dxfId="27401" priority="239" stopIfTrue="1">
      <formula>OR(Z6=祝色)</formula>
    </cfRule>
  </conditionalFormatting>
  <conditionalFormatting sqref="AB6">
    <cfRule type="expression" dxfId="27400" priority="240" stopIfTrue="1">
      <formula>OR(AND(WEEKDAY(AB6)=1,MONTH(AB6)&lt;&gt;MONTH(R2)),AND(OR(AB6=祝色),MONTH(AB6)&lt;&gt;MONTH(R2)))</formula>
    </cfRule>
    <cfRule type="expression" dxfId="27399" priority="241" stopIfTrue="1">
      <formula>MONTH(AB6)&lt;&gt;MONTH(R2)</formula>
    </cfRule>
    <cfRule type="expression" dxfId="27398" priority="242" stopIfTrue="1">
      <formula>OR(AB6=祝色)</formula>
    </cfRule>
  </conditionalFormatting>
  <conditionalFormatting sqref="T6">
    <cfRule type="expression" dxfId="27397" priority="243" stopIfTrue="1">
      <formula>OR(AND(WEEKDAY(T6)=1,MONTH(T6)&lt;&gt;MONTH(R2)),AND(OR(T6=祝色),MONTH(T6)&lt;&gt;MONTH(R2)))</formula>
    </cfRule>
    <cfRule type="expression" dxfId="27396" priority="244" stopIfTrue="1">
      <formula>MONTH(T6)&lt;&gt;MONTH(R2)</formula>
    </cfRule>
    <cfRule type="expression" dxfId="27395" priority="245" stopIfTrue="1">
      <formula>OR(T6=祝色)</formula>
    </cfRule>
  </conditionalFormatting>
  <conditionalFormatting sqref="AD6">
    <cfRule type="expression" dxfId="27394" priority="246" stopIfTrue="1">
      <formula>OR(AD6=祝色)</formula>
    </cfRule>
  </conditionalFormatting>
  <conditionalFormatting sqref="T14">
    <cfRule type="expression" dxfId="27393" priority="247" stopIfTrue="1">
      <formula>OR(T14=祝色)</formula>
    </cfRule>
  </conditionalFormatting>
  <conditionalFormatting sqref="R14">
    <cfRule type="expression" dxfId="27392" priority="248" stopIfTrue="1">
      <formula>OR(R14=祝色)</formula>
    </cfRule>
  </conditionalFormatting>
  <conditionalFormatting sqref="R8">
    <cfRule type="expression" dxfId="27391" priority="230" stopIfTrue="1">
      <formula>OR(R8=祝色)</formula>
    </cfRule>
  </conditionalFormatting>
  <conditionalFormatting sqref="T8">
    <cfRule type="expression" dxfId="27390" priority="229" stopIfTrue="1">
      <formula>OR(T8=祝色)</formula>
    </cfRule>
  </conditionalFormatting>
  <conditionalFormatting sqref="V8">
    <cfRule type="expression" dxfId="27389" priority="228" stopIfTrue="1">
      <formula>OR(V8=祝色)</formula>
    </cfRule>
  </conditionalFormatting>
  <conditionalFormatting sqref="X8">
    <cfRule type="expression" dxfId="27388" priority="227" stopIfTrue="1">
      <formula>OR(X8=祝色)</formula>
    </cfRule>
  </conditionalFormatting>
  <conditionalFormatting sqref="Z8">
    <cfRule type="expression" dxfId="27387" priority="226" stopIfTrue="1">
      <formula>OR(Z8=祝色)</formula>
    </cfRule>
  </conditionalFormatting>
  <conditionalFormatting sqref="AB8">
    <cfRule type="expression" dxfId="27386" priority="225" stopIfTrue="1">
      <formula>OR(AB8=祝色)</formula>
    </cfRule>
  </conditionalFormatting>
  <conditionalFormatting sqref="AD8">
    <cfRule type="expression" dxfId="27385" priority="224" stopIfTrue="1">
      <formula>OR(AD8=祝色)</formula>
    </cfRule>
  </conditionalFormatting>
  <conditionalFormatting sqref="R10">
    <cfRule type="expression" dxfId="27384" priority="223" stopIfTrue="1">
      <formula>OR(R10=祝色)</formula>
    </cfRule>
  </conditionalFormatting>
  <conditionalFormatting sqref="T10">
    <cfRule type="expression" dxfId="27383" priority="222" stopIfTrue="1">
      <formula>OR(T10=祝色)</formula>
    </cfRule>
  </conditionalFormatting>
  <conditionalFormatting sqref="V10">
    <cfRule type="expression" dxfId="27382" priority="221" stopIfTrue="1">
      <formula>OR(V10=祝色)</formula>
    </cfRule>
  </conditionalFormatting>
  <conditionalFormatting sqref="X10">
    <cfRule type="expression" dxfId="27381" priority="220" stopIfTrue="1">
      <formula>OR(X10=祝色)</formula>
    </cfRule>
  </conditionalFormatting>
  <conditionalFormatting sqref="Z10">
    <cfRule type="expression" dxfId="27380" priority="219" stopIfTrue="1">
      <formula>OR(Z10=祝色)</formula>
    </cfRule>
  </conditionalFormatting>
  <conditionalFormatting sqref="AB10">
    <cfRule type="expression" dxfId="27379" priority="218" stopIfTrue="1">
      <formula>OR(AB10=祝色)</formula>
    </cfRule>
  </conditionalFormatting>
  <conditionalFormatting sqref="AD10">
    <cfRule type="expression" dxfId="27378" priority="217" stopIfTrue="1">
      <formula>OR(AD10=祝色)</formula>
    </cfRule>
  </conditionalFormatting>
  <conditionalFormatting sqref="R12">
    <cfRule type="expression" dxfId="27377" priority="216" stopIfTrue="1">
      <formula>OR(R12=祝色)</formula>
    </cfRule>
  </conditionalFormatting>
  <conditionalFormatting sqref="T12">
    <cfRule type="expression" dxfId="27376" priority="215" stopIfTrue="1">
      <formula>OR(T12=祝色)</formula>
    </cfRule>
  </conditionalFormatting>
  <conditionalFormatting sqref="V12">
    <cfRule type="expression" dxfId="27375" priority="214" stopIfTrue="1">
      <formula>OR(V12=祝色)</formula>
    </cfRule>
  </conditionalFormatting>
  <conditionalFormatting sqref="X12">
    <cfRule type="expression" dxfId="27374" priority="213" stopIfTrue="1">
      <formula>OR(X12=祝色)</formula>
    </cfRule>
  </conditionalFormatting>
  <conditionalFormatting sqref="Z12">
    <cfRule type="expression" dxfId="27373" priority="212" stopIfTrue="1">
      <formula>OR(Z12=祝色)</formula>
    </cfRule>
  </conditionalFormatting>
  <conditionalFormatting sqref="AB12">
    <cfRule type="expression" dxfId="27372" priority="211" stopIfTrue="1">
      <formula>OR(AB12=祝色)</formula>
    </cfRule>
  </conditionalFormatting>
  <conditionalFormatting sqref="AD12">
    <cfRule type="expression" dxfId="27371" priority="210" stopIfTrue="1">
      <formula>OR(AD12=祝色)</formula>
    </cfRule>
  </conditionalFormatting>
  <conditionalFormatting sqref="V14">
    <cfRule type="expression" dxfId="27370" priority="209" stopIfTrue="1">
      <formula>OR(V14=祝色)</formula>
    </cfRule>
  </conditionalFormatting>
  <conditionalFormatting sqref="X14">
    <cfRule type="expression" dxfId="27369" priority="208" stopIfTrue="1">
      <formula>OR(X14=祝色)</formula>
    </cfRule>
  </conditionalFormatting>
  <conditionalFormatting sqref="Z14">
    <cfRule type="expression" dxfId="27368" priority="207" stopIfTrue="1">
      <formula>OR(Z14=祝色)</formula>
    </cfRule>
  </conditionalFormatting>
  <conditionalFormatting sqref="AD14">
    <cfRule type="expression" dxfId="27367" priority="206" stopIfTrue="1">
      <formula>OR(AD14=祝色)</formula>
    </cfRule>
  </conditionalFormatting>
  <conditionalFormatting sqref="AB14">
    <cfRule type="expression" dxfId="27366" priority="205" stopIfTrue="1">
      <formula>OR(AB14=祝色)</formula>
    </cfRule>
  </conditionalFormatting>
  <conditionalFormatting sqref="R16:R17">
    <cfRule type="expression" dxfId="27365" priority="204" stopIfTrue="1">
      <formula>OR(R16=祝色)</formula>
    </cfRule>
  </conditionalFormatting>
  <conditionalFormatting sqref="T16:T17">
    <cfRule type="expression" dxfId="27364" priority="203" stopIfTrue="1">
      <formula>OR(T16=祝色)</formula>
    </cfRule>
  </conditionalFormatting>
  <conditionalFormatting sqref="F23">
    <cfRule type="expression" dxfId="27363" priority="185" stopIfTrue="1">
      <formula>OR(AND(WEEKDAY(F23)=1,MONTH(F23)&lt;&gt;MONTH(B19)),AND(OR(F23=祝色),MONTH(F23)&lt;&gt;MONTH(B19)))</formula>
    </cfRule>
    <cfRule type="expression" dxfId="27362" priority="186" stopIfTrue="1">
      <formula>MONTH(F23)&lt;&gt;MONTH(B19)</formula>
    </cfRule>
    <cfRule type="expression" dxfId="27361" priority="187" stopIfTrue="1">
      <formula>OR(F23=祝色)</formula>
    </cfRule>
  </conditionalFormatting>
  <conditionalFormatting sqref="H23">
    <cfRule type="expression" dxfId="27360" priority="188" stopIfTrue="1">
      <formula>OR(AND(WEEKDAY(H23)=1,MONTH(H23)&lt;&gt;MONTH(B19)),AND(OR(H23=祝色),MONTH(H23)&lt;&gt;MONTH(B19)))</formula>
    </cfRule>
    <cfRule type="expression" dxfId="27359" priority="189" stopIfTrue="1">
      <formula>MONTH(H23)&lt;&gt;MONTH(B19)</formula>
    </cfRule>
    <cfRule type="expression" dxfId="27358" priority="190" stopIfTrue="1">
      <formula>OR(H23=祝色)</formula>
    </cfRule>
  </conditionalFormatting>
  <conditionalFormatting sqref="J23">
    <cfRule type="expression" dxfId="27357" priority="191" stopIfTrue="1">
      <formula>OR(AND(WEEKDAY(J23)=1,MONTH(J23)&lt;&gt;MONTH(B19)),AND(OR(J23=祝色),MONTH(J23)&lt;&gt;MONTH(B19)))</formula>
    </cfRule>
    <cfRule type="expression" dxfId="27356" priority="192" stopIfTrue="1">
      <formula>MONTH(J23)&lt;&gt;MONTH(B19)</formula>
    </cfRule>
    <cfRule type="expression" dxfId="27355" priority="193" stopIfTrue="1">
      <formula>OR(J23=祝色)</formula>
    </cfRule>
  </conditionalFormatting>
  <conditionalFormatting sqref="L23">
    <cfRule type="expression" dxfId="27354" priority="194" stopIfTrue="1">
      <formula>OR(AND(WEEKDAY(L23)=1,MONTH(L23)&lt;&gt;MONTH(B19)),AND(OR(L23=祝色),MONTH(L23)&lt;&gt;MONTH(B19)))</formula>
    </cfRule>
    <cfRule type="expression" dxfId="27353" priority="195" stopIfTrue="1">
      <formula>MONTH(L23)&lt;&gt;MONTH(B19)</formula>
    </cfRule>
    <cfRule type="expression" dxfId="27352" priority="196" stopIfTrue="1">
      <formula>OR(L23=祝色)</formula>
    </cfRule>
  </conditionalFormatting>
  <conditionalFormatting sqref="D23">
    <cfRule type="expression" dxfId="27351" priority="197" stopIfTrue="1">
      <formula>OR(AND(WEEKDAY(D23)=1,MONTH(D23)&lt;&gt;MONTH(B19)),AND(OR(D23=祝色),MONTH(D23)&lt;&gt;MONTH(B19)))</formula>
    </cfRule>
    <cfRule type="expression" dxfId="27350" priority="198" stopIfTrue="1">
      <formula>MONTH(D23)&lt;&gt;MONTH(B19)</formula>
    </cfRule>
    <cfRule type="expression" dxfId="27349" priority="199" stopIfTrue="1">
      <formula>OR(D23=祝色)</formula>
    </cfRule>
  </conditionalFormatting>
  <conditionalFormatting sqref="N23">
    <cfRule type="expression" dxfId="27348" priority="200" stopIfTrue="1">
      <formula>OR(N23=祝色)</formula>
    </cfRule>
  </conditionalFormatting>
  <conditionalFormatting sqref="D31">
    <cfRule type="expression" dxfId="27347" priority="201" stopIfTrue="1">
      <formula>OR(D31=祝色)</formula>
    </cfRule>
  </conditionalFormatting>
  <conditionalFormatting sqref="B31">
    <cfRule type="expression" dxfId="27346" priority="202" stopIfTrue="1">
      <formula>OR(B31=祝色)</formula>
    </cfRule>
  </conditionalFormatting>
  <conditionalFormatting sqref="B25">
    <cfRule type="expression" dxfId="27345" priority="184" stopIfTrue="1">
      <formula>OR(B25=祝色)</formula>
    </cfRule>
  </conditionalFormatting>
  <conditionalFormatting sqref="D25">
    <cfRule type="expression" dxfId="27344" priority="183" stopIfTrue="1">
      <formula>OR(D25=祝色)</formula>
    </cfRule>
  </conditionalFormatting>
  <conditionalFormatting sqref="F25">
    <cfRule type="expression" dxfId="27343" priority="182" stopIfTrue="1">
      <formula>OR(F25=祝色)</formula>
    </cfRule>
  </conditionalFormatting>
  <conditionalFormatting sqref="H25">
    <cfRule type="expression" dxfId="27342" priority="181" stopIfTrue="1">
      <formula>OR(H25=祝色)</formula>
    </cfRule>
  </conditionalFormatting>
  <conditionalFormatting sqref="J25">
    <cfRule type="expression" dxfId="27341" priority="180" stopIfTrue="1">
      <formula>OR(J25=祝色)</formula>
    </cfRule>
  </conditionalFormatting>
  <conditionalFormatting sqref="L25">
    <cfRule type="expression" dxfId="27340" priority="179" stopIfTrue="1">
      <formula>OR(L25=祝色)</formula>
    </cfRule>
  </conditionalFormatting>
  <conditionalFormatting sqref="N25">
    <cfRule type="expression" dxfId="27339" priority="178" stopIfTrue="1">
      <formula>OR(N25=祝色)</formula>
    </cfRule>
  </conditionalFormatting>
  <conditionalFormatting sqref="B27">
    <cfRule type="expression" dxfId="27338" priority="177" stopIfTrue="1">
      <formula>OR(B27=祝色)</formula>
    </cfRule>
  </conditionalFormatting>
  <conditionalFormatting sqref="D27">
    <cfRule type="expression" dxfId="27337" priority="176" stopIfTrue="1">
      <formula>OR(D27=祝色)</formula>
    </cfRule>
  </conditionalFormatting>
  <conditionalFormatting sqref="F27">
    <cfRule type="expression" dxfId="27336" priority="175" stopIfTrue="1">
      <formula>OR(F27=祝色)</formula>
    </cfRule>
  </conditionalFormatting>
  <conditionalFormatting sqref="H27">
    <cfRule type="expression" dxfId="27335" priority="174" stopIfTrue="1">
      <formula>OR(H27=祝色)</formula>
    </cfRule>
  </conditionalFormatting>
  <conditionalFormatting sqref="J27">
    <cfRule type="expression" dxfId="27334" priority="173" stopIfTrue="1">
      <formula>OR(J27=祝色)</formula>
    </cfRule>
  </conditionalFormatting>
  <conditionalFormatting sqref="L27">
    <cfRule type="expression" dxfId="27333" priority="172" stopIfTrue="1">
      <formula>OR(L27=祝色)</formula>
    </cfRule>
  </conditionalFormatting>
  <conditionalFormatting sqref="N27">
    <cfRule type="expression" dxfId="27332" priority="171" stopIfTrue="1">
      <formula>OR(N27=祝色)</formula>
    </cfRule>
  </conditionalFormatting>
  <conditionalFormatting sqref="B29">
    <cfRule type="expression" dxfId="27331" priority="170" stopIfTrue="1">
      <formula>OR(B29=祝色)</formula>
    </cfRule>
  </conditionalFormatting>
  <conditionalFormatting sqref="D29">
    <cfRule type="expression" dxfId="27330" priority="169" stopIfTrue="1">
      <formula>OR(D29=祝色)</formula>
    </cfRule>
  </conditionalFormatting>
  <conditionalFormatting sqref="F29">
    <cfRule type="expression" dxfId="27329" priority="168" stopIfTrue="1">
      <formula>OR(F29=祝色)</formula>
    </cfRule>
  </conditionalFormatting>
  <conditionalFormatting sqref="H29">
    <cfRule type="expression" dxfId="27328" priority="167" stopIfTrue="1">
      <formula>OR(H29=祝色)</formula>
    </cfRule>
  </conditionalFormatting>
  <conditionalFormatting sqref="J29">
    <cfRule type="expression" dxfId="27327" priority="166" stopIfTrue="1">
      <formula>OR(J29=祝色)</formula>
    </cfRule>
  </conditionalFormatting>
  <conditionalFormatting sqref="L29">
    <cfRule type="expression" dxfId="27326" priority="165" stopIfTrue="1">
      <formula>OR(L29=祝色)</formula>
    </cfRule>
  </conditionalFormatting>
  <conditionalFormatting sqref="N29">
    <cfRule type="expression" dxfId="27325" priority="164" stopIfTrue="1">
      <formula>OR(N29=祝色)</formula>
    </cfRule>
  </conditionalFormatting>
  <conditionalFormatting sqref="F31">
    <cfRule type="expression" dxfId="27324" priority="163" stopIfTrue="1">
      <formula>OR(F31=祝色)</formula>
    </cfRule>
  </conditionalFormatting>
  <conditionalFormatting sqref="H31">
    <cfRule type="expression" dxfId="27323" priority="162" stopIfTrue="1">
      <formula>OR(H31=祝色)</formula>
    </cfRule>
  </conditionalFormatting>
  <conditionalFormatting sqref="J31">
    <cfRule type="expression" dxfId="27322" priority="161" stopIfTrue="1">
      <formula>OR(J31=祝色)</formula>
    </cfRule>
  </conditionalFormatting>
  <conditionalFormatting sqref="N31">
    <cfRule type="expression" dxfId="27321" priority="160" stopIfTrue="1">
      <formula>OR(N31=祝色)</formula>
    </cfRule>
  </conditionalFormatting>
  <conditionalFormatting sqref="L31">
    <cfRule type="expression" dxfId="27320" priority="159" stopIfTrue="1">
      <formula>OR(L31=祝色)</formula>
    </cfRule>
  </conditionalFormatting>
  <conditionalFormatting sqref="B33:B34">
    <cfRule type="expression" dxfId="27319" priority="158" stopIfTrue="1">
      <formula>OR(B33=祝色)</formula>
    </cfRule>
  </conditionalFormatting>
  <conditionalFormatting sqref="D33:D34">
    <cfRule type="expression" dxfId="27318" priority="157" stopIfTrue="1">
      <formula>OR(D33=祝色)</formula>
    </cfRule>
  </conditionalFormatting>
  <conditionalFormatting sqref="V23">
    <cfRule type="expression" dxfId="27317" priority="139" stopIfTrue="1">
      <formula>OR(AND(WEEKDAY(V23)=1,MONTH(V23)&lt;&gt;MONTH(R19)),AND(OR(V23=祝色),MONTH(V23)&lt;&gt;MONTH(R19)))</formula>
    </cfRule>
    <cfRule type="expression" dxfId="27316" priority="140" stopIfTrue="1">
      <formula>MONTH(V23)&lt;&gt;MONTH(R19)</formula>
    </cfRule>
    <cfRule type="expression" dxfId="27315" priority="141" stopIfTrue="1">
      <formula>OR(V23=祝色)</formula>
    </cfRule>
  </conditionalFormatting>
  <conditionalFormatting sqref="X23">
    <cfRule type="expression" dxfId="27314" priority="142" stopIfTrue="1">
      <formula>OR(AND(WEEKDAY(X23)=1,MONTH(X23)&lt;&gt;MONTH(R19)),AND(OR(X23=祝色),MONTH(X23)&lt;&gt;MONTH(R19)))</formula>
    </cfRule>
    <cfRule type="expression" dxfId="27313" priority="143" stopIfTrue="1">
      <formula>MONTH(X23)&lt;&gt;MONTH(R19)</formula>
    </cfRule>
    <cfRule type="expression" dxfId="27312" priority="144" stopIfTrue="1">
      <formula>OR(X23=祝色)</formula>
    </cfRule>
  </conditionalFormatting>
  <conditionalFormatting sqref="Z23">
    <cfRule type="expression" dxfId="27311" priority="145" stopIfTrue="1">
      <formula>OR(AND(WEEKDAY(Z23)=1,MONTH(Z23)&lt;&gt;MONTH(R19)),AND(OR(Z23=祝色),MONTH(Z23)&lt;&gt;MONTH(R19)))</formula>
    </cfRule>
    <cfRule type="expression" dxfId="27310" priority="146" stopIfTrue="1">
      <formula>MONTH(Z23)&lt;&gt;MONTH(R19)</formula>
    </cfRule>
    <cfRule type="expression" dxfId="27309" priority="147" stopIfTrue="1">
      <formula>OR(Z23=祝色)</formula>
    </cfRule>
  </conditionalFormatting>
  <conditionalFormatting sqref="AB23">
    <cfRule type="expression" dxfId="27308" priority="148" stopIfTrue="1">
      <formula>OR(AND(WEEKDAY(AB23)=1,MONTH(AB23)&lt;&gt;MONTH(R19)),AND(OR(AB23=祝色),MONTH(AB23)&lt;&gt;MONTH(R19)))</formula>
    </cfRule>
    <cfRule type="expression" dxfId="27307" priority="149" stopIfTrue="1">
      <formula>MONTH(AB23)&lt;&gt;MONTH(R19)</formula>
    </cfRule>
    <cfRule type="expression" dxfId="27306" priority="150" stopIfTrue="1">
      <formula>OR(AB23=祝色)</formula>
    </cfRule>
  </conditionalFormatting>
  <conditionalFormatting sqref="T23">
    <cfRule type="expression" dxfId="27305" priority="151" stopIfTrue="1">
      <formula>OR(AND(WEEKDAY(T23)=1,MONTH(T23)&lt;&gt;MONTH(R19)),AND(OR(T23=祝色),MONTH(T23)&lt;&gt;MONTH(R19)))</formula>
    </cfRule>
    <cfRule type="expression" dxfId="27304" priority="152" stopIfTrue="1">
      <formula>MONTH(T23)&lt;&gt;MONTH(R19)</formula>
    </cfRule>
    <cfRule type="expression" dxfId="27303" priority="153" stopIfTrue="1">
      <formula>OR(T23=祝色)</formula>
    </cfRule>
  </conditionalFormatting>
  <conditionalFormatting sqref="AD23">
    <cfRule type="expression" dxfId="27302" priority="154" stopIfTrue="1">
      <formula>OR(AD23=祝色)</formula>
    </cfRule>
  </conditionalFormatting>
  <conditionalFormatting sqref="T31">
    <cfRule type="expression" dxfId="27301" priority="155" stopIfTrue="1">
      <formula>OR(T31=祝色)</formula>
    </cfRule>
  </conditionalFormatting>
  <conditionalFormatting sqref="R31">
    <cfRule type="expression" dxfId="27300" priority="156" stopIfTrue="1">
      <formula>OR(R31=祝色)</formula>
    </cfRule>
  </conditionalFormatting>
  <conditionalFormatting sqref="R25">
    <cfRule type="expression" dxfId="27299" priority="138" stopIfTrue="1">
      <formula>OR(R25=祝色)</formula>
    </cfRule>
  </conditionalFormatting>
  <conditionalFormatting sqref="T25">
    <cfRule type="expression" dxfId="27298" priority="137" stopIfTrue="1">
      <formula>OR(T25=祝色)</formula>
    </cfRule>
  </conditionalFormatting>
  <conditionalFormatting sqref="V25">
    <cfRule type="expression" dxfId="27297" priority="136" stopIfTrue="1">
      <formula>OR(V25=祝色)</formula>
    </cfRule>
  </conditionalFormatting>
  <conditionalFormatting sqref="X25">
    <cfRule type="expression" dxfId="27296" priority="135" stopIfTrue="1">
      <formula>OR(X25=祝色)</formula>
    </cfRule>
  </conditionalFormatting>
  <conditionalFormatting sqref="Z25">
    <cfRule type="expression" dxfId="27295" priority="134" stopIfTrue="1">
      <formula>OR(Z25=祝色)</formula>
    </cfRule>
  </conditionalFormatting>
  <conditionalFormatting sqref="AB25">
    <cfRule type="expression" dxfId="27294" priority="133" stopIfTrue="1">
      <formula>OR(AB25=祝色)</formula>
    </cfRule>
  </conditionalFormatting>
  <conditionalFormatting sqref="AD25">
    <cfRule type="expression" dxfId="27293" priority="132" stopIfTrue="1">
      <formula>OR(AD25=祝色)</formula>
    </cfRule>
  </conditionalFormatting>
  <conditionalFormatting sqref="R27">
    <cfRule type="expression" dxfId="27292" priority="131" stopIfTrue="1">
      <formula>OR(R27=祝色)</formula>
    </cfRule>
  </conditionalFormatting>
  <conditionalFormatting sqref="T27">
    <cfRule type="expression" dxfId="27291" priority="130" stopIfTrue="1">
      <formula>OR(T27=祝色)</formula>
    </cfRule>
  </conditionalFormatting>
  <conditionalFormatting sqref="V27">
    <cfRule type="expression" dxfId="27290" priority="129" stopIfTrue="1">
      <formula>OR(V27=祝色)</formula>
    </cfRule>
  </conditionalFormatting>
  <conditionalFormatting sqref="X27">
    <cfRule type="expression" dxfId="27289" priority="128" stopIfTrue="1">
      <formula>OR(X27=祝色)</formula>
    </cfRule>
  </conditionalFormatting>
  <conditionalFormatting sqref="Z27">
    <cfRule type="expression" dxfId="27288" priority="127" stopIfTrue="1">
      <formula>OR(Z27=祝色)</formula>
    </cfRule>
  </conditionalFormatting>
  <conditionalFormatting sqref="AB27">
    <cfRule type="expression" dxfId="27287" priority="126" stopIfTrue="1">
      <formula>OR(AB27=祝色)</formula>
    </cfRule>
  </conditionalFormatting>
  <conditionalFormatting sqref="AD27">
    <cfRule type="expression" dxfId="27286" priority="125" stopIfTrue="1">
      <formula>OR(AD27=祝色)</formula>
    </cfRule>
  </conditionalFormatting>
  <conditionalFormatting sqref="R29">
    <cfRule type="expression" dxfId="27285" priority="124" stopIfTrue="1">
      <formula>OR(R29=祝色)</formula>
    </cfRule>
  </conditionalFormatting>
  <conditionalFormatting sqref="T29">
    <cfRule type="expression" dxfId="27284" priority="123" stopIfTrue="1">
      <formula>OR(T29=祝色)</formula>
    </cfRule>
  </conditionalFormatting>
  <conditionalFormatting sqref="V29">
    <cfRule type="expression" dxfId="27283" priority="122" stopIfTrue="1">
      <formula>OR(V29=祝色)</formula>
    </cfRule>
  </conditionalFormatting>
  <conditionalFormatting sqref="X29">
    <cfRule type="expression" dxfId="27282" priority="121" stopIfTrue="1">
      <formula>OR(X29=祝色)</formula>
    </cfRule>
  </conditionalFormatting>
  <conditionalFormatting sqref="Z29">
    <cfRule type="expression" dxfId="27281" priority="120" stopIfTrue="1">
      <formula>OR(Z29=祝色)</formula>
    </cfRule>
  </conditionalFormatting>
  <conditionalFormatting sqref="AB29">
    <cfRule type="expression" dxfId="27280" priority="119" stopIfTrue="1">
      <formula>OR(AB29=祝色)</formula>
    </cfRule>
  </conditionalFormatting>
  <conditionalFormatting sqref="AD29">
    <cfRule type="expression" dxfId="27279" priority="118" stopIfTrue="1">
      <formula>OR(AD29=祝色)</formula>
    </cfRule>
  </conditionalFormatting>
  <conditionalFormatting sqref="V31">
    <cfRule type="expression" dxfId="27278" priority="117" stopIfTrue="1">
      <formula>OR(V31=祝色)</formula>
    </cfRule>
  </conditionalFormatting>
  <conditionalFormatting sqref="X31">
    <cfRule type="expression" dxfId="27277" priority="116" stopIfTrue="1">
      <formula>OR(X31=祝色)</formula>
    </cfRule>
  </conditionalFormatting>
  <conditionalFormatting sqref="Z31">
    <cfRule type="expression" dxfId="27276" priority="115" stopIfTrue="1">
      <formula>OR(Z31=祝色)</formula>
    </cfRule>
  </conditionalFormatting>
  <conditionalFormatting sqref="AD31">
    <cfRule type="expression" dxfId="27275" priority="114" stopIfTrue="1">
      <formula>OR(AD31=祝色)</formula>
    </cfRule>
  </conditionalFormatting>
  <conditionalFormatting sqref="AB31">
    <cfRule type="expression" dxfId="27274" priority="113" stopIfTrue="1">
      <formula>OR(AB31=祝色)</formula>
    </cfRule>
  </conditionalFormatting>
  <conditionalFormatting sqref="R33:R34">
    <cfRule type="expression" dxfId="27273" priority="112" stopIfTrue="1">
      <formula>OR(R33=祝色)</formula>
    </cfRule>
  </conditionalFormatting>
  <conditionalFormatting sqref="T33:T34">
    <cfRule type="expression" dxfId="27272" priority="111" stopIfTrue="1">
      <formula>OR(T33=祝色)</formula>
    </cfRule>
  </conditionalFormatting>
  <conditionalFormatting sqref="F40">
    <cfRule type="expression" dxfId="27271" priority="93" stopIfTrue="1">
      <formula>OR(AND(WEEKDAY(F40)=1,MONTH(F40)&lt;&gt;MONTH(B36)),AND(OR(F40=祝色),MONTH(F40)&lt;&gt;MONTH(B36)))</formula>
    </cfRule>
    <cfRule type="expression" dxfId="27270" priority="94" stopIfTrue="1">
      <formula>MONTH(F40)&lt;&gt;MONTH(B36)</formula>
    </cfRule>
    <cfRule type="expression" dxfId="27269" priority="95" stopIfTrue="1">
      <formula>OR(F40=祝色)</formula>
    </cfRule>
  </conditionalFormatting>
  <conditionalFormatting sqref="H40">
    <cfRule type="expression" dxfId="27268" priority="96" stopIfTrue="1">
      <formula>OR(AND(WEEKDAY(H40)=1,MONTH(H40)&lt;&gt;MONTH(B36)),AND(OR(H40=祝色),MONTH(H40)&lt;&gt;MONTH(B36)))</formula>
    </cfRule>
    <cfRule type="expression" dxfId="27267" priority="97" stopIfTrue="1">
      <formula>MONTH(H40)&lt;&gt;MONTH(B36)</formula>
    </cfRule>
    <cfRule type="expression" dxfId="27266" priority="98" stopIfTrue="1">
      <formula>OR(H40=祝色)</formula>
    </cfRule>
  </conditionalFormatting>
  <conditionalFormatting sqref="J40">
    <cfRule type="expression" dxfId="27265" priority="99" stopIfTrue="1">
      <formula>OR(AND(WEEKDAY(J40)=1,MONTH(J40)&lt;&gt;MONTH(B36)),AND(OR(J40=祝色),MONTH(J40)&lt;&gt;MONTH(B36)))</formula>
    </cfRule>
    <cfRule type="expression" dxfId="27264" priority="100" stopIfTrue="1">
      <formula>MONTH(J40)&lt;&gt;MONTH(B36)</formula>
    </cfRule>
    <cfRule type="expression" dxfId="27263" priority="101" stopIfTrue="1">
      <formula>OR(J40=祝色)</formula>
    </cfRule>
  </conditionalFormatting>
  <conditionalFormatting sqref="L40">
    <cfRule type="expression" dxfId="27262" priority="102" stopIfTrue="1">
      <formula>OR(AND(WEEKDAY(L40)=1,MONTH(L40)&lt;&gt;MONTH(B36)),AND(OR(L40=祝色),MONTH(L40)&lt;&gt;MONTH(B36)))</formula>
    </cfRule>
    <cfRule type="expression" dxfId="27261" priority="103" stopIfTrue="1">
      <formula>MONTH(L40)&lt;&gt;MONTH(B36)</formula>
    </cfRule>
    <cfRule type="expression" dxfId="27260" priority="104" stopIfTrue="1">
      <formula>OR(L40=祝色)</formula>
    </cfRule>
  </conditionalFormatting>
  <conditionalFormatting sqref="D40">
    <cfRule type="expression" dxfId="27259" priority="105" stopIfTrue="1">
      <formula>OR(AND(WEEKDAY(D40)=1,MONTH(D40)&lt;&gt;MONTH(B36)),AND(OR(D40=祝色),MONTH(D40)&lt;&gt;MONTH(B36)))</formula>
    </cfRule>
    <cfRule type="expression" dxfId="27258" priority="106" stopIfTrue="1">
      <formula>MONTH(D40)&lt;&gt;MONTH(B36)</formula>
    </cfRule>
    <cfRule type="expression" dxfId="27257" priority="107" stopIfTrue="1">
      <formula>OR(D40=祝色)</formula>
    </cfRule>
  </conditionalFormatting>
  <conditionalFormatting sqref="N40">
    <cfRule type="expression" dxfId="27256" priority="108" stopIfTrue="1">
      <formula>OR(N40=祝色)</formula>
    </cfRule>
  </conditionalFormatting>
  <conditionalFormatting sqref="D48">
    <cfRule type="expression" dxfId="27255" priority="109" stopIfTrue="1">
      <formula>OR(D48=祝色)</formula>
    </cfRule>
  </conditionalFormatting>
  <conditionalFormatting sqref="B48">
    <cfRule type="expression" dxfId="27254" priority="110" stopIfTrue="1">
      <formula>OR(B48=祝色)</formula>
    </cfRule>
  </conditionalFormatting>
  <conditionalFormatting sqref="B42">
    <cfRule type="expression" dxfId="27253" priority="92" stopIfTrue="1">
      <formula>OR(B42=祝色)</formula>
    </cfRule>
  </conditionalFormatting>
  <conditionalFormatting sqref="D42">
    <cfRule type="expression" dxfId="27252" priority="91" stopIfTrue="1">
      <formula>OR(D42=祝色)</formula>
    </cfRule>
  </conditionalFormatting>
  <conditionalFormatting sqref="F42">
    <cfRule type="expression" dxfId="27251" priority="90" stopIfTrue="1">
      <formula>OR(F42=祝色)</formula>
    </cfRule>
  </conditionalFormatting>
  <conditionalFormatting sqref="H42">
    <cfRule type="expression" dxfId="27250" priority="89" stopIfTrue="1">
      <formula>OR(H42=祝色)</formula>
    </cfRule>
  </conditionalFormatting>
  <conditionalFormatting sqref="J42">
    <cfRule type="expression" dxfId="27249" priority="88" stopIfTrue="1">
      <formula>OR(J42=祝色)</formula>
    </cfRule>
  </conditionalFormatting>
  <conditionalFormatting sqref="L42">
    <cfRule type="expression" dxfId="27248" priority="87" stopIfTrue="1">
      <formula>OR(L42=祝色)</formula>
    </cfRule>
  </conditionalFormatting>
  <conditionalFormatting sqref="N42">
    <cfRule type="expression" dxfId="27247" priority="86" stopIfTrue="1">
      <formula>OR(N42=祝色)</formula>
    </cfRule>
  </conditionalFormatting>
  <conditionalFormatting sqref="B44">
    <cfRule type="expression" dxfId="27246" priority="85" stopIfTrue="1">
      <formula>OR(B44=祝色)</formula>
    </cfRule>
  </conditionalFormatting>
  <conditionalFormatting sqref="D44">
    <cfRule type="expression" dxfId="27245" priority="84" stopIfTrue="1">
      <formula>OR(D44=祝色)</formula>
    </cfRule>
  </conditionalFormatting>
  <conditionalFormatting sqref="F44">
    <cfRule type="expression" dxfId="27244" priority="83" stopIfTrue="1">
      <formula>OR(F44=祝色)</formula>
    </cfRule>
  </conditionalFormatting>
  <conditionalFormatting sqref="H44">
    <cfRule type="expression" dxfId="27243" priority="82" stopIfTrue="1">
      <formula>OR(H44=祝色)</formula>
    </cfRule>
  </conditionalFormatting>
  <conditionalFormatting sqref="J44">
    <cfRule type="expression" dxfId="27242" priority="81" stopIfTrue="1">
      <formula>OR(J44=祝色)</formula>
    </cfRule>
  </conditionalFormatting>
  <conditionalFormatting sqref="L44">
    <cfRule type="expression" dxfId="27241" priority="80" stopIfTrue="1">
      <formula>OR(L44=祝色)</formula>
    </cfRule>
  </conditionalFormatting>
  <conditionalFormatting sqref="N44">
    <cfRule type="expression" dxfId="27240" priority="79" stopIfTrue="1">
      <formula>OR(N44=祝色)</formula>
    </cfRule>
  </conditionalFormatting>
  <conditionalFormatting sqref="B46">
    <cfRule type="expression" dxfId="27239" priority="78" stopIfTrue="1">
      <formula>OR(B46=祝色)</formula>
    </cfRule>
  </conditionalFormatting>
  <conditionalFormatting sqref="D46">
    <cfRule type="expression" dxfId="27238" priority="77" stopIfTrue="1">
      <formula>OR(D46=祝色)</formula>
    </cfRule>
  </conditionalFormatting>
  <conditionalFormatting sqref="F46">
    <cfRule type="expression" dxfId="27237" priority="76" stopIfTrue="1">
      <formula>OR(F46=祝色)</formula>
    </cfRule>
  </conditionalFormatting>
  <conditionalFormatting sqref="H46">
    <cfRule type="expression" dxfId="27236" priority="75" stopIfTrue="1">
      <formula>OR(H46=祝色)</formula>
    </cfRule>
  </conditionalFormatting>
  <conditionalFormatting sqref="J46">
    <cfRule type="expression" dxfId="27235" priority="74" stopIfTrue="1">
      <formula>OR(J46=祝色)</formula>
    </cfRule>
  </conditionalFormatting>
  <conditionalFormatting sqref="L46">
    <cfRule type="expression" dxfId="27234" priority="73" stopIfTrue="1">
      <formula>OR(L46=祝色)</formula>
    </cfRule>
  </conditionalFormatting>
  <conditionalFormatting sqref="N46">
    <cfRule type="expression" dxfId="27233" priority="72" stopIfTrue="1">
      <formula>OR(N46=祝色)</formula>
    </cfRule>
  </conditionalFormatting>
  <conditionalFormatting sqref="F48">
    <cfRule type="expression" dxfId="27232" priority="71" stopIfTrue="1">
      <formula>OR(F48=祝色)</formula>
    </cfRule>
  </conditionalFormatting>
  <conditionalFormatting sqref="H48">
    <cfRule type="expression" dxfId="27231" priority="70" stopIfTrue="1">
      <formula>OR(H48=祝色)</formula>
    </cfRule>
  </conditionalFormatting>
  <conditionalFormatting sqref="J48">
    <cfRule type="expression" dxfId="27230" priority="69" stopIfTrue="1">
      <formula>OR(J48=祝色)</formula>
    </cfRule>
  </conditionalFormatting>
  <conditionalFormatting sqref="N48">
    <cfRule type="expression" dxfId="27229" priority="68" stopIfTrue="1">
      <formula>OR(N48=祝色)</formula>
    </cfRule>
  </conditionalFormatting>
  <conditionalFormatting sqref="L48">
    <cfRule type="expression" dxfId="27228" priority="67" stopIfTrue="1">
      <formula>OR(L48=祝色)</formula>
    </cfRule>
  </conditionalFormatting>
  <conditionalFormatting sqref="B50:B51">
    <cfRule type="expression" dxfId="27227" priority="66" stopIfTrue="1">
      <formula>OR(B50=祝色)</formula>
    </cfRule>
  </conditionalFormatting>
  <conditionalFormatting sqref="D50:D51">
    <cfRule type="expression" dxfId="27226" priority="65" stopIfTrue="1">
      <formula>OR(D50=祝色)</formula>
    </cfRule>
  </conditionalFormatting>
  <conditionalFormatting sqref="V40">
    <cfRule type="expression" dxfId="27225" priority="47" stopIfTrue="1">
      <formula>OR(AND(WEEKDAY(V40)=1,MONTH(V40)&lt;&gt;MONTH(R36)),AND(OR(V40=祝色),MONTH(V40)&lt;&gt;MONTH(R36)))</formula>
    </cfRule>
    <cfRule type="expression" dxfId="27224" priority="48" stopIfTrue="1">
      <formula>MONTH(V40)&lt;&gt;MONTH(R36)</formula>
    </cfRule>
    <cfRule type="expression" dxfId="27223" priority="49" stopIfTrue="1">
      <formula>OR(V40=祝色)</formula>
    </cfRule>
  </conditionalFormatting>
  <conditionalFormatting sqref="X40">
    <cfRule type="expression" dxfId="27222" priority="50" stopIfTrue="1">
      <formula>OR(AND(WEEKDAY(X40)=1,MONTH(X40)&lt;&gt;MONTH(R36)),AND(OR(X40=祝色),MONTH(X40)&lt;&gt;MONTH(R36)))</formula>
    </cfRule>
    <cfRule type="expression" dxfId="27221" priority="51" stopIfTrue="1">
      <formula>MONTH(X40)&lt;&gt;MONTH(R36)</formula>
    </cfRule>
    <cfRule type="expression" dxfId="27220" priority="52" stopIfTrue="1">
      <formula>OR(X40=祝色)</formula>
    </cfRule>
  </conditionalFormatting>
  <conditionalFormatting sqref="Z40">
    <cfRule type="expression" dxfId="27219" priority="53" stopIfTrue="1">
      <formula>OR(AND(WEEKDAY(Z40)=1,MONTH(Z40)&lt;&gt;MONTH(R36)),AND(OR(Z40=祝色),MONTH(Z40)&lt;&gt;MONTH(R36)))</formula>
    </cfRule>
    <cfRule type="expression" dxfId="27218" priority="54" stopIfTrue="1">
      <formula>MONTH(Z40)&lt;&gt;MONTH(R36)</formula>
    </cfRule>
    <cfRule type="expression" dxfId="27217" priority="55" stopIfTrue="1">
      <formula>OR(Z40=祝色)</formula>
    </cfRule>
  </conditionalFormatting>
  <conditionalFormatting sqref="AB40">
    <cfRule type="expression" dxfId="27216" priority="56" stopIfTrue="1">
      <formula>OR(AND(WEEKDAY(AB40)=1,MONTH(AB40)&lt;&gt;MONTH(R36)),AND(OR(AB40=祝色),MONTH(AB40)&lt;&gt;MONTH(R36)))</formula>
    </cfRule>
    <cfRule type="expression" dxfId="27215" priority="57" stopIfTrue="1">
      <formula>MONTH(AB40)&lt;&gt;MONTH(R36)</formula>
    </cfRule>
    <cfRule type="expression" dxfId="27214" priority="58" stopIfTrue="1">
      <formula>OR(AB40=祝色)</formula>
    </cfRule>
  </conditionalFormatting>
  <conditionalFormatting sqref="T40">
    <cfRule type="expression" dxfId="27213" priority="59" stopIfTrue="1">
      <formula>OR(AND(WEEKDAY(T40)=1,MONTH(T40)&lt;&gt;MONTH(R36)),AND(OR(T40=祝色),MONTH(T40)&lt;&gt;MONTH(R36)))</formula>
    </cfRule>
    <cfRule type="expression" dxfId="27212" priority="60" stopIfTrue="1">
      <formula>MONTH(T40)&lt;&gt;MONTH(R36)</formula>
    </cfRule>
    <cfRule type="expression" dxfId="27211" priority="61" stopIfTrue="1">
      <formula>OR(T40=祝色)</formula>
    </cfRule>
  </conditionalFormatting>
  <conditionalFormatting sqref="AD40">
    <cfRule type="expression" dxfId="27210" priority="62" stopIfTrue="1">
      <formula>OR(AD40=祝色)</formula>
    </cfRule>
  </conditionalFormatting>
  <conditionalFormatting sqref="T48">
    <cfRule type="expression" dxfId="27209" priority="63" stopIfTrue="1">
      <formula>OR(T48=祝色)</formula>
    </cfRule>
  </conditionalFormatting>
  <conditionalFormatting sqref="R48">
    <cfRule type="expression" dxfId="27208" priority="64" stopIfTrue="1">
      <formula>OR(R48=祝色)</formula>
    </cfRule>
  </conditionalFormatting>
  <conditionalFormatting sqref="R42">
    <cfRule type="expression" dxfId="27207" priority="46" stopIfTrue="1">
      <formula>OR(R42=祝色)</formula>
    </cfRule>
  </conditionalFormatting>
  <conditionalFormatting sqref="T42">
    <cfRule type="expression" dxfId="27206" priority="45" stopIfTrue="1">
      <formula>OR(T42=祝色)</formula>
    </cfRule>
  </conditionalFormatting>
  <conditionalFormatting sqref="V42">
    <cfRule type="expression" dxfId="27205" priority="44" stopIfTrue="1">
      <formula>OR(V42=祝色)</formula>
    </cfRule>
  </conditionalFormatting>
  <conditionalFormatting sqref="X42">
    <cfRule type="expression" dxfId="27204" priority="43" stopIfTrue="1">
      <formula>OR(X42=祝色)</formula>
    </cfRule>
  </conditionalFormatting>
  <conditionalFormatting sqref="Z42">
    <cfRule type="expression" dxfId="27203" priority="42" stopIfTrue="1">
      <formula>OR(Z42=祝色)</formula>
    </cfRule>
  </conditionalFormatting>
  <conditionalFormatting sqref="AB42">
    <cfRule type="expression" dxfId="27202" priority="41" stopIfTrue="1">
      <formula>OR(AB42=祝色)</formula>
    </cfRule>
  </conditionalFormatting>
  <conditionalFormatting sqref="AD42">
    <cfRule type="expression" dxfId="27201" priority="40" stopIfTrue="1">
      <formula>OR(AD42=祝色)</formula>
    </cfRule>
  </conditionalFormatting>
  <conditionalFormatting sqref="R44">
    <cfRule type="expression" dxfId="27200" priority="39" stopIfTrue="1">
      <formula>OR(R44=祝色)</formula>
    </cfRule>
  </conditionalFormatting>
  <conditionalFormatting sqref="T44">
    <cfRule type="expression" dxfId="27199" priority="38" stopIfTrue="1">
      <formula>OR(T44=祝色)</formula>
    </cfRule>
  </conditionalFormatting>
  <conditionalFormatting sqref="V44">
    <cfRule type="expression" dxfId="27198" priority="37" stopIfTrue="1">
      <formula>OR(V44=祝色)</formula>
    </cfRule>
  </conditionalFormatting>
  <conditionalFormatting sqref="X44">
    <cfRule type="expression" dxfId="27197" priority="36" stopIfTrue="1">
      <formula>OR(X44=祝色)</formula>
    </cfRule>
  </conditionalFormatting>
  <conditionalFormatting sqref="Z44">
    <cfRule type="expression" dxfId="27196" priority="35" stopIfTrue="1">
      <formula>OR(Z44=祝色)</formula>
    </cfRule>
  </conditionalFormatting>
  <conditionalFormatting sqref="AB44">
    <cfRule type="expression" dxfId="27195" priority="34" stopIfTrue="1">
      <formula>OR(AB44=祝色)</formula>
    </cfRule>
  </conditionalFormatting>
  <conditionalFormatting sqref="AD44">
    <cfRule type="expression" dxfId="27194" priority="33" stopIfTrue="1">
      <formula>OR(AD44=祝色)</formula>
    </cfRule>
  </conditionalFormatting>
  <conditionalFormatting sqref="R46">
    <cfRule type="expression" dxfId="27193" priority="32" stopIfTrue="1">
      <formula>OR(R46=祝色)</formula>
    </cfRule>
  </conditionalFormatting>
  <conditionalFormatting sqref="T46">
    <cfRule type="expression" dxfId="27192" priority="31" stopIfTrue="1">
      <formula>OR(T46=祝色)</formula>
    </cfRule>
  </conditionalFormatting>
  <conditionalFormatting sqref="V46">
    <cfRule type="expression" dxfId="27191" priority="30" stopIfTrue="1">
      <formula>OR(V46=祝色)</formula>
    </cfRule>
  </conditionalFormatting>
  <conditionalFormatting sqref="X46">
    <cfRule type="expression" dxfId="27190" priority="29" stopIfTrue="1">
      <formula>OR(X46=祝色)</formula>
    </cfRule>
  </conditionalFormatting>
  <conditionalFormatting sqref="Z46">
    <cfRule type="expression" dxfId="27189" priority="28" stopIfTrue="1">
      <formula>OR(Z46=祝色)</formula>
    </cfRule>
  </conditionalFormatting>
  <conditionalFormatting sqref="AB46">
    <cfRule type="expression" dxfId="27188" priority="27" stopIfTrue="1">
      <formula>OR(AB46=祝色)</formula>
    </cfRule>
  </conditionalFormatting>
  <conditionalFormatting sqref="AD46">
    <cfRule type="expression" dxfId="27187" priority="26" stopIfTrue="1">
      <formula>OR(AD46=祝色)</formula>
    </cfRule>
  </conditionalFormatting>
  <conditionalFormatting sqref="V48">
    <cfRule type="expression" dxfId="27186" priority="25" stopIfTrue="1">
      <formula>OR(V48=祝色)</formula>
    </cfRule>
  </conditionalFormatting>
  <conditionalFormatting sqref="X48">
    <cfRule type="expression" dxfId="27185" priority="24" stopIfTrue="1">
      <formula>OR(X48=祝色)</formula>
    </cfRule>
  </conditionalFormatting>
  <conditionalFormatting sqref="Z48">
    <cfRule type="expression" dxfId="27184" priority="23" stopIfTrue="1">
      <formula>OR(Z48=祝色)</formula>
    </cfRule>
  </conditionalFormatting>
  <conditionalFormatting sqref="AD48">
    <cfRule type="expression" dxfId="27183" priority="22" stopIfTrue="1">
      <formula>OR(AD48=祝色)</formula>
    </cfRule>
  </conditionalFormatting>
  <conditionalFormatting sqref="AB48">
    <cfRule type="expression" dxfId="27182" priority="21" stopIfTrue="1">
      <formula>OR(AB48=祝色)</formula>
    </cfRule>
  </conditionalFormatting>
  <conditionalFormatting sqref="R50:R51">
    <cfRule type="expression" dxfId="27181" priority="20" stopIfTrue="1">
      <formula>OR(R50=祝色)</formula>
    </cfRule>
  </conditionalFormatting>
  <conditionalFormatting sqref="T50:T51">
    <cfRule type="expression" dxfId="27180" priority="19" stopIfTrue="1">
      <formula>OR(T50=祝色)</formula>
    </cfRule>
  </conditionalFormatting>
  <conditionalFormatting sqref="B6">
    <cfRule type="expression" dxfId="27179" priority="16" stopIfTrue="1">
      <formula>OR(AND(WEEKDAY(B6)=1,MONTH(B6)&lt;&gt;MONTH(B2)),AND(OR(B6=祝色),MONTH(B6)&lt;&gt;MONTH(B2)))</formula>
    </cfRule>
    <cfRule type="expression" dxfId="27178" priority="17" stopIfTrue="1">
      <formula>MONTH(B6)&lt;&gt;MONTH(B2)</formula>
    </cfRule>
    <cfRule type="expression" dxfId="27177" priority="18" stopIfTrue="1">
      <formula>OR(B6=祝色)</formula>
    </cfRule>
  </conditionalFormatting>
  <conditionalFormatting sqref="R6">
    <cfRule type="expression" dxfId="27176" priority="13" stopIfTrue="1">
      <formula>OR(AND(WEEKDAY(R6)=1,MONTH(R6)&lt;&gt;MONTH(R2)),AND(OR(R6=祝色),MONTH(R6)&lt;&gt;MONTH(R2)))</formula>
    </cfRule>
    <cfRule type="expression" dxfId="27175" priority="14" stopIfTrue="1">
      <formula>MONTH(R6)&lt;&gt;MONTH(R2)</formula>
    </cfRule>
    <cfRule type="expression" dxfId="27174" priority="15" stopIfTrue="1">
      <formula>OR(R6=祝色)</formula>
    </cfRule>
  </conditionalFormatting>
  <conditionalFormatting sqref="B23">
    <cfRule type="expression" dxfId="27173" priority="10" stopIfTrue="1">
      <formula>OR(AND(WEEKDAY(B23)=1,MONTH(B23)&lt;&gt;MONTH(B19)),AND(OR(B23=祝色),MONTH(B23)&lt;&gt;MONTH(B19)))</formula>
    </cfRule>
    <cfRule type="expression" dxfId="27172" priority="11" stopIfTrue="1">
      <formula>MONTH(B23)&lt;&gt;MONTH(B19)</formula>
    </cfRule>
    <cfRule type="expression" dxfId="27171" priority="12" stopIfTrue="1">
      <formula>OR(B23=祝色)</formula>
    </cfRule>
  </conditionalFormatting>
  <conditionalFormatting sqref="R23">
    <cfRule type="expression" dxfId="27170" priority="7" stopIfTrue="1">
      <formula>OR(AND(WEEKDAY(R23)=1,MONTH(R23)&lt;&gt;MONTH(R19)),AND(OR(R23=祝色),MONTH(R23)&lt;&gt;MONTH(R19)))</formula>
    </cfRule>
    <cfRule type="expression" dxfId="27169" priority="8" stopIfTrue="1">
      <formula>MONTH(R23)&lt;&gt;MONTH(R19)</formula>
    </cfRule>
    <cfRule type="expression" dxfId="27168" priority="9" stopIfTrue="1">
      <formula>OR(R23=祝色)</formula>
    </cfRule>
  </conditionalFormatting>
  <conditionalFormatting sqref="B40">
    <cfRule type="expression" dxfId="27167" priority="4" stopIfTrue="1">
      <formula>OR(AND(WEEKDAY(B40)=1,MONTH(B40)&lt;&gt;MONTH(B36)),AND(OR(B40=祝色),MONTH(B40)&lt;&gt;MONTH(B36)))</formula>
    </cfRule>
    <cfRule type="expression" dxfId="27166" priority="5" stopIfTrue="1">
      <formula>MONTH(B40)&lt;&gt;MONTH(B36)</formula>
    </cfRule>
    <cfRule type="expression" dxfId="27165" priority="6" stopIfTrue="1">
      <formula>OR(B40=祝色)</formula>
    </cfRule>
  </conditionalFormatting>
  <conditionalFormatting sqref="R40">
    <cfRule type="expression" dxfId="27164" priority="1" stopIfTrue="1">
      <formula>OR(AND(WEEKDAY(R40)=1,MONTH(R40)&lt;&gt;MONTH(R36)),AND(OR(R40=祝色),MONTH(R40)&lt;&gt;MONTH(R36)))</formula>
    </cfRule>
    <cfRule type="expression" dxfId="27163" priority="2" stopIfTrue="1">
      <formula>MONTH(R40)&lt;&gt;MONTH(R36)</formula>
    </cfRule>
    <cfRule type="expression" dxfId="27162" priority="3" stopIfTrue="1">
      <formula>OR(R40=祝色)</formula>
    </cfRule>
  </conditionalFormatting>
  <printOptions horizontalCentered="1" verticalCentered="1"/>
  <pageMargins left="0.19685039370078741" right="0" top="0" bottom="0" header="0.51181102362204722" footer="0.51181102362204722"/>
  <pageSetup paperSize="9" scale="42"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J86"/>
  <sheetViews>
    <sheetView zoomScale="50" zoomScaleNormal="50" workbookViewId="0">
      <selection activeCell="R2" sqref="R2"/>
    </sheetView>
  </sheetViews>
  <sheetFormatPr defaultRowHeight="13.5"/>
  <cols>
    <col min="1" max="1" width="0.25" customWidth="1"/>
    <col min="2" max="2" width="2.25" customWidth="1"/>
    <col min="3" max="3" width="6.5" customWidth="1"/>
    <col min="4" max="4" width="6.375" customWidth="1"/>
    <col min="5" max="5" width="8.875" customWidth="1"/>
    <col min="6" max="6" width="4.875" customWidth="1"/>
    <col min="7" max="7" width="8.875" customWidth="1"/>
    <col min="8" max="8" width="5" customWidth="1"/>
    <col min="9" max="9" width="8.875" customWidth="1"/>
    <col min="10" max="10" width="5" customWidth="1"/>
    <col min="11" max="11" width="8.875" customWidth="1"/>
    <col min="12" max="12" width="5" customWidth="1"/>
    <col min="13" max="13" width="8.875" customWidth="1"/>
    <col min="14" max="14" width="5" customWidth="1"/>
    <col min="15" max="15" width="8.875" customWidth="1"/>
    <col min="16" max="16" width="5" customWidth="1"/>
    <col min="17" max="17" width="8.875" customWidth="1"/>
    <col min="18" max="18" width="4.875" customWidth="1"/>
    <col min="19" max="20" width="2.25" customWidth="1"/>
    <col min="21" max="21" width="6.5" customWidth="1"/>
    <col min="22" max="22" width="6.375" customWidth="1"/>
    <col min="23" max="23" width="8.875" customWidth="1"/>
    <col min="24" max="24" width="4.875" customWidth="1"/>
    <col min="25" max="25" width="8.875" customWidth="1"/>
    <col min="26" max="26" width="5" customWidth="1"/>
    <col min="27" max="27" width="8.875" customWidth="1"/>
    <col min="28" max="28" width="5" customWidth="1"/>
    <col min="29" max="29" width="8.875" customWidth="1"/>
    <col min="30" max="30" width="5" customWidth="1"/>
    <col min="31" max="31" width="8.875" customWidth="1"/>
    <col min="32" max="32" width="5" customWidth="1"/>
    <col min="33" max="33" width="8.875" customWidth="1"/>
    <col min="34" max="34" width="5" customWidth="1"/>
    <col min="35" max="35" width="8.875" customWidth="1"/>
    <col min="36" max="36" width="4.875" customWidth="1"/>
  </cols>
  <sheetData>
    <row r="1" spans="2:36" ht="51.75" customHeight="1">
      <c r="E1" s="374" t="str">
        <f>IF(MONTH(B7)=1,"◎"&amp;DBCS(YEAR(B7))&amp;"(令和"&amp;(YEAR(B7)-2018)&amp;")年+３ヶ月","◎年間+3ヶ月")</f>
        <v>◎２０２５(令和7)年+３ヶ月</v>
      </c>
    </row>
    <row r="2" spans="2:36" ht="13.5" customHeight="1">
      <c r="B2" s="855" t="str">
        <f>IF(DAY(E4)&lt;=29,"",MONTH(E4)&amp;"月↘")</f>
        <v/>
      </c>
      <c r="C2" s="856"/>
      <c r="D2" s="856"/>
      <c r="T2" s="855" t="str">
        <f>IF(DAY(W4)&lt;=29,"",MONTH(W4)&amp;"月↘")</f>
        <v/>
      </c>
      <c r="U2" s="856"/>
      <c r="V2" s="856"/>
    </row>
    <row r="3" spans="2:36" ht="20.25" customHeight="1" thickBot="1">
      <c r="B3" s="835"/>
      <c r="C3" s="835"/>
      <c r="D3" s="835"/>
      <c r="E3" s="375" t="s">
        <v>218</v>
      </c>
      <c r="F3" s="112"/>
      <c r="G3" s="113" t="s">
        <v>286</v>
      </c>
      <c r="H3" s="91"/>
      <c r="I3" s="114" t="s">
        <v>288</v>
      </c>
      <c r="J3" s="115"/>
      <c r="K3" s="113" t="s">
        <v>290</v>
      </c>
      <c r="L3" s="91"/>
      <c r="M3" s="114" t="s">
        <v>291</v>
      </c>
      <c r="N3" s="115"/>
      <c r="O3" s="113" t="s">
        <v>292</v>
      </c>
      <c r="P3" s="91"/>
      <c r="Q3" s="116" t="s">
        <v>293</v>
      </c>
      <c r="R3" s="117"/>
      <c r="T3" s="835"/>
      <c r="U3" s="835"/>
      <c r="V3" s="835"/>
      <c r="W3" s="375" t="s">
        <v>218</v>
      </c>
      <c r="X3" s="112"/>
      <c r="Y3" s="113" t="s">
        <v>286</v>
      </c>
      <c r="Z3" s="91"/>
      <c r="AA3" s="123" t="s">
        <v>288</v>
      </c>
      <c r="AB3" s="124"/>
      <c r="AC3" s="113" t="s">
        <v>290</v>
      </c>
      <c r="AD3" s="91"/>
      <c r="AE3" s="123" t="s">
        <v>291</v>
      </c>
      <c r="AF3" s="124"/>
      <c r="AG3" s="113" t="s">
        <v>292</v>
      </c>
      <c r="AH3" s="91"/>
      <c r="AI3" s="116" t="s">
        <v>293</v>
      </c>
      <c r="AJ3" s="117"/>
    </row>
    <row r="4" spans="2:36" ht="24" customHeight="1">
      <c r="B4" s="846">
        <f>B7</f>
        <v>45658</v>
      </c>
      <c r="C4" s="847"/>
      <c r="D4" s="848"/>
      <c r="E4" s="803">
        <f>IF(WEEKDAY(B7)=1,B7,(IF(WEEKDAY(B7)=2,B7-1,(IF(WEEKDAY(B7)=3,B7-2,(IF(WEEKDAY(B7)=4,B7-3,(IF(WEEKDAY(B7)=5,B7-4,IF(WEEKDAY(B7)=6,B7-5,B7-6))))))))))</f>
        <v>45655</v>
      </c>
      <c r="F4" s="19"/>
      <c r="G4" s="782">
        <f>E4+1</f>
        <v>45656</v>
      </c>
      <c r="H4" s="19"/>
      <c r="I4" s="782">
        <f>G4+1</f>
        <v>45657</v>
      </c>
      <c r="J4" s="19"/>
      <c r="K4" s="782">
        <f>I4+1</f>
        <v>45658</v>
      </c>
      <c r="L4" s="19"/>
      <c r="M4" s="782">
        <f>K4+1</f>
        <v>45659</v>
      </c>
      <c r="N4" s="19"/>
      <c r="O4" s="782">
        <f>M4+1</f>
        <v>45660</v>
      </c>
      <c r="P4" s="19"/>
      <c r="Q4" s="784">
        <f>O4+1</f>
        <v>45661</v>
      </c>
      <c r="R4" s="19"/>
      <c r="T4" s="837">
        <f>T7</f>
        <v>45839</v>
      </c>
      <c r="U4" s="838"/>
      <c r="V4" s="839"/>
      <c r="W4" s="803">
        <f>IF(WEEKDAY(T7)=1,T7,(IF(WEEKDAY(T7)=2,T7-1,(IF(WEEKDAY(T7)=3,T7-2,(IF(WEEKDAY(T7)=4,T7-3,(IF(WEEKDAY(T7)=5,T7-4,IF(WEEKDAY(T7)=6,T7-5,T7-6))))))))))</f>
        <v>45837</v>
      </c>
      <c r="X4" s="19"/>
      <c r="Y4" s="782">
        <f>W4+1</f>
        <v>45838</v>
      </c>
      <c r="Z4" s="19"/>
      <c r="AA4" s="782">
        <f>Y4+1</f>
        <v>45839</v>
      </c>
      <c r="AB4" s="19"/>
      <c r="AC4" s="782">
        <f>AA4+1</f>
        <v>45840</v>
      </c>
      <c r="AD4" s="19"/>
      <c r="AE4" s="782">
        <f>AC4+1</f>
        <v>45841</v>
      </c>
      <c r="AF4" s="19"/>
      <c r="AG4" s="782">
        <f>AE4+1</f>
        <v>45842</v>
      </c>
      <c r="AH4" s="19"/>
      <c r="AI4" s="784">
        <f>AG4+1</f>
        <v>45843</v>
      </c>
      <c r="AJ4" s="19"/>
    </row>
    <row r="5" spans="2:36" ht="24" customHeight="1">
      <c r="B5" s="849"/>
      <c r="C5" s="850"/>
      <c r="D5" s="851"/>
      <c r="E5" s="804"/>
      <c r="F5" s="20"/>
      <c r="G5" s="783"/>
      <c r="H5" s="20"/>
      <c r="I5" s="783"/>
      <c r="J5" s="20"/>
      <c r="K5" s="783"/>
      <c r="L5" s="20"/>
      <c r="M5" s="783"/>
      <c r="N5" s="20"/>
      <c r="O5" s="783"/>
      <c r="P5" s="20"/>
      <c r="Q5" s="785"/>
      <c r="R5" s="20"/>
      <c r="T5" s="840"/>
      <c r="U5" s="841"/>
      <c r="V5" s="842"/>
      <c r="W5" s="804"/>
      <c r="X5" s="20"/>
      <c r="Y5" s="783"/>
      <c r="Z5" s="20"/>
      <c r="AA5" s="783"/>
      <c r="AB5" s="20"/>
      <c r="AC5" s="783"/>
      <c r="AD5" s="20"/>
      <c r="AE5" s="783"/>
      <c r="AF5" s="20"/>
      <c r="AG5" s="783"/>
      <c r="AH5" s="20"/>
      <c r="AI5" s="785"/>
      <c r="AJ5" s="20"/>
    </row>
    <row r="6" spans="2:36" ht="21" customHeight="1" thickBot="1">
      <c r="B6" s="852"/>
      <c r="C6" s="853"/>
      <c r="D6" s="854"/>
      <c r="E6" s="805">
        <f>Q4+1</f>
        <v>45662</v>
      </c>
      <c r="F6" s="19"/>
      <c r="G6" s="799">
        <f>E6+1</f>
        <v>45663</v>
      </c>
      <c r="H6" s="19"/>
      <c r="I6" s="799">
        <f>G6+1</f>
        <v>45664</v>
      </c>
      <c r="J6" s="19"/>
      <c r="K6" s="799">
        <f>I6+1</f>
        <v>45665</v>
      </c>
      <c r="L6" s="19"/>
      <c r="M6" s="799">
        <f>K6+1</f>
        <v>45666</v>
      </c>
      <c r="N6" s="19"/>
      <c r="O6" s="799">
        <f>M6+1</f>
        <v>45667</v>
      </c>
      <c r="P6" s="19"/>
      <c r="Q6" s="801">
        <f>O6+1</f>
        <v>45668</v>
      </c>
      <c r="R6" s="19"/>
      <c r="T6" s="843"/>
      <c r="U6" s="844"/>
      <c r="V6" s="845"/>
      <c r="W6" s="805">
        <f>AI4+1</f>
        <v>45844</v>
      </c>
      <c r="X6" s="19"/>
      <c r="Y6" s="799">
        <f>W6+1</f>
        <v>45845</v>
      </c>
      <c r="Z6" s="19"/>
      <c r="AA6" s="799">
        <f>Y6+1</f>
        <v>45846</v>
      </c>
      <c r="AB6" s="19"/>
      <c r="AC6" s="799">
        <f>AA6+1</f>
        <v>45847</v>
      </c>
      <c r="AD6" s="19"/>
      <c r="AE6" s="799">
        <f>AC6+1</f>
        <v>45848</v>
      </c>
      <c r="AF6" s="19"/>
      <c r="AG6" s="799">
        <f>AE6+1</f>
        <v>45849</v>
      </c>
      <c r="AH6" s="19"/>
      <c r="AI6" s="801">
        <f>AG6+1</f>
        <v>45850</v>
      </c>
      <c r="AJ6" s="19"/>
    </row>
    <row r="7" spans="2:36" ht="27" customHeight="1">
      <c r="B7" s="812">
        <v>45658</v>
      </c>
      <c r="C7" s="813"/>
      <c r="D7" s="814"/>
      <c r="E7" s="804"/>
      <c r="F7" s="20"/>
      <c r="G7" s="800"/>
      <c r="H7" s="20"/>
      <c r="I7" s="800"/>
      <c r="J7" s="20"/>
      <c r="K7" s="800"/>
      <c r="L7" s="20"/>
      <c r="M7" s="800"/>
      <c r="N7" s="20"/>
      <c r="O7" s="800"/>
      <c r="P7" s="20"/>
      <c r="Q7" s="802"/>
      <c r="R7" s="20"/>
      <c r="T7" s="812">
        <f>IF(MONTH(B67)=12,DATE(YEAR(B67)+1,1,1),DATE(YEAR(B67),MONTH(B67)+1,1))</f>
        <v>45839</v>
      </c>
      <c r="U7" s="813"/>
      <c r="V7" s="814"/>
      <c r="W7" s="804"/>
      <c r="X7" s="20"/>
      <c r="Y7" s="800"/>
      <c r="Z7" s="20"/>
      <c r="AA7" s="800"/>
      <c r="AB7" s="20"/>
      <c r="AC7" s="800"/>
      <c r="AD7" s="20"/>
      <c r="AE7" s="800"/>
      <c r="AF7" s="20"/>
      <c r="AG7" s="800"/>
      <c r="AH7" s="20"/>
      <c r="AI7" s="802"/>
      <c r="AJ7" s="20"/>
    </row>
    <row r="8" spans="2:36" ht="27" customHeight="1">
      <c r="B8" s="809" t="str">
        <f>"令和"&amp;YEAR(B7)-2018</f>
        <v>令和7</v>
      </c>
      <c r="C8" s="810"/>
      <c r="D8" s="811"/>
      <c r="E8" s="805">
        <f>Q6+1</f>
        <v>45669</v>
      </c>
      <c r="F8" s="19"/>
      <c r="G8" s="799">
        <f>E8+1</f>
        <v>45670</v>
      </c>
      <c r="H8" s="19"/>
      <c r="I8" s="799">
        <f>G8+1</f>
        <v>45671</v>
      </c>
      <c r="J8" s="19"/>
      <c r="K8" s="799">
        <f>I8+1</f>
        <v>45672</v>
      </c>
      <c r="L8" s="19"/>
      <c r="M8" s="799">
        <f>K8+1</f>
        <v>45673</v>
      </c>
      <c r="N8" s="19"/>
      <c r="O8" s="799">
        <f>M8+1</f>
        <v>45674</v>
      </c>
      <c r="P8" s="19"/>
      <c r="Q8" s="801">
        <f>O8+1</f>
        <v>45675</v>
      </c>
      <c r="R8" s="19"/>
      <c r="T8" s="809" t="str">
        <f>"令和"&amp;YEAR(T7)-2018</f>
        <v>令和7</v>
      </c>
      <c r="U8" s="810"/>
      <c r="V8" s="811"/>
      <c r="W8" s="805">
        <f>AI6+1</f>
        <v>45851</v>
      </c>
      <c r="X8" s="19"/>
      <c r="Y8" s="799">
        <f>W8+1</f>
        <v>45852</v>
      </c>
      <c r="Z8" s="19"/>
      <c r="AA8" s="799">
        <f>Y8+1</f>
        <v>45853</v>
      </c>
      <c r="AB8" s="19"/>
      <c r="AC8" s="799">
        <f>AA8+1</f>
        <v>45854</v>
      </c>
      <c r="AD8" s="19"/>
      <c r="AE8" s="799">
        <f>AC8+1</f>
        <v>45855</v>
      </c>
      <c r="AF8" s="19"/>
      <c r="AG8" s="799">
        <f>AE8+1</f>
        <v>45856</v>
      </c>
      <c r="AH8" s="19"/>
      <c r="AI8" s="801">
        <f>AG8+1</f>
        <v>45857</v>
      </c>
      <c r="AJ8" s="19"/>
    </row>
    <row r="9" spans="2:36" ht="21" customHeight="1">
      <c r="B9" s="806" t="s">
        <v>700</v>
      </c>
      <c r="C9" s="807"/>
      <c r="D9" s="808"/>
      <c r="E9" s="804"/>
      <c r="F9" s="20"/>
      <c r="G9" s="800"/>
      <c r="H9" s="20"/>
      <c r="I9" s="800"/>
      <c r="J9" s="20"/>
      <c r="K9" s="800"/>
      <c r="L9" s="20"/>
      <c r="M9" s="800"/>
      <c r="N9" s="20"/>
      <c r="O9" s="800"/>
      <c r="P9" s="20"/>
      <c r="Q9" s="802"/>
      <c r="R9" s="20"/>
      <c r="T9" s="806" t="s">
        <v>700</v>
      </c>
      <c r="U9" s="807"/>
      <c r="V9" s="808"/>
      <c r="W9" s="804"/>
      <c r="X9" s="20"/>
      <c r="Y9" s="800"/>
      <c r="Z9" s="20"/>
      <c r="AA9" s="800"/>
      <c r="AB9" s="20"/>
      <c r="AC9" s="800"/>
      <c r="AD9" s="20"/>
      <c r="AE9" s="800"/>
      <c r="AF9" s="20"/>
      <c r="AG9" s="800"/>
      <c r="AH9" s="20"/>
      <c r="AI9" s="802"/>
      <c r="AJ9" s="20"/>
    </row>
    <row r="10" spans="2:36" ht="24" customHeight="1">
      <c r="B10" s="720" t="str">
        <f>VLOOKUP(B7,祝節名,2,FALSE)</f>
        <v>1 元日、13 成人の日
小寒5、大寒20</v>
      </c>
      <c r="C10" s="721"/>
      <c r="D10" s="722"/>
      <c r="E10" s="805">
        <f>Q8+1</f>
        <v>45676</v>
      </c>
      <c r="F10" s="19"/>
      <c r="G10" s="799">
        <f>E10+1</f>
        <v>45677</v>
      </c>
      <c r="H10" s="19"/>
      <c r="I10" s="799">
        <f>G10+1</f>
        <v>45678</v>
      </c>
      <c r="J10" s="19"/>
      <c r="K10" s="799">
        <f>I10+1</f>
        <v>45679</v>
      </c>
      <c r="L10" s="19"/>
      <c r="M10" s="799">
        <f>K10+1</f>
        <v>45680</v>
      </c>
      <c r="N10" s="19"/>
      <c r="O10" s="799">
        <f>M10+1</f>
        <v>45681</v>
      </c>
      <c r="P10" s="19"/>
      <c r="Q10" s="801">
        <f>O10+1</f>
        <v>45682</v>
      </c>
      <c r="R10" s="19"/>
      <c r="T10" s="720" t="str">
        <f>VLOOKUP(T7,祝節名,2,FALSE)</f>
        <v>21 海の日
小暑7、大暑22</v>
      </c>
      <c r="U10" s="721"/>
      <c r="V10" s="722"/>
      <c r="W10" s="805">
        <f>AI8+1</f>
        <v>45858</v>
      </c>
      <c r="X10" s="19"/>
      <c r="Y10" s="799">
        <f>W10+1</f>
        <v>45859</v>
      </c>
      <c r="Z10" s="19"/>
      <c r="AA10" s="799">
        <f>Y10+1</f>
        <v>45860</v>
      </c>
      <c r="AB10" s="19"/>
      <c r="AC10" s="799">
        <f>AA10+1</f>
        <v>45861</v>
      </c>
      <c r="AD10" s="19"/>
      <c r="AE10" s="799">
        <f>AC10+1</f>
        <v>45862</v>
      </c>
      <c r="AF10" s="19"/>
      <c r="AG10" s="799">
        <f>AE10+1</f>
        <v>45863</v>
      </c>
      <c r="AH10" s="19"/>
      <c r="AI10" s="801">
        <f>AG10+1</f>
        <v>45864</v>
      </c>
      <c r="AJ10" s="19"/>
    </row>
    <row r="11" spans="2:36" ht="24" customHeight="1">
      <c r="B11" s="742"/>
      <c r="C11" s="743"/>
      <c r="D11" s="744"/>
      <c r="E11" s="804"/>
      <c r="F11" s="20"/>
      <c r="G11" s="800"/>
      <c r="H11" s="20"/>
      <c r="I11" s="800"/>
      <c r="J11" s="20"/>
      <c r="K11" s="800"/>
      <c r="L11" s="20"/>
      <c r="M11" s="800"/>
      <c r="N11" s="20"/>
      <c r="O11" s="800"/>
      <c r="P11" s="20"/>
      <c r="Q11" s="802"/>
      <c r="R11" s="20"/>
      <c r="T11" s="742"/>
      <c r="U11" s="743"/>
      <c r="V11" s="744"/>
      <c r="W11" s="804"/>
      <c r="X11" s="20"/>
      <c r="Y11" s="800"/>
      <c r="Z11" s="20"/>
      <c r="AA11" s="800"/>
      <c r="AB11" s="20"/>
      <c r="AC11" s="800"/>
      <c r="AD11" s="20"/>
      <c r="AE11" s="800"/>
      <c r="AF11" s="20"/>
      <c r="AG11" s="800"/>
      <c r="AH11" s="20"/>
      <c r="AI11" s="802"/>
      <c r="AJ11" s="20"/>
    </row>
    <row r="12" spans="2:36" ht="24" customHeight="1">
      <c r="B12" s="742"/>
      <c r="C12" s="743"/>
      <c r="D12" s="744"/>
      <c r="E12" s="803">
        <f>IF(DAY(Q10)+1&gt;IF(MONTH(B7)=12,31,DATE(YEAR(B7),MONTH(B7)+1,1)-B7),"",Q10+1)</f>
        <v>45683</v>
      </c>
      <c r="F12" s="22"/>
      <c r="G12" s="782">
        <f>IF(E12="","",IF(DAY(E12)+1&gt;IF(MONTH(B7)=12,31,DATE(YEAR(B7),MONTH(B7)+1,1)-B7),"",E12+1))</f>
        <v>45684</v>
      </c>
      <c r="H12" s="22"/>
      <c r="I12" s="782">
        <f>IF(G12="","",IF(DAY(G12)+1&gt;IF(MONTH(B7)=12,31,DATE(YEAR(B7),MONTH(B7)+1,1)-B7),"",G12+1))</f>
        <v>45685</v>
      </c>
      <c r="J12" s="22"/>
      <c r="K12" s="782">
        <f>IF(I12="","",IF(DAY(I12)+1&gt;IF(MONTH(B7)=12,31,DATE(YEAR(B7),MONTH(B7)+1,1)-B7),"",I12+1))</f>
        <v>45686</v>
      </c>
      <c r="L12" s="22"/>
      <c r="M12" s="782">
        <f>IF(K12="","",IF(DAY(K12)+1&gt;IF(MONTH(B7)=12,31,DATE(YEAR(B7),MONTH(B7)+1,1)-B7),"",K12+1))</f>
        <v>45687</v>
      </c>
      <c r="N12" s="22"/>
      <c r="O12" s="782">
        <f>IF(M12="","",IF(DAY(M12)+1&gt;IF(MONTH(B7)=12,31,DATE(YEAR(B7),MONTH(B7)+1,1)-B7),"",M12+1))</f>
        <v>45688</v>
      </c>
      <c r="P12" s="22"/>
      <c r="Q12" s="784" t="str">
        <f>IF(O12="","",IF(DAY(O12)+1&gt;IF(MONTH(B7)=12,31,DATE(YEAR(B7),MONTH(B7)+1,1)-B7),"",O12+1))</f>
        <v/>
      </c>
      <c r="R12" s="22"/>
      <c r="T12" s="742"/>
      <c r="U12" s="743"/>
      <c r="V12" s="744"/>
      <c r="W12" s="803">
        <f>IF(DAY(AI10)+1&gt;IF(MONTH(T7)=12,31,DATE(YEAR(T7),MONTH(T7)+1,1)-T7),"",AI10+1)</f>
        <v>45865</v>
      </c>
      <c r="X12" s="22"/>
      <c r="Y12" s="782">
        <f>IF(W12="","",IF(DAY(W12)+1&gt;IF(MONTH(T7)=12,31,DATE(YEAR(T7),MONTH(T7)+1,1)-T7),"",W12+1))</f>
        <v>45866</v>
      </c>
      <c r="Z12" s="22"/>
      <c r="AA12" s="782">
        <f>IF(Y12="","",IF(DAY(Y12)+1&gt;IF(MONTH(T7)=12,31,DATE(YEAR(T7),MONTH(T7)+1,1)-T7),"",Y12+1))</f>
        <v>45867</v>
      </c>
      <c r="AB12" s="22"/>
      <c r="AC12" s="782">
        <f>IF(AA12="","",IF(DAY(AA12)+1&gt;IF(MONTH(T7)=12,31,DATE(YEAR(T7),MONTH(T7)+1,1)-T7),"",AA12+1))</f>
        <v>45868</v>
      </c>
      <c r="AD12" s="22"/>
      <c r="AE12" s="782">
        <f>IF(AC12="","",IF(DAY(AC12)+1&gt;IF(MONTH(T7)=12,31,DATE(YEAR(T7),MONTH(T7)+1,1)-T7),"",AC12+1))</f>
        <v>45869</v>
      </c>
      <c r="AF12" s="22"/>
      <c r="AG12" s="782" t="str">
        <f>IF(AE12="","",IF(DAY(AE12)+1&gt;IF(MONTH(T7)=12,31,DATE(YEAR(T7),MONTH(T7)+1,1)-T7),"",AE12+1))</f>
        <v/>
      </c>
      <c r="AH12" s="22"/>
      <c r="AI12" s="784" t="str">
        <f>IF(AG12="","",IF(DAY(AG12)+1&gt;IF(MONTH(T7)=12,31,DATE(YEAR(T7),MONTH(T7)+1,1)-T7),"",AG12+1))</f>
        <v/>
      </c>
      <c r="AJ12" s="22"/>
    </row>
    <row r="13" spans="2:36" ht="24" customHeight="1">
      <c r="B13" s="723"/>
      <c r="C13" s="724"/>
      <c r="D13" s="725"/>
      <c r="E13" s="804"/>
      <c r="F13" s="20"/>
      <c r="G13" s="783"/>
      <c r="H13" s="20"/>
      <c r="I13" s="783"/>
      <c r="J13" s="20"/>
      <c r="K13" s="783"/>
      <c r="L13" s="20"/>
      <c r="M13" s="783"/>
      <c r="N13" s="20"/>
      <c r="O13" s="783"/>
      <c r="P13" s="20"/>
      <c r="Q13" s="785"/>
      <c r="R13" s="20"/>
      <c r="T13" s="723"/>
      <c r="U13" s="724"/>
      <c r="V13" s="725"/>
      <c r="W13" s="804"/>
      <c r="X13" s="20"/>
      <c r="Y13" s="783"/>
      <c r="Z13" s="20"/>
      <c r="AA13" s="783"/>
      <c r="AB13" s="20"/>
      <c r="AC13" s="783"/>
      <c r="AD13" s="20"/>
      <c r="AE13" s="783"/>
      <c r="AF13" s="20"/>
      <c r="AG13" s="783"/>
      <c r="AH13" s="20"/>
      <c r="AI13" s="785"/>
      <c r="AJ13" s="20"/>
    </row>
    <row r="14" spans="2:36" ht="13.5" customHeight="1">
      <c r="B14" s="833" t="str">
        <f>IF(DAY(E16)&lt;=29,"",MONTH(E16)&amp;"月↘")</f>
        <v/>
      </c>
      <c r="C14" s="834"/>
      <c r="D14" s="834"/>
      <c r="E14" s="400"/>
      <c r="S14" s="7"/>
      <c r="T14" s="833" t="str">
        <f>IF(DAY(W16)&lt;=29,"",MONTH(W16)&amp;"月↘")</f>
        <v/>
      </c>
      <c r="U14" s="834"/>
      <c r="V14" s="834"/>
      <c r="W14" s="400"/>
    </row>
    <row r="15" spans="2:36" ht="20.25" customHeight="1" thickBot="1">
      <c r="B15" s="835"/>
      <c r="C15" s="835"/>
      <c r="D15" s="836"/>
      <c r="E15" s="375" t="s">
        <v>218</v>
      </c>
      <c r="F15" s="112"/>
      <c r="G15" s="113" t="s">
        <v>286</v>
      </c>
      <c r="H15" s="91"/>
      <c r="I15" s="114" t="s">
        <v>288</v>
      </c>
      <c r="J15" s="115"/>
      <c r="K15" s="113" t="s">
        <v>290</v>
      </c>
      <c r="L15" s="91"/>
      <c r="M15" s="114" t="s">
        <v>291</v>
      </c>
      <c r="N15" s="115"/>
      <c r="O15" s="113" t="s">
        <v>292</v>
      </c>
      <c r="P15" s="91"/>
      <c r="Q15" s="116" t="s">
        <v>293</v>
      </c>
      <c r="R15" s="117"/>
      <c r="S15" s="7"/>
      <c r="T15" s="835"/>
      <c r="U15" s="835"/>
      <c r="V15" s="836"/>
      <c r="W15" s="375" t="s">
        <v>218</v>
      </c>
      <c r="X15" s="112"/>
      <c r="Y15" s="113" t="s">
        <v>286</v>
      </c>
      <c r="Z15" s="91"/>
      <c r="AA15" s="123" t="s">
        <v>288</v>
      </c>
      <c r="AB15" s="124"/>
      <c r="AC15" s="113" t="s">
        <v>290</v>
      </c>
      <c r="AD15" s="91"/>
      <c r="AE15" s="123" t="s">
        <v>291</v>
      </c>
      <c r="AF15" s="124"/>
      <c r="AG15" s="113" t="s">
        <v>292</v>
      </c>
      <c r="AH15" s="91"/>
      <c r="AI15" s="116" t="s">
        <v>293</v>
      </c>
      <c r="AJ15" s="117"/>
    </row>
    <row r="16" spans="2:36" ht="24" customHeight="1">
      <c r="B16" s="846">
        <f>B19</f>
        <v>45689</v>
      </c>
      <c r="C16" s="847"/>
      <c r="D16" s="848"/>
      <c r="E16" s="803">
        <f>IF(WEEKDAY(B19)=1,B19,(IF(WEEKDAY(B19)=2,B19-1,(IF(WEEKDAY(B19)=3,B19-2,(IF(WEEKDAY(B19)=4,B19-3,(IF(WEEKDAY(B19)=5,B19-4,IF(WEEKDAY(B19)=6,B19-5,B19-6))))))))))</f>
        <v>45683</v>
      </c>
      <c r="F16" s="19"/>
      <c r="G16" s="782">
        <f>E16+1</f>
        <v>45684</v>
      </c>
      <c r="H16" s="19"/>
      <c r="I16" s="782">
        <f>G16+1</f>
        <v>45685</v>
      </c>
      <c r="J16" s="19"/>
      <c r="K16" s="782">
        <f>I16+1</f>
        <v>45686</v>
      </c>
      <c r="L16" s="19"/>
      <c r="M16" s="782">
        <f>K16+1</f>
        <v>45687</v>
      </c>
      <c r="N16" s="19"/>
      <c r="O16" s="782">
        <f>M16+1</f>
        <v>45688</v>
      </c>
      <c r="P16" s="19"/>
      <c r="Q16" s="784">
        <f>O16+1</f>
        <v>45689</v>
      </c>
      <c r="R16" s="19"/>
      <c r="T16" s="837">
        <f>T19</f>
        <v>45870</v>
      </c>
      <c r="U16" s="838"/>
      <c r="V16" s="839"/>
      <c r="W16" s="803">
        <f>IF(WEEKDAY(T19)=1,T19,(IF(WEEKDAY(T19)=2,T19-1,(IF(WEEKDAY(T19)=3,T19-2,(IF(WEEKDAY(T19)=4,T19-3,(IF(WEEKDAY(T19)=5,T19-4,IF(WEEKDAY(T19)=6,T19-5,T19-6))))))))))</f>
        <v>45865</v>
      </c>
      <c r="X16" s="19"/>
      <c r="Y16" s="782">
        <f>W16+1</f>
        <v>45866</v>
      </c>
      <c r="Z16" s="19"/>
      <c r="AA16" s="782">
        <f>Y16+1</f>
        <v>45867</v>
      </c>
      <c r="AB16" s="19"/>
      <c r="AC16" s="782">
        <f>AA16+1</f>
        <v>45868</v>
      </c>
      <c r="AD16" s="19"/>
      <c r="AE16" s="782">
        <f>AC16+1</f>
        <v>45869</v>
      </c>
      <c r="AF16" s="19"/>
      <c r="AG16" s="782">
        <f>AE16+1</f>
        <v>45870</v>
      </c>
      <c r="AH16" s="19"/>
      <c r="AI16" s="784">
        <f>AG16+1</f>
        <v>45871</v>
      </c>
      <c r="AJ16" s="19"/>
    </row>
    <row r="17" spans="2:36" ht="24" customHeight="1">
      <c r="B17" s="849"/>
      <c r="C17" s="850"/>
      <c r="D17" s="851"/>
      <c r="E17" s="804"/>
      <c r="F17" s="20"/>
      <c r="G17" s="783"/>
      <c r="H17" s="20"/>
      <c r="I17" s="783"/>
      <c r="J17" s="20"/>
      <c r="K17" s="783"/>
      <c r="L17" s="20"/>
      <c r="M17" s="783"/>
      <c r="N17" s="20"/>
      <c r="O17" s="783"/>
      <c r="P17" s="20"/>
      <c r="Q17" s="785"/>
      <c r="R17" s="20"/>
      <c r="T17" s="840"/>
      <c r="U17" s="841"/>
      <c r="V17" s="842"/>
      <c r="W17" s="804"/>
      <c r="X17" s="20"/>
      <c r="Y17" s="783"/>
      <c r="Z17" s="20"/>
      <c r="AA17" s="783"/>
      <c r="AB17" s="20"/>
      <c r="AC17" s="783"/>
      <c r="AD17" s="20"/>
      <c r="AE17" s="783"/>
      <c r="AF17" s="20"/>
      <c r="AG17" s="783"/>
      <c r="AH17" s="20"/>
      <c r="AI17" s="785"/>
      <c r="AJ17" s="20"/>
    </row>
    <row r="18" spans="2:36" ht="21" customHeight="1" thickBot="1">
      <c r="B18" s="852"/>
      <c r="C18" s="853"/>
      <c r="D18" s="854"/>
      <c r="E18" s="805">
        <f>Q16+1</f>
        <v>45690</v>
      </c>
      <c r="F18" s="19"/>
      <c r="G18" s="799">
        <f>E18+1</f>
        <v>45691</v>
      </c>
      <c r="H18" s="19"/>
      <c r="I18" s="799">
        <f>G18+1</f>
        <v>45692</v>
      </c>
      <c r="J18" s="19"/>
      <c r="K18" s="799">
        <f>I18+1</f>
        <v>45693</v>
      </c>
      <c r="L18" s="19"/>
      <c r="M18" s="799">
        <f>K18+1</f>
        <v>45694</v>
      </c>
      <c r="N18" s="19"/>
      <c r="O18" s="799">
        <f>M18+1</f>
        <v>45695</v>
      </c>
      <c r="P18" s="19"/>
      <c r="Q18" s="801">
        <f>O18+1</f>
        <v>45696</v>
      </c>
      <c r="R18" s="19"/>
      <c r="T18" s="843"/>
      <c r="U18" s="844"/>
      <c r="V18" s="845"/>
      <c r="W18" s="805">
        <f>AI16+1</f>
        <v>45872</v>
      </c>
      <c r="X18" s="19"/>
      <c r="Y18" s="799">
        <f>W18+1</f>
        <v>45873</v>
      </c>
      <c r="Z18" s="19"/>
      <c r="AA18" s="799">
        <f>Y18+1</f>
        <v>45874</v>
      </c>
      <c r="AB18" s="19"/>
      <c r="AC18" s="799">
        <f>AA18+1</f>
        <v>45875</v>
      </c>
      <c r="AD18" s="19"/>
      <c r="AE18" s="799">
        <f>AC18+1</f>
        <v>45876</v>
      </c>
      <c r="AF18" s="19"/>
      <c r="AG18" s="799">
        <f>AE18+1</f>
        <v>45877</v>
      </c>
      <c r="AH18" s="19"/>
      <c r="AI18" s="801">
        <f>AG18+1</f>
        <v>45878</v>
      </c>
      <c r="AJ18" s="19"/>
    </row>
    <row r="19" spans="2:36" ht="27" customHeight="1">
      <c r="B19" s="812">
        <f>IF(MONTH(B7)=12,DATE(YEAR(B7)+1,1,1),DATE(YEAR(B7),MONTH(B7)+1,1))</f>
        <v>45689</v>
      </c>
      <c r="C19" s="813"/>
      <c r="D19" s="814"/>
      <c r="E19" s="804"/>
      <c r="F19" s="20"/>
      <c r="G19" s="800"/>
      <c r="H19" s="20"/>
      <c r="I19" s="800"/>
      <c r="J19" s="20"/>
      <c r="K19" s="800"/>
      <c r="L19" s="20"/>
      <c r="M19" s="800"/>
      <c r="N19" s="20"/>
      <c r="O19" s="800"/>
      <c r="P19" s="20"/>
      <c r="Q19" s="802"/>
      <c r="R19" s="20"/>
      <c r="T19" s="812">
        <f>IF(MONTH(T7)=12,DATE(YEAR(T7)+1,1,1),DATE(YEAR(T7),MONTH(T7)+1,1))</f>
        <v>45870</v>
      </c>
      <c r="U19" s="813"/>
      <c r="V19" s="814"/>
      <c r="W19" s="804"/>
      <c r="X19" s="20"/>
      <c r="Y19" s="800"/>
      <c r="Z19" s="20"/>
      <c r="AA19" s="800"/>
      <c r="AB19" s="20"/>
      <c r="AC19" s="800"/>
      <c r="AD19" s="20"/>
      <c r="AE19" s="800"/>
      <c r="AF19" s="20"/>
      <c r="AG19" s="800"/>
      <c r="AH19" s="20"/>
      <c r="AI19" s="802"/>
      <c r="AJ19" s="20"/>
    </row>
    <row r="20" spans="2:36" ht="27" customHeight="1">
      <c r="B20" s="809" t="str">
        <f>"令和"&amp;YEAR(B19)-2018</f>
        <v>令和7</v>
      </c>
      <c r="C20" s="810"/>
      <c r="D20" s="811"/>
      <c r="E20" s="805">
        <f>Q18+1</f>
        <v>45697</v>
      </c>
      <c r="F20" s="19"/>
      <c r="G20" s="799">
        <f>E20+1</f>
        <v>45698</v>
      </c>
      <c r="H20" s="19"/>
      <c r="I20" s="799">
        <f>G20+1</f>
        <v>45699</v>
      </c>
      <c r="J20" s="19"/>
      <c r="K20" s="799">
        <f>I20+1</f>
        <v>45700</v>
      </c>
      <c r="L20" s="19"/>
      <c r="M20" s="799">
        <f>K20+1</f>
        <v>45701</v>
      </c>
      <c r="N20" s="19"/>
      <c r="O20" s="799">
        <f>M20+1</f>
        <v>45702</v>
      </c>
      <c r="P20" s="19"/>
      <c r="Q20" s="801">
        <f>O20+1</f>
        <v>45703</v>
      </c>
      <c r="R20" s="19"/>
      <c r="T20" s="809" t="str">
        <f>"令和"&amp;YEAR(T19)-2018</f>
        <v>令和7</v>
      </c>
      <c r="U20" s="810"/>
      <c r="V20" s="811"/>
      <c r="W20" s="805">
        <f>AI18+1</f>
        <v>45879</v>
      </c>
      <c r="X20" s="19"/>
      <c r="Y20" s="799">
        <f>W20+1</f>
        <v>45880</v>
      </c>
      <c r="Z20" s="19"/>
      <c r="AA20" s="799">
        <f>Y20+1</f>
        <v>45881</v>
      </c>
      <c r="AB20" s="19"/>
      <c r="AC20" s="799">
        <f>AA20+1</f>
        <v>45882</v>
      </c>
      <c r="AD20" s="19"/>
      <c r="AE20" s="799">
        <f>AC20+1</f>
        <v>45883</v>
      </c>
      <c r="AF20" s="19"/>
      <c r="AG20" s="799">
        <f>AE20+1</f>
        <v>45884</v>
      </c>
      <c r="AH20" s="19"/>
      <c r="AI20" s="801">
        <f>AG20+1</f>
        <v>45885</v>
      </c>
      <c r="AJ20" s="19"/>
    </row>
    <row r="21" spans="2:36" ht="21" customHeight="1">
      <c r="B21" s="806" t="s">
        <v>700</v>
      </c>
      <c r="C21" s="807"/>
      <c r="D21" s="808"/>
      <c r="E21" s="804"/>
      <c r="F21" s="20"/>
      <c r="G21" s="800"/>
      <c r="H21" s="20"/>
      <c r="I21" s="800"/>
      <c r="J21" s="20"/>
      <c r="K21" s="800"/>
      <c r="L21" s="20"/>
      <c r="M21" s="800"/>
      <c r="N21" s="20"/>
      <c r="O21" s="800"/>
      <c r="P21" s="20"/>
      <c r="Q21" s="802"/>
      <c r="R21" s="20"/>
      <c r="T21" s="806" t="s">
        <v>700</v>
      </c>
      <c r="U21" s="807"/>
      <c r="V21" s="808"/>
      <c r="W21" s="804"/>
      <c r="X21" s="20"/>
      <c r="Y21" s="800"/>
      <c r="Z21" s="20"/>
      <c r="AA21" s="800"/>
      <c r="AB21" s="20"/>
      <c r="AC21" s="800"/>
      <c r="AD21" s="20"/>
      <c r="AE21" s="800"/>
      <c r="AF21" s="20"/>
      <c r="AG21" s="800"/>
      <c r="AH21" s="20"/>
      <c r="AI21" s="802"/>
      <c r="AJ21" s="20"/>
    </row>
    <row r="22" spans="2:36" ht="24" customHeight="1">
      <c r="B22" s="720" t="str">
        <f>VLOOKUP(B19,祝節名,2,FALSE)</f>
        <v>11 建国記念の日、23 天皇誕生日
24 振替休日。立春3、雨水18</v>
      </c>
      <c r="C22" s="721"/>
      <c r="D22" s="722"/>
      <c r="E22" s="805">
        <f>Q20+1</f>
        <v>45704</v>
      </c>
      <c r="F22" s="19"/>
      <c r="G22" s="799">
        <f>E22+1</f>
        <v>45705</v>
      </c>
      <c r="H22" s="19"/>
      <c r="I22" s="799">
        <f>G22+1</f>
        <v>45706</v>
      </c>
      <c r="J22" s="19"/>
      <c r="K22" s="799">
        <f>I22+1</f>
        <v>45707</v>
      </c>
      <c r="L22" s="19"/>
      <c r="M22" s="799">
        <f>K22+1</f>
        <v>45708</v>
      </c>
      <c r="N22" s="19"/>
      <c r="O22" s="799">
        <f>M22+1</f>
        <v>45709</v>
      </c>
      <c r="P22" s="19"/>
      <c r="Q22" s="801">
        <f>O22+1</f>
        <v>45710</v>
      </c>
      <c r="R22" s="19"/>
      <c r="T22" s="720" t="str">
        <f>VLOOKUP(T19,祝節名,2,FALSE)</f>
        <v>11 山の日
立秋7、処暑23</v>
      </c>
      <c r="U22" s="721"/>
      <c r="V22" s="722"/>
      <c r="W22" s="805">
        <f>AI20+1</f>
        <v>45886</v>
      </c>
      <c r="X22" s="19"/>
      <c r="Y22" s="799">
        <f>W22+1</f>
        <v>45887</v>
      </c>
      <c r="Z22" s="19"/>
      <c r="AA22" s="799">
        <f>Y22+1</f>
        <v>45888</v>
      </c>
      <c r="AB22" s="19"/>
      <c r="AC22" s="799">
        <f>AA22+1</f>
        <v>45889</v>
      </c>
      <c r="AD22" s="19"/>
      <c r="AE22" s="799">
        <f>AC22+1</f>
        <v>45890</v>
      </c>
      <c r="AF22" s="19"/>
      <c r="AG22" s="799">
        <f>AE22+1</f>
        <v>45891</v>
      </c>
      <c r="AH22" s="19"/>
      <c r="AI22" s="801">
        <f>AG22+1</f>
        <v>45892</v>
      </c>
      <c r="AJ22" s="19"/>
    </row>
    <row r="23" spans="2:36" ht="24" customHeight="1">
      <c r="B23" s="742"/>
      <c r="C23" s="743"/>
      <c r="D23" s="744"/>
      <c r="E23" s="804"/>
      <c r="F23" s="20"/>
      <c r="G23" s="800"/>
      <c r="H23" s="20"/>
      <c r="I23" s="800"/>
      <c r="J23" s="20"/>
      <c r="K23" s="800"/>
      <c r="L23" s="20"/>
      <c r="M23" s="800"/>
      <c r="N23" s="20"/>
      <c r="O23" s="800"/>
      <c r="P23" s="20"/>
      <c r="Q23" s="802"/>
      <c r="R23" s="20"/>
      <c r="T23" s="742"/>
      <c r="U23" s="743"/>
      <c r="V23" s="744"/>
      <c r="W23" s="804"/>
      <c r="X23" s="20"/>
      <c r="Y23" s="800"/>
      <c r="Z23" s="20"/>
      <c r="AA23" s="800"/>
      <c r="AB23" s="20"/>
      <c r="AC23" s="800"/>
      <c r="AD23" s="20"/>
      <c r="AE23" s="800"/>
      <c r="AF23" s="20"/>
      <c r="AG23" s="800"/>
      <c r="AH23" s="20"/>
      <c r="AI23" s="802"/>
      <c r="AJ23" s="20"/>
    </row>
    <row r="24" spans="2:36" ht="24" customHeight="1">
      <c r="B24" s="742"/>
      <c r="C24" s="743"/>
      <c r="D24" s="744"/>
      <c r="E24" s="803">
        <f>IF(DAY(Q22)+1&gt;IF(MONTH(B19)=12,31,DATE(YEAR(B19),MONTH(B19)+1,1)-B19),"",Q22+1)</f>
        <v>45711</v>
      </c>
      <c r="F24" s="22"/>
      <c r="G24" s="782">
        <f>IF(E24="","",IF(DAY(E24)+1&gt;IF(MONTH(B19)=12,31,DATE(YEAR(B19),MONTH(B19)+1,1)-B19),"",E24+1))</f>
        <v>45712</v>
      </c>
      <c r="H24" s="22"/>
      <c r="I24" s="782">
        <f>IF(G24="","",IF(DAY(G24)+1&gt;IF(MONTH(B19)=12,31,DATE(YEAR(B19),MONTH(B19)+1,1)-B19),"",G24+1))</f>
        <v>45713</v>
      </c>
      <c r="J24" s="22"/>
      <c r="K24" s="782">
        <f>IF(I24="","",IF(DAY(I24)+1&gt;IF(MONTH(B19)=12,31,DATE(YEAR(B19),MONTH(B19)+1,1)-B19),"",I24+1))</f>
        <v>45714</v>
      </c>
      <c r="L24" s="22"/>
      <c r="M24" s="782">
        <f>IF(K24="","",IF(DAY(K24)+1&gt;IF(MONTH(B19)=12,31,DATE(YEAR(B19),MONTH(B19)+1,1)-B19),"",K24+1))</f>
        <v>45715</v>
      </c>
      <c r="N24" s="22"/>
      <c r="O24" s="782">
        <f>IF(M24="","",IF(DAY(M24)+1&gt;IF(MONTH(B19)=12,31,DATE(YEAR(B19),MONTH(B19)+1,1)-B19),"",M24+1))</f>
        <v>45716</v>
      </c>
      <c r="P24" s="22"/>
      <c r="Q24" s="784" t="str">
        <f>IF(O24="","",IF(DAY(O24)+1&gt;IF(MONTH(B19)=12,31,DATE(YEAR(B19),MONTH(B19)+1,1)-B19),"",O24+1))</f>
        <v/>
      </c>
      <c r="R24" s="22"/>
      <c r="T24" s="742"/>
      <c r="U24" s="743"/>
      <c r="V24" s="744"/>
      <c r="W24" s="803">
        <f>IF(DAY(AI22)+1&gt;IF(MONTH(T19)=12,31,DATE(YEAR(T19),MONTH(T19)+1,1)-T19),"",AI22+1)</f>
        <v>45893</v>
      </c>
      <c r="X24" s="22"/>
      <c r="Y24" s="782">
        <f>IF(W24="","",IF(DAY(W24)+1&gt;IF(MONTH(T19)=12,31,DATE(YEAR(T19),MONTH(T19)+1,1)-T19),"",W24+1))</f>
        <v>45894</v>
      </c>
      <c r="Z24" s="22"/>
      <c r="AA24" s="782">
        <f>IF(Y24="","",IF(DAY(Y24)+1&gt;IF(MONTH(T19)=12,31,DATE(YEAR(T19),MONTH(T19)+1,1)-T19),"",Y24+1))</f>
        <v>45895</v>
      </c>
      <c r="AB24" s="22"/>
      <c r="AC24" s="782">
        <f>IF(AA24="","",IF(DAY(AA24)+1&gt;IF(MONTH(T19)=12,31,DATE(YEAR(T19),MONTH(T19)+1,1)-T19),"",AA24+1))</f>
        <v>45896</v>
      </c>
      <c r="AD24" s="22"/>
      <c r="AE24" s="782">
        <f>IF(AC24="","",IF(DAY(AC24)+1&gt;IF(MONTH(T19)=12,31,DATE(YEAR(T19),MONTH(T19)+1,1)-T19),"",AC24+1))</f>
        <v>45897</v>
      </c>
      <c r="AF24" s="22"/>
      <c r="AG24" s="782">
        <f>IF(AE24="","",IF(DAY(AE24)+1&gt;IF(MONTH(T19)=12,31,DATE(YEAR(T19),MONTH(T19)+1,1)-T19),"",AE24+1))</f>
        <v>45898</v>
      </c>
      <c r="AH24" s="22"/>
      <c r="AI24" s="784">
        <f>IF(AG24="","",IF(DAY(AG24)+1&gt;IF(MONTH(T19)=12,31,DATE(YEAR(T19),MONTH(T19)+1,1)-T19),"",AG24+1))</f>
        <v>45899</v>
      </c>
      <c r="AJ24" s="22"/>
    </row>
    <row r="25" spans="2:36" ht="24" customHeight="1">
      <c r="B25" s="723"/>
      <c r="C25" s="724"/>
      <c r="D25" s="725"/>
      <c r="E25" s="804"/>
      <c r="F25" s="20"/>
      <c r="G25" s="783"/>
      <c r="H25" s="20"/>
      <c r="I25" s="783"/>
      <c r="J25" s="20"/>
      <c r="K25" s="783"/>
      <c r="L25" s="20"/>
      <c r="M25" s="783"/>
      <c r="N25" s="20"/>
      <c r="O25" s="783"/>
      <c r="P25" s="20"/>
      <c r="Q25" s="785"/>
      <c r="R25" s="20"/>
      <c r="T25" s="723"/>
      <c r="U25" s="724"/>
      <c r="V25" s="725"/>
      <c r="W25" s="804"/>
      <c r="X25" s="20"/>
      <c r="Y25" s="783"/>
      <c r="Z25" s="20"/>
      <c r="AA25" s="783"/>
      <c r="AB25" s="20"/>
      <c r="AC25" s="783"/>
      <c r="AD25" s="20"/>
      <c r="AE25" s="783"/>
      <c r="AF25" s="20"/>
      <c r="AG25" s="783"/>
      <c r="AH25" s="20"/>
      <c r="AI25" s="785"/>
      <c r="AJ25" s="20"/>
    </row>
    <row r="26" spans="2:36" ht="13.5" customHeight="1">
      <c r="B26" s="833" t="str">
        <f>IF(DAY(E28)&lt;=29,"",MONTH(E28)&amp;"月↘")</f>
        <v/>
      </c>
      <c r="C26" s="834"/>
      <c r="D26" s="834"/>
      <c r="E26" s="400"/>
      <c r="S26" s="7"/>
      <c r="T26" s="833" t="str">
        <f>IF(DAY(W28)&lt;=29,"",MONTH(W28)&amp;"月↘")</f>
        <v>8月↘</v>
      </c>
      <c r="U26" s="834"/>
      <c r="V26" s="834"/>
      <c r="W26" s="400"/>
    </row>
    <row r="27" spans="2:36" ht="20.25" customHeight="1" thickBot="1">
      <c r="B27" s="835"/>
      <c r="C27" s="835"/>
      <c r="D27" s="836"/>
      <c r="E27" s="375" t="s">
        <v>218</v>
      </c>
      <c r="F27" s="112"/>
      <c r="G27" s="113" t="s">
        <v>286</v>
      </c>
      <c r="H27" s="91"/>
      <c r="I27" s="114" t="s">
        <v>288</v>
      </c>
      <c r="J27" s="115"/>
      <c r="K27" s="113" t="s">
        <v>290</v>
      </c>
      <c r="L27" s="91"/>
      <c r="M27" s="114" t="s">
        <v>291</v>
      </c>
      <c r="N27" s="115"/>
      <c r="O27" s="113" t="s">
        <v>292</v>
      </c>
      <c r="P27" s="91"/>
      <c r="Q27" s="116" t="s">
        <v>293</v>
      </c>
      <c r="R27" s="117"/>
      <c r="S27" s="7"/>
      <c r="T27" s="835"/>
      <c r="U27" s="835"/>
      <c r="V27" s="836"/>
      <c r="W27" s="375" t="s">
        <v>218</v>
      </c>
      <c r="X27" s="112"/>
      <c r="Y27" s="113" t="s">
        <v>286</v>
      </c>
      <c r="Z27" s="91"/>
      <c r="AA27" s="123" t="s">
        <v>288</v>
      </c>
      <c r="AB27" s="124"/>
      <c r="AC27" s="113" t="s">
        <v>290</v>
      </c>
      <c r="AD27" s="91"/>
      <c r="AE27" s="123" t="s">
        <v>291</v>
      </c>
      <c r="AF27" s="124"/>
      <c r="AG27" s="113" t="s">
        <v>292</v>
      </c>
      <c r="AH27" s="91"/>
      <c r="AI27" s="116" t="s">
        <v>293</v>
      </c>
      <c r="AJ27" s="117"/>
    </row>
    <row r="28" spans="2:36" ht="24" customHeight="1">
      <c r="B28" s="846">
        <f>B31</f>
        <v>45717</v>
      </c>
      <c r="C28" s="847"/>
      <c r="D28" s="848"/>
      <c r="E28" s="803">
        <f>IF(WEEKDAY(B31)=1,B31,(IF(WEEKDAY(B31)=2,B31-1,(IF(WEEKDAY(B31)=3,B31-2,(IF(WEEKDAY(B31)=4,B31-3,(IF(WEEKDAY(B31)=5,B31-4,IF(WEEKDAY(B31)=6,B31-5,B31-6))))))))))</f>
        <v>45711</v>
      </c>
      <c r="F28" s="19"/>
      <c r="G28" s="782">
        <f>E28+1</f>
        <v>45712</v>
      </c>
      <c r="H28" s="19"/>
      <c r="I28" s="782">
        <f>G28+1</f>
        <v>45713</v>
      </c>
      <c r="J28" s="19"/>
      <c r="K28" s="782">
        <f>I28+1</f>
        <v>45714</v>
      </c>
      <c r="L28" s="19"/>
      <c r="M28" s="782">
        <f>K28+1</f>
        <v>45715</v>
      </c>
      <c r="N28" s="19"/>
      <c r="O28" s="782">
        <f>M28+1</f>
        <v>45716</v>
      </c>
      <c r="P28" s="19"/>
      <c r="Q28" s="784">
        <f>O28+1</f>
        <v>45717</v>
      </c>
      <c r="R28" s="19"/>
      <c r="T28" s="837">
        <f>T31</f>
        <v>45901</v>
      </c>
      <c r="U28" s="838"/>
      <c r="V28" s="839"/>
      <c r="W28" s="803">
        <f>IF(WEEKDAY(T31)=1,T31,(IF(WEEKDAY(T31)=2,T31-1,(IF(WEEKDAY(T31)=3,T31-2,(IF(WEEKDAY(T31)=4,T31-3,(IF(WEEKDAY(T31)=5,T31-4,IF(WEEKDAY(T31)=6,T31-5,T31-6))))))))))</f>
        <v>45900</v>
      </c>
      <c r="X28" s="19"/>
      <c r="Y28" s="782">
        <f>W28+1</f>
        <v>45901</v>
      </c>
      <c r="Z28" s="19"/>
      <c r="AA28" s="782">
        <f>Y28+1</f>
        <v>45902</v>
      </c>
      <c r="AB28" s="19"/>
      <c r="AC28" s="782">
        <f>AA28+1</f>
        <v>45903</v>
      </c>
      <c r="AD28" s="19"/>
      <c r="AE28" s="782">
        <f>AC28+1</f>
        <v>45904</v>
      </c>
      <c r="AF28" s="19"/>
      <c r="AG28" s="782">
        <f>AE28+1</f>
        <v>45905</v>
      </c>
      <c r="AH28" s="19"/>
      <c r="AI28" s="784">
        <f>AG28+1</f>
        <v>45906</v>
      </c>
      <c r="AJ28" s="19"/>
    </row>
    <row r="29" spans="2:36" ht="24" customHeight="1">
      <c r="B29" s="849"/>
      <c r="C29" s="850"/>
      <c r="D29" s="851"/>
      <c r="E29" s="804"/>
      <c r="F29" s="20"/>
      <c r="G29" s="783"/>
      <c r="H29" s="20"/>
      <c r="I29" s="783"/>
      <c r="J29" s="20"/>
      <c r="K29" s="783"/>
      <c r="L29" s="20"/>
      <c r="M29" s="783"/>
      <c r="N29" s="20"/>
      <c r="O29" s="783"/>
      <c r="P29" s="20"/>
      <c r="Q29" s="785"/>
      <c r="R29" s="20"/>
      <c r="T29" s="840"/>
      <c r="U29" s="841"/>
      <c r="V29" s="842"/>
      <c r="W29" s="804"/>
      <c r="X29" s="20"/>
      <c r="Y29" s="783"/>
      <c r="Z29" s="20"/>
      <c r="AA29" s="783"/>
      <c r="AB29" s="20"/>
      <c r="AC29" s="783"/>
      <c r="AD29" s="20"/>
      <c r="AE29" s="783"/>
      <c r="AF29" s="20"/>
      <c r="AG29" s="783"/>
      <c r="AH29" s="20"/>
      <c r="AI29" s="785"/>
      <c r="AJ29" s="20"/>
    </row>
    <row r="30" spans="2:36" ht="21" customHeight="1" thickBot="1">
      <c r="B30" s="852"/>
      <c r="C30" s="853"/>
      <c r="D30" s="854"/>
      <c r="E30" s="805">
        <f>Q28+1</f>
        <v>45718</v>
      </c>
      <c r="F30" s="19"/>
      <c r="G30" s="799">
        <f>E30+1</f>
        <v>45719</v>
      </c>
      <c r="H30" s="19"/>
      <c r="I30" s="799">
        <f>G30+1</f>
        <v>45720</v>
      </c>
      <c r="J30" s="19"/>
      <c r="K30" s="799">
        <f>I30+1</f>
        <v>45721</v>
      </c>
      <c r="L30" s="19"/>
      <c r="M30" s="799">
        <f>K30+1</f>
        <v>45722</v>
      </c>
      <c r="N30" s="19"/>
      <c r="O30" s="799">
        <f>M30+1</f>
        <v>45723</v>
      </c>
      <c r="P30" s="19"/>
      <c r="Q30" s="801">
        <f>O30+1</f>
        <v>45724</v>
      </c>
      <c r="R30" s="19"/>
      <c r="T30" s="843"/>
      <c r="U30" s="844"/>
      <c r="V30" s="845"/>
      <c r="W30" s="805">
        <f>AI28+1</f>
        <v>45907</v>
      </c>
      <c r="X30" s="19"/>
      <c r="Y30" s="799">
        <f>W30+1</f>
        <v>45908</v>
      </c>
      <c r="Z30" s="19"/>
      <c r="AA30" s="799">
        <f>Y30+1</f>
        <v>45909</v>
      </c>
      <c r="AB30" s="19"/>
      <c r="AC30" s="799">
        <f>AA30+1</f>
        <v>45910</v>
      </c>
      <c r="AD30" s="19"/>
      <c r="AE30" s="799">
        <f>AC30+1</f>
        <v>45911</v>
      </c>
      <c r="AF30" s="19"/>
      <c r="AG30" s="799">
        <f>AE30+1</f>
        <v>45912</v>
      </c>
      <c r="AH30" s="19"/>
      <c r="AI30" s="801">
        <f>AG30+1</f>
        <v>45913</v>
      </c>
      <c r="AJ30" s="19"/>
    </row>
    <row r="31" spans="2:36" ht="27" customHeight="1">
      <c r="B31" s="812">
        <f>IF(MONTH(B19)=12,DATE(YEAR(B19)+1,1,1),DATE(YEAR(B19),MONTH(B19)+1,1))</f>
        <v>45717</v>
      </c>
      <c r="C31" s="813"/>
      <c r="D31" s="814"/>
      <c r="E31" s="804"/>
      <c r="F31" s="20"/>
      <c r="G31" s="800"/>
      <c r="H31" s="20"/>
      <c r="I31" s="800"/>
      <c r="J31" s="20"/>
      <c r="K31" s="800"/>
      <c r="L31" s="20"/>
      <c r="M31" s="800"/>
      <c r="N31" s="20"/>
      <c r="O31" s="800"/>
      <c r="P31" s="20"/>
      <c r="Q31" s="802"/>
      <c r="R31" s="20"/>
      <c r="T31" s="812">
        <f>IF(MONTH(T19)=12,DATE(YEAR(T19)+1,1,1),DATE(YEAR(T19),MONTH(T19)+1,1))</f>
        <v>45901</v>
      </c>
      <c r="U31" s="813"/>
      <c r="V31" s="814"/>
      <c r="W31" s="804"/>
      <c r="X31" s="20"/>
      <c r="Y31" s="800"/>
      <c r="Z31" s="20"/>
      <c r="AA31" s="800"/>
      <c r="AB31" s="20"/>
      <c r="AC31" s="800"/>
      <c r="AD31" s="20"/>
      <c r="AE31" s="800"/>
      <c r="AF31" s="20"/>
      <c r="AG31" s="800"/>
      <c r="AH31" s="20"/>
      <c r="AI31" s="802"/>
      <c r="AJ31" s="20"/>
    </row>
    <row r="32" spans="2:36" ht="27" customHeight="1">
      <c r="B32" s="809" t="str">
        <f>"令和"&amp;YEAR(B31)-2018</f>
        <v>令和7</v>
      </c>
      <c r="C32" s="810"/>
      <c r="D32" s="811"/>
      <c r="E32" s="805">
        <f>Q30+1</f>
        <v>45725</v>
      </c>
      <c r="F32" s="19"/>
      <c r="G32" s="799">
        <f>E32+1</f>
        <v>45726</v>
      </c>
      <c r="H32" s="19"/>
      <c r="I32" s="799">
        <f>G32+1</f>
        <v>45727</v>
      </c>
      <c r="J32" s="19"/>
      <c r="K32" s="799">
        <f>I32+1</f>
        <v>45728</v>
      </c>
      <c r="L32" s="19"/>
      <c r="M32" s="799">
        <f>K32+1</f>
        <v>45729</v>
      </c>
      <c r="N32" s="19"/>
      <c r="O32" s="799">
        <f>M32+1</f>
        <v>45730</v>
      </c>
      <c r="P32" s="19"/>
      <c r="Q32" s="801">
        <f>O32+1</f>
        <v>45731</v>
      </c>
      <c r="R32" s="19"/>
      <c r="T32" s="809" t="str">
        <f>"令和"&amp;YEAR(T31)-2018</f>
        <v>令和7</v>
      </c>
      <c r="U32" s="810"/>
      <c r="V32" s="811"/>
      <c r="W32" s="805">
        <f>AI30+1</f>
        <v>45914</v>
      </c>
      <c r="X32" s="19"/>
      <c r="Y32" s="799">
        <f>W32+1</f>
        <v>45915</v>
      </c>
      <c r="Z32" s="19"/>
      <c r="AA32" s="799">
        <f>Y32+1</f>
        <v>45916</v>
      </c>
      <c r="AB32" s="19"/>
      <c r="AC32" s="799">
        <f>AA32+1</f>
        <v>45917</v>
      </c>
      <c r="AD32" s="19"/>
      <c r="AE32" s="799">
        <f>AC32+1</f>
        <v>45918</v>
      </c>
      <c r="AF32" s="19"/>
      <c r="AG32" s="799">
        <f>AE32+1</f>
        <v>45919</v>
      </c>
      <c r="AH32" s="19"/>
      <c r="AI32" s="801">
        <f>AG32+1</f>
        <v>45920</v>
      </c>
      <c r="AJ32" s="19"/>
    </row>
    <row r="33" spans="2:36" ht="21" customHeight="1">
      <c r="B33" s="806" t="s">
        <v>700</v>
      </c>
      <c r="C33" s="807"/>
      <c r="D33" s="808"/>
      <c r="E33" s="804"/>
      <c r="F33" s="20"/>
      <c r="G33" s="800"/>
      <c r="H33" s="20"/>
      <c r="I33" s="800"/>
      <c r="J33" s="20"/>
      <c r="K33" s="800"/>
      <c r="L33" s="20"/>
      <c r="M33" s="800"/>
      <c r="N33" s="20"/>
      <c r="O33" s="800"/>
      <c r="P33" s="20"/>
      <c r="Q33" s="802"/>
      <c r="R33" s="20"/>
      <c r="T33" s="806" t="s">
        <v>700</v>
      </c>
      <c r="U33" s="807"/>
      <c r="V33" s="808"/>
      <c r="W33" s="804"/>
      <c r="X33" s="20"/>
      <c r="Y33" s="800"/>
      <c r="Z33" s="20"/>
      <c r="AA33" s="800"/>
      <c r="AB33" s="20"/>
      <c r="AC33" s="800"/>
      <c r="AD33" s="20"/>
      <c r="AE33" s="800"/>
      <c r="AF33" s="20"/>
      <c r="AG33" s="800"/>
      <c r="AH33" s="20"/>
      <c r="AI33" s="802"/>
      <c r="AJ33" s="20"/>
    </row>
    <row r="34" spans="2:36" ht="24" customHeight="1">
      <c r="B34" s="720" t="str">
        <f>VLOOKUP(B31,祝節名,2,FALSE)</f>
        <v>20 春分の日
啓蟄5、春分20</v>
      </c>
      <c r="C34" s="721"/>
      <c r="D34" s="722"/>
      <c r="E34" s="805">
        <f>Q32+1</f>
        <v>45732</v>
      </c>
      <c r="F34" s="19"/>
      <c r="G34" s="799">
        <f>E34+1</f>
        <v>45733</v>
      </c>
      <c r="H34" s="19"/>
      <c r="I34" s="799">
        <f>G34+1</f>
        <v>45734</v>
      </c>
      <c r="J34" s="19"/>
      <c r="K34" s="799">
        <f>I34+1</f>
        <v>45735</v>
      </c>
      <c r="L34" s="19"/>
      <c r="M34" s="799">
        <f>K34+1</f>
        <v>45736</v>
      </c>
      <c r="N34" s="19"/>
      <c r="O34" s="799">
        <f>M34+1</f>
        <v>45737</v>
      </c>
      <c r="P34" s="19"/>
      <c r="Q34" s="801">
        <f>O34+1</f>
        <v>45738</v>
      </c>
      <c r="R34" s="19"/>
      <c r="T34" s="720" t="str">
        <f>VLOOKUP(T31,祝節名,2,FALSE)</f>
        <v>15 敬老の日、23 秋分の日
白露7、秋分23</v>
      </c>
      <c r="U34" s="721"/>
      <c r="V34" s="722"/>
      <c r="W34" s="805">
        <f>AI32+1</f>
        <v>45921</v>
      </c>
      <c r="X34" s="19"/>
      <c r="Y34" s="799">
        <f>W34+1</f>
        <v>45922</v>
      </c>
      <c r="Z34" s="19"/>
      <c r="AA34" s="799">
        <f>Y34+1</f>
        <v>45923</v>
      </c>
      <c r="AB34" s="19"/>
      <c r="AC34" s="799">
        <f>AA34+1</f>
        <v>45924</v>
      </c>
      <c r="AD34" s="19"/>
      <c r="AE34" s="799">
        <f>AC34+1</f>
        <v>45925</v>
      </c>
      <c r="AF34" s="19"/>
      <c r="AG34" s="799">
        <f>AE34+1</f>
        <v>45926</v>
      </c>
      <c r="AH34" s="19"/>
      <c r="AI34" s="801">
        <f>AG34+1</f>
        <v>45927</v>
      </c>
      <c r="AJ34" s="19"/>
    </row>
    <row r="35" spans="2:36" ht="24" customHeight="1">
      <c r="B35" s="742"/>
      <c r="C35" s="743"/>
      <c r="D35" s="744"/>
      <c r="E35" s="804"/>
      <c r="F35" s="20"/>
      <c r="G35" s="800"/>
      <c r="H35" s="20"/>
      <c r="I35" s="800"/>
      <c r="J35" s="20"/>
      <c r="K35" s="800"/>
      <c r="L35" s="20"/>
      <c r="M35" s="800"/>
      <c r="N35" s="20"/>
      <c r="O35" s="800"/>
      <c r="P35" s="20"/>
      <c r="Q35" s="802"/>
      <c r="R35" s="20"/>
      <c r="T35" s="742"/>
      <c r="U35" s="743"/>
      <c r="V35" s="744"/>
      <c r="W35" s="804"/>
      <c r="X35" s="20"/>
      <c r="Y35" s="800"/>
      <c r="Z35" s="20"/>
      <c r="AA35" s="800"/>
      <c r="AB35" s="20"/>
      <c r="AC35" s="800"/>
      <c r="AD35" s="20"/>
      <c r="AE35" s="800"/>
      <c r="AF35" s="20"/>
      <c r="AG35" s="800"/>
      <c r="AH35" s="20"/>
      <c r="AI35" s="802"/>
      <c r="AJ35" s="20"/>
    </row>
    <row r="36" spans="2:36" ht="24" customHeight="1">
      <c r="B36" s="742"/>
      <c r="C36" s="743"/>
      <c r="D36" s="744"/>
      <c r="E36" s="803">
        <f>IF(DAY(Q34)+1&gt;IF(MONTH(B31)=12,31,DATE(YEAR(B31),MONTH(B31)+1,1)-B31),"",Q34+1)</f>
        <v>45739</v>
      </c>
      <c r="F36" s="22"/>
      <c r="G36" s="782">
        <f>IF(E36="","",IF(DAY(E36)+1&gt;IF(MONTH(B31)=12,31,DATE(YEAR(B31),MONTH(B31)+1,1)-B31),"",E36+1))</f>
        <v>45740</v>
      </c>
      <c r="H36" s="22"/>
      <c r="I36" s="782">
        <f>IF(G36="","",IF(DAY(G36)+1&gt;IF(MONTH(B31)=12,31,DATE(YEAR(B31),MONTH(B31)+1,1)-B31),"",G36+1))</f>
        <v>45741</v>
      </c>
      <c r="J36" s="22"/>
      <c r="K36" s="782">
        <f>IF(I36="","",IF(DAY(I36)+1&gt;IF(MONTH(B31)=12,31,DATE(YEAR(B31),MONTH(B31)+1,1)-B31),"",I36+1))</f>
        <v>45742</v>
      </c>
      <c r="L36" s="22"/>
      <c r="M36" s="782">
        <f>IF(K36="","",IF(DAY(K36)+1&gt;IF(MONTH(B31)=12,31,DATE(YEAR(B31),MONTH(B31)+1,1)-B31),"",K36+1))</f>
        <v>45743</v>
      </c>
      <c r="N36" s="22"/>
      <c r="O36" s="782">
        <f>IF(M36="","",IF(DAY(M36)+1&gt;IF(MONTH(B31)=12,31,DATE(YEAR(B31),MONTH(B31)+1,1)-B31),"",M36+1))</f>
        <v>45744</v>
      </c>
      <c r="P36" s="22"/>
      <c r="Q36" s="784">
        <f>IF(O36="","",IF(DAY(O36)+1&gt;IF(MONTH(B31)=12,31,DATE(YEAR(B31),MONTH(B31)+1,1)-B31),"",O36+1))</f>
        <v>45745</v>
      </c>
      <c r="R36" s="22"/>
      <c r="T36" s="742"/>
      <c r="U36" s="743"/>
      <c r="V36" s="744"/>
      <c r="W36" s="803">
        <f>IF(DAY(AI34)+1&gt;IF(MONTH(T31)=12,31,DATE(YEAR(T31),MONTH(T31)+1,1)-T31),"",AI34+1)</f>
        <v>45928</v>
      </c>
      <c r="X36" s="22"/>
      <c r="Y36" s="782">
        <f>IF(W36="","",IF(DAY(W36)+1&gt;IF(MONTH(T31)=12,31,DATE(YEAR(T31),MONTH(T31)+1,1)-T31),"",W36+1))</f>
        <v>45929</v>
      </c>
      <c r="Z36" s="22"/>
      <c r="AA36" s="782">
        <f>IF(Y36="","",IF(DAY(Y36)+1&gt;IF(MONTH(T31)=12,31,DATE(YEAR(T31),MONTH(T31)+1,1)-T31),"",Y36+1))</f>
        <v>45930</v>
      </c>
      <c r="AB36" s="22"/>
      <c r="AC36" s="782" t="str">
        <f>IF(AA36="","",IF(DAY(AA36)+1&gt;IF(MONTH(T31)=12,31,DATE(YEAR(T31),MONTH(T31)+1,1)-T31),"",AA36+1))</f>
        <v/>
      </c>
      <c r="AD36" s="22"/>
      <c r="AE36" s="782" t="str">
        <f>IF(AC36="","",IF(DAY(AC36)+1&gt;IF(MONTH(T31)=12,31,DATE(YEAR(T31),MONTH(T31)+1,1)-T31),"",AC36+1))</f>
        <v/>
      </c>
      <c r="AF36" s="22"/>
      <c r="AG36" s="782" t="str">
        <f>IF(AE36="","",IF(DAY(AE36)+1&gt;IF(MONTH(T31)=12,31,DATE(YEAR(T31),MONTH(T31)+1,1)-T31),"",AE36+1))</f>
        <v/>
      </c>
      <c r="AH36" s="22"/>
      <c r="AI36" s="784" t="str">
        <f>IF(AG36="","",IF(DAY(AG36)+1&gt;IF(MONTH(T31)=12,31,DATE(YEAR(T31),MONTH(T31)+1,1)-T31),"",AG36+1))</f>
        <v/>
      </c>
      <c r="AJ36" s="22"/>
    </row>
    <row r="37" spans="2:36" ht="24" customHeight="1">
      <c r="B37" s="723"/>
      <c r="C37" s="724"/>
      <c r="D37" s="725"/>
      <c r="E37" s="804"/>
      <c r="F37" s="20"/>
      <c r="G37" s="783"/>
      <c r="H37" s="20"/>
      <c r="I37" s="783"/>
      <c r="J37" s="20"/>
      <c r="K37" s="783"/>
      <c r="L37" s="20"/>
      <c r="M37" s="783"/>
      <c r="N37" s="20"/>
      <c r="O37" s="783"/>
      <c r="P37" s="20"/>
      <c r="Q37" s="785"/>
      <c r="R37" s="20"/>
      <c r="T37" s="723"/>
      <c r="U37" s="724"/>
      <c r="V37" s="725"/>
      <c r="W37" s="804"/>
      <c r="X37" s="20"/>
      <c r="Y37" s="783"/>
      <c r="Z37" s="20"/>
      <c r="AA37" s="783"/>
      <c r="AB37" s="20"/>
      <c r="AC37" s="783"/>
      <c r="AD37" s="20"/>
      <c r="AE37" s="783"/>
      <c r="AF37" s="20"/>
      <c r="AG37" s="783"/>
      <c r="AH37" s="20"/>
      <c r="AI37" s="785"/>
      <c r="AJ37" s="20"/>
    </row>
    <row r="38" spans="2:36" ht="13.5" customHeight="1">
      <c r="B38" s="833" t="str">
        <f>IF(DAY(E40)&lt;=29,"",MONTH(E40)&amp;"月↘")</f>
        <v>3月↘</v>
      </c>
      <c r="C38" s="834"/>
      <c r="D38" s="834"/>
      <c r="E38" s="400"/>
      <c r="S38" s="7"/>
      <c r="T38" s="833" t="str">
        <f>IF(DAY(W40)&lt;=29,"",MONTH(W40)&amp;"月↘")</f>
        <v/>
      </c>
      <c r="U38" s="834"/>
      <c r="V38" s="834"/>
      <c r="W38" s="400"/>
    </row>
    <row r="39" spans="2:36" ht="20.25" customHeight="1" thickBot="1">
      <c r="B39" s="835"/>
      <c r="C39" s="835"/>
      <c r="D39" s="836"/>
      <c r="E39" s="375" t="s">
        <v>218</v>
      </c>
      <c r="F39" s="119"/>
      <c r="G39" s="113" t="s">
        <v>286</v>
      </c>
      <c r="H39" s="120"/>
      <c r="I39" s="118" t="s">
        <v>288</v>
      </c>
      <c r="J39" s="121"/>
      <c r="K39" s="113" t="s">
        <v>290</v>
      </c>
      <c r="L39" s="120"/>
      <c r="M39" s="118" t="s">
        <v>291</v>
      </c>
      <c r="N39" s="121"/>
      <c r="O39" s="113" t="s">
        <v>292</v>
      </c>
      <c r="P39" s="120"/>
      <c r="Q39" s="116" t="s">
        <v>293</v>
      </c>
      <c r="R39" s="122"/>
      <c r="S39" s="7"/>
      <c r="T39" s="835"/>
      <c r="U39" s="835"/>
      <c r="V39" s="836"/>
      <c r="W39" s="375" t="s">
        <v>218</v>
      </c>
      <c r="X39" s="112"/>
      <c r="Y39" s="113" t="s">
        <v>286</v>
      </c>
      <c r="Z39" s="91"/>
      <c r="AA39" s="125" t="s">
        <v>288</v>
      </c>
      <c r="AB39" s="126"/>
      <c r="AC39" s="113" t="s">
        <v>290</v>
      </c>
      <c r="AD39" s="91"/>
      <c r="AE39" s="125" t="s">
        <v>291</v>
      </c>
      <c r="AF39" s="126"/>
      <c r="AG39" s="113" t="s">
        <v>292</v>
      </c>
      <c r="AH39" s="91"/>
      <c r="AI39" s="116" t="s">
        <v>293</v>
      </c>
      <c r="AJ39" s="117"/>
    </row>
    <row r="40" spans="2:36" ht="24" customHeight="1">
      <c r="B40" s="824">
        <f>B43</f>
        <v>45748</v>
      </c>
      <c r="C40" s="825"/>
      <c r="D40" s="826"/>
      <c r="E40" s="803">
        <f>IF(WEEKDAY(B43)=1,B43,(IF(WEEKDAY(B43)=2,B43-1,(IF(WEEKDAY(B43)=3,B43-2,(IF(WEEKDAY(B43)=4,B43-3,(IF(WEEKDAY(B43)=5,B43-4,IF(WEEKDAY(B43)=6,B43-5,B43-6))))))))))</f>
        <v>45746</v>
      </c>
      <c r="F40" s="19"/>
      <c r="G40" s="782">
        <f>E40+1</f>
        <v>45747</v>
      </c>
      <c r="H40" s="19"/>
      <c r="I40" s="782">
        <f>G40+1</f>
        <v>45748</v>
      </c>
      <c r="J40" s="19"/>
      <c r="K40" s="782">
        <f>I40+1</f>
        <v>45749</v>
      </c>
      <c r="L40" s="19"/>
      <c r="M40" s="782">
        <f>K40+1</f>
        <v>45750</v>
      </c>
      <c r="N40" s="19"/>
      <c r="O40" s="782">
        <f>M40+1</f>
        <v>45751</v>
      </c>
      <c r="P40" s="19"/>
      <c r="Q40" s="784">
        <f>O40+1</f>
        <v>45752</v>
      </c>
      <c r="R40" s="19"/>
      <c r="T40" s="815">
        <f>T43</f>
        <v>45931</v>
      </c>
      <c r="U40" s="816"/>
      <c r="V40" s="817"/>
      <c r="W40" s="803">
        <f>IF(WEEKDAY(T43)=1,T43,(IF(WEEKDAY(T43)=2,T43-1,(IF(WEEKDAY(T43)=3,T43-2,(IF(WEEKDAY(T43)=4,T43-3,(IF(WEEKDAY(T43)=5,T43-4,IF(WEEKDAY(T43)=6,T43-5,T43-6))))))))))</f>
        <v>45928</v>
      </c>
      <c r="X40" s="19"/>
      <c r="Y40" s="782">
        <f>W40+1</f>
        <v>45929</v>
      </c>
      <c r="Z40" s="19"/>
      <c r="AA40" s="782">
        <f>Y40+1</f>
        <v>45930</v>
      </c>
      <c r="AB40" s="19"/>
      <c r="AC40" s="782">
        <f>AA40+1</f>
        <v>45931</v>
      </c>
      <c r="AD40" s="19"/>
      <c r="AE40" s="782">
        <f>AC40+1</f>
        <v>45932</v>
      </c>
      <c r="AF40" s="19"/>
      <c r="AG40" s="782">
        <f>AE40+1</f>
        <v>45933</v>
      </c>
      <c r="AH40" s="19"/>
      <c r="AI40" s="784">
        <f>AG40+1</f>
        <v>45934</v>
      </c>
      <c r="AJ40" s="19"/>
    </row>
    <row r="41" spans="2:36" ht="24" customHeight="1">
      <c r="B41" s="827"/>
      <c r="C41" s="828"/>
      <c r="D41" s="829"/>
      <c r="E41" s="804"/>
      <c r="F41" s="20"/>
      <c r="G41" s="783"/>
      <c r="H41" s="20"/>
      <c r="I41" s="783"/>
      <c r="J41" s="20"/>
      <c r="K41" s="783"/>
      <c r="L41" s="20"/>
      <c r="M41" s="783"/>
      <c r="N41" s="20"/>
      <c r="O41" s="783"/>
      <c r="P41" s="20"/>
      <c r="Q41" s="785"/>
      <c r="R41" s="20"/>
      <c r="T41" s="818"/>
      <c r="U41" s="819"/>
      <c r="V41" s="820"/>
      <c r="W41" s="804"/>
      <c r="X41" s="20"/>
      <c r="Y41" s="783"/>
      <c r="Z41" s="20"/>
      <c r="AA41" s="783"/>
      <c r="AB41" s="20"/>
      <c r="AC41" s="783"/>
      <c r="AD41" s="20"/>
      <c r="AE41" s="783"/>
      <c r="AF41" s="20"/>
      <c r="AG41" s="783"/>
      <c r="AH41" s="20"/>
      <c r="AI41" s="785"/>
      <c r="AJ41" s="20"/>
    </row>
    <row r="42" spans="2:36" ht="21" customHeight="1" thickBot="1">
      <c r="B42" s="830"/>
      <c r="C42" s="831"/>
      <c r="D42" s="832"/>
      <c r="E42" s="805">
        <f>Q40+1</f>
        <v>45753</v>
      </c>
      <c r="F42" s="19"/>
      <c r="G42" s="799">
        <f>E42+1</f>
        <v>45754</v>
      </c>
      <c r="H42" s="19"/>
      <c r="I42" s="799">
        <f>G42+1</f>
        <v>45755</v>
      </c>
      <c r="J42" s="19"/>
      <c r="K42" s="799">
        <f>I42+1</f>
        <v>45756</v>
      </c>
      <c r="L42" s="19"/>
      <c r="M42" s="799">
        <f>K42+1</f>
        <v>45757</v>
      </c>
      <c r="N42" s="19"/>
      <c r="O42" s="799">
        <f>M42+1</f>
        <v>45758</v>
      </c>
      <c r="P42" s="19"/>
      <c r="Q42" s="801">
        <f>O42+1</f>
        <v>45759</v>
      </c>
      <c r="R42" s="19"/>
      <c r="T42" s="821"/>
      <c r="U42" s="822"/>
      <c r="V42" s="823"/>
      <c r="W42" s="805">
        <f>AI40+1</f>
        <v>45935</v>
      </c>
      <c r="X42" s="19"/>
      <c r="Y42" s="799">
        <f>W42+1</f>
        <v>45936</v>
      </c>
      <c r="Z42" s="19"/>
      <c r="AA42" s="799">
        <f>Y42+1</f>
        <v>45937</v>
      </c>
      <c r="AB42" s="19"/>
      <c r="AC42" s="799">
        <f>AA42+1</f>
        <v>45938</v>
      </c>
      <c r="AD42" s="19"/>
      <c r="AE42" s="799">
        <f>AC42+1</f>
        <v>45939</v>
      </c>
      <c r="AF42" s="19"/>
      <c r="AG42" s="799">
        <f>AE42+1</f>
        <v>45940</v>
      </c>
      <c r="AH42" s="19"/>
      <c r="AI42" s="801">
        <f>AG42+1</f>
        <v>45941</v>
      </c>
      <c r="AJ42" s="19"/>
    </row>
    <row r="43" spans="2:36" ht="27" customHeight="1">
      <c r="B43" s="812">
        <f>IF(MONTH(B31)=12,DATE(YEAR(B31)+1,1,1),DATE(YEAR(B31),MONTH(B31)+1,1))</f>
        <v>45748</v>
      </c>
      <c r="C43" s="813"/>
      <c r="D43" s="814"/>
      <c r="E43" s="804"/>
      <c r="F43" s="20"/>
      <c r="G43" s="800"/>
      <c r="H43" s="20"/>
      <c r="I43" s="800"/>
      <c r="J43" s="20"/>
      <c r="K43" s="800"/>
      <c r="L43" s="20"/>
      <c r="M43" s="800"/>
      <c r="N43" s="20"/>
      <c r="O43" s="800"/>
      <c r="P43" s="20"/>
      <c r="Q43" s="802"/>
      <c r="R43" s="20"/>
      <c r="T43" s="812">
        <f>IF(MONTH(T31)=12,DATE(YEAR(T31)+1,1,1),DATE(YEAR(T31),MONTH(T31)+1,1))</f>
        <v>45931</v>
      </c>
      <c r="U43" s="813"/>
      <c r="V43" s="814"/>
      <c r="W43" s="804"/>
      <c r="X43" s="20"/>
      <c r="Y43" s="800"/>
      <c r="Z43" s="20"/>
      <c r="AA43" s="800"/>
      <c r="AB43" s="20"/>
      <c r="AC43" s="800"/>
      <c r="AD43" s="20"/>
      <c r="AE43" s="800"/>
      <c r="AF43" s="20"/>
      <c r="AG43" s="800"/>
      <c r="AH43" s="20"/>
      <c r="AI43" s="802"/>
      <c r="AJ43" s="20"/>
    </row>
    <row r="44" spans="2:36" ht="27" customHeight="1">
      <c r="B44" s="809" t="str">
        <f>"令和"&amp;YEAR(B43)-2018</f>
        <v>令和7</v>
      </c>
      <c r="C44" s="810"/>
      <c r="D44" s="811"/>
      <c r="E44" s="805">
        <f>Q42+1</f>
        <v>45760</v>
      </c>
      <c r="F44" s="19"/>
      <c r="G44" s="799">
        <f>E44+1</f>
        <v>45761</v>
      </c>
      <c r="H44" s="19"/>
      <c r="I44" s="799">
        <f>G44+1</f>
        <v>45762</v>
      </c>
      <c r="J44" s="19"/>
      <c r="K44" s="799">
        <f>I44+1</f>
        <v>45763</v>
      </c>
      <c r="L44" s="19"/>
      <c r="M44" s="799">
        <f>K44+1</f>
        <v>45764</v>
      </c>
      <c r="N44" s="19"/>
      <c r="O44" s="799">
        <f>M44+1</f>
        <v>45765</v>
      </c>
      <c r="P44" s="19"/>
      <c r="Q44" s="801">
        <f>O44+1</f>
        <v>45766</v>
      </c>
      <c r="R44" s="19"/>
      <c r="T44" s="809" t="str">
        <f>"令和"&amp;YEAR(T43)-2018</f>
        <v>令和7</v>
      </c>
      <c r="U44" s="810"/>
      <c r="V44" s="811"/>
      <c r="W44" s="805">
        <f>AI42+1</f>
        <v>45942</v>
      </c>
      <c r="X44" s="19"/>
      <c r="Y44" s="799">
        <f>W44+1</f>
        <v>45943</v>
      </c>
      <c r="Z44" s="19"/>
      <c r="AA44" s="799">
        <f>Y44+1</f>
        <v>45944</v>
      </c>
      <c r="AB44" s="19"/>
      <c r="AC44" s="799">
        <f>AA44+1</f>
        <v>45945</v>
      </c>
      <c r="AD44" s="19"/>
      <c r="AE44" s="799">
        <f>AC44+1</f>
        <v>45946</v>
      </c>
      <c r="AF44" s="19"/>
      <c r="AG44" s="799">
        <f>AE44+1</f>
        <v>45947</v>
      </c>
      <c r="AH44" s="19"/>
      <c r="AI44" s="801">
        <f>AG44+1</f>
        <v>45948</v>
      </c>
      <c r="AJ44" s="19"/>
    </row>
    <row r="45" spans="2:36" ht="21" customHeight="1">
      <c r="B45" s="806" t="s">
        <v>700</v>
      </c>
      <c r="C45" s="807"/>
      <c r="D45" s="808"/>
      <c r="E45" s="804"/>
      <c r="F45" s="20"/>
      <c r="G45" s="800"/>
      <c r="H45" s="20"/>
      <c r="I45" s="800"/>
      <c r="J45" s="20"/>
      <c r="K45" s="800"/>
      <c r="L45" s="20"/>
      <c r="M45" s="800"/>
      <c r="N45" s="20"/>
      <c r="O45" s="800"/>
      <c r="P45" s="20"/>
      <c r="Q45" s="802"/>
      <c r="R45" s="20"/>
      <c r="T45" s="806" t="s">
        <v>700</v>
      </c>
      <c r="U45" s="807"/>
      <c r="V45" s="808"/>
      <c r="W45" s="804"/>
      <c r="X45" s="20"/>
      <c r="Y45" s="800"/>
      <c r="Z45" s="20"/>
      <c r="AA45" s="800"/>
      <c r="AB45" s="20"/>
      <c r="AC45" s="800"/>
      <c r="AD45" s="20"/>
      <c r="AE45" s="800"/>
      <c r="AF45" s="20"/>
      <c r="AG45" s="800"/>
      <c r="AH45" s="20"/>
      <c r="AI45" s="802"/>
      <c r="AJ45" s="20"/>
    </row>
    <row r="46" spans="2:36" ht="24" customHeight="1">
      <c r="B46" s="720" t="str">
        <f>VLOOKUP(B43,祝節名,2,FALSE)</f>
        <v>29 昭和の日
清明4、穀雨20</v>
      </c>
      <c r="C46" s="721"/>
      <c r="D46" s="722"/>
      <c r="E46" s="805">
        <f>Q44+1</f>
        <v>45767</v>
      </c>
      <c r="F46" s="19"/>
      <c r="G46" s="799">
        <f>E46+1</f>
        <v>45768</v>
      </c>
      <c r="H46" s="19"/>
      <c r="I46" s="799">
        <f>G46+1</f>
        <v>45769</v>
      </c>
      <c r="J46" s="19"/>
      <c r="K46" s="799">
        <f>I46+1</f>
        <v>45770</v>
      </c>
      <c r="L46" s="19"/>
      <c r="M46" s="799">
        <f>K46+1</f>
        <v>45771</v>
      </c>
      <c r="N46" s="19"/>
      <c r="O46" s="799">
        <f>M46+1</f>
        <v>45772</v>
      </c>
      <c r="P46" s="19"/>
      <c r="Q46" s="801">
        <f>O46+1</f>
        <v>45773</v>
      </c>
      <c r="R46" s="19"/>
      <c r="T46" s="720" t="str">
        <f>VLOOKUP(T43,祝節名,2,FALSE)</f>
        <v>13 スポーツの日
寒露8、霜降23</v>
      </c>
      <c r="U46" s="721"/>
      <c r="V46" s="722"/>
      <c r="W46" s="805">
        <f>AI44+1</f>
        <v>45949</v>
      </c>
      <c r="X46" s="19"/>
      <c r="Y46" s="799">
        <f>W46+1</f>
        <v>45950</v>
      </c>
      <c r="Z46" s="19"/>
      <c r="AA46" s="799">
        <f>Y46+1</f>
        <v>45951</v>
      </c>
      <c r="AB46" s="19"/>
      <c r="AC46" s="799">
        <f>AA46+1</f>
        <v>45952</v>
      </c>
      <c r="AD46" s="19"/>
      <c r="AE46" s="799">
        <f>AC46+1</f>
        <v>45953</v>
      </c>
      <c r="AF46" s="19"/>
      <c r="AG46" s="799">
        <f>AE46+1</f>
        <v>45954</v>
      </c>
      <c r="AH46" s="19"/>
      <c r="AI46" s="801">
        <f>AG46+1</f>
        <v>45955</v>
      </c>
      <c r="AJ46" s="19"/>
    </row>
    <row r="47" spans="2:36" ht="24" customHeight="1">
      <c r="B47" s="742"/>
      <c r="C47" s="743"/>
      <c r="D47" s="744"/>
      <c r="E47" s="804"/>
      <c r="F47" s="20"/>
      <c r="G47" s="800"/>
      <c r="H47" s="20"/>
      <c r="I47" s="800"/>
      <c r="J47" s="20"/>
      <c r="K47" s="800"/>
      <c r="L47" s="20"/>
      <c r="M47" s="800"/>
      <c r="N47" s="20"/>
      <c r="O47" s="800"/>
      <c r="P47" s="20"/>
      <c r="Q47" s="802"/>
      <c r="R47" s="20"/>
      <c r="T47" s="742"/>
      <c r="U47" s="743"/>
      <c r="V47" s="744"/>
      <c r="W47" s="804"/>
      <c r="X47" s="20"/>
      <c r="Y47" s="800"/>
      <c r="Z47" s="20"/>
      <c r="AA47" s="800"/>
      <c r="AB47" s="20"/>
      <c r="AC47" s="800"/>
      <c r="AD47" s="20"/>
      <c r="AE47" s="800"/>
      <c r="AF47" s="20"/>
      <c r="AG47" s="800"/>
      <c r="AH47" s="20"/>
      <c r="AI47" s="802"/>
      <c r="AJ47" s="20"/>
    </row>
    <row r="48" spans="2:36" ht="24" customHeight="1">
      <c r="B48" s="742"/>
      <c r="C48" s="743"/>
      <c r="D48" s="744"/>
      <c r="E48" s="803">
        <f>IF(DAY(Q46)+1&gt;IF(MONTH(B43)=12,31,DATE(YEAR(B43),MONTH(B43)+1,1)-B43),"",Q46+1)</f>
        <v>45774</v>
      </c>
      <c r="F48" s="22"/>
      <c r="G48" s="782">
        <f>IF(E48="","",IF(DAY(E48)+1&gt;IF(MONTH(B43)=12,31,DATE(YEAR(B43),MONTH(B43)+1,1)-B43),"",E48+1))</f>
        <v>45775</v>
      </c>
      <c r="H48" s="22"/>
      <c r="I48" s="782">
        <f>IF(G48="","",IF(DAY(G48)+1&gt;IF(MONTH(B43)=12,31,DATE(YEAR(B43),MONTH(B43)+1,1)-B43),"",G48+1))</f>
        <v>45776</v>
      </c>
      <c r="J48" s="22"/>
      <c r="K48" s="782">
        <f>IF(I48="","",IF(DAY(I48)+1&gt;IF(MONTH(B43)=12,31,DATE(YEAR(B43),MONTH(B43)+1,1)-B43),"",I48+1))</f>
        <v>45777</v>
      </c>
      <c r="L48" s="22"/>
      <c r="M48" s="782" t="str">
        <f>IF(K48="","",IF(DAY(K48)+1&gt;IF(MONTH(B43)=12,31,DATE(YEAR(B43),MONTH(B43)+1,1)-B43),"",K48+1))</f>
        <v/>
      </c>
      <c r="N48" s="22"/>
      <c r="O48" s="782" t="str">
        <f>IF(M48="","",IF(DAY(M48)+1&gt;IF(MONTH(B43)=12,31,DATE(YEAR(B43),MONTH(B43)+1,1)-B43),"",M48+1))</f>
        <v/>
      </c>
      <c r="P48" s="22"/>
      <c r="Q48" s="784" t="str">
        <f>IF(O48="","",IF(DAY(O48)+1&gt;IF(MONTH(B43)=12,31,DATE(YEAR(B43),MONTH(B43)+1,1)-B43),"",O48+1))</f>
        <v/>
      </c>
      <c r="R48" s="22"/>
      <c r="T48" s="742"/>
      <c r="U48" s="743"/>
      <c r="V48" s="744"/>
      <c r="W48" s="803">
        <f>IF(DAY(AI46)+1&gt;IF(MONTH(T43)=12,31,DATE(YEAR(T43),MONTH(T43)+1,1)-T43),"",AI46+1)</f>
        <v>45956</v>
      </c>
      <c r="X48" s="22"/>
      <c r="Y48" s="782">
        <f>IF(W48="","",IF(DAY(W48)+1&gt;IF(MONTH(T43)=12,31,DATE(YEAR(T43),MONTH(T43)+1,1)-T43),"",W48+1))</f>
        <v>45957</v>
      </c>
      <c r="Z48" s="22"/>
      <c r="AA48" s="782">
        <f>IF(Y48="","",IF(DAY(Y48)+1&gt;IF(MONTH(T43)=12,31,DATE(YEAR(T43),MONTH(T43)+1,1)-T43),"",Y48+1))</f>
        <v>45958</v>
      </c>
      <c r="AB48" s="22"/>
      <c r="AC48" s="782">
        <f>IF(AA48="","",IF(DAY(AA48)+1&gt;IF(MONTH(T43)=12,31,DATE(YEAR(T43),MONTH(T43)+1,1)-T43),"",AA48+1))</f>
        <v>45959</v>
      </c>
      <c r="AD48" s="22"/>
      <c r="AE48" s="782">
        <f>IF(AC48="","",IF(DAY(AC48)+1&gt;IF(MONTH(T43)=12,31,DATE(YEAR(T43),MONTH(T43)+1,1)-T43),"",AC48+1))</f>
        <v>45960</v>
      </c>
      <c r="AF48" s="22"/>
      <c r="AG48" s="782">
        <f>IF(AE48="","",IF(DAY(AE48)+1&gt;IF(MONTH(T43)=12,31,DATE(YEAR(T43),MONTH(T43)+1,1)-T43),"",AE48+1))</f>
        <v>45961</v>
      </c>
      <c r="AH48" s="22"/>
      <c r="AI48" s="784" t="str">
        <f>IF(AG48="","",IF(DAY(AG48)+1&gt;IF(MONTH(T43)=12,31,DATE(YEAR(T43),MONTH(T43)+1,1)-T43),"",AG48+1))</f>
        <v/>
      </c>
      <c r="AJ48" s="22"/>
    </row>
    <row r="49" spans="2:36" ht="24" customHeight="1">
      <c r="B49" s="723"/>
      <c r="C49" s="724"/>
      <c r="D49" s="725"/>
      <c r="E49" s="804"/>
      <c r="F49" s="20"/>
      <c r="G49" s="783"/>
      <c r="H49" s="20"/>
      <c r="I49" s="783"/>
      <c r="J49" s="20"/>
      <c r="K49" s="783"/>
      <c r="L49" s="20"/>
      <c r="M49" s="783"/>
      <c r="N49" s="20"/>
      <c r="O49" s="783"/>
      <c r="P49" s="20"/>
      <c r="Q49" s="785"/>
      <c r="R49" s="20"/>
      <c r="T49" s="723"/>
      <c r="U49" s="724"/>
      <c r="V49" s="725"/>
      <c r="W49" s="804"/>
      <c r="X49" s="20"/>
      <c r="Y49" s="783"/>
      <c r="Z49" s="20"/>
      <c r="AA49" s="783"/>
      <c r="AB49" s="20"/>
      <c r="AC49" s="783"/>
      <c r="AD49" s="20"/>
      <c r="AE49" s="783"/>
      <c r="AF49" s="20"/>
      <c r="AG49" s="783"/>
      <c r="AH49" s="20"/>
      <c r="AI49" s="785"/>
      <c r="AJ49" s="20"/>
    </row>
    <row r="50" spans="2:36" ht="13.5" customHeight="1">
      <c r="B50" s="833" t="str">
        <f>IF(DAY(E52)&lt;=29,"",MONTH(E52)&amp;"月↘")</f>
        <v/>
      </c>
      <c r="C50" s="834"/>
      <c r="D50" s="834"/>
      <c r="E50" s="400"/>
      <c r="S50" s="7"/>
      <c r="T50" s="833" t="str">
        <f>IF(DAY(W52)&lt;=29,"",MONTH(W52)&amp;"月↘")</f>
        <v/>
      </c>
      <c r="U50" s="834"/>
      <c r="V50" s="834"/>
      <c r="W50" s="400"/>
    </row>
    <row r="51" spans="2:36" ht="20.25" customHeight="1" thickBot="1">
      <c r="B51" s="835"/>
      <c r="C51" s="835"/>
      <c r="D51" s="836"/>
      <c r="E51" s="375" t="s">
        <v>218</v>
      </c>
      <c r="F51" s="119"/>
      <c r="G51" s="113" t="s">
        <v>286</v>
      </c>
      <c r="H51" s="120"/>
      <c r="I51" s="118" t="s">
        <v>288</v>
      </c>
      <c r="J51" s="121"/>
      <c r="K51" s="113" t="s">
        <v>290</v>
      </c>
      <c r="L51" s="120"/>
      <c r="M51" s="118" t="s">
        <v>291</v>
      </c>
      <c r="N51" s="121"/>
      <c r="O51" s="113" t="s">
        <v>292</v>
      </c>
      <c r="P51" s="120"/>
      <c r="Q51" s="116" t="s">
        <v>293</v>
      </c>
      <c r="R51" s="122"/>
      <c r="S51" s="7"/>
      <c r="T51" s="835"/>
      <c r="U51" s="835"/>
      <c r="V51" s="836"/>
      <c r="W51" s="375" t="s">
        <v>218</v>
      </c>
      <c r="X51" s="112"/>
      <c r="Y51" s="113" t="s">
        <v>286</v>
      </c>
      <c r="Z51" s="91"/>
      <c r="AA51" s="125" t="s">
        <v>288</v>
      </c>
      <c r="AB51" s="126"/>
      <c r="AC51" s="113" t="s">
        <v>290</v>
      </c>
      <c r="AD51" s="91"/>
      <c r="AE51" s="125" t="s">
        <v>291</v>
      </c>
      <c r="AF51" s="126"/>
      <c r="AG51" s="113" t="s">
        <v>292</v>
      </c>
      <c r="AH51" s="91"/>
      <c r="AI51" s="116" t="s">
        <v>293</v>
      </c>
      <c r="AJ51" s="117"/>
    </row>
    <row r="52" spans="2:36" ht="24" customHeight="1">
      <c r="B52" s="824">
        <f>B55</f>
        <v>45778</v>
      </c>
      <c r="C52" s="825"/>
      <c r="D52" s="826"/>
      <c r="E52" s="803">
        <f>IF(WEEKDAY(B55)=1,B55,(IF(WEEKDAY(B55)=2,B55-1,(IF(WEEKDAY(B55)=3,B55-2,(IF(WEEKDAY(B55)=4,B55-3,(IF(WEEKDAY(B55)=5,B55-4,IF(WEEKDAY(B55)=6,B55-5,B55-6))))))))))</f>
        <v>45774</v>
      </c>
      <c r="F52" s="19"/>
      <c r="G52" s="782">
        <f>E52+1</f>
        <v>45775</v>
      </c>
      <c r="H52" s="19"/>
      <c r="I52" s="782">
        <f>G52+1</f>
        <v>45776</v>
      </c>
      <c r="J52" s="19"/>
      <c r="K52" s="782">
        <f>I52+1</f>
        <v>45777</v>
      </c>
      <c r="L52" s="19"/>
      <c r="M52" s="782">
        <f>K52+1</f>
        <v>45778</v>
      </c>
      <c r="N52" s="19"/>
      <c r="O52" s="782">
        <f>M52+1</f>
        <v>45779</v>
      </c>
      <c r="P52" s="19"/>
      <c r="Q52" s="784">
        <f>O52+1</f>
        <v>45780</v>
      </c>
      <c r="R52" s="19"/>
      <c r="T52" s="815">
        <f>T55</f>
        <v>45962</v>
      </c>
      <c r="U52" s="816"/>
      <c r="V52" s="817"/>
      <c r="W52" s="803">
        <f>IF(WEEKDAY(T55)=1,T55,(IF(WEEKDAY(T55)=2,T55-1,(IF(WEEKDAY(T55)=3,T55-2,(IF(WEEKDAY(T55)=4,T55-3,(IF(WEEKDAY(T55)=5,T55-4,IF(WEEKDAY(T55)=6,T55-5,T55-6))))))))))</f>
        <v>45956</v>
      </c>
      <c r="X52" s="19"/>
      <c r="Y52" s="782">
        <f>W52+1</f>
        <v>45957</v>
      </c>
      <c r="Z52" s="19"/>
      <c r="AA52" s="782">
        <f>Y52+1</f>
        <v>45958</v>
      </c>
      <c r="AB52" s="19"/>
      <c r="AC52" s="782">
        <f>AA52+1</f>
        <v>45959</v>
      </c>
      <c r="AD52" s="19"/>
      <c r="AE52" s="782">
        <f>AC52+1</f>
        <v>45960</v>
      </c>
      <c r="AF52" s="19"/>
      <c r="AG52" s="782">
        <f>AE52+1</f>
        <v>45961</v>
      </c>
      <c r="AH52" s="19"/>
      <c r="AI52" s="784">
        <f>AG52+1</f>
        <v>45962</v>
      </c>
      <c r="AJ52" s="19"/>
    </row>
    <row r="53" spans="2:36" ht="24" customHeight="1">
      <c r="B53" s="827"/>
      <c r="C53" s="828"/>
      <c r="D53" s="829"/>
      <c r="E53" s="804"/>
      <c r="F53" s="20"/>
      <c r="G53" s="783"/>
      <c r="H53" s="20"/>
      <c r="I53" s="783"/>
      <c r="J53" s="20"/>
      <c r="K53" s="783"/>
      <c r="L53" s="20"/>
      <c r="M53" s="783"/>
      <c r="N53" s="20"/>
      <c r="O53" s="783"/>
      <c r="P53" s="20"/>
      <c r="Q53" s="785"/>
      <c r="R53" s="20"/>
      <c r="T53" s="818"/>
      <c r="U53" s="819"/>
      <c r="V53" s="820"/>
      <c r="W53" s="804"/>
      <c r="X53" s="20"/>
      <c r="Y53" s="783"/>
      <c r="Z53" s="20"/>
      <c r="AA53" s="783"/>
      <c r="AB53" s="20"/>
      <c r="AC53" s="783"/>
      <c r="AD53" s="20"/>
      <c r="AE53" s="783"/>
      <c r="AF53" s="20"/>
      <c r="AG53" s="783"/>
      <c r="AH53" s="20"/>
      <c r="AI53" s="785"/>
      <c r="AJ53" s="20"/>
    </row>
    <row r="54" spans="2:36" ht="21" customHeight="1" thickBot="1">
      <c r="B54" s="830"/>
      <c r="C54" s="831"/>
      <c r="D54" s="832"/>
      <c r="E54" s="805">
        <f>Q52+1</f>
        <v>45781</v>
      </c>
      <c r="F54" s="19"/>
      <c r="G54" s="799">
        <f>E54+1</f>
        <v>45782</v>
      </c>
      <c r="H54" s="19"/>
      <c r="I54" s="799">
        <f>G54+1</f>
        <v>45783</v>
      </c>
      <c r="J54" s="19"/>
      <c r="K54" s="799">
        <f>I54+1</f>
        <v>45784</v>
      </c>
      <c r="L54" s="19"/>
      <c r="M54" s="799">
        <f>K54+1</f>
        <v>45785</v>
      </c>
      <c r="N54" s="19"/>
      <c r="O54" s="799">
        <f>M54+1</f>
        <v>45786</v>
      </c>
      <c r="P54" s="19"/>
      <c r="Q54" s="801">
        <f>O54+1</f>
        <v>45787</v>
      </c>
      <c r="R54" s="19"/>
      <c r="T54" s="821"/>
      <c r="U54" s="822"/>
      <c r="V54" s="823"/>
      <c r="W54" s="805">
        <f>AI52+1</f>
        <v>45963</v>
      </c>
      <c r="X54" s="19"/>
      <c r="Y54" s="799">
        <f>W54+1</f>
        <v>45964</v>
      </c>
      <c r="Z54" s="19"/>
      <c r="AA54" s="799">
        <f>Y54+1</f>
        <v>45965</v>
      </c>
      <c r="AB54" s="19"/>
      <c r="AC54" s="799">
        <f>AA54+1</f>
        <v>45966</v>
      </c>
      <c r="AD54" s="19"/>
      <c r="AE54" s="799">
        <f>AC54+1</f>
        <v>45967</v>
      </c>
      <c r="AF54" s="19"/>
      <c r="AG54" s="799">
        <f>AE54+1</f>
        <v>45968</v>
      </c>
      <c r="AH54" s="19"/>
      <c r="AI54" s="801">
        <f>AG54+1</f>
        <v>45969</v>
      </c>
      <c r="AJ54" s="19"/>
    </row>
    <row r="55" spans="2:36" ht="27" customHeight="1">
      <c r="B55" s="812">
        <f>IF(MONTH(B43)=12,DATE(YEAR(B43)+1,1,1),DATE(YEAR(B43),MONTH(B43)+1,1))</f>
        <v>45778</v>
      </c>
      <c r="C55" s="813"/>
      <c r="D55" s="814"/>
      <c r="E55" s="804"/>
      <c r="F55" s="20"/>
      <c r="G55" s="800"/>
      <c r="H55" s="20"/>
      <c r="I55" s="800"/>
      <c r="J55" s="20"/>
      <c r="K55" s="800"/>
      <c r="L55" s="20"/>
      <c r="M55" s="800"/>
      <c r="N55" s="20"/>
      <c r="O55" s="800"/>
      <c r="P55" s="20"/>
      <c r="Q55" s="802"/>
      <c r="R55" s="20"/>
      <c r="T55" s="812">
        <f>IF(MONTH(T43)=12,DATE(YEAR(T43)+1,1,1),DATE(YEAR(T43),MONTH(T43)+1,1))</f>
        <v>45962</v>
      </c>
      <c r="U55" s="813"/>
      <c r="V55" s="814"/>
      <c r="W55" s="804"/>
      <c r="X55" s="20"/>
      <c r="Y55" s="800"/>
      <c r="Z55" s="20"/>
      <c r="AA55" s="800"/>
      <c r="AB55" s="20"/>
      <c r="AC55" s="800"/>
      <c r="AD55" s="20"/>
      <c r="AE55" s="800"/>
      <c r="AF55" s="20"/>
      <c r="AG55" s="800"/>
      <c r="AH55" s="20"/>
      <c r="AI55" s="802"/>
      <c r="AJ55" s="20"/>
    </row>
    <row r="56" spans="2:36" ht="27" customHeight="1">
      <c r="B56" s="809" t="str">
        <f>"令和"&amp;YEAR(B55)-2018</f>
        <v>令和7</v>
      </c>
      <c r="C56" s="810"/>
      <c r="D56" s="811"/>
      <c r="E56" s="805">
        <f>Q54+1</f>
        <v>45788</v>
      </c>
      <c r="F56" s="19"/>
      <c r="G56" s="799">
        <f>E56+1</f>
        <v>45789</v>
      </c>
      <c r="H56" s="19"/>
      <c r="I56" s="799">
        <f>G56+1</f>
        <v>45790</v>
      </c>
      <c r="J56" s="19"/>
      <c r="K56" s="799">
        <f>I56+1</f>
        <v>45791</v>
      </c>
      <c r="L56" s="19"/>
      <c r="M56" s="799">
        <f>K56+1</f>
        <v>45792</v>
      </c>
      <c r="N56" s="19"/>
      <c r="O56" s="799">
        <f>M56+1</f>
        <v>45793</v>
      </c>
      <c r="P56" s="19"/>
      <c r="Q56" s="801">
        <f>O56+1</f>
        <v>45794</v>
      </c>
      <c r="R56" s="19"/>
      <c r="T56" s="809" t="str">
        <f>"令和"&amp;YEAR(T55)-2018</f>
        <v>令和7</v>
      </c>
      <c r="U56" s="810"/>
      <c r="V56" s="811"/>
      <c r="W56" s="805">
        <f>AI54+1</f>
        <v>45970</v>
      </c>
      <c r="X56" s="19"/>
      <c r="Y56" s="799">
        <f>W56+1</f>
        <v>45971</v>
      </c>
      <c r="Z56" s="19"/>
      <c r="AA56" s="799">
        <f>Y56+1</f>
        <v>45972</v>
      </c>
      <c r="AB56" s="19"/>
      <c r="AC56" s="799">
        <f>AA56+1</f>
        <v>45973</v>
      </c>
      <c r="AD56" s="19"/>
      <c r="AE56" s="799">
        <f>AC56+1</f>
        <v>45974</v>
      </c>
      <c r="AF56" s="19"/>
      <c r="AG56" s="799">
        <f>AE56+1</f>
        <v>45975</v>
      </c>
      <c r="AH56" s="19"/>
      <c r="AI56" s="801">
        <f>AG56+1</f>
        <v>45976</v>
      </c>
      <c r="AJ56" s="19"/>
    </row>
    <row r="57" spans="2:36" ht="21" customHeight="1">
      <c r="B57" s="806" t="s">
        <v>700</v>
      </c>
      <c r="C57" s="807"/>
      <c r="D57" s="808"/>
      <c r="E57" s="804"/>
      <c r="F57" s="20"/>
      <c r="G57" s="800"/>
      <c r="H57" s="20"/>
      <c r="I57" s="800"/>
      <c r="J57" s="20"/>
      <c r="K57" s="800"/>
      <c r="L57" s="20"/>
      <c r="M57" s="800"/>
      <c r="N57" s="20"/>
      <c r="O57" s="800"/>
      <c r="P57" s="20"/>
      <c r="Q57" s="802"/>
      <c r="R57" s="20"/>
      <c r="T57" s="806" t="s">
        <v>700</v>
      </c>
      <c r="U57" s="807"/>
      <c r="V57" s="808"/>
      <c r="W57" s="804"/>
      <c r="X57" s="20"/>
      <c r="Y57" s="800"/>
      <c r="Z57" s="20"/>
      <c r="AA57" s="800"/>
      <c r="AB57" s="20"/>
      <c r="AC57" s="800"/>
      <c r="AD57" s="20"/>
      <c r="AE57" s="800"/>
      <c r="AF57" s="20"/>
      <c r="AG57" s="800"/>
      <c r="AH57" s="20"/>
      <c r="AI57" s="802"/>
      <c r="AJ57" s="20"/>
    </row>
    <row r="58" spans="2:36" ht="24" customHeight="1">
      <c r="B58" s="720" t="str">
        <f>VLOOKUP(B55,祝節名,2,FALSE)</f>
        <v>3憲法記念日、4みどりの日
5こどもの日、6振休。立夏5小満21</v>
      </c>
      <c r="C58" s="721"/>
      <c r="D58" s="722"/>
      <c r="E58" s="805">
        <f>Q56+1</f>
        <v>45795</v>
      </c>
      <c r="F58" s="19"/>
      <c r="G58" s="799">
        <f>E58+1</f>
        <v>45796</v>
      </c>
      <c r="H58" s="19"/>
      <c r="I58" s="799">
        <f>G58+1</f>
        <v>45797</v>
      </c>
      <c r="J58" s="19"/>
      <c r="K58" s="799">
        <f>I58+1</f>
        <v>45798</v>
      </c>
      <c r="L58" s="19"/>
      <c r="M58" s="799">
        <f>K58+1</f>
        <v>45799</v>
      </c>
      <c r="N58" s="19"/>
      <c r="O58" s="799">
        <f>M58+1</f>
        <v>45800</v>
      </c>
      <c r="P58" s="19"/>
      <c r="Q58" s="801">
        <f>O58+1</f>
        <v>45801</v>
      </c>
      <c r="R58" s="19"/>
      <c r="T58" s="720" t="str">
        <f>VLOOKUP(T55,祝節名,2,FALSE)</f>
        <v>3 文化の日、23 勤労感謝の日
24 振替休日。立冬7、小雪22</v>
      </c>
      <c r="U58" s="721"/>
      <c r="V58" s="722"/>
      <c r="W58" s="805">
        <f>AI56+1</f>
        <v>45977</v>
      </c>
      <c r="X58" s="19"/>
      <c r="Y58" s="799">
        <f>W58+1</f>
        <v>45978</v>
      </c>
      <c r="Z58" s="19"/>
      <c r="AA58" s="799">
        <f>Y58+1</f>
        <v>45979</v>
      </c>
      <c r="AB58" s="19"/>
      <c r="AC58" s="799">
        <f>AA58+1</f>
        <v>45980</v>
      </c>
      <c r="AD58" s="19"/>
      <c r="AE58" s="799">
        <f>AC58+1</f>
        <v>45981</v>
      </c>
      <c r="AF58" s="19"/>
      <c r="AG58" s="799">
        <f>AE58+1</f>
        <v>45982</v>
      </c>
      <c r="AH58" s="19"/>
      <c r="AI58" s="801">
        <f>AG58+1</f>
        <v>45983</v>
      </c>
      <c r="AJ58" s="19"/>
    </row>
    <row r="59" spans="2:36" ht="24" customHeight="1">
      <c r="B59" s="742"/>
      <c r="C59" s="743"/>
      <c r="D59" s="744"/>
      <c r="E59" s="804"/>
      <c r="F59" s="20"/>
      <c r="G59" s="800"/>
      <c r="H59" s="20"/>
      <c r="I59" s="800"/>
      <c r="J59" s="20"/>
      <c r="K59" s="800"/>
      <c r="L59" s="20"/>
      <c r="M59" s="800"/>
      <c r="N59" s="20"/>
      <c r="O59" s="800"/>
      <c r="P59" s="20"/>
      <c r="Q59" s="802"/>
      <c r="R59" s="20"/>
      <c r="T59" s="742"/>
      <c r="U59" s="743"/>
      <c r="V59" s="744"/>
      <c r="W59" s="804"/>
      <c r="X59" s="20"/>
      <c r="Y59" s="800"/>
      <c r="Z59" s="20"/>
      <c r="AA59" s="800"/>
      <c r="AB59" s="20"/>
      <c r="AC59" s="800"/>
      <c r="AD59" s="20"/>
      <c r="AE59" s="800"/>
      <c r="AF59" s="20"/>
      <c r="AG59" s="800"/>
      <c r="AH59" s="20"/>
      <c r="AI59" s="802"/>
      <c r="AJ59" s="20"/>
    </row>
    <row r="60" spans="2:36" ht="24" customHeight="1">
      <c r="B60" s="742"/>
      <c r="C60" s="743"/>
      <c r="D60" s="744"/>
      <c r="E60" s="803">
        <f>IF(DAY(Q58)+1&gt;IF(MONTH(B55)=12,31,DATE(YEAR(B55),MONTH(B55)+1,1)-B55),"",Q58+1)</f>
        <v>45802</v>
      </c>
      <c r="F60" s="22"/>
      <c r="G60" s="782">
        <f>IF(E60="","",IF(DAY(E60)+1&gt;IF(MONTH(B55)=12,31,DATE(YEAR(B55),MONTH(B55)+1,1)-B55),"",E60+1))</f>
        <v>45803</v>
      </c>
      <c r="H60" s="22"/>
      <c r="I60" s="782">
        <f>IF(G60="","",IF(DAY(G60)+1&gt;IF(MONTH(B55)=12,31,DATE(YEAR(B55),MONTH(B55)+1,1)-B55),"",G60+1))</f>
        <v>45804</v>
      </c>
      <c r="J60" s="22"/>
      <c r="K60" s="782">
        <f>IF(I60="","",IF(DAY(I60)+1&gt;IF(MONTH(B55)=12,31,DATE(YEAR(B55),MONTH(B55)+1,1)-B55),"",I60+1))</f>
        <v>45805</v>
      </c>
      <c r="L60" s="22"/>
      <c r="M60" s="782">
        <f>IF(K60="","",IF(DAY(K60)+1&gt;IF(MONTH(B55)=12,31,DATE(YEAR(B55),MONTH(B55)+1,1)-B55),"",K60+1))</f>
        <v>45806</v>
      </c>
      <c r="N60" s="22"/>
      <c r="O60" s="782">
        <f>IF(M60="","",IF(DAY(M60)+1&gt;IF(MONTH(B55)=12,31,DATE(YEAR(B55),MONTH(B55)+1,1)-B55),"",M60+1))</f>
        <v>45807</v>
      </c>
      <c r="P60" s="22"/>
      <c r="Q60" s="784">
        <f>IF(O60="","",IF(DAY(O60)+1&gt;IF(MONTH(B55)=12,31,DATE(YEAR(B55),MONTH(B55)+1,1)-B55),"",O60+1))</f>
        <v>45808</v>
      </c>
      <c r="R60" s="22"/>
      <c r="T60" s="742"/>
      <c r="U60" s="743"/>
      <c r="V60" s="744"/>
      <c r="W60" s="803">
        <f>IF(DAY(AI58)+1&gt;IF(MONTH(T55)=12,31,DATE(YEAR(T55),MONTH(T55)+1,1)-T55),"",AI58+1)</f>
        <v>45984</v>
      </c>
      <c r="X60" s="22"/>
      <c r="Y60" s="782">
        <f>IF(W60="","",IF(DAY(W60)+1&gt;IF(MONTH(T55)=12,31,DATE(YEAR(T55),MONTH(T55)+1,1)-T55),"",W60+1))</f>
        <v>45985</v>
      </c>
      <c r="Z60" s="22"/>
      <c r="AA60" s="782">
        <f>IF(Y60="","",IF(DAY(Y60)+1&gt;IF(MONTH(T55)=12,31,DATE(YEAR(T55),MONTH(T55)+1,1)-T55),"",Y60+1))</f>
        <v>45986</v>
      </c>
      <c r="AB60" s="22"/>
      <c r="AC60" s="782">
        <f>IF(AA60="","",IF(DAY(AA60)+1&gt;IF(MONTH(T55)=12,31,DATE(YEAR(T55),MONTH(T55)+1,1)-T55),"",AA60+1))</f>
        <v>45987</v>
      </c>
      <c r="AD60" s="22"/>
      <c r="AE60" s="782">
        <f>IF(AC60="","",IF(DAY(AC60)+1&gt;IF(MONTH(T55)=12,31,DATE(YEAR(T55),MONTH(T55)+1,1)-T55),"",AC60+1))</f>
        <v>45988</v>
      </c>
      <c r="AF60" s="22"/>
      <c r="AG60" s="782">
        <f>IF(AE60="","",IF(DAY(AE60)+1&gt;IF(MONTH(T55)=12,31,DATE(YEAR(T55),MONTH(T55)+1,1)-T55),"",AE60+1))</f>
        <v>45989</v>
      </c>
      <c r="AH60" s="22"/>
      <c r="AI60" s="784">
        <f>IF(AG60="","",IF(DAY(AG60)+1&gt;IF(MONTH(T55)=12,31,DATE(YEAR(T55),MONTH(T55)+1,1)-T55),"",AG60+1))</f>
        <v>45990</v>
      </c>
      <c r="AJ60" s="22"/>
    </row>
    <row r="61" spans="2:36" ht="24" customHeight="1">
      <c r="B61" s="723"/>
      <c r="C61" s="724"/>
      <c r="D61" s="725"/>
      <c r="E61" s="804"/>
      <c r="F61" s="20"/>
      <c r="G61" s="783"/>
      <c r="H61" s="20"/>
      <c r="I61" s="783"/>
      <c r="J61" s="20"/>
      <c r="K61" s="783"/>
      <c r="L61" s="20"/>
      <c r="M61" s="783"/>
      <c r="N61" s="20"/>
      <c r="O61" s="783"/>
      <c r="P61" s="20"/>
      <c r="Q61" s="785"/>
      <c r="R61" s="20"/>
      <c r="T61" s="723"/>
      <c r="U61" s="724"/>
      <c r="V61" s="725"/>
      <c r="W61" s="804"/>
      <c r="X61" s="20"/>
      <c r="Y61" s="783"/>
      <c r="Z61" s="20"/>
      <c r="AA61" s="783"/>
      <c r="AB61" s="20"/>
      <c r="AC61" s="783"/>
      <c r="AD61" s="20"/>
      <c r="AE61" s="783"/>
      <c r="AF61" s="20"/>
      <c r="AG61" s="783"/>
      <c r="AH61" s="20"/>
      <c r="AI61" s="785"/>
      <c r="AJ61" s="20"/>
    </row>
    <row r="62" spans="2:36" ht="13.5" customHeight="1">
      <c r="B62" s="833" t="str">
        <f>IF(DAY(E64)&lt;=29,"",MONTH(E64)&amp;"月↘")</f>
        <v/>
      </c>
      <c r="C62" s="834"/>
      <c r="D62" s="834"/>
      <c r="E62" s="400"/>
      <c r="S62" s="7"/>
      <c r="T62" s="833" t="str">
        <f>IF(DAY(W64)&lt;=29,"",MONTH(W64)&amp;"月↘")</f>
        <v>11月↘</v>
      </c>
      <c r="U62" s="834"/>
      <c r="V62" s="834"/>
      <c r="W62" s="400"/>
    </row>
    <row r="63" spans="2:36" ht="20.25" customHeight="1" thickBot="1">
      <c r="B63" s="835"/>
      <c r="C63" s="835"/>
      <c r="D63" s="836"/>
      <c r="E63" s="375" t="s">
        <v>218</v>
      </c>
      <c r="F63" s="119"/>
      <c r="G63" s="113" t="s">
        <v>286</v>
      </c>
      <c r="H63" s="120"/>
      <c r="I63" s="118" t="s">
        <v>288</v>
      </c>
      <c r="J63" s="121"/>
      <c r="K63" s="113" t="s">
        <v>290</v>
      </c>
      <c r="L63" s="120"/>
      <c r="M63" s="118" t="s">
        <v>291</v>
      </c>
      <c r="N63" s="121"/>
      <c r="O63" s="113" t="s">
        <v>292</v>
      </c>
      <c r="P63" s="120"/>
      <c r="Q63" s="116" t="s">
        <v>293</v>
      </c>
      <c r="R63" s="122"/>
      <c r="S63" s="7"/>
      <c r="T63" s="835"/>
      <c r="U63" s="835"/>
      <c r="V63" s="836"/>
      <c r="W63" s="375" t="s">
        <v>218</v>
      </c>
      <c r="X63" s="112"/>
      <c r="Y63" s="113" t="s">
        <v>286</v>
      </c>
      <c r="Z63" s="91"/>
      <c r="AA63" s="125" t="s">
        <v>288</v>
      </c>
      <c r="AB63" s="126"/>
      <c r="AC63" s="113" t="s">
        <v>290</v>
      </c>
      <c r="AD63" s="91"/>
      <c r="AE63" s="125" t="s">
        <v>291</v>
      </c>
      <c r="AF63" s="126"/>
      <c r="AG63" s="113" t="s">
        <v>292</v>
      </c>
      <c r="AH63" s="91"/>
      <c r="AI63" s="116" t="s">
        <v>293</v>
      </c>
      <c r="AJ63" s="117"/>
    </row>
    <row r="64" spans="2:36" ht="24" customHeight="1">
      <c r="B64" s="824">
        <f>B67</f>
        <v>45809</v>
      </c>
      <c r="C64" s="825"/>
      <c r="D64" s="826"/>
      <c r="E64" s="803">
        <f>IF(WEEKDAY(B67)=1,B67,(IF(WEEKDAY(B67)=2,B67-1,(IF(WEEKDAY(B67)=3,B67-2,(IF(WEEKDAY(B67)=4,B67-3,(IF(WEEKDAY(B67)=5,B67-4,IF(WEEKDAY(B67)=6,B67-5,B67-6))))))))))</f>
        <v>45809</v>
      </c>
      <c r="F64" s="19"/>
      <c r="G64" s="782">
        <f>E64+1</f>
        <v>45810</v>
      </c>
      <c r="H64" s="19"/>
      <c r="I64" s="782">
        <f>G64+1</f>
        <v>45811</v>
      </c>
      <c r="J64" s="19"/>
      <c r="K64" s="782">
        <f>I64+1</f>
        <v>45812</v>
      </c>
      <c r="L64" s="19"/>
      <c r="M64" s="782">
        <f>K64+1</f>
        <v>45813</v>
      </c>
      <c r="N64" s="19"/>
      <c r="O64" s="782">
        <f>M64+1</f>
        <v>45814</v>
      </c>
      <c r="P64" s="19"/>
      <c r="Q64" s="784">
        <f>O64+1</f>
        <v>45815</v>
      </c>
      <c r="R64" s="19"/>
      <c r="T64" s="815">
        <f>T67</f>
        <v>45992</v>
      </c>
      <c r="U64" s="816"/>
      <c r="V64" s="817"/>
      <c r="W64" s="803">
        <f>IF(WEEKDAY(T67)=1,T67,(IF(WEEKDAY(T67)=2,T67-1,(IF(WEEKDAY(T67)=3,T67-2,(IF(WEEKDAY(T67)=4,T67-3,(IF(WEEKDAY(T67)=5,T67-4,IF(WEEKDAY(T67)=6,T67-5,T67-6))))))))))</f>
        <v>45991</v>
      </c>
      <c r="X64" s="19"/>
      <c r="Y64" s="782">
        <f>W64+1</f>
        <v>45992</v>
      </c>
      <c r="Z64" s="19"/>
      <c r="AA64" s="782">
        <f>Y64+1</f>
        <v>45993</v>
      </c>
      <c r="AB64" s="19"/>
      <c r="AC64" s="782">
        <f>AA64+1</f>
        <v>45994</v>
      </c>
      <c r="AD64" s="19"/>
      <c r="AE64" s="782">
        <f>AC64+1</f>
        <v>45995</v>
      </c>
      <c r="AF64" s="19"/>
      <c r="AG64" s="782">
        <f>AE64+1</f>
        <v>45996</v>
      </c>
      <c r="AH64" s="19"/>
      <c r="AI64" s="784">
        <f>AG64+1</f>
        <v>45997</v>
      </c>
      <c r="AJ64" s="19"/>
    </row>
    <row r="65" spans="2:36" ht="24" customHeight="1">
      <c r="B65" s="827"/>
      <c r="C65" s="828"/>
      <c r="D65" s="829"/>
      <c r="E65" s="804"/>
      <c r="F65" s="20"/>
      <c r="G65" s="783"/>
      <c r="H65" s="20"/>
      <c r="I65" s="783"/>
      <c r="J65" s="20"/>
      <c r="K65" s="783"/>
      <c r="L65" s="20"/>
      <c r="M65" s="783"/>
      <c r="N65" s="20"/>
      <c r="O65" s="783"/>
      <c r="P65" s="20"/>
      <c r="Q65" s="785"/>
      <c r="R65" s="20"/>
      <c r="T65" s="818"/>
      <c r="U65" s="819"/>
      <c r="V65" s="820"/>
      <c r="W65" s="804"/>
      <c r="X65" s="20"/>
      <c r="Y65" s="783"/>
      <c r="Z65" s="20"/>
      <c r="AA65" s="783"/>
      <c r="AB65" s="20"/>
      <c r="AC65" s="783"/>
      <c r="AD65" s="20"/>
      <c r="AE65" s="783"/>
      <c r="AF65" s="20"/>
      <c r="AG65" s="783"/>
      <c r="AH65" s="20"/>
      <c r="AI65" s="785"/>
      <c r="AJ65" s="20"/>
    </row>
    <row r="66" spans="2:36" ht="21" customHeight="1" thickBot="1">
      <c r="B66" s="830"/>
      <c r="C66" s="831"/>
      <c r="D66" s="832"/>
      <c r="E66" s="805">
        <f>Q64+1</f>
        <v>45816</v>
      </c>
      <c r="F66" s="19"/>
      <c r="G66" s="799">
        <f>E66+1</f>
        <v>45817</v>
      </c>
      <c r="H66" s="19"/>
      <c r="I66" s="799">
        <f>G66+1</f>
        <v>45818</v>
      </c>
      <c r="J66" s="19"/>
      <c r="K66" s="799">
        <f>I66+1</f>
        <v>45819</v>
      </c>
      <c r="L66" s="19"/>
      <c r="M66" s="799">
        <f>K66+1</f>
        <v>45820</v>
      </c>
      <c r="N66" s="19"/>
      <c r="O66" s="799">
        <f>M66+1</f>
        <v>45821</v>
      </c>
      <c r="P66" s="19"/>
      <c r="Q66" s="801">
        <f>O66+1</f>
        <v>45822</v>
      </c>
      <c r="R66" s="19"/>
      <c r="T66" s="821"/>
      <c r="U66" s="822"/>
      <c r="V66" s="823"/>
      <c r="W66" s="805">
        <f>AI64+1</f>
        <v>45998</v>
      </c>
      <c r="X66" s="19"/>
      <c r="Y66" s="799">
        <f>W66+1</f>
        <v>45999</v>
      </c>
      <c r="Z66" s="19"/>
      <c r="AA66" s="799">
        <f>Y66+1</f>
        <v>46000</v>
      </c>
      <c r="AB66" s="19"/>
      <c r="AC66" s="799">
        <f>AA66+1</f>
        <v>46001</v>
      </c>
      <c r="AD66" s="19"/>
      <c r="AE66" s="799">
        <f>AC66+1</f>
        <v>46002</v>
      </c>
      <c r="AF66" s="19"/>
      <c r="AG66" s="799">
        <f>AE66+1</f>
        <v>46003</v>
      </c>
      <c r="AH66" s="19"/>
      <c r="AI66" s="801">
        <f>AG66+1</f>
        <v>46004</v>
      </c>
      <c r="AJ66" s="19"/>
    </row>
    <row r="67" spans="2:36" ht="27" customHeight="1">
      <c r="B67" s="812">
        <f>IF(MONTH(B55)=12,DATE(YEAR(B55)+1,1,1),DATE(YEAR(B55),MONTH(B55)+1,1))</f>
        <v>45809</v>
      </c>
      <c r="C67" s="813"/>
      <c r="D67" s="814"/>
      <c r="E67" s="804"/>
      <c r="F67" s="20"/>
      <c r="G67" s="800"/>
      <c r="H67" s="20"/>
      <c r="I67" s="800"/>
      <c r="J67" s="20"/>
      <c r="K67" s="800"/>
      <c r="L67" s="20"/>
      <c r="M67" s="800"/>
      <c r="N67" s="20"/>
      <c r="O67" s="800"/>
      <c r="P67" s="20"/>
      <c r="Q67" s="802"/>
      <c r="R67" s="20"/>
      <c r="T67" s="812">
        <f>IF(MONTH(T55)=12,DATE(YEAR(T55)+1,1,1),DATE(YEAR(T55),MONTH(T55)+1,1))</f>
        <v>45992</v>
      </c>
      <c r="U67" s="813"/>
      <c r="V67" s="814"/>
      <c r="W67" s="804"/>
      <c r="X67" s="20"/>
      <c r="Y67" s="800"/>
      <c r="Z67" s="20"/>
      <c r="AA67" s="800"/>
      <c r="AB67" s="20"/>
      <c r="AC67" s="800"/>
      <c r="AD67" s="20"/>
      <c r="AE67" s="800"/>
      <c r="AF67" s="20"/>
      <c r="AG67" s="800"/>
      <c r="AH67" s="20"/>
      <c r="AI67" s="802"/>
      <c r="AJ67" s="20"/>
    </row>
    <row r="68" spans="2:36" ht="27" customHeight="1">
      <c r="B68" s="809" t="str">
        <f>"令和"&amp;YEAR(B67)-2018</f>
        <v>令和7</v>
      </c>
      <c r="C68" s="810"/>
      <c r="D68" s="811"/>
      <c r="E68" s="805">
        <f>Q66+1</f>
        <v>45823</v>
      </c>
      <c r="F68" s="19"/>
      <c r="G68" s="799">
        <f>E68+1</f>
        <v>45824</v>
      </c>
      <c r="H68" s="19"/>
      <c r="I68" s="799">
        <f>G68+1</f>
        <v>45825</v>
      </c>
      <c r="J68" s="19"/>
      <c r="K68" s="799">
        <f>I68+1</f>
        <v>45826</v>
      </c>
      <c r="L68" s="19"/>
      <c r="M68" s="799">
        <f>K68+1</f>
        <v>45827</v>
      </c>
      <c r="N68" s="19"/>
      <c r="O68" s="799">
        <f>M68+1</f>
        <v>45828</v>
      </c>
      <c r="P68" s="19"/>
      <c r="Q68" s="801">
        <f>O68+1</f>
        <v>45829</v>
      </c>
      <c r="R68" s="19"/>
      <c r="T68" s="809" t="str">
        <f>"令和"&amp;YEAR(T67)-2018</f>
        <v>令和7</v>
      </c>
      <c r="U68" s="810"/>
      <c r="V68" s="811"/>
      <c r="W68" s="805">
        <f>AI66+1</f>
        <v>46005</v>
      </c>
      <c r="X68" s="19"/>
      <c r="Y68" s="799">
        <f>W68+1</f>
        <v>46006</v>
      </c>
      <c r="Z68" s="19"/>
      <c r="AA68" s="799">
        <f>Y68+1</f>
        <v>46007</v>
      </c>
      <c r="AB68" s="19"/>
      <c r="AC68" s="799">
        <f>AA68+1</f>
        <v>46008</v>
      </c>
      <c r="AD68" s="19"/>
      <c r="AE68" s="799">
        <f>AC68+1</f>
        <v>46009</v>
      </c>
      <c r="AF68" s="19"/>
      <c r="AG68" s="799">
        <f>AE68+1</f>
        <v>46010</v>
      </c>
      <c r="AH68" s="19"/>
      <c r="AI68" s="801">
        <f>AG68+1</f>
        <v>46011</v>
      </c>
      <c r="AJ68" s="19"/>
    </row>
    <row r="69" spans="2:36" ht="21" customHeight="1">
      <c r="B69" s="806" t="s">
        <v>700</v>
      </c>
      <c r="C69" s="807"/>
      <c r="D69" s="808"/>
      <c r="E69" s="804"/>
      <c r="F69" s="20"/>
      <c r="G69" s="800"/>
      <c r="H69" s="20"/>
      <c r="I69" s="800"/>
      <c r="J69" s="20"/>
      <c r="K69" s="800"/>
      <c r="L69" s="20"/>
      <c r="M69" s="800"/>
      <c r="N69" s="20"/>
      <c r="O69" s="800"/>
      <c r="P69" s="20"/>
      <c r="Q69" s="802"/>
      <c r="R69" s="20"/>
      <c r="T69" s="806" t="s">
        <v>700</v>
      </c>
      <c r="U69" s="807"/>
      <c r="V69" s="808"/>
      <c r="W69" s="804"/>
      <c r="X69" s="20"/>
      <c r="Y69" s="800"/>
      <c r="Z69" s="20"/>
      <c r="AA69" s="800"/>
      <c r="AB69" s="20"/>
      <c r="AC69" s="800"/>
      <c r="AD69" s="20"/>
      <c r="AE69" s="800"/>
      <c r="AF69" s="20"/>
      <c r="AG69" s="800"/>
      <c r="AH69" s="20"/>
      <c r="AI69" s="802"/>
      <c r="AJ69" s="20"/>
    </row>
    <row r="70" spans="2:36" ht="24" customHeight="1">
      <c r="B70" s="720" t="str">
        <f>VLOOKUP(B67,祝節名,2,FALSE)</f>
        <v xml:space="preserve">
芒種5、夏至21</v>
      </c>
      <c r="C70" s="721"/>
      <c r="D70" s="722"/>
      <c r="E70" s="805">
        <f>Q68+1</f>
        <v>45830</v>
      </c>
      <c r="F70" s="19"/>
      <c r="G70" s="799">
        <f>E70+1</f>
        <v>45831</v>
      </c>
      <c r="H70" s="19"/>
      <c r="I70" s="799">
        <f>G70+1</f>
        <v>45832</v>
      </c>
      <c r="J70" s="19"/>
      <c r="K70" s="799">
        <f>I70+1</f>
        <v>45833</v>
      </c>
      <c r="L70" s="19"/>
      <c r="M70" s="799">
        <f>K70+1</f>
        <v>45834</v>
      </c>
      <c r="N70" s="19"/>
      <c r="O70" s="799">
        <f>M70+1</f>
        <v>45835</v>
      </c>
      <c r="P70" s="19"/>
      <c r="Q70" s="801">
        <f>O70+1</f>
        <v>45836</v>
      </c>
      <c r="R70" s="19"/>
      <c r="T70" s="720" t="str">
        <f>VLOOKUP(T67,祝節名,2,FALSE)</f>
        <v xml:space="preserve">
大雪7、冬至22</v>
      </c>
      <c r="U70" s="721"/>
      <c r="V70" s="722"/>
      <c r="W70" s="805">
        <f>AI68+1</f>
        <v>46012</v>
      </c>
      <c r="X70" s="19"/>
      <c r="Y70" s="799">
        <f>W70+1</f>
        <v>46013</v>
      </c>
      <c r="Z70" s="19"/>
      <c r="AA70" s="799">
        <f>Y70+1</f>
        <v>46014</v>
      </c>
      <c r="AB70" s="19"/>
      <c r="AC70" s="799">
        <f>AA70+1</f>
        <v>46015</v>
      </c>
      <c r="AD70" s="19"/>
      <c r="AE70" s="799">
        <f>AC70+1</f>
        <v>46016</v>
      </c>
      <c r="AF70" s="19"/>
      <c r="AG70" s="799">
        <f>AE70+1</f>
        <v>46017</v>
      </c>
      <c r="AH70" s="19"/>
      <c r="AI70" s="801">
        <f>AG70+1</f>
        <v>46018</v>
      </c>
      <c r="AJ70" s="19"/>
    </row>
    <row r="71" spans="2:36" ht="24" customHeight="1">
      <c r="B71" s="742"/>
      <c r="C71" s="743"/>
      <c r="D71" s="744"/>
      <c r="E71" s="804"/>
      <c r="F71" s="20"/>
      <c r="G71" s="800"/>
      <c r="H71" s="20"/>
      <c r="I71" s="800"/>
      <c r="J71" s="20"/>
      <c r="K71" s="800"/>
      <c r="L71" s="20"/>
      <c r="M71" s="800"/>
      <c r="N71" s="20"/>
      <c r="O71" s="800"/>
      <c r="P71" s="20"/>
      <c r="Q71" s="802"/>
      <c r="R71" s="20"/>
      <c r="T71" s="742"/>
      <c r="U71" s="743"/>
      <c r="V71" s="744"/>
      <c r="W71" s="804"/>
      <c r="X71" s="20"/>
      <c r="Y71" s="800"/>
      <c r="Z71" s="20"/>
      <c r="AA71" s="800"/>
      <c r="AB71" s="20"/>
      <c r="AC71" s="800"/>
      <c r="AD71" s="20"/>
      <c r="AE71" s="800"/>
      <c r="AF71" s="20"/>
      <c r="AG71" s="800"/>
      <c r="AH71" s="20"/>
      <c r="AI71" s="802"/>
      <c r="AJ71" s="20"/>
    </row>
    <row r="72" spans="2:36" ht="24" customHeight="1">
      <c r="B72" s="742"/>
      <c r="C72" s="743"/>
      <c r="D72" s="744"/>
      <c r="E72" s="803">
        <f>IF(DAY(Q70)+1&gt;IF(MONTH(B67)=12,31,DATE(YEAR(B67),MONTH(B67)+1,1)-B67),"",Q70+1)</f>
        <v>45837</v>
      </c>
      <c r="F72" s="22"/>
      <c r="G72" s="782">
        <f>IF(E72="","",IF(DAY(E72)+1&gt;IF(MONTH(B67)=12,31,DATE(YEAR(B67),MONTH(B67)+1,1)-B67),"",E72+1))</f>
        <v>45838</v>
      </c>
      <c r="H72" s="22"/>
      <c r="I72" s="782" t="str">
        <f>IF(G72="","",IF(DAY(G72)+1&gt;IF(MONTH(B67)=12,31,DATE(YEAR(B67),MONTH(B67)+1,1)-B67),"",G72+1))</f>
        <v/>
      </c>
      <c r="J72" s="22"/>
      <c r="K72" s="782" t="str">
        <f>IF(I72="","",IF(DAY(I72)+1&gt;IF(MONTH(B67)=12,31,DATE(YEAR(B67),MONTH(B67)+1,1)-B67),"",I72+1))</f>
        <v/>
      </c>
      <c r="L72" s="22"/>
      <c r="M72" s="782" t="str">
        <f>IF(K72="","",IF(DAY(K72)+1&gt;IF(MONTH(B67)=12,31,DATE(YEAR(B67),MONTH(B67)+1,1)-B67),"",K72+1))</f>
        <v/>
      </c>
      <c r="N72" s="22"/>
      <c r="O72" s="782" t="str">
        <f>IF(M72="","",IF(DAY(M72)+1&gt;IF(MONTH(B67)=12,31,DATE(YEAR(B67),MONTH(B67)+1,1)-B67),"",M72+1))</f>
        <v/>
      </c>
      <c r="P72" s="22"/>
      <c r="Q72" s="784" t="str">
        <f>IF(O72="","",IF(DAY(O72)+1&gt;IF(MONTH(B67)=12,31,DATE(YEAR(B67),MONTH(B67)+1,1)-B67),"",O72+1))</f>
        <v/>
      </c>
      <c r="R72" s="22"/>
      <c r="T72" s="742"/>
      <c r="U72" s="743"/>
      <c r="V72" s="744"/>
      <c r="W72" s="803">
        <f>IF(DAY(AI70)+1&gt;IF(MONTH(T67)=12,31,DATE(YEAR(T67),MONTH(T67)+1,1)-T67),"",AI70+1)</f>
        <v>46019</v>
      </c>
      <c r="X72" s="22"/>
      <c r="Y72" s="782">
        <f>IF(W72="","",IF(DAY(W72)+1&gt;IF(MONTH(T67)=12,31,DATE(YEAR(T67),MONTH(T67)+1,1)-T67),"",W72+1))</f>
        <v>46020</v>
      </c>
      <c r="Z72" s="22"/>
      <c r="AA72" s="782">
        <f>IF(Y72="","",IF(DAY(Y72)+1&gt;IF(MONTH(T67)=12,31,DATE(YEAR(T67),MONTH(T67)+1,1)-T67),"",Y72+1))</f>
        <v>46021</v>
      </c>
      <c r="AB72" s="22"/>
      <c r="AC72" s="782">
        <f>IF(AA72="","",IF(DAY(AA72)+1&gt;IF(MONTH(T67)=12,31,DATE(YEAR(T67),MONTH(T67)+1,1)-T67),"",AA72+1))</f>
        <v>46022</v>
      </c>
      <c r="AD72" s="22"/>
      <c r="AE72" s="782" t="str">
        <f>IF(AC72="","",IF(DAY(AC72)+1&gt;IF(MONTH(T67)=12,31,DATE(YEAR(T67),MONTH(T67)+1,1)-T67),"",AC72+1))</f>
        <v/>
      </c>
      <c r="AF72" s="22"/>
      <c r="AG72" s="782" t="str">
        <f>IF(AE72="","",IF(DAY(AE72)+1&gt;IF(MONTH(T67)=12,31,DATE(YEAR(T67),MONTH(T67)+1,1)-T67),"",AE72+1))</f>
        <v/>
      </c>
      <c r="AH72" s="22"/>
      <c r="AI72" s="784" t="str">
        <f>IF(AG72="","",IF(DAY(AG72)+1&gt;IF(MONTH(T67)=12,31,DATE(YEAR(T67),MONTH(T67)+1,1)-T67),"",AG72+1))</f>
        <v/>
      </c>
      <c r="AJ72" s="22"/>
    </row>
    <row r="73" spans="2:36" ht="24" customHeight="1">
      <c r="B73" s="723"/>
      <c r="C73" s="724"/>
      <c r="D73" s="725"/>
      <c r="E73" s="804"/>
      <c r="F73" s="20"/>
      <c r="G73" s="783"/>
      <c r="H73" s="20"/>
      <c r="I73" s="783"/>
      <c r="J73" s="20"/>
      <c r="K73" s="783"/>
      <c r="L73" s="20"/>
      <c r="M73" s="783"/>
      <c r="N73" s="20"/>
      <c r="O73" s="783"/>
      <c r="P73" s="20"/>
      <c r="Q73" s="785"/>
      <c r="R73" s="20"/>
      <c r="T73" s="723"/>
      <c r="U73" s="724"/>
      <c r="V73" s="725"/>
      <c r="W73" s="804"/>
      <c r="X73" s="20"/>
      <c r="Y73" s="783"/>
      <c r="Z73" s="20"/>
      <c r="AA73" s="783"/>
      <c r="AB73" s="20"/>
      <c r="AC73" s="783"/>
      <c r="AD73" s="20"/>
      <c r="AE73" s="783"/>
      <c r="AF73" s="20"/>
      <c r="AG73" s="783"/>
      <c r="AH73" s="20"/>
      <c r="AI73" s="785"/>
      <c r="AJ73" s="20"/>
    </row>
    <row r="74" spans="2:36" ht="29.25" customHeight="1" thickBot="1">
      <c r="E74" s="376" t="str">
        <f>IF(Q72="","",IF(DAY(Q72)+1&gt;IF(MONTH(B67)=12,31,DATE(YEAR(B67),MONTH(B67)+1,1)-B67),"",Q72+1))</f>
        <v/>
      </c>
      <c r="G74" s="377" t="str">
        <f>IF(E74="","",IF(DAY(E74)+1&gt;IF(MONTH(B67)=12,31,DATE(YEAR(B67),MONTH(B67)+1,1)-B67),"",E74+1))</f>
        <v/>
      </c>
      <c r="I74" s="786" t="s">
        <v>701</v>
      </c>
      <c r="J74" s="786"/>
      <c r="K74" s="786"/>
      <c r="L74" s="786"/>
      <c r="M74" s="786"/>
      <c r="N74" s="786"/>
      <c r="O74" s="786"/>
      <c r="P74" s="786"/>
      <c r="Q74" s="786"/>
      <c r="R74" s="786"/>
      <c r="S74" s="786"/>
      <c r="T74" s="786"/>
      <c r="U74" s="786"/>
      <c r="V74" s="786"/>
      <c r="W74" s="376" t="str">
        <f>IF(AI72="","",IF(DAY(AI72)+1&gt;IF(MONTH(T67)=12,31,DATE(YEAR(T67),MONTH(T67)+1,1)-T67),"",AI72+1))</f>
        <v/>
      </c>
      <c r="Y74" s="377" t="str">
        <f>IF(W74="","",IF(DAY(W74)+1&gt;IF(MONTH(T67)=12,31,DATE(YEAR(T67),MONTH(T67)+1,1)-T67),"",W74+1))</f>
        <v/>
      </c>
      <c r="AA74" s="378" t="s">
        <v>772</v>
      </c>
    </row>
    <row r="75" spans="2:36" ht="12.75" customHeight="1">
      <c r="B75" s="379"/>
      <c r="C75" s="379"/>
      <c r="D75" s="379"/>
      <c r="E75" s="379"/>
      <c r="F75" s="379"/>
      <c r="G75" s="379"/>
      <c r="H75" s="380"/>
      <c r="R75" s="379"/>
      <c r="S75" s="379"/>
      <c r="T75" s="379"/>
      <c r="U75" s="379"/>
      <c r="V75" s="379"/>
      <c r="W75" s="379"/>
      <c r="X75" s="379"/>
      <c r="Y75" s="379"/>
      <c r="Z75" s="379"/>
      <c r="AA75" s="379"/>
      <c r="AB75" s="379"/>
      <c r="AC75" s="379"/>
      <c r="AD75" s="379"/>
      <c r="AE75" s="379"/>
      <c r="AF75" s="379"/>
      <c r="AG75" s="379"/>
      <c r="AH75" s="379"/>
      <c r="AI75" s="379"/>
      <c r="AJ75" s="379"/>
    </row>
    <row r="76" spans="2:36" ht="19.5" customHeight="1">
      <c r="B76" s="787">
        <f>B79</f>
        <v>46023</v>
      </c>
      <c r="C76" s="788"/>
      <c r="D76" s="789"/>
      <c r="E76" s="381" t="s">
        <v>218</v>
      </c>
      <c r="F76" s="382"/>
      <c r="G76" s="383" t="s">
        <v>286</v>
      </c>
      <c r="H76" s="91"/>
      <c r="I76" s="383" t="s">
        <v>288</v>
      </c>
      <c r="J76" s="91"/>
      <c r="K76" s="383" t="s">
        <v>290</v>
      </c>
      <c r="L76" s="91"/>
      <c r="M76" s="383" t="s">
        <v>291</v>
      </c>
      <c r="N76" s="91"/>
      <c r="O76" s="383" t="s">
        <v>292</v>
      </c>
      <c r="P76" s="91"/>
      <c r="Q76" s="384" t="s">
        <v>293</v>
      </c>
      <c r="R76" s="385"/>
      <c r="T76" s="796"/>
      <c r="U76" s="797"/>
      <c r="V76" s="798"/>
      <c r="W76" s="386" t="s">
        <v>218</v>
      </c>
      <c r="X76" s="21"/>
      <c r="Y76" s="387" t="s">
        <v>286</v>
      </c>
      <c r="Z76" s="21"/>
      <c r="AA76" s="387" t="s">
        <v>288</v>
      </c>
      <c r="AB76" s="21"/>
      <c r="AC76" s="387" t="s">
        <v>290</v>
      </c>
      <c r="AD76" s="21"/>
      <c r="AE76" s="387" t="s">
        <v>291</v>
      </c>
      <c r="AF76" s="21"/>
      <c r="AG76" s="387" t="s">
        <v>292</v>
      </c>
      <c r="AH76" s="21"/>
      <c r="AI76" s="388" t="s">
        <v>293</v>
      </c>
      <c r="AJ76" s="22"/>
    </row>
    <row r="77" spans="2:36" ht="24" customHeight="1">
      <c r="B77" s="790"/>
      <c r="C77" s="791"/>
      <c r="D77" s="792"/>
      <c r="E77" s="756" t="str">
        <f>IF(WEEKDAY(B79)=1,B79,"")</f>
        <v/>
      </c>
      <c r="F77" s="19"/>
      <c r="G77" s="730" t="str">
        <f>IF(E77="",IF(WEEKDAY(B79)=2,B79,""),E77+1)</f>
        <v/>
      </c>
      <c r="H77" s="19"/>
      <c r="I77" s="730" t="str">
        <f>IF(G77="",IF(WEEKDAY(B79)=3,B79,""),G77+1)</f>
        <v/>
      </c>
      <c r="J77" s="19"/>
      <c r="K77" s="730" t="str">
        <f>IF(I77="",IF(WEEKDAY(B79)=4,B79,""),I77+1)</f>
        <v/>
      </c>
      <c r="L77" s="19"/>
      <c r="M77" s="730">
        <f>IF(K77="",IF(WEEKDAY(B79)=5,B79,""),K77+1)</f>
        <v>46023</v>
      </c>
      <c r="N77" s="19"/>
      <c r="O77" s="730">
        <f>IF(M77="",IF(WEEKDAY(B79)=6,B79,""),M77+1)</f>
        <v>46024</v>
      </c>
      <c r="P77" s="19"/>
      <c r="Q77" s="732">
        <f>IF(O77="",B79,O77+1)</f>
        <v>46025</v>
      </c>
      <c r="R77" s="19"/>
      <c r="T77" s="776">
        <f>T79</f>
        <v>46054</v>
      </c>
      <c r="U77" s="777"/>
      <c r="V77" s="778"/>
      <c r="W77" s="404">
        <f>IF(WEEKDAY(T79)=1,T79,"")</f>
        <v>46054</v>
      </c>
      <c r="X77" s="389"/>
      <c r="Y77" s="405">
        <f>IF(W77="",IF(WEEKDAY(T79)=2,T79,""),W77+1)</f>
        <v>46055</v>
      </c>
      <c r="Z77" s="389"/>
      <c r="AA77" s="405">
        <f>IF(Y77="",IF(WEEKDAY(T79)=3,T79,""),Y77+1)</f>
        <v>46056</v>
      </c>
      <c r="AB77" s="389"/>
      <c r="AC77" s="405">
        <f>IF(AA77="",IF(WEEKDAY(T79)=4,T79,""),AA77+1)</f>
        <v>46057</v>
      </c>
      <c r="AD77" s="389"/>
      <c r="AE77" s="405">
        <f>IF(AC77="",IF(WEEKDAY(T79)=5,T79,""),AC77+1)</f>
        <v>46058</v>
      </c>
      <c r="AF77" s="389"/>
      <c r="AG77" s="405">
        <f>IF(AE77="",IF(WEEKDAY(T79)=6,T79,""),AE77+1)</f>
        <v>46059</v>
      </c>
      <c r="AH77" s="389"/>
      <c r="AI77" s="406">
        <f>IF(AG77="",T79,AG77+1)</f>
        <v>46060</v>
      </c>
      <c r="AJ77" s="390"/>
    </row>
    <row r="78" spans="2:36" ht="24" customHeight="1">
      <c r="B78" s="793"/>
      <c r="C78" s="794"/>
      <c r="D78" s="795"/>
      <c r="E78" s="748"/>
      <c r="F78" s="20"/>
      <c r="G78" s="731"/>
      <c r="H78" s="20"/>
      <c r="I78" s="731"/>
      <c r="J78" s="20"/>
      <c r="K78" s="731"/>
      <c r="L78" s="20"/>
      <c r="M78" s="731"/>
      <c r="N78" s="20"/>
      <c r="O78" s="731"/>
      <c r="P78" s="20"/>
      <c r="Q78" s="733"/>
      <c r="R78" s="20"/>
      <c r="T78" s="779"/>
      <c r="U78" s="780"/>
      <c r="V78" s="781"/>
      <c r="W78" s="407">
        <f>AI77+1</f>
        <v>46061</v>
      </c>
      <c r="X78" s="400"/>
      <c r="Y78" s="408">
        <f>W78+1</f>
        <v>46062</v>
      </c>
      <c r="Z78" s="400"/>
      <c r="AA78" s="408">
        <f>Y78+1</f>
        <v>46063</v>
      </c>
      <c r="AB78" s="400"/>
      <c r="AC78" s="408">
        <f>AA78+1</f>
        <v>46064</v>
      </c>
      <c r="AD78" s="400"/>
      <c r="AE78" s="408">
        <f>AC78+1</f>
        <v>46065</v>
      </c>
      <c r="AF78" s="400"/>
      <c r="AG78" s="408">
        <f>AE78+1</f>
        <v>46066</v>
      </c>
      <c r="AH78" s="400"/>
      <c r="AI78" s="409">
        <f>AG78+1</f>
        <v>46067</v>
      </c>
      <c r="AJ78" s="401"/>
    </row>
    <row r="79" spans="2:36" ht="24" customHeight="1">
      <c r="B79" s="767">
        <f>IF(MONTH(T67)=12,DATE(YEAR(T67)+1,1,1),DATE(YEAR(T67),MONTH(T67)+1,1))</f>
        <v>46023</v>
      </c>
      <c r="C79" s="768"/>
      <c r="D79" s="769"/>
      <c r="E79" s="765">
        <f>Q77+1</f>
        <v>46026</v>
      </c>
      <c r="F79" s="19"/>
      <c r="G79" s="757">
        <f>E79+1</f>
        <v>46027</v>
      </c>
      <c r="H79" s="19"/>
      <c r="I79" s="757">
        <f>G79+1</f>
        <v>46028</v>
      </c>
      <c r="J79" s="19"/>
      <c r="K79" s="757">
        <f>I79+1</f>
        <v>46029</v>
      </c>
      <c r="L79" s="19"/>
      <c r="M79" s="757">
        <f>K79+1</f>
        <v>46030</v>
      </c>
      <c r="N79" s="19"/>
      <c r="O79" s="757">
        <f>M79+1</f>
        <v>46031</v>
      </c>
      <c r="P79" s="19"/>
      <c r="Q79" s="740">
        <f>O79+1</f>
        <v>46032</v>
      </c>
      <c r="R79" s="19"/>
      <c r="T79" s="745">
        <f>IF(MONTH(B79)=12,DATE(YEAR(B79)+1,1,1),DATE(YEAR(B79),MONTH(B79)+1,1))</f>
        <v>46054</v>
      </c>
      <c r="U79" s="746"/>
      <c r="V79" s="410" t="str">
        <f>"R"&amp;YEAR(T79)-2018</f>
        <v>R8</v>
      </c>
      <c r="W79" s="411">
        <f>AI78+1</f>
        <v>46068</v>
      </c>
      <c r="X79" s="400"/>
      <c r="Y79" s="408">
        <f>W79+1</f>
        <v>46069</v>
      </c>
      <c r="Z79" s="400"/>
      <c r="AA79" s="408">
        <f>Y79+1</f>
        <v>46070</v>
      </c>
      <c r="AB79" s="400"/>
      <c r="AC79" s="408">
        <f>AA79+1</f>
        <v>46071</v>
      </c>
      <c r="AD79" s="400"/>
      <c r="AE79" s="408">
        <f>AC79+1</f>
        <v>46072</v>
      </c>
      <c r="AF79" s="400"/>
      <c r="AG79" s="408">
        <f>AE79+1</f>
        <v>46073</v>
      </c>
      <c r="AH79" s="400"/>
      <c r="AI79" s="409">
        <f>AG79+1</f>
        <v>46074</v>
      </c>
      <c r="AJ79" s="401"/>
    </row>
    <row r="80" spans="2:36" ht="24" customHeight="1">
      <c r="B80" s="770"/>
      <c r="C80" s="771"/>
      <c r="D80" s="772"/>
      <c r="E80" s="766"/>
      <c r="F80" s="20"/>
      <c r="G80" s="758"/>
      <c r="H80" s="20"/>
      <c r="I80" s="758"/>
      <c r="J80" s="20"/>
      <c r="K80" s="758"/>
      <c r="L80" s="20"/>
      <c r="M80" s="758"/>
      <c r="N80" s="20"/>
      <c r="O80" s="758"/>
      <c r="P80" s="20"/>
      <c r="Q80" s="741"/>
      <c r="R80" s="20"/>
      <c r="T80" s="734" t="s">
        <v>702</v>
      </c>
      <c r="U80" s="736" t="str">
        <f>VLOOKUP(T79,祝名,2,FALSE)</f>
        <v>11（建国記念の日）、23（天皇誕生日）</v>
      </c>
      <c r="V80" s="737"/>
      <c r="W80" s="411">
        <f>AI79+1</f>
        <v>46075</v>
      </c>
      <c r="X80" s="400"/>
      <c r="Y80" s="408">
        <f>W80+1</f>
        <v>46076</v>
      </c>
      <c r="Z80" s="400"/>
      <c r="AA80" s="408">
        <f>Y80+1</f>
        <v>46077</v>
      </c>
      <c r="AB80" s="400"/>
      <c r="AC80" s="408">
        <f>AA80+1</f>
        <v>46078</v>
      </c>
      <c r="AD80" s="400"/>
      <c r="AE80" s="408">
        <f>AC80+1</f>
        <v>46079</v>
      </c>
      <c r="AF80" s="400"/>
      <c r="AG80" s="408">
        <f>AE80+1</f>
        <v>46080</v>
      </c>
      <c r="AH80" s="400"/>
      <c r="AI80" s="409">
        <f>AG80+1</f>
        <v>46081</v>
      </c>
      <c r="AJ80" s="401"/>
    </row>
    <row r="81" spans="2:36" ht="24" customHeight="1">
      <c r="B81" s="759" t="str">
        <f>"令和"&amp;YEAR(B79)-2018</f>
        <v>令和8</v>
      </c>
      <c r="C81" s="760"/>
      <c r="D81" s="761"/>
      <c r="E81" s="765">
        <f>Q79+1</f>
        <v>46033</v>
      </c>
      <c r="F81" s="19"/>
      <c r="G81" s="757">
        <f>E81+1</f>
        <v>46034</v>
      </c>
      <c r="H81" s="19"/>
      <c r="I81" s="757">
        <f>G81+1</f>
        <v>46035</v>
      </c>
      <c r="J81" s="19"/>
      <c r="K81" s="757">
        <f>I81+1</f>
        <v>46036</v>
      </c>
      <c r="L81" s="19"/>
      <c r="M81" s="757">
        <f>K81+1</f>
        <v>46037</v>
      </c>
      <c r="N81" s="19"/>
      <c r="O81" s="757">
        <f>M81+1</f>
        <v>46038</v>
      </c>
      <c r="P81" s="19"/>
      <c r="Q81" s="740">
        <f>O81+1</f>
        <v>46039</v>
      </c>
      <c r="R81" s="19"/>
      <c r="T81" s="773"/>
      <c r="U81" s="774"/>
      <c r="V81" s="775"/>
      <c r="W81" s="412" t="str">
        <f>IF(DAY(AI80)+1&gt;IF(MONTH(T79)=12,31,DATE(YEAR(T79),MONTH(T79)+1,1)-T79),"",AI80+1)</f>
        <v/>
      </c>
      <c r="X81" s="413" t="str">
        <f>IF(AI81="","",IF(DAY(AI81)+1&gt;IF(MONTH(T79)=12,31,DATE(YEAR(T79),MONTH(T79)+1,1)-T79),"",AI81+1))</f>
        <v/>
      </c>
      <c r="Y81" s="408" t="str">
        <f>IF(W81="","",IF(DAY(W81)+1&gt;IF(MONTH(T79)=12,31,DATE(YEAR(T79),MONTH(T79)+1,1)-T79),"",W81+1))</f>
        <v/>
      </c>
      <c r="Z81" s="414" t="str">
        <f>IF(X81="","",IF(DAY(X81)+1&gt;IF(MONTH(T79)=12,31,DATE(YEAR(T79),MONTH(T79)+1,1)-T79),"",X81+1))</f>
        <v/>
      </c>
      <c r="AA81" s="408" t="str">
        <f>IF(Y81="","",IF(DAY(Y81)+1&gt;IF(MONTH(T79)=12,31,DATE(YEAR(T79),MONTH(T79)+1,1)-T79),"",Y81+1))</f>
        <v/>
      </c>
      <c r="AB81" s="401"/>
      <c r="AC81" s="408" t="str">
        <f>IF(AA81="","",IF(DAY(AA81)+1&gt;IF(MONTH(T79)=12,31,DATE(YEAR(T79),MONTH(T79)+1,1)-T79),"",AA81+1))</f>
        <v/>
      </c>
      <c r="AD81" s="401"/>
      <c r="AE81" s="408" t="str">
        <f>IF(AC81="","",IF(DAY(AC81)+1&gt;IF(MONTH(T79)=12,31,DATE(YEAR(T79),MONTH(T79)+1,1)-T79),"",AC81+1))</f>
        <v/>
      </c>
      <c r="AF81" s="401"/>
      <c r="AG81" s="408" t="str">
        <f>IF(AE81="","",IF(DAY(AE81)+1&gt;IF(MONTH(T79)=12,31,DATE(YEAR(T79),MONTH(T79)+1,1)-T79),"",AE81+1))</f>
        <v/>
      </c>
      <c r="AH81" s="401"/>
      <c r="AI81" s="409" t="str">
        <f>IF(AG81="","",IF(DAY(AG81)+1&gt;IF(MONTH(T79)=12,31,DATE(YEAR(T79),MONTH(T79)+1,1)-T79),"",AG81+1))</f>
        <v/>
      </c>
      <c r="AJ81" s="401"/>
    </row>
    <row r="82" spans="2:36" ht="24" customHeight="1">
      <c r="B82" s="762"/>
      <c r="C82" s="763"/>
      <c r="D82" s="764"/>
      <c r="E82" s="766"/>
      <c r="F82" s="20"/>
      <c r="G82" s="758"/>
      <c r="H82" s="20"/>
      <c r="I82" s="758"/>
      <c r="J82" s="20"/>
      <c r="K82" s="758"/>
      <c r="L82" s="20"/>
      <c r="M82" s="758"/>
      <c r="N82" s="20"/>
      <c r="O82" s="758"/>
      <c r="P82" s="20"/>
      <c r="Q82" s="741"/>
      <c r="R82" s="20"/>
      <c r="T82" s="776">
        <f>T84</f>
        <v>46082</v>
      </c>
      <c r="U82" s="777"/>
      <c r="V82" s="778"/>
      <c r="W82" s="404">
        <f>IF(WEEKDAY(T84)=1,T84,"")</f>
        <v>46082</v>
      </c>
      <c r="X82" s="389"/>
      <c r="Y82" s="405">
        <f>IF(W82="",IF(WEEKDAY(T84)=2,T84,""),W82+1)</f>
        <v>46083</v>
      </c>
      <c r="Z82" s="389"/>
      <c r="AA82" s="405">
        <f>IF(Y82="",IF(WEEKDAY(T84)=3,T84,""),Y82+1)</f>
        <v>46084</v>
      </c>
      <c r="AB82" s="389"/>
      <c r="AC82" s="405">
        <f>IF(AA82="",IF(WEEKDAY(T84)=4,T84,""),AA82+1)</f>
        <v>46085</v>
      </c>
      <c r="AD82" s="389"/>
      <c r="AE82" s="405">
        <f>IF(AC82="",IF(WEEKDAY(T84)=5,T84,""),AC82+1)</f>
        <v>46086</v>
      </c>
      <c r="AF82" s="389"/>
      <c r="AG82" s="405">
        <f>IF(AE82="",IF(WEEKDAY(T84)=6,T84,""),AE82+1)</f>
        <v>46087</v>
      </c>
      <c r="AH82" s="389"/>
      <c r="AI82" s="406">
        <f>IF(AG82="",T84,AG82+1)</f>
        <v>46088</v>
      </c>
      <c r="AJ82" s="390"/>
    </row>
    <row r="83" spans="2:36" ht="24" customHeight="1">
      <c r="B83" s="753" t="s">
        <v>773</v>
      </c>
      <c r="C83" s="754"/>
      <c r="D83" s="755"/>
      <c r="E83" s="756">
        <f>Q81+1</f>
        <v>46040</v>
      </c>
      <c r="F83" s="19"/>
      <c r="G83" s="757">
        <f>E83+1</f>
        <v>46041</v>
      </c>
      <c r="H83" s="19"/>
      <c r="I83" s="757">
        <f>G83+1</f>
        <v>46042</v>
      </c>
      <c r="J83" s="19"/>
      <c r="K83" s="757">
        <f>I83+1</f>
        <v>46043</v>
      </c>
      <c r="L83" s="19"/>
      <c r="M83" s="757">
        <f>K83+1</f>
        <v>46044</v>
      </c>
      <c r="N83" s="19"/>
      <c r="O83" s="757">
        <f>M83+1</f>
        <v>46045</v>
      </c>
      <c r="P83" s="19"/>
      <c r="Q83" s="740">
        <f>O83+1</f>
        <v>46046</v>
      </c>
      <c r="R83" s="19"/>
      <c r="T83" s="779"/>
      <c r="U83" s="780"/>
      <c r="V83" s="781"/>
      <c r="W83" s="407">
        <f>AI82+1</f>
        <v>46089</v>
      </c>
      <c r="X83" s="400"/>
      <c r="Y83" s="408">
        <f>W83+1</f>
        <v>46090</v>
      </c>
      <c r="Z83" s="400"/>
      <c r="AA83" s="408">
        <f>Y83+1</f>
        <v>46091</v>
      </c>
      <c r="AB83" s="400"/>
      <c r="AC83" s="408">
        <f>AA83+1</f>
        <v>46092</v>
      </c>
      <c r="AD83" s="400"/>
      <c r="AE83" s="408">
        <f>AC83+1</f>
        <v>46093</v>
      </c>
      <c r="AF83" s="400"/>
      <c r="AG83" s="408">
        <f>AE83+1</f>
        <v>46094</v>
      </c>
      <c r="AH83" s="400"/>
      <c r="AI83" s="409">
        <f>AG83+1</f>
        <v>46095</v>
      </c>
      <c r="AJ83" s="401"/>
    </row>
    <row r="84" spans="2:36" ht="24" customHeight="1">
      <c r="B84" s="720" t="str">
        <f>VLOOKUP(B79,祝名,2,FALSE)</f>
        <v>1（元日）、12（成人の日）</v>
      </c>
      <c r="C84" s="721"/>
      <c r="D84" s="722"/>
      <c r="E84" s="748"/>
      <c r="F84" s="20"/>
      <c r="G84" s="758"/>
      <c r="H84" s="20"/>
      <c r="I84" s="758"/>
      <c r="J84" s="20"/>
      <c r="K84" s="758"/>
      <c r="L84" s="20"/>
      <c r="M84" s="758"/>
      <c r="N84" s="20"/>
      <c r="O84" s="758"/>
      <c r="P84" s="20"/>
      <c r="Q84" s="741"/>
      <c r="R84" s="20"/>
      <c r="T84" s="745">
        <f>IF(MONTH(T79)=12,DATE(YEAR(T79)+1,1,1),DATE(YEAR(T79),MONTH(T79)+1,1))</f>
        <v>46082</v>
      </c>
      <c r="U84" s="746"/>
      <c r="V84" s="410" t="str">
        <f>"R"&amp;YEAR(T84)-2018</f>
        <v>R8</v>
      </c>
      <c r="W84" s="411">
        <f>AI83+1</f>
        <v>46096</v>
      </c>
      <c r="X84" s="400"/>
      <c r="Y84" s="408">
        <f>W84+1</f>
        <v>46097</v>
      </c>
      <c r="Z84" s="400"/>
      <c r="AA84" s="408">
        <f>Y84+1</f>
        <v>46098</v>
      </c>
      <c r="AB84" s="400"/>
      <c r="AC84" s="408">
        <f>AA84+1</f>
        <v>46099</v>
      </c>
      <c r="AD84" s="400"/>
      <c r="AE84" s="408">
        <f>AC84+1</f>
        <v>46100</v>
      </c>
      <c r="AF84" s="400"/>
      <c r="AG84" s="408">
        <f>AE84+1</f>
        <v>46101</v>
      </c>
      <c r="AH84" s="400"/>
      <c r="AI84" s="409">
        <f>AG84+1</f>
        <v>46102</v>
      </c>
      <c r="AJ84" s="401"/>
    </row>
    <row r="85" spans="2:36" ht="24" customHeight="1">
      <c r="B85" s="742"/>
      <c r="C85" s="743"/>
      <c r="D85" s="744"/>
      <c r="E85" s="747">
        <f>IF(DAY(Q83)+1&gt;IF(MONTH(B79)=12,31,DATE(YEAR(B79),MONTH(B79)+1,1)-B79),"",Q83+1)</f>
        <v>46047</v>
      </c>
      <c r="F85" s="749" t="str">
        <f>IF(Q85="","",IF(DAY(Q85)+1&gt;IF(MONTH(B79)=12,31,DATE(YEAR(B79),MONTH(B79)+1,1)-B79),"",Q85+1))</f>
        <v/>
      </c>
      <c r="G85" s="730">
        <f>IF(E85="","",IF(DAY(E85)+1&gt;IF(MONTH(B79)=12,31,DATE(YEAR(B79),MONTH(B79)+1,1)-B79),"",E85+1))</f>
        <v>46048</v>
      </c>
      <c r="H85" s="751" t="str">
        <f>IF(F85="","",IF(DAY(F85)+1&gt;IF(MONTH(B79)=12,31,DATE(YEAR(B79),MONTH(B79)+1,1)-B79),"",F85+1))</f>
        <v/>
      </c>
      <c r="I85" s="730">
        <f>IF(G85="","",IF(DAY(G85)+1&gt;IF(MONTH(B79)=12,31,DATE(YEAR(B79),MONTH(B79)+1,1)-B79),"",G85+1))</f>
        <v>46049</v>
      </c>
      <c r="J85" s="22"/>
      <c r="K85" s="730">
        <f>IF(I85="","",IF(DAY(I85)+1&gt;IF(MONTH(B79)=12,31,DATE(YEAR(B79),MONTH(B79)+1,1)-B79),"",I85+1))</f>
        <v>46050</v>
      </c>
      <c r="L85" s="22"/>
      <c r="M85" s="730">
        <f>IF(K85="","",IF(DAY(K85)+1&gt;IF(MONTH(B79)=12,31,DATE(YEAR(B79),MONTH(B79)+1,1)-B79),"",K85+1))</f>
        <v>46051</v>
      </c>
      <c r="N85" s="22"/>
      <c r="O85" s="730">
        <f>IF(M85="","",IF(DAY(M85)+1&gt;IF(MONTH(B79)=12,31,DATE(YEAR(B79),MONTH(B79)+1,1)-B79),"",M85+1))</f>
        <v>46052</v>
      </c>
      <c r="P85" s="22"/>
      <c r="Q85" s="732">
        <f>IF(O85="","",IF(DAY(O85)+1&gt;IF(MONTH(B79)=12,31,DATE(YEAR(B79),MONTH(B79)+1,1)-B79),"",O85+1))</f>
        <v>46053</v>
      </c>
      <c r="R85" s="22"/>
      <c r="T85" s="734" t="s">
        <v>702</v>
      </c>
      <c r="U85" s="736" t="str">
        <f>VLOOKUP(T84,祝名,2,FALSE)</f>
        <v>20（春分の日）</v>
      </c>
      <c r="V85" s="737"/>
      <c r="W85" s="411">
        <f>AI84+1</f>
        <v>46103</v>
      </c>
      <c r="X85" s="400"/>
      <c r="Y85" s="408">
        <f>W85+1</f>
        <v>46104</v>
      </c>
      <c r="Z85" s="400"/>
      <c r="AA85" s="408">
        <f>Y85+1</f>
        <v>46105</v>
      </c>
      <c r="AB85" s="400"/>
      <c r="AC85" s="408">
        <f>AA85+1</f>
        <v>46106</v>
      </c>
      <c r="AD85" s="400"/>
      <c r="AE85" s="408">
        <f>AC85+1</f>
        <v>46107</v>
      </c>
      <c r="AF85" s="400"/>
      <c r="AG85" s="408">
        <f>AE85+1</f>
        <v>46108</v>
      </c>
      <c r="AH85" s="400"/>
      <c r="AI85" s="409">
        <f>AG85+1</f>
        <v>46109</v>
      </c>
      <c r="AJ85" s="401"/>
    </row>
    <row r="86" spans="2:36" ht="24" customHeight="1">
      <c r="B86" s="723"/>
      <c r="C86" s="724"/>
      <c r="D86" s="725"/>
      <c r="E86" s="748"/>
      <c r="F86" s="750"/>
      <c r="G86" s="731"/>
      <c r="H86" s="752"/>
      <c r="I86" s="731"/>
      <c r="J86" s="20"/>
      <c r="K86" s="731"/>
      <c r="L86" s="20"/>
      <c r="M86" s="731"/>
      <c r="N86" s="20"/>
      <c r="O86" s="731"/>
      <c r="P86" s="20"/>
      <c r="Q86" s="733"/>
      <c r="R86" s="20"/>
      <c r="T86" s="735"/>
      <c r="U86" s="738"/>
      <c r="V86" s="739"/>
      <c r="W86" s="412">
        <f>IF(DAY(AI85)+1&gt;IF(MONTH(T84)=12,31,DATE(YEAR(T84),MONTH(T84)+1,1)-T84),"",AI85+1)</f>
        <v>46110</v>
      </c>
      <c r="X86" s="415" t="str">
        <f>IF(AI86="","",IF(DAY(AI86)+1&gt;IF(MONTH(T84)=12,31,DATE(YEAR(T84),MONTH(T84)+1,1)-T84),"",AI86+1))</f>
        <v/>
      </c>
      <c r="Y86" s="408">
        <f>IF(W86="","",IF(DAY(W86)+1&gt;IF(MONTH(T84)=12,31,DATE(YEAR(T84),MONTH(T84)+1,1)-T84),"",W86+1))</f>
        <v>46111</v>
      </c>
      <c r="Z86" s="414" t="str">
        <f>IF(X86="","",IF(DAY(X86)+1&gt;IF(MONTH(T84)=12,31,DATE(YEAR(T84),MONTH(T84)+1,1)-T84),"",X86+1))</f>
        <v/>
      </c>
      <c r="AA86" s="408">
        <f>IF(Y86="","",IF(DAY(Y86)+1&gt;IF(MONTH(T84)=12,31,DATE(YEAR(T84),MONTH(T84)+1,1)-T84),"",Y86+1))</f>
        <v>46112</v>
      </c>
      <c r="AB86" s="401"/>
      <c r="AC86" s="408" t="str">
        <f>IF(AA86="","",IF(DAY(AA86)+1&gt;IF(MONTH(T84)=12,31,DATE(YEAR(T84),MONTH(T84)+1,1)-T84),"",AA86+1))</f>
        <v/>
      </c>
      <c r="AD86" s="401"/>
      <c r="AE86" s="408" t="str">
        <f>IF(AC86="","",IF(DAY(AC86)+1&gt;IF(MONTH(T84)=12,31,DATE(YEAR(T84),MONTH(T84)+1,1)-T84),"",AC86+1))</f>
        <v/>
      </c>
      <c r="AF86" s="401"/>
      <c r="AG86" s="408" t="str">
        <f>IF(AE86="","",IF(DAY(AE86)+1&gt;IF(MONTH(T84)=12,31,DATE(YEAR(T84),MONTH(T84)+1,1)-T84),"",AE86+1))</f>
        <v/>
      </c>
      <c r="AH86" s="401"/>
      <c r="AI86" s="409" t="str">
        <f>IF(AG86="","",IF(DAY(AG86)+1&gt;IF(MONTH(T84)=12,31,DATE(YEAR(T84),MONTH(T84)+1,1)-T84),"",AG86+1))</f>
        <v/>
      </c>
      <c r="AJ86" s="401"/>
    </row>
  </sheetData>
  <mergeCells count="544">
    <mergeCell ref="B2:D3"/>
    <mergeCell ref="T2:V3"/>
    <mergeCell ref="B4:D6"/>
    <mergeCell ref="E4:E5"/>
    <mergeCell ref="G4:G5"/>
    <mergeCell ref="I4:I5"/>
    <mergeCell ref="K4:K5"/>
    <mergeCell ref="M4:M5"/>
    <mergeCell ref="O4:O5"/>
    <mergeCell ref="Q4:Q5"/>
    <mergeCell ref="AG4:AG5"/>
    <mergeCell ref="AI4:AI5"/>
    <mergeCell ref="E6:E7"/>
    <mergeCell ref="G6:G7"/>
    <mergeCell ref="I6:I7"/>
    <mergeCell ref="K6:K7"/>
    <mergeCell ref="M6:M7"/>
    <mergeCell ref="O6:O7"/>
    <mergeCell ref="Q6:Q7"/>
    <mergeCell ref="W6:W7"/>
    <mergeCell ref="T4:V6"/>
    <mergeCell ref="W4:W5"/>
    <mergeCell ref="Y4:Y5"/>
    <mergeCell ref="AA4:AA5"/>
    <mergeCell ref="AC4:AC5"/>
    <mergeCell ref="AE4:AE5"/>
    <mergeCell ref="Y6:Y7"/>
    <mergeCell ref="AA6:AA7"/>
    <mergeCell ref="AC6:AC7"/>
    <mergeCell ref="AE6:AE7"/>
    <mergeCell ref="AG6:AG7"/>
    <mergeCell ref="AI6:AI7"/>
    <mergeCell ref="B7:D7"/>
    <mergeCell ref="T7:V7"/>
    <mergeCell ref="B8:D8"/>
    <mergeCell ref="E8:E9"/>
    <mergeCell ref="G8:G9"/>
    <mergeCell ref="I8:I9"/>
    <mergeCell ref="K8:K9"/>
    <mergeCell ref="M8:M9"/>
    <mergeCell ref="AC8:AC9"/>
    <mergeCell ref="AE8:AE9"/>
    <mergeCell ref="AG8:AG9"/>
    <mergeCell ref="AI8:AI9"/>
    <mergeCell ref="B9:D9"/>
    <mergeCell ref="T9:V9"/>
    <mergeCell ref="O8:O9"/>
    <mergeCell ref="Q8:Q9"/>
    <mergeCell ref="T8:V8"/>
    <mergeCell ref="W8:W9"/>
    <mergeCell ref="Y8:Y9"/>
    <mergeCell ref="AA8:AA9"/>
    <mergeCell ref="AE12:AE13"/>
    <mergeCell ref="AG12:AG13"/>
    <mergeCell ref="AI12:AI13"/>
    <mergeCell ref="B14:D15"/>
    <mergeCell ref="T14:V15"/>
    <mergeCell ref="AC10:AC11"/>
    <mergeCell ref="AE10:AE11"/>
    <mergeCell ref="AG10:AG11"/>
    <mergeCell ref="AI10:AI11"/>
    <mergeCell ref="E12:E13"/>
    <mergeCell ref="G12:G13"/>
    <mergeCell ref="I12:I13"/>
    <mergeCell ref="K12:K13"/>
    <mergeCell ref="M12:M13"/>
    <mergeCell ref="O12:O13"/>
    <mergeCell ref="O10:O11"/>
    <mergeCell ref="Q10:Q11"/>
    <mergeCell ref="T10:V13"/>
    <mergeCell ref="W10:W11"/>
    <mergeCell ref="Y10:Y11"/>
    <mergeCell ref="AA10:AA11"/>
    <mergeCell ref="Q12:Q13"/>
    <mergeCell ref="W12:W13"/>
    <mergeCell ref="Y12:Y13"/>
    <mergeCell ref="AA18:AA19"/>
    <mergeCell ref="B16:D18"/>
    <mergeCell ref="E16:E17"/>
    <mergeCell ref="G16:G17"/>
    <mergeCell ref="I16:I17"/>
    <mergeCell ref="K16:K17"/>
    <mergeCell ref="M16:M17"/>
    <mergeCell ref="AC12:AC13"/>
    <mergeCell ref="AA12:AA13"/>
    <mergeCell ref="B10:D13"/>
    <mergeCell ref="E10:E11"/>
    <mergeCell ref="G10:G11"/>
    <mergeCell ref="I10:I11"/>
    <mergeCell ref="K10:K11"/>
    <mergeCell ref="M10:M11"/>
    <mergeCell ref="AC18:AC19"/>
    <mergeCell ref="AE18:AE19"/>
    <mergeCell ref="AG18:AG19"/>
    <mergeCell ref="AI18:AI19"/>
    <mergeCell ref="B19:D19"/>
    <mergeCell ref="T19:V19"/>
    <mergeCell ref="AC16:AC17"/>
    <mergeCell ref="AE16:AE17"/>
    <mergeCell ref="AG16:AG17"/>
    <mergeCell ref="AI16:AI17"/>
    <mergeCell ref="E18:E19"/>
    <mergeCell ref="G18:G19"/>
    <mergeCell ref="I18:I19"/>
    <mergeCell ref="K18:K19"/>
    <mergeCell ref="M18:M19"/>
    <mergeCell ref="O18:O19"/>
    <mergeCell ref="O16:O17"/>
    <mergeCell ref="Q16:Q17"/>
    <mergeCell ref="T16:V18"/>
    <mergeCell ref="W16:W17"/>
    <mergeCell ref="Y16:Y17"/>
    <mergeCell ref="AA16:AA17"/>
    <mergeCell ref="Q18:Q19"/>
    <mergeCell ref="W18:W19"/>
    <mergeCell ref="Y18:Y19"/>
    <mergeCell ref="AC20:AC21"/>
    <mergeCell ref="AE20:AE21"/>
    <mergeCell ref="AG20:AG21"/>
    <mergeCell ref="AI20:AI21"/>
    <mergeCell ref="B21:D21"/>
    <mergeCell ref="T21:V21"/>
    <mergeCell ref="O20:O21"/>
    <mergeCell ref="Q20:Q21"/>
    <mergeCell ref="T20:V20"/>
    <mergeCell ref="W20:W21"/>
    <mergeCell ref="Y20:Y21"/>
    <mergeCell ref="AA20:AA21"/>
    <mergeCell ref="B20:D20"/>
    <mergeCell ref="E20:E21"/>
    <mergeCell ref="G20:G21"/>
    <mergeCell ref="I20:I21"/>
    <mergeCell ref="K20:K21"/>
    <mergeCell ref="M20:M21"/>
    <mergeCell ref="AE24:AE25"/>
    <mergeCell ref="AG24:AG25"/>
    <mergeCell ref="AI24:AI25"/>
    <mergeCell ref="B26:D27"/>
    <mergeCell ref="T26:V27"/>
    <mergeCell ref="AC22:AC23"/>
    <mergeCell ref="AE22:AE23"/>
    <mergeCell ref="AG22:AG23"/>
    <mergeCell ref="AI22:AI23"/>
    <mergeCell ref="E24:E25"/>
    <mergeCell ref="G24:G25"/>
    <mergeCell ref="I24:I25"/>
    <mergeCell ref="K24:K25"/>
    <mergeCell ref="M24:M25"/>
    <mergeCell ref="O24:O25"/>
    <mergeCell ref="O22:O23"/>
    <mergeCell ref="Q22:Q23"/>
    <mergeCell ref="T22:V25"/>
    <mergeCell ref="W22:W23"/>
    <mergeCell ref="Y22:Y23"/>
    <mergeCell ref="AA22:AA23"/>
    <mergeCell ref="Q24:Q25"/>
    <mergeCell ref="W24:W25"/>
    <mergeCell ref="Y24:Y25"/>
    <mergeCell ref="AA30:AA31"/>
    <mergeCell ref="B28:D30"/>
    <mergeCell ref="E28:E29"/>
    <mergeCell ref="G28:G29"/>
    <mergeCell ref="I28:I29"/>
    <mergeCell ref="K28:K29"/>
    <mergeCell ref="M28:M29"/>
    <mergeCell ref="AC24:AC25"/>
    <mergeCell ref="AA24:AA25"/>
    <mergeCell ref="B22:D25"/>
    <mergeCell ref="E22:E23"/>
    <mergeCell ref="G22:G23"/>
    <mergeCell ref="I22:I23"/>
    <mergeCell ref="K22:K23"/>
    <mergeCell ref="M22:M23"/>
    <mergeCell ref="AC30:AC31"/>
    <mergeCell ref="AE30:AE31"/>
    <mergeCell ref="AG30:AG31"/>
    <mergeCell ref="AI30:AI31"/>
    <mergeCell ref="B31:D31"/>
    <mergeCell ref="T31:V31"/>
    <mergeCell ref="AC28:AC29"/>
    <mergeCell ref="AE28:AE29"/>
    <mergeCell ref="AG28:AG29"/>
    <mergeCell ref="AI28:AI29"/>
    <mergeCell ref="E30:E31"/>
    <mergeCell ref="G30:G31"/>
    <mergeCell ref="I30:I31"/>
    <mergeCell ref="K30:K31"/>
    <mergeCell ref="M30:M31"/>
    <mergeCell ref="O30:O31"/>
    <mergeCell ref="O28:O29"/>
    <mergeCell ref="Q28:Q29"/>
    <mergeCell ref="T28:V30"/>
    <mergeCell ref="W28:W29"/>
    <mergeCell ref="Y28:Y29"/>
    <mergeCell ref="AA28:AA29"/>
    <mergeCell ref="Q30:Q31"/>
    <mergeCell ref="W30:W31"/>
    <mergeCell ref="Y30:Y31"/>
    <mergeCell ref="AC32:AC33"/>
    <mergeCell ref="AE32:AE33"/>
    <mergeCell ref="AG32:AG33"/>
    <mergeCell ref="AI32:AI33"/>
    <mergeCell ref="B33:D33"/>
    <mergeCell ref="T33:V33"/>
    <mergeCell ref="O32:O33"/>
    <mergeCell ref="Q32:Q33"/>
    <mergeCell ref="T32:V32"/>
    <mergeCell ref="W32:W33"/>
    <mergeCell ref="Y32:Y33"/>
    <mergeCell ref="AA32:AA33"/>
    <mergeCell ref="B32:D32"/>
    <mergeCell ref="E32:E33"/>
    <mergeCell ref="G32:G33"/>
    <mergeCell ref="I32:I33"/>
    <mergeCell ref="K32:K33"/>
    <mergeCell ref="M32:M33"/>
    <mergeCell ref="AE36:AE37"/>
    <mergeCell ref="AG36:AG37"/>
    <mergeCell ref="AI36:AI37"/>
    <mergeCell ref="B38:D39"/>
    <mergeCell ref="T38:V39"/>
    <mergeCell ref="AC34:AC35"/>
    <mergeCell ref="AE34:AE35"/>
    <mergeCell ref="AG34:AG35"/>
    <mergeCell ref="AI34:AI35"/>
    <mergeCell ref="E36:E37"/>
    <mergeCell ref="G36:G37"/>
    <mergeCell ref="I36:I37"/>
    <mergeCell ref="K36:K37"/>
    <mergeCell ref="M36:M37"/>
    <mergeCell ref="O36:O37"/>
    <mergeCell ref="O34:O35"/>
    <mergeCell ref="Q34:Q35"/>
    <mergeCell ref="T34:V37"/>
    <mergeCell ref="W34:W35"/>
    <mergeCell ref="Y34:Y35"/>
    <mergeCell ref="AA34:AA35"/>
    <mergeCell ref="Q36:Q37"/>
    <mergeCell ref="W36:W37"/>
    <mergeCell ref="Y36:Y37"/>
    <mergeCell ref="AA42:AA43"/>
    <mergeCell ref="B40:D42"/>
    <mergeCell ref="E40:E41"/>
    <mergeCell ref="G40:G41"/>
    <mergeCell ref="I40:I41"/>
    <mergeCell ref="K40:K41"/>
    <mergeCell ref="M40:M41"/>
    <mergeCell ref="AC36:AC37"/>
    <mergeCell ref="AA36:AA37"/>
    <mergeCell ref="B34:D37"/>
    <mergeCell ref="E34:E35"/>
    <mergeCell ref="G34:G35"/>
    <mergeCell ref="I34:I35"/>
    <mergeCell ref="K34:K35"/>
    <mergeCell ref="M34:M35"/>
    <mergeCell ref="AC42:AC43"/>
    <mergeCell ref="AE42:AE43"/>
    <mergeCell ref="AG42:AG43"/>
    <mergeCell ref="AI42:AI43"/>
    <mergeCell ref="B43:D43"/>
    <mergeCell ref="T43:V43"/>
    <mergeCell ref="AC40:AC41"/>
    <mergeCell ref="AE40:AE41"/>
    <mergeCell ref="AG40:AG41"/>
    <mergeCell ref="AI40:AI41"/>
    <mergeCell ref="E42:E43"/>
    <mergeCell ref="G42:G43"/>
    <mergeCell ref="I42:I43"/>
    <mergeCell ref="K42:K43"/>
    <mergeCell ref="M42:M43"/>
    <mergeCell ref="O42:O43"/>
    <mergeCell ref="O40:O41"/>
    <mergeCell ref="Q40:Q41"/>
    <mergeCell ref="T40:V42"/>
    <mergeCell ref="W40:W41"/>
    <mergeCell ref="Y40:Y41"/>
    <mergeCell ref="AA40:AA41"/>
    <mergeCell ref="Q42:Q43"/>
    <mergeCell ref="W42:W43"/>
    <mergeCell ref="Y42:Y43"/>
    <mergeCell ref="AC44:AC45"/>
    <mergeCell ref="AE44:AE45"/>
    <mergeCell ref="AG44:AG45"/>
    <mergeCell ref="AI44:AI45"/>
    <mergeCell ref="B45:D45"/>
    <mergeCell ref="T45:V45"/>
    <mergeCell ref="O44:O45"/>
    <mergeCell ref="Q44:Q45"/>
    <mergeCell ref="T44:V44"/>
    <mergeCell ref="W44:W45"/>
    <mergeCell ref="Y44:Y45"/>
    <mergeCell ref="AA44:AA45"/>
    <mergeCell ref="B44:D44"/>
    <mergeCell ref="E44:E45"/>
    <mergeCell ref="G44:G45"/>
    <mergeCell ref="I44:I45"/>
    <mergeCell ref="K44:K45"/>
    <mergeCell ref="M44:M45"/>
    <mergeCell ref="AE48:AE49"/>
    <mergeCell ref="AG48:AG49"/>
    <mergeCell ref="AI48:AI49"/>
    <mergeCell ref="B50:D51"/>
    <mergeCell ref="T50:V51"/>
    <mergeCell ref="AC46:AC47"/>
    <mergeCell ref="AE46:AE47"/>
    <mergeCell ref="AG46:AG47"/>
    <mergeCell ref="AI46:AI47"/>
    <mergeCell ref="E48:E49"/>
    <mergeCell ref="G48:G49"/>
    <mergeCell ref="I48:I49"/>
    <mergeCell ref="K48:K49"/>
    <mergeCell ref="M48:M49"/>
    <mergeCell ref="O48:O49"/>
    <mergeCell ref="O46:O47"/>
    <mergeCell ref="Q46:Q47"/>
    <mergeCell ref="T46:V49"/>
    <mergeCell ref="W46:W47"/>
    <mergeCell ref="Y46:Y47"/>
    <mergeCell ref="AA46:AA47"/>
    <mergeCell ref="Q48:Q49"/>
    <mergeCell ref="W48:W49"/>
    <mergeCell ref="Y48:Y49"/>
    <mergeCell ref="AA54:AA55"/>
    <mergeCell ref="B52:D54"/>
    <mergeCell ref="E52:E53"/>
    <mergeCell ref="G52:G53"/>
    <mergeCell ref="I52:I53"/>
    <mergeCell ref="K52:K53"/>
    <mergeCell ref="M52:M53"/>
    <mergeCell ref="AC48:AC49"/>
    <mergeCell ref="AA48:AA49"/>
    <mergeCell ref="B46:D49"/>
    <mergeCell ref="E46:E47"/>
    <mergeCell ref="G46:G47"/>
    <mergeCell ref="I46:I47"/>
    <mergeCell ref="K46:K47"/>
    <mergeCell ref="M46:M47"/>
    <mergeCell ref="AC54:AC55"/>
    <mergeCell ref="AE54:AE55"/>
    <mergeCell ref="AG54:AG55"/>
    <mergeCell ref="AI54:AI55"/>
    <mergeCell ref="B55:D55"/>
    <mergeCell ref="T55:V55"/>
    <mergeCell ref="AC52:AC53"/>
    <mergeCell ref="AE52:AE53"/>
    <mergeCell ref="AG52:AG53"/>
    <mergeCell ref="AI52:AI53"/>
    <mergeCell ref="E54:E55"/>
    <mergeCell ref="G54:G55"/>
    <mergeCell ref="I54:I55"/>
    <mergeCell ref="K54:K55"/>
    <mergeCell ref="M54:M55"/>
    <mergeCell ref="O54:O55"/>
    <mergeCell ref="O52:O53"/>
    <mergeCell ref="Q52:Q53"/>
    <mergeCell ref="T52:V54"/>
    <mergeCell ref="W52:W53"/>
    <mergeCell ref="Y52:Y53"/>
    <mergeCell ref="AA52:AA53"/>
    <mergeCell ref="Q54:Q55"/>
    <mergeCell ref="W54:W55"/>
    <mergeCell ref="Y54:Y55"/>
    <mergeCell ref="AC56:AC57"/>
    <mergeCell ref="AE56:AE57"/>
    <mergeCell ref="AG56:AG57"/>
    <mergeCell ref="AI56:AI57"/>
    <mergeCell ref="B57:D57"/>
    <mergeCell ref="T57:V57"/>
    <mergeCell ref="O56:O57"/>
    <mergeCell ref="Q56:Q57"/>
    <mergeCell ref="T56:V56"/>
    <mergeCell ref="W56:W57"/>
    <mergeCell ref="Y56:Y57"/>
    <mergeCell ref="AA56:AA57"/>
    <mergeCell ref="B56:D56"/>
    <mergeCell ref="E56:E57"/>
    <mergeCell ref="G56:G57"/>
    <mergeCell ref="I56:I57"/>
    <mergeCell ref="K56:K57"/>
    <mergeCell ref="M56:M57"/>
    <mergeCell ref="AE60:AE61"/>
    <mergeCell ref="AG60:AG61"/>
    <mergeCell ref="AI60:AI61"/>
    <mergeCell ref="B62:D63"/>
    <mergeCell ref="T62:V63"/>
    <mergeCell ref="AC58:AC59"/>
    <mergeCell ref="AE58:AE59"/>
    <mergeCell ref="AG58:AG59"/>
    <mergeCell ref="AI58:AI59"/>
    <mergeCell ref="E60:E61"/>
    <mergeCell ref="G60:G61"/>
    <mergeCell ref="I60:I61"/>
    <mergeCell ref="K60:K61"/>
    <mergeCell ref="M60:M61"/>
    <mergeCell ref="O60:O61"/>
    <mergeCell ref="O58:O59"/>
    <mergeCell ref="Q58:Q59"/>
    <mergeCell ref="T58:V61"/>
    <mergeCell ref="W58:W59"/>
    <mergeCell ref="Y58:Y59"/>
    <mergeCell ref="AA58:AA59"/>
    <mergeCell ref="Q60:Q61"/>
    <mergeCell ref="W60:W61"/>
    <mergeCell ref="Y60:Y61"/>
    <mergeCell ref="AA66:AA67"/>
    <mergeCell ref="B64:D66"/>
    <mergeCell ref="E64:E65"/>
    <mergeCell ref="G64:G65"/>
    <mergeCell ref="I64:I65"/>
    <mergeCell ref="K64:K65"/>
    <mergeCell ref="M64:M65"/>
    <mergeCell ref="AC60:AC61"/>
    <mergeCell ref="AA60:AA61"/>
    <mergeCell ref="B58:D61"/>
    <mergeCell ref="E58:E59"/>
    <mergeCell ref="G58:G59"/>
    <mergeCell ref="I58:I59"/>
    <mergeCell ref="K58:K59"/>
    <mergeCell ref="M58:M59"/>
    <mergeCell ref="AC66:AC67"/>
    <mergeCell ref="AE66:AE67"/>
    <mergeCell ref="AG66:AG67"/>
    <mergeCell ref="AI66:AI67"/>
    <mergeCell ref="B67:D67"/>
    <mergeCell ref="T67:V67"/>
    <mergeCell ref="AC64:AC65"/>
    <mergeCell ref="AE64:AE65"/>
    <mergeCell ref="AG64:AG65"/>
    <mergeCell ref="AI64:AI65"/>
    <mergeCell ref="E66:E67"/>
    <mergeCell ref="G66:G67"/>
    <mergeCell ref="I66:I67"/>
    <mergeCell ref="K66:K67"/>
    <mergeCell ref="M66:M67"/>
    <mergeCell ref="O66:O67"/>
    <mergeCell ref="O64:O65"/>
    <mergeCell ref="Q64:Q65"/>
    <mergeCell ref="T64:V66"/>
    <mergeCell ref="W64:W65"/>
    <mergeCell ref="Y64:Y65"/>
    <mergeCell ref="AA64:AA65"/>
    <mergeCell ref="Q66:Q67"/>
    <mergeCell ref="W66:W67"/>
    <mergeCell ref="Y66:Y67"/>
    <mergeCell ref="AC68:AC69"/>
    <mergeCell ref="AE68:AE69"/>
    <mergeCell ref="AG68:AG69"/>
    <mergeCell ref="AI68:AI69"/>
    <mergeCell ref="B69:D69"/>
    <mergeCell ref="T69:V69"/>
    <mergeCell ref="O68:O69"/>
    <mergeCell ref="Q68:Q69"/>
    <mergeCell ref="T68:V68"/>
    <mergeCell ref="W68:W69"/>
    <mergeCell ref="Y68:Y69"/>
    <mergeCell ref="AA68:AA69"/>
    <mergeCell ref="B68:D68"/>
    <mergeCell ref="E68:E69"/>
    <mergeCell ref="G68:G69"/>
    <mergeCell ref="I68:I69"/>
    <mergeCell ref="K68:K69"/>
    <mergeCell ref="M68:M69"/>
    <mergeCell ref="T70:V73"/>
    <mergeCell ref="W70:W71"/>
    <mergeCell ref="Y70:Y71"/>
    <mergeCell ref="AA70:AA71"/>
    <mergeCell ref="Q72:Q73"/>
    <mergeCell ref="W72:W73"/>
    <mergeCell ref="Y72:Y73"/>
    <mergeCell ref="AA72:AA73"/>
    <mergeCell ref="E70:E71"/>
    <mergeCell ref="G70:G71"/>
    <mergeCell ref="I70:I71"/>
    <mergeCell ref="K70:K71"/>
    <mergeCell ref="AC72:AC73"/>
    <mergeCell ref="AE72:AE73"/>
    <mergeCell ref="AG72:AG73"/>
    <mergeCell ref="AI72:AI73"/>
    <mergeCell ref="I74:V74"/>
    <mergeCell ref="B76:D78"/>
    <mergeCell ref="T76:V76"/>
    <mergeCell ref="E77:E78"/>
    <mergeCell ref="G77:G78"/>
    <mergeCell ref="I77:I78"/>
    <mergeCell ref="B70:D73"/>
    <mergeCell ref="M70:M71"/>
    <mergeCell ref="AC70:AC71"/>
    <mergeCell ref="AE70:AE71"/>
    <mergeCell ref="AG70:AG71"/>
    <mergeCell ref="AI70:AI71"/>
    <mergeCell ref="E72:E73"/>
    <mergeCell ref="G72:G73"/>
    <mergeCell ref="I72:I73"/>
    <mergeCell ref="K72:K73"/>
    <mergeCell ref="M72:M73"/>
    <mergeCell ref="O72:O73"/>
    <mergeCell ref="O70:O71"/>
    <mergeCell ref="Q70:Q71"/>
    <mergeCell ref="T79:U79"/>
    <mergeCell ref="T80:T81"/>
    <mergeCell ref="U80:V81"/>
    <mergeCell ref="O81:O82"/>
    <mergeCell ref="Q81:Q82"/>
    <mergeCell ref="T82:V83"/>
    <mergeCell ref="O83:O84"/>
    <mergeCell ref="K77:K78"/>
    <mergeCell ref="M77:M78"/>
    <mergeCell ref="O77:O78"/>
    <mergeCell ref="Q77:Q78"/>
    <mergeCell ref="T77:V78"/>
    <mergeCell ref="K79:K80"/>
    <mergeCell ref="B81:D82"/>
    <mergeCell ref="E81:E82"/>
    <mergeCell ref="G81:G82"/>
    <mergeCell ref="I81:I82"/>
    <mergeCell ref="K81:K82"/>
    <mergeCell ref="M81:M82"/>
    <mergeCell ref="M79:M80"/>
    <mergeCell ref="O79:O80"/>
    <mergeCell ref="Q79:Q80"/>
    <mergeCell ref="B79:D80"/>
    <mergeCell ref="E79:E80"/>
    <mergeCell ref="G79:G80"/>
    <mergeCell ref="I79:I80"/>
    <mergeCell ref="O85:O86"/>
    <mergeCell ref="Q85:Q86"/>
    <mergeCell ref="T85:T86"/>
    <mergeCell ref="U85:V86"/>
    <mergeCell ref="Q83:Q84"/>
    <mergeCell ref="B84:D86"/>
    <mergeCell ref="T84:U84"/>
    <mergeCell ref="E85:E86"/>
    <mergeCell ref="F85:F86"/>
    <mergeCell ref="G85:G86"/>
    <mergeCell ref="H85:H86"/>
    <mergeCell ref="I85:I86"/>
    <mergeCell ref="K85:K86"/>
    <mergeCell ref="M85:M86"/>
    <mergeCell ref="B83:D83"/>
    <mergeCell ref="E83:E84"/>
    <mergeCell ref="G83:G84"/>
    <mergeCell ref="I83:I84"/>
    <mergeCell ref="K83:K84"/>
    <mergeCell ref="M83:M84"/>
  </mergeCells>
  <phoneticPr fontId="2"/>
  <conditionalFormatting sqref="I6">
    <cfRule type="expression" dxfId="27161" priority="733" stopIfTrue="1">
      <formula>OR(I6=祝色)</formula>
    </cfRule>
  </conditionalFormatting>
  <conditionalFormatting sqref="K6">
    <cfRule type="expression" dxfId="27160" priority="732" stopIfTrue="1">
      <formula>OR(K6=祝色)</formula>
    </cfRule>
  </conditionalFormatting>
  <conditionalFormatting sqref="M6">
    <cfRule type="expression" dxfId="27159" priority="731" stopIfTrue="1">
      <formula>OR(M6=祝色)</formula>
    </cfRule>
  </conditionalFormatting>
  <conditionalFormatting sqref="O6">
    <cfRule type="expression" dxfId="27158" priority="730" stopIfTrue="1">
      <formula>OR(O6=祝色)</formula>
    </cfRule>
  </conditionalFormatting>
  <conditionalFormatting sqref="Q6">
    <cfRule type="expression" dxfId="27157" priority="729" stopIfTrue="1">
      <formula>OR(Q6=祝色)</formula>
    </cfRule>
  </conditionalFormatting>
  <conditionalFormatting sqref="E8">
    <cfRule type="expression" dxfId="27156" priority="728" stopIfTrue="1">
      <formula>OR(E8=祝色)</formula>
    </cfRule>
  </conditionalFormatting>
  <conditionalFormatting sqref="G8">
    <cfRule type="expression" dxfId="27155" priority="727" stopIfTrue="1">
      <formula>OR(G8=祝色)</formula>
    </cfRule>
  </conditionalFormatting>
  <conditionalFormatting sqref="I8">
    <cfRule type="expression" dxfId="27154" priority="726" stopIfTrue="1">
      <formula>OR(I8=祝色)</formula>
    </cfRule>
  </conditionalFormatting>
  <conditionalFormatting sqref="K8">
    <cfRule type="expression" dxfId="27153" priority="725" stopIfTrue="1">
      <formula>OR(K8=祝色)</formula>
    </cfRule>
  </conditionalFormatting>
  <conditionalFormatting sqref="M8">
    <cfRule type="expression" dxfId="27152" priority="724" stopIfTrue="1">
      <formula>OR(M8=祝色)</formula>
    </cfRule>
  </conditionalFormatting>
  <conditionalFormatting sqref="O8">
    <cfRule type="expression" dxfId="27151" priority="723" stopIfTrue="1">
      <formula>OR(O8=祝色)</formula>
    </cfRule>
  </conditionalFormatting>
  <conditionalFormatting sqref="Q8">
    <cfRule type="expression" dxfId="27150" priority="722" stopIfTrue="1">
      <formula>OR(Q8=祝色)</formula>
    </cfRule>
  </conditionalFormatting>
  <conditionalFormatting sqref="E10">
    <cfRule type="expression" dxfId="27149" priority="721" stopIfTrue="1">
      <formula>OR(E10=祝色)</formula>
    </cfRule>
  </conditionalFormatting>
  <conditionalFormatting sqref="G10">
    <cfRule type="expression" dxfId="27148" priority="720" stopIfTrue="1">
      <formula>OR(G10=祝色)</formula>
    </cfRule>
  </conditionalFormatting>
  <conditionalFormatting sqref="I10">
    <cfRule type="expression" dxfId="27147" priority="719" stopIfTrue="1">
      <formula>OR(I10=祝色)</formula>
    </cfRule>
  </conditionalFormatting>
  <conditionalFormatting sqref="K10">
    <cfRule type="expression" dxfId="27146" priority="718" stopIfTrue="1">
      <formula>OR(K10=祝色)</formula>
    </cfRule>
  </conditionalFormatting>
  <conditionalFormatting sqref="M10">
    <cfRule type="expression" dxfId="27145" priority="717" stopIfTrue="1">
      <formula>OR(M10=祝色)</formula>
    </cfRule>
  </conditionalFormatting>
  <conditionalFormatting sqref="O10">
    <cfRule type="expression" dxfId="27144" priority="716" stopIfTrue="1">
      <formula>OR(O10=祝色)</formula>
    </cfRule>
  </conditionalFormatting>
  <conditionalFormatting sqref="Q10">
    <cfRule type="expression" dxfId="27143" priority="715" stopIfTrue="1">
      <formula>OR(Q10=祝色)</formula>
    </cfRule>
  </conditionalFormatting>
  <conditionalFormatting sqref="G12:G13">
    <cfRule type="expression" dxfId="27142" priority="714" stopIfTrue="1">
      <formula>OR(G12=祝色)</formula>
    </cfRule>
  </conditionalFormatting>
  <conditionalFormatting sqref="E12:E13">
    <cfRule type="expression" dxfId="27141" priority="713" stopIfTrue="1">
      <formula>OR(E12=祝色)</formula>
    </cfRule>
  </conditionalFormatting>
  <conditionalFormatting sqref="M12:M13">
    <cfRule type="expression" dxfId="27140" priority="710" stopIfTrue="1">
      <formula>OR(M12=祝色)</formula>
    </cfRule>
  </conditionalFormatting>
  <conditionalFormatting sqref="I12:I13">
    <cfRule type="expression" dxfId="27139" priority="712" stopIfTrue="1">
      <formula>OR(I12=祝色)</formula>
    </cfRule>
  </conditionalFormatting>
  <conditionalFormatting sqref="K12:K13">
    <cfRule type="expression" dxfId="27138" priority="711" stopIfTrue="1">
      <formula>OR(K12=祝色)</formula>
    </cfRule>
  </conditionalFormatting>
  <conditionalFormatting sqref="Q12:Q13">
    <cfRule type="expression" dxfId="27137" priority="708" stopIfTrue="1">
      <formula>OR(Q12=祝色)</formula>
    </cfRule>
  </conditionalFormatting>
  <conditionalFormatting sqref="O12:O13">
    <cfRule type="expression" dxfId="27136" priority="709" stopIfTrue="1">
      <formula>OR(O12=祝色)</formula>
    </cfRule>
  </conditionalFormatting>
  <conditionalFormatting sqref="E6">
    <cfRule type="expression" dxfId="27135" priority="735" stopIfTrue="1">
      <formula>OR(E6=祝色)</formula>
    </cfRule>
  </conditionalFormatting>
  <conditionalFormatting sqref="G6">
    <cfRule type="expression" dxfId="27134" priority="734" stopIfTrue="1">
      <formula>OR(G6=祝色)</formula>
    </cfRule>
  </conditionalFormatting>
  <conditionalFormatting sqref="E4">
    <cfRule type="expression" dxfId="27133" priority="704" stopIfTrue="1">
      <formula>OR(DAY(E4)=30,DAY(E4)=31)</formula>
    </cfRule>
    <cfRule type="expression" dxfId="27132" priority="705" stopIfTrue="1">
      <formula>OR(AND(WEEKDAY(E4)=1,MONTH(E4)&lt;&gt;MONTH(B7)),AND(OR(E4=祝色),MONTH(E4)&lt;&gt;MONTH(B7)))</formula>
    </cfRule>
    <cfRule type="expression" dxfId="27131" priority="706" stopIfTrue="1">
      <formula>MONTH(E4)&lt;&gt;MONTH(B7)</formula>
    </cfRule>
    <cfRule type="expression" dxfId="27130" priority="707" stopIfTrue="1">
      <formula>OR(E4=祝色)</formula>
    </cfRule>
  </conditionalFormatting>
  <conditionalFormatting sqref="G4">
    <cfRule type="expression" dxfId="27129" priority="700" stopIfTrue="1">
      <formula>DAY(G4)=31</formula>
    </cfRule>
    <cfRule type="expression" dxfId="27128" priority="701" stopIfTrue="1">
      <formula>OR(AND(WEEKDAY(G4)=1,MONTH(G4)&lt;&gt;MONTH(B7)),AND(OR(G4=祝色),MONTH(G4)&lt;&gt;MONTH(B7)))</formula>
    </cfRule>
    <cfRule type="expression" dxfId="27127" priority="702" stopIfTrue="1">
      <formula>MONTH(G4)&lt;&gt;MONTH(B7)</formula>
    </cfRule>
    <cfRule type="expression" dxfId="27126" priority="703" stopIfTrue="1">
      <formula>OR(G4=祝色)</formula>
    </cfRule>
  </conditionalFormatting>
  <conditionalFormatting sqref="I4">
    <cfRule type="expression" dxfId="27125" priority="697" stopIfTrue="1">
      <formula>OR(AND(WEEKDAY(I4)=1,MONTH(I4)&lt;&gt;MONTH(B7)),AND(OR(I4=祝色),MONTH(I4)&lt;&gt;MONTH(B7)))</formula>
    </cfRule>
    <cfRule type="expression" dxfId="27124" priority="698" stopIfTrue="1">
      <formula>MONTH(I4)&lt;&gt;MONTH(B7)</formula>
    </cfRule>
    <cfRule type="expression" dxfId="27123" priority="699" stopIfTrue="1">
      <formula>OR(I4=祝色)</formula>
    </cfRule>
  </conditionalFormatting>
  <conditionalFormatting sqref="K4">
    <cfRule type="expression" dxfId="27122" priority="694" stopIfTrue="1">
      <formula>OR(AND(WEEKDAY(K4)=1,MONTH(K4)&lt;&gt;MONTH(B7)),AND(OR(K4=祝色),MONTH(K4)&lt;&gt;MONTH(B7)))</formula>
    </cfRule>
    <cfRule type="expression" dxfId="27121" priority="695" stopIfTrue="1">
      <formula>MONTH(K4)&lt;&gt;MONTH(B7)</formula>
    </cfRule>
    <cfRule type="expression" dxfId="27120" priority="696" stopIfTrue="1">
      <formula>OR(K4=祝色)</formula>
    </cfRule>
  </conditionalFormatting>
  <conditionalFormatting sqref="M4">
    <cfRule type="expression" dxfId="27119" priority="691" stopIfTrue="1">
      <formula>OR(AND(WEEKDAY(M4)=1,MONTH(M4)&lt;&gt;MONTH(B7)),AND(OR(M4=祝色),MONTH(M4)&lt;&gt;MONTH(B7)))</formula>
    </cfRule>
    <cfRule type="expression" dxfId="27118" priority="692" stopIfTrue="1">
      <formula>MONTH(M4)&lt;&gt;MONTH(B7)</formula>
    </cfRule>
    <cfRule type="expression" dxfId="27117" priority="693" stopIfTrue="1">
      <formula>OR(M4=祝色)</formula>
    </cfRule>
  </conditionalFormatting>
  <conditionalFormatting sqref="O4">
    <cfRule type="expression" dxfId="27116" priority="688" stopIfTrue="1">
      <formula>OR(AND(WEEKDAY(O4)=1,MONTH(O4)&lt;&gt;MONTH(B7)),AND(OR(O4=祝色),MONTH(O4)&lt;&gt;MONTH(B7)))</formula>
    </cfRule>
    <cfRule type="expression" dxfId="27115" priority="689" stopIfTrue="1">
      <formula>MONTH(O4)&lt;&gt;MONTH(B7)</formula>
    </cfRule>
    <cfRule type="expression" dxfId="27114" priority="690" stopIfTrue="1">
      <formula>OR(O4=祝色)</formula>
    </cfRule>
  </conditionalFormatting>
  <conditionalFormatting sqref="Q4">
    <cfRule type="expression" dxfId="27113" priority="686" stopIfTrue="1">
      <formula>OR(Q4=祝色,WEEKDAY(Q4)=1)</formula>
    </cfRule>
    <cfRule type="expression" dxfId="27112" priority="687" stopIfTrue="1">
      <formula>WEEKDAY(Q4)=7</formula>
    </cfRule>
  </conditionalFormatting>
  <conditionalFormatting sqref="W74">
    <cfRule type="expression" dxfId="27111" priority="683" stopIfTrue="1">
      <formula>OR(DAY(W74)=30,DAY(W74)=31)</formula>
    </cfRule>
    <cfRule type="expression" dxfId="27110" priority="684" stopIfTrue="1">
      <formula>OR(W74=祝色,WEEKDAY(W74)=1)</formula>
    </cfRule>
    <cfRule type="expression" dxfId="27109" priority="685" stopIfTrue="1">
      <formula>WEEKDAY(W74)=7</formula>
    </cfRule>
  </conditionalFormatting>
  <conditionalFormatting sqref="Y74">
    <cfRule type="expression" dxfId="27108" priority="680" stopIfTrue="1">
      <formula>DAY(Y74)=31</formula>
    </cfRule>
    <cfRule type="expression" dxfId="27107" priority="681" stopIfTrue="1">
      <formula>OR(Y74=祝色,WEEKDAY(Y74)=1)</formula>
    </cfRule>
    <cfRule type="expression" dxfId="27106" priority="682" stopIfTrue="1">
      <formula>WEEKDAY(Y74)=7</formula>
    </cfRule>
  </conditionalFormatting>
  <conditionalFormatting sqref="E79">
    <cfRule type="expression" dxfId="27105" priority="679" stopIfTrue="1">
      <formula>OR(E79=祝色)</formula>
    </cfRule>
  </conditionalFormatting>
  <conditionalFormatting sqref="G79">
    <cfRule type="expression" dxfId="27104" priority="678" stopIfTrue="1">
      <formula>OR(G79=祝色)</formula>
    </cfRule>
  </conditionalFormatting>
  <conditionalFormatting sqref="I79">
    <cfRule type="expression" dxfId="27103" priority="677" stopIfTrue="1">
      <formula>OR(I79=祝色)</formula>
    </cfRule>
  </conditionalFormatting>
  <conditionalFormatting sqref="K79">
    <cfRule type="expression" dxfId="27102" priority="676" stopIfTrue="1">
      <formula>OR(K79=祝色)</formula>
    </cfRule>
  </conditionalFormatting>
  <conditionalFormatting sqref="M79">
    <cfRule type="expression" dxfId="27101" priority="675" stopIfTrue="1">
      <formula>OR(M79=祝色)</formula>
    </cfRule>
  </conditionalFormatting>
  <conditionalFormatting sqref="O79">
    <cfRule type="expression" dxfId="27100" priority="674" stopIfTrue="1">
      <formula>OR(O79=祝色)</formula>
    </cfRule>
  </conditionalFormatting>
  <conditionalFormatting sqref="Q79">
    <cfRule type="expression" dxfId="27099" priority="673" stopIfTrue="1">
      <formula>OR(Q79=祝色)</formula>
    </cfRule>
  </conditionalFormatting>
  <conditionalFormatting sqref="E81">
    <cfRule type="expression" dxfId="27098" priority="672" stopIfTrue="1">
      <formula>OR(E81=祝色)</formula>
    </cfRule>
  </conditionalFormatting>
  <conditionalFormatting sqref="G81">
    <cfRule type="expression" dxfId="27097" priority="671" stopIfTrue="1">
      <formula>OR(G81=祝色)</formula>
    </cfRule>
  </conditionalFormatting>
  <conditionalFormatting sqref="I81">
    <cfRule type="expression" dxfId="27096" priority="670" stopIfTrue="1">
      <formula>OR(I81=祝色)</formula>
    </cfRule>
  </conditionalFormatting>
  <conditionalFormatting sqref="K81">
    <cfRule type="expression" dxfId="27095" priority="669" stopIfTrue="1">
      <formula>OR(K81=祝色)</formula>
    </cfRule>
  </conditionalFormatting>
  <conditionalFormatting sqref="M81">
    <cfRule type="expression" dxfId="27094" priority="668" stopIfTrue="1">
      <formula>OR(M81=祝色)</formula>
    </cfRule>
  </conditionalFormatting>
  <conditionalFormatting sqref="O81">
    <cfRule type="expression" dxfId="27093" priority="667" stopIfTrue="1">
      <formula>OR(O81=祝色)</formula>
    </cfRule>
  </conditionalFormatting>
  <conditionalFormatting sqref="Q81">
    <cfRule type="expression" dxfId="27092" priority="666" stopIfTrue="1">
      <formula>OR(Q81=祝色)</formula>
    </cfRule>
  </conditionalFormatting>
  <conditionalFormatting sqref="E83">
    <cfRule type="expression" dxfId="27091" priority="665" stopIfTrue="1">
      <formula>OR(E83=祝色)</formula>
    </cfRule>
  </conditionalFormatting>
  <conditionalFormatting sqref="G83">
    <cfRule type="expression" dxfId="27090" priority="664" stopIfTrue="1">
      <formula>OR(G83=祝色)</formula>
    </cfRule>
  </conditionalFormatting>
  <conditionalFormatting sqref="I83">
    <cfRule type="expression" dxfId="27089" priority="663" stopIfTrue="1">
      <formula>OR(I83=祝色)</formula>
    </cfRule>
  </conditionalFormatting>
  <conditionalFormatting sqref="K83">
    <cfRule type="expression" dxfId="27088" priority="662" stopIfTrue="1">
      <formula>OR(K83=祝色)</formula>
    </cfRule>
  </conditionalFormatting>
  <conditionalFormatting sqref="M83">
    <cfRule type="expression" dxfId="27087" priority="661" stopIfTrue="1">
      <formula>OR(M83=祝色)</formula>
    </cfRule>
  </conditionalFormatting>
  <conditionalFormatting sqref="O83">
    <cfRule type="expression" dxfId="27086" priority="660" stopIfTrue="1">
      <formula>OR(O83=祝色)</formula>
    </cfRule>
  </conditionalFormatting>
  <conditionalFormatting sqref="Q83">
    <cfRule type="expression" dxfId="27085" priority="659" stopIfTrue="1">
      <formula>OR(Q83=祝色)</formula>
    </cfRule>
  </conditionalFormatting>
  <conditionalFormatting sqref="Q77:Q78">
    <cfRule type="expression" dxfId="27084" priority="656" stopIfTrue="1">
      <formula>OR(Q77=祝色)</formula>
    </cfRule>
  </conditionalFormatting>
  <conditionalFormatting sqref="E77:E78">
    <cfRule type="expression" dxfId="27083" priority="658" stopIfTrue="1">
      <formula>OR(E77=祝色)</formula>
    </cfRule>
  </conditionalFormatting>
  <conditionalFormatting sqref="G77:G78">
    <cfRule type="expression" dxfId="27082" priority="657" stopIfTrue="1">
      <formula>OR(G77=祝色)</formula>
    </cfRule>
  </conditionalFormatting>
  <conditionalFormatting sqref="E85:E86">
    <cfRule type="expression" dxfId="27081" priority="654" stopIfTrue="1">
      <formula>OR(E85=祝色)</formula>
    </cfRule>
  </conditionalFormatting>
  <conditionalFormatting sqref="G85:G86">
    <cfRule type="expression" dxfId="27080" priority="655" stopIfTrue="1">
      <formula>OR(G85=祝色)</formula>
    </cfRule>
  </conditionalFormatting>
  <conditionalFormatting sqref="I77:I78">
    <cfRule type="expression" dxfId="27079" priority="653" stopIfTrue="1">
      <formula>OR(I77=祝色)</formula>
    </cfRule>
  </conditionalFormatting>
  <conditionalFormatting sqref="K77:K78">
    <cfRule type="expression" dxfId="27078" priority="652" stopIfTrue="1">
      <formula>OR(K77=祝色)</formula>
    </cfRule>
  </conditionalFormatting>
  <conditionalFormatting sqref="M77:M78">
    <cfRule type="expression" dxfId="27077" priority="651" stopIfTrue="1">
      <formula>OR(M77=祝色)</formula>
    </cfRule>
  </conditionalFormatting>
  <conditionalFormatting sqref="O77:O78">
    <cfRule type="expression" dxfId="27076" priority="650" stopIfTrue="1">
      <formula>OR(O77=祝色)</formula>
    </cfRule>
  </conditionalFormatting>
  <conditionalFormatting sqref="I85:I86">
    <cfRule type="expression" dxfId="27075" priority="649" stopIfTrue="1">
      <formula>OR(I85=祝色)</formula>
    </cfRule>
  </conditionalFormatting>
  <conditionalFormatting sqref="K85:K86">
    <cfRule type="expression" dxfId="27074" priority="648" stopIfTrue="1">
      <formula>OR(K85=祝色)</formula>
    </cfRule>
  </conditionalFormatting>
  <conditionalFormatting sqref="M85:M86">
    <cfRule type="expression" dxfId="27073" priority="647" stopIfTrue="1">
      <formula>OR(M85=祝色)</formula>
    </cfRule>
  </conditionalFormatting>
  <conditionalFormatting sqref="O85:O86">
    <cfRule type="expression" dxfId="27072" priority="646" stopIfTrue="1">
      <formula>OR(O85=祝色)</formula>
    </cfRule>
  </conditionalFormatting>
  <conditionalFormatting sqref="Q85:Q86">
    <cfRule type="expression" dxfId="27071" priority="645" stopIfTrue="1">
      <formula>OR(Q85=祝色)</formula>
    </cfRule>
  </conditionalFormatting>
  <conditionalFormatting sqref="AI77">
    <cfRule type="expression" dxfId="27070" priority="642" stopIfTrue="1">
      <formula>OR(AI77=祝色)</formula>
    </cfRule>
  </conditionalFormatting>
  <conditionalFormatting sqref="W77">
    <cfRule type="expression" dxfId="27069" priority="644" stopIfTrue="1">
      <formula>OR(W77=祝色)</formula>
    </cfRule>
  </conditionalFormatting>
  <conditionalFormatting sqref="Y77">
    <cfRule type="expression" dxfId="27068" priority="643" stopIfTrue="1">
      <formula>OR(Y77=祝色)</formula>
    </cfRule>
  </conditionalFormatting>
  <conditionalFormatting sqref="AA77">
    <cfRule type="expression" dxfId="27067" priority="641" stopIfTrue="1">
      <formula>OR(AA77=祝色)</formula>
    </cfRule>
  </conditionalFormatting>
  <conditionalFormatting sqref="AC77">
    <cfRule type="expression" dxfId="27066" priority="640" stopIfTrue="1">
      <formula>OR(AC77=祝色)</formula>
    </cfRule>
  </conditionalFormatting>
  <conditionalFormatting sqref="AE77">
    <cfRule type="expression" dxfId="27065" priority="639" stopIfTrue="1">
      <formula>OR(AE77=祝色)</formula>
    </cfRule>
  </conditionalFormatting>
  <conditionalFormatting sqref="AG77">
    <cfRule type="expression" dxfId="27064" priority="638" stopIfTrue="1">
      <formula>OR(AG77=祝色)</formula>
    </cfRule>
  </conditionalFormatting>
  <conditionalFormatting sqref="W78">
    <cfRule type="expression" dxfId="27063" priority="637" stopIfTrue="1">
      <formula>OR(W78=祝色)</formula>
    </cfRule>
  </conditionalFormatting>
  <conditionalFormatting sqref="Y78">
    <cfRule type="expression" dxfId="27062" priority="636" stopIfTrue="1">
      <formula>OR(Y78=祝色)</formula>
    </cfRule>
  </conditionalFormatting>
  <conditionalFormatting sqref="AA78">
    <cfRule type="expression" dxfId="27061" priority="635" stopIfTrue="1">
      <formula>OR(AA78=祝色)</formula>
    </cfRule>
  </conditionalFormatting>
  <conditionalFormatting sqref="AC78">
    <cfRule type="expression" dxfId="27060" priority="634" stopIfTrue="1">
      <formula>OR(AC78=祝色)</formula>
    </cfRule>
  </conditionalFormatting>
  <conditionalFormatting sqref="AE78">
    <cfRule type="expression" dxfId="27059" priority="633" stopIfTrue="1">
      <formula>OR(AE78=祝色)</formula>
    </cfRule>
  </conditionalFormatting>
  <conditionalFormatting sqref="AG78">
    <cfRule type="expression" dxfId="27058" priority="632" stopIfTrue="1">
      <formula>OR(AG78=祝色)</formula>
    </cfRule>
  </conditionalFormatting>
  <conditionalFormatting sqref="AI78">
    <cfRule type="expression" dxfId="27057" priority="631" stopIfTrue="1">
      <formula>OR(AI78=祝色)</formula>
    </cfRule>
  </conditionalFormatting>
  <conditionalFormatting sqref="W79">
    <cfRule type="expression" dxfId="27056" priority="630" stopIfTrue="1">
      <formula>OR(W79=祝色)</formula>
    </cfRule>
  </conditionalFormatting>
  <conditionalFormatting sqref="Y79">
    <cfRule type="expression" dxfId="27055" priority="629" stopIfTrue="1">
      <formula>OR(Y79=祝色)</formula>
    </cfRule>
  </conditionalFormatting>
  <conditionalFormatting sqref="AA79">
    <cfRule type="expression" dxfId="27054" priority="628" stopIfTrue="1">
      <formula>OR(AA79=祝色)</formula>
    </cfRule>
  </conditionalFormatting>
  <conditionalFormatting sqref="AC79">
    <cfRule type="expression" dxfId="27053" priority="627" stopIfTrue="1">
      <formula>OR(AC79=祝色)</formula>
    </cfRule>
  </conditionalFormatting>
  <conditionalFormatting sqref="AE79">
    <cfRule type="expression" dxfId="27052" priority="626" stopIfTrue="1">
      <formula>OR(AE79=祝色)</formula>
    </cfRule>
  </conditionalFormatting>
  <conditionalFormatting sqref="AG79">
    <cfRule type="expression" dxfId="27051" priority="625" stopIfTrue="1">
      <formula>OR(AG79=祝色)</formula>
    </cfRule>
  </conditionalFormatting>
  <conditionalFormatting sqref="AI79">
    <cfRule type="expression" dxfId="27050" priority="624" stopIfTrue="1">
      <formula>OR(AI79=祝色)</formula>
    </cfRule>
  </conditionalFormatting>
  <conditionalFormatting sqref="W80">
    <cfRule type="expression" dxfId="27049" priority="623" stopIfTrue="1">
      <formula>OR(W80=祝色)</formula>
    </cfRule>
  </conditionalFormatting>
  <conditionalFormatting sqref="Y80">
    <cfRule type="expression" dxfId="27048" priority="622" stopIfTrue="1">
      <formula>OR(Y80=祝色)</formula>
    </cfRule>
  </conditionalFormatting>
  <conditionalFormatting sqref="AA80">
    <cfRule type="expression" dxfId="27047" priority="621" stopIfTrue="1">
      <formula>OR(AA80=祝色)</formula>
    </cfRule>
  </conditionalFormatting>
  <conditionalFormatting sqref="AC80">
    <cfRule type="expression" dxfId="27046" priority="620" stopIfTrue="1">
      <formula>OR(AC80=祝色)</formula>
    </cfRule>
  </conditionalFormatting>
  <conditionalFormatting sqref="AE80">
    <cfRule type="expression" dxfId="27045" priority="619" stopIfTrue="1">
      <formula>OR(AE80=祝色)</formula>
    </cfRule>
  </conditionalFormatting>
  <conditionalFormatting sqref="AG80">
    <cfRule type="expression" dxfId="27044" priority="618" stopIfTrue="1">
      <formula>OR(AG80=祝色)</formula>
    </cfRule>
  </conditionalFormatting>
  <conditionalFormatting sqref="AI80">
    <cfRule type="expression" dxfId="27043" priority="617" stopIfTrue="1">
      <formula>OR(AI80=祝色)</formula>
    </cfRule>
  </conditionalFormatting>
  <conditionalFormatting sqref="W81">
    <cfRule type="expression" dxfId="27042" priority="615" stopIfTrue="1">
      <formula>OR(W81=祝色)</formula>
    </cfRule>
  </conditionalFormatting>
  <conditionalFormatting sqref="Y81">
    <cfRule type="expression" dxfId="27041" priority="616" stopIfTrue="1">
      <formula>OR(Y81=祝色)</formula>
    </cfRule>
  </conditionalFormatting>
  <conditionalFormatting sqref="AA81">
    <cfRule type="expression" dxfId="27040" priority="614" stopIfTrue="1">
      <formula>OR(AA81=祝色)</formula>
    </cfRule>
  </conditionalFormatting>
  <conditionalFormatting sqref="AC81">
    <cfRule type="expression" dxfId="27039" priority="613" stopIfTrue="1">
      <formula>OR(AC81=祝色)</formula>
    </cfRule>
  </conditionalFormatting>
  <conditionalFormatting sqref="AE81">
    <cfRule type="expression" dxfId="27038" priority="612" stopIfTrue="1">
      <formula>OR(AE81=祝色)</formula>
    </cfRule>
  </conditionalFormatting>
  <conditionalFormatting sqref="AG81">
    <cfRule type="expression" dxfId="27037" priority="611" stopIfTrue="1">
      <formula>OR(AG81=祝色)</formula>
    </cfRule>
  </conditionalFormatting>
  <conditionalFormatting sqref="AI81">
    <cfRule type="expression" dxfId="27036" priority="610" stopIfTrue="1">
      <formula>OR(AI81=祝色)</formula>
    </cfRule>
  </conditionalFormatting>
  <conditionalFormatting sqref="B2">
    <cfRule type="expression" dxfId="27035" priority="609" stopIfTrue="1">
      <formula>OR(DAY(E4)=30,DAY(E4)=31)</formula>
    </cfRule>
  </conditionalFormatting>
  <conditionalFormatting sqref="I18">
    <cfRule type="expression" dxfId="27034" priority="606" stopIfTrue="1">
      <formula>OR(I18=祝色)</formula>
    </cfRule>
  </conditionalFormatting>
  <conditionalFormatting sqref="K18">
    <cfRule type="expression" dxfId="27033" priority="605" stopIfTrue="1">
      <formula>OR(K18=祝色)</formula>
    </cfRule>
  </conditionalFormatting>
  <conditionalFormatting sqref="M18">
    <cfRule type="expression" dxfId="27032" priority="604" stopIfTrue="1">
      <formula>OR(M18=祝色)</formula>
    </cfRule>
  </conditionalFormatting>
  <conditionalFormatting sqref="O18">
    <cfRule type="expression" dxfId="27031" priority="603" stopIfTrue="1">
      <formula>OR(O18=祝色)</formula>
    </cfRule>
  </conditionalFormatting>
  <conditionalFormatting sqref="Q18">
    <cfRule type="expression" dxfId="27030" priority="602" stopIfTrue="1">
      <formula>OR(Q18=祝色)</formula>
    </cfRule>
  </conditionalFormatting>
  <conditionalFormatting sqref="E20">
    <cfRule type="expression" dxfId="27029" priority="601" stopIfTrue="1">
      <formula>OR(E20=祝色)</formula>
    </cfRule>
  </conditionalFormatting>
  <conditionalFormatting sqref="G20">
    <cfRule type="expression" dxfId="27028" priority="600" stopIfTrue="1">
      <formula>OR(G20=祝色)</formula>
    </cfRule>
  </conditionalFormatting>
  <conditionalFormatting sqref="I20">
    <cfRule type="expression" dxfId="27027" priority="599" stopIfTrue="1">
      <formula>OR(I20=祝色)</formula>
    </cfRule>
  </conditionalFormatting>
  <conditionalFormatting sqref="K20">
    <cfRule type="expression" dxfId="27026" priority="598" stopIfTrue="1">
      <formula>OR(K20=祝色)</formula>
    </cfRule>
  </conditionalFormatting>
  <conditionalFormatting sqref="M20">
    <cfRule type="expression" dxfId="27025" priority="597" stopIfTrue="1">
      <formula>OR(M20=祝色)</formula>
    </cfRule>
  </conditionalFormatting>
  <conditionalFormatting sqref="O20">
    <cfRule type="expression" dxfId="27024" priority="596" stopIfTrue="1">
      <formula>OR(O20=祝色)</formula>
    </cfRule>
  </conditionalFormatting>
  <conditionalFormatting sqref="Q20">
    <cfRule type="expression" dxfId="27023" priority="595" stopIfTrue="1">
      <formula>OR(Q20=祝色)</formula>
    </cfRule>
  </conditionalFormatting>
  <conditionalFormatting sqref="E22">
    <cfRule type="expression" dxfId="27022" priority="594" stopIfTrue="1">
      <formula>OR(E22=祝色)</formula>
    </cfRule>
  </conditionalFormatting>
  <conditionalFormatting sqref="G22">
    <cfRule type="expression" dxfId="27021" priority="593" stopIfTrue="1">
      <formula>OR(G22=祝色)</formula>
    </cfRule>
  </conditionalFormatting>
  <conditionalFormatting sqref="I22">
    <cfRule type="expression" dxfId="27020" priority="592" stopIfTrue="1">
      <formula>OR(I22=祝色)</formula>
    </cfRule>
  </conditionalFormatting>
  <conditionalFormatting sqref="K22">
    <cfRule type="expression" dxfId="27019" priority="591" stopIfTrue="1">
      <formula>OR(K22=祝色)</formula>
    </cfRule>
  </conditionalFormatting>
  <conditionalFormatting sqref="M22">
    <cfRule type="expression" dxfId="27018" priority="590" stopIfTrue="1">
      <formula>OR(M22=祝色)</formula>
    </cfRule>
  </conditionalFormatting>
  <conditionalFormatting sqref="O22">
    <cfRule type="expression" dxfId="27017" priority="589" stopIfTrue="1">
      <formula>OR(O22=祝色)</formula>
    </cfRule>
  </conditionalFormatting>
  <conditionalFormatting sqref="Q22">
    <cfRule type="expression" dxfId="27016" priority="588" stopIfTrue="1">
      <formula>OR(Q22=祝色)</formula>
    </cfRule>
  </conditionalFormatting>
  <conditionalFormatting sqref="G24:G25">
    <cfRule type="expression" dxfId="27015" priority="587" stopIfTrue="1">
      <formula>OR(G24=祝色)</formula>
    </cfRule>
  </conditionalFormatting>
  <conditionalFormatting sqref="E24:E25">
    <cfRule type="expression" dxfId="27014" priority="586" stopIfTrue="1">
      <formula>OR(E24=祝色)</formula>
    </cfRule>
  </conditionalFormatting>
  <conditionalFormatting sqref="M24:M25">
    <cfRule type="expression" dxfId="27013" priority="583" stopIfTrue="1">
      <formula>OR(M24=祝色)</formula>
    </cfRule>
  </conditionalFormatting>
  <conditionalFormatting sqref="I24:I25">
    <cfRule type="expression" dxfId="27012" priority="585" stopIfTrue="1">
      <formula>OR(I24=祝色)</formula>
    </cfRule>
  </conditionalFormatting>
  <conditionalFormatting sqref="K24:K25">
    <cfRule type="expression" dxfId="27011" priority="584" stopIfTrue="1">
      <formula>OR(K24=祝色)</formula>
    </cfRule>
  </conditionalFormatting>
  <conditionalFormatting sqref="Q24:Q25">
    <cfRule type="expression" dxfId="27010" priority="581" stopIfTrue="1">
      <formula>OR(Q24=祝色)</formula>
    </cfRule>
  </conditionalFormatting>
  <conditionalFormatting sqref="O24:O25">
    <cfRule type="expression" dxfId="27009" priority="582" stopIfTrue="1">
      <formula>OR(O24=祝色)</formula>
    </cfRule>
  </conditionalFormatting>
  <conditionalFormatting sqref="E18">
    <cfRule type="expression" dxfId="27008" priority="608" stopIfTrue="1">
      <formula>OR(E18=祝色)</formula>
    </cfRule>
  </conditionalFormatting>
  <conditionalFormatting sqref="G18">
    <cfRule type="expression" dxfId="27007" priority="607" stopIfTrue="1">
      <formula>OR(G18=祝色)</formula>
    </cfRule>
  </conditionalFormatting>
  <conditionalFormatting sqref="E16">
    <cfRule type="expression" dxfId="27006" priority="577" stopIfTrue="1">
      <formula>OR(DAY(E16)=30,DAY(E16)=31)</formula>
    </cfRule>
    <cfRule type="expression" dxfId="27005" priority="578" stopIfTrue="1">
      <formula>OR(AND(WEEKDAY(E16)=1,MONTH(E16)&lt;&gt;MONTH(B19)),AND(OR(E16=祝色),MONTH(E16)&lt;&gt;MONTH(B19)))</formula>
    </cfRule>
    <cfRule type="expression" dxfId="27004" priority="579" stopIfTrue="1">
      <formula>MONTH(E16)&lt;&gt;MONTH(B19)</formula>
    </cfRule>
    <cfRule type="expression" dxfId="27003" priority="580" stopIfTrue="1">
      <formula>OR(E16=祝色)</formula>
    </cfRule>
  </conditionalFormatting>
  <conditionalFormatting sqref="G16">
    <cfRule type="expression" dxfId="27002" priority="573" stopIfTrue="1">
      <formula>DAY(G16)=31</formula>
    </cfRule>
    <cfRule type="expression" dxfId="27001" priority="574" stopIfTrue="1">
      <formula>OR(AND(WEEKDAY(G16)=1,MONTH(G16)&lt;&gt;MONTH(B19)),AND(OR(G16=祝色),MONTH(G16)&lt;&gt;MONTH(B19)))</formula>
    </cfRule>
    <cfRule type="expression" dxfId="27000" priority="575" stopIfTrue="1">
      <formula>MONTH(G16)&lt;&gt;MONTH(B19)</formula>
    </cfRule>
    <cfRule type="expression" dxfId="26999" priority="576" stopIfTrue="1">
      <formula>OR(G16=祝色)</formula>
    </cfRule>
  </conditionalFormatting>
  <conditionalFormatting sqref="I16">
    <cfRule type="expression" dxfId="26998" priority="570" stopIfTrue="1">
      <formula>OR(AND(WEEKDAY(I16)=1,MONTH(I16)&lt;&gt;MONTH(B19)),AND(OR(I16=祝色),MONTH(I16)&lt;&gt;MONTH(B19)))</formula>
    </cfRule>
    <cfRule type="expression" dxfId="26997" priority="571" stopIfTrue="1">
      <formula>MONTH(I16)&lt;&gt;MONTH(B19)</formula>
    </cfRule>
    <cfRule type="expression" dxfId="26996" priority="572" stopIfTrue="1">
      <formula>OR(I16=祝色)</formula>
    </cfRule>
  </conditionalFormatting>
  <conditionalFormatting sqref="K16">
    <cfRule type="expression" dxfId="26995" priority="567" stopIfTrue="1">
      <formula>OR(AND(WEEKDAY(K16)=1,MONTH(K16)&lt;&gt;MONTH(B19)),AND(OR(K16=祝色),MONTH(K16)&lt;&gt;MONTH(B19)))</formula>
    </cfRule>
    <cfRule type="expression" dxfId="26994" priority="568" stopIfTrue="1">
      <formula>MONTH(K16)&lt;&gt;MONTH(B19)</formula>
    </cfRule>
    <cfRule type="expression" dxfId="26993" priority="569" stopIfTrue="1">
      <formula>OR(K16=祝色)</formula>
    </cfRule>
  </conditionalFormatting>
  <conditionalFormatting sqref="M16">
    <cfRule type="expression" dxfId="26992" priority="564" stopIfTrue="1">
      <formula>OR(AND(WEEKDAY(M16)=1,MONTH(M16)&lt;&gt;MONTH(B19)),AND(OR(M16=祝色),MONTH(M16)&lt;&gt;MONTH(B19)))</formula>
    </cfRule>
    <cfRule type="expression" dxfId="26991" priority="565" stopIfTrue="1">
      <formula>MONTH(M16)&lt;&gt;MONTH(B19)</formula>
    </cfRule>
    <cfRule type="expression" dxfId="26990" priority="566" stopIfTrue="1">
      <formula>OR(M16=祝色)</formula>
    </cfRule>
  </conditionalFormatting>
  <conditionalFormatting sqref="O16">
    <cfRule type="expression" dxfId="26989" priority="561" stopIfTrue="1">
      <formula>OR(AND(WEEKDAY(O16)=1,MONTH(O16)&lt;&gt;MONTH(B19)),AND(OR(O16=祝色),MONTH(O16)&lt;&gt;MONTH(B19)))</formula>
    </cfRule>
    <cfRule type="expression" dxfId="26988" priority="562" stopIfTrue="1">
      <formula>MONTH(O16)&lt;&gt;MONTH(B19)</formula>
    </cfRule>
    <cfRule type="expression" dxfId="26987" priority="563" stopIfTrue="1">
      <formula>OR(O16=祝色)</formula>
    </cfRule>
  </conditionalFormatting>
  <conditionalFormatting sqref="Q16">
    <cfRule type="expression" dxfId="26986" priority="559" stopIfTrue="1">
      <formula>OR(Q16=祝色,WEEKDAY(Q16)=1)</formula>
    </cfRule>
    <cfRule type="expression" dxfId="26985" priority="560" stopIfTrue="1">
      <formula>WEEKDAY(Q16)=7</formula>
    </cfRule>
  </conditionalFormatting>
  <conditionalFormatting sqref="B14">
    <cfRule type="expression" dxfId="26984" priority="558" stopIfTrue="1">
      <formula>OR(DAY(E16)=30,DAY(E16)=31)</formula>
    </cfRule>
  </conditionalFormatting>
  <conditionalFormatting sqref="G30">
    <cfRule type="expression" dxfId="26983" priority="454" stopIfTrue="1">
      <formula>OR(G30=祝色)</formula>
    </cfRule>
  </conditionalFormatting>
  <conditionalFormatting sqref="I30">
    <cfRule type="expression" dxfId="26982" priority="453" stopIfTrue="1">
      <formula>OR(I30=祝色)</formula>
    </cfRule>
  </conditionalFormatting>
  <conditionalFormatting sqref="K30">
    <cfRule type="expression" dxfId="26981" priority="452" stopIfTrue="1">
      <formula>OR(K30=祝色)</formula>
    </cfRule>
  </conditionalFormatting>
  <conditionalFormatting sqref="M30">
    <cfRule type="expression" dxfId="26980" priority="451" stopIfTrue="1">
      <formula>OR(M30=祝色)</formula>
    </cfRule>
  </conditionalFormatting>
  <conditionalFormatting sqref="O30">
    <cfRule type="expression" dxfId="26979" priority="450" stopIfTrue="1">
      <formula>OR(O30=祝色)</formula>
    </cfRule>
  </conditionalFormatting>
  <conditionalFormatting sqref="Q30">
    <cfRule type="expression" dxfId="26978" priority="449" stopIfTrue="1">
      <formula>OR(Q30=祝色)</formula>
    </cfRule>
  </conditionalFormatting>
  <conditionalFormatting sqref="E32">
    <cfRule type="expression" dxfId="26977" priority="448" stopIfTrue="1">
      <formula>OR(E32=祝色)</formula>
    </cfRule>
  </conditionalFormatting>
  <conditionalFormatting sqref="G32">
    <cfRule type="expression" dxfId="26976" priority="447" stopIfTrue="1">
      <formula>OR(G32=祝色)</formula>
    </cfRule>
  </conditionalFormatting>
  <conditionalFormatting sqref="I32">
    <cfRule type="expression" dxfId="26975" priority="446" stopIfTrue="1">
      <formula>OR(I32=祝色)</formula>
    </cfRule>
  </conditionalFormatting>
  <conditionalFormatting sqref="K32">
    <cfRule type="expression" dxfId="26974" priority="445" stopIfTrue="1">
      <formula>OR(K32=祝色)</formula>
    </cfRule>
  </conditionalFormatting>
  <conditionalFormatting sqref="M32">
    <cfRule type="expression" dxfId="26973" priority="444" stopIfTrue="1">
      <formula>OR(M32=祝色)</formula>
    </cfRule>
  </conditionalFormatting>
  <conditionalFormatting sqref="O32">
    <cfRule type="expression" dxfId="26972" priority="443" stopIfTrue="1">
      <formula>OR(O32=祝色)</formula>
    </cfRule>
  </conditionalFormatting>
  <conditionalFormatting sqref="Q32">
    <cfRule type="expression" dxfId="26971" priority="442" stopIfTrue="1">
      <formula>OR(Q32=祝色)</formula>
    </cfRule>
  </conditionalFormatting>
  <conditionalFormatting sqref="E34">
    <cfRule type="expression" dxfId="26970" priority="441" stopIfTrue="1">
      <formula>OR(E34=祝色)</formula>
    </cfRule>
  </conditionalFormatting>
  <conditionalFormatting sqref="G34">
    <cfRule type="expression" dxfId="26969" priority="440" stopIfTrue="1">
      <formula>OR(G34=祝色)</formula>
    </cfRule>
  </conditionalFormatting>
  <conditionalFormatting sqref="I34">
    <cfRule type="expression" dxfId="26968" priority="439" stopIfTrue="1">
      <formula>OR(I34=祝色)</formula>
    </cfRule>
  </conditionalFormatting>
  <conditionalFormatting sqref="K34">
    <cfRule type="expression" dxfId="26967" priority="438" stopIfTrue="1">
      <formula>OR(K34=祝色)</formula>
    </cfRule>
  </conditionalFormatting>
  <conditionalFormatting sqref="M34">
    <cfRule type="expression" dxfId="26966" priority="437" stopIfTrue="1">
      <formula>OR(M34=祝色)</formula>
    </cfRule>
  </conditionalFormatting>
  <conditionalFormatting sqref="O34">
    <cfRule type="expression" dxfId="26965" priority="436" stopIfTrue="1">
      <formula>OR(O34=祝色)</formula>
    </cfRule>
  </conditionalFormatting>
  <conditionalFormatting sqref="Q34">
    <cfRule type="expression" dxfId="26964" priority="435" stopIfTrue="1">
      <formula>OR(Q34=祝色)</formula>
    </cfRule>
  </conditionalFormatting>
  <conditionalFormatting sqref="G36:G37">
    <cfRule type="expression" dxfId="26963" priority="434" stopIfTrue="1">
      <formula>OR(G36=祝色)</formula>
    </cfRule>
  </conditionalFormatting>
  <conditionalFormatting sqref="K36:K37">
    <cfRule type="expression" dxfId="26962" priority="431" stopIfTrue="1">
      <formula>OR(K36=祝色)</formula>
    </cfRule>
  </conditionalFormatting>
  <conditionalFormatting sqref="E36:E37">
    <cfRule type="expression" dxfId="26961" priority="433" stopIfTrue="1">
      <formula>OR(E36=祝色)</formula>
    </cfRule>
  </conditionalFormatting>
  <conditionalFormatting sqref="I36:I37">
    <cfRule type="expression" dxfId="26960" priority="432" stopIfTrue="1">
      <formula>OR(I36=祝色)</formula>
    </cfRule>
  </conditionalFormatting>
  <conditionalFormatting sqref="O36:O37">
    <cfRule type="expression" dxfId="26959" priority="429" stopIfTrue="1">
      <formula>OR(O36=祝色)</formula>
    </cfRule>
  </conditionalFormatting>
  <conditionalFormatting sqref="M36:M37">
    <cfRule type="expression" dxfId="26958" priority="430" stopIfTrue="1">
      <formula>OR(M36=祝色)</formula>
    </cfRule>
  </conditionalFormatting>
  <conditionalFormatting sqref="E30">
    <cfRule type="expression" dxfId="26957" priority="455" stopIfTrue="1">
      <formula>OR(E30=祝色)</formula>
    </cfRule>
  </conditionalFormatting>
  <conditionalFormatting sqref="T2">
    <cfRule type="expression" dxfId="26956" priority="557" stopIfTrue="1">
      <formula>OR(DAY(W4)=30,DAY(W4)=31)</formula>
    </cfRule>
  </conditionalFormatting>
  <conditionalFormatting sqref="AA6">
    <cfRule type="expression" dxfId="26955" priority="554" stopIfTrue="1">
      <formula>OR(AA6=祝色)</formula>
    </cfRule>
  </conditionalFormatting>
  <conditionalFormatting sqref="AC6">
    <cfRule type="expression" dxfId="26954" priority="553" stopIfTrue="1">
      <formula>OR(AC6=祝色)</formula>
    </cfRule>
  </conditionalFormatting>
  <conditionalFormatting sqref="AE6">
    <cfRule type="expression" dxfId="26953" priority="552" stopIfTrue="1">
      <formula>OR(AE6=祝色)</formula>
    </cfRule>
  </conditionalFormatting>
  <conditionalFormatting sqref="AG6">
    <cfRule type="expression" dxfId="26952" priority="551" stopIfTrue="1">
      <formula>OR(AG6=祝色)</formula>
    </cfRule>
  </conditionalFormatting>
  <conditionalFormatting sqref="AI6">
    <cfRule type="expression" dxfId="26951" priority="550" stopIfTrue="1">
      <formula>OR(AI6=祝色)</formula>
    </cfRule>
  </conditionalFormatting>
  <conditionalFormatting sqref="W8">
    <cfRule type="expression" dxfId="26950" priority="549" stopIfTrue="1">
      <formula>OR(W8=祝色)</formula>
    </cfRule>
  </conditionalFormatting>
  <conditionalFormatting sqref="Y8">
    <cfRule type="expression" dxfId="26949" priority="548" stopIfTrue="1">
      <formula>OR(Y8=祝色)</formula>
    </cfRule>
  </conditionalFormatting>
  <conditionalFormatting sqref="AA8">
    <cfRule type="expression" dxfId="26948" priority="547" stopIfTrue="1">
      <formula>OR(AA8=祝色)</formula>
    </cfRule>
  </conditionalFormatting>
  <conditionalFormatting sqref="AC8">
    <cfRule type="expression" dxfId="26947" priority="546" stopIfTrue="1">
      <formula>OR(AC8=祝色)</formula>
    </cfRule>
  </conditionalFormatting>
  <conditionalFormatting sqref="AE8">
    <cfRule type="expression" dxfId="26946" priority="545" stopIfTrue="1">
      <formula>OR(AE8=祝色)</formula>
    </cfRule>
  </conditionalFormatting>
  <conditionalFormatting sqref="AG8">
    <cfRule type="expression" dxfId="26945" priority="544" stopIfTrue="1">
      <formula>OR(AG8=祝色)</formula>
    </cfRule>
  </conditionalFormatting>
  <conditionalFormatting sqref="AI8">
    <cfRule type="expression" dxfId="26944" priority="543" stopIfTrue="1">
      <formula>OR(AI8=祝色)</formula>
    </cfRule>
  </conditionalFormatting>
  <conditionalFormatting sqref="W10">
    <cfRule type="expression" dxfId="26943" priority="542" stopIfTrue="1">
      <formula>OR(W10=祝色)</formula>
    </cfRule>
  </conditionalFormatting>
  <conditionalFormatting sqref="Y10">
    <cfRule type="expression" dxfId="26942" priority="541" stopIfTrue="1">
      <formula>OR(Y10=祝色)</formula>
    </cfRule>
  </conditionalFormatting>
  <conditionalFormatting sqref="AA10">
    <cfRule type="expression" dxfId="26941" priority="540" stopIfTrue="1">
      <formula>OR(AA10=祝色)</formula>
    </cfRule>
  </conditionalFormatting>
  <conditionalFormatting sqref="AC10">
    <cfRule type="expression" dxfId="26940" priority="539" stopIfTrue="1">
      <formula>OR(AC10=祝色)</formula>
    </cfRule>
  </conditionalFormatting>
  <conditionalFormatting sqref="AE10">
    <cfRule type="expression" dxfId="26939" priority="538" stopIfTrue="1">
      <formula>OR(AE10=祝色)</formula>
    </cfRule>
  </conditionalFormatting>
  <conditionalFormatting sqref="AG10">
    <cfRule type="expression" dxfId="26938" priority="537" stopIfTrue="1">
      <formula>OR(AG10=祝色)</formula>
    </cfRule>
  </conditionalFormatting>
  <conditionalFormatting sqref="AI10">
    <cfRule type="expression" dxfId="26937" priority="536" stopIfTrue="1">
      <formula>OR(AI10=祝色)</formula>
    </cfRule>
  </conditionalFormatting>
  <conditionalFormatting sqref="Y12:Y13">
    <cfRule type="expression" dxfId="26936" priority="535" stopIfTrue="1">
      <formula>OR(Y12=祝色)</formula>
    </cfRule>
  </conditionalFormatting>
  <conditionalFormatting sqref="W12:W13">
    <cfRule type="expression" dxfId="26935" priority="534" stopIfTrue="1">
      <formula>OR(W12=祝色)</formula>
    </cfRule>
  </conditionalFormatting>
  <conditionalFormatting sqref="AE12:AE13">
    <cfRule type="expression" dxfId="26934" priority="531" stopIfTrue="1">
      <formula>OR(AE12=祝色)</formula>
    </cfRule>
  </conditionalFormatting>
  <conditionalFormatting sqref="AA12:AA13">
    <cfRule type="expression" dxfId="26933" priority="533" stopIfTrue="1">
      <formula>OR(AA12=祝色)</formula>
    </cfRule>
  </conditionalFormatting>
  <conditionalFormatting sqref="AC12:AC13">
    <cfRule type="expression" dxfId="26932" priority="532" stopIfTrue="1">
      <formula>OR(AC12=祝色)</formula>
    </cfRule>
  </conditionalFormatting>
  <conditionalFormatting sqref="AI12:AI13">
    <cfRule type="expression" dxfId="26931" priority="529" stopIfTrue="1">
      <formula>OR(AI12=祝色)</formula>
    </cfRule>
  </conditionalFormatting>
  <conditionalFormatting sqref="AG12:AG13">
    <cfRule type="expression" dxfId="26930" priority="530" stopIfTrue="1">
      <formula>OR(AG12=祝色)</formula>
    </cfRule>
  </conditionalFormatting>
  <conditionalFormatting sqref="W6">
    <cfRule type="expression" dxfId="26929" priority="556" stopIfTrue="1">
      <formula>OR(W6=祝色)</formula>
    </cfRule>
  </conditionalFormatting>
  <conditionalFormatting sqref="Y6">
    <cfRule type="expression" dxfId="26928" priority="555" stopIfTrue="1">
      <formula>OR(Y6=祝色)</formula>
    </cfRule>
  </conditionalFormatting>
  <conditionalFormatting sqref="W4">
    <cfRule type="expression" dxfId="26927" priority="525" stopIfTrue="1">
      <formula>OR(DAY(W4)=30,DAY(W4)=31)</formula>
    </cfRule>
    <cfRule type="expression" dxfId="26926" priority="526" stopIfTrue="1">
      <formula>OR(AND(WEEKDAY(W4)=1,MONTH(W4)&lt;&gt;MONTH(T7)),AND(OR(W4=祝色),MONTH(W4)&lt;&gt;MONTH(T7)))</formula>
    </cfRule>
    <cfRule type="expression" dxfId="26925" priority="527" stopIfTrue="1">
      <formula>MONTH(W4)&lt;&gt;MONTH(T7)</formula>
    </cfRule>
    <cfRule type="expression" dxfId="26924" priority="528" stopIfTrue="1">
      <formula>OR(W4=祝色)</formula>
    </cfRule>
  </conditionalFormatting>
  <conditionalFormatting sqref="Y4">
    <cfRule type="expression" dxfId="26923" priority="521" stopIfTrue="1">
      <formula>DAY(Y4)=31</formula>
    </cfRule>
    <cfRule type="expression" dxfId="26922" priority="522" stopIfTrue="1">
      <formula>OR(AND(WEEKDAY(Y4)=1,MONTH(Y4)&lt;&gt;MONTH(T7)),AND(OR(Y4=祝色),MONTH(Y4)&lt;&gt;MONTH(T7)))</formula>
    </cfRule>
    <cfRule type="expression" dxfId="26921" priority="523" stopIfTrue="1">
      <formula>MONTH(Y4)&lt;&gt;MONTH(T7)</formula>
    </cfRule>
    <cfRule type="expression" dxfId="26920" priority="524" stopIfTrue="1">
      <formula>OR(Y4=祝色)</formula>
    </cfRule>
  </conditionalFormatting>
  <conditionalFormatting sqref="AA4">
    <cfRule type="expression" dxfId="26919" priority="518" stopIfTrue="1">
      <formula>OR(AND(WEEKDAY(AA4)=1,MONTH(AA4)&lt;&gt;MONTH(T7)),AND(OR(AA4=祝色),MONTH(AA4)&lt;&gt;MONTH(T7)))</formula>
    </cfRule>
    <cfRule type="expression" dxfId="26918" priority="519" stopIfTrue="1">
      <formula>MONTH(AA4)&lt;&gt;MONTH(T7)</formula>
    </cfRule>
    <cfRule type="expression" dxfId="26917" priority="520" stopIfTrue="1">
      <formula>OR(AA4=祝色)</formula>
    </cfRule>
  </conditionalFormatting>
  <conditionalFormatting sqref="AC4">
    <cfRule type="expression" dxfId="26916" priority="515" stopIfTrue="1">
      <formula>OR(AND(WEEKDAY(AC4)=1,MONTH(AC4)&lt;&gt;MONTH(T7)),AND(OR(AC4=祝色),MONTH(AC4)&lt;&gt;MONTH(T7)))</formula>
    </cfRule>
    <cfRule type="expression" dxfId="26915" priority="516" stopIfTrue="1">
      <formula>MONTH(AC4)&lt;&gt;MONTH(T7)</formula>
    </cfRule>
    <cfRule type="expression" dxfId="26914" priority="517" stopIfTrue="1">
      <formula>OR(AC4=祝色)</formula>
    </cfRule>
  </conditionalFormatting>
  <conditionalFormatting sqref="AE4">
    <cfRule type="expression" dxfId="26913" priority="512" stopIfTrue="1">
      <formula>OR(AND(WEEKDAY(AE4)=1,MONTH(AE4)&lt;&gt;MONTH(T7)),AND(OR(AE4=祝色),MONTH(AE4)&lt;&gt;MONTH(T7)))</formula>
    </cfRule>
    <cfRule type="expression" dxfId="26912" priority="513" stopIfTrue="1">
      <formula>MONTH(AE4)&lt;&gt;MONTH(T7)</formula>
    </cfRule>
    <cfRule type="expression" dxfId="26911" priority="514" stopIfTrue="1">
      <formula>OR(AE4=祝色)</formula>
    </cfRule>
  </conditionalFormatting>
  <conditionalFormatting sqref="AG4">
    <cfRule type="expression" dxfId="26910" priority="509" stopIfTrue="1">
      <formula>OR(AND(WEEKDAY(AG4)=1,MONTH(AG4)&lt;&gt;MONTH(T7)),AND(OR(AG4=祝色),MONTH(AG4)&lt;&gt;MONTH(T7)))</formula>
    </cfRule>
    <cfRule type="expression" dxfId="26909" priority="510" stopIfTrue="1">
      <formula>MONTH(AG4)&lt;&gt;MONTH(T7)</formula>
    </cfRule>
    <cfRule type="expression" dxfId="26908" priority="511" stopIfTrue="1">
      <formula>OR(AG4=祝色)</formula>
    </cfRule>
  </conditionalFormatting>
  <conditionalFormatting sqref="AI4">
    <cfRule type="expression" dxfId="26907" priority="507" stopIfTrue="1">
      <formula>OR(AI4=祝色,WEEKDAY(AI4)=1)</formula>
    </cfRule>
    <cfRule type="expression" dxfId="26906" priority="508" stopIfTrue="1">
      <formula>WEEKDAY(AI4)=7</formula>
    </cfRule>
  </conditionalFormatting>
  <conditionalFormatting sqref="T38">
    <cfRule type="expression" dxfId="26905" priority="302" stopIfTrue="1">
      <formula>OR(DAY(W40)=30,DAY(W40)=31)</formula>
    </cfRule>
  </conditionalFormatting>
  <conditionalFormatting sqref="AA18">
    <cfRule type="expression" dxfId="26904" priority="504" stopIfTrue="1">
      <formula>OR(AA18=祝色)</formula>
    </cfRule>
  </conditionalFormatting>
  <conditionalFormatting sqref="AC18">
    <cfRule type="expression" dxfId="26903" priority="503" stopIfTrue="1">
      <formula>OR(AC18=祝色)</formula>
    </cfRule>
  </conditionalFormatting>
  <conditionalFormatting sqref="AE18">
    <cfRule type="expression" dxfId="26902" priority="502" stopIfTrue="1">
      <formula>OR(AE18=祝色)</formula>
    </cfRule>
  </conditionalFormatting>
  <conditionalFormatting sqref="AG18">
    <cfRule type="expression" dxfId="26901" priority="501" stopIfTrue="1">
      <formula>OR(AG18=祝色)</formula>
    </cfRule>
  </conditionalFormatting>
  <conditionalFormatting sqref="AI18">
    <cfRule type="expression" dxfId="26900" priority="500" stopIfTrue="1">
      <formula>OR(AI18=祝色)</formula>
    </cfRule>
  </conditionalFormatting>
  <conditionalFormatting sqref="W20">
    <cfRule type="expression" dxfId="26899" priority="499" stopIfTrue="1">
      <formula>OR(W20=祝色)</formula>
    </cfRule>
  </conditionalFormatting>
  <conditionalFormatting sqref="Y20">
    <cfRule type="expression" dxfId="26898" priority="498" stopIfTrue="1">
      <formula>OR(Y20=祝色)</formula>
    </cfRule>
  </conditionalFormatting>
  <conditionalFormatting sqref="AA20">
    <cfRule type="expression" dxfId="26897" priority="497" stopIfTrue="1">
      <formula>OR(AA20=祝色)</formula>
    </cfRule>
  </conditionalFormatting>
  <conditionalFormatting sqref="AC20">
    <cfRule type="expression" dxfId="26896" priority="496" stopIfTrue="1">
      <formula>OR(AC20=祝色)</formula>
    </cfRule>
  </conditionalFormatting>
  <conditionalFormatting sqref="AE20">
    <cfRule type="expression" dxfId="26895" priority="495" stopIfTrue="1">
      <formula>OR(AE20=祝色)</formula>
    </cfRule>
  </conditionalFormatting>
  <conditionalFormatting sqref="AG20">
    <cfRule type="expression" dxfId="26894" priority="494" stopIfTrue="1">
      <formula>OR(AG20=祝色)</formula>
    </cfRule>
  </conditionalFormatting>
  <conditionalFormatting sqref="AI20">
    <cfRule type="expression" dxfId="26893" priority="493" stopIfTrue="1">
      <formula>OR(AI20=祝色)</formula>
    </cfRule>
  </conditionalFormatting>
  <conditionalFormatting sqref="W22">
    <cfRule type="expression" dxfId="26892" priority="492" stopIfTrue="1">
      <formula>OR(W22=祝色)</formula>
    </cfRule>
  </conditionalFormatting>
  <conditionalFormatting sqref="Y22">
    <cfRule type="expression" dxfId="26891" priority="491" stopIfTrue="1">
      <formula>OR(Y22=祝色)</formula>
    </cfRule>
  </conditionalFormatting>
  <conditionalFormatting sqref="AA22">
    <cfRule type="expression" dxfId="26890" priority="490" stopIfTrue="1">
      <formula>OR(AA22=祝色)</formula>
    </cfRule>
  </conditionalFormatting>
  <conditionalFormatting sqref="AC22">
    <cfRule type="expression" dxfId="26889" priority="489" stopIfTrue="1">
      <formula>OR(AC22=祝色)</formula>
    </cfRule>
  </conditionalFormatting>
  <conditionalFormatting sqref="AE22">
    <cfRule type="expression" dxfId="26888" priority="488" stopIfTrue="1">
      <formula>OR(AE22=祝色)</formula>
    </cfRule>
  </conditionalFormatting>
  <conditionalFormatting sqref="AG22">
    <cfRule type="expression" dxfId="26887" priority="487" stopIfTrue="1">
      <formula>OR(AG22=祝色)</formula>
    </cfRule>
  </conditionalFormatting>
  <conditionalFormatting sqref="AI22">
    <cfRule type="expression" dxfId="26886" priority="486" stopIfTrue="1">
      <formula>OR(AI22=祝色)</formula>
    </cfRule>
  </conditionalFormatting>
  <conditionalFormatting sqref="Y24:Y25">
    <cfRule type="expression" dxfId="26885" priority="485" stopIfTrue="1">
      <formula>OR(Y24=祝色)</formula>
    </cfRule>
  </conditionalFormatting>
  <conditionalFormatting sqref="W24:W25">
    <cfRule type="expression" dxfId="26884" priority="484" stopIfTrue="1">
      <formula>OR(W24=祝色)</formula>
    </cfRule>
  </conditionalFormatting>
  <conditionalFormatting sqref="AE24:AE25">
    <cfRule type="expression" dxfId="26883" priority="481" stopIfTrue="1">
      <formula>OR(AE24=祝色)</formula>
    </cfRule>
  </conditionalFormatting>
  <conditionalFormatting sqref="AA24:AA25">
    <cfRule type="expression" dxfId="26882" priority="483" stopIfTrue="1">
      <formula>OR(AA24=祝色)</formula>
    </cfRule>
  </conditionalFormatting>
  <conditionalFormatting sqref="AC24:AC25">
    <cfRule type="expression" dxfId="26881" priority="482" stopIfTrue="1">
      <formula>OR(AC24=祝色)</formula>
    </cfRule>
  </conditionalFormatting>
  <conditionalFormatting sqref="AI24:AI25">
    <cfRule type="expression" dxfId="26880" priority="479" stopIfTrue="1">
      <formula>OR(AI24=祝色)</formula>
    </cfRule>
  </conditionalFormatting>
  <conditionalFormatting sqref="AG24:AG25">
    <cfRule type="expression" dxfId="26879" priority="480" stopIfTrue="1">
      <formula>OR(AG24=祝色)</formula>
    </cfRule>
  </conditionalFormatting>
  <conditionalFormatting sqref="W18">
    <cfRule type="expression" dxfId="26878" priority="506" stopIfTrue="1">
      <formula>OR(W18=祝色)</formula>
    </cfRule>
  </conditionalFormatting>
  <conditionalFormatting sqref="Y18">
    <cfRule type="expression" dxfId="26877" priority="505" stopIfTrue="1">
      <formula>OR(Y18=祝色)</formula>
    </cfRule>
  </conditionalFormatting>
  <conditionalFormatting sqref="W16">
    <cfRule type="expression" dxfId="26876" priority="475" stopIfTrue="1">
      <formula>OR(DAY(W16)=30,DAY(W16)=31)</formula>
    </cfRule>
    <cfRule type="expression" dxfId="26875" priority="476" stopIfTrue="1">
      <formula>OR(AND(WEEKDAY(W16)=1,MONTH(W16)&lt;&gt;MONTH(T19)),AND(OR(W16=祝色),MONTH(W16)&lt;&gt;MONTH(T19)))</formula>
    </cfRule>
    <cfRule type="expression" dxfId="26874" priority="477" stopIfTrue="1">
      <formula>MONTH(W16)&lt;&gt;MONTH(T19)</formula>
    </cfRule>
    <cfRule type="expression" dxfId="26873" priority="478" stopIfTrue="1">
      <formula>OR(W16=祝色)</formula>
    </cfRule>
  </conditionalFormatting>
  <conditionalFormatting sqref="Y16">
    <cfRule type="expression" dxfId="26872" priority="471" stopIfTrue="1">
      <formula>DAY(Y16)=31</formula>
    </cfRule>
    <cfRule type="expression" dxfId="26871" priority="472" stopIfTrue="1">
      <formula>OR(AND(WEEKDAY(Y16)=1,MONTH(Y16)&lt;&gt;MONTH(T19)),AND(OR(Y16=祝色),MONTH(Y16)&lt;&gt;MONTH(T19)))</formula>
    </cfRule>
    <cfRule type="expression" dxfId="26870" priority="473" stopIfTrue="1">
      <formula>MONTH(Y16)&lt;&gt;MONTH(T19)</formula>
    </cfRule>
    <cfRule type="expression" dxfId="26869" priority="474" stopIfTrue="1">
      <formula>OR(Y16=祝色)</formula>
    </cfRule>
  </conditionalFormatting>
  <conditionalFormatting sqref="AA16">
    <cfRule type="expression" dxfId="26868" priority="468" stopIfTrue="1">
      <formula>OR(AND(WEEKDAY(AA16)=1,MONTH(AA16)&lt;&gt;MONTH(T19)),AND(OR(AA16=祝色),MONTH(AA16)&lt;&gt;MONTH(T19)))</formula>
    </cfRule>
    <cfRule type="expression" dxfId="26867" priority="469" stopIfTrue="1">
      <formula>MONTH(AA16)&lt;&gt;MONTH(T19)</formula>
    </cfRule>
    <cfRule type="expression" dxfId="26866" priority="470" stopIfTrue="1">
      <formula>OR(AA16=祝色)</formula>
    </cfRule>
  </conditionalFormatting>
  <conditionalFormatting sqref="AC16">
    <cfRule type="expression" dxfId="26865" priority="465" stopIfTrue="1">
      <formula>OR(AND(WEEKDAY(AC16)=1,MONTH(AC16)&lt;&gt;MONTH(T19)),AND(OR(AC16=祝色),MONTH(AC16)&lt;&gt;MONTH(T19)))</formula>
    </cfRule>
    <cfRule type="expression" dxfId="26864" priority="466" stopIfTrue="1">
      <formula>MONTH(AC16)&lt;&gt;MONTH(T19)</formula>
    </cfRule>
    <cfRule type="expression" dxfId="26863" priority="467" stopIfTrue="1">
      <formula>OR(AC16=祝色)</formula>
    </cfRule>
  </conditionalFormatting>
  <conditionalFormatting sqref="AE16">
    <cfRule type="expression" dxfId="26862" priority="462" stopIfTrue="1">
      <formula>OR(AND(WEEKDAY(AE16)=1,MONTH(AE16)&lt;&gt;MONTH(T19)),AND(OR(AE16=祝色),MONTH(AE16)&lt;&gt;MONTH(T19)))</formula>
    </cfRule>
    <cfRule type="expression" dxfId="26861" priority="463" stopIfTrue="1">
      <formula>MONTH(AE16)&lt;&gt;MONTH(T19)</formula>
    </cfRule>
    <cfRule type="expression" dxfId="26860" priority="464" stopIfTrue="1">
      <formula>OR(AE16=祝色)</formula>
    </cfRule>
  </conditionalFormatting>
  <conditionalFormatting sqref="AG16">
    <cfRule type="expression" dxfId="26859" priority="459" stopIfTrue="1">
      <formula>OR(AND(WEEKDAY(AG16)=1,MONTH(AG16)&lt;&gt;MONTH(T19)),AND(OR(AG16=祝色),MONTH(AG16)&lt;&gt;MONTH(T19)))</formula>
    </cfRule>
    <cfRule type="expression" dxfId="26858" priority="460" stopIfTrue="1">
      <formula>MONTH(AG16)&lt;&gt;MONTH(T19)</formula>
    </cfRule>
    <cfRule type="expression" dxfId="26857" priority="461" stopIfTrue="1">
      <formula>OR(AG16=祝色)</formula>
    </cfRule>
  </conditionalFormatting>
  <conditionalFormatting sqref="AI16">
    <cfRule type="expression" dxfId="26856" priority="457" stopIfTrue="1">
      <formula>OR(AI16=祝色,WEEKDAY(AI16)=1)</formula>
    </cfRule>
    <cfRule type="expression" dxfId="26855" priority="458" stopIfTrue="1">
      <formula>WEEKDAY(AI16)=7</formula>
    </cfRule>
  </conditionalFormatting>
  <conditionalFormatting sqref="T14">
    <cfRule type="expression" dxfId="26854" priority="456" stopIfTrue="1">
      <formula>OR(DAY(W16)=30,DAY(W16)=31)</formula>
    </cfRule>
  </conditionalFormatting>
  <conditionalFormatting sqref="G42">
    <cfRule type="expression" dxfId="26853" priority="352" stopIfTrue="1">
      <formula>OR(G42=祝色)</formula>
    </cfRule>
  </conditionalFormatting>
  <conditionalFormatting sqref="I42">
    <cfRule type="expression" dxfId="26852" priority="351" stopIfTrue="1">
      <formula>OR(I42=祝色)</formula>
    </cfRule>
  </conditionalFormatting>
  <conditionalFormatting sqref="K42">
    <cfRule type="expression" dxfId="26851" priority="350" stopIfTrue="1">
      <formula>OR(K42=祝色)</formula>
    </cfRule>
  </conditionalFormatting>
  <conditionalFormatting sqref="M42">
    <cfRule type="expression" dxfId="26850" priority="349" stopIfTrue="1">
      <formula>OR(M42=祝色)</formula>
    </cfRule>
  </conditionalFormatting>
  <conditionalFormatting sqref="O42">
    <cfRule type="expression" dxfId="26849" priority="348" stopIfTrue="1">
      <formula>OR(O42=祝色)</formula>
    </cfRule>
  </conditionalFormatting>
  <conditionalFormatting sqref="Q42">
    <cfRule type="expression" dxfId="26848" priority="347" stopIfTrue="1">
      <formula>OR(Q42=祝色)</formula>
    </cfRule>
  </conditionalFormatting>
  <conditionalFormatting sqref="E44">
    <cfRule type="expression" dxfId="26847" priority="346" stopIfTrue="1">
      <formula>OR(E44=祝色)</formula>
    </cfRule>
  </conditionalFormatting>
  <conditionalFormatting sqref="G44">
    <cfRule type="expression" dxfId="26846" priority="345" stopIfTrue="1">
      <formula>OR(G44=祝色)</formula>
    </cfRule>
  </conditionalFormatting>
  <conditionalFormatting sqref="I44">
    <cfRule type="expression" dxfId="26845" priority="344" stopIfTrue="1">
      <formula>OR(I44=祝色)</formula>
    </cfRule>
  </conditionalFormatting>
  <conditionalFormatting sqref="K44">
    <cfRule type="expression" dxfId="26844" priority="343" stopIfTrue="1">
      <formula>OR(K44=祝色)</formula>
    </cfRule>
  </conditionalFormatting>
  <conditionalFormatting sqref="M44">
    <cfRule type="expression" dxfId="26843" priority="342" stopIfTrue="1">
      <formula>OR(M44=祝色)</formula>
    </cfRule>
  </conditionalFormatting>
  <conditionalFormatting sqref="O44">
    <cfRule type="expression" dxfId="26842" priority="341" stopIfTrue="1">
      <formula>OR(O44=祝色)</formula>
    </cfRule>
  </conditionalFormatting>
  <conditionalFormatting sqref="Q44">
    <cfRule type="expression" dxfId="26841" priority="340" stopIfTrue="1">
      <formula>OR(Q44=祝色)</formula>
    </cfRule>
  </conditionalFormatting>
  <conditionalFormatting sqref="E46">
    <cfRule type="expression" dxfId="26840" priority="339" stopIfTrue="1">
      <formula>OR(E46=祝色)</formula>
    </cfRule>
  </conditionalFormatting>
  <conditionalFormatting sqref="G46">
    <cfRule type="expression" dxfId="26839" priority="338" stopIfTrue="1">
      <formula>OR(G46=祝色)</formula>
    </cfRule>
  </conditionalFormatting>
  <conditionalFormatting sqref="I46">
    <cfRule type="expression" dxfId="26838" priority="337" stopIfTrue="1">
      <formula>OR(I46=祝色)</formula>
    </cfRule>
  </conditionalFormatting>
  <conditionalFormatting sqref="K46">
    <cfRule type="expression" dxfId="26837" priority="336" stopIfTrue="1">
      <formula>OR(K46=祝色)</formula>
    </cfRule>
  </conditionalFormatting>
  <conditionalFormatting sqref="M46">
    <cfRule type="expression" dxfId="26836" priority="335" stopIfTrue="1">
      <formula>OR(M46=祝色)</formula>
    </cfRule>
  </conditionalFormatting>
  <conditionalFormatting sqref="O46">
    <cfRule type="expression" dxfId="26835" priority="334" stopIfTrue="1">
      <formula>OR(O46=祝色)</formula>
    </cfRule>
  </conditionalFormatting>
  <conditionalFormatting sqref="Q46">
    <cfRule type="expression" dxfId="26834" priority="333" stopIfTrue="1">
      <formula>OR(Q46=祝色)</formula>
    </cfRule>
  </conditionalFormatting>
  <conditionalFormatting sqref="G48:G49">
    <cfRule type="expression" dxfId="26833" priority="332" stopIfTrue="1">
      <formula>OR(G48=祝色)</formula>
    </cfRule>
  </conditionalFormatting>
  <conditionalFormatting sqref="K48:K49">
    <cfRule type="expression" dxfId="26832" priority="329" stopIfTrue="1">
      <formula>OR(K48=祝色)</formula>
    </cfRule>
  </conditionalFormatting>
  <conditionalFormatting sqref="E48:E49">
    <cfRule type="expression" dxfId="26831" priority="331" stopIfTrue="1">
      <formula>OR(E48=祝色)</formula>
    </cfRule>
  </conditionalFormatting>
  <conditionalFormatting sqref="I48:I49">
    <cfRule type="expression" dxfId="26830" priority="330" stopIfTrue="1">
      <formula>OR(I48=祝色)</formula>
    </cfRule>
  </conditionalFormatting>
  <conditionalFormatting sqref="O48:O49">
    <cfRule type="expression" dxfId="26829" priority="327" stopIfTrue="1">
      <formula>OR(O48=祝色)</formula>
    </cfRule>
  </conditionalFormatting>
  <conditionalFormatting sqref="M48:M49">
    <cfRule type="expression" dxfId="26828" priority="328" stopIfTrue="1">
      <formula>OR(M48=祝色)</formula>
    </cfRule>
  </conditionalFormatting>
  <conditionalFormatting sqref="E42">
    <cfRule type="expression" dxfId="26827" priority="353" stopIfTrue="1">
      <formula>OR(E42=祝色)</formula>
    </cfRule>
  </conditionalFormatting>
  <conditionalFormatting sqref="B26">
    <cfRule type="expression" dxfId="26826" priority="405" stopIfTrue="1">
      <formula>OR(DAY(E28)=30,DAY(E28)=31)</formula>
    </cfRule>
  </conditionalFormatting>
  <conditionalFormatting sqref="Q36:Q37">
    <cfRule type="expression" dxfId="26825" priority="428" stopIfTrue="1">
      <formula>OR(Q36=祝色)</formula>
    </cfRule>
  </conditionalFormatting>
  <conditionalFormatting sqref="E28">
    <cfRule type="expression" dxfId="26824" priority="424" stopIfTrue="1">
      <formula>OR(DAY(E28)=30,DAY(E28)=31)</formula>
    </cfRule>
    <cfRule type="expression" dxfId="26823" priority="425" stopIfTrue="1">
      <formula>OR(AND(WEEKDAY(E28)=1,MONTH(E28)&lt;&gt;MONTH(B31)),AND(OR(E28=祝色),MONTH(E28)&lt;&gt;MONTH(B31)))</formula>
    </cfRule>
    <cfRule type="expression" dxfId="26822" priority="426" stopIfTrue="1">
      <formula>MONTH(E28)&lt;&gt;MONTH(B31)</formula>
    </cfRule>
    <cfRule type="expression" dxfId="26821" priority="427" stopIfTrue="1">
      <formula>OR(E28=祝色)</formula>
    </cfRule>
  </conditionalFormatting>
  <conditionalFormatting sqref="G28">
    <cfRule type="expression" dxfId="26820" priority="420" stopIfTrue="1">
      <formula>DAY(G28)=31</formula>
    </cfRule>
    <cfRule type="expression" dxfId="26819" priority="421" stopIfTrue="1">
      <formula>OR(AND(WEEKDAY(G28)=1,MONTH(G28)&lt;&gt;MONTH(B31)),AND(OR(G28=祝色),MONTH(G28)&lt;&gt;MONTH(B31)))</formula>
    </cfRule>
    <cfRule type="expression" dxfId="26818" priority="422" stopIfTrue="1">
      <formula>MONTH(G28)&lt;&gt;MONTH(B31)</formula>
    </cfRule>
    <cfRule type="expression" dxfId="26817" priority="423" stopIfTrue="1">
      <formula>OR(G28=祝色)</formula>
    </cfRule>
  </conditionalFormatting>
  <conditionalFormatting sqref="I28">
    <cfRule type="expression" dxfId="26816" priority="417" stopIfTrue="1">
      <formula>OR(AND(WEEKDAY(I28)=1,MONTH(I28)&lt;&gt;MONTH(B31)),AND(OR(I28=祝色),MONTH(I28)&lt;&gt;MONTH(B31)))</formula>
    </cfRule>
    <cfRule type="expression" dxfId="26815" priority="418" stopIfTrue="1">
      <formula>MONTH(I28)&lt;&gt;MONTH(B31)</formula>
    </cfRule>
    <cfRule type="expression" dxfId="26814" priority="419" stopIfTrue="1">
      <formula>OR(I28=祝色)</formula>
    </cfRule>
  </conditionalFormatting>
  <conditionalFormatting sqref="K28">
    <cfRule type="expression" dxfId="26813" priority="414" stopIfTrue="1">
      <formula>OR(AND(WEEKDAY(K28)=1,MONTH(K28)&lt;&gt;MONTH(B31)),AND(OR(K28=祝色),MONTH(K28)&lt;&gt;MONTH(B31)))</formula>
    </cfRule>
    <cfRule type="expression" dxfId="26812" priority="415" stopIfTrue="1">
      <formula>MONTH(K28)&lt;&gt;MONTH(B31)</formula>
    </cfRule>
    <cfRule type="expression" dxfId="26811" priority="416" stopIfTrue="1">
      <formula>OR(K28=祝色)</formula>
    </cfRule>
  </conditionalFormatting>
  <conditionalFormatting sqref="M28">
    <cfRule type="expression" dxfId="26810" priority="411" stopIfTrue="1">
      <formula>OR(AND(WEEKDAY(M28)=1,MONTH(M28)&lt;&gt;MONTH(B31)),AND(OR(M28=祝色),MONTH(M28)&lt;&gt;MONTH(B31)))</formula>
    </cfRule>
    <cfRule type="expression" dxfId="26809" priority="412" stopIfTrue="1">
      <formula>MONTH(M28)&lt;&gt;MONTH(B31)</formula>
    </cfRule>
    <cfRule type="expression" dxfId="26808" priority="413" stopIfTrue="1">
      <formula>OR(M28=祝色)</formula>
    </cfRule>
  </conditionalFormatting>
  <conditionalFormatting sqref="O28">
    <cfRule type="expression" dxfId="26807" priority="408" stopIfTrue="1">
      <formula>OR(AND(WEEKDAY(O28)=1,MONTH(O28)&lt;&gt;MONTH(B31)),AND(OR(O28=祝色),MONTH(O28)&lt;&gt;MONTH(B31)))</formula>
    </cfRule>
    <cfRule type="expression" dxfId="26806" priority="409" stopIfTrue="1">
      <formula>MONTH(O28)&lt;&gt;MONTH(B31)</formula>
    </cfRule>
    <cfRule type="expression" dxfId="26805" priority="410" stopIfTrue="1">
      <formula>OR(O28=祝色)</formula>
    </cfRule>
  </conditionalFormatting>
  <conditionalFormatting sqref="Q28">
    <cfRule type="expression" dxfId="26804" priority="406" stopIfTrue="1">
      <formula>OR(Q28=祝色,WEEKDAY(Q28)=1)</formula>
    </cfRule>
    <cfRule type="expression" dxfId="26803" priority="407" stopIfTrue="1">
      <formula>WEEKDAY(Q28)=7</formula>
    </cfRule>
  </conditionalFormatting>
  <conditionalFormatting sqref="AA30">
    <cfRule type="expression" dxfId="26802" priority="402" stopIfTrue="1">
      <formula>OR(AA30=祝色)</formula>
    </cfRule>
  </conditionalFormatting>
  <conditionalFormatting sqref="AC30">
    <cfRule type="expression" dxfId="26801" priority="401" stopIfTrue="1">
      <formula>OR(AC30=祝色)</formula>
    </cfRule>
  </conditionalFormatting>
  <conditionalFormatting sqref="AE30">
    <cfRule type="expression" dxfId="26800" priority="400" stopIfTrue="1">
      <formula>OR(AE30=祝色)</formula>
    </cfRule>
  </conditionalFormatting>
  <conditionalFormatting sqref="AG30">
    <cfRule type="expression" dxfId="26799" priority="399" stopIfTrue="1">
      <formula>OR(AG30=祝色)</formula>
    </cfRule>
  </conditionalFormatting>
  <conditionalFormatting sqref="AI30">
    <cfRule type="expression" dxfId="26798" priority="398" stopIfTrue="1">
      <formula>OR(AI30=祝色)</formula>
    </cfRule>
  </conditionalFormatting>
  <conditionalFormatting sqref="W32">
    <cfRule type="expression" dxfId="26797" priority="397" stopIfTrue="1">
      <formula>OR(W32=祝色)</formula>
    </cfRule>
  </conditionalFormatting>
  <conditionalFormatting sqref="Y32">
    <cfRule type="expression" dxfId="26796" priority="396" stopIfTrue="1">
      <formula>OR(Y32=祝色)</formula>
    </cfRule>
  </conditionalFormatting>
  <conditionalFormatting sqref="AA32">
    <cfRule type="expression" dxfId="26795" priority="395" stopIfTrue="1">
      <formula>OR(AA32=祝色)</formula>
    </cfRule>
  </conditionalFormatting>
  <conditionalFormatting sqref="AC32">
    <cfRule type="expression" dxfId="26794" priority="394" stopIfTrue="1">
      <formula>OR(AC32=祝色)</formula>
    </cfRule>
  </conditionalFormatting>
  <conditionalFormatting sqref="AE32">
    <cfRule type="expression" dxfId="26793" priority="393" stopIfTrue="1">
      <formula>OR(AE32=祝色)</formula>
    </cfRule>
  </conditionalFormatting>
  <conditionalFormatting sqref="AG32">
    <cfRule type="expression" dxfId="26792" priority="392" stopIfTrue="1">
      <formula>OR(AG32=祝色)</formula>
    </cfRule>
  </conditionalFormatting>
  <conditionalFormatting sqref="AI32">
    <cfRule type="expression" dxfId="26791" priority="391" stopIfTrue="1">
      <formula>OR(AI32=祝色)</formula>
    </cfRule>
  </conditionalFormatting>
  <conditionalFormatting sqref="W34">
    <cfRule type="expression" dxfId="26790" priority="390" stopIfTrue="1">
      <formula>OR(W34=祝色)</formula>
    </cfRule>
  </conditionalFormatting>
  <conditionalFormatting sqref="Y34">
    <cfRule type="expression" dxfId="26789" priority="389" stopIfTrue="1">
      <formula>OR(Y34=祝色)</formula>
    </cfRule>
  </conditionalFormatting>
  <conditionalFormatting sqref="AA34">
    <cfRule type="expression" dxfId="26788" priority="388" stopIfTrue="1">
      <formula>OR(AA34=祝色)</formula>
    </cfRule>
  </conditionalFormatting>
  <conditionalFormatting sqref="AC34">
    <cfRule type="expression" dxfId="26787" priority="387" stopIfTrue="1">
      <formula>OR(AC34=祝色)</formula>
    </cfRule>
  </conditionalFormatting>
  <conditionalFormatting sqref="AE34">
    <cfRule type="expression" dxfId="26786" priority="386" stopIfTrue="1">
      <formula>OR(AE34=祝色)</formula>
    </cfRule>
  </conditionalFormatting>
  <conditionalFormatting sqref="AG34">
    <cfRule type="expression" dxfId="26785" priority="385" stopIfTrue="1">
      <formula>OR(AG34=祝色)</formula>
    </cfRule>
  </conditionalFormatting>
  <conditionalFormatting sqref="AI34">
    <cfRule type="expression" dxfId="26784" priority="384" stopIfTrue="1">
      <formula>OR(AI34=祝色)</formula>
    </cfRule>
  </conditionalFormatting>
  <conditionalFormatting sqref="Y36:Y37">
    <cfRule type="expression" dxfId="26783" priority="383" stopIfTrue="1">
      <formula>OR(Y36=祝色)</formula>
    </cfRule>
  </conditionalFormatting>
  <conditionalFormatting sqref="W36:W37">
    <cfRule type="expression" dxfId="26782" priority="382" stopIfTrue="1">
      <formula>OR(W36=祝色)</formula>
    </cfRule>
  </conditionalFormatting>
  <conditionalFormatting sqref="AE36:AE37">
    <cfRule type="expression" dxfId="26781" priority="379" stopIfTrue="1">
      <formula>OR(AE36=祝色)</formula>
    </cfRule>
  </conditionalFormatting>
  <conditionalFormatting sqref="AA36:AA37">
    <cfRule type="expression" dxfId="26780" priority="381" stopIfTrue="1">
      <formula>OR(AA36=祝色)</formula>
    </cfRule>
  </conditionalFormatting>
  <conditionalFormatting sqref="AC36:AC37">
    <cfRule type="expression" dxfId="26779" priority="380" stopIfTrue="1">
      <formula>OR(AC36=祝色)</formula>
    </cfRule>
  </conditionalFormatting>
  <conditionalFormatting sqref="AI36:AI37">
    <cfRule type="expression" dxfId="26778" priority="377" stopIfTrue="1">
      <formula>OR(AI36=祝色)</formula>
    </cfRule>
  </conditionalFormatting>
  <conditionalFormatting sqref="AG36:AG37">
    <cfRule type="expression" dxfId="26777" priority="378" stopIfTrue="1">
      <formula>OR(AG36=祝色)</formula>
    </cfRule>
  </conditionalFormatting>
  <conditionalFormatting sqref="W30">
    <cfRule type="expression" dxfId="26776" priority="404" stopIfTrue="1">
      <formula>OR(W30=祝色)</formula>
    </cfRule>
  </conditionalFormatting>
  <conditionalFormatting sqref="Y30">
    <cfRule type="expression" dxfId="26775" priority="403" stopIfTrue="1">
      <formula>OR(Y30=祝色)</formula>
    </cfRule>
  </conditionalFormatting>
  <conditionalFormatting sqref="W28">
    <cfRule type="expression" dxfId="26774" priority="373" stopIfTrue="1">
      <formula>OR(DAY(W28)=30,DAY(W28)=31)</formula>
    </cfRule>
    <cfRule type="expression" dxfId="26773" priority="374" stopIfTrue="1">
      <formula>OR(AND(WEEKDAY(W28)=1,MONTH(W28)&lt;&gt;MONTH(T31)),AND(OR(W28=祝色),MONTH(W28)&lt;&gt;MONTH(T31)))</formula>
    </cfRule>
    <cfRule type="expression" dxfId="26772" priority="375" stopIfTrue="1">
      <formula>MONTH(W28)&lt;&gt;MONTH(T31)</formula>
    </cfRule>
    <cfRule type="expression" dxfId="26771" priority="376" stopIfTrue="1">
      <formula>OR(W28=祝色)</formula>
    </cfRule>
  </conditionalFormatting>
  <conditionalFormatting sqref="Y28">
    <cfRule type="expression" dxfId="26770" priority="369" stopIfTrue="1">
      <formula>DAY(Y28)=31</formula>
    </cfRule>
    <cfRule type="expression" dxfId="26769" priority="370" stopIfTrue="1">
      <formula>OR(AND(WEEKDAY(Y28)=1,MONTH(Y28)&lt;&gt;MONTH(T31)),AND(OR(Y28=祝色),MONTH(Y28)&lt;&gt;MONTH(T31)))</formula>
    </cfRule>
    <cfRule type="expression" dxfId="26768" priority="371" stopIfTrue="1">
      <formula>MONTH(Y28)&lt;&gt;MONTH(T31)</formula>
    </cfRule>
    <cfRule type="expression" dxfId="26767" priority="372" stopIfTrue="1">
      <formula>OR(Y28=祝色)</formula>
    </cfRule>
  </conditionalFormatting>
  <conditionalFormatting sqref="AA28">
    <cfRule type="expression" dxfId="26766" priority="366" stopIfTrue="1">
      <formula>OR(AND(WEEKDAY(AA28)=1,MONTH(AA28)&lt;&gt;MONTH(T31)),AND(OR(AA28=祝色),MONTH(AA28)&lt;&gt;MONTH(T31)))</formula>
    </cfRule>
    <cfRule type="expression" dxfId="26765" priority="367" stopIfTrue="1">
      <formula>MONTH(AA28)&lt;&gt;MONTH(T31)</formula>
    </cfRule>
    <cfRule type="expression" dxfId="26764" priority="368" stopIfTrue="1">
      <formula>OR(AA28=祝色)</formula>
    </cfRule>
  </conditionalFormatting>
  <conditionalFormatting sqref="AC28">
    <cfRule type="expression" dxfId="26763" priority="363" stopIfTrue="1">
      <formula>OR(AND(WEEKDAY(AC28)=1,MONTH(AC28)&lt;&gt;MONTH(T31)),AND(OR(AC28=祝色),MONTH(AC28)&lt;&gt;MONTH(T31)))</formula>
    </cfRule>
    <cfRule type="expression" dxfId="26762" priority="364" stopIfTrue="1">
      <formula>MONTH(AC28)&lt;&gt;MONTH(T31)</formula>
    </cfRule>
    <cfRule type="expression" dxfId="26761" priority="365" stopIfTrue="1">
      <formula>OR(AC28=祝色)</formula>
    </cfRule>
  </conditionalFormatting>
  <conditionalFormatting sqref="AE28">
    <cfRule type="expression" dxfId="26760" priority="360" stopIfTrue="1">
      <formula>OR(AND(WEEKDAY(AE28)=1,MONTH(AE28)&lt;&gt;MONTH(T31)),AND(OR(AE28=祝色),MONTH(AE28)&lt;&gt;MONTH(T31)))</formula>
    </cfRule>
    <cfRule type="expression" dxfId="26759" priority="361" stopIfTrue="1">
      <formula>MONTH(AE28)&lt;&gt;MONTH(T31)</formula>
    </cfRule>
    <cfRule type="expression" dxfId="26758" priority="362" stopIfTrue="1">
      <formula>OR(AE28=祝色)</formula>
    </cfRule>
  </conditionalFormatting>
  <conditionalFormatting sqref="AG28">
    <cfRule type="expression" dxfId="26757" priority="357" stopIfTrue="1">
      <formula>OR(AND(WEEKDAY(AG28)=1,MONTH(AG28)&lt;&gt;MONTH(T31)),AND(OR(AG28=祝色),MONTH(AG28)&lt;&gt;MONTH(T31)))</formula>
    </cfRule>
    <cfRule type="expression" dxfId="26756" priority="358" stopIfTrue="1">
      <formula>MONTH(AG28)&lt;&gt;MONTH(T31)</formula>
    </cfRule>
    <cfRule type="expression" dxfId="26755" priority="359" stopIfTrue="1">
      <formula>OR(AG28=祝色)</formula>
    </cfRule>
  </conditionalFormatting>
  <conditionalFormatting sqref="AI28">
    <cfRule type="expression" dxfId="26754" priority="355" stopIfTrue="1">
      <formula>OR(AI28=祝色,WEEKDAY(AI28)=1)</formula>
    </cfRule>
    <cfRule type="expression" dxfId="26753" priority="356" stopIfTrue="1">
      <formula>WEEKDAY(AI28)=7</formula>
    </cfRule>
  </conditionalFormatting>
  <conditionalFormatting sqref="T26">
    <cfRule type="expression" dxfId="26752" priority="354" stopIfTrue="1">
      <formula>OR(DAY(W28)=30,DAY(W28)=31)</formula>
    </cfRule>
  </conditionalFormatting>
  <conditionalFormatting sqref="Q48:Q49">
    <cfRule type="expression" dxfId="26751" priority="326" stopIfTrue="1">
      <formula>OR(Q48=祝色)</formula>
    </cfRule>
  </conditionalFormatting>
  <conditionalFormatting sqref="E40">
    <cfRule type="expression" dxfId="26750" priority="322" stopIfTrue="1">
      <formula>OR(DAY(E40)=30,DAY(E40)=31)</formula>
    </cfRule>
    <cfRule type="expression" dxfId="26749" priority="323" stopIfTrue="1">
      <formula>OR(AND(WEEKDAY(E40)=1,MONTH(E40)&lt;&gt;MONTH(B43)),AND(OR(E40=祝色),MONTH(E40)&lt;&gt;MONTH(B43)))</formula>
    </cfRule>
    <cfRule type="expression" dxfId="26748" priority="324" stopIfTrue="1">
      <formula>MONTH(E40)&lt;&gt;MONTH(B43)</formula>
    </cfRule>
    <cfRule type="expression" dxfId="26747" priority="325" stopIfTrue="1">
      <formula>OR(E40=祝色)</formula>
    </cfRule>
  </conditionalFormatting>
  <conditionalFormatting sqref="G40">
    <cfRule type="expression" dxfId="26746" priority="318" stopIfTrue="1">
      <formula>DAY(G40)=31</formula>
    </cfRule>
    <cfRule type="expression" dxfId="26745" priority="319" stopIfTrue="1">
      <formula>OR(AND(WEEKDAY(G40)=1,MONTH(G40)&lt;&gt;MONTH(B43)),AND(OR(G40=祝色),MONTH(G40)&lt;&gt;MONTH(B43)))</formula>
    </cfRule>
    <cfRule type="expression" dxfId="26744" priority="320" stopIfTrue="1">
      <formula>MONTH(G40)&lt;&gt;MONTH(B43)</formula>
    </cfRule>
    <cfRule type="expression" dxfId="26743" priority="321" stopIfTrue="1">
      <formula>OR(G40=祝色)</formula>
    </cfRule>
  </conditionalFormatting>
  <conditionalFormatting sqref="I40">
    <cfRule type="expression" dxfId="26742" priority="315" stopIfTrue="1">
      <formula>OR(AND(WEEKDAY(I40)=1,MONTH(I40)&lt;&gt;MONTH(B43)),AND(OR(I40=祝色),MONTH(I40)&lt;&gt;MONTH(B43)))</formula>
    </cfRule>
    <cfRule type="expression" dxfId="26741" priority="316" stopIfTrue="1">
      <formula>MONTH(I40)&lt;&gt;MONTH(B43)</formula>
    </cfRule>
    <cfRule type="expression" dxfId="26740" priority="317" stopIfTrue="1">
      <formula>OR(I40=祝色)</formula>
    </cfRule>
  </conditionalFormatting>
  <conditionalFormatting sqref="K40">
    <cfRule type="expression" dxfId="26739" priority="312" stopIfTrue="1">
      <formula>OR(AND(WEEKDAY(K40)=1,MONTH(K40)&lt;&gt;MONTH(B43)),AND(OR(K40=祝色),MONTH(K40)&lt;&gt;MONTH(B43)))</formula>
    </cfRule>
    <cfRule type="expression" dxfId="26738" priority="313" stopIfTrue="1">
      <formula>MONTH(K40)&lt;&gt;MONTH(B43)</formula>
    </cfRule>
    <cfRule type="expression" dxfId="26737" priority="314" stopIfTrue="1">
      <formula>OR(K40=祝色)</formula>
    </cfRule>
  </conditionalFormatting>
  <conditionalFormatting sqref="M40">
    <cfRule type="expression" dxfId="26736" priority="309" stopIfTrue="1">
      <formula>OR(AND(WEEKDAY(M40)=1,MONTH(M40)&lt;&gt;MONTH(B43)),AND(OR(M40=祝色),MONTH(M40)&lt;&gt;MONTH(B43)))</formula>
    </cfRule>
    <cfRule type="expression" dxfId="26735" priority="310" stopIfTrue="1">
      <formula>MONTH(M40)&lt;&gt;MONTH(B43)</formula>
    </cfRule>
    <cfRule type="expression" dxfId="26734" priority="311" stopIfTrue="1">
      <formula>OR(M40=祝色)</formula>
    </cfRule>
  </conditionalFormatting>
  <conditionalFormatting sqref="O40">
    <cfRule type="expression" dxfId="26733" priority="306" stopIfTrue="1">
      <formula>OR(AND(WEEKDAY(O40)=1,MONTH(O40)&lt;&gt;MONTH(B43)),AND(OR(O40=祝色),MONTH(O40)&lt;&gt;MONTH(B43)))</formula>
    </cfRule>
    <cfRule type="expression" dxfId="26732" priority="307" stopIfTrue="1">
      <formula>MONTH(O40)&lt;&gt;MONTH(B43)</formula>
    </cfRule>
    <cfRule type="expression" dxfId="26731" priority="308" stopIfTrue="1">
      <formula>OR(O40=祝色)</formula>
    </cfRule>
  </conditionalFormatting>
  <conditionalFormatting sqref="Q40">
    <cfRule type="expression" dxfId="26730" priority="304" stopIfTrue="1">
      <formula>OR(Q40=祝色,WEEKDAY(Q40)=1)</formula>
    </cfRule>
    <cfRule type="expression" dxfId="26729" priority="305" stopIfTrue="1">
      <formula>WEEKDAY(Q40)=7</formula>
    </cfRule>
  </conditionalFormatting>
  <conditionalFormatting sqref="B38">
    <cfRule type="expression" dxfId="26728" priority="303" stopIfTrue="1">
      <formula>OR(DAY(E40)=30,DAY(E40)=31)</formula>
    </cfRule>
  </conditionalFormatting>
  <conditionalFormatting sqref="Y42">
    <cfRule type="expression" dxfId="26727" priority="300" stopIfTrue="1">
      <formula>OR(Y42=祝色)</formula>
    </cfRule>
  </conditionalFormatting>
  <conditionalFormatting sqref="AA42">
    <cfRule type="expression" dxfId="26726" priority="299" stopIfTrue="1">
      <formula>OR(AA42=祝色)</formula>
    </cfRule>
  </conditionalFormatting>
  <conditionalFormatting sqref="AC42">
    <cfRule type="expression" dxfId="26725" priority="298" stopIfTrue="1">
      <formula>OR(AC42=祝色)</formula>
    </cfRule>
  </conditionalFormatting>
  <conditionalFormatting sqref="AE42">
    <cfRule type="expression" dxfId="26724" priority="297" stopIfTrue="1">
      <formula>OR(AE42=祝色)</formula>
    </cfRule>
  </conditionalFormatting>
  <conditionalFormatting sqref="AG42">
    <cfRule type="expression" dxfId="26723" priority="296" stopIfTrue="1">
      <formula>OR(AG42=祝色)</formula>
    </cfRule>
  </conditionalFormatting>
  <conditionalFormatting sqref="AI42">
    <cfRule type="expression" dxfId="26722" priority="295" stopIfTrue="1">
      <formula>OR(AI42=祝色)</formula>
    </cfRule>
  </conditionalFormatting>
  <conditionalFormatting sqref="W44">
    <cfRule type="expression" dxfId="26721" priority="294" stopIfTrue="1">
      <formula>OR(W44=祝色)</formula>
    </cfRule>
  </conditionalFormatting>
  <conditionalFormatting sqref="Y44">
    <cfRule type="expression" dxfId="26720" priority="293" stopIfTrue="1">
      <formula>OR(Y44=祝色)</formula>
    </cfRule>
  </conditionalFormatting>
  <conditionalFormatting sqref="AA44">
    <cfRule type="expression" dxfId="26719" priority="292" stopIfTrue="1">
      <formula>OR(AA44=祝色)</formula>
    </cfRule>
  </conditionalFormatting>
  <conditionalFormatting sqref="AC44">
    <cfRule type="expression" dxfId="26718" priority="291" stopIfTrue="1">
      <formula>OR(AC44=祝色)</formula>
    </cfRule>
  </conditionalFormatting>
  <conditionalFormatting sqref="AE44">
    <cfRule type="expression" dxfId="26717" priority="290" stopIfTrue="1">
      <formula>OR(AE44=祝色)</formula>
    </cfRule>
  </conditionalFormatting>
  <conditionalFormatting sqref="AG44">
    <cfRule type="expression" dxfId="26716" priority="289" stopIfTrue="1">
      <formula>OR(AG44=祝色)</formula>
    </cfRule>
  </conditionalFormatting>
  <conditionalFormatting sqref="AI44">
    <cfRule type="expression" dxfId="26715" priority="288" stopIfTrue="1">
      <formula>OR(AI44=祝色)</formula>
    </cfRule>
  </conditionalFormatting>
  <conditionalFormatting sqref="W46">
    <cfRule type="expression" dxfId="26714" priority="287" stopIfTrue="1">
      <formula>OR(W46=祝色)</formula>
    </cfRule>
  </conditionalFormatting>
  <conditionalFormatting sqref="Y46">
    <cfRule type="expression" dxfId="26713" priority="286" stopIfTrue="1">
      <formula>OR(Y46=祝色)</formula>
    </cfRule>
  </conditionalFormatting>
  <conditionalFormatting sqref="AA46">
    <cfRule type="expression" dxfId="26712" priority="285" stopIfTrue="1">
      <formula>OR(AA46=祝色)</formula>
    </cfRule>
  </conditionalFormatting>
  <conditionalFormatting sqref="AC46">
    <cfRule type="expression" dxfId="26711" priority="284" stopIfTrue="1">
      <formula>OR(AC46=祝色)</formula>
    </cfRule>
  </conditionalFormatting>
  <conditionalFormatting sqref="AE46">
    <cfRule type="expression" dxfId="26710" priority="283" stopIfTrue="1">
      <formula>OR(AE46=祝色)</formula>
    </cfRule>
  </conditionalFormatting>
  <conditionalFormatting sqref="AG46">
    <cfRule type="expression" dxfId="26709" priority="282" stopIfTrue="1">
      <formula>OR(AG46=祝色)</formula>
    </cfRule>
  </conditionalFormatting>
  <conditionalFormatting sqref="AI46">
    <cfRule type="expression" dxfId="26708" priority="281" stopIfTrue="1">
      <formula>OR(AI46=祝色)</formula>
    </cfRule>
  </conditionalFormatting>
  <conditionalFormatting sqref="Y48:Y49">
    <cfRule type="expression" dxfId="26707" priority="280" stopIfTrue="1">
      <formula>OR(Y48=祝色)</formula>
    </cfRule>
  </conditionalFormatting>
  <conditionalFormatting sqref="AC48:AC49">
    <cfRule type="expression" dxfId="26706" priority="277" stopIfTrue="1">
      <formula>OR(AC48=祝色)</formula>
    </cfRule>
  </conditionalFormatting>
  <conditionalFormatting sqref="W48:W49">
    <cfRule type="expression" dxfId="26705" priority="279" stopIfTrue="1">
      <formula>OR(W48=祝色)</formula>
    </cfRule>
  </conditionalFormatting>
  <conditionalFormatting sqref="AA48:AA49">
    <cfRule type="expression" dxfId="26704" priority="278" stopIfTrue="1">
      <formula>OR(AA48=祝色)</formula>
    </cfRule>
  </conditionalFormatting>
  <conditionalFormatting sqref="AG48:AG49">
    <cfRule type="expression" dxfId="26703" priority="275" stopIfTrue="1">
      <formula>OR(AG48=祝色)</formula>
    </cfRule>
  </conditionalFormatting>
  <conditionalFormatting sqref="AE48:AE49">
    <cfRule type="expression" dxfId="26702" priority="276" stopIfTrue="1">
      <formula>OR(AE48=祝色)</formula>
    </cfRule>
  </conditionalFormatting>
  <conditionalFormatting sqref="W42">
    <cfRule type="expression" dxfId="26701" priority="301" stopIfTrue="1">
      <formula>OR(W42=祝色)</formula>
    </cfRule>
  </conditionalFormatting>
  <conditionalFormatting sqref="AI48:AI49">
    <cfRule type="expression" dxfId="26700" priority="274" stopIfTrue="1">
      <formula>OR(AI48=祝色)</formula>
    </cfRule>
  </conditionalFormatting>
  <conditionalFormatting sqref="W40">
    <cfRule type="expression" dxfId="26699" priority="270" stopIfTrue="1">
      <formula>OR(DAY(W40)=30,DAY(W40)=31)</formula>
    </cfRule>
    <cfRule type="expression" dxfId="26698" priority="271" stopIfTrue="1">
      <formula>OR(AND(WEEKDAY(W40)=1,MONTH(W40)&lt;&gt;MONTH(T43)),AND(OR(W40=祝色),MONTH(W40)&lt;&gt;MONTH(T43)))</formula>
    </cfRule>
    <cfRule type="expression" dxfId="26697" priority="272" stopIfTrue="1">
      <formula>MONTH(W40)&lt;&gt;MONTH(T43)</formula>
    </cfRule>
    <cfRule type="expression" dxfId="26696" priority="273" stopIfTrue="1">
      <formula>OR(W40=祝色)</formula>
    </cfRule>
  </conditionalFormatting>
  <conditionalFormatting sqref="Y40">
    <cfRule type="expression" dxfId="26695" priority="266" stopIfTrue="1">
      <formula>DAY(Y40)=31</formula>
    </cfRule>
    <cfRule type="expression" dxfId="26694" priority="267" stopIfTrue="1">
      <formula>OR(AND(WEEKDAY(Y40)=1,MONTH(Y40)&lt;&gt;MONTH(T43)),AND(OR(Y40=祝色),MONTH(Y40)&lt;&gt;MONTH(T43)))</formula>
    </cfRule>
    <cfRule type="expression" dxfId="26693" priority="268" stopIfTrue="1">
      <formula>MONTH(Y40)&lt;&gt;MONTH(T43)</formula>
    </cfRule>
    <cfRule type="expression" dxfId="26692" priority="269" stopIfTrue="1">
      <formula>OR(Y40=祝色)</formula>
    </cfRule>
  </conditionalFormatting>
  <conditionalFormatting sqref="AA40">
    <cfRule type="expression" dxfId="26691" priority="263" stopIfTrue="1">
      <formula>OR(AND(WEEKDAY(AA40)=1,MONTH(AA40)&lt;&gt;MONTH(T43)),AND(OR(AA40=祝色),MONTH(AA40)&lt;&gt;MONTH(T43)))</formula>
    </cfRule>
    <cfRule type="expression" dxfId="26690" priority="264" stopIfTrue="1">
      <formula>MONTH(AA40)&lt;&gt;MONTH(T43)</formula>
    </cfRule>
    <cfRule type="expression" dxfId="26689" priority="265" stopIfTrue="1">
      <formula>OR(AA40=祝色)</formula>
    </cfRule>
  </conditionalFormatting>
  <conditionalFormatting sqref="AC40">
    <cfRule type="expression" dxfId="26688" priority="260" stopIfTrue="1">
      <formula>OR(AND(WEEKDAY(AC40)=1,MONTH(AC40)&lt;&gt;MONTH(T43)),AND(OR(AC40=祝色),MONTH(AC40)&lt;&gt;MONTH(T43)))</formula>
    </cfRule>
    <cfRule type="expression" dxfId="26687" priority="261" stopIfTrue="1">
      <formula>MONTH(AC40)&lt;&gt;MONTH(T43)</formula>
    </cfRule>
    <cfRule type="expression" dxfId="26686" priority="262" stopIfTrue="1">
      <formula>OR(AC40=祝色)</formula>
    </cfRule>
  </conditionalFormatting>
  <conditionalFormatting sqref="AE40">
    <cfRule type="expression" dxfId="26685" priority="257" stopIfTrue="1">
      <formula>OR(AND(WEEKDAY(AE40)=1,MONTH(AE40)&lt;&gt;MONTH(T43)),AND(OR(AE40=祝色),MONTH(AE40)&lt;&gt;MONTH(T43)))</formula>
    </cfRule>
    <cfRule type="expression" dxfId="26684" priority="258" stopIfTrue="1">
      <formula>MONTH(AE40)&lt;&gt;MONTH(T43)</formula>
    </cfRule>
    <cfRule type="expression" dxfId="26683" priority="259" stopIfTrue="1">
      <formula>OR(AE40=祝色)</formula>
    </cfRule>
  </conditionalFormatting>
  <conditionalFormatting sqref="AG40">
    <cfRule type="expression" dxfId="26682" priority="254" stopIfTrue="1">
      <formula>OR(AND(WEEKDAY(AG40)=1,MONTH(AG40)&lt;&gt;MONTH(T43)),AND(OR(AG40=祝色),MONTH(AG40)&lt;&gt;MONTH(T43)))</formula>
    </cfRule>
    <cfRule type="expression" dxfId="26681" priority="255" stopIfTrue="1">
      <formula>MONTH(AG40)&lt;&gt;MONTH(T43)</formula>
    </cfRule>
    <cfRule type="expression" dxfId="26680" priority="256" stopIfTrue="1">
      <formula>OR(AG40=祝色)</formula>
    </cfRule>
  </conditionalFormatting>
  <conditionalFormatting sqref="AI40">
    <cfRule type="expression" dxfId="26679" priority="252" stopIfTrue="1">
      <formula>OR(AI40=祝色,WEEKDAY(AI40)=1)</formula>
    </cfRule>
    <cfRule type="expression" dxfId="26678" priority="253" stopIfTrue="1">
      <formula>WEEKDAY(AI40)=7</formula>
    </cfRule>
  </conditionalFormatting>
  <conditionalFormatting sqref="T50">
    <cfRule type="expression" dxfId="26677" priority="200" stopIfTrue="1">
      <formula>OR(DAY(W52)=30,DAY(W52)=31)</formula>
    </cfRule>
  </conditionalFormatting>
  <conditionalFormatting sqref="G54">
    <cfRule type="expression" dxfId="26676" priority="250" stopIfTrue="1">
      <formula>OR(G54=祝色)</formula>
    </cfRule>
  </conditionalFormatting>
  <conditionalFormatting sqref="I54">
    <cfRule type="expression" dxfId="26675" priority="249" stopIfTrue="1">
      <formula>OR(I54=祝色)</formula>
    </cfRule>
  </conditionalFormatting>
  <conditionalFormatting sqref="K54">
    <cfRule type="expression" dxfId="26674" priority="248" stopIfTrue="1">
      <formula>OR(K54=祝色)</formula>
    </cfRule>
  </conditionalFormatting>
  <conditionalFormatting sqref="M54">
    <cfRule type="expression" dxfId="26673" priority="247" stopIfTrue="1">
      <formula>OR(M54=祝色)</formula>
    </cfRule>
  </conditionalFormatting>
  <conditionalFormatting sqref="O54">
    <cfRule type="expression" dxfId="26672" priority="246" stopIfTrue="1">
      <formula>OR(O54=祝色)</formula>
    </cfRule>
  </conditionalFormatting>
  <conditionalFormatting sqref="Q54">
    <cfRule type="expression" dxfId="26671" priority="245" stopIfTrue="1">
      <formula>OR(Q54=祝色)</formula>
    </cfRule>
  </conditionalFormatting>
  <conditionalFormatting sqref="E56">
    <cfRule type="expression" dxfId="26670" priority="244" stopIfTrue="1">
      <formula>OR(E56=祝色)</formula>
    </cfRule>
  </conditionalFormatting>
  <conditionalFormatting sqref="G56">
    <cfRule type="expression" dxfId="26669" priority="243" stopIfTrue="1">
      <formula>OR(G56=祝色)</formula>
    </cfRule>
  </conditionalFormatting>
  <conditionalFormatting sqref="I56">
    <cfRule type="expression" dxfId="26668" priority="242" stopIfTrue="1">
      <formula>OR(I56=祝色)</formula>
    </cfRule>
  </conditionalFormatting>
  <conditionalFormatting sqref="K56">
    <cfRule type="expression" dxfId="26667" priority="241" stopIfTrue="1">
      <formula>OR(K56=祝色)</formula>
    </cfRule>
  </conditionalFormatting>
  <conditionalFormatting sqref="M56">
    <cfRule type="expression" dxfId="26666" priority="240" stopIfTrue="1">
      <formula>OR(M56=祝色)</formula>
    </cfRule>
  </conditionalFormatting>
  <conditionalFormatting sqref="O56">
    <cfRule type="expression" dxfId="26665" priority="239" stopIfTrue="1">
      <formula>OR(O56=祝色)</formula>
    </cfRule>
  </conditionalFormatting>
  <conditionalFormatting sqref="Q56">
    <cfRule type="expression" dxfId="26664" priority="238" stopIfTrue="1">
      <formula>OR(Q56=祝色)</formula>
    </cfRule>
  </conditionalFormatting>
  <conditionalFormatting sqref="E58">
    <cfRule type="expression" dxfId="26663" priority="237" stopIfTrue="1">
      <formula>OR(E58=祝色)</formula>
    </cfRule>
  </conditionalFormatting>
  <conditionalFormatting sqref="G58">
    <cfRule type="expression" dxfId="26662" priority="236" stopIfTrue="1">
      <formula>OR(G58=祝色)</formula>
    </cfRule>
  </conditionalFormatting>
  <conditionalFormatting sqref="I58">
    <cfRule type="expression" dxfId="26661" priority="235" stopIfTrue="1">
      <formula>OR(I58=祝色)</formula>
    </cfRule>
  </conditionalFormatting>
  <conditionalFormatting sqref="K58">
    <cfRule type="expression" dxfId="26660" priority="234" stopIfTrue="1">
      <formula>OR(K58=祝色)</formula>
    </cfRule>
  </conditionalFormatting>
  <conditionalFormatting sqref="M58">
    <cfRule type="expression" dxfId="26659" priority="233" stopIfTrue="1">
      <formula>OR(M58=祝色)</formula>
    </cfRule>
  </conditionalFormatting>
  <conditionalFormatting sqref="O58">
    <cfRule type="expression" dxfId="26658" priority="232" stopIfTrue="1">
      <formula>OR(O58=祝色)</formula>
    </cfRule>
  </conditionalFormatting>
  <conditionalFormatting sqref="Q58">
    <cfRule type="expression" dxfId="26657" priority="231" stopIfTrue="1">
      <formula>OR(Q58=祝色)</formula>
    </cfRule>
  </conditionalFormatting>
  <conditionalFormatting sqref="G60:G61">
    <cfRule type="expression" dxfId="26656" priority="230" stopIfTrue="1">
      <formula>OR(G60=祝色)</formula>
    </cfRule>
  </conditionalFormatting>
  <conditionalFormatting sqref="K60:K61">
    <cfRule type="expression" dxfId="26655" priority="227" stopIfTrue="1">
      <formula>OR(K60=祝色)</formula>
    </cfRule>
  </conditionalFormatting>
  <conditionalFormatting sqref="E60:E61">
    <cfRule type="expression" dxfId="26654" priority="229" stopIfTrue="1">
      <formula>OR(E60=祝色)</formula>
    </cfRule>
  </conditionalFormatting>
  <conditionalFormatting sqref="I60:I61">
    <cfRule type="expression" dxfId="26653" priority="228" stopIfTrue="1">
      <formula>OR(I60=祝色)</formula>
    </cfRule>
  </conditionalFormatting>
  <conditionalFormatting sqref="O60:O61">
    <cfRule type="expression" dxfId="26652" priority="225" stopIfTrue="1">
      <formula>OR(O60=祝色)</formula>
    </cfRule>
  </conditionalFormatting>
  <conditionalFormatting sqref="M60:M61">
    <cfRule type="expression" dxfId="26651" priority="226" stopIfTrue="1">
      <formula>OR(M60=祝色)</formula>
    </cfRule>
  </conditionalFormatting>
  <conditionalFormatting sqref="E54">
    <cfRule type="expression" dxfId="26650" priority="251" stopIfTrue="1">
      <formula>OR(E54=祝色)</formula>
    </cfRule>
  </conditionalFormatting>
  <conditionalFormatting sqref="Q60:Q61">
    <cfRule type="expression" dxfId="26649" priority="224" stopIfTrue="1">
      <formula>OR(Q60=祝色)</formula>
    </cfRule>
  </conditionalFormatting>
  <conditionalFormatting sqref="E52">
    <cfRule type="expression" dxfId="26648" priority="220" stopIfTrue="1">
      <formula>OR(DAY(E52)=30,DAY(E52)=31)</formula>
    </cfRule>
    <cfRule type="expression" dxfId="26647" priority="221" stopIfTrue="1">
      <formula>OR(AND(WEEKDAY(E52)=1,MONTH(E52)&lt;&gt;MONTH(B55)),AND(OR(E52=祝色),MONTH(E52)&lt;&gt;MONTH(B55)))</formula>
    </cfRule>
    <cfRule type="expression" dxfId="26646" priority="222" stopIfTrue="1">
      <formula>MONTH(E52)&lt;&gt;MONTH(B55)</formula>
    </cfRule>
    <cfRule type="expression" dxfId="26645" priority="223" stopIfTrue="1">
      <formula>OR(E52=祝色)</formula>
    </cfRule>
  </conditionalFormatting>
  <conditionalFormatting sqref="G52">
    <cfRule type="expression" dxfId="26644" priority="216" stopIfTrue="1">
      <formula>DAY(G52)=31</formula>
    </cfRule>
    <cfRule type="expression" dxfId="26643" priority="217" stopIfTrue="1">
      <formula>OR(AND(WEEKDAY(G52)=1,MONTH(G52)&lt;&gt;MONTH(B55)),AND(OR(G52=祝色),MONTH(G52)&lt;&gt;MONTH(B55)))</formula>
    </cfRule>
    <cfRule type="expression" dxfId="26642" priority="218" stopIfTrue="1">
      <formula>MONTH(G52)&lt;&gt;MONTH(B55)</formula>
    </cfRule>
    <cfRule type="expression" dxfId="26641" priority="219" stopIfTrue="1">
      <formula>OR(G52=祝色)</formula>
    </cfRule>
  </conditionalFormatting>
  <conditionalFormatting sqref="I52">
    <cfRule type="expression" dxfId="26640" priority="213" stopIfTrue="1">
      <formula>OR(AND(WEEKDAY(I52)=1,MONTH(I52)&lt;&gt;MONTH(B55)),AND(OR(I52=祝色),MONTH(I52)&lt;&gt;MONTH(B55)))</formula>
    </cfRule>
    <cfRule type="expression" dxfId="26639" priority="214" stopIfTrue="1">
      <formula>MONTH(I52)&lt;&gt;MONTH(B55)</formula>
    </cfRule>
    <cfRule type="expression" dxfId="26638" priority="215" stopIfTrue="1">
      <formula>OR(I52=祝色)</formula>
    </cfRule>
  </conditionalFormatting>
  <conditionalFormatting sqref="K52">
    <cfRule type="expression" dxfId="26637" priority="210" stopIfTrue="1">
      <formula>OR(AND(WEEKDAY(K52)=1,MONTH(K52)&lt;&gt;MONTH(B55)),AND(OR(K52=祝色),MONTH(K52)&lt;&gt;MONTH(B55)))</formula>
    </cfRule>
    <cfRule type="expression" dxfId="26636" priority="211" stopIfTrue="1">
      <formula>MONTH(K52)&lt;&gt;MONTH(B55)</formula>
    </cfRule>
    <cfRule type="expression" dxfId="26635" priority="212" stopIfTrue="1">
      <formula>OR(K52=祝色)</formula>
    </cfRule>
  </conditionalFormatting>
  <conditionalFormatting sqref="M52">
    <cfRule type="expression" dxfId="26634" priority="207" stopIfTrue="1">
      <formula>OR(AND(WEEKDAY(M52)=1,MONTH(M52)&lt;&gt;MONTH(B55)),AND(OR(M52=祝色),MONTH(M52)&lt;&gt;MONTH(B55)))</formula>
    </cfRule>
    <cfRule type="expression" dxfId="26633" priority="208" stopIfTrue="1">
      <formula>MONTH(M52)&lt;&gt;MONTH(B55)</formula>
    </cfRule>
    <cfRule type="expression" dxfId="26632" priority="209" stopIfTrue="1">
      <formula>OR(M52=祝色)</formula>
    </cfRule>
  </conditionalFormatting>
  <conditionalFormatting sqref="O52">
    <cfRule type="expression" dxfId="26631" priority="204" stopIfTrue="1">
      <formula>OR(AND(WEEKDAY(O52)=1,MONTH(O52)&lt;&gt;MONTH(B55)),AND(OR(O52=祝色),MONTH(O52)&lt;&gt;MONTH(B55)))</formula>
    </cfRule>
    <cfRule type="expression" dxfId="26630" priority="205" stopIfTrue="1">
      <formula>MONTH(O52)&lt;&gt;MONTH(B55)</formula>
    </cfRule>
    <cfRule type="expression" dxfId="26629" priority="206" stopIfTrue="1">
      <formula>OR(O52=祝色)</formula>
    </cfRule>
  </conditionalFormatting>
  <conditionalFormatting sqref="Q52">
    <cfRule type="expression" dxfId="26628" priority="202" stopIfTrue="1">
      <formula>OR(Q52=祝色,WEEKDAY(Q52)=1)</formula>
    </cfRule>
    <cfRule type="expression" dxfId="26627" priority="203" stopIfTrue="1">
      <formula>WEEKDAY(Q52)=7</formula>
    </cfRule>
  </conditionalFormatting>
  <conditionalFormatting sqref="B50">
    <cfRule type="expression" dxfId="26626" priority="201" stopIfTrue="1">
      <formula>OR(DAY(E52)=30,DAY(E52)=31)</formula>
    </cfRule>
  </conditionalFormatting>
  <conditionalFormatting sqref="Y54">
    <cfRule type="expression" dxfId="26625" priority="198" stopIfTrue="1">
      <formula>OR(Y54=祝色)</formula>
    </cfRule>
  </conditionalFormatting>
  <conditionalFormatting sqref="AA54">
    <cfRule type="expression" dxfId="26624" priority="197" stopIfTrue="1">
      <formula>OR(AA54=祝色)</formula>
    </cfRule>
  </conditionalFormatting>
  <conditionalFormatting sqref="AC54">
    <cfRule type="expression" dxfId="26623" priority="196" stopIfTrue="1">
      <formula>OR(AC54=祝色)</formula>
    </cfRule>
  </conditionalFormatting>
  <conditionalFormatting sqref="AE54">
    <cfRule type="expression" dxfId="26622" priority="195" stopIfTrue="1">
      <formula>OR(AE54=祝色)</formula>
    </cfRule>
  </conditionalFormatting>
  <conditionalFormatting sqref="AG54">
    <cfRule type="expression" dxfId="26621" priority="194" stopIfTrue="1">
      <formula>OR(AG54=祝色)</formula>
    </cfRule>
  </conditionalFormatting>
  <conditionalFormatting sqref="AI54">
    <cfRule type="expression" dxfId="26620" priority="193" stopIfTrue="1">
      <formula>OR(AI54=祝色)</formula>
    </cfRule>
  </conditionalFormatting>
  <conditionalFormatting sqref="W56">
    <cfRule type="expression" dxfId="26619" priority="192" stopIfTrue="1">
      <formula>OR(W56=祝色)</formula>
    </cfRule>
  </conditionalFormatting>
  <conditionalFormatting sqref="Y56">
    <cfRule type="expression" dxfId="26618" priority="191" stopIfTrue="1">
      <formula>OR(Y56=祝色)</formula>
    </cfRule>
  </conditionalFormatting>
  <conditionalFormatting sqref="AA56">
    <cfRule type="expression" dxfId="26617" priority="190" stopIfTrue="1">
      <formula>OR(AA56=祝色)</formula>
    </cfRule>
  </conditionalFormatting>
  <conditionalFormatting sqref="AC56">
    <cfRule type="expression" dxfId="26616" priority="189" stopIfTrue="1">
      <formula>OR(AC56=祝色)</formula>
    </cfRule>
  </conditionalFormatting>
  <conditionalFormatting sqref="AE56">
    <cfRule type="expression" dxfId="26615" priority="188" stopIfTrue="1">
      <formula>OR(AE56=祝色)</formula>
    </cfRule>
  </conditionalFormatting>
  <conditionalFormatting sqref="AG56">
    <cfRule type="expression" dxfId="26614" priority="187" stopIfTrue="1">
      <formula>OR(AG56=祝色)</formula>
    </cfRule>
  </conditionalFormatting>
  <conditionalFormatting sqref="AI56">
    <cfRule type="expression" dxfId="26613" priority="186" stopIfTrue="1">
      <formula>OR(AI56=祝色)</formula>
    </cfRule>
  </conditionalFormatting>
  <conditionalFormatting sqref="W58">
    <cfRule type="expression" dxfId="26612" priority="185" stopIfTrue="1">
      <formula>OR(W58=祝色)</formula>
    </cfRule>
  </conditionalFormatting>
  <conditionalFormatting sqref="Y58">
    <cfRule type="expression" dxfId="26611" priority="184" stopIfTrue="1">
      <formula>OR(Y58=祝色)</formula>
    </cfRule>
  </conditionalFormatting>
  <conditionalFormatting sqref="AA58">
    <cfRule type="expression" dxfId="26610" priority="183" stopIfTrue="1">
      <formula>OR(AA58=祝色)</formula>
    </cfRule>
  </conditionalFormatting>
  <conditionalFormatting sqref="AC58">
    <cfRule type="expression" dxfId="26609" priority="182" stopIfTrue="1">
      <formula>OR(AC58=祝色)</formula>
    </cfRule>
  </conditionalFormatting>
  <conditionalFormatting sqref="AE58">
    <cfRule type="expression" dxfId="26608" priority="181" stopIfTrue="1">
      <formula>OR(AE58=祝色)</formula>
    </cfRule>
  </conditionalFormatting>
  <conditionalFormatting sqref="AG58">
    <cfRule type="expression" dxfId="26607" priority="180" stopIfTrue="1">
      <formula>OR(AG58=祝色)</formula>
    </cfRule>
  </conditionalFormatting>
  <conditionalFormatting sqref="AI58">
    <cfRule type="expression" dxfId="26606" priority="179" stopIfTrue="1">
      <formula>OR(AI58=祝色)</formula>
    </cfRule>
  </conditionalFormatting>
  <conditionalFormatting sqref="Y60:Y61">
    <cfRule type="expression" dxfId="26605" priority="178" stopIfTrue="1">
      <formula>OR(Y60=祝色)</formula>
    </cfRule>
  </conditionalFormatting>
  <conditionalFormatting sqref="AC60:AC61">
    <cfRule type="expression" dxfId="26604" priority="175" stopIfTrue="1">
      <formula>OR(AC60=祝色)</formula>
    </cfRule>
  </conditionalFormatting>
  <conditionalFormatting sqref="W60:W61">
    <cfRule type="expression" dxfId="26603" priority="177" stopIfTrue="1">
      <formula>OR(W60=祝色)</formula>
    </cfRule>
  </conditionalFormatting>
  <conditionalFormatting sqref="AA60:AA61">
    <cfRule type="expression" dxfId="26602" priority="176" stopIfTrue="1">
      <formula>OR(AA60=祝色)</formula>
    </cfRule>
  </conditionalFormatting>
  <conditionalFormatting sqref="AG60:AG61">
    <cfRule type="expression" dxfId="26601" priority="173" stopIfTrue="1">
      <formula>OR(AG60=祝色)</formula>
    </cfRule>
  </conditionalFormatting>
  <conditionalFormatting sqref="AE60:AE61">
    <cfRule type="expression" dxfId="26600" priority="174" stopIfTrue="1">
      <formula>OR(AE60=祝色)</formula>
    </cfRule>
  </conditionalFormatting>
  <conditionalFormatting sqref="W54">
    <cfRule type="expression" dxfId="26599" priority="199" stopIfTrue="1">
      <formula>OR(W54=祝色)</formula>
    </cfRule>
  </conditionalFormatting>
  <conditionalFormatting sqref="AI60:AI61">
    <cfRule type="expression" dxfId="26598" priority="172" stopIfTrue="1">
      <formula>OR(AI60=祝色)</formula>
    </cfRule>
  </conditionalFormatting>
  <conditionalFormatting sqref="W52">
    <cfRule type="expression" dxfId="26597" priority="168" stopIfTrue="1">
      <formula>OR(DAY(W52)=30,DAY(W52)=31)</formula>
    </cfRule>
    <cfRule type="expression" dxfId="26596" priority="169" stopIfTrue="1">
      <formula>OR(AND(WEEKDAY(W52)=1,MONTH(W52)&lt;&gt;MONTH(T55)),AND(OR(W52=祝色),MONTH(W52)&lt;&gt;MONTH(T55)))</formula>
    </cfRule>
    <cfRule type="expression" dxfId="26595" priority="170" stopIfTrue="1">
      <formula>MONTH(W52)&lt;&gt;MONTH(T55)</formula>
    </cfRule>
    <cfRule type="expression" dxfId="26594" priority="171" stopIfTrue="1">
      <formula>OR(W52=祝色)</formula>
    </cfRule>
  </conditionalFormatting>
  <conditionalFormatting sqref="Y52">
    <cfRule type="expression" dxfId="26593" priority="164" stopIfTrue="1">
      <formula>DAY(Y52)=31</formula>
    </cfRule>
    <cfRule type="expression" dxfId="26592" priority="165" stopIfTrue="1">
      <formula>OR(AND(WEEKDAY(Y52)=1,MONTH(Y52)&lt;&gt;MONTH(T55)),AND(OR(Y52=祝色),MONTH(Y52)&lt;&gt;MONTH(T55)))</formula>
    </cfRule>
    <cfRule type="expression" dxfId="26591" priority="166" stopIfTrue="1">
      <formula>MONTH(Y52)&lt;&gt;MONTH(T55)</formula>
    </cfRule>
    <cfRule type="expression" dxfId="26590" priority="167" stopIfTrue="1">
      <formula>OR(Y52=祝色)</formula>
    </cfRule>
  </conditionalFormatting>
  <conditionalFormatting sqref="AA52">
    <cfRule type="expression" dxfId="26589" priority="161" stopIfTrue="1">
      <formula>OR(AND(WEEKDAY(AA52)=1,MONTH(AA52)&lt;&gt;MONTH(T55)),AND(OR(AA52=祝色),MONTH(AA52)&lt;&gt;MONTH(T55)))</formula>
    </cfRule>
    <cfRule type="expression" dxfId="26588" priority="162" stopIfTrue="1">
      <formula>MONTH(AA52)&lt;&gt;MONTH(T55)</formula>
    </cfRule>
    <cfRule type="expression" dxfId="26587" priority="163" stopIfTrue="1">
      <formula>OR(AA52=祝色)</formula>
    </cfRule>
  </conditionalFormatting>
  <conditionalFormatting sqref="AC52">
    <cfRule type="expression" dxfId="26586" priority="158" stopIfTrue="1">
      <formula>OR(AND(WEEKDAY(AC52)=1,MONTH(AC52)&lt;&gt;MONTH(T55)),AND(OR(AC52=祝色),MONTH(AC52)&lt;&gt;MONTH(T55)))</formula>
    </cfRule>
    <cfRule type="expression" dxfId="26585" priority="159" stopIfTrue="1">
      <formula>MONTH(AC52)&lt;&gt;MONTH(T55)</formula>
    </cfRule>
    <cfRule type="expression" dxfId="26584" priority="160" stopIfTrue="1">
      <formula>OR(AC52=祝色)</formula>
    </cfRule>
  </conditionalFormatting>
  <conditionalFormatting sqref="AE52">
    <cfRule type="expression" dxfId="26583" priority="155" stopIfTrue="1">
      <formula>OR(AND(WEEKDAY(AE52)=1,MONTH(AE52)&lt;&gt;MONTH(T55)),AND(OR(AE52=祝色),MONTH(AE52)&lt;&gt;MONTH(T55)))</formula>
    </cfRule>
    <cfRule type="expression" dxfId="26582" priority="156" stopIfTrue="1">
      <formula>MONTH(AE52)&lt;&gt;MONTH(T55)</formula>
    </cfRule>
    <cfRule type="expression" dxfId="26581" priority="157" stopIfTrue="1">
      <formula>OR(AE52=祝色)</formula>
    </cfRule>
  </conditionalFormatting>
  <conditionalFormatting sqref="AG52">
    <cfRule type="expression" dxfId="26580" priority="152" stopIfTrue="1">
      <formula>OR(AND(WEEKDAY(AG52)=1,MONTH(AG52)&lt;&gt;MONTH(T55)),AND(OR(AG52=祝色),MONTH(AG52)&lt;&gt;MONTH(T55)))</formula>
    </cfRule>
    <cfRule type="expression" dxfId="26579" priority="153" stopIfTrue="1">
      <formula>MONTH(AG52)&lt;&gt;MONTH(T55)</formula>
    </cfRule>
    <cfRule type="expression" dxfId="26578" priority="154" stopIfTrue="1">
      <formula>OR(AG52=祝色)</formula>
    </cfRule>
  </conditionalFormatting>
  <conditionalFormatting sqref="AI52">
    <cfRule type="expression" dxfId="26577" priority="150" stopIfTrue="1">
      <formula>OR(AI52=祝色,WEEKDAY(AI52)=1)</formula>
    </cfRule>
    <cfRule type="expression" dxfId="26576" priority="151" stopIfTrue="1">
      <formula>WEEKDAY(AI52)=7</formula>
    </cfRule>
  </conditionalFormatting>
  <conditionalFormatting sqref="T62">
    <cfRule type="expression" dxfId="26575" priority="98" stopIfTrue="1">
      <formula>OR(DAY(W64)=30,DAY(W64)=31)</formula>
    </cfRule>
  </conditionalFormatting>
  <conditionalFormatting sqref="G66">
    <cfRule type="expression" dxfId="26574" priority="148" stopIfTrue="1">
      <formula>OR(G66=祝色)</formula>
    </cfRule>
  </conditionalFormatting>
  <conditionalFormatting sqref="I66">
    <cfRule type="expression" dxfId="26573" priority="147" stopIfTrue="1">
      <formula>OR(I66=祝色)</formula>
    </cfRule>
  </conditionalFormatting>
  <conditionalFormatting sqref="K66">
    <cfRule type="expression" dxfId="26572" priority="146" stopIfTrue="1">
      <formula>OR(K66=祝色)</formula>
    </cfRule>
  </conditionalFormatting>
  <conditionalFormatting sqref="M66">
    <cfRule type="expression" dxfId="26571" priority="145" stopIfTrue="1">
      <formula>OR(M66=祝色)</formula>
    </cfRule>
  </conditionalFormatting>
  <conditionalFormatting sqref="O66">
    <cfRule type="expression" dxfId="26570" priority="144" stopIfTrue="1">
      <formula>OR(O66=祝色)</formula>
    </cfRule>
  </conditionalFormatting>
  <conditionalFormatting sqref="Q66">
    <cfRule type="expression" dxfId="26569" priority="143" stopIfTrue="1">
      <formula>OR(Q66=祝色)</formula>
    </cfRule>
  </conditionalFormatting>
  <conditionalFormatting sqref="E68">
    <cfRule type="expression" dxfId="26568" priority="142" stopIfTrue="1">
      <formula>OR(E68=祝色)</formula>
    </cfRule>
  </conditionalFormatting>
  <conditionalFormatting sqref="G68">
    <cfRule type="expression" dxfId="26567" priority="141" stopIfTrue="1">
      <formula>OR(G68=祝色)</formula>
    </cfRule>
  </conditionalFormatting>
  <conditionalFormatting sqref="I68">
    <cfRule type="expression" dxfId="26566" priority="140" stopIfTrue="1">
      <formula>OR(I68=祝色)</formula>
    </cfRule>
  </conditionalFormatting>
  <conditionalFormatting sqref="K68">
    <cfRule type="expression" dxfId="26565" priority="139" stopIfTrue="1">
      <formula>OR(K68=祝色)</formula>
    </cfRule>
  </conditionalFormatting>
  <conditionalFormatting sqref="M68">
    <cfRule type="expression" dxfId="26564" priority="138" stopIfTrue="1">
      <formula>OR(M68=祝色)</formula>
    </cfRule>
  </conditionalFormatting>
  <conditionalFormatting sqref="O68">
    <cfRule type="expression" dxfId="26563" priority="137" stopIfTrue="1">
      <formula>OR(O68=祝色)</formula>
    </cfRule>
  </conditionalFormatting>
  <conditionalFormatting sqref="Q68">
    <cfRule type="expression" dxfId="26562" priority="136" stopIfTrue="1">
      <formula>OR(Q68=祝色)</formula>
    </cfRule>
  </conditionalFormatting>
  <conditionalFormatting sqref="E70">
    <cfRule type="expression" dxfId="26561" priority="135" stopIfTrue="1">
      <formula>OR(E70=祝色)</formula>
    </cfRule>
  </conditionalFormatting>
  <conditionalFormatting sqref="G70">
    <cfRule type="expression" dxfId="26560" priority="134" stopIfTrue="1">
      <formula>OR(G70=祝色)</formula>
    </cfRule>
  </conditionalFormatting>
  <conditionalFormatting sqref="I70">
    <cfRule type="expression" dxfId="26559" priority="133" stopIfTrue="1">
      <formula>OR(I70=祝色)</formula>
    </cfRule>
  </conditionalFormatting>
  <conditionalFormatting sqref="K70">
    <cfRule type="expression" dxfId="26558" priority="132" stopIfTrue="1">
      <formula>OR(K70=祝色)</formula>
    </cfRule>
  </conditionalFormatting>
  <conditionalFormatting sqref="M70">
    <cfRule type="expression" dxfId="26557" priority="131" stopIfTrue="1">
      <formula>OR(M70=祝色)</formula>
    </cfRule>
  </conditionalFormatting>
  <conditionalFormatting sqref="O70">
    <cfRule type="expression" dxfId="26556" priority="130" stopIfTrue="1">
      <formula>OR(O70=祝色)</formula>
    </cfRule>
  </conditionalFormatting>
  <conditionalFormatting sqref="Q70">
    <cfRule type="expression" dxfId="26555" priority="129" stopIfTrue="1">
      <formula>OR(Q70=祝色)</formula>
    </cfRule>
  </conditionalFormatting>
  <conditionalFormatting sqref="G72:G73">
    <cfRule type="expression" dxfId="26554" priority="128" stopIfTrue="1">
      <formula>OR(G72=祝色)</formula>
    </cfRule>
  </conditionalFormatting>
  <conditionalFormatting sqref="K72:K73">
    <cfRule type="expression" dxfId="26553" priority="125" stopIfTrue="1">
      <formula>OR(K72=祝色)</formula>
    </cfRule>
  </conditionalFormatting>
  <conditionalFormatting sqref="E72:E73">
    <cfRule type="expression" dxfId="26552" priority="127" stopIfTrue="1">
      <formula>OR(E72=祝色)</formula>
    </cfRule>
  </conditionalFormatting>
  <conditionalFormatting sqref="I72:I73">
    <cfRule type="expression" dxfId="26551" priority="126" stopIfTrue="1">
      <formula>OR(I72=祝色)</formula>
    </cfRule>
  </conditionalFormatting>
  <conditionalFormatting sqref="O72:O73">
    <cfRule type="expression" dxfId="26550" priority="123" stopIfTrue="1">
      <formula>OR(O72=祝色)</formula>
    </cfRule>
  </conditionalFormatting>
  <conditionalFormatting sqref="M72:M73">
    <cfRule type="expression" dxfId="26549" priority="124" stopIfTrue="1">
      <formula>OR(M72=祝色)</formula>
    </cfRule>
  </conditionalFormatting>
  <conditionalFormatting sqref="E66">
    <cfRule type="expression" dxfId="26548" priority="149" stopIfTrue="1">
      <formula>OR(E66=祝色)</formula>
    </cfRule>
  </conditionalFormatting>
  <conditionalFormatting sqref="Q72:Q73">
    <cfRule type="expression" dxfId="26547" priority="122" stopIfTrue="1">
      <formula>OR(Q72=祝色)</formula>
    </cfRule>
  </conditionalFormatting>
  <conditionalFormatting sqref="E64">
    <cfRule type="expression" dxfId="26546" priority="118" stopIfTrue="1">
      <formula>OR(DAY(E64)=30,DAY(E64)=31)</formula>
    </cfRule>
    <cfRule type="expression" dxfId="26545" priority="119" stopIfTrue="1">
      <formula>OR(AND(WEEKDAY(E64)=1,MONTH(E64)&lt;&gt;MONTH(B67)),AND(OR(E64=祝色),MONTH(E64)&lt;&gt;MONTH(B67)))</formula>
    </cfRule>
    <cfRule type="expression" dxfId="26544" priority="120" stopIfTrue="1">
      <formula>MONTH(E64)&lt;&gt;MONTH(B67)</formula>
    </cfRule>
    <cfRule type="expression" dxfId="26543" priority="121" stopIfTrue="1">
      <formula>OR(E64=祝色)</formula>
    </cfRule>
  </conditionalFormatting>
  <conditionalFormatting sqref="G64">
    <cfRule type="expression" dxfId="26542" priority="114" stopIfTrue="1">
      <formula>DAY(G64)=31</formula>
    </cfRule>
    <cfRule type="expression" dxfId="26541" priority="115" stopIfTrue="1">
      <formula>OR(AND(WEEKDAY(G64)=1,MONTH(G64)&lt;&gt;MONTH(B67)),AND(OR(G64=祝色),MONTH(G64)&lt;&gt;MONTH(B67)))</formula>
    </cfRule>
    <cfRule type="expression" dxfId="26540" priority="116" stopIfTrue="1">
      <formula>MONTH(G64)&lt;&gt;MONTH(B67)</formula>
    </cfRule>
    <cfRule type="expression" dxfId="26539" priority="117" stopIfTrue="1">
      <formula>OR(G64=祝色)</formula>
    </cfRule>
  </conditionalFormatting>
  <conditionalFormatting sqref="I64">
    <cfRule type="expression" dxfId="26538" priority="111" stopIfTrue="1">
      <formula>OR(AND(WEEKDAY(I64)=1,MONTH(I64)&lt;&gt;MONTH(B67)),AND(OR(I64=祝色),MONTH(I64)&lt;&gt;MONTH(B67)))</formula>
    </cfRule>
    <cfRule type="expression" dxfId="26537" priority="112" stopIfTrue="1">
      <formula>MONTH(I64)&lt;&gt;MONTH(B67)</formula>
    </cfRule>
    <cfRule type="expression" dxfId="26536" priority="113" stopIfTrue="1">
      <formula>OR(I64=祝色)</formula>
    </cfRule>
  </conditionalFormatting>
  <conditionalFormatting sqref="K64">
    <cfRule type="expression" dxfId="26535" priority="108" stopIfTrue="1">
      <formula>OR(AND(WEEKDAY(K64)=1,MONTH(K64)&lt;&gt;MONTH(B67)),AND(OR(K64=祝色),MONTH(K64)&lt;&gt;MONTH(B67)))</formula>
    </cfRule>
    <cfRule type="expression" dxfId="26534" priority="109" stopIfTrue="1">
      <formula>MONTH(K64)&lt;&gt;MONTH(B67)</formula>
    </cfRule>
    <cfRule type="expression" dxfId="26533" priority="110" stopIfTrue="1">
      <formula>OR(K64=祝色)</formula>
    </cfRule>
  </conditionalFormatting>
  <conditionalFormatting sqref="M64">
    <cfRule type="expression" dxfId="26532" priority="105" stopIfTrue="1">
      <formula>OR(AND(WEEKDAY(M64)=1,MONTH(M64)&lt;&gt;MONTH(B67)),AND(OR(M64=祝色),MONTH(M64)&lt;&gt;MONTH(B67)))</formula>
    </cfRule>
    <cfRule type="expression" dxfId="26531" priority="106" stopIfTrue="1">
      <formula>MONTH(M64)&lt;&gt;MONTH(B67)</formula>
    </cfRule>
    <cfRule type="expression" dxfId="26530" priority="107" stopIfTrue="1">
      <formula>OR(M64=祝色)</formula>
    </cfRule>
  </conditionalFormatting>
  <conditionalFormatting sqref="O64">
    <cfRule type="expression" dxfId="26529" priority="102" stopIfTrue="1">
      <formula>OR(AND(WEEKDAY(O64)=1,MONTH(O64)&lt;&gt;MONTH(B67)),AND(OR(O64=祝色),MONTH(O64)&lt;&gt;MONTH(B67)))</formula>
    </cfRule>
    <cfRule type="expression" dxfId="26528" priority="103" stopIfTrue="1">
      <formula>MONTH(O64)&lt;&gt;MONTH(B67)</formula>
    </cfRule>
    <cfRule type="expression" dxfId="26527" priority="104" stopIfTrue="1">
      <formula>OR(O64=祝色)</formula>
    </cfRule>
  </conditionalFormatting>
  <conditionalFormatting sqref="Q64">
    <cfRule type="expression" dxfId="26526" priority="100" stopIfTrue="1">
      <formula>OR(Q64=祝色,WEEKDAY(Q64)=1)</formula>
    </cfRule>
    <cfRule type="expression" dxfId="26525" priority="101" stopIfTrue="1">
      <formula>WEEKDAY(Q64)=7</formula>
    </cfRule>
  </conditionalFormatting>
  <conditionalFormatting sqref="B62">
    <cfRule type="expression" dxfId="26524" priority="99" stopIfTrue="1">
      <formula>OR(DAY(E64)=30,DAY(E64)=31)</formula>
    </cfRule>
  </conditionalFormatting>
  <conditionalFormatting sqref="Y66">
    <cfRule type="expression" dxfId="26523" priority="96" stopIfTrue="1">
      <formula>OR(Y66=祝色)</formula>
    </cfRule>
  </conditionalFormatting>
  <conditionalFormatting sqref="AA66">
    <cfRule type="expression" dxfId="26522" priority="95" stopIfTrue="1">
      <formula>OR(AA66=祝色)</formula>
    </cfRule>
  </conditionalFormatting>
  <conditionalFormatting sqref="AC66">
    <cfRule type="expression" dxfId="26521" priority="94" stopIfTrue="1">
      <formula>OR(AC66=祝色)</formula>
    </cfRule>
  </conditionalFormatting>
  <conditionalFormatting sqref="AE66">
    <cfRule type="expression" dxfId="26520" priority="93" stopIfTrue="1">
      <formula>OR(AE66=祝色)</formula>
    </cfRule>
  </conditionalFormatting>
  <conditionalFormatting sqref="AG66">
    <cfRule type="expression" dxfId="26519" priority="92" stopIfTrue="1">
      <formula>OR(AG66=祝色)</formula>
    </cfRule>
  </conditionalFormatting>
  <conditionalFormatting sqref="AI66">
    <cfRule type="expression" dxfId="26518" priority="91" stopIfTrue="1">
      <formula>OR(AI66=祝色)</formula>
    </cfRule>
  </conditionalFormatting>
  <conditionalFormatting sqref="W68">
    <cfRule type="expression" dxfId="26517" priority="90" stopIfTrue="1">
      <formula>OR(W68=祝色)</formula>
    </cfRule>
  </conditionalFormatting>
  <conditionalFormatting sqref="Y68">
    <cfRule type="expression" dxfId="26516" priority="89" stopIfTrue="1">
      <formula>OR(Y68=祝色)</formula>
    </cfRule>
  </conditionalFormatting>
  <conditionalFormatting sqref="AA68">
    <cfRule type="expression" dxfId="26515" priority="88" stopIfTrue="1">
      <formula>OR(AA68=祝色)</formula>
    </cfRule>
  </conditionalFormatting>
  <conditionalFormatting sqref="AC68">
    <cfRule type="expression" dxfId="26514" priority="87" stopIfTrue="1">
      <formula>OR(AC68=祝色)</formula>
    </cfRule>
  </conditionalFormatting>
  <conditionalFormatting sqref="AE68">
    <cfRule type="expression" dxfId="26513" priority="86" stopIfTrue="1">
      <formula>OR(AE68=祝色)</formula>
    </cfRule>
  </conditionalFormatting>
  <conditionalFormatting sqref="AG68">
    <cfRule type="expression" dxfId="26512" priority="85" stopIfTrue="1">
      <formula>OR(AG68=祝色)</formula>
    </cfRule>
  </conditionalFormatting>
  <conditionalFormatting sqref="AI68">
    <cfRule type="expression" dxfId="26511" priority="84" stopIfTrue="1">
      <formula>OR(AI68=祝色)</formula>
    </cfRule>
  </conditionalFormatting>
  <conditionalFormatting sqref="W70">
    <cfRule type="expression" dxfId="26510" priority="83" stopIfTrue="1">
      <formula>OR(W70=祝色)</formula>
    </cfRule>
  </conditionalFormatting>
  <conditionalFormatting sqref="Y70">
    <cfRule type="expression" dxfId="26509" priority="82" stopIfTrue="1">
      <formula>OR(Y70=祝色)</formula>
    </cfRule>
  </conditionalFormatting>
  <conditionalFormatting sqref="AA70">
    <cfRule type="expression" dxfId="26508" priority="81" stopIfTrue="1">
      <formula>OR(AA70=祝色)</formula>
    </cfRule>
  </conditionalFormatting>
  <conditionalFormatting sqref="AC70">
    <cfRule type="expression" dxfId="26507" priority="80" stopIfTrue="1">
      <formula>OR(AC70=祝色)</formula>
    </cfRule>
  </conditionalFormatting>
  <conditionalFormatting sqref="AE70">
    <cfRule type="expression" dxfId="26506" priority="79" stopIfTrue="1">
      <formula>OR(AE70=祝色)</formula>
    </cfRule>
  </conditionalFormatting>
  <conditionalFormatting sqref="AG70">
    <cfRule type="expression" dxfId="26505" priority="78" stopIfTrue="1">
      <formula>OR(AG70=祝色)</formula>
    </cfRule>
  </conditionalFormatting>
  <conditionalFormatting sqref="AI70">
    <cfRule type="expression" dxfId="26504" priority="77" stopIfTrue="1">
      <formula>OR(AI70=祝色)</formula>
    </cfRule>
  </conditionalFormatting>
  <conditionalFormatting sqref="Y72:Y73">
    <cfRule type="expression" dxfId="26503" priority="76" stopIfTrue="1">
      <formula>OR(Y72=祝色)</formula>
    </cfRule>
  </conditionalFormatting>
  <conditionalFormatting sqref="AC72:AC73">
    <cfRule type="expression" dxfId="26502" priority="73" stopIfTrue="1">
      <formula>OR(AC72=祝色)</formula>
    </cfRule>
  </conditionalFormatting>
  <conditionalFormatting sqref="W72:W73">
    <cfRule type="expression" dxfId="26501" priority="75" stopIfTrue="1">
      <formula>OR(W72=祝色)</formula>
    </cfRule>
  </conditionalFormatting>
  <conditionalFormatting sqref="AA72:AA73">
    <cfRule type="expression" dxfId="26500" priority="74" stopIfTrue="1">
      <formula>OR(AA72=祝色)</formula>
    </cfRule>
  </conditionalFormatting>
  <conditionalFormatting sqref="AG72:AG73">
    <cfRule type="expression" dxfId="26499" priority="71" stopIfTrue="1">
      <formula>OR(AG72=祝色)</formula>
    </cfRule>
  </conditionalFormatting>
  <conditionalFormatting sqref="AE72:AE73">
    <cfRule type="expression" dxfId="26498" priority="72" stopIfTrue="1">
      <formula>OR(AE72=祝色)</formula>
    </cfRule>
  </conditionalFormatting>
  <conditionalFormatting sqref="W66">
    <cfRule type="expression" dxfId="26497" priority="97" stopIfTrue="1">
      <formula>OR(W66=祝色)</formula>
    </cfRule>
  </conditionalFormatting>
  <conditionalFormatting sqref="AI72:AI73">
    <cfRule type="expression" dxfId="26496" priority="70" stopIfTrue="1">
      <formula>OR(AI72=祝色)</formula>
    </cfRule>
  </conditionalFormatting>
  <conditionalFormatting sqref="W64">
    <cfRule type="expression" dxfId="26495" priority="66" stopIfTrue="1">
      <formula>OR(DAY(W64)=30,DAY(W64)=31)</formula>
    </cfRule>
    <cfRule type="expression" dxfId="26494" priority="67" stopIfTrue="1">
      <formula>OR(AND(WEEKDAY(W64)=1,MONTH(W64)&lt;&gt;MONTH(T67)),AND(OR(W64=祝色),MONTH(W64)&lt;&gt;MONTH(T67)))</formula>
    </cfRule>
    <cfRule type="expression" dxfId="26493" priority="68" stopIfTrue="1">
      <formula>MONTH(W64)&lt;&gt;MONTH(T67)</formula>
    </cfRule>
    <cfRule type="expression" dxfId="26492" priority="69" stopIfTrue="1">
      <formula>OR(W64=祝色)</formula>
    </cfRule>
  </conditionalFormatting>
  <conditionalFormatting sqref="Y64">
    <cfRule type="expression" dxfId="26491" priority="62" stopIfTrue="1">
      <formula>DAY(Y64)=31</formula>
    </cfRule>
    <cfRule type="expression" dxfId="26490" priority="63" stopIfTrue="1">
      <formula>OR(AND(WEEKDAY(Y64)=1,MONTH(Y64)&lt;&gt;MONTH(T67)),AND(OR(Y64=祝色),MONTH(Y64)&lt;&gt;MONTH(T67)))</formula>
    </cfRule>
    <cfRule type="expression" dxfId="26489" priority="64" stopIfTrue="1">
      <formula>MONTH(Y64)&lt;&gt;MONTH(T67)</formula>
    </cfRule>
    <cfRule type="expression" dxfId="26488" priority="65" stopIfTrue="1">
      <formula>OR(Y64=祝色)</formula>
    </cfRule>
  </conditionalFormatting>
  <conditionalFormatting sqref="AA64">
    <cfRule type="expression" dxfId="26487" priority="59" stopIfTrue="1">
      <formula>OR(AND(WEEKDAY(AA64)=1,MONTH(AA64)&lt;&gt;MONTH(T67)),AND(OR(AA64=祝色),MONTH(AA64)&lt;&gt;MONTH(T67)))</formula>
    </cfRule>
    <cfRule type="expression" dxfId="26486" priority="60" stopIfTrue="1">
      <formula>MONTH(AA64)&lt;&gt;MONTH(T67)</formula>
    </cfRule>
    <cfRule type="expression" dxfId="26485" priority="61" stopIfTrue="1">
      <formula>OR(AA64=祝色)</formula>
    </cfRule>
  </conditionalFormatting>
  <conditionalFormatting sqref="AC64">
    <cfRule type="expression" dxfId="26484" priority="56" stopIfTrue="1">
      <formula>OR(AND(WEEKDAY(AC64)=1,MONTH(AC64)&lt;&gt;MONTH(T67)),AND(OR(AC64=祝色),MONTH(AC64)&lt;&gt;MONTH(T67)))</formula>
    </cfRule>
    <cfRule type="expression" dxfId="26483" priority="57" stopIfTrue="1">
      <formula>MONTH(AC64)&lt;&gt;MONTH(T67)</formula>
    </cfRule>
    <cfRule type="expression" dxfId="26482" priority="58" stopIfTrue="1">
      <formula>OR(AC64=祝色)</formula>
    </cfRule>
  </conditionalFormatting>
  <conditionalFormatting sqref="AE64">
    <cfRule type="expression" dxfId="26481" priority="53" stopIfTrue="1">
      <formula>OR(AND(WEEKDAY(AE64)=1,MONTH(AE64)&lt;&gt;MONTH(T67)),AND(OR(AE64=祝色),MONTH(AE64)&lt;&gt;MONTH(T67)))</formula>
    </cfRule>
    <cfRule type="expression" dxfId="26480" priority="54" stopIfTrue="1">
      <formula>MONTH(AE64)&lt;&gt;MONTH(T67)</formula>
    </cfRule>
    <cfRule type="expression" dxfId="26479" priority="55" stopIfTrue="1">
      <formula>OR(AE64=祝色)</formula>
    </cfRule>
  </conditionalFormatting>
  <conditionalFormatting sqref="AG64">
    <cfRule type="expression" dxfId="26478" priority="50" stopIfTrue="1">
      <formula>OR(AND(WEEKDAY(AG64)=1,MONTH(AG64)&lt;&gt;MONTH(T67)),AND(OR(AG64=祝色),MONTH(AG64)&lt;&gt;MONTH(T67)))</formula>
    </cfRule>
    <cfRule type="expression" dxfId="26477" priority="51" stopIfTrue="1">
      <formula>MONTH(AG64)&lt;&gt;MONTH(T67)</formula>
    </cfRule>
    <cfRule type="expression" dxfId="26476" priority="52" stopIfTrue="1">
      <formula>OR(AG64=祝色)</formula>
    </cfRule>
  </conditionalFormatting>
  <conditionalFormatting sqref="AI64">
    <cfRule type="expression" dxfId="26475" priority="48" stopIfTrue="1">
      <formula>OR(AI64=祝色,WEEKDAY(AI64)=1)</formula>
    </cfRule>
    <cfRule type="expression" dxfId="26474" priority="49" stopIfTrue="1">
      <formula>WEEKDAY(AI64)=7</formula>
    </cfRule>
  </conditionalFormatting>
  <conditionalFormatting sqref="E74">
    <cfRule type="expression" dxfId="26473" priority="45" stopIfTrue="1">
      <formula>OR(DAY(E74)=30,DAY(E74)=31)</formula>
    </cfRule>
    <cfRule type="expression" dxfId="26472" priority="46" stopIfTrue="1">
      <formula>OR(E74=祝色,WEEKDAY(E74)=1)</formula>
    </cfRule>
    <cfRule type="expression" dxfId="26471" priority="47" stopIfTrue="1">
      <formula>WEEKDAY(E74)=7</formula>
    </cfRule>
  </conditionalFormatting>
  <conditionalFormatting sqref="G74">
    <cfRule type="expression" dxfId="26470" priority="42" stopIfTrue="1">
      <formula>DAY(G74)=31</formula>
    </cfRule>
    <cfRule type="expression" dxfId="26469" priority="43" stopIfTrue="1">
      <formula>OR(G74=祝色,WEEKDAY(G74)=1)</formula>
    </cfRule>
    <cfRule type="expression" dxfId="26468" priority="44" stopIfTrue="1">
      <formula>WEEKDAY(G74)=7</formula>
    </cfRule>
  </conditionalFormatting>
  <conditionalFormatting sqref="F85:F86">
    <cfRule type="expression" dxfId="26467" priority="41">
      <formula>OR(DAY(F85)=30,31)</formula>
    </cfRule>
  </conditionalFormatting>
  <conditionalFormatting sqref="H85:H86">
    <cfRule type="expression" dxfId="26466" priority="40">
      <formula>DAY(H85)=31</formula>
    </cfRule>
  </conditionalFormatting>
  <conditionalFormatting sqref="X81">
    <cfRule type="expression" dxfId="26465" priority="39">
      <formula>OR(DAY(X81)=30,31)</formula>
    </cfRule>
  </conditionalFormatting>
  <conditionalFormatting sqref="Z81">
    <cfRule type="expression" dxfId="26464" priority="38">
      <formula>DAY(Z81)=31</formula>
    </cfRule>
  </conditionalFormatting>
  <conditionalFormatting sqref="AI82">
    <cfRule type="expression" dxfId="26463" priority="35" stopIfTrue="1">
      <formula>OR(AI82=祝色)</formula>
    </cfRule>
  </conditionalFormatting>
  <conditionalFormatting sqref="W82">
    <cfRule type="expression" dxfId="26462" priority="37" stopIfTrue="1">
      <formula>OR(W82=祝色)</formula>
    </cfRule>
  </conditionalFormatting>
  <conditionalFormatting sqref="Y82">
    <cfRule type="expression" dxfId="26461" priority="36" stopIfTrue="1">
      <formula>OR(Y82=祝色)</formula>
    </cfRule>
  </conditionalFormatting>
  <conditionalFormatting sqref="AA82">
    <cfRule type="expression" dxfId="26460" priority="34" stopIfTrue="1">
      <formula>OR(AA82=祝色)</formula>
    </cfRule>
  </conditionalFormatting>
  <conditionalFormatting sqref="AC82">
    <cfRule type="expression" dxfId="26459" priority="33" stopIfTrue="1">
      <formula>OR(AC82=祝色)</formula>
    </cfRule>
  </conditionalFormatting>
  <conditionalFormatting sqref="AE82">
    <cfRule type="expression" dxfId="26458" priority="32" stopIfTrue="1">
      <formula>OR(AE82=祝色)</formula>
    </cfRule>
  </conditionalFormatting>
  <conditionalFormatting sqref="AG82">
    <cfRule type="expression" dxfId="26457" priority="31" stopIfTrue="1">
      <formula>OR(AG82=祝色)</formula>
    </cfRule>
  </conditionalFormatting>
  <conditionalFormatting sqref="W83">
    <cfRule type="expression" dxfId="26456" priority="30" stopIfTrue="1">
      <formula>OR(W83=祝色)</formula>
    </cfRule>
  </conditionalFormatting>
  <conditionalFormatting sqref="Y83">
    <cfRule type="expression" dxfId="26455" priority="29" stopIfTrue="1">
      <formula>OR(Y83=祝色)</formula>
    </cfRule>
  </conditionalFormatting>
  <conditionalFormatting sqref="AA83">
    <cfRule type="expression" dxfId="26454" priority="28" stopIfTrue="1">
      <formula>OR(AA83=祝色)</formula>
    </cfRule>
  </conditionalFormatting>
  <conditionalFormatting sqref="AC83">
    <cfRule type="expression" dxfId="26453" priority="27" stopIfTrue="1">
      <formula>OR(AC83=祝色)</formula>
    </cfRule>
  </conditionalFormatting>
  <conditionalFormatting sqref="AE83">
    <cfRule type="expression" dxfId="26452" priority="26" stopIfTrue="1">
      <formula>OR(AE83=祝色)</formula>
    </cfRule>
  </conditionalFormatting>
  <conditionalFormatting sqref="AG83">
    <cfRule type="expression" dxfId="26451" priority="25" stopIfTrue="1">
      <formula>OR(AG83=祝色)</formula>
    </cfRule>
  </conditionalFormatting>
  <conditionalFormatting sqref="AI83">
    <cfRule type="expression" dxfId="26450" priority="24" stopIfTrue="1">
      <formula>OR(AI83=祝色)</formula>
    </cfRule>
  </conditionalFormatting>
  <conditionalFormatting sqref="W84">
    <cfRule type="expression" dxfId="26449" priority="23" stopIfTrue="1">
      <formula>OR(W84=祝色)</formula>
    </cfRule>
  </conditionalFormatting>
  <conditionalFormatting sqref="Y84">
    <cfRule type="expression" dxfId="26448" priority="22" stopIfTrue="1">
      <formula>OR(Y84=祝色)</formula>
    </cfRule>
  </conditionalFormatting>
  <conditionalFormatting sqref="AA84">
    <cfRule type="expression" dxfId="26447" priority="21" stopIfTrue="1">
      <formula>OR(AA84=祝色)</formula>
    </cfRule>
  </conditionalFormatting>
  <conditionalFormatting sqref="AC84">
    <cfRule type="expression" dxfId="26446" priority="20" stopIfTrue="1">
      <formula>OR(AC84=祝色)</formula>
    </cfRule>
  </conditionalFormatting>
  <conditionalFormatting sqref="AE84">
    <cfRule type="expression" dxfId="26445" priority="19" stopIfTrue="1">
      <formula>OR(AE84=祝色)</formula>
    </cfRule>
  </conditionalFormatting>
  <conditionalFormatting sqref="AG84">
    <cfRule type="expression" dxfId="26444" priority="18" stopIfTrue="1">
      <formula>OR(AG84=祝色)</formula>
    </cfRule>
  </conditionalFormatting>
  <conditionalFormatting sqref="AI84">
    <cfRule type="expression" dxfId="26443" priority="17" stopIfTrue="1">
      <formula>OR(AI84=祝色)</formula>
    </cfRule>
  </conditionalFormatting>
  <conditionalFormatting sqref="W85">
    <cfRule type="expression" dxfId="26442" priority="16" stopIfTrue="1">
      <formula>OR(W85=祝色)</formula>
    </cfRule>
  </conditionalFormatting>
  <conditionalFormatting sqref="Y85">
    <cfRule type="expression" dxfId="26441" priority="15" stopIfTrue="1">
      <formula>OR(Y85=祝色)</formula>
    </cfRule>
  </conditionalFormatting>
  <conditionalFormatting sqref="AA85">
    <cfRule type="expression" dxfId="26440" priority="14" stopIfTrue="1">
      <formula>OR(AA85=祝色)</formula>
    </cfRule>
  </conditionalFormatting>
  <conditionalFormatting sqref="AC85">
    <cfRule type="expression" dxfId="26439" priority="13" stopIfTrue="1">
      <formula>OR(AC85=祝色)</formula>
    </cfRule>
  </conditionalFormatting>
  <conditionalFormatting sqref="AE85">
    <cfRule type="expression" dxfId="26438" priority="12" stopIfTrue="1">
      <formula>OR(AE85=祝色)</formula>
    </cfRule>
  </conditionalFormatting>
  <conditionalFormatting sqref="AG85">
    <cfRule type="expression" dxfId="26437" priority="11" stopIfTrue="1">
      <formula>OR(AG85=祝色)</formula>
    </cfRule>
  </conditionalFormatting>
  <conditionalFormatting sqref="AI85">
    <cfRule type="expression" dxfId="26436" priority="10" stopIfTrue="1">
      <formula>OR(AI85=祝色)</formula>
    </cfRule>
  </conditionalFormatting>
  <conditionalFormatting sqref="W86">
    <cfRule type="expression" dxfId="26435" priority="8" stopIfTrue="1">
      <formula>OR(W86=祝色)</formula>
    </cfRule>
  </conditionalFormatting>
  <conditionalFormatting sqref="Y86">
    <cfRule type="expression" dxfId="26434" priority="9" stopIfTrue="1">
      <formula>OR(Y86=祝色)</formula>
    </cfRule>
  </conditionalFormatting>
  <conditionalFormatting sqref="AA86">
    <cfRule type="expression" dxfId="26433" priority="7" stopIfTrue="1">
      <formula>OR(AA86=祝色)</formula>
    </cfRule>
  </conditionalFormatting>
  <conditionalFormatting sqref="AC86">
    <cfRule type="expression" dxfId="26432" priority="6" stopIfTrue="1">
      <formula>OR(AC86=祝色)</formula>
    </cfRule>
  </conditionalFormatting>
  <conditionalFormatting sqref="AE86">
    <cfRule type="expression" dxfId="26431" priority="5" stopIfTrue="1">
      <formula>OR(AE86=祝色)</formula>
    </cfRule>
  </conditionalFormatting>
  <conditionalFormatting sqref="AG86">
    <cfRule type="expression" dxfId="26430" priority="4" stopIfTrue="1">
      <formula>OR(AG86=祝色)</formula>
    </cfRule>
  </conditionalFormatting>
  <conditionalFormatting sqref="AI86">
    <cfRule type="expression" dxfId="26429" priority="3" stopIfTrue="1">
      <formula>OR(AI86=祝色)</formula>
    </cfRule>
  </conditionalFormatting>
  <conditionalFormatting sqref="X86">
    <cfRule type="expression" dxfId="26428" priority="2">
      <formula>OR(DAY(X86)=30,31)</formula>
    </cfRule>
  </conditionalFormatting>
  <conditionalFormatting sqref="Z86">
    <cfRule type="expression" dxfId="26427" priority="1">
      <formula>DAY(Z86)=31</formula>
    </cfRule>
  </conditionalFormatting>
  <printOptions horizontalCentered="1"/>
  <pageMargins left="0" right="0" top="0" bottom="0" header="0.51181102362204722" footer="0.51181102362204722"/>
  <pageSetup paperSize="9" scale="45"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J86"/>
  <sheetViews>
    <sheetView zoomScale="50" zoomScaleNormal="50" workbookViewId="0">
      <selection activeCell="R3" sqref="R3"/>
    </sheetView>
  </sheetViews>
  <sheetFormatPr defaultRowHeight="13.5"/>
  <cols>
    <col min="1" max="1" width="0.375" customWidth="1"/>
    <col min="2" max="2" width="2.25" customWidth="1"/>
    <col min="3" max="3" width="6.5" customWidth="1"/>
    <col min="4" max="4" width="6.375" customWidth="1"/>
    <col min="5" max="5" width="8.875" customWidth="1"/>
    <col min="6" max="6" width="5" customWidth="1"/>
    <col min="7" max="7" width="8.875" customWidth="1"/>
    <col min="8" max="8" width="5" customWidth="1"/>
    <col min="9" max="9" width="8.875" customWidth="1"/>
    <col min="10" max="10" width="5" customWidth="1"/>
    <col min="11" max="11" width="8.875" customWidth="1"/>
    <col min="12" max="12" width="5" customWidth="1"/>
    <col min="13" max="13" width="8.875" customWidth="1"/>
    <col min="14" max="14" width="5" customWidth="1"/>
    <col min="15" max="15" width="8.875" customWidth="1"/>
    <col min="16" max="16" width="5" customWidth="1"/>
    <col min="17" max="17" width="8.875" customWidth="1"/>
    <col min="18" max="18" width="5" customWidth="1"/>
    <col min="19" max="19" width="4.625" customWidth="1"/>
    <col min="20" max="20" width="2.25" customWidth="1"/>
    <col min="21" max="21" width="6.5" customWidth="1"/>
    <col min="22" max="22" width="6.375" customWidth="1"/>
    <col min="23" max="23" width="8.875" customWidth="1"/>
    <col min="24" max="24" width="5" customWidth="1"/>
    <col min="25" max="25" width="8.875" customWidth="1"/>
    <col min="26" max="26" width="5" customWidth="1"/>
    <col min="27" max="27" width="8.875" customWidth="1"/>
    <col min="28" max="28" width="5" customWidth="1"/>
    <col min="29" max="29" width="8.875" customWidth="1"/>
    <col min="30" max="30" width="5" customWidth="1"/>
    <col min="31" max="31" width="8.875" customWidth="1"/>
    <col min="32" max="32" width="5" customWidth="1"/>
    <col min="33" max="33" width="8.875" customWidth="1"/>
    <col min="34" max="34" width="5" customWidth="1"/>
    <col min="35" max="35" width="8.875" customWidth="1"/>
    <col min="36" max="36" width="5" customWidth="1"/>
  </cols>
  <sheetData>
    <row r="1" spans="2:36" ht="51" customHeight="1">
      <c r="E1" s="374" t="str">
        <f>IF(MONTH(B7)=1,"◎"&amp;DBCS(YEAR(B7))&amp;"(令和"&amp;(YEAR(B7)-2018)&amp;")年+３ヶ月","◎年間+3ヶ月")</f>
        <v>◎２０２５(令和7)年+３ヶ月</v>
      </c>
    </row>
    <row r="2" spans="2:36" ht="12.75" customHeight="1">
      <c r="B2" s="855" t="str">
        <f>IF(DAY(E4)&lt;=29,"",MONTH(E4)&amp;"月↘")</f>
        <v/>
      </c>
      <c r="C2" s="856"/>
      <c r="D2" s="856"/>
      <c r="T2" s="855" t="str">
        <f>IF(DAY(W4)&lt;=29,"",MONTH(W4)&amp;"月↘")</f>
        <v/>
      </c>
      <c r="U2" s="856"/>
      <c r="V2" s="856"/>
    </row>
    <row r="3" spans="2:36" ht="20.25" customHeight="1" thickBot="1">
      <c r="B3" s="835"/>
      <c r="C3" s="835"/>
      <c r="D3" s="835"/>
      <c r="E3" s="416" t="s">
        <v>218</v>
      </c>
      <c r="F3" s="382"/>
      <c r="G3" s="417" t="s">
        <v>286</v>
      </c>
      <c r="H3" s="91"/>
      <c r="I3" s="418" t="s">
        <v>288</v>
      </c>
      <c r="J3" s="91"/>
      <c r="K3" s="417" t="s">
        <v>290</v>
      </c>
      <c r="L3" s="91"/>
      <c r="M3" s="418" t="s">
        <v>291</v>
      </c>
      <c r="N3" s="91"/>
      <c r="O3" s="417" t="s">
        <v>292</v>
      </c>
      <c r="P3" s="91"/>
      <c r="Q3" s="419" t="s">
        <v>293</v>
      </c>
      <c r="R3" s="385"/>
      <c r="T3" s="835"/>
      <c r="U3" s="835"/>
      <c r="V3" s="835"/>
      <c r="W3" s="416" t="s">
        <v>218</v>
      </c>
      <c r="X3" s="382"/>
      <c r="Y3" s="417" t="s">
        <v>286</v>
      </c>
      <c r="Z3" s="91"/>
      <c r="AA3" s="420" t="s">
        <v>288</v>
      </c>
      <c r="AB3" s="91"/>
      <c r="AC3" s="417" t="s">
        <v>290</v>
      </c>
      <c r="AD3" s="91"/>
      <c r="AE3" s="420" t="s">
        <v>291</v>
      </c>
      <c r="AF3" s="91"/>
      <c r="AG3" s="417" t="s">
        <v>292</v>
      </c>
      <c r="AH3" s="91"/>
      <c r="AI3" s="419" t="s">
        <v>293</v>
      </c>
      <c r="AJ3" s="385"/>
    </row>
    <row r="4" spans="2:36" ht="24" customHeight="1">
      <c r="B4" s="846">
        <f>B7</f>
        <v>45658</v>
      </c>
      <c r="C4" s="847"/>
      <c r="D4" s="848"/>
      <c r="E4" s="803">
        <f>IF(WEEKDAY(B7)=1,B7,(IF(WEEKDAY(B7)=2,B7-1,(IF(WEEKDAY(B7)=3,B7-2,(IF(WEEKDAY(B7)=4,B7-3,(IF(WEEKDAY(B7)=5,B7-4,IF(WEEKDAY(B7)=6,B7-5,B7-6))))))))))</f>
        <v>45655</v>
      </c>
      <c r="F4" s="19"/>
      <c r="G4" s="782">
        <f>E4+1</f>
        <v>45656</v>
      </c>
      <c r="H4" s="19"/>
      <c r="I4" s="782">
        <f>G4+1</f>
        <v>45657</v>
      </c>
      <c r="J4" s="19"/>
      <c r="K4" s="782">
        <f>I4+1</f>
        <v>45658</v>
      </c>
      <c r="L4" s="19"/>
      <c r="M4" s="782">
        <f>K4+1</f>
        <v>45659</v>
      </c>
      <c r="N4" s="19"/>
      <c r="O4" s="782">
        <f>M4+1</f>
        <v>45660</v>
      </c>
      <c r="P4" s="19"/>
      <c r="Q4" s="784">
        <f>O4+1</f>
        <v>45661</v>
      </c>
      <c r="R4" s="19"/>
      <c r="T4" s="837">
        <f>T7</f>
        <v>45839</v>
      </c>
      <c r="U4" s="838"/>
      <c r="V4" s="839"/>
      <c r="W4" s="803">
        <f>IF(WEEKDAY(T7)=1,T7,(IF(WEEKDAY(T7)=2,T7-1,(IF(WEEKDAY(T7)=3,T7-2,(IF(WEEKDAY(T7)=4,T7-3,(IF(WEEKDAY(T7)=5,T7-4,IF(WEEKDAY(T7)=6,T7-5,T7-6))))))))))</f>
        <v>45837</v>
      </c>
      <c r="X4" s="19"/>
      <c r="Y4" s="782">
        <f>W4+1</f>
        <v>45838</v>
      </c>
      <c r="Z4" s="19"/>
      <c r="AA4" s="782">
        <f>Y4+1</f>
        <v>45839</v>
      </c>
      <c r="AB4" s="19"/>
      <c r="AC4" s="782">
        <f>AA4+1</f>
        <v>45840</v>
      </c>
      <c r="AD4" s="19"/>
      <c r="AE4" s="782">
        <f>AC4+1</f>
        <v>45841</v>
      </c>
      <c r="AF4" s="19"/>
      <c r="AG4" s="782">
        <f>AE4+1</f>
        <v>45842</v>
      </c>
      <c r="AH4" s="19"/>
      <c r="AI4" s="784">
        <f>AG4+1</f>
        <v>45843</v>
      </c>
      <c r="AJ4" s="19"/>
    </row>
    <row r="5" spans="2:36" ht="24" customHeight="1">
      <c r="B5" s="849"/>
      <c r="C5" s="850"/>
      <c r="D5" s="851"/>
      <c r="E5" s="804"/>
      <c r="F5" s="20"/>
      <c r="G5" s="783"/>
      <c r="H5" s="20"/>
      <c r="I5" s="783"/>
      <c r="J5" s="20"/>
      <c r="K5" s="783"/>
      <c r="L5" s="20"/>
      <c r="M5" s="783"/>
      <c r="N5" s="20"/>
      <c r="O5" s="783"/>
      <c r="P5" s="20"/>
      <c r="Q5" s="785"/>
      <c r="R5" s="20"/>
      <c r="T5" s="840"/>
      <c r="U5" s="841"/>
      <c r="V5" s="842"/>
      <c r="W5" s="804"/>
      <c r="X5" s="20"/>
      <c r="Y5" s="783"/>
      <c r="Z5" s="20"/>
      <c r="AA5" s="783"/>
      <c r="AB5" s="20"/>
      <c r="AC5" s="783"/>
      <c r="AD5" s="20"/>
      <c r="AE5" s="783"/>
      <c r="AF5" s="20"/>
      <c r="AG5" s="783"/>
      <c r="AH5" s="20"/>
      <c r="AI5" s="785"/>
      <c r="AJ5" s="20"/>
    </row>
    <row r="6" spans="2:36" ht="18" customHeight="1" thickBot="1">
      <c r="B6" s="852"/>
      <c r="C6" s="853"/>
      <c r="D6" s="854"/>
      <c r="E6" s="805">
        <f>Q4+1</f>
        <v>45662</v>
      </c>
      <c r="F6" s="19"/>
      <c r="G6" s="799">
        <f>E6+1</f>
        <v>45663</v>
      </c>
      <c r="H6" s="19"/>
      <c r="I6" s="799">
        <f>G6+1</f>
        <v>45664</v>
      </c>
      <c r="J6" s="19"/>
      <c r="K6" s="799">
        <f>I6+1</f>
        <v>45665</v>
      </c>
      <c r="L6" s="19"/>
      <c r="M6" s="799">
        <f>K6+1</f>
        <v>45666</v>
      </c>
      <c r="N6" s="19"/>
      <c r="O6" s="799">
        <f>M6+1</f>
        <v>45667</v>
      </c>
      <c r="P6" s="19"/>
      <c r="Q6" s="801">
        <f>O6+1</f>
        <v>45668</v>
      </c>
      <c r="R6" s="19"/>
      <c r="T6" s="843"/>
      <c r="U6" s="844"/>
      <c r="V6" s="845"/>
      <c r="W6" s="805">
        <f>AI4+1</f>
        <v>45844</v>
      </c>
      <c r="X6" s="19"/>
      <c r="Y6" s="799">
        <f>W6+1</f>
        <v>45845</v>
      </c>
      <c r="Z6" s="19"/>
      <c r="AA6" s="799">
        <f>Y6+1</f>
        <v>45846</v>
      </c>
      <c r="AB6" s="19"/>
      <c r="AC6" s="799">
        <f>AA6+1</f>
        <v>45847</v>
      </c>
      <c r="AD6" s="19"/>
      <c r="AE6" s="799">
        <f>AC6+1</f>
        <v>45848</v>
      </c>
      <c r="AF6" s="19"/>
      <c r="AG6" s="799">
        <f>AE6+1</f>
        <v>45849</v>
      </c>
      <c r="AH6" s="19"/>
      <c r="AI6" s="801">
        <f>AG6+1</f>
        <v>45850</v>
      </c>
      <c r="AJ6" s="19"/>
    </row>
    <row r="7" spans="2:36" ht="30" customHeight="1">
      <c r="B7" s="857">
        <v>45658</v>
      </c>
      <c r="C7" s="858"/>
      <c r="D7" s="391" t="str">
        <f>"R"&amp;YEAR(B7)-2018</f>
        <v>R7</v>
      </c>
      <c r="E7" s="804"/>
      <c r="F7" s="20"/>
      <c r="G7" s="800"/>
      <c r="H7" s="20"/>
      <c r="I7" s="800"/>
      <c r="J7" s="20"/>
      <c r="K7" s="800"/>
      <c r="L7" s="20"/>
      <c r="M7" s="800"/>
      <c r="N7" s="20"/>
      <c r="O7" s="800"/>
      <c r="P7" s="20"/>
      <c r="Q7" s="802"/>
      <c r="R7" s="20"/>
      <c r="T7" s="859">
        <f>IF(MONTH(B67)=12,DATE(YEAR(B67)+1,1,1),DATE(YEAR(B67),MONTH(B67)+1,1))</f>
        <v>45839</v>
      </c>
      <c r="U7" s="858"/>
      <c r="V7" s="391" t="str">
        <f>"R"&amp;YEAR(T7)-2018</f>
        <v>R7</v>
      </c>
      <c r="W7" s="804"/>
      <c r="X7" s="20"/>
      <c r="Y7" s="800"/>
      <c r="Z7" s="20"/>
      <c r="AA7" s="800"/>
      <c r="AB7" s="20"/>
      <c r="AC7" s="800"/>
      <c r="AD7" s="20"/>
      <c r="AE7" s="800"/>
      <c r="AF7" s="20"/>
      <c r="AG7" s="800"/>
      <c r="AH7" s="20"/>
      <c r="AI7" s="802"/>
      <c r="AJ7" s="20"/>
    </row>
    <row r="8" spans="2:36" ht="24" customHeight="1">
      <c r="B8" s="860" t="s">
        <v>703</v>
      </c>
      <c r="C8" s="861" t="str">
        <f>VLOOKUP(B7,祝節名,2,FALSE)</f>
        <v>1 元日、13 成人の日
小寒5、大寒20</v>
      </c>
      <c r="D8" s="862"/>
      <c r="E8" s="805">
        <f>Q6+1</f>
        <v>45669</v>
      </c>
      <c r="F8" s="19"/>
      <c r="G8" s="799">
        <f>E8+1</f>
        <v>45670</v>
      </c>
      <c r="H8" s="19"/>
      <c r="I8" s="799">
        <f>G8+1</f>
        <v>45671</v>
      </c>
      <c r="J8" s="19"/>
      <c r="K8" s="799">
        <f>I8+1</f>
        <v>45672</v>
      </c>
      <c r="L8" s="19"/>
      <c r="M8" s="799">
        <f>K8+1</f>
        <v>45673</v>
      </c>
      <c r="N8" s="19"/>
      <c r="O8" s="799">
        <f>M8+1</f>
        <v>45674</v>
      </c>
      <c r="P8" s="19"/>
      <c r="Q8" s="801">
        <f>O8+1</f>
        <v>45675</v>
      </c>
      <c r="R8" s="19"/>
      <c r="T8" s="860" t="s">
        <v>703</v>
      </c>
      <c r="U8" s="861" t="str">
        <f>VLOOKUP(T7,祝節名,2,FALSE)</f>
        <v>21 海の日
小暑7、大暑22</v>
      </c>
      <c r="V8" s="862"/>
      <c r="W8" s="805">
        <f>AI6+1</f>
        <v>45851</v>
      </c>
      <c r="X8" s="19"/>
      <c r="Y8" s="799">
        <f>W8+1</f>
        <v>45852</v>
      </c>
      <c r="Z8" s="19"/>
      <c r="AA8" s="799">
        <f>Y8+1</f>
        <v>45853</v>
      </c>
      <c r="AB8" s="19"/>
      <c r="AC8" s="799">
        <f>AA8+1</f>
        <v>45854</v>
      </c>
      <c r="AD8" s="19"/>
      <c r="AE8" s="799">
        <f>AC8+1</f>
        <v>45855</v>
      </c>
      <c r="AF8" s="19"/>
      <c r="AG8" s="799">
        <f>AE8+1</f>
        <v>45856</v>
      </c>
      <c r="AH8" s="19"/>
      <c r="AI8" s="801">
        <f>AG8+1</f>
        <v>45857</v>
      </c>
      <c r="AJ8" s="19"/>
    </row>
    <row r="9" spans="2:36" ht="24" customHeight="1">
      <c r="B9" s="860"/>
      <c r="C9" s="862"/>
      <c r="D9" s="862"/>
      <c r="E9" s="804"/>
      <c r="F9" s="20"/>
      <c r="G9" s="800"/>
      <c r="H9" s="20"/>
      <c r="I9" s="800"/>
      <c r="J9" s="20"/>
      <c r="K9" s="800"/>
      <c r="L9" s="20"/>
      <c r="M9" s="800"/>
      <c r="N9" s="20"/>
      <c r="O9" s="800"/>
      <c r="P9" s="20"/>
      <c r="Q9" s="802"/>
      <c r="R9" s="20"/>
      <c r="T9" s="860"/>
      <c r="U9" s="862"/>
      <c r="V9" s="862"/>
      <c r="W9" s="804"/>
      <c r="X9" s="20"/>
      <c r="Y9" s="800"/>
      <c r="Z9" s="20"/>
      <c r="AA9" s="800"/>
      <c r="AB9" s="20"/>
      <c r="AC9" s="800"/>
      <c r="AD9" s="20"/>
      <c r="AE9" s="800"/>
      <c r="AF9" s="20"/>
      <c r="AG9" s="800"/>
      <c r="AH9" s="20"/>
      <c r="AI9" s="802"/>
      <c r="AJ9" s="20"/>
    </row>
    <row r="10" spans="2:36" ht="24" customHeight="1">
      <c r="B10" s="860"/>
      <c r="C10" s="862"/>
      <c r="D10" s="862"/>
      <c r="E10" s="805">
        <f>Q8+1</f>
        <v>45676</v>
      </c>
      <c r="F10" s="19"/>
      <c r="G10" s="799">
        <f>E10+1</f>
        <v>45677</v>
      </c>
      <c r="H10" s="19"/>
      <c r="I10" s="799">
        <f>G10+1</f>
        <v>45678</v>
      </c>
      <c r="J10" s="19"/>
      <c r="K10" s="799">
        <f>I10+1</f>
        <v>45679</v>
      </c>
      <c r="L10" s="19"/>
      <c r="M10" s="799">
        <f>K10+1</f>
        <v>45680</v>
      </c>
      <c r="N10" s="19"/>
      <c r="O10" s="799">
        <f>M10+1</f>
        <v>45681</v>
      </c>
      <c r="P10" s="19"/>
      <c r="Q10" s="801">
        <f>O10+1</f>
        <v>45682</v>
      </c>
      <c r="R10" s="19"/>
      <c r="T10" s="860"/>
      <c r="U10" s="862"/>
      <c r="V10" s="862"/>
      <c r="W10" s="805">
        <f>AI8+1</f>
        <v>45858</v>
      </c>
      <c r="X10" s="19"/>
      <c r="Y10" s="799">
        <f>W10+1</f>
        <v>45859</v>
      </c>
      <c r="Z10" s="19"/>
      <c r="AA10" s="799">
        <f>Y10+1</f>
        <v>45860</v>
      </c>
      <c r="AB10" s="19"/>
      <c r="AC10" s="799">
        <f>AA10+1</f>
        <v>45861</v>
      </c>
      <c r="AD10" s="19"/>
      <c r="AE10" s="799">
        <f>AC10+1</f>
        <v>45862</v>
      </c>
      <c r="AF10" s="19"/>
      <c r="AG10" s="799">
        <f>AE10+1</f>
        <v>45863</v>
      </c>
      <c r="AH10" s="19"/>
      <c r="AI10" s="801">
        <f>AG10+1</f>
        <v>45864</v>
      </c>
      <c r="AJ10" s="19"/>
    </row>
    <row r="11" spans="2:36" ht="24" customHeight="1">
      <c r="B11" s="860" t="s">
        <v>255</v>
      </c>
      <c r="C11" s="861" t="str">
        <f>VLOOKUP(B7,記念名,2,FALSE)</f>
        <v>防災とボランティアの日 17</v>
      </c>
      <c r="D11" s="862"/>
      <c r="E11" s="804"/>
      <c r="F11" s="20"/>
      <c r="G11" s="800"/>
      <c r="H11" s="20"/>
      <c r="I11" s="800"/>
      <c r="J11" s="20"/>
      <c r="K11" s="800"/>
      <c r="L11" s="20"/>
      <c r="M11" s="800"/>
      <c r="N11" s="20"/>
      <c r="O11" s="800"/>
      <c r="P11" s="20"/>
      <c r="Q11" s="802"/>
      <c r="R11" s="20"/>
      <c r="T11" s="860" t="s">
        <v>255</v>
      </c>
      <c r="U11" s="861" t="str">
        <f>VLOOKUP(T7,記念名,2,FALSE)</f>
        <v>国民安全の日 1
世界人口デー 11</v>
      </c>
      <c r="V11" s="862"/>
      <c r="W11" s="804"/>
      <c r="X11" s="20"/>
      <c r="Y11" s="800"/>
      <c r="Z11" s="20"/>
      <c r="AA11" s="800"/>
      <c r="AB11" s="20"/>
      <c r="AC11" s="800"/>
      <c r="AD11" s="20"/>
      <c r="AE11" s="800"/>
      <c r="AF11" s="20"/>
      <c r="AG11" s="800"/>
      <c r="AH11" s="20"/>
      <c r="AI11" s="802"/>
      <c r="AJ11" s="20"/>
    </row>
    <row r="12" spans="2:36" ht="24" customHeight="1">
      <c r="B12" s="860"/>
      <c r="C12" s="862"/>
      <c r="D12" s="862"/>
      <c r="E12" s="803">
        <f>IF(DAY(Q10)+1&gt;IF(MONTH(B7)=12,31,DATE(YEAR(B7),MONTH(B7)+1,1)-B7),"",Q10+1)</f>
        <v>45683</v>
      </c>
      <c r="F12" s="22"/>
      <c r="G12" s="782">
        <f>IF(E12="","",IF(DAY(E12)+1&gt;IF(MONTH(B7)=12,31,DATE(YEAR(B7),MONTH(B7)+1,1)-B7),"",E12+1))</f>
        <v>45684</v>
      </c>
      <c r="H12" s="22"/>
      <c r="I12" s="782">
        <f>IF(G12="","",IF(DAY(G12)+1&gt;IF(MONTH(B7)=12,31,DATE(YEAR(B7),MONTH(B7)+1,1)-B7),"",G12+1))</f>
        <v>45685</v>
      </c>
      <c r="J12" s="22"/>
      <c r="K12" s="782">
        <f>IF(I12="","",IF(DAY(I12)+1&gt;IF(MONTH(B7)=12,31,DATE(YEAR(B7),MONTH(B7)+1,1)-B7),"",I12+1))</f>
        <v>45686</v>
      </c>
      <c r="L12" s="22"/>
      <c r="M12" s="782">
        <f>IF(K12="","",IF(DAY(K12)+1&gt;IF(MONTH(B7)=12,31,DATE(YEAR(B7),MONTH(B7)+1,1)-B7),"",K12+1))</f>
        <v>45687</v>
      </c>
      <c r="N12" s="22"/>
      <c r="O12" s="782">
        <f>IF(M12="","",IF(DAY(M12)+1&gt;IF(MONTH(B7)=12,31,DATE(YEAR(B7),MONTH(B7)+1,1)-B7),"",M12+1))</f>
        <v>45688</v>
      </c>
      <c r="P12" s="22"/>
      <c r="Q12" s="784" t="str">
        <f>IF(O12="","",IF(DAY(O12)+1&gt;IF(MONTH(B7)=12,31,DATE(YEAR(B7),MONTH(B7)+1,1)-B7),"",O12+1))</f>
        <v/>
      </c>
      <c r="R12" s="22"/>
      <c r="T12" s="860"/>
      <c r="U12" s="862"/>
      <c r="V12" s="862"/>
      <c r="W12" s="803">
        <f>IF(DAY(AI10)+1&gt;IF(MONTH(T7)=12,31,DATE(YEAR(T7),MONTH(T7)+1,1)-T7),"",AI10+1)</f>
        <v>45865</v>
      </c>
      <c r="X12" s="22"/>
      <c r="Y12" s="782">
        <f>IF(W12="","",IF(DAY(W12)+1&gt;IF(MONTH(T7)=12,31,DATE(YEAR(T7),MONTH(T7)+1,1)-T7),"",W12+1))</f>
        <v>45866</v>
      </c>
      <c r="Z12" s="22"/>
      <c r="AA12" s="782">
        <f>IF(Y12="","",IF(DAY(Y12)+1&gt;IF(MONTH(T7)=12,31,DATE(YEAR(T7),MONTH(T7)+1,1)-T7),"",Y12+1))</f>
        <v>45867</v>
      </c>
      <c r="AB12" s="22"/>
      <c r="AC12" s="782">
        <f>IF(AA12="","",IF(DAY(AA12)+1&gt;IF(MONTH(T7)=12,31,DATE(YEAR(T7),MONTH(T7)+1,1)-T7),"",AA12+1))</f>
        <v>45868</v>
      </c>
      <c r="AD12" s="22"/>
      <c r="AE12" s="782">
        <f>IF(AC12="","",IF(DAY(AC12)+1&gt;IF(MONTH(T7)=12,31,DATE(YEAR(T7),MONTH(T7)+1,1)-T7),"",AC12+1))</f>
        <v>45869</v>
      </c>
      <c r="AF12" s="22"/>
      <c r="AG12" s="782" t="str">
        <f>IF(AE12="","",IF(DAY(AE12)+1&gt;IF(MONTH(T7)=12,31,DATE(YEAR(T7),MONTH(T7)+1,1)-T7),"",AE12+1))</f>
        <v/>
      </c>
      <c r="AH12" s="22"/>
      <c r="AI12" s="784" t="str">
        <f>IF(AG12="","",IF(DAY(AG12)+1&gt;IF(MONTH(T7)=12,31,DATE(YEAR(T7),MONTH(T7)+1,1)-T7),"",AG12+1))</f>
        <v/>
      </c>
      <c r="AJ12" s="22"/>
    </row>
    <row r="13" spans="2:36" ht="24" customHeight="1">
      <c r="B13" s="860"/>
      <c r="C13" s="862"/>
      <c r="D13" s="862"/>
      <c r="E13" s="804"/>
      <c r="F13" s="20"/>
      <c r="G13" s="783"/>
      <c r="H13" s="20"/>
      <c r="I13" s="783"/>
      <c r="J13" s="20"/>
      <c r="K13" s="783"/>
      <c r="L13" s="20"/>
      <c r="M13" s="783"/>
      <c r="N13" s="20"/>
      <c r="O13" s="783"/>
      <c r="P13" s="20"/>
      <c r="Q13" s="785"/>
      <c r="R13" s="20"/>
      <c r="T13" s="860"/>
      <c r="U13" s="862"/>
      <c r="V13" s="862"/>
      <c r="W13" s="804"/>
      <c r="X13" s="20"/>
      <c r="Y13" s="783"/>
      <c r="Z13" s="20"/>
      <c r="AA13" s="783"/>
      <c r="AB13" s="20"/>
      <c r="AC13" s="783"/>
      <c r="AD13" s="20"/>
      <c r="AE13" s="783"/>
      <c r="AF13" s="20"/>
      <c r="AG13" s="783"/>
      <c r="AH13" s="20"/>
      <c r="AI13" s="785"/>
      <c r="AJ13" s="20"/>
    </row>
    <row r="14" spans="2:36" ht="13.5" customHeight="1">
      <c r="B14" s="833" t="str">
        <f>IF(DAY(E16)&lt;=29,"",MONTH(E16)&amp;"月↘")</f>
        <v/>
      </c>
      <c r="C14" s="834"/>
      <c r="D14" s="834"/>
      <c r="E14" s="402"/>
      <c r="S14" s="7"/>
      <c r="T14" s="833" t="str">
        <f>IF(DAY(W16)&lt;=29,"",MONTH(W16)&amp;"月↘")</f>
        <v/>
      </c>
      <c r="U14" s="834"/>
      <c r="V14" s="834"/>
      <c r="W14" s="402"/>
    </row>
    <row r="15" spans="2:36" ht="20.25" customHeight="1" thickBot="1">
      <c r="B15" s="835"/>
      <c r="C15" s="835"/>
      <c r="D15" s="836"/>
      <c r="E15" s="416" t="s">
        <v>218</v>
      </c>
      <c r="F15" s="382"/>
      <c r="G15" s="417" t="s">
        <v>286</v>
      </c>
      <c r="H15" s="91"/>
      <c r="I15" s="418" t="s">
        <v>288</v>
      </c>
      <c r="J15" s="91"/>
      <c r="K15" s="417" t="s">
        <v>290</v>
      </c>
      <c r="L15" s="91"/>
      <c r="M15" s="418" t="s">
        <v>291</v>
      </c>
      <c r="N15" s="91"/>
      <c r="O15" s="417" t="s">
        <v>292</v>
      </c>
      <c r="P15" s="91"/>
      <c r="Q15" s="419" t="s">
        <v>293</v>
      </c>
      <c r="R15" s="385"/>
      <c r="S15" s="7"/>
      <c r="T15" s="835"/>
      <c r="U15" s="835"/>
      <c r="V15" s="836"/>
      <c r="W15" s="416" t="s">
        <v>218</v>
      </c>
      <c r="X15" s="382"/>
      <c r="Y15" s="417" t="s">
        <v>286</v>
      </c>
      <c r="Z15" s="91"/>
      <c r="AA15" s="420" t="s">
        <v>288</v>
      </c>
      <c r="AB15" s="91"/>
      <c r="AC15" s="417" t="s">
        <v>290</v>
      </c>
      <c r="AD15" s="91"/>
      <c r="AE15" s="420" t="s">
        <v>291</v>
      </c>
      <c r="AF15" s="91"/>
      <c r="AG15" s="417" t="s">
        <v>292</v>
      </c>
      <c r="AH15" s="91"/>
      <c r="AI15" s="419" t="s">
        <v>293</v>
      </c>
      <c r="AJ15" s="385"/>
    </row>
    <row r="16" spans="2:36" ht="24" customHeight="1">
      <c r="B16" s="846">
        <f>B19</f>
        <v>45689</v>
      </c>
      <c r="C16" s="847"/>
      <c r="D16" s="848"/>
      <c r="E16" s="803">
        <f>IF(WEEKDAY(B19)=1,B19,(IF(WEEKDAY(B19)=2,B19-1,(IF(WEEKDAY(B19)=3,B19-2,(IF(WEEKDAY(B19)=4,B19-3,(IF(WEEKDAY(B19)=5,B19-4,IF(WEEKDAY(B19)=6,B19-5,B19-6))))))))))</f>
        <v>45683</v>
      </c>
      <c r="F16" s="19"/>
      <c r="G16" s="782">
        <f>E16+1</f>
        <v>45684</v>
      </c>
      <c r="H16" s="19"/>
      <c r="I16" s="782">
        <f>G16+1</f>
        <v>45685</v>
      </c>
      <c r="J16" s="19"/>
      <c r="K16" s="782">
        <f>I16+1</f>
        <v>45686</v>
      </c>
      <c r="L16" s="19"/>
      <c r="M16" s="782">
        <f>K16+1</f>
        <v>45687</v>
      </c>
      <c r="N16" s="19"/>
      <c r="O16" s="782">
        <f>M16+1</f>
        <v>45688</v>
      </c>
      <c r="P16" s="19"/>
      <c r="Q16" s="784">
        <f>O16+1</f>
        <v>45689</v>
      </c>
      <c r="R16" s="19"/>
      <c r="T16" s="837">
        <f>T19</f>
        <v>45870</v>
      </c>
      <c r="U16" s="838"/>
      <c r="V16" s="839"/>
      <c r="W16" s="865">
        <f>IF(WEEKDAY(T19)=1,T19,(IF(WEEKDAY(T19)=2,T19-1,(IF(WEEKDAY(T19)=3,T19-2,(IF(WEEKDAY(T19)=4,T19-3,(IF(WEEKDAY(T19)=5,T19-4,IF(WEEKDAY(T19)=6,T19-5,T19-6))))))))))</f>
        <v>45865</v>
      </c>
      <c r="X16" s="19"/>
      <c r="Y16" s="782">
        <f>W16+1</f>
        <v>45866</v>
      </c>
      <c r="Z16" s="19"/>
      <c r="AA16" s="782">
        <f>Y16+1</f>
        <v>45867</v>
      </c>
      <c r="AB16" s="19"/>
      <c r="AC16" s="782">
        <f>AA16+1</f>
        <v>45868</v>
      </c>
      <c r="AD16" s="19"/>
      <c r="AE16" s="782">
        <f>AC16+1</f>
        <v>45869</v>
      </c>
      <c r="AF16" s="19"/>
      <c r="AG16" s="782">
        <f>AE16+1</f>
        <v>45870</v>
      </c>
      <c r="AH16" s="19"/>
      <c r="AI16" s="784">
        <f>AG16+1</f>
        <v>45871</v>
      </c>
      <c r="AJ16" s="19"/>
    </row>
    <row r="17" spans="2:36" ht="24" customHeight="1">
      <c r="B17" s="849"/>
      <c r="C17" s="850"/>
      <c r="D17" s="851"/>
      <c r="E17" s="804"/>
      <c r="F17" s="20"/>
      <c r="G17" s="783"/>
      <c r="H17" s="20"/>
      <c r="I17" s="783"/>
      <c r="J17" s="20"/>
      <c r="K17" s="783"/>
      <c r="L17" s="20"/>
      <c r="M17" s="783"/>
      <c r="N17" s="20"/>
      <c r="O17" s="783"/>
      <c r="P17" s="20"/>
      <c r="Q17" s="785"/>
      <c r="R17" s="20"/>
      <c r="T17" s="840"/>
      <c r="U17" s="841"/>
      <c r="V17" s="842"/>
      <c r="W17" s="866"/>
      <c r="X17" s="20"/>
      <c r="Y17" s="863"/>
      <c r="Z17" s="20"/>
      <c r="AA17" s="863"/>
      <c r="AB17" s="20"/>
      <c r="AC17" s="863"/>
      <c r="AD17" s="20"/>
      <c r="AE17" s="863"/>
      <c r="AF17" s="20"/>
      <c r="AG17" s="863"/>
      <c r="AH17" s="20"/>
      <c r="AI17" s="864"/>
      <c r="AJ17" s="20"/>
    </row>
    <row r="18" spans="2:36" ht="18" customHeight="1" thickBot="1">
      <c r="B18" s="852"/>
      <c r="C18" s="853"/>
      <c r="D18" s="854"/>
      <c r="E18" s="805">
        <f>Q16+1</f>
        <v>45690</v>
      </c>
      <c r="F18" s="19"/>
      <c r="G18" s="799">
        <f>E18+1</f>
        <v>45691</v>
      </c>
      <c r="H18" s="19"/>
      <c r="I18" s="799">
        <f>G18+1</f>
        <v>45692</v>
      </c>
      <c r="J18" s="19"/>
      <c r="K18" s="799">
        <f>I18+1</f>
        <v>45693</v>
      </c>
      <c r="L18" s="19"/>
      <c r="M18" s="799">
        <f>K18+1</f>
        <v>45694</v>
      </c>
      <c r="N18" s="19"/>
      <c r="O18" s="799">
        <f>M18+1</f>
        <v>45695</v>
      </c>
      <c r="P18" s="19"/>
      <c r="Q18" s="801">
        <f>O18+1</f>
        <v>45696</v>
      </c>
      <c r="R18" s="19"/>
      <c r="T18" s="843"/>
      <c r="U18" s="844"/>
      <c r="V18" s="845"/>
      <c r="W18" s="805">
        <f>AI16+1</f>
        <v>45872</v>
      </c>
      <c r="X18" s="19"/>
      <c r="Y18" s="799">
        <f>W18+1</f>
        <v>45873</v>
      </c>
      <c r="Z18" s="19"/>
      <c r="AA18" s="799">
        <f>Y18+1</f>
        <v>45874</v>
      </c>
      <c r="AB18" s="19"/>
      <c r="AC18" s="799">
        <f>AA18+1</f>
        <v>45875</v>
      </c>
      <c r="AD18" s="19"/>
      <c r="AE18" s="799">
        <f>AC18+1</f>
        <v>45876</v>
      </c>
      <c r="AF18" s="19"/>
      <c r="AG18" s="799">
        <f>AE18+1</f>
        <v>45877</v>
      </c>
      <c r="AH18" s="19"/>
      <c r="AI18" s="801">
        <f>AG18+1</f>
        <v>45878</v>
      </c>
      <c r="AJ18" s="19"/>
    </row>
    <row r="19" spans="2:36" ht="30" customHeight="1">
      <c r="B19" s="859">
        <f>IF(MONTH(B7)=12,DATE(YEAR(B7)+1,1,1),DATE(YEAR(B7),MONTH(B7)+1,1))</f>
        <v>45689</v>
      </c>
      <c r="C19" s="858"/>
      <c r="D19" s="391" t="str">
        <f>"R"&amp;YEAR(B19)-2018</f>
        <v>R7</v>
      </c>
      <c r="E19" s="804"/>
      <c r="F19" s="20"/>
      <c r="G19" s="800"/>
      <c r="H19" s="20"/>
      <c r="I19" s="800"/>
      <c r="J19" s="20"/>
      <c r="K19" s="800"/>
      <c r="L19" s="20"/>
      <c r="M19" s="800"/>
      <c r="N19" s="20"/>
      <c r="O19" s="800"/>
      <c r="P19" s="20"/>
      <c r="Q19" s="802"/>
      <c r="R19" s="20"/>
      <c r="T19" s="859">
        <f>IF(MONTH(T7)=12,DATE(YEAR(T7)+1,1,1),DATE(YEAR(T7),MONTH(T7)+1,1))</f>
        <v>45870</v>
      </c>
      <c r="U19" s="858"/>
      <c r="V19" s="391" t="str">
        <f>"R"&amp;YEAR(T19)-2018</f>
        <v>R7</v>
      </c>
      <c r="W19" s="804"/>
      <c r="X19" s="20"/>
      <c r="Y19" s="800"/>
      <c r="Z19" s="20"/>
      <c r="AA19" s="800"/>
      <c r="AB19" s="20"/>
      <c r="AC19" s="800"/>
      <c r="AD19" s="20"/>
      <c r="AE19" s="800"/>
      <c r="AF19" s="20"/>
      <c r="AG19" s="800"/>
      <c r="AH19" s="20"/>
      <c r="AI19" s="802"/>
      <c r="AJ19" s="20"/>
    </row>
    <row r="20" spans="2:36" ht="24" customHeight="1">
      <c r="B20" s="860" t="s">
        <v>703</v>
      </c>
      <c r="C20" s="861" t="str">
        <f>VLOOKUP(B19,祝節名,2,FALSE)</f>
        <v>11 建国記念の日、23 天皇誕生日
24 振替休日。立春3、雨水18</v>
      </c>
      <c r="D20" s="862"/>
      <c r="E20" s="805">
        <f>Q18+1</f>
        <v>45697</v>
      </c>
      <c r="F20" s="19"/>
      <c r="G20" s="799">
        <f>E20+1</f>
        <v>45698</v>
      </c>
      <c r="H20" s="19"/>
      <c r="I20" s="799">
        <f>G20+1</f>
        <v>45699</v>
      </c>
      <c r="J20" s="19"/>
      <c r="K20" s="799">
        <f>I20+1</f>
        <v>45700</v>
      </c>
      <c r="L20" s="19"/>
      <c r="M20" s="799">
        <f>K20+1</f>
        <v>45701</v>
      </c>
      <c r="N20" s="19"/>
      <c r="O20" s="799">
        <f>M20+1</f>
        <v>45702</v>
      </c>
      <c r="P20" s="19"/>
      <c r="Q20" s="801">
        <f>O20+1</f>
        <v>45703</v>
      </c>
      <c r="R20" s="19"/>
      <c r="T20" s="860" t="s">
        <v>703</v>
      </c>
      <c r="U20" s="861" t="str">
        <f>VLOOKUP(T19,祝節名,2,FALSE)</f>
        <v>11 山の日
立秋7、処暑23</v>
      </c>
      <c r="V20" s="862"/>
      <c r="W20" s="805">
        <f>AI18+1</f>
        <v>45879</v>
      </c>
      <c r="X20" s="19"/>
      <c r="Y20" s="799">
        <f>W20+1</f>
        <v>45880</v>
      </c>
      <c r="Z20" s="19"/>
      <c r="AA20" s="799">
        <f>Y20+1</f>
        <v>45881</v>
      </c>
      <c r="AB20" s="19"/>
      <c r="AC20" s="799">
        <f>AA20+1</f>
        <v>45882</v>
      </c>
      <c r="AD20" s="19"/>
      <c r="AE20" s="799">
        <f>AC20+1</f>
        <v>45883</v>
      </c>
      <c r="AF20" s="19"/>
      <c r="AG20" s="799">
        <f>AE20+1</f>
        <v>45884</v>
      </c>
      <c r="AH20" s="19"/>
      <c r="AI20" s="801">
        <f>AG20+1</f>
        <v>45885</v>
      </c>
      <c r="AJ20" s="19"/>
    </row>
    <row r="21" spans="2:36" ht="24" customHeight="1">
      <c r="B21" s="860"/>
      <c r="C21" s="862"/>
      <c r="D21" s="862"/>
      <c r="E21" s="804"/>
      <c r="F21" s="20"/>
      <c r="G21" s="800"/>
      <c r="H21" s="20"/>
      <c r="I21" s="800"/>
      <c r="J21" s="20"/>
      <c r="K21" s="800"/>
      <c r="L21" s="20"/>
      <c r="M21" s="800"/>
      <c r="N21" s="20"/>
      <c r="O21" s="800"/>
      <c r="P21" s="20"/>
      <c r="Q21" s="802"/>
      <c r="R21" s="20"/>
      <c r="T21" s="860"/>
      <c r="U21" s="862"/>
      <c r="V21" s="862"/>
      <c r="W21" s="804"/>
      <c r="X21" s="20"/>
      <c r="Y21" s="800"/>
      <c r="Z21" s="20"/>
      <c r="AA21" s="800"/>
      <c r="AB21" s="20"/>
      <c r="AC21" s="800"/>
      <c r="AD21" s="20"/>
      <c r="AE21" s="800"/>
      <c r="AF21" s="20"/>
      <c r="AG21" s="800"/>
      <c r="AH21" s="20"/>
      <c r="AI21" s="802"/>
      <c r="AJ21" s="20"/>
    </row>
    <row r="22" spans="2:36" ht="24" customHeight="1">
      <c r="B22" s="860"/>
      <c r="C22" s="862"/>
      <c r="D22" s="862"/>
      <c r="E22" s="805">
        <f>Q20+1</f>
        <v>45704</v>
      </c>
      <c r="F22" s="19"/>
      <c r="G22" s="799">
        <f>E22+1</f>
        <v>45705</v>
      </c>
      <c r="H22" s="19"/>
      <c r="I22" s="799">
        <f>G22+1</f>
        <v>45706</v>
      </c>
      <c r="J22" s="19"/>
      <c r="K22" s="799">
        <f>I22+1</f>
        <v>45707</v>
      </c>
      <c r="L22" s="19"/>
      <c r="M22" s="799">
        <f>K22+1</f>
        <v>45708</v>
      </c>
      <c r="N22" s="19"/>
      <c r="O22" s="799">
        <f>M22+1</f>
        <v>45709</v>
      </c>
      <c r="P22" s="19"/>
      <c r="Q22" s="801">
        <f>O22+1</f>
        <v>45710</v>
      </c>
      <c r="R22" s="19"/>
      <c r="T22" s="860"/>
      <c r="U22" s="862"/>
      <c r="V22" s="862"/>
      <c r="W22" s="805">
        <f>AI20+1</f>
        <v>45886</v>
      </c>
      <c r="X22" s="19"/>
      <c r="Y22" s="799">
        <f>W22+1</f>
        <v>45887</v>
      </c>
      <c r="Z22" s="19"/>
      <c r="AA22" s="799">
        <f>Y22+1</f>
        <v>45888</v>
      </c>
      <c r="AB22" s="19"/>
      <c r="AC22" s="799">
        <f>AA22+1</f>
        <v>45889</v>
      </c>
      <c r="AD22" s="19"/>
      <c r="AE22" s="799">
        <f>AC22+1</f>
        <v>45890</v>
      </c>
      <c r="AF22" s="19"/>
      <c r="AG22" s="799">
        <f>AE22+1</f>
        <v>45891</v>
      </c>
      <c r="AH22" s="19"/>
      <c r="AI22" s="801">
        <f>AG22+1</f>
        <v>45892</v>
      </c>
      <c r="AJ22" s="19"/>
    </row>
    <row r="23" spans="2:36" ht="24" customHeight="1">
      <c r="B23" s="860" t="s">
        <v>255</v>
      </c>
      <c r="C23" s="861" t="str">
        <f>VLOOKUP(B19,記念名,2,FALSE)</f>
        <v>バレンタインデー 14</v>
      </c>
      <c r="D23" s="862"/>
      <c r="E23" s="804"/>
      <c r="F23" s="20"/>
      <c r="G23" s="800"/>
      <c r="H23" s="20"/>
      <c r="I23" s="800"/>
      <c r="J23" s="20"/>
      <c r="K23" s="800"/>
      <c r="L23" s="20"/>
      <c r="M23" s="800"/>
      <c r="N23" s="20"/>
      <c r="O23" s="800"/>
      <c r="P23" s="20"/>
      <c r="Q23" s="802"/>
      <c r="R23" s="20"/>
      <c r="T23" s="860" t="s">
        <v>255</v>
      </c>
      <c r="U23" s="861" t="str">
        <f>VLOOKUP(T19,記念名,2,FALSE)</f>
        <v>水の日 1、広島平和記念日 6
長崎原爆の日9、終戦記念日15</v>
      </c>
      <c r="V23" s="862"/>
      <c r="W23" s="804"/>
      <c r="X23" s="20"/>
      <c r="Y23" s="800"/>
      <c r="Z23" s="20"/>
      <c r="AA23" s="800"/>
      <c r="AB23" s="20"/>
      <c r="AC23" s="800"/>
      <c r="AD23" s="20"/>
      <c r="AE23" s="800"/>
      <c r="AF23" s="20"/>
      <c r="AG23" s="800"/>
      <c r="AH23" s="20"/>
      <c r="AI23" s="802"/>
      <c r="AJ23" s="20"/>
    </row>
    <row r="24" spans="2:36" ht="24" customHeight="1">
      <c r="B24" s="860"/>
      <c r="C24" s="862"/>
      <c r="D24" s="862"/>
      <c r="E24" s="803">
        <f>IF(DAY(Q22)+1&gt;IF(MONTH(B19)=12,31,DATE(YEAR(B19),MONTH(B19)+1,1)-B19),"",Q22+1)</f>
        <v>45711</v>
      </c>
      <c r="F24" s="22"/>
      <c r="G24" s="782">
        <f>IF(E24="","",IF(DAY(E24)+1&gt;IF(MONTH(B19)=12,31,DATE(YEAR(B19),MONTH(B19)+1,1)-B19),"",E24+1))</f>
        <v>45712</v>
      </c>
      <c r="H24" s="22"/>
      <c r="I24" s="782">
        <f>IF(G24="","",IF(DAY(G24)+1&gt;IF(MONTH(B19)=12,31,DATE(YEAR(B19),MONTH(B19)+1,1)-B19),"",G24+1))</f>
        <v>45713</v>
      </c>
      <c r="J24" s="22"/>
      <c r="K24" s="782">
        <f>IF(I24="","",IF(DAY(I24)+1&gt;IF(MONTH(B19)=12,31,DATE(YEAR(B19),MONTH(B19)+1,1)-B19),"",I24+1))</f>
        <v>45714</v>
      </c>
      <c r="L24" s="22"/>
      <c r="M24" s="782">
        <f>IF(K24="","",IF(DAY(K24)+1&gt;IF(MONTH(B19)=12,31,DATE(YEAR(B19),MONTH(B19)+1,1)-B19),"",K24+1))</f>
        <v>45715</v>
      </c>
      <c r="N24" s="22"/>
      <c r="O24" s="782">
        <f>IF(M24="","",IF(DAY(M24)+1&gt;IF(MONTH(B19)=12,31,DATE(YEAR(B19),MONTH(B19)+1,1)-B19),"",M24+1))</f>
        <v>45716</v>
      </c>
      <c r="P24" s="22"/>
      <c r="Q24" s="784" t="str">
        <f>IF(O24="","",IF(DAY(O24)+1&gt;IF(MONTH(B19)=12,31,DATE(YEAR(B19),MONTH(B19)+1,1)-B19),"",O24+1))</f>
        <v/>
      </c>
      <c r="R24" s="22"/>
      <c r="T24" s="860"/>
      <c r="U24" s="862"/>
      <c r="V24" s="862"/>
      <c r="W24" s="803">
        <f>IF(DAY(AI22)+1&gt;IF(MONTH(T19)=12,31,DATE(YEAR(T19),MONTH(T19)+1,1)-T19),"",AI22+1)</f>
        <v>45893</v>
      </c>
      <c r="X24" s="22"/>
      <c r="Y24" s="782">
        <f>IF(W24="","",IF(DAY(W24)+1&gt;IF(MONTH(T19)=12,31,DATE(YEAR(T19),MONTH(T19)+1,1)-T19),"",W24+1))</f>
        <v>45894</v>
      </c>
      <c r="Z24" s="22"/>
      <c r="AA24" s="782">
        <f>IF(Y24="","",IF(DAY(Y24)+1&gt;IF(MONTH(T19)=12,31,DATE(YEAR(T19),MONTH(T19)+1,1)-T19),"",Y24+1))</f>
        <v>45895</v>
      </c>
      <c r="AB24" s="22"/>
      <c r="AC24" s="782">
        <f>IF(AA24="","",IF(DAY(AA24)+1&gt;IF(MONTH(T19)=12,31,DATE(YEAR(T19),MONTH(T19)+1,1)-T19),"",AA24+1))</f>
        <v>45896</v>
      </c>
      <c r="AD24" s="22"/>
      <c r="AE24" s="782">
        <f>IF(AC24="","",IF(DAY(AC24)+1&gt;IF(MONTH(T19)=12,31,DATE(YEAR(T19),MONTH(T19)+1,1)-T19),"",AC24+1))</f>
        <v>45897</v>
      </c>
      <c r="AF24" s="22"/>
      <c r="AG24" s="782">
        <f>IF(AE24="","",IF(DAY(AE24)+1&gt;IF(MONTH(T19)=12,31,DATE(YEAR(T19),MONTH(T19)+1,1)-T19),"",AE24+1))</f>
        <v>45898</v>
      </c>
      <c r="AH24" s="22"/>
      <c r="AI24" s="784">
        <f>IF(AG24="","",IF(DAY(AG24)+1&gt;IF(MONTH(T19)=12,31,DATE(YEAR(T19),MONTH(T19)+1,1)-T19),"",AG24+1))</f>
        <v>45899</v>
      </c>
      <c r="AJ24" s="22"/>
    </row>
    <row r="25" spans="2:36" ht="24" customHeight="1">
      <c r="B25" s="860"/>
      <c r="C25" s="862"/>
      <c r="D25" s="862"/>
      <c r="E25" s="804"/>
      <c r="F25" s="20"/>
      <c r="G25" s="783"/>
      <c r="H25" s="20"/>
      <c r="I25" s="783"/>
      <c r="J25" s="20"/>
      <c r="K25" s="783"/>
      <c r="L25" s="20"/>
      <c r="M25" s="783"/>
      <c r="N25" s="20"/>
      <c r="O25" s="783"/>
      <c r="P25" s="20"/>
      <c r="Q25" s="785"/>
      <c r="R25" s="20"/>
      <c r="T25" s="860"/>
      <c r="U25" s="862"/>
      <c r="V25" s="862"/>
      <c r="W25" s="804"/>
      <c r="X25" s="20"/>
      <c r="Y25" s="783"/>
      <c r="Z25" s="20"/>
      <c r="AA25" s="783"/>
      <c r="AB25" s="20"/>
      <c r="AC25" s="783"/>
      <c r="AD25" s="20"/>
      <c r="AE25" s="783"/>
      <c r="AF25" s="20"/>
      <c r="AG25" s="783"/>
      <c r="AH25" s="20"/>
      <c r="AI25" s="785"/>
      <c r="AJ25" s="20"/>
    </row>
    <row r="26" spans="2:36" ht="13.5" customHeight="1">
      <c r="B26" s="833" t="str">
        <f>IF(DAY(E28)&lt;=29,"",MONTH(E28)&amp;"月↘")</f>
        <v/>
      </c>
      <c r="C26" s="834"/>
      <c r="D26" s="834"/>
      <c r="E26" s="402"/>
      <c r="S26" s="7"/>
      <c r="T26" s="833" t="str">
        <f>IF(DAY(W28)&lt;=29,"",MONTH(W28)&amp;"月↘")</f>
        <v>8月↘</v>
      </c>
      <c r="U26" s="834"/>
      <c r="V26" s="834"/>
      <c r="W26" s="402"/>
    </row>
    <row r="27" spans="2:36" ht="20.25" customHeight="1" thickBot="1">
      <c r="B27" s="835"/>
      <c r="C27" s="835"/>
      <c r="D27" s="836"/>
      <c r="E27" s="416" t="s">
        <v>218</v>
      </c>
      <c r="F27" s="382"/>
      <c r="G27" s="417" t="s">
        <v>286</v>
      </c>
      <c r="H27" s="91"/>
      <c r="I27" s="418" t="s">
        <v>288</v>
      </c>
      <c r="J27" s="91"/>
      <c r="K27" s="417" t="s">
        <v>290</v>
      </c>
      <c r="L27" s="91"/>
      <c r="M27" s="418" t="s">
        <v>291</v>
      </c>
      <c r="N27" s="91"/>
      <c r="O27" s="417" t="s">
        <v>292</v>
      </c>
      <c r="P27" s="91"/>
      <c r="Q27" s="419" t="s">
        <v>293</v>
      </c>
      <c r="R27" s="385"/>
      <c r="S27" s="7"/>
      <c r="T27" s="835"/>
      <c r="U27" s="835"/>
      <c r="V27" s="836"/>
      <c r="W27" s="416" t="s">
        <v>218</v>
      </c>
      <c r="X27" s="382"/>
      <c r="Y27" s="417" t="s">
        <v>286</v>
      </c>
      <c r="Z27" s="91"/>
      <c r="AA27" s="420" t="s">
        <v>288</v>
      </c>
      <c r="AB27" s="91"/>
      <c r="AC27" s="417" t="s">
        <v>290</v>
      </c>
      <c r="AD27" s="91"/>
      <c r="AE27" s="420" t="s">
        <v>291</v>
      </c>
      <c r="AF27" s="91"/>
      <c r="AG27" s="417" t="s">
        <v>292</v>
      </c>
      <c r="AH27" s="91"/>
      <c r="AI27" s="419" t="s">
        <v>293</v>
      </c>
      <c r="AJ27" s="385"/>
    </row>
    <row r="28" spans="2:36" ht="24" customHeight="1">
      <c r="B28" s="846">
        <f>B31</f>
        <v>45717</v>
      </c>
      <c r="C28" s="847"/>
      <c r="D28" s="848"/>
      <c r="E28" s="803">
        <f>IF(WEEKDAY(B31)=1,B31,(IF(WEEKDAY(B31)=2,B31-1,(IF(WEEKDAY(B31)=3,B31-2,(IF(WEEKDAY(B31)=4,B31-3,(IF(WEEKDAY(B31)=5,B31-4,IF(WEEKDAY(B31)=6,B31-5,B31-6))))))))))</f>
        <v>45711</v>
      </c>
      <c r="F28" s="19"/>
      <c r="G28" s="782">
        <f>E28+1</f>
        <v>45712</v>
      </c>
      <c r="H28" s="19"/>
      <c r="I28" s="782">
        <f>G28+1</f>
        <v>45713</v>
      </c>
      <c r="J28" s="19"/>
      <c r="K28" s="782">
        <f>I28+1</f>
        <v>45714</v>
      </c>
      <c r="L28" s="19"/>
      <c r="M28" s="782">
        <f>K28+1</f>
        <v>45715</v>
      </c>
      <c r="N28" s="19"/>
      <c r="O28" s="782">
        <f>M28+1</f>
        <v>45716</v>
      </c>
      <c r="P28" s="19"/>
      <c r="Q28" s="784">
        <f>O28+1</f>
        <v>45717</v>
      </c>
      <c r="R28" s="19"/>
      <c r="T28" s="837">
        <f>T31</f>
        <v>45901</v>
      </c>
      <c r="U28" s="838"/>
      <c r="V28" s="839"/>
      <c r="W28" s="803">
        <f>IF(WEEKDAY(T31)=1,T31,(IF(WEEKDAY(T31)=2,T31-1,(IF(WEEKDAY(T31)=3,T31-2,(IF(WEEKDAY(T31)=4,T31-3,(IF(WEEKDAY(T31)=5,T31-4,IF(WEEKDAY(T31)=6,T31-5,T31-6))))))))))</f>
        <v>45900</v>
      </c>
      <c r="X28" s="19"/>
      <c r="Y28" s="782">
        <f>W28+1</f>
        <v>45901</v>
      </c>
      <c r="Z28" s="19"/>
      <c r="AA28" s="782">
        <f>Y28+1</f>
        <v>45902</v>
      </c>
      <c r="AB28" s="19"/>
      <c r="AC28" s="782">
        <f>AA28+1</f>
        <v>45903</v>
      </c>
      <c r="AD28" s="19"/>
      <c r="AE28" s="782">
        <f>AC28+1</f>
        <v>45904</v>
      </c>
      <c r="AF28" s="19"/>
      <c r="AG28" s="782">
        <f>AE28+1</f>
        <v>45905</v>
      </c>
      <c r="AH28" s="19"/>
      <c r="AI28" s="784">
        <f>AG28+1</f>
        <v>45906</v>
      </c>
      <c r="AJ28" s="19"/>
    </row>
    <row r="29" spans="2:36" ht="24" customHeight="1">
      <c r="B29" s="849"/>
      <c r="C29" s="850"/>
      <c r="D29" s="851"/>
      <c r="E29" s="804"/>
      <c r="F29" s="20"/>
      <c r="G29" s="783"/>
      <c r="H29" s="20"/>
      <c r="I29" s="783"/>
      <c r="J29" s="20"/>
      <c r="K29" s="783"/>
      <c r="L29" s="20"/>
      <c r="M29" s="783"/>
      <c r="N29" s="20"/>
      <c r="O29" s="783"/>
      <c r="P29" s="20"/>
      <c r="Q29" s="785"/>
      <c r="R29" s="20"/>
      <c r="T29" s="840"/>
      <c r="U29" s="841"/>
      <c r="V29" s="842"/>
      <c r="W29" s="804"/>
      <c r="X29" s="20"/>
      <c r="Y29" s="783"/>
      <c r="Z29" s="20"/>
      <c r="AA29" s="783"/>
      <c r="AB29" s="20"/>
      <c r="AC29" s="783"/>
      <c r="AD29" s="20"/>
      <c r="AE29" s="783"/>
      <c r="AF29" s="20"/>
      <c r="AG29" s="783"/>
      <c r="AH29" s="20"/>
      <c r="AI29" s="785"/>
      <c r="AJ29" s="20"/>
    </row>
    <row r="30" spans="2:36" ht="18" customHeight="1" thickBot="1">
      <c r="B30" s="852"/>
      <c r="C30" s="853"/>
      <c r="D30" s="854"/>
      <c r="E30" s="805">
        <f>Q28+1</f>
        <v>45718</v>
      </c>
      <c r="F30" s="19"/>
      <c r="G30" s="799">
        <f>E30+1</f>
        <v>45719</v>
      </c>
      <c r="H30" s="19"/>
      <c r="I30" s="799">
        <f>G30+1</f>
        <v>45720</v>
      </c>
      <c r="J30" s="19"/>
      <c r="K30" s="799">
        <f>I30+1</f>
        <v>45721</v>
      </c>
      <c r="L30" s="19"/>
      <c r="M30" s="799">
        <f>K30+1</f>
        <v>45722</v>
      </c>
      <c r="N30" s="19"/>
      <c r="O30" s="799">
        <f>M30+1</f>
        <v>45723</v>
      </c>
      <c r="P30" s="19"/>
      <c r="Q30" s="801">
        <f>O30+1</f>
        <v>45724</v>
      </c>
      <c r="R30" s="19"/>
      <c r="T30" s="843"/>
      <c r="U30" s="844"/>
      <c r="V30" s="845"/>
      <c r="W30" s="805">
        <f>AI28+1</f>
        <v>45907</v>
      </c>
      <c r="X30" s="19"/>
      <c r="Y30" s="799">
        <f>W30+1</f>
        <v>45908</v>
      </c>
      <c r="Z30" s="19"/>
      <c r="AA30" s="799">
        <f>Y30+1</f>
        <v>45909</v>
      </c>
      <c r="AB30" s="19"/>
      <c r="AC30" s="799">
        <f>AA30+1</f>
        <v>45910</v>
      </c>
      <c r="AD30" s="19"/>
      <c r="AE30" s="799">
        <f>AC30+1</f>
        <v>45911</v>
      </c>
      <c r="AF30" s="19"/>
      <c r="AG30" s="799">
        <f>AE30+1</f>
        <v>45912</v>
      </c>
      <c r="AH30" s="19"/>
      <c r="AI30" s="801">
        <f>AG30+1</f>
        <v>45913</v>
      </c>
      <c r="AJ30" s="19"/>
    </row>
    <row r="31" spans="2:36" ht="30" customHeight="1">
      <c r="B31" s="859">
        <f>IF(MONTH(B19)=12,DATE(YEAR(B19)+1,1,1),DATE(YEAR(B19),MONTH(B19)+1,1))</f>
        <v>45717</v>
      </c>
      <c r="C31" s="858"/>
      <c r="D31" s="391" t="str">
        <f>"R"&amp;YEAR(B31)-2018</f>
        <v>R7</v>
      </c>
      <c r="E31" s="804"/>
      <c r="F31" s="20"/>
      <c r="G31" s="800"/>
      <c r="H31" s="20"/>
      <c r="I31" s="800"/>
      <c r="J31" s="20"/>
      <c r="K31" s="800"/>
      <c r="L31" s="20"/>
      <c r="M31" s="800"/>
      <c r="N31" s="20"/>
      <c r="O31" s="800"/>
      <c r="P31" s="20"/>
      <c r="Q31" s="802"/>
      <c r="R31" s="20"/>
      <c r="T31" s="859">
        <f>IF(MONTH(T19)=12,DATE(YEAR(T19)+1,1,1),DATE(YEAR(T19),MONTH(T19)+1,1))</f>
        <v>45901</v>
      </c>
      <c r="U31" s="858"/>
      <c r="V31" s="391" t="str">
        <f>"R"&amp;YEAR(T31)-2018</f>
        <v>R7</v>
      </c>
      <c r="W31" s="804"/>
      <c r="X31" s="20"/>
      <c r="Y31" s="800"/>
      <c r="Z31" s="20"/>
      <c r="AA31" s="800"/>
      <c r="AB31" s="20"/>
      <c r="AC31" s="800"/>
      <c r="AD31" s="20"/>
      <c r="AE31" s="800"/>
      <c r="AF31" s="20"/>
      <c r="AG31" s="800"/>
      <c r="AH31" s="20"/>
      <c r="AI31" s="802"/>
      <c r="AJ31" s="20"/>
    </row>
    <row r="32" spans="2:36" ht="24" customHeight="1">
      <c r="B32" s="860" t="s">
        <v>703</v>
      </c>
      <c r="C32" s="861" t="str">
        <f>VLOOKUP(B31,祝節名,2,FALSE)</f>
        <v>20 春分の日
啓蟄5、春分20</v>
      </c>
      <c r="D32" s="862"/>
      <c r="E32" s="805">
        <f>Q30+1</f>
        <v>45725</v>
      </c>
      <c r="F32" s="19"/>
      <c r="G32" s="799">
        <f>E32+1</f>
        <v>45726</v>
      </c>
      <c r="H32" s="19"/>
      <c r="I32" s="799">
        <f>G32+1</f>
        <v>45727</v>
      </c>
      <c r="J32" s="19"/>
      <c r="K32" s="799">
        <f>I32+1</f>
        <v>45728</v>
      </c>
      <c r="L32" s="19"/>
      <c r="M32" s="799">
        <f>K32+1</f>
        <v>45729</v>
      </c>
      <c r="N32" s="19"/>
      <c r="O32" s="799">
        <f>M32+1</f>
        <v>45730</v>
      </c>
      <c r="P32" s="19"/>
      <c r="Q32" s="801">
        <f>O32+1</f>
        <v>45731</v>
      </c>
      <c r="R32" s="19"/>
      <c r="T32" s="860" t="s">
        <v>703</v>
      </c>
      <c r="U32" s="861" t="str">
        <f>VLOOKUP(T31,祝節名,2,FALSE)</f>
        <v>15 敬老の日、23 秋分の日
白露7、秋分23</v>
      </c>
      <c r="V32" s="862"/>
      <c r="W32" s="805">
        <f>AI30+1</f>
        <v>45914</v>
      </c>
      <c r="X32" s="19"/>
      <c r="Y32" s="799">
        <f>W32+1</f>
        <v>45915</v>
      </c>
      <c r="Z32" s="19"/>
      <c r="AA32" s="799">
        <f>Y32+1</f>
        <v>45916</v>
      </c>
      <c r="AB32" s="19"/>
      <c r="AC32" s="799">
        <f>AA32+1</f>
        <v>45917</v>
      </c>
      <c r="AD32" s="19"/>
      <c r="AE32" s="799">
        <f>AC32+1</f>
        <v>45918</v>
      </c>
      <c r="AF32" s="19"/>
      <c r="AG32" s="799">
        <f>AE32+1</f>
        <v>45919</v>
      </c>
      <c r="AH32" s="19"/>
      <c r="AI32" s="801">
        <f>AG32+1</f>
        <v>45920</v>
      </c>
      <c r="AJ32" s="19"/>
    </row>
    <row r="33" spans="2:36" ht="24" customHeight="1">
      <c r="B33" s="860"/>
      <c r="C33" s="862"/>
      <c r="D33" s="862"/>
      <c r="E33" s="804"/>
      <c r="F33" s="20"/>
      <c r="G33" s="800"/>
      <c r="H33" s="20"/>
      <c r="I33" s="800"/>
      <c r="J33" s="20"/>
      <c r="K33" s="800"/>
      <c r="L33" s="20"/>
      <c r="M33" s="800"/>
      <c r="N33" s="20"/>
      <c r="O33" s="800"/>
      <c r="P33" s="20"/>
      <c r="Q33" s="802"/>
      <c r="R33" s="20"/>
      <c r="T33" s="860"/>
      <c r="U33" s="862"/>
      <c r="V33" s="862"/>
      <c r="W33" s="804"/>
      <c r="X33" s="20"/>
      <c r="Y33" s="800"/>
      <c r="Z33" s="20"/>
      <c r="AA33" s="800"/>
      <c r="AB33" s="20"/>
      <c r="AC33" s="800"/>
      <c r="AD33" s="20"/>
      <c r="AE33" s="800"/>
      <c r="AF33" s="20"/>
      <c r="AG33" s="800"/>
      <c r="AH33" s="20"/>
      <c r="AI33" s="802"/>
      <c r="AJ33" s="20"/>
    </row>
    <row r="34" spans="2:36" ht="24" customHeight="1">
      <c r="B34" s="860"/>
      <c r="C34" s="862"/>
      <c r="D34" s="862"/>
      <c r="E34" s="805">
        <f>Q32+1</f>
        <v>45732</v>
      </c>
      <c r="F34" s="19"/>
      <c r="G34" s="799">
        <f>E34+1</f>
        <v>45733</v>
      </c>
      <c r="H34" s="19"/>
      <c r="I34" s="799">
        <f>G34+1</f>
        <v>45734</v>
      </c>
      <c r="J34" s="19"/>
      <c r="K34" s="799">
        <f>I34+1</f>
        <v>45735</v>
      </c>
      <c r="L34" s="19"/>
      <c r="M34" s="799">
        <f>K34+1</f>
        <v>45736</v>
      </c>
      <c r="N34" s="19"/>
      <c r="O34" s="799">
        <f>M34+1</f>
        <v>45737</v>
      </c>
      <c r="P34" s="19"/>
      <c r="Q34" s="801">
        <f>O34+1</f>
        <v>45738</v>
      </c>
      <c r="R34" s="19"/>
      <c r="T34" s="860"/>
      <c r="U34" s="862"/>
      <c r="V34" s="862"/>
      <c r="W34" s="805">
        <f>AI32+1</f>
        <v>45921</v>
      </c>
      <c r="X34" s="19"/>
      <c r="Y34" s="799">
        <f>W34+1</f>
        <v>45922</v>
      </c>
      <c r="Z34" s="19"/>
      <c r="AA34" s="799">
        <f>Y34+1</f>
        <v>45923</v>
      </c>
      <c r="AB34" s="19"/>
      <c r="AC34" s="799">
        <f>AA34+1</f>
        <v>45924</v>
      </c>
      <c r="AD34" s="19"/>
      <c r="AE34" s="799">
        <f>AC34+1</f>
        <v>45925</v>
      </c>
      <c r="AF34" s="19"/>
      <c r="AG34" s="799">
        <f>AE34+1</f>
        <v>45926</v>
      </c>
      <c r="AH34" s="19"/>
      <c r="AI34" s="801">
        <f>AG34+1</f>
        <v>45927</v>
      </c>
      <c r="AJ34" s="19"/>
    </row>
    <row r="35" spans="2:36" ht="24" customHeight="1">
      <c r="B35" s="860" t="s">
        <v>255</v>
      </c>
      <c r="C35" s="861" t="str">
        <f>VLOOKUP(B31,記念名,2,FALSE)</f>
        <v>耳の日3、東日本大震災の日11
世界水の日 22</v>
      </c>
      <c r="D35" s="862"/>
      <c r="E35" s="804"/>
      <c r="F35" s="20"/>
      <c r="G35" s="800"/>
      <c r="H35" s="20"/>
      <c r="I35" s="800"/>
      <c r="J35" s="20"/>
      <c r="K35" s="800"/>
      <c r="L35" s="20"/>
      <c r="M35" s="800"/>
      <c r="N35" s="20"/>
      <c r="O35" s="800"/>
      <c r="P35" s="20"/>
      <c r="Q35" s="802"/>
      <c r="R35" s="20"/>
      <c r="T35" s="860" t="s">
        <v>255</v>
      </c>
      <c r="U35" s="861" t="str">
        <f>VLOOKUP(T31,記念名,2,FALSE)</f>
        <v>防災の日 1
動物愛護週間 20～26</v>
      </c>
      <c r="V35" s="862"/>
      <c r="W35" s="804"/>
      <c r="X35" s="20"/>
      <c r="Y35" s="800"/>
      <c r="Z35" s="20"/>
      <c r="AA35" s="800"/>
      <c r="AB35" s="20"/>
      <c r="AC35" s="800"/>
      <c r="AD35" s="20"/>
      <c r="AE35" s="800"/>
      <c r="AF35" s="20"/>
      <c r="AG35" s="800"/>
      <c r="AH35" s="20"/>
      <c r="AI35" s="802"/>
      <c r="AJ35" s="20"/>
    </row>
    <row r="36" spans="2:36" ht="24" customHeight="1">
      <c r="B36" s="860"/>
      <c r="C36" s="862"/>
      <c r="D36" s="862"/>
      <c r="E36" s="803">
        <f>IF(DAY(Q34)+1&gt;IF(MONTH(B31)=12,31,DATE(YEAR(B31),MONTH(B31)+1,1)-B31),"",Q34+1)</f>
        <v>45739</v>
      </c>
      <c r="F36" s="22"/>
      <c r="G36" s="782">
        <f>IF(E36="","",IF(DAY(E36)+1&gt;IF(MONTH(B31)=12,31,DATE(YEAR(B31),MONTH(B31)+1,1)-B31),"",E36+1))</f>
        <v>45740</v>
      </c>
      <c r="H36" s="22"/>
      <c r="I36" s="782">
        <f>IF(G36="","",IF(DAY(G36)+1&gt;IF(MONTH(B31)=12,31,DATE(YEAR(B31),MONTH(B31)+1,1)-B31),"",G36+1))</f>
        <v>45741</v>
      </c>
      <c r="J36" s="22"/>
      <c r="K36" s="782">
        <f>IF(I36="","",IF(DAY(I36)+1&gt;IF(MONTH(B31)=12,31,DATE(YEAR(B31),MONTH(B31)+1,1)-B31),"",I36+1))</f>
        <v>45742</v>
      </c>
      <c r="L36" s="22"/>
      <c r="M36" s="782">
        <f>IF(K36="","",IF(DAY(K36)+1&gt;IF(MONTH(B31)=12,31,DATE(YEAR(B31),MONTH(B31)+1,1)-B31),"",K36+1))</f>
        <v>45743</v>
      </c>
      <c r="N36" s="22"/>
      <c r="O36" s="782">
        <f>IF(M36="","",IF(DAY(M36)+1&gt;IF(MONTH(B31)=12,31,DATE(YEAR(B31),MONTH(B31)+1,1)-B31),"",M36+1))</f>
        <v>45744</v>
      </c>
      <c r="P36" s="22"/>
      <c r="Q36" s="784">
        <f>IF(O36="","",IF(DAY(O36)+1&gt;IF(MONTH(B31)=12,31,DATE(YEAR(B31),MONTH(B31)+1,1)-B31),"",O36+1))</f>
        <v>45745</v>
      </c>
      <c r="R36" s="22"/>
      <c r="T36" s="860"/>
      <c r="U36" s="862"/>
      <c r="V36" s="862"/>
      <c r="W36" s="803">
        <f>IF(DAY(AI34)+1&gt;IF(MONTH(T31)=12,31,DATE(YEAR(T31),MONTH(T31)+1,1)-T31),"",AI34+1)</f>
        <v>45928</v>
      </c>
      <c r="X36" s="22"/>
      <c r="Y36" s="782">
        <f>IF(W36="","",IF(DAY(W36)+1&gt;IF(MONTH(T31)=12,31,DATE(YEAR(T31),MONTH(T31)+1,1)-T31),"",W36+1))</f>
        <v>45929</v>
      </c>
      <c r="Z36" s="22"/>
      <c r="AA36" s="782">
        <f>IF(Y36="","",IF(DAY(Y36)+1&gt;IF(MONTH(T31)=12,31,DATE(YEAR(T31),MONTH(T31)+1,1)-T31),"",Y36+1))</f>
        <v>45930</v>
      </c>
      <c r="AB36" s="22"/>
      <c r="AC36" s="782" t="str">
        <f>IF(AA36="","",IF(DAY(AA36)+1&gt;IF(MONTH(T31)=12,31,DATE(YEAR(T31),MONTH(T31)+1,1)-T31),"",AA36+1))</f>
        <v/>
      </c>
      <c r="AD36" s="22"/>
      <c r="AE36" s="782" t="str">
        <f>IF(AC36="","",IF(DAY(AC36)+1&gt;IF(MONTH(T31)=12,31,DATE(YEAR(T31),MONTH(T31)+1,1)-T31),"",AC36+1))</f>
        <v/>
      </c>
      <c r="AF36" s="22"/>
      <c r="AG36" s="782" t="str">
        <f>IF(AE36="","",IF(DAY(AE36)+1&gt;IF(MONTH(T31)=12,31,DATE(YEAR(T31),MONTH(T31)+1,1)-T31),"",AE36+1))</f>
        <v/>
      </c>
      <c r="AH36" s="22"/>
      <c r="AI36" s="784" t="str">
        <f>IF(AG36="","",IF(DAY(AG36)+1&gt;IF(MONTH(T31)=12,31,DATE(YEAR(T31),MONTH(T31)+1,1)-T31),"",AG36+1))</f>
        <v/>
      </c>
      <c r="AJ36" s="22"/>
    </row>
    <row r="37" spans="2:36" ht="24" customHeight="1">
      <c r="B37" s="860"/>
      <c r="C37" s="862"/>
      <c r="D37" s="862"/>
      <c r="E37" s="804"/>
      <c r="F37" s="20"/>
      <c r="G37" s="783"/>
      <c r="H37" s="20"/>
      <c r="I37" s="783"/>
      <c r="J37" s="20"/>
      <c r="K37" s="783"/>
      <c r="L37" s="20"/>
      <c r="M37" s="783"/>
      <c r="N37" s="20"/>
      <c r="O37" s="783"/>
      <c r="P37" s="20"/>
      <c r="Q37" s="785"/>
      <c r="R37" s="20"/>
      <c r="T37" s="860"/>
      <c r="U37" s="862"/>
      <c r="V37" s="862"/>
      <c r="W37" s="804"/>
      <c r="X37" s="20"/>
      <c r="Y37" s="783"/>
      <c r="Z37" s="20"/>
      <c r="AA37" s="783"/>
      <c r="AB37" s="20"/>
      <c r="AC37" s="783"/>
      <c r="AD37" s="20"/>
      <c r="AE37" s="783"/>
      <c r="AF37" s="20"/>
      <c r="AG37" s="783"/>
      <c r="AH37" s="20"/>
      <c r="AI37" s="785"/>
      <c r="AJ37" s="20"/>
    </row>
    <row r="38" spans="2:36" ht="13.5" customHeight="1">
      <c r="B38" s="833" t="str">
        <f>IF(DAY(E40)&lt;=29,"",MONTH(E40)&amp;"月↘")</f>
        <v>3月↘</v>
      </c>
      <c r="C38" s="834"/>
      <c r="D38" s="834"/>
      <c r="E38" s="402"/>
      <c r="S38" s="7"/>
      <c r="T38" s="833" t="str">
        <f>IF(DAY(W40)&lt;=29,"",MONTH(W40)&amp;"月↘")</f>
        <v/>
      </c>
      <c r="U38" s="834"/>
      <c r="V38" s="834"/>
      <c r="W38" s="402"/>
    </row>
    <row r="39" spans="2:36" ht="20.25" customHeight="1" thickBot="1">
      <c r="B39" s="835"/>
      <c r="C39" s="835"/>
      <c r="D39" s="836"/>
      <c r="E39" s="416" t="s">
        <v>218</v>
      </c>
      <c r="F39" s="382"/>
      <c r="G39" s="417" t="s">
        <v>286</v>
      </c>
      <c r="H39" s="120"/>
      <c r="I39" s="421" t="s">
        <v>288</v>
      </c>
      <c r="J39" s="120"/>
      <c r="K39" s="417" t="s">
        <v>290</v>
      </c>
      <c r="L39" s="120"/>
      <c r="M39" s="422" t="s">
        <v>291</v>
      </c>
      <c r="N39" s="120"/>
      <c r="O39" s="417" t="s">
        <v>292</v>
      </c>
      <c r="P39" s="120"/>
      <c r="Q39" s="419" t="s">
        <v>293</v>
      </c>
      <c r="R39" s="385"/>
      <c r="S39" s="7"/>
      <c r="T39" s="835"/>
      <c r="U39" s="835"/>
      <c r="V39" s="836"/>
      <c r="W39" s="416" t="s">
        <v>218</v>
      </c>
      <c r="X39" s="382"/>
      <c r="Y39" s="417" t="s">
        <v>286</v>
      </c>
      <c r="Z39" s="91"/>
      <c r="AA39" s="423" t="s">
        <v>288</v>
      </c>
      <c r="AB39" s="91"/>
      <c r="AC39" s="417" t="s">
        <v>290</v>
      </c>
      <c r="AD39" s="91"/>
      <c r="AE39" s="423" t="s">
        <v>291</v>
      </c>
      <c r="AF39" s="91"/>
      <c r="AG39" s="417" t="s">
        <v>292</v>
      </c>
      <c r="AH39" s="91"/>
      <c r="AI39" s="419" t="s">
        <v>293</v>
      </c>
      <c r="AJ39" s="385"/>
    </row>
    <row r="40" spans="2:36" ht="24" customHeight="1">
      <c r="B40" s="824">
        <f>B43</f>
        <v>45748</v>
      </c>
      <c r="C40" s="825"/>
      <c r="D40" s="826"/>
      <c r="E40" s="803">
        <f>IF(WEEKDAY(B43)=1,B43,(IF(WEEKDAY(B43)=2,B43-1,(IF(WEEKDAY(B43)=3,B43-2,(IF(WEEKDAY(B43)=4,B43-3,(IF(WEEKDAY(B43)=5,B43-4,IF(WEEKDAY(B43)=6,B43-5,B43-6))))))))))</f>
        <v>45746</v>
      </c>
      <c r="F40" s="19"/>
      <c r="G40" s="782">
        <f>E40+1</f>
        <v>45747</v>
      </c>
      <c r="H40" s="19"/>
      <c r="I40" s="782">
        <f>G40+1</f>
        <v>45748</v>
      </c>
      <c r="J40" s="19"/>
      <c r="K40" s="782">
        <f>I40+1</f>
        <v>45749</v>
      </c>
      <c r="L40" s="19"/>
      <c r="M40" s="782">
        <f>K40+1</f>
        <v>45750</v>
      </c>
      <c r="N40" s="19"/>
      <c r="O40" s="782">
        <f>M40+1</f>
        <v>45751</v>
      </c>
      <c r="P40" s="19"/>
      <c r="Q40" s="784">
        <f>O40+1</f>
        <v>45752</v>
      </c>
      <c r="R40" s="19"/>
      <c r="T40" s="815">
        <f>T43</f>
        <v>45931</v>
      </c>
      <c r="U40" s="816"/>
      <c r="V40" s="817"/>
      <c r="W40" s="803">
        <f>IF(WEEKDAY(T43)=1,T43,(IF(WEEKDAY(T43)=2,T43-1,(IF(WEEKDAY(T43)=3,T43-2,(IF(WEEKDAY(T43)=4,T43-3,(IF(WEEKDAY(T43)=5,T43-4,IF(WEEKDAY(T43)=6,T43-5,T43-6))))))))))</f>
        <v>45928</v>
      </c>
      <c r="X40" s="19"/>
      <c r="Y40" s="782">
        <f>W40+1</f>
        <v>45929</v>
      </c>
      <c r="Z40" s="19"/>
      <c r="AA40" s="782">
        <f>Y40+1</f>
        <v>45930</v>
      </c>
      <c r="AB40" s="19"/>
      <c r="AC40" s="782">
        <f>AA40+1</f>
        <v>45931</v>
      </c>
      <c r="AD40" s="19"/>
      <c r="AE40" s="782">
        <f>AC40+1</f>
        <v>45932</v>
      </c>
      <c r="AF40" s="19"/>
      <c r="AG40" s="782">
        <f>AE40+1</f>
        <v>45933</v>
      </c>
      <c r="AH40" s="19"/>
      <c r="AI40" s="784">
        <f>AG40+1</f>
        <v>45934</v>
      </c>
      <c r="AJ40" s="19"/>
    </row>
    <row r="41" spans="2:36" ht="24" customHeight="1">
      <c r="B41" s="827"/>
      <c r="C41" s="828"/>
      <c r="D41" s="829"/>
      <c r="E41" s="804"/>
      <c r="F41" s="20"/>
      <c r="G41" s="783"/>
      <c r="H41" s="20"/>
      <c r="I41" s="783"/>
      <c r="J41" s="20"/>
      <c r="K41" s="783"/>
      <c r="L41" s="20"/>
      <c r="M41" s="783"/>
      <c r="N41" s="20"/>
      <c r="O41" s="783"/>
      <c r="P41" s="20"/>
      <c r="Q41" s="785"/>
      <c r="R41" s="20"/>
      <c r="T41" s="818"/>
      <c r="U41" s="819"/>
      <c r="V41" s="820"/>
      <c r="W41" s="804"/>
      <c r="X41" s="20"/>
      <c r="Y41" s="783"/>
      <c r="Z41" s="20"/>
      <c r="AA41" s="783"/>
      <c r="AB41" s="20"/>
      <c r="AC41" s="783"/>
      <c r="AD41" s="20"/>
      <c r="AE41" s="783"/>
      <c r="AF41" s="20"/>
      <c r="AG41" s="783"/>
      <c r="AH41" s="20"/>
      <c r="AI41" s="785"/>
      <c r="AJ41" s="20"/>
    </row>
    <row r="42" spans="2:36" ht="18" customHeight="1" thickBot="1">
      <c r="B42" s="830"/>
      <c r="C42" s="831"/>
      <c r="D42" s="832"/>
      <c r="E42" s="805">
        <f>Q40+1</f>
        <v>45753</v>
      </c>
      <c r="F42" s="19"/>
      <c r="G42" s="799">
        <f>E42+1</f>
        <v>45754</v>
      </c>
      <c r="H42" s="19"/>
      <c r="I42" s="799">
        <f>G42+1</f>
        <v>45755</v>
      </c>
      <c r="J42" s="19"/>
      <c r="K42" s="799">
        <f>I42+1</f>
        <v>45756</v>
      </c>
      <c r="L42" s="19"/>
      <c r="M42" s="799">
        <f>K42+1</f>
        <v>45757</v>
      </c>
      <c r="N42" s="19"/>
      <c r="O42" s="799">
        <f>M42+1</f>
        <v>45758</v>
      </c>
      <c r="P42" s="19"/>
      <c r="Q42" s="801">
        <f>O42+1</f>
        <v>45759</v>
      </c>
      <c r="R42" s="19"/>
      <c r="T42" s="821"/>
      <c r="U42" s="822"/>
      <c r="V42" s="823"/>
      <c r="W42" s="805">
        <f>AI40+1</f>
        <v>45935</v>
      </c>
      <c r="X42" s="19"/>
      <c r="Y42" s="799">
        <f>W42+1</f>
        <v>45936</v>
      </c>
      <c r="Z42" s="19"/>
      <c r="AA42" s="799">
        <f>Y42+1</f>
        <v>45937</v>
      </c>
      <c r="AB42" s="19"/>
      <c r="AC42" s="799">
        <f>AA42+1</f>
        <v>45938</v>
      </c>
      <c r="AD42" s="19"/>
      <c r="AE42" s="799">
        <f>AC42+1</f>
        <v>45939</v>
      </c>
      <c r="AF42" s="19"/>
      <c r="AG42" s="799">
        <f>AE42+1</f>
        <v>45940</v>
      </c>
      <c r="AH42" s="19"/>
      <c r="AI42" s="801">
        <f>AG42+1</f>
        <v>45941</v>
      </c>
      <c r="AJ42" s="19"/>
    </row>
    <row r="43" spans="2:36" ht="30" customHeight="1">
      <c r="B43" s="859">
        <f>IF(MONTH(B31)=12,DATE(YEAR(B31)+1,1,1),DATE(YEAR(B31),MONTH(B31)+1,1))</f>
        <v>45748</v>
      </c>
      <c r="C43" s="858"/>
      <c r="D43" s="391" t="str">
        <f>"R"&amp;YEAR(B43)-2018</f>
        <v>R7</v>
      </c>
      <c r="E43" s="804"/>
      <c r="F43" s="20"/>
      <c r="G43" s="800"/>
      <c r="H43" s="20"/>
      <c r="I43" s="800"/>
      <c r="J43" s="20"/>
      <c r="K43" s="800"/>
      <c r="L43" s="20"/>
      <c r="M43" s="800"/>
      <c r="N43" s="20"/>
      <c r="O43" s="800"/>
      <c r="P43" s="20"/>
      <c r="Q43" s="802"/>
      <c r="R43" s="20"/>
      <c r="T43" s="859">
        <f>IF(MONTH(T31)=12,DATE(YEAR(T31)+1,1,1),DATE(YEAR(T31),MONTH(T31)+1,1))</f>
        <v>45931</v>
      </c>
      <c r="U43" s="858"/>
      <c r="V43" s="391" t="str">
        <f>"R"&amp;YEAR(T43)-2018</f>
        <v>R7</v>
      </c>
      <c r="W43" s="804"/>
      <c r="X43" s="20"/>
      <c r="Y43" s="800"/>
      <c r="Z43" s="20"/>
      <c r="AA43" s="800"/>
      <c r="AB43" s="20"/>
      <c r="AC43" s="800"/>
      <c r="AD43" s="20"/>
      <c r="AE43" s="800"/>
      <c r="AF43" s="20"/>
      <c r="AG43" s="800"/>
      <c r="AH43" s="20"/>
      <c r="AI43" s="802"/>
      <c r="AJ43" s="20"/>
    </row>
    <row r="44" spans="2:36" ht="24" customHeight="1">
      <c r="B44" s="860" t="s">
        <v>703</v>
      </c>
      <c r="C44" s="861" t="str">
        <f>VLOOKUP(B43,祝節名,2,FALSE)</f>
        <v>29 昭和の日
清明4、穀雨20</v>
      </c>
      <c r="D44" s="862"/>
      <c r="E44" s="805">
        <f>Q42+1</f>
        <v>45760</v>
      </c>
      <c r="F44" s="19"/>
      <c r="G44" s="799">
        <f>E44+1</f>
        <v>45761</v>
      </c>
      <c r="H44" s="19"/>
      <c r="I44" s="799">
        <f>G44+1</f>
        <v>45762</v>
      </c>
      <c r="J44" s="19"/>
      <c r="K44" s="799">
        <f>I44+1</f>
        <v>45763</v>
      </c>
      <c r="L44" s="19"/>
      <c r="M44" s="799">
        <f>K44+1</f>
        <v>45764</v>
      </c>
      <c r="N44" s="19"/>
      <c r="O44" s="799">
        <f>M44+1</f>
        <v>45765</v>
      </c>
      <c r="P44" s="19"/>
      <c r="Q44" s="801">
        <f>O44+1</f>
        <v>45766</v>
      </c>
      <c r="R44" s="19"/>
      <c r="T44" s="860" t="s">
        <v>703</v>
      </c>
      <c r="U44" s="861" t="str">
        <f>VLOOKUP(T43,祝節名,2,FALSE)</f>
        <v>13 スポーツの日
寒露8、霜降23</v>
      </c>
      <c r="V44" s="862"/>
      <c r="W44" s="805">
        <f>AI42+1</f>
        <v>45942</v>
      </c>
      <c r="X44" s="19"/>
      <c r="Y44" s="799">
        <f>W44+1</f>
        <v>45943</v>
      </c>
      <c r="Z44" s="19"/>
      <c r="AA44" s="799">
        <f>Y44+1</f>
        <v>45944</v>
      </c>
      <c r="AB44" s="19"/>
      <c r="AC44" s="799">
        <f>AA44+1</f>
        <v>45945</v>
      </c>
      <c r="AD44" s="19"/>
      <c r="AE44" s="799">
        <f>AC44+1</f>
        <v>45946</v>
      </c>
      <c r="AF44" s="19"/>
      <c r="AG44" s="799">
        <f>AE44+1</f>
        <v>45947</v>
      </c>
      <c r="AH44" s="19"/>
      <c r="AI44" s="801">
        <f>AG44+1</f>
        <v>45948</v>
      </c>
      <c r="AJ44" s="19"/>
    </row>
    <row r="45" spans="2:36" ht="24" customHeight="1">
      <c r="B45" s="860"/>
      <c r="C45" s="862"/>
      <c r="D45" s="862"/>
      <c r="E45" s="804"/>
      <c r="F45" s="20"/>
      <c r="G45" s="800"/>
      <c r="H45" s="20"/>
      <c r="I45" s="800"/>
      <c r="J45" s="20"/>
      <c r="K45" s="800"/>
      <c r="L45" s="20"/>
      <c r="M45" s="800"/>
      <c r="N45" s="20"/>
      <c r="O45" s="800"/>
      <c r="P45" s="20"/>
      <c r="Q45" s="802"/>
      <c r="R45" s="20"/>
      <c r="T45" s="860"/>
      <c r="U45" s="862"/>
      <c r="V45" s="862"/>
      <c r="W45" s="804"/>
      <c r="X45" s="20"/>
      <c r="Y45" s="800"/>
      <c r="Z45" s="20"/>
      <c r="AA45" s="800"/>
      <c r="AB45" s="20"/>
      <c r="AC45" s="800"/>
      <c r="AD45" s="20"/>
      <c r="AE45" s="800"/>
      <c r="AF45" s="20"/>
      <c r="AG45" s="800"/>
      <c r="AH45" s="20"/>
      <c r="AI45" s="802"/>
      <c r="AJ45" s="20"/>
    </row>
    <row r="46" spans="2:36" ht="24" customHeight="1">
      <c r="B46" s="860"/>
      <c r="C46" s="862"/>
      <c r="D46" s="862"/>
      <c r="E46" s="805">
        <f>Q44+1</f>
        <v>45767</v>
      </c>
      <c r="F46" s="19"/>
      <c r="G46" s="799">
        <f>E46+1</f>
        <v>45768</v>
      </c>
      <c r="H46" s="19"/>
      <c r="I46" s="799">
        <f>G46+1</f>
        <v>45769</v>
      </c>
      <c r="J46" s="19"/>
      <c r="K46" s="799">
        <f>I46+1</f>
        <v>45770</v>
      </c>
      <c r="L46" s="19"/>
      <c r="M46" s="799">
        <f>K46+1</f>
        <v>45771</v>
      </c>
      <c r="N46" s="19"/>
      <c r="O46" s="799">
        <f>M46+1</f>
        <v>45772</v>
      </c>
      <c r="P46" s="19"/>
      <c r="Q46" s="801">
        <f>O46+1</f>
        <v>45773</v>
      </c>
      <c r="R46" s="19"/>
      <c r="T46" s="860"/>
      <c r="U46" s="862"/>
      <c r="V46" s="862"/>
      <c r="W46" s="805">
        <f>AI44+1</f>
        <v>45949</v>
      </c>
      <c r="X46" s="19"/>
      <c r="Y46" s="799">
        <f>W46+1</f>
        <v>45950</v>
      </c>
      <c r="Z46" s="19"/>
      <c r="AA46" s="799">
        <f>Y46+1</f>
        <v>45951</v>
      </c>
      <c r="AB46" s="19"/>
      <c r="AC46" s="799">
        <f>AA46+1</f>
        <v>45952</v>
      </c>
      <c r="AD46" s="19"/>
      <c r="AE46" s="799">
        <f>AC46+1</f>
        <v>45953</v>
      </c>
      <c r="AF46" s="19"/>
      <c r="AG46" s="799">
        <f>AE46+1</f>
        <v>45954</v>
      </c>
      <c r="AH46" s="19"/>
      <c r="AI46" s="801">
        <f>AG46+1</f>
        <v>45955</v>
      </c>
      <c r="AJ46" s="19"/>
    </row>
    <row r="47" spans="2:36" ht="24" customHeight="1">
      <c r="B47" s="860" t="s">
        <v>255</v>
      </c>
      <c r="C47" s="861" t="str">
        <f>VLOOKUP(B43,記念名,2,FALSE)</f>
        <v>発明の日 18、郵政記念日 20
主権回復の日 28</v>
      </c>
      <c r="D47" s="862"/>
      <c r="E47" s="804"/>
      <c r="F47" s="20"/>
      <c r="G47" s="800"/>
      <c r="H47" s="20"/>
      <c r="I47" s="800"/>
      <c r="J47" s="20"/>
      <c r="K47" s="800"/>
      <c r="L47" s="20"/>
      <c r="M47" s="800"/>
      <c r="N47" s="20"/>
      <c r="O47" s="800"/>
      <c r="P47" s="20"/>
      <c r="Q47" s="802"/>
      <c r="R47" s="20"/>
      <c r="T47" s="860" t="s">
        <v>255</v>
      </c>
      <c r="U47" s="861" t="str">
        <f>VLOOKUP(T43,記念名,2,FALSE)</f>
        <v>目の愛護デー 10
電信電話記念日 23</v>
      </c>
      <c r="V47" s="862"/>
      <c r="W47" s="804"/>
      <c r="X47" s="20"/>
      <c r="Y47" s="800"/>
      <c r="Z47" s="20"/>
      <c r="AA47" s="800"/>
      <c r="AB47" s="20"/>
      <c r="AC47" s="800"/>
      <c r="AD47" s="20"/>
      <c r="AE47" s="800"/>
      <c r="AF47" s="20"/>
      <c r="AG47" s="800"/>
      <c r="AH47" s="20"/>
      <c r="AI47" s="802"/>
      <c r="AJ47" s="20"/>
    </row>
    <row r="48" spans="2:36" ht="24" customHeight="1">
      <c r="B48" s="860"/>
      <c r="C48" s="862"/>
      <c r="D48" s="862"/>
      <c r="E48" s="803">
        <f>IF(DAY(Q46)+1&gt;IF(MONTH(B43)=12,31,DATE(YEAR(B43),MONTH(B43)+1,1)-B43),"",Q46+1)</f>
        <v>45774</v>
      </c>
      <c r="F48" s="22"/>
      <c r="G48" s="782">
        <f>IF(E48="","",IF(DAY(E48)+1&gt;IF(MONTH(B43)=12,31,DATE(YEAR(B43),MONTH(B43)+1,1)-B43),"",E48+1))</f>
        <v>45775</v>
      </c>
      <c r="H48" s="22"/>
      <c r="I48" s="782">
        <f>IF(G48="","",IF(DAY(G48)+1&gt;IF(MONTH(B43)=12,31,DATE(YEAR(B43),MONTH(B43)+1,1)-B43),"",G48+1))</f>
        <v>45776</v>
      </c>
      <c r="J48" s="22"/>
      <c r="K48" s="782">
        <f>IF(I48="","",IF(DAY(I48)+1&gt;IF(MONTH(B43)=12,31,DATE(YEAR(B43),MONTH(B43)+1,1)-B43),"",I48+1))</f>
        <v>45777</v>
      </c>
      <c r="L48" s="22"/>
      <c r="M48" s="782" t="str">
        <f>IF(K48="","",IF(DAY(K48)+1&gt;IF(MONTH(B43)=12,31,DATE(YEAR(B43),MONTH(B43)+1,1)-B43),"",K48+1))</f>
        <v/>
      </c>
      <c r="N48" s="22"/>
      <c r="O48" s="782" t="str">
        <f>IF(M48="","",IF(DAY(M48)+1&gt;IF(MONTH(B43)=12,31,DATE(YEAR(B43),MONTH(B43)+1,1)-B43),"",M48+1))</f>
        <v/>
      </c>
      <c r="P48" s="22"/>
      <c r="Q48" s="784" t="str">
        <f>IF(O48="","",IF(DAY(O48)+1&gt;IF(MONTH(B43)=12,31,DATE(YEAR(B43),MONTH(B43)+1,1)-B43),"",O48+1))</f>
        <v/>
      </c>
      <c r="R48" s="22"/>
      <c r="T48" s="860"/>
      <c r="U48" s="862"/>
      <c r="V48" s="862"/>
      <c r="W48" s="803">
        <f>IF(DAY(AI46)+1&gt;IF(MONTH(T43)=12,31,DATE(YEAR(T43),MONTH(T43)+1,1)-T43),"",AI46+1)</f>
        <v>45956</v>
      </c>
      <c r="X48" s="22"/>
      <c r="Y48" s="782">
        <f>IF(W48="","",IF(DAY(W48)+1&gt;IF(MONTH(T43)=12,31,DATE(YEAR(T43),MONTH(T43)+1,1)-T43),"",W48+1))</f>
        <v>45957</v>
      </c>
      <c r="Z48" s="22"/>
      <c r="AA48" s="782">
        <f>IF(Y48="","",IF(DAY(Y48)+1&gt;IF(MONTH(T43)=12,31,DATE(YEAR(T43),MONTH(T43)+1,1)-T43),"",Y48+1))</f>
        <v>45958</v>
      </c>
      <c r="AB48" s="22"/>
      <c r="AC48" s="782">
        <f>IF(AA48="","",IF(DAY(AA48)+1&gt;IF(MONTH(T43)=12,31,DATE(YEAR(T43),MONTH(T43)+1,1)-T43),"",AA48+1))</f>
        <v>45959</v>
      </c>
      <c r="AD48" s="22"/>
      <c r="AE48" s="782">
        <f>IF(AC48="","",IF(DAY(AC48)+1&gt;IF(MONTH(T43)=12,31,DATE(YEAR(T43),MONTH(T43)+1,1)-T43),"",AC48+1))</f>
        <v>45960</v>
      </c>
      <c r="AF48" s="22"/>
      <c r="AG48" s="782">
        <f>IF(AE48="","",IF(DAY(AE48)+1&gt;IF(MONTH(T43)=12,31,DATE(YEAR(T43),MONTH(T43)+1,1)-T43),"",AE48+1))</f>
        <v>45961</v>
      </c>
      <c r="AH48" s="22"/>
      <c r="AI48" s="784" t="str">
        <f>IF(AG48="","",IF(DAY(AG48)+1&gt;IF(MONTH(T43)=12,31,DATE(YEAR(T43),MONTH(T43)+1,1)-T43),"",AG48+1))</f>
        <v/>
      </c>
      <c r="AJ48" s="22"/>
    </row>
    <row r="49" spans="2:36" ht="24" customHeight="1">
      <c r="B49" s="860"/>
      <c r="C49" s="862"/>
      <c r="D49" s="862"/>
      <c r="E49" s="804"/>
      <c r="F49" s="20"/>
      <c r="G49" s="783"/>
      <c r="H49" s="20"/>
      <c r="I49" s="783"/>
      <c r="J49" s="20"/>
      <c r="K49" s="783"/>
      <c r="L49" s="20"/>
      <c r="M49" s="783"/>
      <c r="N49" s="20"/>
      <c r="O49" s="783"/>
      <c r="P49" s="20"/>
      <c r="Q49" s="785"/>
      <c r="R49" s="20"/>
      <c r="T49" s="860"/>
      <c r="U49" s="862"/>
      <c r="V49" s="862"/>
      <c r="W49" s="804"/>
      <c r="X49" s="20"/>
      <c r="Y49" s="783"/>
      <c r="Z49" s="20"/>
      <c r="AA49" s="783"/>
      <c r="AB49" s="20"/>
      <c r="AC49" s="783"/>
      <c r="AD49" s="20"/>
      <c r="AE49" s="783"/>
      <c r="AF49" s="20"/>
      <c r="AG49" s="783"/>
      <c r="AH49" s="20"/>
      <c r="AI49" s="785"/>
      <c r="AJ49" s="20"/>
    </row>
    <row r="50" spans="2:36" ht="13.5" customHeight="1">
      <c r="B50" s="833" t="str">
        <f>IF(DAY(E52)&lt;=29,"",MONTH(E52)&amp;"月↘")</f>
        <v/>
      </c>
      <c r="C50" s="834"/>
      <c r="D50" s="834"/>
      <c r="E50" s="402"/>
      <c r="S50" s="7"/>
      <c r="T50" s="833" t="str">
        <f>IF(DAY(W52)&lt;=29,"",MONTH(W52)&amp;"月↘")</f>
        <v/>
      </c>
      <c r="U50" s="834"/>
      <c r="V50" s="834"/>
      <c r="W50" s="402"/>
    </row>
    <row r="51" spans="2:36" ht="20.25" customHeight="1" thickBot="1">
      <c r="B51" s="835"/>
      <c r="C51" s="835"/>
      <c r="D51" s="836"/>
      <c r="E51" s="416" t="s">
        <v>218</v>
      </c>
      <c r="F51" s="382"/>
      <c r="G51" s="417" t="s">
        <v>286</v>
      </c>
      <c r="H51" s="120"/>
      <c r="I51" s="421" t="s">
        <v>288</v>
      </c>
      <c r="J51" s="120"/>
      <c r="K51" s="417" t="s">
        <v>290</v>
      </c>
      <c r="L51" s="120"/>
      <c r="M51" s="422" t="s">
        <v>291</v>
      </c>
      <c r="N51" s="120"/>
      <c r="O51" s="417" t="s">
        <v>292</v>
      </c>
      <c r="P51" s="120"/>
      <c r="Q51" s="419" t="s">
        <v>293</v>
      </c>
      <c r="R51" s="385"/>
      <c r="S51" s="7"/>
      <c r="T51" s="835"/>
      <c r="U51" s="835"/>
      <c r="V51" s="836"/>
      <c r="W51" s="416" t="s">
        <v>218</v>
      </c>
      <c r="X51" s="382"/>
      <c r="Y51" s="417" t="s">
        <v>286</v>
      </c>
      <c r="Z51" s="91"/>
      <c r="AA51" s="423" t="s">
        <v>288</v>
      </c>
      <c r="AB51" s="91"/>
      <c r="AC51" s="417" t="s">
        <v>290</v>
      </c>
      <c r="AD51" s="91"/>
      <c r="AE51" s="423" t="s">
        <v>291</v>
      </c>
      <c r="AF51" s="91"/>
      <c r="AG51" s="417" t="s">
        <v>292</v>
      </c>
      <c r="AH51" s="91"/>
      <c r="AI51" s="419" t="s">
        <v>293</v>
      </c>
      <c r="AJ51" s="385"/>
    </row>
    <row r="52" spans="2:36" ht="24" customHeight="1">
      <c r="B52" s="824">
        <f>B55</f>
        <v>45778</v>
      </c>
      <c r="C52" s="825"/>
      <c r="D52" s="826"/>
      <c r="E52" s="803">
        <f>IF(WEEKDAY(B55)=1,B55,(IF(WEEKDAY(B55)=2,B55-1,(IF(WEEKDAY(B55)=3,B55-2,(IF(WEEKDAY(B55)=4,B55-3,(IF(WEEKDAY(B55)=5,B55-4,IF(WEEKDAY(B55)=6,B55-5,B55-6))))))))))</f>
        <v>45774</v>
      </c>
      <c r="F52" s="19"/>
      <c r="G52" s="782">
        <f>E52+1</f>
        <v>45775</v>
      </c>
      <c r="H52" s="19"/>
      <c r="I52" s="782">
        <f>G52+1</f>
        <v>45776</v>
      </c>
      <c r="J52" s="19"/>
      <c r="K52" s="782">
        <f>I52+1</f>
        <v>45777</v>
      </c>
      <c r="L52" s="19"/>
      <c r="M52" s="782">
        <f>K52+1</f>
        <v>45778</v>
      </c>
      <c r="N52" s="19"/>
      <c r="O52" s="782">
        <f>M52+1</f>
        <v>45779</v>
      </c>
      <c r="P52" s="19"/>
      <c r="Q52" s="784">
        <f>O52+1</f>
        <v>45780</v>
      </c>
      <c r="R52" s="19"/>
      <c r="T52" s="815">
        <f>T55</f>
        <v>45962</v>
      </c>
      <c r="U52" s="816"/>
      <c r="V52" s="817"/>
      <c r="W52" s="865">
        <f>IF(WEEKDAY(T55)=1,T55,(IF(WEEKDAY(T55)=2,T55-1,(IF(WEEKDAY(T55)=3,T55-2,(IF(WEEKDAY(T55)=4,T55-3,(IF(WEEKDAY(T55)=5,T55-4,IF(WEEKDAY(T55)=6,T55-5,T55-6))))))))))</f>
        <v>45956</v>
      </c>
      <c r="X52" s="19"/>
      <c r="Y52" s="782">
        <f>W52+1</f>
        <v>45957</v>
      </c>
      <c r="Z52" s="19"/>
      <c r="AA52" s="782">
        <f>Y52+1</f>
        <v>45958</v>
      </c>
      <c r="AB52" s="19"/>
      <c r="AC52" s="782">
        <f>AA52+1</f>
        <v>45959</v>
      </c>
      <c r="AD52" s="19"/>
      <c r="AE52" s="782">
        <f>AC52+1</f>
        <v>45960</v>
      </c>
      <c r="AF52" s="19"/>
      <c r="AG52" s="782">
        <f>AE52+1</f>
        <v>45961</v>
      </c>
      <c r="AH52" s="19"/>
      <c r="AI52" s="784">
        <f>AG52+1</f>
        <v>45962</v>
      </c>
      <c r="AJ52" s="19"/>
    </row>
    <row r="53" spans="2:36" ht="24" customHeight="1">
      <c r="B53" s="827"/>
      <c r="C53" s="828"/>
      <c r="D53" s="829"/>
      <c r="E53" s="804"/>
      <c r="F53" s="20"/>
      <c r="G53" s="783"/>
      <c r="H53" s="20"/>
      <c r="I53" s="783"/>
      <c r="J53" s="20"/>
      <c r="K53" s="783"/>
      <c r="L53" s="20"/>
      <c r="M53" s="783"/>
      <c r="N53" s="20"/>
      <c r="O53" s="783"/>
      <c r="P53" s="20"/>
      <c r="Q53" s="785"/>
      <c r="R53" s="20"/>
      <c r="T53" s="818"/>
      <c r="U53" s="819"/>
      <c r="V53" s="820"/>
      <c r="W53" s="866"/>
      <c r="X53" s="20"/>
      <c r="Y53" s="863"/>
      <c r="Z53" s="20"/>
      <c r="AA53" s="863"/>
      <c r="AB53" s="20"/>
      <c r="AC53" s="863"/>
      <c r="AD53" s="20"/>
      <c r="AE53" s="863"/>
      <c r="AF53" s="20"/>
      <c r="AG53" s="863"/>
      <c r="AH53" s="20"/>
      <c r="AI53" s="864"/>
      <c r="AJ53" s="20"/>
    </row>
    <row r="54" spans="2:36" ht="18" customHeight="1" thickBot="1">
      <c r="B54" s="830"/>
      <c r="C54" s="831"/>
      <c r="D54" s="832"/>
      <c r="E54" s="805">
        <f>Q52+1</f>
        <v>45781</v>
      </c>
      <c r="F54" s="19"/>
      <c r="G54" s="799">
        <f>E54+1</f>
        <v>45782</v>
      </c>
      <c r="H54" s="19"/>
      <c r="I54" s="799">
        <f>G54+1</f>
        <v>45783</v>
      </c>
      <c r="J54" s="19"/>
      <c r="K54" s="799">
        <f>I54+1</f>
        <v>45784</v>
      </c>
      <c r="L54" s="19"/>
      <c r="M54" s="799">
        <f>K54+1</f>
        <v>45785</v>
      </c>
      <c r="N54" s="19"/>
      <c r="O54" s="799">
        <f>M54+1</f>
        <v>45786</v>
      </c>
      <c r="P54" s="19"/>
      <c r="Q54" s="801">
        <f>O54+1</f>
        <v>45787</v>
      </c>
      <c r="R54" s="19"/>
      <c r="T54" s="821"/>
      <c r="U54" s="822"/>
      <c r="V54" s="823"/>
      <c r="W54" s="805">
        <f>AI52+1</f>
        <v>45963</v>
      </c>
      <c r="X54" s="19"/>
      <c r="Y54" s="799">
        <f>W54+1</f>
        <v>45964</v>
      </c>
      <c r="Z54" s="19"/>
      <c r="AA54" s="799">
        <f>Y54+1</f>
        <v>45965</v>
      </c>
      <c r="AB54" s="19"/>
      <c r="AC54" s="799">
        <f>AA54+1</f>
        <v>45966</v>
      </c>
      <c r="AD54" s="19"/>
      <c r="AE54" s="799">
        <f>AC54+1</f>
        <v>45967</v>
      </c>
      <c r="AF54" s="19"/>
      <c r="AG54" s="799">
        <f>AE54+1</f>
        <v>45968</v>
      </c>
      <c r="AH54" s="19"/>
      <c r="AI54" s="801">
        <f>AG54+1</f>
        <v>45969</v>
      </c>
      <c r="AJ54" s="19"/>
    </row>
    <row r="55" spans="2:36" ht="30" customHeight="1">
      <c r="B55" s="859">
        <f>IF(MONTH(B43)=12,DATE(YEAR(B43)+1,1,1),DATE(YEAR(B43),MONTH(B43)+1,1))</f>
        <v>45778</v>
      </c>
      <c r="C55" s="858"/>
      <c r="D55" s="391" t="str">
        <f>"R"&amp;YEAR(B55)-2018</f>
        <v>R7</v>
      </c>
      <c r="E55" s="804"/>
      <c r="F55" s="20"/>
      <c r="G55" s="800"/>
      <c r="H55" s="20"/>
      <c r="I55" s="800"/>
      <c r="J55" s="20"/>
      <c r="K55" s="800"/>
      <c r="L55" s="20"/>
      <c r="M55" s="800"/>
      <c r="N55" s="20"/>
      <c r="O55" s="800"/>
      <c r="P55" s="20"/>
      <c r="Q55" s="802"/>
      <c r="R55" s="20"/>
      <c r="T55" s="859">
        <f>IF(MONTH(T43)=12,DATE(YEAR(T43)+1,1,1),DATE(YEAR(T43),MONTH(T43)+1,1))</f>
        <v>45962</v>
      </c>
      <c r="U55" s="858"/>
      <c r="V55" s="391" t="str">
        <f>"R"&amp;YEAR(T55)-2018</f>
        <v>R7</v>
      </c>
      <c r="W55" s="804"/>
      <c r="X55" s="20"/>
      <c r="Y55" s="800"/>
      <c r="Z55" s="20"/>
      <c r="AA55" s="800"/>
      <c r="AB55" s="20"/>
      <c r="AC55" s="800"/>
      <c r="AD55" s="20"/>
      <c r="AE55" s="800"/>
      <c r="AF55" s="20"/>
      <c r="AG55" s="800"/>
      <c r="AH55" s="20"/>
      <c r="AI55" s="802"/>
      <c r="AJ55" s="20"/>
    </row>
    <row r="56" spans="2:36" ht="24" customHeight="1">
      <c r="B56" s="860" t="s">
        <v>703</v>
      </c>
      <c r="C56" s="861" t="str">
        <f>VLOOKUP(B55,祝節名,2,FALSE)</f>
        <v>3憲法記念日、4みどりの日
5こどもの日、6振休。立夏5小満21</v>
      </c>
      <c r="D56" s="862"/>
      <c r="E56" s="805">
        <f>Q54+1</f>
        <v>45788</v>
      </c>
      <c r="F56" s="19"/>
      <c r="G56" s="799">
        <f>E56+1</f>
        <v>45789</v>
      </c>
      <c r="H56" s="19"/>
      <c r="I56" s="799">
        <f>G56+1</f>
        <v>45790</v>
      </c>
      <c r="J56" s="19"/>
      <c r="K56" s="799">
        <f>I56+1</f>
        <v>45791</v>
      </c>
      <c r="L56" s="19"/>
      <c r="M56" s="799">
        <f>K56+1</f>
        <v>45792</v>
      </c>
      <c r="N56" s="19"/>
      <c r="O56" s="799">
        <f>M56+1</f>
        <v>45793</v>
      </c>
      <c r="P56" s="19"/>
      <c r="Q56" s="801">
        <f>O56+1</f>
        <v>45794</v>
      </c>
      <c r="R56" s="19"/>
      <c r="T56" s="860" t="s">
        <v>703</v>
      </c>
      <c r="U56" s="861" t="str">
        <f>VLOOKUP(T55,祝節名,2,FALSE)</f>
        <v>3 文化の日、23 勤労感謝の日
24 振替休日。立冬7、小雪22</v>
      </c>
      <c r="V56" s="862"/>
      <c r="W56" s="805">
        <f>AI54+1</f>
        <v>45970</v>
      </c>
      <c r="X56" s="19"/>
      <c r="Y56" s="799">
        <f>W56+1</f>
        <v>45971</v>
      </c>
      <c r="Z56" s="19"/>
      <c r="AA56" s="799">
        <f>Y56+1</f>
        <v>45972</v>
      </c>
      <c r="AB56" s="19"/>
      <c r="AC56" s="799">
        <f>AA56+1</f>
        <v>45973</v>
      </c>
      <c r="AD56" s="19"/>
      <c r="AE56" s="799">
        <f>AC56+1</f>
        <v>45974</v>
      </c>
      <c r="AF56" s="19"/>
      <c r="AG56" s="799">
        <f>AE56+1</f>
        <v>45975</v>
      </c>
      <c r="AH56" s="19"/>
      <c r="AI56" s="801">
        <f>AG56+1</f>
        <v>45976</v>
      </c>
      <c r="AJ56" s="19"/>
    </row>
    <row r="57" spans="2:36" ht="24" customHeight="1">
      <c r="B57" s="860"/>
      <c r="C57" s="862"/>
      <c r="D57" s="862"/>
      <c r="E57" s="804"/>
      <c r="F57" s="20"/>
      <c r="G57" s="800"/>
      <c r="H57" s="20"/>
      <c r="I57" s="800"/>
      <c r="J57" s="20"/>
      <c r="K57" s="800"/>
      <c r="L57" s="20"/>
      <c r="M57" s="800"/>
      <c r="N57" s="20"/>
      <c r="O57" s="800"/>
      <c r="P57" s="20"/>
      <c r="Q57" s="802"/>
      <c r="R57" s="20"/>
      <c r="T57" s="860"/>
      <c r="U57" s="862"/>
      <c r="V57" s="862"/>
      <c r="W57" s="804"/>
      <c r="X57" s="20"/>
      <c r="Y57" s="800"/>
      <c r="Z57" s="20"/>
      <c r="AA57" s="800"/>
      <c r="AB57" s="20"/>
      <c r="AC57" s="800"/>
      <c r="AD57" s="20"/>
      <c r="AE57" s="800"/>
      <c r="AF57" s="20"/>
      <c r="AG57" s="800"/>
      <c r="AH57" s="20"/>
      <c r="AI57" s="802"/>
      <c r="AJ57" s="20"/>
    </row>
    <row r="58" spans="2:36" ht="24" customHeight="1">
      <c r="B58" s="860"/>
      <c r="C58" s="862"/>
      <c r="D58" s="862"/>
      <c r="E58" s="805">
        <f>Q56+1</f>
        <v>45795</v>
      </c>
      <c r="F58" s="19"/>
      <c r="G58" s="799">
        <f>E58+1</f>
        <v>45796</v>
      </c>
      <c r="H58" s="19"/>
      <c r="I58" s="799">
        <f>G58+1</f>
        <v>45797</v>
      </c>
      <c r="J58" s="19"/>
      <c r="K58" s="799">
        <f>I58+1</f>
        <v>45798</v>
      </c>
      <c r="L58" s="19"/>
      <c r="M58" s="799">
        <f>K58+1</f>
        <v>45799</v>
      </c>
      <c r="N58" s="19"/>
      <c r="O58" s="799">
        <f>M58+1</f>
        <v>45800</v>
      </c>
      <c r="P58" s="19"/>
      <c r="Q58" s="801">
        <f>O58+1</f>
        <v>45801</v>
      </c>
      <c r="R58" s="19"/>
      <c r="T58" s="860"/>
      <c r="U58" s="862"/>
      <c r="V58" s="862"/>
      <c r="W58" s="805">
        <f>AI56+1</f>
        <v>45977</v>
      </c>
      <c r="X58" s="19"/>
      <c r="Y58" s="799">
        <f>W58+1</f>
        <v>45978</v>
      </c>
      <c r="Z58" s="19"/>
      <c r="AA58" s="799">
        <f>Y58+1</f>
        <v>45979</v>
      </c>
      <c r="AB58" s="19"/>
      <c r="AC58" s="799">
        <f>AA58+1</f>
        <v>45980</v>
      </c>
      <c r="AD58" s="19"/>
      <c r="AE58" s="799">
        <f>AC58+1</f>
        <v>45981</v>
      </c>
      <c r="AF58" s="19"/>
      <c r="AG58" s="799">
        <f>AE58+1</f>
        <v>45982</v>
      </c>
      <c r="AH58" s="19"/>
      <c r="AI58" s="801">
        <f>AG58+1</f>
        <v>45983</v>
      </c>
      <c r="AJ58" s="19"/>
    </row>
    <row r="59" spans="2:36" ht="24" customHeight="1">
      <c r="B59" s="860" t="s">
        <v>255</v>
      </c>
      <c r="C59" s="861" t="str">
        <f>VLOOKUP(B55,記念名,2,FALSE)</f>
        <v>メーデー 1、母の日 11</v>
      </c>
      <c r="D59" s="862"/>
      <c r="E59" s="804"/>
      <c r="F59" s="20"/>
      <c r="G59" s="800"/>
      <c r="H59" s="20"/>
      <c r="I59" s="800"/>
      <c r="J59" s="20"/>
      <c r="K59" s="800"/>
      <c r="L59" s="20"/>
      <c r="M59" s="800"/>
      <c r="N59" s="20"/>
      <c r="O59" s="800"/>
      <c r="P59" s="20"/>
      <c r="Q59" s="802"/>
      <c r="R59" s="20"/>
      <c r="T59" s="860" t="s">
        <v>255</v>
      </c>
      <c r="U59" s="861" t="str">
        <f>VLOOKUP(T55,記念名,2,FALSE)</f>
        <v>119番の日 9
世界平和記念日 11</v>
      </c>
      <c r="V59" s="862"/>
      <c r="W59" s="804"/>
      <c r="X59" s="20"/>
      <c r="Y59" s="800"/>
      <c r="Z59" s="20"/>
      <c r="AA59" s="800"/>
      <c r="AB59" s="20"/>
      <c r="AC59" s="800"/>
      <c r="AD59" s="20"/>
      <c r="AE59" s="800"/>
      <c r="AF59" s="20"/>
      <c r="AG59" s="800"/>
      <c r="AH59" s="20"/>
      <c r="AI59" s="802"/>
      <c r="AJ59" s="20"/>
    </row>
    <row r="60" spans="2:36" ht="24" customHeight="1">
      <c r="B60" s="860"/>
      <c r="C60" s="862"/>
      <c r="D60" s="862"/>
      <c r="E60" s="803">
        <f>IF(DAY(Q58)+1&gt;IF(MONTH(B55)=12,31,DATE(YEAR(B55),MONTH(B55)+1,1)-B55),"",Q58+1)</f>
        <v>45802</v>
      </c>
      <c r="F60" s="22"/>
      <c r="G60" s="782">
        <f>IF(E60="","",IF(DAY(E60)+1&gt;IF(MONTH(B55)=12,31,DATE(YEAR(B55),MONTH(B55)+1,1)-B55),"",E60+1))</f>
        <v>45803</v>
      </c>
      <c r="H60" s="22"/>
      <c r="I60" s="782">
        <f>IF(G60="","",IF(DAY(G60)+1&gt;IF(MONTH(B55)=12,31,DATE(YEAR(B55),MONTH(B55)+1,1)-B55),"",G60+1))</f>
        <v>45804</v>
      </c>
      <c r="J60" s="22"/>
      <c r="K60" s="782">
        <f>IF(I60="","",IF(DAY(I60)+1&gt;IF(MONTH(B55)=12,31,DATE(YEAR(B55),MONTH(B55)+1,1)-B55),"",I60+1))</f>
        <v>45805</v>
      </c>
      <c r="L60" s="22"/>
      <c r="M60" s="782">
        <f>IF(K60="","",IF(DAY(K60)+1&gt;IF(MONTH(B55)=12,31,DATE(YEAR(B55),MONTH(B55)+1,1)-B55),"",K60+1))</f>
        <v>45806</v>
      </c>
      <c r="N60" s="22"/>
      <c r="O60" s="782">
        <f>IF(M60="","",IF(DAY(M60)+1&gt;IF(MONTH(B55)=12,31,DATE(YEAR(B55),MONTH(B55)+1,1)-B55),"",M60+1))</f>
        <v>45807</v>
      </c>
      <c r="P60" s="22"/>
      <c r="Q60" s="784">
        <f>IF(O60="","",IF(DAY(O60)+1&gt;IF(MONTH(B55)=12,31,DATE(YEAR(B55),MONTH(B55)+1,1)-B55),"",O60+1))</f>
        <v>45808</v>
      </c>
      <c r="R60" s="22"/>
      <c r="T60" s="860"/>
      <c r="U60" s="862"/>
      <c r="V60" s="862"/>
      <c r="W60" s="803">
        <f>IF(DAY(AI58)+1&gt;IF(MONTH(T55)=12,31,DATE(YEAR(T55),MONTH(T55)+1,1)-T55),"",AI58+1)</f>
        <v>45984</v>
      </c>
      <c r="X60" s="22"/>
      <c r="Y60" s="782">
        <f>IF(W60="","",IF(DAY(W60)+1&gt;IF(MONTH(T55)=12,31,DATE(YEAR(T55),MONTH(T55)+1,1)-T55),"",W60+1))</f>
        <v>45985</v>
      </c>
      <c r="Z60" s="22"/>
      <c r="AA60" s="782">
        <f>IF(Y60="","",IF(DAY(Y60)+1&gt;IF(MONTH(T55)=12,31,DATE(YEAR(T55),MONTH(T55)+1,1)-T55),"",Y60+1))</f>
        <v>45986</v>
      </c>
      <c r="AB60" s="22"/>
      <c r="AC60" s="782">
        <f>IF(AA60="","",IF(DAY(AA60)+1&gt;IF(MONTH(T55)=12,31,DATE(YEAR(T55),MONTH(T55)+1,1)-T55),"",AA60+1))</f>
        <v>45987</v>
      </c>
      <c r="AD60" s="22"/>
      <c r="AE60" s="782">
        <f>IF(AC60="","",IF(DAY(AC60)+1&gt;IF(MONTH(T55)=12,31,DATE(YEAR(T55),MONTH(T55)+1,1)-T55),"",AC60+1))</f>
        <v>45988</v>
      </c>
      <c r="AF60" s="22"/>
      <c r="AG60" s="782">
        <f>IF(AE60="","",IF(DAY(AE60)+1&gt;IF(MONTH(T55)=12,31,DATE(YEAR(T55),MONTH(T55)+1,1)-T55),"",AE60+1))</f>
        <v>45989</v>
      </c>
      <c r="AH60" s="22"/>
      <c r="AI60" s="784">
        <f>IF(AG60="","",IF(DAY(AG60)+1&gt;IF(MONTH(T55)=12,31,DATE(YEAR(T55),MONTH(T55)+1,1)-T55),"",AG60+1))</f>
        <v>45990</v>
      </c>
      <c r="AJ60" s="22"/>
    </row>
    <row r="61" spans="2:36" ht="24" customHeight="1">
      <c r="B61" s="860"/>
      <c r="C61" s="862"/>
      <c r="D61" s="862"/>
      <c r="E61" s="804"/>
      <c r="F61" s="20"/>
      <c r="G61" s="783"/>
      <c r="H61" s="20"/>
      <c r="I61" s="783"/>
      <c r="J61" s="20"/>
      <c r="K61" s="783"/>
      <c r="L61" s="20"/>
      <c r="M61" s="783"/>
      <c r="N61" s="20"/>
      <c r="O61" s="783"/>
      <c r="P61" s="20"/>
      <c r="Q61" s="785"/>
      <c r="R61" s="20"/>
      <c r="T61" s="860"/>
      <c r="U61" s="862"/>
      <c r="V61" s="862"/>
      <c r="W61" s="804"/>
      <c r="X61" s="20"/>
      <c r="Y61" s="783"/>
      <c r="Z61" s="20"/>
      <c r="AA61" s="783"/>
      <c r="AB61" s="20"/>
      <c r="AC61" s="783"/>
      <c r="AD61" s="20"/>
      <c r="AE61" s="783"/>
      <c r="AF61" s="20"/>
      <c r="AG61" s="783"/>
      <c r="AH61" s="20"/>
      <c r="AI61" s="785"/>
      <c r="AJ61" s="20"/>
    </row>
    <row r="62" spans="2:36" ht="13.5" customHeight="1">
      <c r="B62" s="833" t="str">
        <f>IF(DAY(E64)&lt;=29,"",MONTH(E64)&amp;"月↘")</f>
        <v/>
      </c>
      <c r="C62" s="834"/>
      <c r="D62" s="834"/>
      <c r="E62" s="402"/>
      <c r="S62" s="7"/>
      <c r="T62" s="833" t="str">
        <f>IF(DAY(W64)&lt;=29,"",MONTH(W64)&amp;"月↘")</f>
        <v>11月↘</v>
      </c>
      <c r="U62" s="834"/>
      <c r="V62" s="834"/>
      <c r="W62" s="402"/>
    </row>
    <row r="63" spans="2:36" ht="20.25" customHeight="1" thickBot="1">
      <c r="B63" s="835"/>
      <c r="C63" s="835"/>
      <c r="D63" s="836"/>
      <c r="E63" s="416" t="s">
        <v>218</v>
      </c>
      <c r="F63" s="382"/>
      <c r="G63" s="417" t="s">
        <v>286</v>
      </c>
      <c r="H63" s="120"/>
      <c r="I63" s="421" t="s">
        <v>288</v>
      </c>
      <c r="J63" s="120"/>
      <c r="K63" s="417" t="s">
        <v>290</v>
      </c>
      <c r="L63" s="120"/>
      <c r="M63" s="422" t="s">
        <v>291</v>
      </c>
      <c r="N63" s="120"/>
      <c r="O63" s="417" t="s">
        <v>292</v>
      </c>
      <c r="P63" s="120"/>
      <c r="Q63" s="419" t="s">
        <v>293</v>
      </c>
      <c r="R63" s="385"/>
      <c r="S63" s="7"/>
      <c r="T63" s="835"/>
      <c r="U63" s="835"/>
      <c r="V63" s="836"/>
      <c r="W63" s="416" t="s">
        <v>218</v>
      </c>
      <c r="X63" s="382"/>
      <c r="Y63" s="417" t="s">
        <v>286</v>
      </c>
      <c r="Z63" s="91"/>
      <c r="AA63" s="423" t="s">
        <v>288</v>
      </c>
      <c r="AB63" s="91"/>
      <c r="AC63" s="417" t="s">
        <v>290</v>
      </c>
      <c r="AD63" s="91"/>
      <c r="AE63" s="423" t="s">
        <v>291</v>
      </c>
      <c r="AF63" s="91"/>
      <c r="AG63" s="417" t="s">
        <v>292</v>
      </c>
      <c r="AH63" s="91"/>
      <c r="AI63" s="419" t="s">
        <v>293</v>
      </c>
      <c r="AJ63" s="385"/>
    </row>
    <row r="64" spans="2:36" ht="24" customHeight="1">
      <c r="B64" s="824">
        <f>B67</f>
        <v>45809</v>
      </c>
      <c r="C64" s="825"/>
      <c r="D64" s="826"/>
      <c r="E64" s="803">
        <f>IF(WEEKDAY(B67)=1,B67,(IF(WEEKDAY(B67)=2,B67-1,(IF(WEEKDAY(B67)=3,B67-2,(IF(WEEKDAY(B67)=4,B67-3,(IF(WEEKDAY(B67)=5,B67-4,IF(WEEKDAY(B67)=6,B67-5,B67-6))))))))))</f>
        <v>45809</v>
      </c>
      <c r="F64" s="19"/>
      <c r="G64" s="782">
        <f>E64+1</f>
        <v>45810</v>
      </c>
      <c r="H64" s="19"/>
      <c r="I64" s="782">
        <f>G64+1</f>
        <v>45811</v>
      </c>
      <c r="J64" s="19"/>
      <c r="K64" s="782">
        <f>I64+1</f>
        <v>45812</v>
      </c>
      <c r="L64" s="19"/>
      <c r="M64" s="782">
        <f>K64+1</f>
        <v>45813</v>
      </c>
      <c r="N64" s="19"/>
      <c r="O64" s="782">
        <f>M64+1</f>
        <v>45814</v>
      </c>
      <c r="P64" s="19"/>
      <c r="Q64" s="784">
        <f>O64+1</f>
        <v>45815</v>
      </c>
      <c r="R64" s="19"/>
      <c r="T64" s="815">
        <f>T67</f>
        <v>45992</v>
      </c>
      <c r="U64" s="816"/>
      <c r="V64" s="817"/>
      <c r="W64" s="865">
        <f>IF(WEEKDAY(T67)=1,T67,(IF(WEEKDAY(T67)=2,T67-1,(IF(WEEKDAY(T67)=3,T67-2,(IF(WEEKDAY(T67)=4,T67-3,(IF(WEEKDAY(T67)=5,T67-4,IF(WEEKDAY(T67)=6,T67-5,T67-6))))))))))</f>
        <v>45991</v>
      </c>
      <c r="X64" s="19"/>
      <c r="Y64" s="782">
        <f>W64+1</f>
        <v>45992</v>
      </c>
      <c r="Z64" s="19"/>
      <c r="AA64" s="782">
        <f>Y64+1</f>
        <v>45993</v>
      </c>
      <c r="AB64" s="19"/>
      <c r="AC64" s="782">
        <f>AA64+1</f>
        <v>45994</v>
      </c>
      <c r="AD64" s="19"/>
      <c r="AE64" s="782">
        <f>AC64+1</f>
        <v>45995</v>
      </c>
      <c r="AF64" s="19"/>
      <c r="AG64" s="782">
        <f>AE64+1</f>
        <v>45996</v>
      </c>
      <c r="AH64" s="19"/>
      <c r="AI64" s="784">
        <f>AG64+1</f>
        <v>45997</v>
      </c>
      <c r="AJ64" s="19"/>
    </row>
    <row r="65" spans="2:36" ht="24" customHeight="1">
      <c r="B65" s="827"/>
      <c r="C65" s="828"/>
      <c r="D65" s="829"/>
      <c r="E65" s="804"/>
      <c r="F65" s="20"/>
      <c r="G65" s="783"/>
      <c r="H65" s="20"/>
      <c r="I65" s="783"/>
      <c r="J65" s="20"/>
      <c r="K65" s="783"/>
      <c r="L65" s="20"/>
      <c r="M65" s="783"/>
      <c r="N65" s="20"/>
      <c r="O65" s="783"/>
      <c r="P65" s="20"/>
      <c r="Q65" s="785"/>
      <c r="R65" s="20"/>
      <c r="T65" s="818"/>
      <c r="U65" s="819"/>
      <c r="V65" s="820"/>
      <c r="W65" s="866"/>
      <c r="X65" s="20"/>
      <c r="Y65" s="863"/>
      <c r="Z65" s="20"/>
      <c r="AA65" s="863"/>
      <c r="AB65" s="20"/>
      <c r="AC65" s="863"/>
      <c r="AD65" s="20"/>
      <c r="AE65" s="863"/>
      <c r="AF65" s="20"/>
      <c r="AG65" s="863"/>
      <c r="AH65" s="20"/>
      <c r="AI65" s="864"/>
      <c r="AJ65" s="20"/>
    </row>
    <row r="66" spans="2:36" ht="18" customHeight="1" thickBot="1">
      <c r="B66" s="830"/>
      <c r="C66" s="831"/>
      <c r="D66" s="832"/>
      <c r="E66" s="805">
        <f>Q64+1</f>
        <v>45816</v>
      </c>
      <c r="F66" s="19"/>
      <c r="G66" s="799">
        <f>E66+1</f>
        <v>45817</v>
      </c>
      <c r="H66" s="19"/>
      <c r="I66" s="799">
        <f>G66+1</f>
        <v>45818</v>
      </c>
      <c r="J66" s="19"/>
      <c r="K66" s="799">
        <f>I66+1</f>
        <v>45819</v>
      </c>
      <c r="L66" s="19"/>
      <c r="M66" s="799">
        <f>K66+1</f>
        <v>45820</v>
      </c>
      <c r="N66" s="19"/>
      <c r="O66" s="799">
        <f>M66+1</f>
        <v>45821</v>
      </c>
      <c r="P66" s="19"/>
      <c r="Q66" s="801">
        <f>O66+1</f>
        <v>45822</v>
      </c>
      <c r="R66" s="19"/>
      <c r="T66" s="821"/>
      <c r="U66" s="822"/>
      <c r="V66" s="823"/>
      <c r="W66" s="805">
        <f>AI64+1</f>
        <v>45998</v>
      </c>
      <c r="X66" s="19"/>
      <c r="Y66" s="799">
        <f>W66+1</f>
        <v>45999</v>
      </c>
      <c r="Z66" s="19"/>
      <c r="AA66" s="799">
        <f>Y66+1</f>
        <v>46000</v>
      </c>
      <c r="AB66" s="19"/>
      <c r="AC66" s="799">
        <f>AA66+1</f>
        <v>46001</v>
      </c>
      <c r="AD66" s="19"/>
      <c r="AE66" s="799">
        <f>AC66+1</f>
        <v>46002</v>
      </c>
      <c r="AF66" s="19"/>
      <c r="AG66" s="799">
        <f>AE66+1</f>
        <v>46003</v>
      </c>
      <c r="AH66" s="19"/>
      <c r="AI66" s="801">
        <f>AG66+1</f>
        <v>46004</v>
      </c>
      <c r="AJ66" s="19"/>
    </row>
    <row r="67" spans="2:36" ht="30" customHeight="1">
      <c r="B67" s="859">
        <f>IF(MONTH(B55)=12,DATE(YEAR(B55)+1,1,1),DATE(YEAR(B55),MONTH(B55)+1,1))</f>
        <v>45809</v>
      </c>
      <c r="C67" s="858"/>
      <c r="D67" s="391" t="str">
        <f>"R"&amp;YEAR(B67)-2018</f>
        <v>R7</v>
      </c>
      <c r="E67" s="804"/>
      <c r="F67" s="20"/>
      <c r="G67" s="800"/>
      <c r="H67" s="20"/>
      <c r="I67" s="800"/>
      <c r="J67" s="20"/>
      <c r="K67" s="800"/>
      <c r="L67" s="20"/>
      <c r="M67" s="800"/>
      <c r="N67" s="20"/>
      <c r="O67" s="800"/>
      <c r="P67" s="20"/>
      <c r="Q67" s="802"/>
      <c r="R67" s="20"/>
      <c r="T67" s="859">
        <f>IF(MONTH(T55)=12,DATE(YEAR(T55)+1,1,1),DATE(YEAR(T55),MONTH(T55)+1,1))</f>
        <v>45992</v>
      </c>
      <c r="U67" s="858"/>
      <c r="V67" s="391" t="str">
        <f>"R"&amp;YEAR(T67)-2018</f>
        <v>R7</v>
      </c>
      <c r="W67" s="804"/>
      <c r="X67" s="20"/>
      <c r="Y67" s="800"/>
      <c r="Z67" s="20"/>
      <c r="AA67" s="800"/>
      <c r="AB67" s="20"/>
      <c r="AC67" s="800"/>
      <c r="AD67" s="20"/>
      <c r="AE67" s="800"/>
      <c r="AF67" s="20"/>
      <c r="AG67" s="800"/>
      <c r="AH67" s="20"/>
      <c r="AI67" s="802"/>
      <c r="AJ67" s="20"/>
    </row>
    <row r="68" spans="2:36" ht="24" customHeight="1">
      <c r="B68" s="860" t="s">
        <v>703</v>
      </c>
      <c r="C68" s="861" t="str">
        <f>VLOOKUP(B67,祝節名,2,FALSE)</f>
        <v xml:space="preserve">
芒種5、夏至21</v>
      </c>
      <c r="D68" s="862"/>
      <c r="E68" s="805">
        <f>Q66+1</f>
        <v>45823</v>
      </c>
      <c r="F68" s="19"/>
      <c r="G68" s="799">
        <f>E68+1</f>
        <v>45824</v>
      </c>
      <c r="H68" s="19"/>
      <c r="I68" s="799">
        <f>G68+1</f>
        <v>45825</v>
      </c>
      <c r="J68" s="19"/>
      <c r="K68" s="799">
        <f>I68+1</f>
        <v>45826</v>
      </c>
      <c r="L68" s="19"/>
      <c r="M68" s="799">
        <f>K68+1</f>
        <v>45827</v>
      </c>
      <c r="N68" s="19"/>
      <c r="O68" s="799">
        <f>M68+1</f>
        <v>45828</v>
      </c>
      <c r="P68" s="19"/>
      <c r="Q68" s="801">
        <f>O68+1</f>
        <v>45829</v>
      </c>
      <c r="R68" s="19"/>
      <c r="T68" s="860" t="s">
        <v>703</v>
      </c>
      <c r="U68" s="861" t="str">
        <f>VLOOKUP(T67,祝節名,2,FALSE)</f>
        <v xml:space="preserve">
大雪7、冬至22</v>
      </c>
      <c r="V68" s="862"/>
      <c r="W68" s="805">
        <f>AI66+1</f>
        <v>46005</v>
      </c>
      <c r="X68" s="19"/>
      <c r="Y68" s="799">
        <f>W68+1</f>
        <v>46006</v>
      </c>
      <c r="Z68" s="19"/>
      <c r="AA68" s="799">
        <f>Y68+1</f>
        <v>46007</v>
      </c>
      <c r="AB68" s="19"/>
      <c r="AC68" s="799">
        <f>AA68+1</f>
        <v>46008</v>
      </c>
      <c r="AD68" s="19"/>
      <c r="AE68" s="799">
        <f>AC68+1</f>
        <v>46009</v>
      </c>
      <c r="AF68" s="19"/>
      <c r="AG68" s="799">
        <f>AE68+1</f>
        <v>46010</v>
      </c>
      <c r="AH68" s="19"/>
      <c r="AI68" s="801">
        <f>AG68+1</f>
        <v>46011</v>
      </c>
      <c r="AJ68" s="19"/>
    </row>
    <row r="69" spans="2:36" ht="24" customHeight="1">
      <c r="B69" s="860"/>
      <c r="C69" s="862"/>
      <c r="D69" s="862"/>
      <c r="E69" s="804"/>
      <c r="F69" s="20"/>
      <c r="G69" s="800"/>
      <c r="H69" s="20"/>
      <c r="I69" s="800"/>
      <c r="J69" s="20"/>
      <c r="K69" s="800"/>
      <c r="L69" s="20"/>
      <c r="M69" s="800"/>
      <c r="N69" s="20"/>
      <c r="O69" s="800"/>
      <c r="P69" s="20"/>
      <c r="Q69" s="802"/>
      <c r="R69" s="20"/>
      <c r="T69" s="860"/>
      <c r="U69" s="862"/>
      <c r="V69" s="862"/>
      <c r="W69" s="804"/>
      <c r="X69" s="20"/>
      <c r="Y69" s="800"/>
      <c r="Z69" s="20"/>
      <c r="AA69" s="800"/>
      <c r="AB69" s="20"/>
      <c r="AC69" s="800"/>
      <c r="AD69" s="20"/>
      <c r="AE69" s="800"/>
      <c r="AF69" s="20"/>
      <c r="AG69" s="800"/>
      <c r="AH69" s="20"/>
      <c r="AI69" s="802"/>
      <c r="AJ69" s="20"/>
    </row>
    <row r="70" spans="2:36" ht="24" customHeight="1">
      <c r="B70" s="860"/>
      <c r="C70" s="862"/>
      <c r="D70" s="862"/>
      <c r="E70" s="805">
        <f>Q68+1</f>
        <v>45830</v>
      </c>
      <c r="F70" s="19"/>
      <c r="G70" s="799">
        <f>E70+1</f>
        <v>45831</v>
      </c>
      <c r="H70" s="19"/>
      <c r="I70" s="799">
        <f>G70+1</f>
        <v>45832</v>
      </c>
      <c r="J70" s="19"/>
      <c r="K70" s="799">
        <f>I70+1</f>
        <v>45833</v>
      </c>
      <c r="L70" s="19"/>
      <c r="M70" s="799">
        <f>K70+1</f>
        <v>45834</v>
      </c>
      <c r="N70" s="19"/>
      <c r="O70" s="799">
        <f>M70+1</f>
        <v>45835</v>
      </c>
      <c r="P70" s="19"/>
      <c r="Q70" s="801">
        <f>O70+1</f>
        <v>45836</v>
      </c>
      <c r="R70" s="19"/>
      <c r="T70" s="860"/>
      <c r="U70" s="862"/>
      <c r="V70" s="862"/>
      <c r="W70" s="805">
        <f>AI68+1</f>
        <v>46012</v>
      </c>
      <c r="X70" s="19"/>
      <c r="Y70" s="799">
        <f>W70+1</f>
        <v>46013</v>
      </c>
      <c r="Z70" s="19"/>
      <c r="AA70" s="799">
        <f>Y70+1</f>
        <v>46014</v>
      </c>
      <c r="AB70" s="19"/>
      <c r="AC70" s="799">
        <f>AA70+1</f>
        <v>46015</v>
      </c>
      <c r="AD70" s="19"/>
      <c r="AE70" s="799">
        <f>AC70+1</f>
        <v>46016</v>
      </c>
      <c r="AF70" s="19"/>
      <c r="AG70" s="799">
        <f>AE70+1</f>
        <v>46017</v>
      </c>
      <c r="AH70" s="19"/>
      <c r="AI70" s="801">
        <f>AG70+1</f>
        <v>46018</v>
      </c>
      <c r="AJ70" s="19"/>
    </row>
    <row r="71" spans="2:36" ht="24" customHeight="1">
      <c r="B71" s="860" t="s">
        <v>255</v>
      </c>
      <c r="C71" s="861" t="str">
        <f>VLOOKUP(B67,記念名,2,FALSE)</f>
        <v>環境の日 5 （6月は環境月間）
時の記念日 10、父の日 15</v>
      </c>
      <c r="D71" s="862"/>
      <c r="E71" s="804"/>
      <c r="F71" s="20"/>
      <c r="G71" s="800"/>
      <c r="H71" s="20"/>
      <c r="I71" s="800"/>
      <c r="J71" s="20"/>
      <c r="K71" s="800"/>
      <c r="L71" s="20"/>
      <c r="M71" s="800"/>
      <c r="N71" s="20"/>
      <c r="O71" s="800"/>
      <c r="P71" s="20"/>
      <c r="Q71" s="802"/>
      <c r="R71" s="20"/>
      <c r="T71" s="860" t="s">
        <v>255</v>
      </c>
      <c r="U71" s="861" t="str">
        <f>VLOOKUP(T67,記念名,2,FALSE)</f>
        <v>地球温暖化防止月間 1～31
人権週間 4～10</v>
      </c>
      <c r="V71" s="862"/>
      <c r="W71" s="804"/>
      <c r="X71" s="20"/>
      <c r="Y71" s="800"/>
      <c r="Z71" s="20"/>
      <c r="AA71" s="800"/>
      <c r="AB71" s="20"/>
      <c r="AC71" s="800"/>
      <c r="AD71" s="20"/>
      <c r="AE71" s="800"/>
      <c r="AF71" s="20"/>
      <c r="AG71" s="800"/>
      <c r="AH71" s="20"/>
      <c r="AI71" s="802"/>
      <c r="AJ71" s="20"/>
    </row>
    <row r="72" spans="2:36" ht="24" customHeight="1">
      <c r="B72" s="860"/>
      <c r="C72" s="862"/>
      <c r="D72" s="862"/>
      <c r="E72" s="803">
        <f>IF(DAY(Q70)+1&gt;IF(MONTH(B67)=12,31,DATE(YEAR(B67),MONTH(B67)+1,1)-B67),"",Q70+1)</f>
        <v>45837</v>
      </c>
      <c r="F72" s="22"/>
      <c r="G72" s="782">
        <f>IF(E72="","",IF(DAY(E72)+1&gt;IF(MONTH(B67)=12,31,DATE(YEAR(B67),MONTH(B67)+1,1)-B67),"",E72+1))</f>
        <v>45838</v>
      </c>
      <c r="H72" s="22"/>
      <c r="I72" s="782" t="str">
        <f>IF(G72="","",IF(DAY(G72)+1&gt;IF(MONTH(B67)=12,31,DATE(YEAR(B67),MONTH(B67)+1,1)-B67),"",G72+1))</f>
        <v/>
      </c>
      <c r="J72" s="22"/>
      <c r="K72" s="782" t="str">
        <f>IF(I72="","",IF(DAY(I72)+1&gt;IF(MONTH(B67)=12,31,DATE(YEAR(B67),MONTH(B67)+1,1)-B67),"",I72+1))</f>
        <v/>
      </c>
      <c r="L72" s="22"/>
      <c r="M72" s="782" t="str">
        <f>IF(K72="","",IF(DAY(K72)+1&gt;IF(MONTH(B67)=12,31,DATE(YEAR(B67),MONTH(B67)+1,1)-B67),"",K72+1))</f>
        <v/>
      </c>
      <c r="N72" s="22"/>
      <c r="O72" s="782" t="str">
        <f>IF(M72="","",IF(DAY(M72)+1&gt;IF(MONTH(B67)=12,31,DATE(YEAR(B67),MONTH(B67)+1,1)-B67),"",M72+1))</f>
        <v/>
      </c>
      <c r="P72" s="22"/>
      <c r="Q72" s="784" t="str">
        <f>IF(O72="","",IF(DAY(O72)+1&gt;IF(MONTH(B67)=12,31,DATE(YEAR(B67),MONTH(B67)+1,1)-B67),"",O72+1))</f>
        <v/>
      </c>
      <c r="R72" s="22"/>
      <c r="T72" s="860"/>
      <c r="U72" s="862"/>
      <c r="V72" s="862"/>
      <c r="W72" s="803">
        <f>IF(DAY(AI70)+1&gt;IF(MONTH(T67)=12,31,DATE(YEAR(T67),MONTH(T67)+1,1)-T67),"",AI70+1)</f>
        <v>46019</v>
      </c>
      <c r="X72" s="22"/>
      <c r="Y72" s="782">
        <f>IF(W72="","",IF(DAY(W72)+1&gt;IF(MONTH(T67)=12,31,DATE(YEAR(T67),MONTH(T67)+1,1)-T67),"",W72+1))</f>
        <v>46020</v>
      </c>
      <c r="Z72" s="22"/>
      <c r="AA72" s="782">
        <f>IF(Y72="","",IF(DAY(Y72)+1&gt;IF(MONTH(T67)=12,31,DATE(YEAR(T67),MONTH(T67)+1,1)-T67),"",Y72+1))</f>
        <v>46021</v>
      </c>
      <c r="AB72" s="22"/>
      <c r="AC72" s="782">
        <f>IF(AA72="","",IF(DAY(AA72)+1&gt;IF(MONTH(T67)=12,31,DATE(YEAR(T67),MONTH(T67)+1,1)-T67),"",AA72+1))</f>
        <v>46022</v>
      </c>
      <c r="AD72" s="22"/>
      <c r="AE72" s="782" t="str">
        <f>IF(AC72="","",IF(DAY(AC72)+1&gt;IF(MONTH(T67)=12,31,DATE(YEAR(T67),MONTH(T67)+1,1)-T67),"",AC72+1))</f>
        <v/>
      </c>
      <c r="AF72" s="22"/>
      <c r="AG72" s="782" t="str">
        <f>IF(AE72="","",IF(DAY(AE72)+1&gt;IF(MONTH(T67)=12,31,DATE(YEAR(T67),MONTH(T67)+1,1)-T67),"",AE72+1))</f>
        <v/>
      </c>
      <c r="AH72" s="22"/>
      <c r="AI72" s="784" t="str">
        <f>IF(AG72="","",IF(DAY(AG72)+1&gt;IF(MONTH(T67)=12,31,DATE(YEAR(T67),MONTH(T67)+1,1)-T67),"",AG72+1))</f>
        <v/>
      </c>
      <c r="AJ72" s="22"/>
    </row>
    <row r="73" spans="2:36" ht="24" customHeight="1">
      <c r="B73" s="860"/>
      <c r="C73" s="862"/>
      <c r="D73" s="862"/>
      <c r="E73" s="804"/>
      <c r="F73" s="20"/>
      <c r="G73" s="783"/>
      <c r="H73" s="20"/>
      <c r="I73" s="783"/>
      <c r="J73" s="20"/>
      <c r="K73" s="783"/>
      <c r="L73" s="20"/>
      <c r="M73" s="783"/>
      <c r="N73" s="20"/>
      <c r="O73" s="783"/>
      <c r="P73" s="20"/>
      <c r="Q73" s="785"/>
      <c r="R73" s="20"/>
      <c r="T73" s="860"/>
      <c r="U73" s="862"/>
      <c r="V73" s="862"/>
      <c r="W73" s="804"/>
      <c r="X73" s="20"/>
      <c r="Y73" s="783"/>
      <c r="Z73" s="20"/>
      <c r="AA73" s="783"/>
      <c r="AB73" s="20"/>
      <c r="AC73" s="783"/>
      <c r="AD73" s="20"/>
      <c r="AE73" s="783"/>
      <c r="AF73" s="20"/>
      <c r="AG73" s="783"/>
      <c r="AH73" s="20"/>
      <c r="AI73" s="785"/>
      <c r="AJ73" s="20"/>
    </row>
    <row r="74" spans="2:36" ht="29.25" customHeight="1" thickBot="1">
      <c r="E74" s="376" t="str">
        <f>IF(Q72="","",IF(DAY(Q72)+1&gt;IF(MONTH(B67)=12,31,DATE(YEAR(B67),MONTH(B67)+1,1)-B67),"",Q72+1))</f>
        <v/>
      </c>
      <c r="G74" s="377" t="str">
        <f>IF(E74="","",IF(DAY(E74)+1&gt;IF(MONTH(B67)=12,31,DATE(YEAR(B67),MONTH(B67)+1,1)-B67),"",E74+1))</f>
        <v/>
      </c>
      <c r="R74" s="392" t="s">
        <v>774</v>
      </c>
      <c r="W74" s="376" t="str">
        <f>IF(AI72="","",IF(DAY(AI72)+1&gt;IF(MONTH(T67)=12,31,DATE(YEAR(T67),MONTH(T67)+1,1)-T67),"",AI72+1))</f>
        <v/>
      </c>
      <c r="Y74" s="377" t="str">
        <f>IF(W74="","",IF(DAY(W74)+1&gt;IF(MONTH(T67)=12,31,DATE(YEAR(T67),MONTH(T67)+1,1)-T67),"",W74+1))</f>
        <v/>
      </c>
    </row>
    <row r="75" spans="2:36" ht="12.75" customHeight="1">
      <c r="B75" s="379"/>
      <c r="C75" s="379"/>
      <c r="D75" s="379"/>
      <c r="E75" s="379"/>
      <c r="F75" s="379"/>
      <c r="G75" s="379"/>
      <c r="H75" s="380"/>
      <c r="I75" s="380"/>
      <c r="J75" s="380"/>
      <c r="K75" s="380"/>
      <c r="L75" s="380"/>
      <c r="M75" s="380"/>
      <c r="N75" s="380"/>
      <c r="O75" s="380"/>
      <c r="P75" s="380"/>
      <c r="Q75" s="380"/>
      <c r="R75" s="379"/>
      <c r="S75" s="379"/>
      <c r="T75" s="379"/>
      <c r="U75" s="379"/>
      <c r="V75" s="379"/>
      <c r="W75" s="379"/>
      <c r="X75" s="379"/>
      <c r="Y75" s="379"/>
      <c r="Z75" s="379"/>
      <c r="AA75" s="379"/>
      <c r="AB75" s="379"/>
      <c r="AC75" s="379"/>
      <c r="AD75" s="379"/>
      <c r="AE75" s="379"/>
      <c r="AF75" s="379"/>
      <c r="AG75" s="379"/>
      <c r="AH75" s="379"/>
      <c r="AI75" s="379"/>
      <c r="AJ75" s="379"/>
    </row>
    <row r="76" spans="2:36" ht="19.5" customHeight="1">
      <c r="B76" s="787">
        <f>B79</f>
        <v>46023</v>
      </c>
      <c r="C76" s="788"/>
      <c r="D76" s="789"/>
      <c r="E76" s="381" t="s">
        <v>218</v>
      </c>
      <c r="F76" s="382"/>
      <c r="G76" s="383" t="s">
        <v>286</v>
      </c>
      <c r="H76" s="91"/>
      <c r="I76" s="383" t="s">
        <v>288</v>
      </c>
      <c r="J76" s="91"/>
      <c r="K76" s="383" t="s">
        <v>290</v>
      </c>
      <c r="L76" s="91"/>
      <c r="M76" s="383" t="s">
        <v>291</v>
      </c>
      <c r="N76" s="91"/>
      <c r="O76" s="383" t="s">
        <v>292</v>
      </c>
      <c r="P76" s="91"/>
      <c r="Q76" s="384" t="s">
        <v>293</v>
      </c>
      <c r="R76" s="385"/>
      <c r="T76" s="796"/>
      <c r="U76" s="797"/>
      <c r="V76" s="798"/>
      <c r="W76" s="386" t="s">
        <v>218</v>
      </c>
      <c r="X76" s="21"/>
      <c r="Y76" s="387" t="s">
        <v>286</v>
      </c>
      <c r="Z76" s="21"/>
      <c r="AA76" s="387" t="s">
        <v>288</v>
      </c>
      <c r="AB76" s="21"/>
      <c r="AC76" s="387" t="s">
        <v>290</v>
      </c>
      <c r="AD76" s="21"/>
      <c r="AE76" s="387" t="s">
        <v>291</v>
      </c>
      <c r="AF76" s="21"/>
      <c r="AG76" s="387" t="s">
        <v>292</v>
      </c>
      <c r="AH76" s="21"/>
      <c r="AI76" s="388" t="s">
        <v>293</v>
      </c>
      <c r="AJ76" s="22"/>
    </row>
    <row r="77" spans="2:36" ht="24" customHeight="1">
      <c r="B77" s="790"/>
      <c r="C77" s="791"/>
      <c r="D77" s="792"/>
      <c r="E77" s="756" t="str">
        <f>IF(WEEKDAY(B79)=1,B79,"")</f>
        <v/>
      </c>
      <c r="F77" s="19"/>
      <c r="G77" s="730" t="str">
        <f>IF(E77="",IF(WEEKDAY(B79)=2,B79,""),E77+1)</f>
        <v/>
      </c>
      <c r="H77" s="19"/>
      <c r="I77" s="730" t="str">
        <f>IF(G77="",IF(WEEKDAY(B79)=3,B79,""),G77+1)</f>
        <v/>
      </c>
      <c r="J77" s="19"/>
      <c r="K77" s="730" t="str">
        <f>IF(I77="",IF(WEEKDAY(B79)=4,B79,""),I77+1)</f>
        <v/>
      </c>
      <c r="L77" s="19"/>
      <c r="M77" s="730">
        <f>IF(K77="",IF(WEEKDAY(B79)=5,B79,""),K77+1)</f>
        <v>46023</v>
      </c>
      <c r="N77" s="19"/>
      <c r="O77" s="730">
        <f>IF(M77="",IF(WEEKDAY(B79)=6,B79,""),M77+1)</f>
        <v>46024</v>
      </c>
      <c r="P77" s="19"/>
      <c r="Q77" s="732">
        <f>IF(O77="",B79,O77+1)</f>
        <v>46025</v>
      </c>
      <c r="R77" s="19"/>
      <c r="T77" s="776">
        <f>T79</f>
        <v>46054</v>
      </c>
      <c r="U77" s="777"/>
      <c r="V77" s="778"/>
      <c r="W77" s="404">
        <f>IF(WEEKDAY(T79)=1,T79,"")</f>
        <v>46054</v>
      </c>
      <c r="X77" s="389"/>
      <c r="Y77" s="405">
        <f>IF(W77="",IF(WEEKDAY(T79)=2,T79,""),W77+1)</f>
        <v>46055</v>
      </c>
      <c r="Z77" s="389"/>
      <c r="AA77" s="405">
        <f>IF(Y77="",IF(WEEKDAY(T79)=3,T79,""),Y77+1)</f>
        <v>46056</v>
      </c>
      <c r="AB77" s="389"/>
      <c r="AC77" s="405">
        <f>IF(AA77="",IF(WEEKDAY(T79)=4,T79,""),AA77+1)</f>
        <v>46057</v>
      </c>
      <c r="AD77" s="389"/>
      <c r="AE77" s="405">
        <f>IF(AC77="",IF(WEEKDAY(T79)=5,T79,""),AC77+1)</f>
        <v>46058</v>
      </c>
      <c r="AF77" s="389"/>
      <c r="AG77" s="405">
        <f>IF(AE77="",IF(WEEKDAY(T79)=6,T79,""),AE77+1)</f>
        <v>46059</v>
      </c>
      <c r="AH77" s="389"/>
      <c r="AI77" s="406">
        <f>IF(AG77="",T79,AG77+1)</f>
        <v>46060</v>
      </c>
      <c r="AJ77" s="390"/>
    </row>
    <row r="78" spans="2:36" ht="24" customHeight="1">
      <c r="B78" s="793"/>
      <c r="C78" s="794"/>
      <c r="D78" s="795"/>
      <c r="E78" s="748"/>
      <c r="F78" s="20"/>
      <c r="G78" s="731"/>
      <c r="H78" s="20"/>
      <c r="I78" s="731"/>
      <c r="J78" s="20"/>
      <c r="K78" s="731"/>
      <c r="L78" s="20"/>
      <c r="M78" s="731"/>
      <c r="N78" s="20"/>
      <c r="O78" s="731"/>
      <c r="P78" s="20"/>
      <c r="Q78" s="733"/>
      <c r="R78" s="20"/>
      <c r="T78" s="779"/>
      <c r="U78" s="780"/>
      <c r="V78" s="781"/>
      <c r="W78" s="407">
        <f>AI77+1</f>
        <v>46061</v>
      </c>
      <c r="X78" s="402"/>
      <c r="Y78" s="408">
        <f>W78+1</f>
        <v>46062</v>
      </c>
      <c r="Z78" s="402"/>
      <c r="AA78" s="408">
        <f>Y78+1</f>
        <v>46063</v>
      </c>
      <c r="AB78" s="402"/>
      <c r="AC78" s="408">
        <f>AA78+1</f>
        <v>46064</v>
      </c>
      <c r="AD78" s="402"/>
      <c r="AE78" s="408">
        <f>AC78+1</f>
        <v>46065</v>
      </c>
      <c r="AF78" s="402"/>
      <c r="AG78" s="408">
        <f>AE78+1</f>
        <v>46066</v>
      </c>
      <c r="AH78" s="402"/>
      <c r="AI78" s="409">
        <f>AG78+1</f>
        <v>46067</v>
      </c>
      <c r="AJ78" s="403"/>
    </row>
    <row r="79" spans="2:36" ht="24" customHeight="1">
      <c r="B79" s="767">
        <f>IF(MONTH(T67)=12,DATE(YEAR(T67)+1,1,1),DATE(YEAR(T67),MONTH(T67)+1,1))</f>
        <v>46023</v>
      </c>
      <c r="C79" s="768"/>
      <c r="D79" s="769"/>
      <c r="E79" s="765">
        <f>Q77+1</f>
        <v>46026</v>
      </c>
      <c r="F79" s="19"/>
      <c r="G79" s="757">
        <f>E79+1</f>
        <v>46027</v>
      </c>
      <c r="H79" s="19"/>
      <c r="I79" s="757">
        <f>G79+1</f>
        <v>46028</v>
      </c>
      <c r="J79" s="19"/>
      <c r="K79" s="757">
        <f>I79+1</f>
        <v>46029</v>
      </c>
      <c r="L79" s="19"/>
      <c r="M79" s="757">
        <f>K79+1</f>
        <v>46030</v>
      </c>
      <c r="N79" s="19"/>
      <c r="O79" s="757">
        <f>M79+1</f>
        <v>46031</v>
      </c>
      <c r="P79" s="19"/>
      <c r="Q79" s="740">
        <f>O79+1</f>
        <v>46032</v>
      </c>
      <c r="R79" s="19"/>
      <c r="T79" s="745">
        <f>IF(MONTH(B79)=12,DATE(YEAR(B79)+1,1,1),DATE(YEAR(B79),MONTH(B79)+1,1))</f>
        <v>46054</v>
      </c>
      <c r="U79" s="746"/>
      <c r="V79" s="410" t="str">
        <f>"R"&amp;YEAR(T79)-2018</f>
        <v>R8</v>
      </c>
      <c r="W79" s="411">
        <f>AI78+1</f>
        <v>46068</v>
      </c>
      <c r="X79" s="402"/>
      <c r="Y79" s="408">
        <f>W79+1</f>
        <v>46069</v>
      </c>
      <c r="Z79" s="402"/>
      <c r="AA79" s="408">
        <f>Y79+1</f>
        <v>46070</v>
      </c>
      <c r="AB79" s="402"/>
      <c r="AC79" s="408">
        <f>AA79+1</f>
        <v>46071</v>
      </c>
      <c r="AD79" s="402"/>
      <c r="AE79" s="408">
        <f>AC79+1</f>
        <v>46072</v>
      </c>
      <c r="AF79" s="402"/>
      <c r="AG79" s="408">
        <f>AE79+1</f>
        <v>46073</v>
      </c>
      <c r="AH79" s="402"/>
      <c r="AI79" s="409">
        <f>AG79+1</f>
        <v>46074</v>
      </c>
      <c r="AJ79" s="403"/>
    </row>
    <row r="80" spans="2:36" ht="24" customHeight="1">
      <c r="B80" s="770"/>
      <c r="C80" s="771"/>
      <c r="D80" s="772"/>
      <c r="E80" s="766"/>
      <c r="F80" s="20"/>
      <c r="G80" s="758"/>
      <c r="H80" s="20"/>
      <c r="I80" s="758"/>
      <c r="J80" s="20"/>
      <c r="K80" s="758"/>
      <c r="L80" s="20"/>
      <c r="M80" s="758"/>
      <c r="N80" s="20"/>
      <c r="O80" s="758"/>
      <c r="P80" s="20"/>
      <c r="Q80" s="741"/>
      <c r="R80" s="20"/>
      <c r="T80" s="734" t="s">
        <v>702</v>
      </c>
      <c r="U80" s="736" t="str">
        <f>VLOOKUP(T79,祝名,2,FALSE)</f>
        <v>11（建国記念の日）、23（天皇誕生日）</v>
      </c>
      <c r="V80" s="737"/>
      <c r="W80" s="411">
        <f>AI79+1</f>
        <v>46075</v>
      </c>
      <c r="X80" s="402"/>
      <c r="Y80" s="408">
        <f>W80+1</f>
        <v>46076</v>
      </c>
      <c r="Z80" s="402"/>
      <c r="AA80" s="408">
        <f>Y80+1</f>
        <v>46077</v>
      </c>
      <c r="AB80" s="402"/>
      <c r="AC80" s="408">
        <f>AA80+1</f>
        <v>46078</v>
      </c>
      <c r="AD80" s="402"/>
      <c r="AE80" s="408">
        <f>AC80+1</f>
        <v>46079</v>
      </c>
      <c r="AF80" s="402"/>
      <c r="AG80" s="408">
        <f>AE80+1</f>
        <v>46080</v>
      </c>
      <c r="AH80" s="402"/>
      <c r="AI80" s="409">
        <f>AG80+1</f>
        <v>46081</v>
      </c>
      <c r="AJ80" s="403"/>
    </row>
    <row r="81" spans="2:36" ht="24" customHeight="1">
      <c r="B81" s="759" t="str">
        <f>"令和"&amp;YEAR(B79)-2018</f>
        <v>令和8</v>
      </c>
      <c r="C81" s="760"/>
      <c r="D81" s="761"/>
      <c r="E81" s="765">
        <f>Q79+1</f>
        <v>46033</v>
      </c>
      <c r="F81" s="19"/>
      <c r="G81" s="757">
        <f>E81+1</f>
        <v>46034</v>
      </c>
      <c r="H81" s="19"/>
      <c r="I81" s="757">
        <f>G81+1</f>
        <v>46035</v>
      </c>
      <c r="J81" s="19"/>
      <c r="K81" s="757">
        <f>I81+1</f>
        <v>46036</v>
      </c>
      <c r="L81" s="19"/>
      <c r="M81" s="757">
        <f>K81+1</f>
        <v>46037</v>
      </c>
      <c r="N81" s="19"/>
      <c r="O81" s="757">
        <f>M81+1</f>
        <v>46038</v>
      </c>
      <c r="P81" s="19"/>
      <c r="Q81" s="740">
        <f>O81+1</f>
        <v>46039</v>
      </c>
      <c r="R81" s="19"/>
      <c r="T81" s="773"/>
      <c r="U81" s="774"/>
      <c r="V81" s="775"/>
      <c r="W81" s="412" t="str">
        <f>IF(DAY(AI80)+1&gt;IF(MONTH(T79)=12,31,DATE(YEAR(T79),MONTH(T79)+1,1)-T79),"",AI80+1)</f>
        <v/>
      </c>
      <c r="X81" s="413" t="str">
        <f>IF(AI81="","",IF(DAY(AI81)+1&gt;IF(MONTH(T79)=12,31,DATE(YEAR(T79),MONTH(T79)+1,1)-T79),"",AI81+1))</f>
        <v/>
      </c>
      <c r="Y81" s="408" t="str">
        <f>IF(W81="","",IF(DAY(W81)+1&gt;IF(MONTH(T79)=12,31,DATE(YEAR(T79),MONTH(T79)+1,1)-T79),"",W81+1))</f>
        <v/>
      </c>
      <c r="Z81" s="414" t="str">
        <f>IF(X81="","",IF(DAY(X81)+1&gt;IF(MONTH(T79)=12,31,DATE(YEAR(T79),MONTH(T79)+1,1)-T79),"",X81+1))</f>
        <v/>
      </c>
      <c r="AA81" s="408" t="str">
        <f>IF(Y81="","",IF(DAY(Y81)+1&gt;IF(MONTH(T79)=12,31,DATE(YEAR(T79),MONTH(T79)+1,1)-T79),"",Y81+1))</f>
        <v/>
      </c>
      <c r="AB81" s="403"/>
      <c r="AC81" s="408" t="str">
        <f>IF(AA81="","",IF(DAY(AA81)+1&gt;IF(MONTH(T79)=12,31,DATE(YEAR(T79),MONTH(T79)+1,1)-T79),"",AA81+1))</f>
        <v/>
      </c>
      <c r="AD81" s="403"/>
      <c r="AE81" s="408" t="str">
        <f>IF(AC81="","",IF(DAY(AC81)+1&gt;IF(MONTH(T79)=12,31,DATE(YEAR(T79),MONTH(T79)+1,1)-T79),"",AC81+1))</f>
        <v/>
      </c>
      <c r="AF81" s="403"/>
      <c r="AG81" s="408" t="str">
        <f>IF(AE81="","",IF(DAY(AE81)+1&gt;IF(MONTH(T79)=12,31,DATE(YEAR(T79),MONTH(T79)+1,1)-T79),"",AE81+1))</f>
        <v/>
      </c>
      <c r="AH81" s="403"/>
      <c r="AI81" s="409" t="str">
        <f>IF(AG81="","",IF(DAY(AG81)+1&gt;IF(MONTH(T79)=12,31,DATE(YEAR(T79),MONTH(T79)+1,1)-T79),"",AG81+1))</f>
        <v/>
      </c>
      <c r="AJ81" s="403"/>
    </row>
    <row r="82" spans="2:36" ht="24" customHeight="1">
      <c r="B82" s="762"/>
      <c r="C82" s="763"/>
      <c r="D82" s="764"/>
      <c r="E82" s="766"/>
      <c r="F82" s="20"/>
      <c r="G82" s="758"/>
      <c r="H82" s="20"/>
      <c r="I82" s="758"/>
      <c r="J82" s="20"/>
      <c r="K82" s="758"/>
      <c r="L82" s="20"/>
      <c r="M82" s="758"/>
      <c r="N82" s="20"/>
      <c r="O82" s="758"/>
      <c r="P82" s="20"/>
      <c r="Q82" s="741"/>
      <c r="R82" s="20"/>
      <c r="T82" s="776">
        <f>T84</f>
        <v>46082</v>
      </c>
      <c r="U82" s="777"/>
      <c r="V82" s="778"/>
      <c r="W82" s="404">
        <f>IF(WEEKDAY(T84)=1,T84,"")</f>
        <v>46082</v>
      </c>
      <c r="X82" s="389"/>
      <c r="Y82" s="405">
        <f>IF(W82="",IF(WEEKDAY(T84)=2,T84,""),W82+1)</f>
        <v>46083</v>
      </c>
      <c r="Z82" s="389"/>
      <c r="AA82" s="405">
        <f>IF(Y82="",IF(WEEKDAY(T84)=3,T84,""),Y82+1)</f>
        <v>46084</v>
      </c>
      <c r="AB82" s="389"/>
      <c r="AC82" s="405">
        <f>IF(AA82="",IF(WEEKDAY(T84)=4,T84,""),AA82+1)</f>
        <v>46085</v>
      </c>
      <c r="AD82" s="389"/>
      <c r="AE82" s="405">
        <f>IF(AC82="",IF(WEEKDAY(T84)=5,T84,""),AC82+1)</f>
        <v>46086</v>
      </c>
      <c r="AF82" s="389"/>
      <c r="AG82" s="405">
        <f>IF(AE82="",IF(WEEKDAY(T84)=6,T84,""),AE82+1)</f>
        <v>46087</v>
      </c>
      <c r="AH82" s="389"/>
      <c r="AI82" s="406">
        <f>IF(AG82="",T84,AG82+1)</f>
        <v>46088</v>
      </c>
      <c r="AJ82" s="390"/>
    </row>
    <row r="83" spans="2:36" ht="24" customHeight="1">
      <c r="B83" s="753" t="s">
        <v>773</v>
      </c>
      <c r="C83" s="754"/>
      <c r="D83" s="755"/>
      <c r="E83" s="756">
        <f>Q81+1</f>
        <v>46040</v>
      </c>
      <c r="F83" s="19"/>
      <c r="G83" s="757">
        <f>E83+1</f>
        <v>46041</v>
      </c>
      <c r="H83" s="19"/>
      <c r="I83" s="757">
        <f>G83+1</f>
        <v>46042</v>
      </c>
      <c r="J83" s="19"/>
      <c r="K83" s="757">
        <f>I83+1</f>
        <v>46043</v>
      </c>
      <c r="L83" s="19"/>
      <c r="M83" s="757">
        <f>K83+1</f>
        <v>46044</v>
      </c>
      <c r="N83" s="19"/>
      <c r="O83" s="757">
        <f>M83+1</f>
        <v>46045</v>
      </c>
      <c r="P83" s="19"/>
      <c r="Q83" s="740">
        <f>O83+1</f>
        <v>46046</v>
      </c>
      <c r="R83" s="19"/>
      <c r="T83" s="779"/>
      <c r="U83" s="780"/>
      <c r="V83" s="781"/>
      <c r="W83" s="407">
        <f>AI82+1</f>
        <v>46089</v>
      </c>
      <c r="X83" s="402"/>
      <c r="Y83" s="408">
        <f>W83+1</f>
        <v>46090</v>
      </c>
      <c r="Z83" s="402"/>
      <c r="AA83" s="408">
        <f>Y83+1</f>
        <v>46091</v>
      </c>
      <c r="AB83" s="402"/>
      <c r="AC83" s="408">
        <f>AA83+1</f>
        <v>46092</v>
      </c>
      <c r="AD83" s="402"/>
      <c r="AE83" s="408">
        <f>AC83+1</f>
        <v>46093</v>
      </c>
      <c r="AF83" s="402"/>
      <c r="AG83" s="408">
        <f>AE83+1</f>
        <v>46094</v>
      </c>
      <c r="AH83" s="402"/>
      <c r="AI83" s="409">
        <f>AG83+1</f>
        <v>46095</v>
      </c>
      <c r="AJ83" s="403"/>
    </row>
    <row r="84" spans="2:36" ht="24" customHeight="1">
      <c r="B84" s="720" t="str">
        <f>VLOOKUP(B79,祝名,2,FALSE)</f>
        <v>1（元日）、12（成人の日）</v>
      </c>
      <c r="C84" s="721"/>
      <c r="D84" s="722"/>
      <c r="E84" s="748"/>
      <c r="F84" s="20"/>
      <c r="G84" s="758"/>
      <c r="H84" s="20"/>
      <c r="I84" s="758"/>
      <c r="J84" s="20"/>
      <c r="K84" s="758"/>
      <c r="L84" s="20"/>
      <c r="M84" s="758"/>
      <c r="N84" s="20"/>
      <c r="O84" s="758"/>
      <c r="P84" s="20"/>
      <c r="Q84" s="741"/>
      <c r="R84" s="20"/>
      <c r="T84" s="745">
        <f>IF(MONTH(T79)=12,DATE(YEAR(T79)+1,1,1),DATE(YEAR(T79),MONTH(T79)+1,1))</f>
        <v>46082</v>
      </c>
      <c r="U84" s="746"/>
      <c r="V84" s="410" t="str">
        <f>"R"&amp;YEAR(T84)-2018</f>
        <v>R8</v>
      </c>
      <c r="W84" s="411">
        <f>AI83+1</f>
        <v>46096</v>
      </c>
      <c r="X84" s="402"/>
      <c r="Y84" s="408">
        <f>W84+1</f>
        <v>46097</v>
      </c>
      <c r="Z84" s="402"/>
      <c r="AA84" s="408">
        <f>Y84+1</f>
        <v>46098</v>
      </c>
      <c r="AB84" s="402"/>
      <c r="AC84" s="408">
        <f>AA84+1</f>
        <v>46099</v>
      </c>
      <c r="AD84" s="402"/>
      <c r="AE84" s="408">
        <f>AC84+1</f>
        <v>46100</v>
      </c>
      <c r="AF84" s="402"/>
      <c r="AG84" s="408">
        <f>AE84+1</f>
        <v>46101</v>
      </c>
      <c r="AH84" s="402"/>
      <c r="AI84" s="409">
        <f>AG84+1</f>
        <v>46102</v>
      </c>
      <c r="AJ84" s="403"/>
    </row>
    <row r="85" spans="2:36" ht="24" customHeight="1">
      <c r="B85" s="742"/>
      <c r="C85" s="743"/>
      <c r="D85" s="744"/>
      <c r="E85" s="747">
        <f>IF(DAY(Q83)+1&gt;IF(MONTH(B79)=12,31,DATE(YEAR(B79),MONTH(B79)+1,1)-B79),"",Q83+1)</f>
        <v>46047</v>
      </c>
      <c r="F85" s="749" t="str">
        <f>IF(Q85="","",IF(DAY(Q85)+1&gt;IF(MONTH(B79)=12,31,DATE(YEAR(B79),MONTH(B79)+1,1)-B79),"",Q85+1))</f>
        <v/>
      </c>
      <c r="G85" s="730">
        <f>IF(E85="","",IF(DAY(E85)+1&gt;IF(MONTH(B79)=12,31,DATE(YEAR(B79),MONTH(B79)+1,1)-B79),"",E85+1))</f>
        <v>46048</v>
      </c>
      <c r="H85" s="751" t="str">
        <f>IF(F85="","",IF(DAY(F85)+1&gt;IF(MONTH(B79)=12,31,DATE(YEAR(B79),MONTH(B79)+1,1)-B79),"",F85+1))</f>
        <v/>
      </c>
      <c r="I85" s="730">
        <f>IF(G85="","",IF(DAY(G85)+1&gt;IF(MONTH(B79)=12,31,DATE(YEAR(B79),MONTH(B79)+1,1)-B79),"",G85+1))</f>
        <v>46049</v>
      </c>
      <c r="J85" s="22"/>
      <c r="K85" s="730">
        <f>IF(I85="","",IF(DAY(I85)+1&gt;IF(MONTH(B79)=12,31,DATE(YEAR(B79),MONTH(B79)+1,1)-B79),"",I85+1))</f>
        <v>46050</v>
      </c>
      <c r="L85" s="22"/>
      <c r="M85" s="730">
        <f>IF(K85="","",IF(DAY(K85)+1&gt;IF(MONTH(B79)=12,31,DATE(YEAR(B79),MONTH(B79)+1,1)-B79),"",K85+1))</f>
        <v>46051</v>
      </c>
      <c r="N85" s="22"/>
      <c r="O85" s="730">
        <f>IF(M85="","",IF(DAY(M85)+1&gt;IF(MONTH(B79)=12,31,DATE(YEAR(B79),MONTH(B79)+1,1)-B79),"",M85+1))</f>
        <v>46052</v>
      </c>
      <c r="P85" s="22"/>
      <c r="Q85" s="732">
        <f>IF(O85="","",IF(DAY(O85)+1&gt;IF(MONTH(B79)=12,31,DATE(YEAR(B79),MONTH(B79)+1,1)-B79),"",O85+1))</f>
        <v>46053</v>
      </c>
      <c r="R85" s="22"/>
      <c r="T85" s="734" t="s">
        <v>702</v>
      </c>
      <c r="U85" s="736" t="str">
        <f>VLOOKUP(T84,祝名,2,FALSE)</f>
        <v>20（春分の日）</v>
      </c>
      <c r="V85" s="737"/>
      <c r="W85" s="411">
        <f>AI84+1</f>
        <v>46103</v>
      </c>
      <c r="X85" s="402"/>
      <c r="Y85" s="408">
        <f>W85+1</f>
        <v>46104</v>
      </c>
      <c r="Z85" s="402"/>
      <c r="AA85" s="408">
        <f>Y85+1</f>
        <v>46105</v>
      </c>
      <c r="AB85" s="402"/>
      <c r="AC85" s="408">
        <f>AA85+1</f>
        <v>46106</v>
      </c>
      <c r="AD85" s="402"/>
      <c r="AE85" s="408">
        <f>AC85+1</f>
        <v>46107</v>
      </c>
      <c r="AF85" s="402"/>
      <c r="AG85" s="408">
        <f>AE85+1</f>
        <v>46108</v>
      </c>
      <c r="AH85" s="402"/>
      <c r="AI85" s="409">
        <f>AG85+1</f>
        <v>46109</v>
      </c>
      <c r="AJ85" s="403"/>
    </row>
    <row r="86" spans="2:36" ht="24" customHeight="1">
      <c r="B86" s="723"/>
      <c r="C86" s="724"/>
      <c r="D86" s="725"/>
      <c r="E86" s="748"/>
      <c r="F86" s="750"/>
      <c r="G86" s="731"/>
      <c r="H86" s="752"/>
      <c r="I86" s="731"/>
      <c r="J86" s="20"/>
      <c r="K86" s="731"/>
      <c r="L86" s="20"/>
      <c r="M86" s="731"/>
      <c r="N86" s="20"/>
      <c r="O86" s="731"/>
      <c r="P86" s="20"/>
      <c r="Q86" s="733"/>
      <c r="R86" s="20"/>
      <c r="T86" s="735"/>
      <c r="U86" s="738"/>
      <c r="V86" s="739"/>
      <c r="W86" s="412">
        <f>IF(DAY(AI85)+1&gt;IF(MONTH(T84)=12,31,DATE(YEAR(T84),MONTH(T84)+1,1)-T84),"",AI85+1)</f>
        <v>46110</v>
      </c>
      <c r="X86" s="415" t="str">
        <f>IF(AI86="","",IF(DAY(AI86)+1&gt;IF(MONTH(T84)=12,31,DATE(YEAR(T84),MONTH(T84)+1,1)-T84),"",AI86+1))</f>
        <v/>
      </c>
      <c r="Y86" s="408">
        <f>IF(W86="","",IF(DAY(W86)+1&gt;IF(MONTH(T84)=12,31,DATE(YEAR(T84),MONTH(T84)+1,1)-T84),"",W86+1))</f>
        <v>46111</v>
      </c>
      <c r="Z86" s="414" t="str">
        <f>IF(X86="","",IF(DAY(X86)+1&gt;IF(MONTH(T84)=12,31,DATE(YEAR(T84),MONTH(T84)+1,1)-T84),"",X86+1))</f>
        <v/>
      </c>
      <c r="AA86" s="408">
        <f>IF(Y86="","",IF(DAY(Y86)+1&gt;IF(MONTH(T84)=12,31,DATE(YEAR(T84),MONTH(T84)+1,1)-T84),"",Y86+1))</f>
        <v>46112</v>
      </c>
      <c r="AB86" s="403"/>
      <c r="AC86" s="408" t="str">
        <f>IF(AA86="","",IF(DAY(AA86)+1&gt;IF(MONTH(T84)=12,31,DATE(YEAR(T84),MONTH(T84)+1,1)-T84),"",AA86+1))</f>
        <v/>
      </c>
      <c r="AD86" s="403"/>
      <c r="AE86" s="408" t="str">
        <f>IF(AC86="","",IF(DAY(AC86)+1&gt;IF(MONTH(T84)=12,31,DATE(YEAR(T84),MONTH(T84)+1,1)-T84),"",AC86+1))</f>
        <v/>
      </c>
      <c r="AF86" s="403"/>
      <c r="AG86" s="408" t="str">
        <f>IF(AE86="","",IF(DAY(AE86)+1&gt;IF(MONTH(T84)=12,31,DATE(YEAR(T84),MONTH(T84)+1,1)-T84),"",AE86+1))</f>
        <v/>
      </c>
      <c r="AH86" s="403"/>
      <c r="AI86" s="409" t="str">
        <f>IF(AG86="","",IF(DAY(AG86)+1&gt;IF(MONTH(T84)=12,31,DATE(YEAR(T84),MONTH(T84)+1,1)-T84),"",AG86+1))</f>
        <v/>
      </c>
      <c r="AJ86" s="403"/>
    </row>
  </sheetData>
  <mergeCells count="555">
    <mergeCell ref="B84:D86"/>
    <mergeCell ref="T84:U84"/>
    <mergeCell ref="E85:E86"/>
    <mergeCell ref="F85:F86"/>
    <mergeCell ref="G85:G86"/>
    <mergeCell ref="H85:H86"/>
    <mergeCell ref="I85:I86"/>
    <mergeCell ref="K85:K86"/>
    <mergeCell ref="M85:M86"/>
    <mergeCell ref="O85:O86"/>
    <mergeCell ref="G83:G84"/>
    <mergeCell ref="I83:I84"/>
    <mergeCell ref="K83:K84"/>
    <mergeCell ref="M83:M84"/>
    <mergeCell ref="O83:O84"/>
    <mergeCell ref="Q83:Q84"/>
    <mergeCell ref="Q85:Q86"/>
    <mergeCell ref="T85:T86"/>
    <mergeCell ref="U85:V86"/>
    <mergeCell ref="Q77:Q78"/>
    <mergeCell ref="T77:V78"/>
    <mergeCell ref="B79:D80"/>
    <mergeCell ref="E79:E80"/>
    <mergeCell ref="G79:G80"/>
    <mergeCell ref="I79:I80"/>
    <mergeCell ref="K79:K80"/>
    <mergeCell ref="M79:M80"/>
    <mergeCell ref="O79:O80"/>
    <mergeCell ref="Q79:Q80"/>
    <mergeCell ref="T79:U79"/>
    <mergeCell ref="T80:T81"/>
    <mergeCell ref="U80:V81"/>
    <mergeCell ref="B81:D82"/>
    <mergeCell ref="E81:E82"/>
    <mergeCell ref="G81:G82"/>
    <mergeCell ref="I81:I82"/>
    <mergeCell ref="K81:K82"/>
    <mergeCell ref="M81:M82"/>
    <mergeCell ref="O81:O82"/>
    <mergeCell ref="Q81:Q82"/>
    <mergeCell ref="T82:V83"/>
    <mergeCell ref="B83:D83"/>
    <mergeCell ref="E83:E84"/>
    <mergeCell ref="AG72:AG73"/>
    <mergeCell ref="AI72:AI73"/>
    <mergeCell ref="B76:D78"/>
    <mergeCell ref="T76:V76"/>
    <mergeCell ref="E77:E78"/>
    <mergeCell ref="G77:G78"/>
    <mergeCell ref="I77:I78"/>
    <mergeCell ref="K77:K78"/>
    <mergeCell ref="M77:M78"/>
    <mergeCell ref="O77:O78"/>
    <mergeCell ref="Q72:Q73"/>
    <mergeCell ref="W72:W73"/>
    <mergeCell ref="Y72:Y73"/>
    <mergeCell ref="AA72:AA73"/>
    <mergeCell ref="AC72:AC73"/>
    <mergeCell ref="AE72:AE73"/>
    <mergeCell ref="B71:B73"/>
    <mergeCell ref="C71:D73"/>
    <mergeCell ref="T71:T73"/>
    <mergeCell ref="U71:V73"/>
    <mergeCell ref="E72:E73"/>
    <mergeCell ref="G72:G73"/>
    <mergeCell ref="I72:I73"/>
    <mergeCell ref="K72:K73"/>
    <mergeCell ref="M72:M73"/>
    <mergeCell ref="O72:O73"/>
    <mergeCell ref="Y70:Y71"/>
    <mergeCell ref="AA70:AA71"/>
    <mergeCell ref="AC70:AC71"/>
    <mergeCell ref="AE70:AE71"/>
    <mergeCell ref="AG70:AG71"/>
    <mergeCell ref="AI70:AI71"/>
    <mergeCell ref="Y68:Y69"/>
    <mergeCell ref="AA68:AA69"/>
    <mergeCell ref="AC68:AC69"/>
    <mergeCell ref="AE68:AE69"/>
    <mergeCell ref="AG68:AG69"/>
    <mergeCell ref="AI68:AI69"/>
    <mergeCell ref="M68:M69"/>
    <mergeCell ref="O68:O69"/>
    <mergeCell ref="Q68:Q69"/>
    <mergeCell ref="T68:T70"/>
    <mergeCell ref="U68:V70"/>
    <mergeCell ref="W68:W69"/>
    <mergeCell ref="M70:M71"/>
    <mergeCell ref="O70:O71"/>
    <mergeCell ref="Q70:Q71"/>
    <mergeCell ref="W70:W71"/>
    <mergeCell ref="B68:B70"/>
    <mergeCell ref="C68:D70"/>
    <mergeCell ref="E68:E69"/>
    <mergeCell ref="G68:G69"/>
    <mergeCell ref="I68:I69"/>
    <mergeCell ref="K68:K69"/>
    <mergeCell ref="E70:E71"/>
    <mergeCell ref="G70:G71"/>
    <mergeCell ref="I70:I71"/>
    <mergeCell ref="K70:K71"/>
    <mergeCell ref="AC66:AC67"/>
    <mergeCell ref="AE66:AE67"/>
    <mergeCell ref="AG66:AG67"/>
    <mergeCell ref="AI66:AI67"/>
    <mergeCell ref="B67:C67"/>
    <mergeCell ref="T67:U67"/>
    <mergeCell ref="AC64:AC65"/>
    <mergeCell ref="AE64:AE65"/>
    <mergeCell ref="AG64:AG65"/>
    <mergeCell ref="AI64:AI65"/>
    <mergeCell ref="E66:E67"/>
    <mergeCell ref="G66:G67"/>
    <mergeCell ref="I66:I67"/>
    <mergeCell ref="K66:K67"/>
    <mergeCell ref="M66:M67"/>
    <mergeCell ref="O66:O67"/>
    <mergeCell ref="O64:O65"/>
    <mergeCell ref="Q64:Q65"/>
    <mergeCell ref="T64:V66"/>
    <mergeCell ref="W64:W65"/>
    <mergeCell ref="Y64:Y65"/>
    <mergeCell ref="AA64:AA65"/>
    <mergeCell ref="Q66:Q67"/>
    <mergeCell ref="W66:W67"/>
    <mergeCell ref="Y66:Y67"/>
    <mergeCell ref="AA66:AA67"/>
    <mergeCell ref="AG60:AG61"/>
    <mergeCell ref="AI60:AI61"/>
    <mergeCell ref="B62:D63"/>
    <mergeCell ref="T62:V63"/>
    <mergeCell ref="B64:D66"/>
    <mergeCell ref="E64:E65"/>
    <mergeCell ref="G64:G65"/>
    <mergeCell ref="I64:I65"/>
    <mergeCell ref="K64:K65"/>
    <mergeCell ref="M64:M65"/>
    <mergeCell ref="Q60:Q61"/>
    <mergeCell ref="W60:W61"/>
    <mergeCell ref="Y60:Y61"/>
    <mergeCell ref="AA60:AA61"/>
    <mergeCell ref="AC60:AC61"/>
    <mergeCell ref="AE60:AE61"/>
    <mergeCell ref="B59:B61"/>
    <mergeCell ref="C59:D61"/>
    <mergeCell ref="T59:T61"/>
    <mergeCell ref="U59:V61"/>
    <mergeCell ref="E60:E61"/>
    <mergeCell ref="G60:G61"/>
    <mergeCell ref="I60:I61"/>
    <mergeCell ref="K60:K61"/>
    <mergeCell ref="M60:M61"/>
    <mergeCell ref="O60:O61"/>
    <mergeCell ref="Y58:Y59"/>
    <mergeCell ref="AA58:AA59"/>
    <mergeCell ref="AC58:AC59"/>
    <mergeCell ref="AE58:AE59"/>
    <mergeCell ref="AG58:AG59"/>
    <mergeCell ref="AI58:AI59"/>
    <mergeCell ref="Y56:Y57"/>
    <mergeCell ref="AA56:AA57"/>
    <mergeCell ref="AC56:AC57"/>
    <mergeCell ref="AE56:AE57"/>
    <mergeCell ref="AG56:AG57"/>
    <mergeCell ref="AI56:AI57"/>
    <mergeCell ref="M56:M57"/>
    <mergeCell ref="O56:O57"/>
    <mergeCell ref="Q56:Q57"/>
    <mergeCell ref="T56:T58"/>
    <mergeCell ref="U56:V58"/>
    <mergeCell ref="W56:W57"/>
    <mergeCell ref="M58:M59"/>
    <mergeCell ref="O58:O59"/>
    <mergeCell ref="Q58:Q59"/>
    <mergeCell ref="W58:W59"/>
    <mergeCell ref="B56:B58"/>
    <mergeCell ref="C56:D58"/>
    <mergeCell ref="E56:E57"/>
    <mergeCell ref="G56:G57"/>
    <mergeCell ref="I56:I57"/>
    <mergeCell ref="K56:K57"/>
    <mergeCell ref="E58:E59"/>
    <mergeCell ref="G58:G59"/>
    <mergeCell ref="I58:I59"/>
    <mergeCell ref="K58:K59"/>
    <mergeCell ref="AC54:AC55"/>
    <mergeCell ref="AE54:AE55"/>
    <mergeCell ref="AG54:AG55"/>
    <mergeCell ref="AI54:AI55"/>
    <mergeCell ref="B55:C55"/>
    <mergeCell ref="T55:U55"/>
    <mergeCell ref="AC52:AC53"/>
    <mergeCell ref="AE52:AE53"/>
    <mergeCell ref="AG52:AG53"/>
    <mergeCell ref="AI52:AI53"/>
    <mergeCell ref="E54:E55"/>
    <mergeCell ref="G54:G55"/>
    <mergeCell ref="I54:I55"/>
    <mergeCell ref="K54:K55"/>
    <mergeCell ref="M54:M55"/>
    <mergeCell ref="O54:O55"/>
    <mergeCell ref="O52:O53"/>
    <mergeCell ref="Q52:Q53"/>
    <mergeCell ref="T52:V54"/>
    <mergeCell ref="W52:W53"/>
    <mergeCell ref="Y52:Y53"/>
    <mergeCell ref="AA52:AA53"/>
    <mergeCell ref="Q54:Q55"/>
    <mergeCell ref="W54:W55"/>
    <mergeCell ref="Y54:Y55"/>
    <mergeCell ref="AA54:AA55"/>
    <mergeCell ref="AG48:AG49"/>
    <mergeCell ref="AI48:AI49"/>
    <mergeCell ref="B50:D51"/>
    <mergeCell ref="T50:V51"/>
    <mergeCell ref="B52:D54"/>
    <mergeCell ref="E52:E53"/>
    <mergeCell ref="G52:G53"/>
    <mergeCell ref="I52:I53"/>
    <mergeCell ref="K52:K53"/>
    <mergeCell ref="M52:M53"/>
    <mergeCell ref="Q48:Q49"/>
    <mergeCell ref="W48:W49"/>
    <mergeCell ref="Y48:Y49"/>
    <mergeCell ref="AA48:AA49"/>
    <mergeCell ref="AC48:AC49"/>
    <mergeCell ref="AE48:AE49"/>
    <mergeCell ref="B47:B49"/>
    <mergeCell ref="C47:D49"/>
    <mergeCell ref="T47:T49"/>
    <mergeCell ref="U47:V49"/>
    <mergeCell ref="E48:E49"/>
    <mergeCell ref="G48:G49"/>
    <mergeCell ref="I48:I49"/>
    <mergeCell ref="K48:K49"/>
    <mergeCell ref="M48:M49"/>
    <mergeCell ref="O48:O49"/>
    <mergeCell ref="Y46:Y47"/>
    <mergeCell ref="AA46:AA47"/>
    <mergeCell ref="AC46:AC47"/>
    <mergeCell ref="AE46:AE47"/>
    <mergeCell ref="AG46:AG47"/>
    <mergeCell ref="AI46:AI47"/>
    <mergeCell ref="Y44:Y45"/>
    <mergeCell ref="AA44:AA45"/>
    <mergeCell ref="AC44:AC45"/>
    <mergeCell ref="AE44:AE45"/>
    <mergeCell ref="AG44:AG45"/>
    <mergeCell ref="AI44:AI45"/>
    <mergeCell ref="M44:M45"/>
    <mergeCell ref="O44:O45"/>
    <mergeCell ref="Q44:Q45"/>
    <mergeCell ref="T44:T46"/>
    <mergeCell ref="U44:V46"/>
    <mergeCell ref="W44:W45"/>
    <mergeCell ref="M46:M47"/>
    <mergeCell ref="O46:O47"/>
    <mergeCell ref="Q46:Q47"/>
    <mergeCell ref="W46:W47"/>
    <mergeCell ref="B44:B46"/>
    <mergeCell ref="C44:D46"/>
    <mergeCell ref="E44:E45"/>
    <mergeCell ref="G44:G45"/>
    <mergeCell ref="I44:I45"/>
    <mergeCell ref="K44:K45"/>
    <mergeCell ref="E46:E47"/>
    <mergeCell ref="G46:G47"/>
    <mergeCell ref="I46:I47"/>
    <mergeCell ref="K46:K47"/>
    <mergeCell ref="AC42:AC43"/>
    <mergeCell ref="AE42:AE43"/>
    <mergeCell ref="AG42:AG43"/>
    <mergeCell ref="AI42:AI43"/>
    <mergeCell ref="B43:C43"/>
    <mergeCell ref="T43:U43"/>
    <mergeCell ref="AC40:AC41"/>
    <mergeCell ref="AE40:AE41"/>
    <mergeCell ref="AG40:AG41"/>
    <mergeCell ref="AI40:AI41"/>
    <mergeCell ref="E42:E43"/>
    <mergeCell ref="G42:G43"/>
    <mergeCell ref="I42:I43"/>
    <mergeCell ref="K42:K43"/>
    <mergeCell ref="M42:M43"/>
    <mergeCell ref="O42:O43"/>
    <mergeCell ref="O40:O41"/>
    <mergeCell ref="Q40:Q41"/>
    <mergeCell ref="T40:V42"/>
    <mergeCell ref="W40:W41"/>
    <mergeCell ref="Y40:Y41"/>
    <mergeCell ref="AA40:AA41"/>
    <mergeCell ref="Q42:Q43"/>
    <mergeCell ref="W42:W43"/>
    <mergeCell ref="Y42:Y43"/>
    <mergeCell ref="AA42:AA43"/>
    <mergeCell ref="AG36:AG37"/>
    <mergeCell ref="AI36:AI37"/>
    <mergeCell ref="B38:D39"/>
    <mergeCell ref="T38:V39"/>
    <mergeCell ref="B40:D42"/>
    <mergeCell ref="E40:E41"/>
    <mergeCell ref="G40:G41"/>
    <mergeCell ref="I40:I41"/>
    <mergeCell ref="K40:K41"/>
    <mergeCell ref="M40:M41"/>
    <mergeCell ref="Q36:Q37"/>
    <mergeCell ref="W36:W37"/>
    <mergeCell ref="Y36:Y37"/>
    <mergeCell ref="AA36:AA37"/>
    <mergeCell ref="AC36:AC37"/>
    <mergeCell ref="AE36:AE37"/>
    <mergeCell ref="B35:B37"/>
    <mergeCell ref="C35:D37"/>
    <mergeCell ref="T35:T37"/>
    <mergeCell ref="U35:V37"/>
    <mergeCell ref="E36:E37"/>
    <mergeCell ref="G36:G37"/>
    <mergeCell ref="I36:I37"/>
    <mergeCell ref="K36:K37"/>
    <mergeCell ref="M36:M37"/>
    <mergeCell ref="O36:O37"/>
    <mergeCell ref="Y34:Y35"/>
    <mergeCell ref="AA34:AA35"/>
    <mergeCell ref="AC34:AC35"/>
    <mergeCell ref="AE34:AE35"/>
    <mergeCell ref="AG34:AG35"/>
    <mergeCell ref="AI34:AI35"/>
    <mergeCell ref="Y32:Y33"/>
    <mergeCell ref="AA32:AA33"/>
    <mergeCell ref="AC32:AC33"/>
    <mergeCell ref="AE32:AE33"/>
    <mergeCell ref="AG32:AG33"/>
    <mergeCell ref="AI32:AI33"/>
    <mergeCell ref="M32:M33"/>
    <mergeCell ref="O32:O33"/>
    <mergeCell ref="Q32:Q33"/>
    <mergeCell ref="T32:T34"/>
    <mergeCell ref="U32:V34"/>
    <mergeCell ref="W32:W33"/>
    <mergeCell ref="M34:M35"/>
    <mergeCell ref="O34:O35"/>
    <mergeCell ref="Q34:Q35"/>
    <mergeCell ref="W34:W35"/>
    <mergeCell ref="B32:B34"/>
    <mergeCell ref="C32:D34"/>
    <mergeCell ref="E32:E33"/>
    <mergeCell ref="G32:G33"/>
    <mergeCell ref="I32:I33"/>
    <mergeCell ref="K32:K33"/>
    <mergeCell ref="E34:E35"/>
    <mergeCell ref="G34:G35"/>
    <mergeCell ref="I34:I35"/>
    <mergeCell ref="K34:K35"/>
    <mergeCell ref="AC30:AC31"/>
    <mergeCell ref="AE30:AE31"/>
    <mergeCell ref="AG30:AG31"/>
    <mergeCell ref="AI30:AI31"/>
    <mergeCell ref="B31:C31"/>
    <mergeCell ref="T31:U31"/>
    <mergeCell ref="AC28:AC29"/>
    <mergeCell ref="AE28:AE29"/>
    <mergeCell ref="AG28:AG29"/>
    <mergeCell ref="AI28:AI29"/>
    <mergeCell ref="E30:E31"/>
    <mergeCell ref="G30:G31"/>
    <mergeCell ref="I30:I31"/>
    <mergeCell ref="K30:K31"/>
    <mergeCell ref="M30:M31"/>
    <mergeCell ref="O30:O31"/>
    <mergeCell ref="O28:O29"/>
    <mergeCell ref="Q28:Q29"/>
    <mergeCell ref="T28:V30"/>
    <mergeCell ref="W28:W29"/>
    <mergeCell ref="Y28:Y29"/>
    <mergeCell ref="AA28:AA29"/>
    <mergeCell ref="Q30:Q31"/>
    <mergeCell ref="W30:W31"/>
    <mergeCell ref="Y30:Y31"/>
    <mergeCell ref="AA30:AA31"/>
    <mergeCell ref="AG24:AG25"/>
    <mergeCell ref="AI24:AI25"/>
    <mergeCell ref="B26:D27"/>
    <mergeCell ref="T26:V27"/>
    <mergeCell ref="B28:D30"/>
    <mergeCell ref="E28:E29"/>
    <mergeCell ref="G28:G29"/>
    <mergeCell ref="I28:I29"/>
    <mergeCell ref="K28:K29"/>
    <mergeCell ref="M28:M29"/>
    <mergeCell ref="Q24:Q25"/>
    <mergeCell ref="W24:W25"/>
    <mergeCell ref="Y24:Y25"/>
    <mergeCell ref="AA24:AA25"/>
    <mergeCell ref="AC24:AC25"/>
    <mergeCell ref="AE24:AE25"/>
    <mergeCell ref="B23:B25"/>
    <mergeCell ref="C23:D25"/>
    <mergeCell ref="T23:T25"/>
    <mergeCell ref="U23:V25"/>
    <mergeCell ref="E24:E25"/>
    <mergeCell ref="G24:G25"/>
    <mergeCell ref="I24:I25"/>
    <mergeCell ref="K24:K25"/>
    <mergeCell ref="M24:M25"/>
    <mergeCell ref="O24:O25"/>
    <mergeCell ref="Y22:Y23"/>
    <mergeCell ref="AA22:AA23"/>
    <mergeCell ref="AC22:AC23"/>
    <mergeCell ref="AE22:AE23"/>
    <mergeCell ref="AG22:AG23"/>
    <mergeCell ref="AI22:AI23"/>
    <mergeCell ref="Y20:Y21"/>
    <mergeCell ref="AA20:AA21"/>
    <mergeCell ref="AC20:AC21"/>
    <mergeCell ref="AE20:AE21"/>
    <mergeCell ref="AG20:AG21"/>
    <mergeCell ref="AI20:AI21"/>
    <mergeCell ref="M20:M21"/>
    <mergeCell ref="O20:O21"/>
    <mergeCell ref="Q20:Q21"/>
    <mergeCell ref="T20:T22"/>
    <mergeCell ref="U20:V22"/>
    <mergeCell ref="W20:W21"/>
    <mergeCell ref="M22:M23"/>
    <mergeCell ref="O22:O23"/>
    <mergeCell ref="Q22:Q23"/>
    <mergeCell ref="W22:W23"/>
    <mergeCell ref="B20:B22"/>
    <mergeCell ref="C20:D22"/>
    <mergeCell ref="E20:E21"/>
    <mergeCell ref="G20:G21"/>
    <mergeCell ref="I20:I21"/>
    <mergeCell ref="K20:K21"/>
    <mergeCell ref="E22:E23"/>
    <mergeCell ref="G22:G23"/>
    <mergeCell ref="I22:I23"/>
    <mergeCell ref="K22:K23"/>
    <mergeCell ref="B19:C19"/>
    <mergeCell ref="T19:U19"/>
    <mergeCell ref="AC16:AC17"/>
    <mergeCell ref="AE16:AE17"/>
    <mergeCell ref="AG16:AG17"/>
    <mergeCell ref="AI16:AI17"/>
    <mergeCell ref="E18:E19"/>
    <mergeCell ref="G18:G19"/>
    <mergeCell ref="I18:I19"/>
    <mergeCell ref="K18:K19"/>
    <mergeCell ref="M18:M19"/>
    <mergeCell ref="O18:O19"/>
    <mergeCell ref="O16:O17"/>
    <mergeCell ref="Q16:Q17"/>
    <mergeCell ref="T16:V18"/>
    <mergeCell ref="W16:W17"/>
    <mergeCell ref="Y16:Y17"/>
    <mergeCell ref="AA16:AA17"/>
    <mergeCell ref="Q18:Q19"/>
    <mergeCell ref="W18:W19"/>
    <mergeCell ref="B14:D15"/>
    <mergeCell ref="T14:V15"/>
    <mergeCell ref="B16:D18"/>
    <mergeCell ref="E16:E17"/>
    <mergeCell ref="G16:G17"/>
    <mergeCell ref="I16:I17"/>
    <mergeCell ref="K16:K17"/>
    <mergeCell ref="M16:M17"/>
    <mergeCell ref="Q12:Q13"/>
    <mergeCell ref="B11:B13"/>
    <mergeCell ref="C11:D13"/>
    <mergeCell ref="T11:T13"/>
    <mergeCell ref="U11:V13"/>
    <mergeCell ref="E12:E13"/>
    <mergeCell ref="G12:G13"/>
    <mergeCell ref="Y10:Y11"/>
    <mergeCell ref="AA10:AA11"/>
    <mergeCell ref="AC10:AC11"/>
    <mergeCell ref="AE10:AE11"/>
    <mergeCell ref="AG10:AG11"/>
    <mergeCell ref="Y18:Y19"/>
    <mergeCell ref="AA18:AA19"/>
    <mergeCell ref="AG12:AG13"/>
    <mergeCell ref="AI12:AI13"/>
    <mergeCell ref="Y12:Y13"/>
    <mergeCell ref="AA12:AA13"/>
    <mergeCell ref="AC12:AC13"/>
    <mergeCell ref="AE12:AE13"/>
    <mergeCell ref="AC18:AC19"/>
    <mergeCell ref="AE18:AE19"/>
    <mergeCell ref="AG18:AG19"/>
    <mergeCell ref="AI18:AI19"/>
    <mergeCell ref="T8:T10"/>
    <mergeCell ref="U8:V10"/>
    <mergeCell ref="W8:W9"/>
    <mergeCell ref="Q10:Q11"/>
    <mergeCell ref="W10:W11"/>
    <mergeCell ref="I12:I13"/>
    <mergeCell ref="K12:K13"/>
    <mergeCell ref="M12:M13"/>
    <mergeCell ref="O12:O13"/>
    <mergeCell ref="W12:W13"/>
    <mergeCell ref="B7:C7"/>
    <mergeCell ref="T7:U7"/>
    <mergeCell ref="B8:B10"/>
    <mergeCell ref="C8:D10"/>
    <mergeCell ref="E8:E9"/>
    <mergeCell ref="G8:G9"/>
    <mergeCell ref="I8:I9"/>
    <mergeCell ref="K8:K9"/>
    <mergeCell ref="AI10:AI11"/>
    <mergeCell ref="E10:E11"/>
    <mergeCell ref="G10:G11"/>
    <mergeCell ref="I10:I11"/>
    <mergeCell ref="K10:K11"/>
    <mergeCell ref="M10:M11"/>
    <mergeCell ref="O10:O11"/>
    <mergeCell ref="Y8:Y9"/>
    <mergeCell ref="AA8:AA9"/>
    <mergeCell ref="AC8:AC9"/>
    <mergeCell ref="AE8:AE9"/>
    <mergeCell ref="AG8:AG9"/>
    <mergeCell ref="AI8:AI9"/>
    <mergeCell ref="M8:M9"/>
    <mergeCell ref="O8:O9"/>
    <mergeCell ref="Q8:Q9"/>
    <mergeCell ref="AG4:AG5"/>
    <mergeCell ref="AI4:AI5"/>
    <mergeCell ref="E6:E7"/>
    <mergeCell ref="G6:G7"/>
    <mergeCell ref="I6:I7"/>
    <mergeCell ref="K6:K7"/>
    <mergeCell ref="M6:M7"/>
    <mergeCell ref="O6:O7"/>
    <mergeCell ref="Q6:Q7"/>
    <mergeCell ref="W6:W7"/>
    <mergeCell ref="T4:V6"/>
    <mergeCell ref="W4:W5"/>
    <mergeCell ref="Y4:Y5"/>
    <mergeCell ref="AA4:AA5"/>
    <mergeCell ref="AC4:AC5"/>
    <mergeCell ref="AE4:AE5"/>
    <mergeCell ref="Y6:Y7"/>
    <mergeCell ref="AA6:AA7"/>
    <mergeCell ref="AC6:AC7"/>
    <mergeCell ref="AE6:AE7"/>
    <mergeCell ref="AG6:AG7"/>
    <mergeCell ref="AI6:AI7"/>
    <mergeCell ref="B2:D3"/>
    <mergeCell ref="T2:V3"/>
    <mergeCell ref="B4:D6"/>
    <mergeCell ref="E4:E5"/>
    <mergeCell ref="G4:G5"/>
    <mergeCell ref="I4:I5"/>
    <mergeCell ref="K4:K5"/>
    <mergeCell ref="M4:M5"/>
    <mergeCell ref="O4:O5"/>
    <mergeCell ref="Q4:Q5"/>
  </mergeCells>
  <phoneticPr fontId="2"/>
  <conditionalFormatting sqref="I6">
    <cfRule type="expression" dxfId="26426" priority="733" stopIfTrue="1">
      <formula>OR(I6=祝色)</formula>
    </cfRule>
  </conditionalFormatting>
  <conditionalFormatting sqref="K6">
    <cfRule type="expression" dxfId="26425" priority="732" stopIfTrue="1">
      <formula>OR(K6=祝色)</formula>
    </cfRule>
  </conditionalFormatting>
  <conditionalFormatting sqref="M6">
    <cfRule type="expression" dxfId="26424" priority="731" stopIfTrue="1">
      <formula>OR(M6=祝色)</formula>
    </cfRule>
  </conditionalFormatting>
  <conditionalFormatting sqref="O6">
    <cfRule type="expression" dxfId="26423" priority="730" stopIfTrue="1">
      <formula>OR(O6=祝色)</formula>
    </cfRule>
  </conditionalFormatting>
  <conditionalFormatting sqref="Q6">
    <cfRule type="expression" dxfId="26422" priority="729" stopIfTrue="1">
      <formula>OR(Q6=祝色)</formula>
    </cfRule>
  </conditionalFormatting>
  <conditionalFormatting sqref="E8">
    <cfRule type="expression" dxfId="26421" priority="728" stopIfTrue="1">
      <formula>OR(E8=祝色)</formula>
    </cfRule>
  </conditionalFormatting>
  <conditionalFormatting sqref="G8">
    <cfRule type="expression" dxfId="26420" priority="727" stopIfTrue="1">
      <formula>OR(G8=祝色)</formula>
    </cfRule>
  </conditionalFormatting>
  <conditionalFormatting sqref="I8">
    <cfRule type="expression" dxfId="26419" priority="726" stopIfTrue="1">
      <formula>OR(I8=祝色)</formula>
    </cfRule>
  </conditionalFormatting>
  <conditionalFormatting sqref="K8">
    <cfRule type="expression" dxfId="26418" priority="725" stopIfTrue="1">
      <formula>OR(K8=祝色)</formula>
    </cfRule>
  </conditionalFormatting>
  <conditionalFormatting sqref="M8">
    <cfRule type="expression" dxfId="26417" priority="724" stopIfTrue="1">
      <formula>OR(M8=祝色)</formula>
    </cfRule>
  </conditionalFormatting>
  <conditionalFormatting sqref="O8">
    <cfRule type="expression" dxfId="26416" priority="723" stopIfTrue="1">
      <formula>OR(O8=祝色)</formula>
    </cfRule>
  </conditionalFormatting>
  <conditionalFormatting sqref="Q8">
    <cfRule type="expression" dxfId="26415" priority="722" stopIfTrue="1">
      <formula>OR(Q8=祝色)</formula>
    </cfRule>
  </conditionalFormatting>
  <conditionalFormatting sqref="E10">
    <cfRule type="expression" dxfId="26414" priority="721" stopIfTrue="1">
      <formula>OR(E10=祝色)</formula>
    </cfRule>
  </conditionalFormatting>
  <conditionalFormatting sqref="G10">
    <cfRule type="expression" dxfId="26413" priority="720" stopIfTrue="1">
      <formula>OR(G10=祝色)</formula>
    </cfRule>
  </conditionalFormatting>
  <conditionalFormatting sqref="I10">
    <cfRule type="expression" dxfId="26412" priority="719" stopIfTrue="1">
      <formula>OR(I10=祝色)</formula>
    </cfRule>
  </conditionalFormatting>
  <conditionalFormatting sqref="K10">
    <cfRule type="expression" dxfId="26411" priority="718" stopIfTrue="1">
      <formula>OR(K10=祝色)</formula>
    </cfRule>
  </conditionalFormatting>
  <conditionalFormatting sqref="M10">
    <cfRule type="expression" dxfId="26410" priority="717" stopIfTrue="1">
      <formula>OR(M10=祝色)</formula>
    </cfRule>
  </conditionalFormatting>
  <conditionalFormatting sqref="O10">
    <cfRule type="expression" dxfId="26409" priority="716" stopIfTrue="1">
      <formula>OR(O10=祝色)</formula>
    </cfRule>
  </conditionalFormatting>
  <conditionalFormatting sqref="Q10">
    <cfRule type="expression" dxfId="26408" priority="715" stopIfTrue="1">
      <formula>OR(Q10=祝色)</formula>
    </cfRule>
  </conditionalFormatting>
  <conditionalFormatting sqref="G12:G13">
    <cfRule type="expression" dxfId="26407" priority="714" stopIfTrue="1">
      <formula>OR(G12=祝色)</formula>
    </cfRule>
  </conditionalFormatting>
  <conditionalFormatting sqref="E12:E13">
    <cfRule type="expression" dxfId="26406" priority="713" stopIfTrue="1">
      <formula>OR(E12=祝色)</formula>
    </cfRule>
  </conditionalFormatting>
  <conditionalFormatting sqref="M12:M13">
    <cfRule type="expression" dxfId="26405" priority="710" stopIfTrue="1">
      <formula>OR(M12=祝色)</formula>
    </cfRule>
  </conditionalFormatting>
  <conditionalFormatting sqref="I12:I13">
    <cfRule type="expression" dxfId="26404" priority="712" stopIfTrue="1">
      <formula>OR(I12=祝色)</formula>
    </cfRule>
  </conditionalFormatting>
  <conditionalFormatting sqref="K12:K13">
    <cfRule type="expression" dxfId="26403" priority="711" stopIfTrue="1">
      <formula>OR(K12=祝色)</formula>
    </cfRule>
  </conditionalFormatting>
  <conditionalFormatting sqref="Q12:Q13">
    <cfRule type="expression" dxfId="26402" priority="708" stopIfTrue="1">
      <formula>OR(Q12=祝色)</formula>
    </cfRule>
  </conditionalFormatting>
  <conditionalFormatting sqref="O12:O13">
    <cfRule type="expression" dxfId="26401" priority="709" stopIfTrue="1">
      <formula>OR(O12=祝色)</formula>
    </cfRule>
  </conditionalFormatting>
  <conditionalFormatting sqref="E6">
    <cfRule type="expression" dxfId="26400" priority="735" stopIfTrue="1">
      <formula>OR(E6=祝色)</formula>
    </cfRule>
  </conditionalFormatting>
  <conditionalFormatting sqref="G6">
    <cfRule type="expression" dxfId="26399" priority="734" stopIfTrue="1">
      <formula>OR(G6=祝色)</formula>
    </cfRule>
  </conditionalFormatting>
  <conditionalFormatting sqref="E4">
    <cfRule type="expression" dxfId="26398" priority="704" stopIfTrue="1">
      <formula>OR(DAY(E4)=30,DAY(E4)=31)</formula>
    </cfRule>
    <cfRule type="expression" dxfId="26397" priority="705" stopIfTrue="1">
      <formula>OR(AND(WEEKDAY(E4)=1,MONTH(E4)&lt;&gt;MONTH(B7)),AND(OR(E4=祝色),MONTH(E4)&lt;&gt;MONTH(B7)))</formula>
    </cfRule>
    <cfRule type="expression" dxfId="26396" priority="706" stopIfTrue="1">
      <formula>MONTH(E4)&lt;&gt;MONTH(B7)</formula>
    </cfRule>
    <cfRule type="expression" dxfId="26395" priority="707" stopIfTrue="1">
      <formula>OR(E4=祝色)</formula>
    </cfRule>
  </conditionalFormatting>
  <conditionalFormatting sqref="G4">
    <cfRule type="expression" dxfId="26394" priority="700" stopIfTrue="1">
      <formula>DAY(G4)=31</formula>
    </cfRule>
    <cfRule type="expression" dxfId="26393" priority="701" stopIfTrue="1">
      <formula>OR(AND(WEEKDAY(G4)=1,MONTH(G4)&lt;&gt;MONTH(B7)),AND(OR(G4=祝色),MONTH(G4)&lt;&gt;MONTH(B7)))</formula>
    </cfRule>
    <cfRule type="expression" dxfId="26392" priority="702" stopIfTrue="1">
      <formula>MONTH(G4)&lt;&gt;MONTH(B7)</formula>
    </cfRule>
    <cfRule type="expression" dxfId="26391" priority="703" stopIfTrue="1">
      <formula>OR(G4=祝色)</formula>
    </cfRule>
  </conditionalFormatting>
  <conditionalFormatting sqref="I4">
    <cfRule type="expression" dxfId="26390" priority="697" stopIfTrue="1">
      <formula>OR(AND(WEEKDAY(I4)=1,MONTH(I4)&lt;&gt;MONTH(B7)),AND(OR(I4=祝色),MONTH(I4)&lt;&gt;MONTH(B7)))</formula>
    </cfRule>
    <cfRule type="expression" dxfId="26389" priority="698" stopIfTrue="1">
      <formula>MONTH(I4)&lt;&gt;MONTH(B7)</formula>
    </cfRule>
    <cfRule type="expression" dxfId="26388" priority="699" stopIfTrue="1">
      <formula>OR(I4=祝色)</formula>
    </cfRule>
  </conditionalFormatting>
  <conditionalFormatting sqref="K4">
    <cfRule type="expression" dxfId="26387" priority="694" stopIfTrue="1">
      <formula>OR(AND(WEEKDAY(K4)=1,MONTH(K4)&lt;&gt;MONTH(B7)),AND(OR(K4=祝色),MONTH(K4)&lt;&gt;MONTH(B7)))</formula>
    </cfRule>
    <cfRule type="expression" dxfId="26386" priority="695" stopIfTrue="1">
      <formula>MONTH(K4)&lt;&gt;MONTH(B7)</formula>
    </cfRule>
    <cfRule type="expression" dxfId="26385" priority="696" stopIfTrue="1">
      <formula>OR(K4=祝色)</formula>
    </cfRule>
  </conditionalFormatting>
  <conditionalFormatting sqref="M4">
    <cfRule type="expression" dxfId="26384" priority="691" stopIfTrue="1">
      <formula>OR(AND(WEEKDAY(M4)=1,MONTH(M4)&lt;&gt;MONTH(B7)),AND(OR(M4=祝色),MONTH(M4)&lt;&gt;MONTH(B7)))</formula>
    </cfRule>
    <cfRule type="expression" dxfId="26383" priority="692" stopIfTrue="1">
      <formula>MONTH(M4)&lt;&gt;MONTH(B7)</formula>
    </cfRule>
    <cfRule type="expression" dxfId="26382" priority="693" stopIfTrue="1">
      <formula>OR(M4=祝色)</formula>
    </cfRule>
  </conditionalFormatting>
  <conditionalFormatting sqref="O4">
    <cfRule type="expression" dxfId="26381" priority="688" stopIfTrue="1">
      <formula>OR(AND(WEEKDAY(O4)=1,MONTH(O4)&lt;&gt;MONTH(B7)),AND(OR(O4=祝色),MONTH(O4)&lt;&gt;MONTH(B7)))</formula>
    </cfRule>
    <cfRule type="expression" dxfId="26380" priority="689" stopIfTrue="1">
      <formula>MONTH(O4)&lt;&gt;MONTH(B7)</formula>
    </cfRule>
    <cfRule type="expression" dxfId="26379" priority="690" stopIfTrue="1">
      <formula>OR(O4=祝色)</formula>
    </cfRule>
  </conditionalFormatting>
  <conditionalFormatting sqref="Q4">
    <cfRule type="expression" dxfId="26378" priority="686" stopIfTrue="1">
      <formula>OR(Q4=祝色,WEEKDAY(Q4)=1)</formula>
    </cfRule>
    <cfRule type="expression" dxfId="26377" priority="687" stopIfTrue="1">
      <formula>WEEKDAY(Q4)=7</formula>
    </cfRule>
  </conditionalFormatting>
  <conditionalFormatting sqref="W74">
    <cfRule type="expression" dxfId="26376" priority="683" stopIfTrue="1">
      <formula>OR(DAY(W74)=30,DAY(W74)=31)</formula>
    </cfRule>
    <cfRule type="expression" dxfId="26375" priority="684" stopIfTrue="1">
      <formula>OR(W74=祝色,WEEKDAY(W74)=1)</formula>
    </cfRule>
    <cfRule type="expression" dxfId="26374" priority="685" stopIfTrue="1">
      <formula>WEEKDAY(W74)=7</formula>
    </cfRule>
  </conditionalFormatting>
  <conditionalFormatting sqref="Y74">
    <cfRule type="expression" dxfId="26373" priority="680" stopIfTrue="1">
      <formula>DAY(Y74)=31</formula>
    </cfRule>
    <cfRule type="expression" dxfId="26372" priority="681" stopIfTrue="1">
      <formula>OR(Y74=祝色,WEEKDAY(Y74)=1)</formula>
    </cfRule>
    <cfRule type="expression" dxfId="26371" priority="682" stopIfTrue="1">
      <formula>WEEKDAY(Y74)=7</formula>
    </cfRule>
  </conditionalFormatting>
  <conditionalFormatting sqref="B2">
    <cfRule type="expression" dxfId="26370" priority="679" stopIfTrue="1">
      <formula>OR(DAY(E4)=30,DAY(E4)=31)</formula>
    </cfRule>
  </conditionalFormatting>
  <conditionalFormatting sqref="I18">
    <cfRule type="expression" dxfId="26369" priority="676" stopIfTrue="1">
      <formula>OR(I18=祝色)</formula>
    </cfRule>
  </conditionalFormatting>
  <conditionalFormatting sqref="K18">
    <cfRule type="expression" dxfId="26368" priority="675" stopIfTrue="1">
      <formula>OR(K18=祝色)</formula>
    </cfRule>
  </conditionalFormatting>
  <conditionalFormatting sqref="M18">
    <cfRule type="expression" dxfId="26367" priority="674" stopIfTrue="1">
      <formula>OR(M18=祝色)</formula>
    </cfRule>
  </conditionalFormatting>
  <conditionalFormatting sqref="O18">
    <cfRule type="expression" dxfId="26366" priority="673" stopIfTrue="1">
      <formula>OR(O18=祝色)</formula>
    </cfRule>
  </conditionalFormatting>
  <conditionalFormatting sqref="Q18">
    <cfRule type="expression" dxfId="26365" priority="672" stopIfTrue="1">
      <formula>OR(Q18=祝色)</formula>
    </cfRule>
  </conditionalFormatting>
  <conditionalFormatting sqref="E20">
    <cfRule type="expression" dxfId="26364" priority="671" stopIfTrue="1">
      <formula>OR(E20=祝色)</formula>
    </cfRule>
  </conditionalFormatting>
  <conditionalFormatting sqref="G20">
    <cfRule type="expression" dxfId="26363" priority="670" stopIfTrue="1">
      <formula>OR(G20=祝色)</formula>
    </cfRule>
  </conditionalFormatting>
  <conditionalFormatting sqref="I20">
    <cfRule type="expression" dxfId="26362" priority="669" stopIfTrue="1">
      <formula>OR(I20=祝色)</formula>
    </cfRule>
  </conditionalFormatting>
  <conditionalFormatting sqref="K20">
    <cfRule type="expression" dxfId="26361" priority="668" stopIfTrue="1">
      <formula>OR(K20=祝色)</formula>
    </cfRule>
  </conditionalFormatting>
  <conditionalFormatting sqref="M20">
    <cfRule type="expression" dxfId="26360" priority="667" stopIfTrue="1">
      <formula>OR(M20=祝色)</formula>
    </cfRule>
  </conditionalFormatting>
  <conditionalFormatting sqref="O20">
    <cfRule type="expression" dxfId="26359" priority="666" stopIfTrue="1">
      <formula>OR(O20=祝色)</formula>
    </cfRule>
  </conditionalFormatting>
  <conditionalFormatting sqref="Q20">
    <cfRule type="expression" dxfId="26358" priority="665" stopIfTrue="1">
      <formula>OR(Q20=祝色)</formula>
    </cfRule>
  </conditionalFormatting>
  <conditionalFormatting sqref="E22">
    <cfRule type="expression" dxfId="26357" priority="664" stopIfTrue="1">
      <formula>OR(E22=祝色)</formula>
    </cfRule>
  </conditionalFormatting>
  <conditionalFormatting sqref="G22">
    <cfRule type="expression" dxfId="26356" priority="663" stopIfTrue="1">
      <formula>OR(G22=祝色)</formula>
    </cfRule>
  </conditionalFormatting>
  <conditionalFormatting sqref="I22">
    <cfRule type="expression" dxfId="26355" priority="662" stopIfTrue="1">
      <formula>OR(I22=祝色)</formula>
    </cfRule>
  </conditionalFormatting>
  <conditionalFormatting sqref="K22">
    <cfRule type="expression" dxfId="26354" priority="661" stopIfTrue="1">
      <formula>OR(K22=祝色)</formula>
    </cfRule>
  </conditionalFormatting>
  <conditionalFormatting sqref="M22">
    <cfRule type="expression" dxfId="26353" priority="660" stopIfTrue="1">
      <formula>OR(M22=祝色)</formula>
    </cfRule>
  </conditionalFormatting>
  <conditionalFormatting sqref="O22">
    <cfRule type="expression" dxfId="26352" priority="659" stopIfTrue="1">
      <formula>OR(O22=祝色)</formula>
    </cfRule>
  </conditionalFormatting>
  <conditionalFormatting sqref="Q22">
    <cfRule type="expression" dxfId="26351" priority="658" stopIfTrue="1">
      <formula>OR(Q22=祝色)</formula>
    </cfRule>
  </conditionalFormatting>
  <conditionalFormatting sqref="G24:G25">
    <cfRule type="expression" dxfId="26350" priority="657" stopIfTrue="1">
      <formula>OR(G24=祝色)</formula>
    </cfRule>
  </conditionalFormatting>
  <conditionalFormatting sqref="E24:E25">
    <cfRule type="expression" dxfId="26349" priority="656" stopIfTrue="1">
      <formula>OR(E24=祝色)</formula>
    </cfRule>
  </conditionalFormatting>
  <conditionalFormatting sqref="M24:M25">
    <cfRule type="expression" dxfId="26348" priority="653" stopIfTrue="1">
      <formula>OR(M24=祝色)</formula>
    </cfRule>
  </conditionalFormatting>
  <conditionalFormatting sqref="I24:I25">
    <cfRule type="expression" dxfId="26347" priority="655" stopIfTrue="1">
      <formula>OR(I24=祝色)</formula>
    </cfRule>
  </conditionalFormatting>
  <conditionalFormatting sqref="K24:K25">
    <cfRule type="expression" dxfId="26346" priority="654" stopIfTrue="1">
      <formula>OR(K24=祝色)</formula>
    </cfRule>
  </conditionalFormatting>
  <conditionalFormatting sqref="Q24:Q25">
    <cfRule type="expression" dxfId="26345" priority="651" stopIfTrue="1">
      <formula>OR(Q24=祝色)</formula>
    </cfRule>
  </conditionalFormatting>
  <conditionalFormatting sqref="O24:O25">
    <cfRule type="expression" dxfId="26344" priority="652" stopIfTrue="1">
      <formula>OR(O24=祝色)</formula>
    </cfRule>
  </conditionalFormatting>
  <conditionalFormatting sqref="E18">
    <cfRule type="expression" dxfId="26343" priority="678" stopIfTrue="1">
      <formula>OR(E18=祝色)</formula>
    </cfRule>
  </conditionalFormatting>
  <conditionalFormatting sqref="G18">
    <cfRule type="expression" dxfId="26342" priority="677" stopIfTrue="1">
      <formula>OR(G18=祝色)</formula>
    </cfRule>
  </conditionalFormatting>
  <conditionalFormatting sqref="E16">
    <cfRule type="expression" dxfId="26341" priority="647" stopIfTrue="1">
      <formula>OR(DAY(E16)=30,DAY(E16)=31)</formula>
    </cfRule>
    <cfRule type="expression" dxfId="26340" priority="648" stopIfTrue="1">
      <formula>OR(AND(WEEKDAY(E16)=1,MONTH(E16)&lt;&gt;MONTH(B19)),AND(OR(E16=祝色),MONTH(E16)&lt;&gt;MONTH(B19)))</formula>
    </cfRule>
    <cfRule type="expression" dxfId="26339" priority="649" stopIfTrue="1">
      <formula>MONTH(E16)&lt;&gt;MONTH(B19)</formula>
    </cfRule>
    <cfRule type="expression" dxfId="26338" priority="650" stopIfTrue="1">
      <formula>OR(E16=祝色)</formula>
    </cfRule>
  </conditionalFormatting>
  <conditionalFormatting sqref="G16">
    <cfRule type="expression" dxfId="26337" priority="643" stopIfTrue="1">
      <formula>DAY(G16)=31</formula>
    </cfRule>
    <cfRule type="expression" dxfId="26336" priority="644" stopIfTrue="1">
      <formula>OR(AND(WEEKDAY(G16)=1,MONTH(G16)&lt;&gt;MONTH(B19)),AND(OR(G16=祝色),MONTH(G16)&lt;&gt;MONTH(B19)))</formula>
    </cfRule>
    <cfRule type="expression" dxfId="26335" priority="645" stopIfTrue="1">
      <formula>MONTH(G16)&lt;&gt;MONTH(B19)</formula>
    </cfRule>
    <cfRule type="expression" dxfId="26334" priority="646" stopIfTrue="1">
      <formula>OR(G16=祝色)</formula>
    </cfRule>
  </conditionalFormatting>
  <conditionalFormatting sqref="I16">
    <cfRule type="expression" dxfId="26333" priority="640" stopIfTrue="1">
      <formula>OR(AND(WEEKDAY(I16)=1,MONTH(I16)&lt;&gt;MONTH(B19)),AND(OR(I16=祝色),MONTH(I16)&lt;&gt;MONTH(B19)))</formula>
    </cfRule>
    <cfRule type="expression" dxfId="26332" priority="641" stopIfTrue="1">
      <formula>MONTH(I16)&lt;&gt;MONTH(B19)</formula>
    </cfRule>
    <cfRule type="expression" dxfId="26331" priority="642" stopIfTrue="1">
      <formula>OR(I16=祝色)</formula>
    </cfRule>
  </conditionalFormatting>
  <conditionalFormatting sqref="K16">
    <cfRule type="expression" dxfId="26330" priority="637" stopIfTrue="1">
      <formula>OR(AND(WEEKDAY(K16)=1,MONTH(K16)&lt;&gt;MONTH(B19)),AND(OR(K16=祝色),MONTH(K16)&lt;&gt;MONTH(B19)))</formula>
    </cfRule>
    <cfRule type="expression" dxfId="26329" priority="638" stopIfTrue="1">
      <formula>MONTH(K16)&lt;&gt;MONTH(B19)</formula>
    </cfRule>
    <cfRule type="expression" dxfId="26328" priority="639" stopIfTrue="1">
      <formula>OR(K16=祝色)</formula>
    </cfRule>
  </conditionalFormatting>
  <conditionalFormatting sqref="M16">
    <cfRule type="expression" dxfId="26327" priority="634" stopIfTrue="1">
      <formula>OR(AND(WEEKDAY(M16)=1,MONTH(M16)&lt;&gt;MONTH(B19)),AND(OR(M16=祝色),MONTH(M16)&lt;&gt;MONTH(B19)))</formula>
    </cfRule>
    <cfRule type="expression" dxfId="26326" priority="635" stopIfTrue="1">
      <formula>MONTH(M16)&lt;&gt;MONTH(B19)</formula>
    </cfRule>
    <cfRule type="expression" dxfId="26325" priority="636" stopIfTrue="1">
      <formula>OR(M16=祝色)</formula>
    </cfRule>
  </conditionalFormatting>
  <conditionalFormatting sqref="O16">
    <cfRule type="expression" dxfId="26324" priority="631" stopIfTrue="1">
      <formula>OR(AND(WEEKDAY(O16)=1,MONTH(O16)&lt;&gt;MONTH(B19)),AND(OR(O16=祝色),MONTH(O16)&lt;&gt;MONTH(B19)))</formula>
    </cfRule>
    <cfRule type="expression" dxfId="26323" priority="632" stopIfTrue="1">
      <formula>MONTH(O16)&lt;&gt;MONTH(B19)</formula>
    </cfRule>
    <cfRule type="expression" dxfId="26322" priority="633" stopIfTrue="1">
      <formula>OR(O16=祝色)</formula>
    </cfRule>
  </conditionalFormatting>
  <conditionalFormatting sqref="Q16">
    <cfRule type="expression" dxfId="26321" priority="629" stopIfTrue="1">
      <formula>OR(Q16=祝色,WEEKDAY(Q16)=1)</formula>
    </cfRule>
    <cfRule type="expression" dxfId="26320" priority="630" stopIfTrue="1">
      <formula>WEEKDAY(Q16)=7</formula>
    </cfRule>
  </conditionalFormatting>
  <conditionalFormatting sqref="B14">
    <cfRule type="expression" dxfId="26319" priority="628" stopIfTrue="1">
      <formula>OR(DAY(E16)=30,DAY(E16)=31)</formula>
    </cfRule>
  </conditionalFormatting>
  <conditionalFormatting sqref="G30">
    <cfRule type="expression" dxfId="26318" priority="524" stopIfTrue="1">
      <formula>OR(G30=祝色)</formula>
    </cfRule>
  </conditionalFormatting>
  <conditionalFormatting sqref="I30">
    <cfRule type="expression" dxfId="26317" priority="523" stopIfTrue="1">
      <formula>OR(I30=祝色)</formula>
    </cfRule>
  </conditionalFormatting>
  <conditionalFormatting sqref="K30">
    <cfRule type="expression" dxfId="26316" priority="522" stopIfTrue="1">
      <formula>OR(K30=祝色)</formula>
    </cfRule>
  </conditionalFormatting>
  <conditionalFormatting sqref="M30">
    <cfRule type="expression" dxfId="26315" priority="521" stopIfTrue="1">
      <formula>OR(M30=祝色)</formula>
    </cfRule>
  </conditionalFormatting>
  <conditionalFormatting sqref="O30">
    <cfRule type="expression" dxfId="26314" priority="520" stopIfTrue="1">
      <formula>OR(O30=祝色)</formula>
    </cfRule>
  </conditionalFormatting>
  <conditionalFormatting sqref="Q30">
    <cfRule type="expression" dxfId="26313" priority="519" stopIfTrue="1">
      <formula>OR(Q30=祝色)</formula>
    </cfRule>
  </conditionalFormatting>
  <conditionalFormatting sqref="E32">
    <cfRule type="expression" dxfId="26312" priority="518" stopIfTrue="1">
      <formula>OR(E32=祝色)</formula>
    </cfRule>
  </conditionalFormatting>
  <conditionalFormatting sqref="G32">
    <cfRule type="expression" dxfId="26311" priority="517" stopIfTrue="1">
      <formula>OR(G32=祝色)</formula>
    </cfRule>
  </conditionalFormatting>
  <conditionalFormatting sqref="I32">
    <cfRule type="expression" dxfId="26310" priority="516" stopIfTrue="1">
      <formula>OR(I32=祝色)</formula>
    </cfRule>
  </conditionalFormatting>
  <conditionalFormatting sqref="K32">
    <cfRule type="expression" dxfId="26309" priority="515" stopIfTrue="1">
      <formula>OR(K32=祝色)</formula>
    </cfRule>
  </conditionalFormatting>
  <conditionalFormatting sqref="M32">
    <cfRule type="expression" dxfId="26308" priority="514" stopIfTrue="1">
      <formula>OR(M32=祝色)</formula>
    </cfRule>
  </conditionalFormatting>
  <conditionalFormatting sqref="O32">
    <cfRule type="expression" dxfId="26307" priority="513" stopIfTrue="1">
      <formula>OR(O32=祝色)</formula>
    </cfRule>
  </conditionalFormatting>
  <conditionalFormatting sqref="Q32">
    <cfRule type="expression" dxfId="26306" priority="512" stopIfTrue="1">
      <formula>OR(Q32=祝色)</formula>
    </cfRule>
  </conditionalFormatting>
  <conditionalFormatting sqref="E34">
    <cfRule type="expression" dxfId="26305" priority="511" stopIfTrue="1">
      <formula>OR(E34=祝色)</formula>
    </cfRule>
  </conditionalFormatting>
  <conditionalFormatting sqref="G34">
    <cfRule type="expression" dxfId="26304" priority="510" stopIfTrue="1">
      <formula>OR(G34=祝色)</formula>
    </cfRule>
  </conditionalFormatting>
  <conditionalFormatting sqref="I34">
    <cfRule type="expression" dxfId="26303" priority="509" stopIfTrue="1">
      <formula>OR(I34=祝色)</formula>
    </cfRule>
  </conditionalFormatting>
  <conditionalFormatting sqref="K34">
    <cfRule type="expression" dxfId="26302" priority="508" stopIfTrue="1">
      <formula>OR(K34=祝色)</formula>
    </cfRule>
  </conditionalFormatting>
  <conditionalFormatting sqref="M34">
    <cfRule type="expression" dxfId="26301" priority="507" stopIfTrue="1">
      <formula>OR(M34=祝色)</formula>
    </cfRule>
  </conditionalFormatting>
  <conditionalFormatting sqref="O34">
    <cfRule type="expression" dxfId="26300" priority="506" stopIfTrue="1">
      <formula>OR(O34=祝色)</formula>
    </cfRule>
  </conditionalFormatting>
  <conditionalFormatting sqref="Q34">
    <cfRule type="expression" dxfId="26299" priority="505" stopIfTrue="1">
      <formula>OR(Q34=祝色)</formula>
    </cfRule>
  </conditionalFormatting>
  <conditionalFormatting sqref="G36:G37">
    <cfRule type="expression" dxfId="26298" priority="504" stopIfTrue="1">
      <formula>OR(G36=祝色)</formula>
    </cfRule>
  </conditionalFormatting>
  <conditionalFormatting sqref="K36:K37">
    <cfRule type="expression" dxfId="26297" priority="501" stopIfTrue="1">
      <formula>OR(K36=祝色)</formula>
    </cfRule>
  </conditionalFormatting>
  <conditionalFormatting sqref="E36:E37">
    <cfRule type="expression" dxfId="26296" priority="503" stopIfTrue="1">
      <formula>OR(E36=祝色)</formula>
    </cfRule>
  </conditionalFormatting>
  <conditionalFormatting sqref="I36:I37">
    <cfRule type="expression" dxfId="26295" priority="502" stopIfTrue="1">
      <formula>OR(I36=祝色)</formula>
    </cfRule>
  </conditionalFormatting>
  <conditionalFormatting sqref="O36:O37">
    <cfRule type="expression" dxfId="26294" priority="499" stopIfTrue="1">
      <formula>OR(O36=祝色)</formula>
    </cfRule>
  </conditionalFormatting>
  <conditionalFormatting sqref="M36:M37">
    <cfRule type="expression" dxfId="26293" priority="500" stopIfTrue="1">
      <formula>OR(M36=祝色)</formula>
    </cfRule>
  </conditionalFormatting>
  <conditionalFormatting sqref="E30">
    <cfRule type="expression" dxfId="26292" priority="525" stopIfTrue="1">
      <formula>OR(E30=祝色)</formula>
    </cfRule>
  </conditionalFormatting>
  <conditionalFormatting sqref="T2">
    <cfRule type="expression" dxfId="26291" priority="627" stopIfTrue="1">
      <formula>OR(DAY(W4)=30,DAY(W4)=31)</formula>
    </cfRule>
  </conditionalFormatting>
  <conditionalFormatting sqref="AA6">
    <cfRule type="expression" dxfId="26290" priority="624" stopIfTrue="1">
      <formula>OR(AA6=祝色)</formula>
    </cfRule>
  </conditionalFormatting>
  <conditionalFormatting sqref="AC6">
    <cfRule type="expression" dxfId="26289" priority="623" stopIfTrue="1">
      <formula>OR(AC6=祝色)</formula>
    </cfRule>
  </conditionalFormatting>
  <conditionalFormatting sqref="AE6">
    <cfRule type="expression" dxfId="26288" priority="622" stopIfTrue="1">
      <formula>OR(AE6=祝色)</formula>
    </cfRule>
  </conditionalFormatting>
  <conditionalFormatting sqref="AG6">
    <cfRule type="expression" dxfId="26287" priority="621" stopIfTrue="1">
      <formula>OR(AG6=祝色)</formula>
    </cfRule>
  </conditionalFormatting>
  <conditionalFormatting sqref="AI6">
    <cfRule type="expression" dxfId="26286" priority="620" stopIfTrue="1">
      <formula>OR(AI6=祝色)</formula>
    </cfRule>
  </conditionalFormatting>
  <conditionalFormatting sqref="W8">
    <cfRule type="expression" dxfId="26285" priority="619" stopIfTrue="1">
      <formula>OR(W8=祝色)</formula>
    </cfRule>
  </conditionalFormatting>
  <conditionalFormatting sqref="Y8">
    <cfRule type="expression" dxfId="26284" priority="618" stopIfTrue="1">
      <formula>OR(Y8=祝色)</formula>
    </cfRule>
  </conditionalFormatting>
  <conditionalFormatting sqref="AA8">
    <cfRule type="expression" dxfId="26283" priority="617" stopIfTrue="1">
      <formula>OR(AA8=祝色)</formula>
    </cfRule>
  </conditionalFormatting>
  <conditionalFormatting sqref="AC8">
    <cfRule type="expression" dxfId="26282" priority="616" stopIfTrue="1">
      <formula>OR(AC8=祝色)</formula>
    </cfRule>
  </conditionalFormatting>
  <conditionalFormatting sqref="AE8">
    <cfRule type="expression" dxfId="26281" priority="615" stopIfTrue="1">
      <formula>OR(AE8=祝色)</formula>
    </cfRule>
  </conditionalFormatting>
  <conditionalFormatting sqref="AG8">
    <cfRule type="expression" dxfId="26280" priority="614" stopIfTrue="1">
      <formula>OR(AG8=祝色)</formula>
    </cfRule>
  </conditionalFormatting>
  <conditionalFormatting sqref="AI8">
    <cfRule type="expression" dxfId="26279" priority="613" stopIfTrue="1">
      <formula>OR(AI8=祝色)</formula>
    </cfRule>
  </conditionalFormatting>
  <conditionalFormatting sqref="W10">
    <cfRule type="expression" dxfId="26278" priority="612" stopIfTrue="1">
      <formula>OR(W10=祝色)</formula>
    </cfRule>
  </conditionalFormatting>
  <conditionalFormatting sqref="Y10">
    <cfRule type="expression" dxfId="26277" priority="611" stopIfTrue="1">
      <formula>OR(Y10=祝色)</formula>
    </cfRule>
  </conditionalFormatting>
  <conditionalFormatting sqref="AA10">
    <cfRule type="expression" dxfId="26276" priority="610" stopIfTrue="1">
      <formula>OR(AA10=祝色)</formula>
    </cfRule>
  </conditionalFormatting>
  <conditionalFormatting sqref="AC10">
    <cfRule type="expression" dxfId="26275" priority="609" stopIfTrue="1">
      <formula>OR(AC10=祝色)</formula>
    </cfRule>
  </conditionalFormatting>
  <conditionalFormatting sqref="AE10">
    <cfRule type="expression" dxfId="26274" priority="608" stopIfTrue="1">
      <formula>OR(AE10=祝色)</formula>
    </cfRule>
  </conditionalFormatting>
  <conditionalFormatting sqref="AG10">
    <cfRule type="expression" dxfId="26273" priority="607" stopIfTrue="1">
      <formula>OR(AG10=祝色)</formula>
    </cfRule>
  </conditionalFormatting>
  <conditionalFormatting sqref="AI10">
    <cfRule type="expression" dxfId="26272" priority="606" stopIfTrue="1">
      <formula>OR(AI10=祝色)</formula>
    </cfRule>
  </conditionalFormatting>
  <conditionalFormatting sqref="Y12:Y13">
    <cfRule type="expression" dxfId="26271" priority="605" stopIfTrue="1">
      <formula>OR(Y12=祝色)</formula>
    </cfRule>
  </conditionalFormatting>
  <conditionalFormatting sqref="W12:W13">
    <cfRule type="expression" dxfId="26270" priority="604" stopIfTrue="1">
      <formula>OR(W12=祝色)</formula>
    </cfRule>
  </conditionalFormatting>
  <conditionalFormatting sqref="AE12:AE13">
    <cfRule type="expression" dxfId="26269" priority="601" stopIfTrue="1">
      <formula>OR(AE12=祝色)</formula>
    </cfRule>
  </conditionalFormatting>
  <conditionalFormatting sqref="AA12:AA13">
    <cfRule type="expression" dxfId="26268" priority="603" stopIfTrue="1">
      <formula>OR(AA12=祝色)</formula>
    </cfRule>
  </conditionalFormatting>
  <conditionalFormatting sqref="AC12:AC13">
    <cfRule type="expression" dxfId="26267" priority="602" stopIfTrue="1">
      <formula>OR(AC12=祝色)</formula>
    </cfRule>
  </conditionalFormatting>
  <conditionalFormatting sqref="AI12:AI13">
    <cfRule type="expression" dxfId="26266" priority="599" stopIfTrue="1">
      <formula>OR(AI12=祝色)</formula>
    </cfRule>
  </conditionalFormatting>
  <conditionalFormatting sqref="AG12:AG13">
    <cfRule type="expression" dxfId="26265" priority="600" stopIfTrue="1">
      <formula>OR(AG12=祝色)</formula>
    </cfRule>
  </conditionalFormatting>
  <conditionalFormatting sqref="W6">
    <cfRule type="expression" dxfId="26264" priority="626" stopIfTrue="1">
      <formula>OR(W6=祝色)</formula>
    </cfRule>
  </conditionalFormatting>
  <conditionalFormatting sqref="Y6">
    <cfRule type="expression" dxfId="26263" priority="625" stopIfTrue="1">
      <formula>OR(Y6=祝色)</formula>
    </cfRule>
  </conditionalFormatting>
  <conditionalFormatting sqref="W4">
    <cfRule type="expression" dxfId="26262" priority="595" stopIfTrue="1">
      <formula>OR(DAY(W4)=30,DAY(W4)=31)</formula>
    </cfRule>
    <cfRule type="expression" dxfId="26261" priority="596" stopIfTrue="1">
      <formula>OR(AND(WEEKDAY(W4)=1,MONTH(W4)&lt;&gt;MONTH(T7)),AND(OR(W4=祝色),MONTH(W4)&lt;&gt;MONTH(T7)))</formula>
    </cfRule>
    <cfRule type="expression" dxfId="26260" priority="597" stopIfTrue="1">
      <formula>MONTH(W4)&lt;&gt;MONTH(T7)</formula>
    </cfRule>
    <cfRule type="expression" dxfId="26259" priority="598" stopIfTrue="1">
      <formula>OR(W4=祝色)</formula>
    </cfRule>
  </conditionalFormatting>
  <conditionalFormatting sqref="Y4">
    <cfRule type="expression" dxfId="26258" priority="591" stopIfTrue="1">
      <formula>DAY(Y4)=31</formula>
    </cfRule>
    <cfRule type="expression" dxfId="26257" priority="592" stopIfTrue="1">
      <formula>OR(AND(WEEKDAY(Y4)=1,MONTH(Y4)&lt;&gt;MONTH(T7)),AND(OR(Y4=祝色),MONTH(Y4)&lt;&gt;MONTH(T7)))</formula>
    </cfRule>
    <cfRule type="expression" dxfId="26256" priority="593" stopIfTrue="1">
      <formula>MONTH(Y4)&lt;&gt;MONTH(T7)</formula>
    </cfRule>
    <cfRule type="expression" dxfId="26255" priority="594" stopIfTrue="1">
      <formula>OR(Y4=祝色)</formula>
    </cfRule>
  </conditionalFormatting>
  <conditionalFormatting sqref="AA4">
    <cfRule type="expression" dxfId="26254" priority="588" stopIfTrue="1">
      <formula>OR(AND(WEEKDAY(AA4)=1,MONTH(AA4)&lt;&gt;MONTH(T7)),AND(OR(AA4=祝色),MONTH(AA4)&lt;&gt;MONTH(T7)))</formula>
    </cfRule>
    <cfRule type="expression" dxfId="26253" priority="589" stopIfTrue="1">
      <formula>MONTH(AA4)&lt;&gt;MONTH(T7)</formula>
    </cfRule>
    <cfRule type="expression" dxfId="26252" priority="590" stopIfTrue="1">
      <formula>OR(AA4=祝色)</formula>
    </cfRule>
  </conditionalFormatting>
  <conditionalFormatting sqref="AC4">
    <cfRule type="expression" dxfId="26251" priority="585" stopIfTrue="1">
      <formula>OR(AND(WEEKDAY(AC4)=1,MONTH(AC4)&lt;&gt;MONTH(T7)),AND(OR(AC4=祝色),MONTH(AC4)&lt;&gt;MONTH(T7)))</formula>
    </cfRule>
    <cfRule type="expression" dxfId="26250" priority="586" stopIfTrue="1">
      <formula>MONTH(AC4)&lt;&gt;MONTH(T7)</formula>
    </cfRule>
    <cfRule type="expression" dxfId="26249" priority="587" stopIfTrue="1">
      <formula>OR(AC4=祝色)</formula>
    </cfRule>
  </conditionalFormatting>
  <conditionalFormatting sqref="AE4">
    <cfRule type="expression" dxfId="26248" priority="582" stopIfTrue="1">
      <formula>OR(AND(WEEKDAY(AE4)=1,MONTH(AE4)&lt;&gt;MONTH(T7)),AND(OR(AE4=祝色),MONTH(AE4)&lt;&gt;MONTH(T7)))</formula>
    </cfRule>
    <cfRule type="expression" dxfId="26247" priority="583" stopIfTrue="1">
      <formula>MONTH(AE4)&lt;&gt;MONTH(T7)</formula>
    </cfRule>
    <cfRule type="expression" dxfId="26246" priority="584" stopIfTrue="1">
      <formula>OR(AE4=祝色)</formula>
    </cfRule>
  </conditionalFormatting>
  <conditionalFormatting sqref="AG4">
    <cfRule type="expression" dxfId="26245" priority="579" stopIfTrue="1">
      <formula>OR(AND(WEEKDAY(AG4)=1,MONTH(AG4)&lt;&gt;MONTH(T7)),AND(OR(AG4=祝色),MONTH(AG4)&lt;&gt;MONTH(T7)))</formula>
    </cfRule>
    <cfRule type="expression" dxfId="26244" priority="580" stopIfTrue="1">
      <formula>MONTH(AG4)&lt;&gt;MONTH(T7)</formula>
    </cfRule>
    <cfRule type="expression" dxfId="26243" priority="581" stopIfTrue="1">
      <formula>OR(AG4=祝色)</formula>
    </cfRule>
  </conditionalFormatting>
  <conditionalFormatting sqref="AI4">
    <cfRule type="expression" dxfId="26242" priority="577" stopIfTrue="1">
      <formula>OR(AI4=祝色,WEEKDAY(AI4)=1)</formula>
    </cfRule>
    <cfRule type="expression" dxfId="26241" priority="578" stopIfTrue="1">
      <formula>WEEKDAY(AI4)=7</formula>
    </cfRule>
  </conditionalFormatting>
  <conditionalFormatting sqref="T38">
    <cfRule type="expression" dxfId="26240" priority="372" stopIfTrue="1">
      <formula>OR(DAY(W40)=30,DAY(W40)=31)</formula>
    </cfRule>
  </conditionalFormatting>
  <conditionalFormatting sqref="AA18">
    <cfRule type="expression" dxfId="26239" priority="574" stopIfTrue="1">
      <formula>OR(AA18=祝色)</formula>
    </cfRule>
  </conditionalFormatting>
  <conditionalFormatting sqref="AC18">
    <cfRule type="expression" dxfId="26238" priority="573" stopIfTrue="1">
      <formula>OR(AC18=祝色)</formula>
    </cfRule>
  </conditionalFormatting>
  <conditionalFormatting sqref="AE18">
    <cfRule type="expression" dxfId="26237" priority="572" stopIfTrue="1">
      <formula>OR(AE18=祝色)</formula>
    </cfRule>
  </conditionalFormatting>
  <conditionalFormatting sqref="AG18">
    <cfRule type="expression" dxfId="26236" priority="571" stopIfTrue="1">
      <formula>OR(AG18=祝色)</formula>
    </cfRule>
  </conditionalFormatting>
  <conditionalFormatting sqref="AI18">
    <cfRule type="expression" dxfId="26235" priority="570" stopIfTrue="1">
      <formula>OR(AI18=祝色)</formula>
    </cfRule>
  </conditionalFormatting>
  <conditionalFormatting sqref="W20">
    <cfRule type="expression" dxfId="26234" priority="569" stopIfTrue="1">
      <formula>OR(W20=祝色)</formula>
    </cfRule>
  </conditionalFormatting>
  <conditionalFormatting sqref="Y20">
    <cfRule type="expression" dxfId="26233" priority="568" stopIfTrue="1">
      <formula>OR(Y20=祝色)</formula>
    </cfRule>
  </conditionalFormatting>
  <conditionalFormatting sqref="AA20">
    <cfRule type="expression" dxfId="26232" priority="567" stopIfTrue="1">
      <formula>OR(AA20=祝色)</formula>
    </cfRule>
  </conditionalFormatting>
  <conditionalFormatting sqref="AC20">
    <cfRule type="expression" dxfId="26231" priority="566" stopIfTrue="1">
      <formula>OR(AC20=祝色)</formula>
    </cfRule>
  </conditionalFormatting>
  <conditionalFormatting sqref="AE20">
    <cfRule type="expression" dxfId="26230" priority="565" stopIfTrue="1">
      <formula>OR(AE20=祝色)</formula>
    </cfRule>
  </conditionalFormatting>
  <conditionalFormatting sqref="AG20">
    <cfRule type="expression" dxfId="26229" priority="564" stopIfTrue="1">
      <formula>OR(AG20=祝色)</formula>
    </cfRule>
  </conditionalFormatting>
  <conditionalFormatting sqref="AI20">
    <cfRule type="expression" dxfId="26228" priority="563" stopIfTrue="1">
      <formula>OR(AI20=祝色)</formula>
    </cfRule>
  </conditionalFormatting>
  <conditionalFormatting sqref="W22">
    <cfRule type="expression" dxfId="26227" priority="562" stopIfTrue="1">
      <formula>OR(W22=祝色)</formula>
    </cfRule>
  </conditionalFormatting>
  <conditionalFormatting sqref="Y22">
    <cfRule type="expression" dxfId="26226" priority="561" stopIfTrue="1">
      <formula>OR(Y22=祝色)</formula>
    </cfRule>
  </conditionalFormatting>
  <conditionalFormatting sqref="AA22">
    <cfRule type="expression" dxfId="26225" priority="560" stopIfTrue="1">
      <formula>OR(AA22=祝色)</formula>
    </cfRule>
  </conditionalFormatting>
  <conditionalFormatting sqref="AC22">
    <cfRule type="expression" dxfId="26224" priority="559" stopIfTrue="1">
      <formula>OR(AC22=祝色)</formula>
    </cfRule>
  </conditionalFormatting>
  <conditionalFormatting sqref="AE22">
    <cfRule type="expression" dxfId="26223" priority="558" stopIfTrue="1">
      <formula>OR(AE22=祝色)</formula>
    </cfRule>
  </conditionalFormatting>
  <conditionalFormatting sqref="AG22">
    <cfRule type="expression" dxfId="26222" priority="557" stopIfTrue="1">
      <formula>OR(AG22=祝色)</formula>
    </cfRule>
  </conditionalFormatting>
  <conditionalFormatting sqref="AI22">
    <cfRule type="expression" dxfId="26221" priority="556" stopIfTrue="1">
      <formula>OR(AI22=祝色)</formula>
    </cfRule>
  </conditionalFormatting>
  <conditionalFormatting sqref="Y24:Y25">
    <cfRule type="expression" dxfId="26220" priority="555" stopIfTrue="1">
      <formula>OR(Y24=祝色)</formula>
    </cfRule>
  </conditionalFormatting>
  <conditionalFormatting sqref="W24:W25">
    <cfRule type="expression" dxfId="26219" priority="554" stopIfTrue="1">
      <formula>OR(W24=祝色)</formula>
    </cfRule>
  </conditionalFormatting>
  <conditionalFormatting sqref="AE24:AE25">
    <cfRule type="expression" dxfId="26218" priority="551" stopIfTrue="1">
      <formula>OR(AE24=祝色)</formula>
    </cfRule>
  </conditionalFormatting>
  <conditionalFormatting sqref="AA24:AA25">
    <cfRule type="expression" dxfId="26217" priority="553" stopIfTrue="1">
      <formula>OR(AA24=祝色)</formula>
    </cfRule>
  </conditionalFormatting>
  <conditionalFormatting sqref="AC24:AC25">
    <cfRule type="expression" dxfId="26216" priority="552" stopIfTrue="1">
      <formula>OR(AC24=祝色)</formula>
    </cfRule>
  </conditionalFormatting>
  <conditionalFormatting sqref="AI24:AI25">
    <cfRule type="expression" dxfId="26215" priority="549" stopIfTrue="1">
      <formula>OR(AI24=祝色)</formula>
    </cfRule>
  </conditionalFormatting>
  <conditionalFormatting sqref="AG24:AG25">
    <cfRule type="expression" dxfId="26214" priority="550" stopIfTrue="1">
      <formula>OR(AG24=祝色)</formula>
    </cfRule>
  </conditionalFormatting>
  <conditionalFormatting sqref="W18">
    <cfRule type="expression" dxfId="26213" priority="576" stopIfTrue="1">
      <formula>OR(W18=祝色)</formula>
    </cfRule>
  </conditionalFormatting>
  <conditionalFormatting sqref="Y18">
    <cfRule type="expression" dxfId="26212" priority="575" stopIfTrue="1">
      <formula>OR(Y18=祝色)</formula>
    </cfRule>
  </conditionalFormatting>
  <conditionalFormatting sqref="W16">
    <cfRule type="expression" dxfId="26211" priority="545" stopIfTrue="1">
      <formula>OR(DAY(W16)=30,DAY(W16)=31)</formula>
    </cfRule>
    <cfRule type="expression" dxfId="26210" priority="546" stopIfTrue="1">
      <formula>OR(AND(WEEKDAY(W16)=1,MONTH(W16)&lt;&gt;MONTH(T19)),AND(OR(W16=祝色),MONTH(W16)&lt;&gt;MONTH(T19)))</formula>
    </cfRule>
    <cfRule type="expression" dxfId="26209" priority="547" stopIfTrue="1">
      <formula>MONTH(W16)&lt;&gt;MONTH(T19)</formula>
    </cfRule>
    <cfRule type="expression" dxfId="26208" priority="548" stopIfTrue="1">
      <formula>OR(W16=祝色)</formula>
    </cfRule>
  </conditionalFormatting>
  <conditionalFormatting sqref="Y16">
    <cfRule type="expression" dxfId="26207" priority="541" stopIfTrue="1">
      <formula>DAY(Y16)=31</formula>
    </cfRule>
    <cfRule type="expression" dxfId="26206" priority="542" stopIfTrue="1">
      <formula>OR(AND(WEEKDAY(Y16)=1,MONTH(Y16)&lt;&gt;MONTH(T19)),AND(OR(Y16=祝色),MONTH(Y16)&lt;&gt;MONTH(T19)))</formula>
    </cfRule>
    <cfRule type="expression" dxfId="26205" priority="543" stopIfTrue="1">
      <formula>MONTH(Y16)&lt;&gt;MONTH(T19)</formula>
    </cfRule>
    <cfRule type="expression" dxfId="26204" priority="544" stopIfTrue="1">
      <formula>OR(Y16=祝色)</formula>
    </cfRule>
  </conditionalFormatting>
  <conditionalFormatting sqref="AA16">
    <cfRule type="expression" dxfId="26203" priority="538" stopIfTrue="1">
      <formula>OR(AND(WEEKDAY(AA16)=1,MONTH(AA16)&lt;&gt;MONTH(T19)),AND(OR(AA16=祝色),MONTH(AA16)&lt;&gt;MONTH(T19)))</formula>
    </cfRule>
    <cfRule type="expression" dxfId="26202" priority="539" stopIfTrue="1">
      <formula>MONTH(AA16)&lt;&gt;MONTH(T19)</formula>
    </cfRule>
    <cfRule type="expression" dxfId="26201" priority="540" stopIfTrue="1">
      <formula>OR(AA16=祝色)</formula>
    </cfRule>
  </conditionalFormatting>
  <conditionalFormatting sqref="AC16">
    <cfRule type="expression" dxfId="26200" priority="535" stopIfTrue="1">
      <formula>OR(AND(WEEKDAY(AC16)=1,MONTH(AC16)&lt;&gt;MONTH(T19)),AND(OR(AC16=祝色),MONTH(AC16)&lt;&gt;MONTH(T19)))</formula>
    </cfRule>
    <cfRule type="expression" dxfId="26199" priority="536" stopIfTrue="1">
      <formula>MONTH(AC16)&lt;&gt;MONTH(T19)</formula>
    </cfRule>
    <cfRule type="expression" dxfId="26198" priority="537" stopIfTrue="1">
      <formula>OR(AC16=祝色)</formula>
    </cfRule>
  </conditionalFormatting>
  <conditionalFormatting sqref="AE16">
    <cfRule type="expression" dxfId="26197" priority="532" stopIfTrue="1">
      <formula>OR(AND(WEEKDAY(AE16)=1,MONTH(AE16)&lt;&gt;MONTH(T19)),AND(OR(AE16=祝色),MONTH(AE16)&lt;&gt;MONTH(T19)))</formula>
    </cfRule>
    <cfRule type="expression" dxfId="26196" priority="533" stopIfTrue="1">
      <formula>MONTH(AE16)&lt;&gt;MONTH(T19)</formula>
    </cfRule>
    <cfRule type="expression" dxfId="26195" priority="534" stopIfTrue="1">
      <formula>OR(AE16=祝色)</formula>
    </cfRule>
  </conditionalFormatting>
  <conditionalFormatting sqref="AG16">
    <cfRule type="expression" dxfId="26194" priority="529" stopIfTrue="1">
      <formula>OR(AND(WEEKDAY(AG16)=1,MONTH(AG16)&lt;&gt;MONTH(T19)),AND(OR(AG16=祝色),MONTH(AG16)&lt;&gt;MONTH(T19)))</formula>
    </cfRule>
    <cfRule type="expression" dxfId="26193" priority="530" stopIfTrue="1">
      <formula>MONTH(AG16)&lt;&gt;MONTH(T19)</formula>
    </cfRule>
    <cfRule type="expression" dxfId="26192" priority="531" stopIfTrue="1">
      <formula>OR(AG16=祝色)</formula>
    </cfRule>
  </conditionalFormatting>
  <conditionalFormatting sqref="AI16">
    <cfRule type="expression" dxfId="26191" priority="527" stopIfTrue="1">
      <formula>OR(AI16=祝色,WEEKDAY(AI16)=1)</formula>
    </cfRule>
    <cfRule type="expression" dxfId="26190" priority="528" stopIfTrue="1">
      <formula>WEEKDAY(AI16)=7</formula>
    </cfRule>
  </conditionalFormatting>
  <conditionalFormatting sqref="T14">
    <cfRule type="expression" dxfId="26189" priority="526" stopIfTrue="1">
      <formula>OR(DAY(W16)=30,DAY(W16)=31)</formula>
    </cfRule>
  </conditionalFormatting>
  <conditionalFormatting sqref="G42">
    <cfRule type="expression" dxfId="26188" priority="422" stopIfTrue="1">
      <formula>OR(G42=祝色)</formula>
    </cfRule>
  </conditionalFormatting>
  <conditionalFormatting sqref="I42">
    <cfRule type="expression" dxfId="26187" priority="421" stopIfTrue="1">
      <formula>OR(I42=祝色)</formula>
    </cfRule>
  </conditionalFormatting>
  <conditionalFormatting sqref="K42">
    <cfRule type="expression" dxfId="26186" priority="420" stopIfTrue="1">
      <formula>OR(K42=祝色)</formula>
    </cfRule>
  </conditionalFormatting>
  <conditionalFormatting sqref="M42">
    <cfRule type="expression" dxfId="26185" priority="419" stopIfTrue="1">
      <formula>OR(M42=祝色)</formula>
    </cfRule>
  </conditionalFormatting>
  <conditionalFormatting sqref="O42">
    <cfRule type="expression" dxfId="26184" priority="418" stopIfTrue="1">
      <formula>OR(O42=祝色)</formula>
    </cfRule>
  </conditionalFormatting>
  <conditionalFormatting sqref="Q42">
    <cfRule type="expression" dxfId="26183" priority="417" stopIfTrue="1">
      <formula>OR(Q42=祝色)</formula>
    </cfRule>
  </conditionalFormatting>
  <conditionalFormatting sqref="E44">
    <cfRule type="expression" dxfId="26182" priority="416" stopIfTrue="1">
      <formula>OR(E44=祝色)</formula>
    </cfRule>
  </conditionalFormatting>
  <conditionalFormatting sqref="G44">
    <cfRule type="expression" dxfId="26181" priority="415" stopIfTrue="1">
      <formula>OR(G44=祝色)</formula>
    </cfRule>
  </conditionalFormatting>
  <conditionalFormatting sqref="I44">
    <cfRule type="expression" dxfId="26180" priority="414" stopIfTrue="1">
      <formula>OR(I44=祝色)</formula>
    </cfRule>
  </conditionalFormatting>
  <conditionalFormatting sqref="K44">
    <cfRule type="expression" dxfId="26179" priority="413" stopIfTrue="1">
      <formula>OR(K44=祝色)</formula>
    </cfRule>
  </conditionalFormatting>
  <conditionalFormatting sqref="M44">
    <cfRule type="expression" dxfId="26178" priority="412" stopIfTrue="1">
      <formula>OR(M44=祝色)</formula>
    </cfRule>
  </conditionalFormatting>
  <conditionalFormatting sqref="O44">
    <cfRule type="expression" dxfId="26177" priority="411" stopIfTrue="1">
      <formula>OR(O44=祝色)</formula>
    </cfRule>
  </conditionalFormatting>
  <conditionalFormatting sqref="Q44">
    <cfRule type="expression" dxfId="26176" priority="410" stopIfTrue="1">
      <formula>OR(Q44=祝色)</formula>
    </cfRule>
  </conditionalFormatting>
  <conditionalFormatting sqref="E46">
    <cfRule type="expression" dxfId="26175" priority="409" stopIfTrue="1">
      <formula>OR(E46=祝色)</formula>
    </cfRule>
  </conditionalFormatting>
  <conditionalFormatting sqref="G46">
    <cfRule type="expression" dxfId="26174" priority="408" stopIfTrue="1">
      <formula>OR(G46=祝色)</formula>
    </cfRule>
  </conditionalFormatting>
  <conditionalFormatting sqref="I46">
    <cfRule type="expression" dxfId="26173" priority="407" stopIfTrue="1">
      <formula>OR(I46=祝色)</formula>
    </cfRule>
  </conditionalFormatting>
  <conditionalFormatting sqref="K46">
    <cfRule type="expression" dxfId="26172" priority="406" stopIfTrue="1">
      <formula>OR(K46=祝色)</formula>
    </cfRule>
  </conditionalFormatting>
  <conditionalFormatting sqref="M46">
    <cfRule type="expression" dxfId="26171" priority="405" stopIfTrue="1">
      <formula>OR(M46=祝色)</formula>
    </cfRule>
  </conditionalFormatting>
  <conditionalFormatting sqref="O46">
    <cfRule type="expression" dxfId="26170" priority="404" stopIfTrue="1">
      <formula>OR(O46=祝色)</formula>
    </cfRule>
  </conditionalFormatting>
  <conditionalFormatting sqref="Q46">
    <cfRule type="expression" dxfId="26169" priority="403" stopIfTrue="1">
      <formula>OR(Q46=祝色)</formula>
    </cfRule>
  </conditionalFormatting>
  <conditionalFormatting sqref="G48:G49">
    <cfRule type="expression" dxfId="26168" priority="402" stopIfTrue="1">
      <formula>OR(G48=祝色)</formula>
    </cfRule>
  </conditionalFormatting>
  <conditionalFormatting sqref="K48:K49">
    <cfRule type="expression" dxfId="26167" priority="399" stopIfTrue="1">
      <formula>OR(K48=祝色)</formula>
    </cfRule>
  </conditionalFormatting>
  <conditionalFormatting sqref="E48:E49">
    <cfRule type="expression" dxfId="26166" priority="401" stopIfTrue="1">
      <formula>OR(E48=祝色)</formula>
    </cfRule>
  </conditionalFormatting>
  <conditionalFormatting sqref="I48:I49">
    <cfRule type="expression" dxfId="26165" priority="400" stopIfTrue="1">
      <formula>OR(I48=祝色)</formula>
    </cfRule>
  </conditionalFormatting>
  <conditionalFormatting sqref="O48:O49">
    <cfRule type="expression" dxfId="26164" priority="397" stopIfTrue="1">
      <formula>OR(O48=祝色)</formula>
    </cfRule>
  </conditionalFormatting>
  <conditionalFormatting sqref="M48:M49">
    <cfRule type="expression" dxfId="26163" priority="398" stopIfTrue="1">
      <formula>OR(M48=祝色)</formula>
    </cfRule>
  </conditionalFormatting>
  <conditionalFormatting sqref="E42">
    <cfRule type="expression" dxfId="26162" priority="423" stopIfTrue="1">
      <formula>OR(E42=祝色)</formula>
    </cfRule>
  </conditionalFormatting>
  <conditionalFormatting sqref="B26">
    <cfRule type="expression" dxfId="26161" priority="475" stopIfTrue="1">
      <formula>OR(DAY(E28)=30,DAY(E28)=31)</formula>
    </cfRule>
  </conditionalFormatting>
  <conditionalFormatting sqref="Q36:Q37">
    <cfRule type="expression" dxfId="26160" priority="498" stopIfTrue="1">
      <formula>OR(Q36=祝色)</formula>
    </cfRule>
  </conditionalFormatting>
  <conditionalFormatting sqref="E28">
    <cfRule type="expression" dxfId="26159" priority="494" stopIfTrue="1">
      <formula>OR(DAY(E28)=30,DAY(E28)=31)</formula>
    </cfRule>
    <cfRule type="expression" dxfId="26158" priority="495" stopIfTrue="1">
      <formula>OR(AND(WEEKDAY(E28)=1,MONTH(E28)&lt;&gt;MONTH(B31)),AND(OR(E28=祝色),MONTH(E28)&lt;&gt;MONTH(B31)))</formula>
    </cfRule>
    <cfRule type="expression" dxfId="26157" priority="496" stopIfTrue="1">
      <formula>MONTH(E28)&lt;&gt;MONTH(B31)</formula>
    </cfRule>
    <cfRule type="expression" dxfId="26156" priority="497" stopIfTrue="1">
      <formula>OR(E28=祝色)</formula>
    </cfRule>
  </conditionalFormatting>
  <conditionalFormatting sqref="G28">
    <cfRule type="expression" dxfId="26155" priority="490" stopIfTrue="1">
      <formula>DAY(G28)=31</formula>
    </cfRule>
    <cfRule type="expression" dxfId="26154" priority="491" stopIfTrue="1">
      <formula>OR(AND(WEEKDAY(G28)=1,MONTH(G28)&lt;&gt;MONTH(B31)),AND(OR(G28=祝色),MONTH(G28)&lt;&gt;MONTH(B31)))</formula>
    </cfRule>
    <cfRule type="expression" dxfId="26153" priority="492" stopIfTrue="1">
      <formula>MONTH(G28)&lt;&gt;MONTH(B31)</formula>
    </cfRule>
    <cfRule type="expression" dxfId="26152" priority="493" stopIfTrue="1">
      <formula>OR(G28=祝色)</formula>
    </cfRule>
  </conditionalFormatting>
  <conditionalFormatting sqref="I28">
    <cfRule type="expression" dxfId="26151" priority="487" stopIfTrue="1">
      <formula>OR(AND(WEEKDAY(I28)=1,MONTH(I28)&lt;&gt;MONTH(B31)),AND(OR(I28=祝色),MONTH(I28)&lt;&gt;MONTH(B31)))</formula>
    </cfRule>
    <cfRule type="expression" dxfId="26150" priority="488" stopIfTrue="1">
      <formula>MONTH(I28)&lt;&gt;MONTH(B31)</formula>
    </cfRule>
    <cfRule type="expression" dxfId="26149" priority="489" stopIfTrue="1">
      <formula>OR(I28=祝色)</formula>
    </cfRule>
  </conditionalFormatting>
  <conditionalFormatting sqref="K28">
    <cfRule type="expression" dxfId="26148" priority="484" stopIfTrue="1">
      <formula>OR(AND(WEEKDAY(K28)=1,MONTH(K28)&lt;&gt;MONTH(B31)),AND(OR(K28=祝色),MONTH(K28)&lt;&gt;MONTH(B31)))</formula>
    </cfRule>
    <cfRule type="expression" dxfId="26147" priority="485" stopIfTrue="1">
      <formula>MONTH(K28)&lt;&gt;MONTH(B31)</formula>
    </cfRule>
    <cfRule type="expression" dxfId="26146" priority="486" stopIfTrue="1">
      <formula>OR(K28=祝色)</formula>
    </cfRule>
  </conditionalFormatting>
  <conditionalFormatting sqref="M28">
    <cfRule type="expression" dxfId="26145" priority="481" stopIfTrue="1">
      <formula>OR(AND(WEEKDAY(M28)=1,MONTH(M28)&lt;&gt;MONTH(B31)),AND(OR(M28=祝色),MONTH(M28)&lt;&gt;MONTH(B31)))</formula>
    </cfRule>
    <cfRule type="expression" dxfId="26144" priority="482" stopIfTrue="1">
      <formula>MONTH(M28)&lt;&gt;MONTH(B31)</formula>
    </cfRule>
    <cfRule type="expression" dxfId="26143" priority="483" stopIfTrue="1">
      <formula>OR(M28=祝色)</formula>
    </cfRule>
  </conditionalFormatting>
  <conditionalFormatting sqref="O28">
    <cfRule type="expression" dxfId="26142" priority="478" stopIfTrue="1">
      <formula>OR(AND(WEEKDAY(O28)=1,MONTH(O28)&lt;&gt;MONTH(B31)),AND(OR(O28=祝色),MONTH(O28)&lt;&gt;MONTH(B31)))</formula>
    </cfRule>
    <cfRule type="expression" dxfId="26141" priority="479" stopIfTrue="1">
      <formula>MONTH(O28)&lt;&gt;MONTH(B31)</formula>
    </cfRule>
    <cfRule type="expression" dxfId="26140" priority="480" stopIfTrue="1">
      <formula>OR(O28=祝色)</formula>
    </cfRule>
  </conditionalFormatting>
  <conditionalFormatting sqref="Q28">
    <cfRule type="expression" dxfId="26139" priority="476" stopIfTrue="1">
      <formula>OR(Q28=祝色,WEEKDAY(Q28)=1)</formula>
    </cfRule>
    <cfRule type="expression" dxfId="26138" priority="477" stopIfTrue="1">
      <formula>WEEKDAY(Q28)=7</formula>
    </cfRule>
  </conditionalFormatting>
  <conditionalFormatting sqref="AA30">
    <cfRule type="expression" dxfId="26137" priority="472" stopIfTrue="1">
      <formula>OR(AA30=祝色)</formula>
    </cfRule>
  </conditionalFormatting>
  <conditionalFormatting sqref="AC30">
    <cfRule type="expression" dxfId="26136" priority="471" stopIfTrue="1">
      <formula>OR(AC30=祝色)</formula>
    </cfRule>
  </conditionalFormatting>
  <conditionalFormatting sqref="AE30">
    <cfRule type="expression" dxfId="26135" priority="470" stopIfTrue="1">
      <formula>OR(AE30=祝色)</formula>
    </cfRule>
  </conditionalFormatting>
  <conditionalFormatting sqref="AG30">
    <cfRule type="expression" dxfId="26134" priority="469" stopIfTrue="1">
      <formula>OR(AG30=祝色)</formula>
    </cfRule>
  </conditionalFormatting>
  <conditionalFormatting sqref="AI30">
    <cfRule type="expression" dxfId="26133" priority="468" stopIfTrue="1">
      <formula>OR(AI30=祝色)</formula>
    </cfRule>
  </conditionalFormatting>
  <conditionalFormatting sqref="W32">
    <cfRule type="expression" dxfId="26132" priority="467" stopIfTrue="1">
      <formula>OR(W32=祝色)</formula>
    </cfRule>
  </conditionalFormatting>
  <conditionalFormatting sqref="Y32">
    <cfRule type="expression" dxfId="26131" priority="466" stopIfTrue="1">
      <formula>OR(Y32=祝色)</formula>
    </cfRule>
  </conditionalFormatting>
  <conditionalFormatting sqref="AA32">
    <cfRule type="expression" dxfId="26130" priority="465" stopIfTrue="1">
      <formula>OR(AA32=祝色)</formula>
    </cfRule>
  </conditionalFormatting>
  <conditionalFormatting sqref="AC32">
    <cfRule type="expression" dxfId="26129" priority="464" stopIfTrue="1">
      <formula>OR(AC32=祝色)</formula>
    </cfRule>
  </conditionalFormatting>
  <conditionalFormatting sqref="AE32">
    <cfRule type="expression" dxfId="26128" priority="463" stopIfTrue="1">
      <formula>OR(AE32=祝色)</formula>
    </cfRule>
  </conditionalFormatting>
  <conditionalFormatting sqref="AG32">
    <cfRule type="expression" dxfId="26127" priority="462" stopIfTrue="1">
      <formula>OR(AG32=祝色)</formula>
    </cfRule>
  </conditionalFormatting>
  <conditionalFormatting sqref="AI32">
    <cfRule type="expression" dxfId="26126" priority="461" stopIfTrue="1">
      <formula>OR(AI32=祝色)</formula>
    </cfRule>
  </conditionalFormatting>
  <conditionalFormatting sqref="W34">
    <cfRule type="expression" dxfId="26125" priority="460" stopIfTrue="1">
      <formula>OR(W34=祝色)</formula>
    </cfRule>
  </conditionalFormatting>
  <conditionalFormatting sqref="Y34">
    <cfRule type="expression" dxfId="26124" priority="459" stopIfTrue="1">
      <formula>OR(Y34=祝色)</formula>
    </cfRule>
  </conditionalFormatting>
  <conditionalFormatting sqref="AA34">
    <cfRule type="expression" dxfId="26123" priority="458" stopIfTrue="1">
      <formula>OR(AA34=祝色)</formula>
    </cfRule>
  </conditionalFormatting>
  <conditionalFormatting sqref="AC34">
    <cfRule type="expression" dxfId="26122" priority="457" stopIfTrue="1">
      <formula>OR(AC34=祝色)</formula>
    </cfRule>
  </conditionalFormatting>
  <conditionalFormatting sqref="AE34">
    <cfRule type="expression" dxfId="26121" priority="456" stopIfTrue="1">
      <formula>OR(AE34=祝色)</formula>
    </cfRule>
  </conditionalFormatting>
  <conditionalFormatting sqref="AG34">
    <cfRule type="expression" dxfId="26120" priority="455" stopIfTrue="1">
      <formula>OR(AG34=祝色)</formula>
    </cfRule>
  </conditionalFormatting>
  <conditionalFormatting sqref="AI34">
    <cfRule type="expression" dxfId="26119" priority="454" stopIfTrue="1">
      <formula>OR(AI34=祝色)</formula>
    </cfRule>
  </conditionalFormatting>
  <conditionalFormatting sqref="Y36:Y37">
    <cfRule type="expression" dxfId="26118" priority="453" stopIfTrue="1">
      <formula>OR(Y36=祝色)</formula>
    </cfRule>
  </conditionalFormatting>
  <conditionalFormatting sqref="W36:W37">
    <cfRule type="expression" dxfId="26117" priority="452" stopIfTrue="1">
      <formula>OR(W36=祝色)</formula>
    </cfRule>
  </conditionalFormatting>
  <conditionalFormatting sqref="AE36:AE37">
    <cfRule type="expression" dxfId="26116" priority="449" stopIfTrue="1">
      <formula>OR(AE36=祝色)</formula>
    </cfRule>
  </conditionalFormatting>
  <conditionalFormatting sqref="AA36:AA37">
    <cfRule type="expression" dxfId="26115" priority="451" stopIfTrue="1">
      <formula>OR(AA36=祝色)</formula>
    </cfRule>
  </conditionalFormatting>
  <conditionalFormatting sqref="AC36:AC37">
    <cfRule type="expression" dxfId="26114" priority="450" stopIfTrue="1">
      <formula>OR(AC36=祝色)</formula>
    </cfRule>
  </conditionalFormatting>
  <conditionalFormatting sqref="AI36:AI37">
    <cfRule type="expression" dxfId="26113" priority="447" stopIfTrue="1">
      <formula>OR(AI36=祝色)</formula>
    </cfRule>
  </conditionalFormatting>
  <conditionalFormatting sqref="AG36:AG37">
    <cfRule type="expression" dxfId="26112" priority="448" stopIfTrue="1">
      <formula>OR(AG36=祝色)</formula>
    </cfRule>
  </conditionalFormatting>
  <conditionalFormatting sqref="W30">
    <cfRule type="expression" dxfId="26111" priority="474" stopIfTrue="1">
      <formula>OR(W30=祝色)</formula>
    </cfRule>
  </conditionalFormatting>
  <conditionalFormatting sqref="Y30">
    <cfRule type="expression" dxfId="26110" priority="473" stopIfTrue="1">
      <formula>OR(Y30=祝色)</formula>
    </cfRule>
  </conditionalFormatting>
  <conditionalFormatting sqref="W28">
    <cfRule type="expression" dxfId="26109" priority="443" stopIfTrue="1">
      <formula>OR(DAY(W28)=30,DAY(W28)=31)</formula>
    </cfRule>
    <cfRule type="expression" dxfId="26108" priority="444" stopIfTrue="1">
      <formula>OR(AND(WEEKDAY(W28)=1,MONTH(W28)&lt;&gt;MONTH(T31)),AND(OR(W28=祝色),MONTH(W28)&lt;&gt;MONTH(T31)))</formula>
    </cfRule>
    <cfRule type="expression" dxfId="26107" priority="445" stopIfTrue="1">
      <formula>MONTH(W28)&lt;&gt;MONTH(T31)</formula>
    </cfRule>
    <cfRule type="expression" dxfId="26106" priority="446" stopIfTrue="1">
      <formula>OR(W28=祝色)</formula>
    </cfRule>
  </conditionalFormatting>
  <conditionalFormatting sqref="Y28">
    <cfRule type="expression" dxfId="26105" priority="439" stopIfTrue="1">
      <formula>DAY(Y28)=31</formula>
    </cfRule>
    <cfRule type="expression" dxfId="26104" priority="440" stopIfTrue="1">
      <formula>OR(AND(WEEKDAY(Y28)=1,MONTH(Y28)&lt;&gt;MONTH(T31)),AND(OR(Y28=祝色),MONTH(Y28)&lt;&gt;MONTH(T31)))</formula>
    </cfRule>
    <cfRule type="expression" dxfId="26103" priority="441" stopIfTrue="1">
      <formula>MONTH(Y28)&lt;&gt;MONTH(T31)</formula>
    </cfRule>
    <cfRule type="expression" dxfId="26102" priority="442" stopIfTrue="1">
      <formula>OR(Y28=祝色)</formula>
    </cfRule>
  </conditionalFormatting>
  <conditionalFormatting sqref="AA28">
    <cfRule type="expression" dxfId="26101" priority="436" stopIfTrue="1">
      <formula>OR(AND(WEEKDAY(AA28)=1,MONTH(AA28)&lt;&gt;MONTH(T31)),AND(OR(AA28=祝色),MONTH(AA28)&lt;&gt;MONTH(T31)))</formula>
    </cfRule>
    <cfRule type="expression" dxfId="26100" priority="437" stopIfTrue="1">
      <formula>MONTH(AA28)&lt;&gt;MONTH(T31)</formula>
    </cfRule>
    <cfRule type="expression" dxfId="26099" priority="438" stopIfTrue="1">
      <formula>OR(AA28=祝色)</formula>
    </cfRule>
  </conditionalFormatting>
  <conditionalFormatting sqref="AC28">
    <cfRule type="expression" dxfId="26098" priority="433" stopIfTrue="1">
      <formula>OR(AND(WEEKDAY(AC28)=1,MONTH(AC28)&lt;&gt;MONTH(T31)),AND(OR(AC28=祝色),MONTH(AC28)&lt;&gt;MONTH(T31)))</formula>
    </cfRule>
    <cfRule type="expression" dxfId="26097" priority="434" stopIfTrue="1">
      <formula>MONTH(AC28)&lt;&gt;MONTH(T31)</formula>
    </cfRule>
    <cfRule type="expression" dxfId="26096" priority="435" stopIfTrue="1">
      <formula>OR(AC28=祝色)</formula>
    </cfRule>
  </conditionalFormatting>
  <conditionalFormatting sqref="AE28">
    <cfRule type="expression" dxfId="26095" priority="430" stopIfTrue="1">
      <formula>OR(AND(WEEKDAY(AE28)=1,MONTH(AE28)&lt;&gt;MONTH(T31)),AND(OR(AE28=祝色),MONTH(AE28)&lt;&gt;MONTH(T31)))</formula>
    </cfRule>
    <cfRule type="expression" dxfId="26094" priority="431" stopIfTrue="1">
      <formula>MONTH(AE28)&lt;&gt;MONTH(T31)</formula>
    </cfRule>
    <cfRule type="expression" dxfId="26093" priority="432" stopIfTrue="1">
      <formula>OR(AE28=祝色)</formula>
    </cfRule>
  </conditionalFormatting>
  <conditionalFormatting sqref="AG28">
    <cfRule type="expression" dxfId="26092" priority="427" stopIfTrue="1">
      <formula>OR(AND(WEEKDAY(AG28)=1,MONTH(AG28)&lt;&gt;MONTH(T31)),AND(OR(AG28=祝色),MONTH(AG28)&lt;&gt;MONTH(T31)))</formula>
    </cfRule>
    <cfRule type="expression" dxfId="26091" priority="428" stopIfTrue="1">
      <formula>MONTH(AG28)&lt;&gt;MONTH(T31)</formula>
    </cfRule>
    <cfRule type="expression" dxfId="26090" priority="429" stopIfTrue="1">
      <formula>OR(AG28=祝色)</formula>
    </cfRule>
  </conditionalFormatting>
  <conditionalFormatting sqref="AI28">
    <cfRule type="expression" dxfId="26089" priority="425" stopIfTrue="1">
      <formula>OR(AI28=祝色,WEEKDAY(AI28)=1)</formula>
    </cfRule>
    <cfRule type="expression" dxfId="26088" priority="426" stopIfTrue="1">
      <formula>WEEKDAY(AI28)=7</formula>
    </cfRule>
  </conditionalFormatting>
  <conditionalFormatting sqref="T26">
    <cfRule type="expression" dxfId="26087" priority="424" stopIfTrue="1">
      <formula>OR(DAY(W28)=30,DAY(W28)=31)</formula>
    </cfRule>
  </conditionalFormatting>
  <conditionalFormatting sqref="Q48:Q49">
    <cfRule type="expression" dxfId="26086" priority="396" stopIfTrue="1">
      <formula>OR(Q48=祝色)</formula>
    </cfRule>
  </conditionalFormatting>
  <conditionalFormatting sqref="E40">
    <cfRule type="expression" dxfId="26085" priority="392" stopIfTrue="1">
      <formula>OR(DAY(E40)=30,DAY(E40)=31)</formula>
    </cfRule>
    <cfRule type="expression" dxfId="26084" priority="393" stopIfTrue="1">
      <formula>OR(AND(WEEKDAY(E40)=1,MONTH(E40)&lt;&gt;MONTH(B43)),AND(OR(E40=祝色),MONTH(E40)&lt;&gt;MONTH(B43)))</formula>
    </cfRule>
    <cfRule type="expression" dxfId="26083" priority="394" stopIfTrue="1">
      <formula>MONTH(E40)&lt;&gt;MONTH(B43)</formula>
    </cfRule>
    <cfRule type="expression" dxfId="26082" priority="395" stopIfTrue="1">
      <formula>OR(E40=祝色)</formula>
    </cfRule>
  </conditionalFormatting>
  <conditionalFormatting sqref="G40">
    <cfRule type="expression" dxfId="26081" priority="388" stopIfTrue="1">
      <formula>DAY(G40)=31</formula>
    </cfRule>
    <cfRule type="expression" dxfId="26080" priority="389" stopIfTrue="1">
      <formula>OR(AND(WEEKDAY(G40)=1,MONTH(G40)&lt;&gt;MONTH(B43)),AND(OR(G40=祝色),MONTH(G40)&lt;&gt;MONTH(B43)))</formula>
    </cfRule>
    <cfRule type="expression" dxfId="26079" priority="390" stopIfTrue="1">
      <formula>MONTH(G40)&lt;&gt;MONTH(B43)</formula>
    </cfRule>
    <cfRule type="expression" dxfId="26078" priority="391" stopIfTrue="1">
      <formula>OR(G40=祝色)</formula>
    </cfRule>
  </conditionalFormatting>
  <conditionalFormatting sqref="I40">
    <cfRule type="expression" dxfId="26077" priority="385" stopIfTrue="1">
      <formula>OR(AND(WEEKDAY(I40)=1,MONTH(I40)&lt;&gt;MONTH(B43)),AND(OR(I40=祝色),MONTH(I40)&lt;&gt;MONTH(B43)))</formula>
    </cfRule>
    <cfRule type="expression" dxfId="26076" priority="386" stopIfTrue="1">
      <formula>MONTH(I40)&lt;&gt;MONTH(B43)</formula>
    </cfRule>
    <cfRule type="expression" dxfId="26075" priority="387" stopIfTrue="1">
      <formula>OR(I40=祝色)</formula>
    </cfRule>
  </conditionalFormatting>
  <conditionalFormatting sqref="K40">
    <cfRule type="expression" dxfId="26074" priority="382" stopIfTrue="1">
      <formula>OR(AND(WEEKDAY(K40)=1,MONTH(K40)&lt;&gt;MONTH(B43)),AND(OR(K40=祝色),MONTH(K40)&lt;&gt;MONTH(B43)))</formula>
    </cfRule>
    <cfRule type="expression" dxfId="26073" priority="383" stopIfTrue="1">
      <formula>MONTH(K40)&lt;&gt;MONTH(B43)</formula>
    </cfRule>
    <cfRule type="expression" dxfId="26072" priority="384" stopIfTrue="1">
      <formula>OR(K40=祝色)</formula>
    </cfRule>
  </conditionalFormatting>
  <conditionalFormatting sqref="M40">
    <cfRule type="expression" dxfId="26071" priority="379" stopIfTrue="1">
      <formula>OR(AND(WEEKDAY(M40)=1,MONTH(M40)&lt;&gt;MONTH(B43)),AND(OR(M40=祝色),MONTH(M40)&lt;&gt;MONTH(B43)))</formula>
    </cfRule>
    <cfRule type="expression" dxfId="26070" priority="380" stopIfTrue="1">
      <formula>MONTH(M40)&lt;&gt;MONTH(B43)</formula>
    </cfRule>
    <cfRule type="expression" dxfId="26069" priority="381" stopIfTrue="1">
      <formula>OR(M40=祝色)</formula>
    </cfRule>
  </conditionalFormatting>
  <conditionalFormatting sqref="O40">
    <cfRule type="expression" dxfId="26068" priority="376" stopIfTrue="1">
      <formula>OR(AND(WEEKDAY(O40)=1,MONTH(O40)&lt;&gt;MONTH(B43)),AND(OR(O40=祝色),MONTH(O40)&lt;&gt;MONTH(B43)))</formula>
    </cfRule>
    <cfRule type="expression" dxfId="26067" priority="377" stopIfTrue="1">
      <formula>MONTH(O40)&lt;&gt;MONTH(B43)</formula>
    </cfRule>
    <cfRule type="expression" dxfId="26066" priority="378" stopIfTrue="1">
      <formula>OR(O40=祝色)</formula>
    </cfRule>
  </conditionalFormatting>
  <conditionalFormatting sqref="Q40">
    <cfRule type="expression" dxfId="26065" priority="374" stopIfTrue="1">
      <formula>OR(Q40=祝色,WEEKDAY(Q40)=1)</formula>
    </cfRule>
    <cfRule type="expression" dxfId="26064" priority="375" stopIfTrue="1">
      <formula>WEEKDAY(Q40)=7</formula>
    </cfRule>
  </conditionalFormatting>
  <conditionalFormatting sqref="B38">
    <cfRule type="expression" dxfId="26063" priority="373" stopIfTrue="1">
      <formula>OR(DAY(E40)=30,DAY(E40)=31)</formula>
    </cfRule>
  </conditionalFormatting>
  <conditionalFormatting sqref="Y42">
    <cfRule type="expression" dxfId="26062" priority="370" stopIfTrue="1">
      <formula>OR(Y42=祝色)</formula>
    </cfRule>
  </conditionalFormatting>
  <conditionalFormatting sqref="AA42">
    <cfRule type="expression" dxfId="26061" priority="369" stopIfTrue="1">
      <formula>OR(AA42=祝色)</formula>
    </cfRule>
  </conditionalFormatting>
  <conditionalFormatting sqref="AC42">
    <cfRule type="expression" dxfId="26060" priority="368" stopIfTrue="1">
      <formula>OR(AC42=祝色)</formula>
    </cfRule>
  </conditionalFormatting>
  <conditionalFormatting sqref="AE42">
    <cfRule type="expression" dxfId="26059" priority="367" stopIfTrue="1">
      <formula>OR(AE42=祝色)</formula>
    </cfRule>
  </conditionalFormatting>
  <conditionalFormatting sqref="AG42">
    <cfRule type="expression" dxfId="26058" priority="366" stopIfTrue="1">
      <formula>OR(AG42=祝色)</formula>
    </cfRule>
  </conditionalFormatting>
  <conditionalFormatting sqref="AI42">
    <cfRule type="expression" dxfId="26057" priority="365" stopIfTrue="1">
      <formula>OR(AI42=祝色)</formula>
    </cfRule>
  </conditionalFormatting>
  <conditionalFormatting sqref="W44">
    <cfRule type="expression" dxfId="26056" priority="364" stopIfTrue="1">
      <formula>OR(W44=祝色)</formula>
    </cfRule>
  </conditionalFormatting>
  <conditionalFormatting sqref="Y44">
    <cfRule type="expression" dxfId="26055" priority="363" stopIfTrue="1">
      <formula>OR(Y44=祝色)</formula>
    </cfRule>
  </conditionalFormatting>
  <conditionalFormatting sqref="AA44">
    <cfRule type="expression" dxfId="26054" priority="362" stopIfTrue="1">
      <formula>OR(AA44=祝色)</formula>
    </cfRule>
  </conditionalFormatting>
  <conditionalFormatting sqref="AC44">
    <cfRule type="expression" dxfId="26053" priority="361" stopIfTrue="1">
      <formula>OR(AC44=祝色)</formula>
    </cfRule>
  </conditionalFormatting>
  <conditionalFormatting sqref="AE44">
    <cfRule type="expression" dxfId="26052" priority="360" stopIfTrue="1">
      <formula>OR(AE44=祝色)</formula>
    </cfRule>
  </conditionalFormatting>
  <conditionalFormatting sqref="AG44">
    <cfRule type="expression" dxfId="26051" priority="359" stopIfTrue="1">
      <formula>OR(AG44=祝色)</formula>
    </cfRule>
  </conditionalFormatting>
  <conditionalFormatting sqref="AI44">
    <cfRule type="expression" dxfId="26050" priority="358" stopIfTrue="1">
      <formula>OR(AI44=祝色)</formula>
    </cfRule>
  </conditionalFormatting>
  <conditionalFormatting sqref="W46">
    <cfRule type="expression" dxfId="26049" priority="357" stopIfTrue="1">
      <formula>OR(W46=祝色)</formula>
    </cfRule>
  </conditionalFormatting>
  <conditionalFormatting sqref="Y46">
    <cfRule type="expression" dxfId="26048" priority="356" stopIfTrue="1">
      <formula>OR(Y46=祝色)</formula>
    </cfRule>
  </conditionalFormatting>
  <conditionalFormatting sqref="AA46">
    <cfRule type="expression" dxfId="26047" priority="355" stopIfTrue="1">
      <formula>OR(AA46=祝色)</formula>
    </cfRule>
  </conditionalFormatting>
  <conditionalFormatting sqref="AC46">
    <cfRule type="expression" dxfId="26046" priority="354" stopIfTrue="1">
      <formula>OR(AC46=祝色)</formula>
    </cfRule>
  </conditionalFormatting>
  <conditionalFormatting sqref="AE46">
    <cfRule type="expression" dxfId="26045" priority="353" stopIfTrue="1">
      <formula>OR(AE46=祝色)</formula>
    </cfRule>
  </conditionalFormatting>
  <conditionalFormatting sqref="AG46">
    <cfRule type="expression" dxfId="26044" priority="352" stopIfTrue="1">
      <formula>OR(AG46=祝色)</formula>
    </cfRule>
  </conditionalFormatting>
  <conditionalFormatting sqref="AI46">
    <cfRule type="expression" dxfId="26043" priority="351" stopIfTrue="1">
      <formula>OR(AI46=祝色)</formula>
    </cfRule>
  </conditionalFormatting>
  <conditionalFormatting sqref="Y48:Y49">
    <cfRule type="expression" dxfId="26042" priority="350" stopIfTrue="1">
      <formula>OR(Y48=祝色)</formula>
    </cfRule>
  </conditionalFormatting>
  <conditionalFormatting sqref="AC48:AC49">
    <cfRule type="expression" dxfId="26041" priority="347" stopIfTrue="1">
      <formula>OR(AC48=祝色)</formula>
    </cfRule>
  </conditionalFormatting>
  <conditionalFormatting sqref="W48:W49">
    <cfRule type="expression" dxfId="26040" priority="349" stopIfTrue="1">
      <formula>OR(W48=祝色)</formula>
    </cfRule>
  </conditionalFormatting>
  <conditionalFormatting sqref="AA48:AA49">
    <cfRule type="expression" dxfId="26039" priority="348" stopIfTrue="1">
      <formula>OR(AA48=祝色)</formula>
    </cfRule>
  </conditionalFormatting>
  <conditionalFormatting sqref="AG48:AG49">
    <cfRule type="expression" dxfId="26038" priority="345" stopIfTrue="1">
      <formula>OR(AG48=祝色)</formula>
    </cfRule>
  </conditionalFormatting>
  <conditionalFormatting sqref="AE48:AE49">
    <cfRule type="expression" dxfId="26037" priority="346" stopIfTrue="1">
      <formula>OR(AE48=祝色)</formula>
    </cfRule>
  </conditionalFormatting>
  <conditionalFormatting sqref="W42">
    <cfRule type="expression" dxfId="26036" priority="371" stopIfTrue="1">
      <formula>OR(W42=祝色)</formula>
    </cfRule>
  </conditionalFormatting>
  <conditionalFormatting sqref="AI48:AI49">
    <cfRule type="expression" dxfId="26035" priority="344" stopIfTrue="1">
      <formula>OR(AI48=祝色)</formula>
    </cfRule>
  </conditionalFormatting>
  <conditionalFormatting sqref="W40">
    <cfRule type="expression" dxfId="26034" priority="340" stopIfTrue="1">
      <formula>OR(DAY(W40)=30,DAY(W40)=31)</formula>
    </cfRule>
    <cfRule type="expression" dxfId="26033" priority="341" stopIfTrue="1">
      <formula>OR(AND(WEEKDAY(W40)=1,MONTH(W40)&lt;&gt;MONTH(T43)),AND(OR(W40=祝色),MONTH(W40)&lt;&gt;MONTH(T43)))</formula>
    </cfRule>
    <cfRule type="expression" dxfId="26032" priority="342" stopIfTrue="1">
      <formula>MONTH(W40)&lt;&gt;MONTH(T43)</formula>
    </cfRule>
    <cfRule type="expression" dxfId="26031" priority="343" stopIfTrue="1">
      <formula>OR(W40=祝色)</formula>
    </cfRule>
  </conditionalFormatting>
  <conditionalFormatting sqref="Y40">
    <cfRule type="expression" dxfId="26030" priority="336" stopIfTrue="1">
      <formula>DAY(Y40)=31</formula>
    </cfRule>
    <cfRule type="expression" dxfId="26029" priority="337" stopIfTrue="1">
      <formula>OR(AND(WEEKDAY(Y40)=1,MONTH(Y40)&lt;&gt;MONTH(T43)),AND(OR(Y40=祝色),MONTH(Y40)&lt;&gt;MONTH(T43)))</formula>
    </cfRule>
    <cfRule type="expression" dxfId="26028" priority="338" stopIfTrue="1">
      <formula>MONTH(Y40)&lt;&gt;MONTH(T43)</formula>
    </cfRule>
    <cfRule type="expression" dxfId="26027" priority="339" stopIfTrue="1">
      <formula>OR(Y40=祝色)</formula>
    </cfRule>
  </conditionalFormatting>
  <conditionalFormatting sqref="AA40">
    <cfRule type="expression" dxfId="26026" priority="333" stopIfTrue="1">
      <formula>OR(AND(WEEKDAY(AA40)=1,MONTH(AA40)&lt;&gt;MONTH(T43)),AND(OR(AA40=祝色),MONTH(AA40)&lt;&gt;MONTH(T43)))</formula>
    </cfRule>
    <cfRule type="expression" dxfId="26025" priority="334" stopIfTrue="1">
      <formula>MONTH(AA40)&lt;&gt;MONTH(T43)</formula>
    </cfRule>
    <cfRule type="expression" dxfId="26024" priority="335" stopIfTrue="1">
      <formula>OR(AA40=祝色)</formula>
    </cfRule>
  </conditionalFormatting>
  <conditionalFormatting sqref="AC40">
    <cfRule type="expression" dxfId="26023" priority="330" stopIfTrue="1">
      <formula>OR(AND(WEEKDAY(AC40)=1,MONTH(AC40)&lt;&gt;MONTH(T43)),AND(OR(AC40=祝色),MONTH(AC40)&lt;&gt;MONTH(T43)))</formula>
    </cfRule>
    <cfRule type="expression" dxfId="26022" priority="331" stopIfTrue="1">
      <formula>MONTH(AC40)&lt;&gt;MONTH(T43)</formula>
    </cfRule>
    <cfRule type="expression" dxfId="26021" priority="332" stopIfTrue="1">
      <formula>OR(AC40=祝色)</formula>
    </cfRule>
  </conditionalFormatting>
  <conditionalFormatting sqref="AE40">
    <cfRule type="expression" dxfId="26020" priority="327" stopIfTrue="1">
      <formula>OR(AND(WEEKDAY(AE40)=1,MONTH(AE40)&lt;&gt;MONTH(T43)),AND(OR(AE40=祝色),MONTH(AE40)&lt;&gt;MONTH(T43)))</formula>
    </cfRule>
    <cfRule type="expression" dxfId="26019" priority="328" stopIfTrue="1">
      <formula>MONTH(AE40)&lt;&gt;MONTH(T43)</formula>
    </cfRule>
    <cfRule type="expression" dxfId="26018" priority="329" stopIfTrue="1">
      <formula>OR(AE40=祝色)</formula>
    </cfRule>
  </conditionalFormatting>
  <conditionalFormatting sqref="AG40">
    <cfRule type="expression" dxfId="26017" priority="324" stopIfTrue="1">
      <formula>OR(AND(WEEKDAY(AG40)=1,MONTH(AG40)&lt;&gt;MONTH(T43)),AND(OR(AG40=祝色),MONTH(AG40)&lt;&gt;MONTH(T43)))</formula>
    </cfRule>
    <cfRule type="expression" dxfId="26016" priority="325" stopIfTrue="1">
      <formula>MONTH(AG40)&lt;&gt;MONTH(T43)</formula>
    </cfRule>
    <cfRule type="expression" dxfId="26015" priority="326" stopIfTrue="1">
      <formula>OR(AG40=祝色)</formula>
    </cfRule>
  </conditionalFormatting>
  <conditionalFormatting sqref="AI40">
    <cfRule type="expression" dxfId="26014" priority="322" stopIfTrue="1">
      <formula>OR(AI40=祝色,WEEKDAY(AI40)=1)</formula>
    </cfRule>
    <cfRule type="expression" dxfId="26013" priority="323" stopIfTrue="1">
      <formula>WEEKDAY(AI40)=7</formula>
    </cfRule>
  </conditionalFormatting>
  <conditionalFormatting sqref="T50">
    <cfRule type="expression" dxfId="26012" priority="270" stopIfTrue="1">
      <formula>OR(DAY(W52)=30,DAY(W52)=31)</formula>
    </cfRule>
  </conditionalFormatting>
  <conditionalFormatting sqref="G54">
    <cfRule type="expression" dxfId="26011" priority="320" stopIfTrue="1">
      <formula>OR(G54=祝色)</formula>
    </cfRule>
  </conditionalFormatting>
  <conditionalFormatting sqref="I54">
    <cfRule type="expression" dxfId="26010" priority="319" stopIfTrue="1">
      <formula>OR(I54=祝色)</formula>
    </cfRule>
  </conditionalFormatting>
  <conditionalFormatting sqref="K54">
    <cfRule type="expression" dxfId="26009" priority="318" stopIfTrue="1">
      <formula>OR(K54=祝色)</formula>
    </cfRule>
  </conditionalFormatting>
  <conditionalFormatting sqref="M54">
    <cfRule type="expression" dxfId="26008" priority="317" stopIfTrue="1">
      <formula>OR(M54=祝色)</formula>
    </cfRule>
  </conditionalFormatting>
  <conditionalFormatting sqref="O54">
    <cfRule type="expression" dxfId="26007" priority="316" stopIfTrue="1">
      <formula>OR(O54=祝色)</formula>
    </cfRule>
  </conditionalFormatting>
  <conditionalFormatting sqref="Q54">
    <cfRule type="expression" dxfId="26006" priority="315" stopIfTrue="1">
      <formula>OR(Q54=祝色)</formula>
    </cfRule>
  </conditionalFormatting>
  <conditionalFormatting sqref="E56">
    <cfRule type="expression" dxfId="26005" priority="314" stopIfTrue="1">
      <formula>OR(E56=祝色)</formula>
    </cfRule>
  </conditionalFormatting>
  <conditionalFormatting sqref="G56">
    <cfRule type="expression" dxfId="26004" priority="313" stopIfTrue="1">
      <formula>OR(G56=祝色)</formula>
    </cfRule>
  </conditionalFormatting>
  <conditionalFormatting sqref="I56">
    <cfRule type="expression" dxfId="26003" priority="312" stopIfTrue="1">
      <formula>OR(I56=祝色)</formula>
    </cfRule>
  </conditionalFormatting>
  <conditionalFormatting sqref="K56">
    <cfRule type="expression" dxfId="26002" priority="311" stopIfTrue="1">
      <formula>OR(K56=祝色)</formula>
    </cfRule>
  </conditionalFormatting>
  <conditionalFormatting sqref="M56">
    <cfRule type="expression" dxfId="26001" priority="310" stopIfTrue="1">
      <formula>OR(M56=祝色)</formula>
    </cfRule>
  </conditionalFormatting>
  <conditionalFormatting sqref="O56">
    <cfRule type="expression" dxfId="26000" priority="309" stopIfTrue="1">
      <formula>OR(O56=祝色)</formula>
    </cfRule>
  </conditionalFormatting>
  <conditionalFormatting sqref="Q56">
    <cfRule type="expression" dxfId="25999" priority="308" stopIfTrue="1">
      <formula>OR(Q56=祝色)</formula>
    </cfRule>
  </conditionalFormatting>
  <conditionalFormatting sqref="E58">
    <cfRule type="expression" dxfId="25998" priority="307" stopIfTrue="1">
      <formula>OR(E58=祝色)</formula>
    </cfRule>
  </conditionalFormatting>
  <conditionalFormatting sqref="G58">
    <cfRule type="expression" dxfId="25997" priority="306" stopIfTrue="1">
      <formula>OR(G58=祝色)</formula>
    </cfRule>
  </conditionalFormatting>
  <conditionalFormatting sqref="I58">
    <cfRule type="expression" dxfId="25996" priority="305" stopIfTrue="1">
      <formula>OR(I58=祝色)</formula>
    </cfRule>
  </conditionalFormatting>
  <conditionalFormatting sqref="K58">
    <cfRule type="expression" dxfId="25995" priority="304" stopIfTrue="1">
      <formula>OR(K58=祝色)</formula>
    </cfRule>
  </conditionalFormatting>
  <conditionalFormatting sqref="M58">
    <cfRule type="expression" dxfId="25994" priority="303" stopIfTrue="1">
      <formula>OR(M58=祝色)</formula>
    </cfRule>
  </conditionalFormatting>
  <conditionalFormatting sqref="O58">
    <cfRule type="expression" dxfId="25993" priority="302" stopIfTrue="1">
      <formula>OR(O58=祝色)</formula>
    </cfRule>
  </conditionalFormatting>
  <conditionalFormatting sqref="Q58">
    <cfRule type="expression" dxfId="25992" priority="301" stopIfTrue="1">
      <formula>OR(Q58=祝色)</formula>
    </cfRule>
  </conditionalFormatting>
  <conditionalFormatting sqref="G60:G61">
    <cfRule type="expression" dxfId="25991" priority="300" stopIfTrue="1">
      <formula>OR(G60=祝色)</formula>
    </cfRule>
  </conditionalFormatting>
  <conditionalFormatting sqref="K60:K61">
    <cfRule type="expression" dxfId="25990" priority="297" stopIfTrue="1">
      <formula>OR(K60=祝色)</formula>
    </cfRule>
  </conditionalFormatting>
  <conditionalFormatting sqref="E60:E61">
    <cfRule type="expression" dxfId="25989" priority="299" stopIfTrue="1">
      <formula>OR(E60=祝色)</formula>
    </cfRule>
  </conditionalFormatting>
  <conditionalFormatting sqref="I60:I61">
    <cfRule type="expression" dxfId="25988" priority="298" stopIfTrue="1">
      <formula>OR(I60=祝色)</formula>
    </cfRule>
  </conditionalFormatting>
  <conditionalFormatting sqref="O60:O61">
    <cfRule type="expression" dxfId="25987" priority="295" stopIfTrue="1">
      <formula>OR(O60=祝色)</formula>
    </cfRule>
  </conditionalFormatting>
  <conditionalFormatting sqref="M60:M61">
    <cfRule type="expression" dxfId="25986" priority="296" stopIfTrue="1">
      <formula>OR(M60=祝色)</formula>
    </cfRule>
  </conditionalFormatting>
  <conditionalFormatting sqref="E54">
    <cfRule type="expression" dxfId="25985" priority="321" stopIfTrue="1">
      <formula>OR(E54=祝色)</formula>
    </cfRule>
  </conditionalFormatting>
  <conditionalFormatting sqref="Q60:Q61">
    <cfRule type="expression" dxfId="25984" priority="294" stopIfTrue="1">
      <formula>OR(Q60=祝色)</formula>
    </cfRule>
  </conditionalFormatting>
  <conditionalFormatting sqref="E52">
    <cfRule type="expression" dxfId="25983" priority="290" stopIfTrue="1">
      <formula>OR(DAY(E52)=30,DAY(E52)=31)</formula>
    </cfRule>
    <cfRule type="expression" dxfId="25982" priority="291" stopIfTrue="1">
      <formula>OR(AND(WEEKDAY(E52)=1,MONTH(E52)&lt;&gt;MONTH(B55)),AND(OR(E52=祝色),MONTH(E52)&lt;&gt;MONTH(B55)))</formula>
    </cfRule>
    <cfRule type="expression" dxfId="25981" priority="292" stopIfTrue="1">
      <formula>MONTH(E52)&lt;&gt;MONTH(B55)</formula>
    </cfRule>
    <cfRule type="expression" dxfId="25980" priority="293" stopIfTrue="1">
      <formula>OR(E52=祝色)</formula>
    </cfRule>
  </conditionalFormatting>
  <conditionalFormatting sqref="G52">
    <cfRule type="expression" dxfId="25979" priority="286" stopIfTrue="1">
      <formula>DAY(G52)=31</formula>
    </cfRule>
    <cfRule type="expression" dxfId="25978" priority="287" stopIfTrue="1">
      <formula>OR(AND(WEEKDAY(G52)=1,MONTH(G52)&lt;&gt;MONTH(B55)),AND(OR(G52=祝色),MONTH(G52)&lt;&gt;MONTH(B55)))</formula>
    </cfRule>
    <cfRule type="expression" dxfId="25977" priority="288" stopIfTrue="1">
      <formula>MONTH(G52)&lt;&gt;MONTH(B55)</formula>
    </cfRule>
    <cfRule type="expression" dxfId="25976" priority="289" stopIfTrue="1">
      <formula>OR(G52=祝色)</formula>
    </cfRule>
  </conditionalFormatting>
  <conditionalFormatting sqref="I52">
    <cfRule type="expression" dxfId="25975" priority="283" stopIfTrue="1">
      <formula>OR(AND(WEEKDAY(I52)=1,MONTH(I52)&lt;&gt;MONTH(B55)),AND(OR(I52=祝色),MONTH(I52)&lt;&gt;MONTH(B55)))</formula>
    </cfRule>
    <cfRule type="expression" dxfId="25974" priority="284" stopIfTrue="1">
      <formula>MONTH(I52)&lt;&gt;MONTH(B55)</formula>
    </cfRule>
    <cfRule type="expression" dxfId="25973" priority="285" stopIfTrue="1">
      <formula>OR(I52=祝色)</formula>
    </cfRule>
  </conditionalFormatting>
  <conditionalFormatting sqref="K52">
    <cfRule type="expression" dxfId="25972" priority="280" stopIfTrue="1">
      <formula>OR(AND(WEEKDAY(K52)=1,MONTH(K52)&lt;&gt;MONTH(B55)),AND(OR(K52=祝色),MONTH(K52)&lt;&gt;MONTH(B55)))</formula>
    </cfRule>
    <cfRule type="expression" dxfId="25971" priority="281" stopIfTrue="1">
      <formula>MONTH(K52)&lt;&gt;MONTH(B55)</formula>
    </cfRule>
    <cfRule type="expression" dxfId="25970" priority="282" stopIfTrue="1">
      <formula>OR(K52=祝色)</formula>
    </cfRule>
  </conditionalFormatting>
  <conditionalFormatting sqref="M52">
    <cfRule type="expression" dxfId="25969" priority="277" stopIfTrue="1">
      <formula>OR(AND(WEEKDAY(M52)=1,MONTH(M52)&lt;&gt;MONTH(B55)),AND(OR(M52=祝色),MONTH(M52)&lt;&gt;MONTH(B55)))</formula>
    </cfRule>
    <cfRule type="expression" dxfId="25968" priority="278" stopIfTrue="1">
      <formula>MONTH(M52)&lt;&gt;MONTH(B55)</formula>
    </cfRule>
    <cfRule type="expression" dxfId="25967" priority="279" stopIfTrue="1">
      <formula>OR(M52=祝色)</formula>
    </cfRule>
  </conditionalFormatting>
  <conditionalFormatting sqref="O52">
    <cfRule type="expression" dxfId="25966" priority="274" stopIfTrue="1">
      <formula>OR(AND(WEEKDAY(O52)=1,MONTH(O52)&lt;&gt;MONTH(B55)),AND(OR(O52=祝色),MONTH(O52)&lt;&gt;MONTH(B55)))</formula>
    </cfRule>
    <cfRule type="expression" dxfId="25965" priority="275" stopIfTrue="1">
      <formula>MONTH(O52)&lt;&gt;MONTH(B55)</formula>
    </cfRule>
    <cfRule type="expression" dxfId="25964" priority="276" stopIfTrue="1">
      <formula>OR(O52=祝色)</formula>
    </cfRule>
  </conditionalFormatting>
  <conditionalFormatting sqref="Q52">
    <cfRule type="expression" dxfId="25963" priority="272" stopIfTrue="1">
      <formula>OR(Q52=祝色,WEEKDAY(Q52)=1)</formula>
    </cfRule>
    <cfRule type="expression" dxfId="25962" priority="273" stopIfTrue="1">
      <formula>WEEKDAY(Q52)=7</formula>
    </cfRule>
  </conditionalFormatting>
  <conditionalFormatting sqref="B50">
    <cfRule type="expression" dxfId="25961" priority="271" stopIfTrue="1">
      <formula>OR(DAY(E52)=30,DAY(E52)=31)</formula>
    </cfRule>
  </conditionalFormatting>
  <conditionalFormatting sqref="Y54">
    <cfRule type="expression" dxfId="25960" priority="268" stopIfTrue="1">
      <formula>OR(Y54=祝色)</formula>
    </cfRule>
  </conditionalFormatting>
  <conditionalFormatting sqref="AA54">
    <cfRule type="expression" dxfId="25959" priority="267" stopIfTrue="1">
      <formula>OR(AA54=祝色)</formula>
    </cfRule>
  </conditionalFormatting>
  <conditionalFormatting sqref="AC54">
    <cfRule type="expression" dxfId="25958" priority="266" stopIfTrue="1">
      <formula>OR(AC54=祝色)</formula>
    </cfRule>
  </conditionalFormatting>
  <conditionalFormatting sqref="AE54">
    <cfRule type="expression" dxfId="25957" priority="265" stopIfTrue="1">
      <formula>OR(AE54=祝色)</formula>
    </cfRule>
  </conditionalFormatting>
  <conditionalFormatting sqref="AG54">
    <cfRule type="expression" dxfId="25956" priority="264" stopIfTrue="1">
      <formula>OR(AG54=祝色)</formula>
    </cfRule>
  </conditionalFormatting>
  <conditionalFormatting sqref="AI54">
    <cfRule type="expression" dxfId="25955" priority="263" stopIfTrue="1">
      <formula>OR(AI54=祝色)</formula>
    </cfRule>
  </conditionalFormatting>
  <conditionalFormatting sqref="W56">
    <cfRule type="expression" dxfId="25954" priority="262" stopIfTrue="1">
      <formula>OR(W56=祝色)</formula>
    </cfRule>
  </conditionalFormatting>
  <conditionalFormatting sqref="Y56">
    <cfRule type="expression" dxfId="25953" priority="261" stopIfTrue="1">
      <formula>OR(Y56=祝色)</formula>
    </cfRule>
  </conditionalFormatting>
  <conditionalFormatting sqref="AA56">
    <cfRule type="expression" dxfId="25952" priority="260" stopIfTrue="1">
      <formula>OR(AA56=祝色)</formula>
    </cfRule>
  </conditionalFormatting>
  <conditionalFormatting sqref="AC56">
    <cfRule type="expression" dxfId="25951" priority="259" stopIfTrue="1">
      <formula>OR(AC56=祝色)</formula>
    </cfRule>
  </conditionalFormatting>
  <conditionalFormatting sqref="AE56">
    <cfRule type="expression" dxfId="25950" priority="258" stopIfTrue="1">
      <formula>OR(AE56=祝色)</formula>
    </cfRule>
  </conditionalFormatting>
  <conditionalFormatting sqref="AG56">
    <cfRule type="expression" dxfId="25949" priority="257" stopIfTrue="1">
      <formula>OR(AG56=祝色)</formula>
    </cfRule>
  </conditionalFormatting>
  <conditionalFormatting sqref="AI56">
    <cfRule type="expression" dxfId="25948" priority="256" stopIfTrue="1">
      <formula>OR(AI56=祝色)</formula>
    </cfRule>
  </conditionalFormatting>
  <conditionalFormatting sqref="W58">
    <cfRule type="expression" dxfId="25947" priority="255" stopIfTrue="1">
      <formula>OR(W58=祝色)</formula>
    </cfRule>
  </conditionalFormatting>
  <conditionalFormatting sqref="Y58">
    <cfRule type="expression" dxfId="25946" priority="254" stopIfTrue="1">
      <formula>OR(Y58=祝色)</formula>
    </cfRule>
  </conditionalFormatting>
  <conditionalFormatting sqref="AA58">
    <cfRule type="expression" dxfId="25945" priority="253" stopIfTrue="1">
      <formula>OR(AA58=祝色)</formula>
    </cfRule>
  </conditionalFormatting>
  <conditionalFormatting sqref="AC58">
    <cfRule type="expression" dxfId="25944" priority="252" stopIfTrue="1">
      <formula>OR(AC58=祝色)</formula>
    </cfRule>
  </conditionalFormatting>
  <conditionalFormatting sqref="AE58">
    <cfRule type="expression" dxfId="25943" priority="251" stopIfTrue="1">
      <formula>OR(AE58=祝色)</formula>
    </cfRule>
  </conditionalFormatting>
  <conditionalFormatting sqref="AG58">
    <cfRule type="expression" dxfId="25942" priority="250" stopIfTrue="1">
      <formula>OR(AG58=祝色)</formula>
    </cfRule>
  </conditionalFormatting>
  <conditionalFormatting sqref="AI58">
    <cfRule type="expression" dxfId="25941" priority="249" stopIfTrue="1">
      <formula>OR(AI58=祝色)</formula>
    </cfRule>
  </conditionalFormatting>
  <conditionalFormatting sqref="Y60:Y61">
    <cfRule type="expression" dxfId="25940" priority="248" stopIfTrue="1">
      <formula>OR(Y60=祝色)</formula>
    </cfRule>
  </conditionalFormatting>
  <conditionalFormatting sqref="AC60:AC61">
    <cfRule type="expression" dxfId="25939" priority="245" stopIfTrue="1">
      <formula>OR(AC60=祝色)</formula>
    </cfRule>
  </conditionalFormatting>
  <conditionalFormatting sqref="W60:W61">
    <cfRule type="expression" dxfId="25938" priority="247" stopIfTrue="1">
      <formula>OR(W60=祝色)</formula>
    </cfRule>
  </conditionalFormatting>
  <conditionalFormatting sqref="AA60:AA61">
    <cfRule type="expression" dxfId="25937" priority="246" stopIfTrue="1">
      <formula>OR(AA60=祝色)</formula>
    </cfRule>
  </conditionalFormatting>
  <conditionalFormatting sqref="AG60:AG61">
    <cfRule type="expression" dxfId="25936" priority="243" stopIfTrue="1">
      <formula>OR(AG60=祝色)</formula>
    </cfRule>
  </conditionalFormatting>
  <conditionalFormatting sqref="AE60:AE61">
    <cfRule type="expression" dxfId="25935" priority="244" stopIfTrue="1">
      <formula>OR(AE60=祝色)</formula>
    </cfRule>
  </conditionalFormatting>
  <conditionalFormatting sqref="W54">
    <cfRule type="expression" dxfId="25934" priority="269" stopIfTrue="1">
      <formula>OR(W54=祝色)</formula>
    </cfRule>
  </conditionalFormatting>
  <conditionalFormatting sqref="AI60:AI61">
    <cfRule type="expression" dxfId="25933" priority="242" stopIfTrue="1">
      <formula>OR(AI60=祝色)</formula>
    </cfRule>
  </conditionalFormatting>
  <conditionalFormatting sqref="W52">
    <cfRule type="expression" dxfId="25932" priority="238" stopIfTrue="1">
      <formula>OR(DAY(W52)=30,DAY(W52)=31)</formula>
    </cfRule>
    <cfRule type="expression" dxfId="25931" priority="239" stopIfTrue="1">
      <formula>OR(AND(WEEKDAY(W52)=1,MONTH(W52)&lt;&gt;MONTH(T55)),AND(OR(W52=祝色),MONTH(W52)&lt;&gt;MONTH(T55)))</formula>
    </cfRule>
    <cfRule type="expression" dxfId="25930" priority="240" stopIfTrue="1">
      <formula>MONTH(W52)&lt;&gt;MONTH(T55)</formula>
    </cfRule>
    <cfRule type="expression" dxfId="25929" priority="241" stopIfTrue="1">
      <formula>OR(W52=祝色)</formula>
    </cfRule>
  </conditionalFormatting>
  <conditionalFormatting sqref="Y52">
    <cfRule type="expression" dxfId="25928" priority="234" stopIfTrue="1">
      <formula>DAY(Y52)=31</formula>
    </cfRule>
    <cfRule type="expression" dxfId="25927" priority="235" stopIfTrue="1">
      <formula>OR(AND(WEEKDAY(Y52)=1,MONTH(Y52)&lt;&gt;MONTH(T55)),AND(OR(Y52=祝色),MONTH(Y52)&lt;&gt;MONTH(T55)))</formula>
    </cfRule>
    <cfRule type="expression" dxfId="25926" priority="236" stopIfTrue="1">
      <formula>MONTH(Y52)&lt;&gt;MONTH(T55)</formula>
    </cfRule>
    <cfRule type="expression" dxfId="25925" priority="237" stopIfTrue="1">
      <formula>OR(Y52=祝色)</formula>
    </cfRule>
  </conditionalFormatting>
  <conditionalFormatting sqref="AA52">
    <cfRule type="expression" dxfId="25924" priority="231" stopIfTrue="1">
      <formula>OR(AND(WEEKDAY(AA52)=1,MONTH(AA52)&lt;&gt;MONTH(T55)),AND(OR(AA52=祝色),MONTH(AA52)&lt;&gt;MONTH(T55)))</formula>
    </cfRule>
    <cfRule type="expression" dxfId="25923" priority="232" stopIfTrue="1">
      <formula>MONTH(AA52)&lt;&gt;MONTH(T55)</formula>
    </cfRule>
    <cfRule type="expression" dxfId="25922" priority="233" stopIfTrue="1">
      <formula>OR(AA52=祝色)</formula>
    </cfRule>
  </conditionalFormatting>
  <conditionalFormatting sqref="AC52">
    <cfRule type="expression" dxfId="25921" priority="228" stopIfTrue="1">
      <formula>OR(AND(WEEKDAY(AC52)=1,MONTH(AC52)&lt;&gt;MONTH(T55)),AND(OR(AC52=祝色),MONTH(AC52)&lt;&gt;MONTH(T55)))</formula>
    </cfRule>
    <cfRule type="expression" dxfId="25920" priority="229" stopIfTrue="1">
      <formula>MONTH(AC52)&lt;&gt;MONTH(T55)</formula>
    </cfRule>
    <cfRule type="expression" dxfId="25919" priority="230" stopIfTrue="1">
      <formula>OR(AC52=祝色)</formula>
    </cfRule>
  </conditionalFormatting>
  <conditionalFormatting sqref="AE52">
    <cfRule type="expression" dxfId="25918" priority="225" stopIfTrue="1">
      <formula>OR(AND(WEEKDAY(AE52)=1,MONTH(AE52)&lt;&gt;MONTH(T55)),AND(OR(AE52=祝色),MONTH(AE52)&lt;&gt;MONTH(T55)))</formula>
    </cfRule>
    <cfRule type="expression" dxfId="25917" priority="226" stopIfTrue="1">
      <formula>MONTH(AE52)&lt;&gt;MONTH(T55)</formula>
    </cfRule>
    <cfRule type="expression" dxfId="25916" priority="227" stopIfTrue="1">
      <formula>OR(AE52=祝色)</formula>
    </cfRule>
  </conditionalFormatting>
  <conditionalFormatting sqref="AG52">
    <cfRule type="expression" dxfId="25915" priority="222" stopIfTrue="1">
      <formula>OR(AND(WEEKDAY(AG52)=1,MONTH(AG52)&lt;&gt;MONTH(T55)),AND(OR(AG52=祝色),MONTH(AG52)&lt;&gt;MONTH(T55)))</formula>
    </cfRule>
    <cfRule type="expression" dxfId="25914" priority="223" stopIfTrue="1">
      <formula>MONTH(AG52)&lt;&gt;MONTH(T55)</formula>
    </cfRule>
    <cfRule type="expression" dxfId="25913" priority="224" stopIfTrue="1">
      <formula>OR(AG52=祝色)</formula>
    </cfRule>
  </conditionalFormatting>
  <conditionalFormatting sqref="AI52">
    <cfRule type="expression" dxfId="25912" priority="220" stopIfTrue="1">
      <formula>OR(AI52=祝色,WEEKDAY(AI52)=1)</formula>
    </cfRule>
    <cfRule type="expression" dxfId="25911" priority="221" stopIfTrue="1">
      <formula>WEEKDAY(AI52)=7</formula>
    </cfRule>
  </conditionalFormatting>
  <conditionalFormatting sqref="T62">
    <cfRule type="expression" dxfId="25910" priority="168" stopIfTrue="1">
      <formula>OR(DAY(W64)=30,DAY(W64)=31)</formula>
    </cfRule>
  </conditionalFormatting>
  <conditionalFormatting sqref="G66">
    <cfRule type="expression" dxfId="25909" priority="218" stopIfTrue="1">
      <formula>OR(G66=祝色)</formula>
    </cfRule>
  </conditionalFormatting>
  <conditionalFormatting sqref="I66">
    <cfRule type="expression" dxfId="25908" priority="217" stopIfTrue="1">
      <formula>OR(I66=祝色)</formula>
    </cfRule>
  </conditionalFormatting>
  <conditionalFormatting sqref="K66">
    <cfRule type="expression" dxfId="25907" priority="216" stopIfTrue="1">
      <formula>OR(K66=祝色)</formula>
    </cfRule>
  </conditionalFormatting>
  <conditionalFormatting sqref="M66">
    <cfRule type="expression" dxfId="25906" priority="215" stopIfTrue="1">
      <formula>OR(M66=祝色)</formula>
    </cfRule>
  </conditionalFormatting>
  <conditionalFormatting sqref="O66">
    <cfRule type="expression" dxfId="25905" priority="214" stopIfTrue="1">
      <formula>OR(O66=祝色)</formula>
    </cfRule>
  </conditionalFormatting>
  <conditionalFormatting sqref="Q66">
    <cfRule type="expression" dxfId="25904" priority="213" stopIfTrue="1">
      <formula>OR(Q66=祝色)</formula>
    </cfRule>
  </conditionalFormatting>
  <conditionalFormatting sqref="E68">
    <cfRule type="expression" dxfId="25903" priority="212" stopIfTrue="1">
      <formula>OR(E68=祝色)</formula>
    </cfRule>
  </conditionalFormatting>
  <conditionalFormatting sqref="G68">
    <cfRule type="expression" dxfId="25902" priority="211" stopIfTrue="1">
      <formula>OR(G68=祝色)</formula>
    </cfRule>
  </conditionalFormatting>
  <conditionalFormatting sqref="I68">
    <cfRule type="expression" dxfId="25901" priority="210" stopIfTrue="1">
      <formula>OR(I68=祝色)</formula>
    </cfRule>
  </conditionalFormatting>
  <conditionalFormatting sqref="K68">
    <cfRule type="expression" dxfId="25900" priority="209" stopIfTrue="1">
      <formula>OR(K68=祝色)</formula>
    </cfRule>
  </conditionalFormatting>
  <conditionalFormatting sqref="M68">
    <cfRule type="expression" dxfId="25899" priority="208" stopIfTrue="1">
      <formula>OR(M68=祝色)</formula>
    </cfRule>
  </conditionalFormatting>
  <conditionalFormatting sqref="O68">
    <cfRule type="expression" dxfId="25898" priority="207" stopIfTrue="1">
      <formula>OR(O68=祝色)</formula>
    </cfRule>
  </conditionalFormatting>
  <conditionalFormatting sqref="Q68">
    <cfRule type="expression" dxfId="25897" priority="206" stopIfTrue="1">
      <formula>OR(Q68=祝色)</formula>
    </cfRule>
  </conditionalFormatting>
  <conditionalFormatting sqref="E70">
    <cfRule type="expression" dxfId="25896" priority="205" stopIfTrue="1">
      <formula>OR(E70=祝色)</formula>
    </cfRule>
  </conditionalFormatting>
  <conditionalFormatting sqref="G70">
    <cfRule type="expression" dxfId="25895" priority="204" stopIfTrue="1">
      <formula>OR(G70=祝色)</formula>
    </cfRule>
  </conditionalFormatting>
  <conditionalFormatting sqref="I70">
    <cfRule type="expression" dxfId="25894" priority="203" stopIfTrue="1">
      <formula>OR(I70=祝色)</formula>
    </cfRule>
  </conditionalFormatting>
  <conditionalFormatting sqref="K70">
    <cfRule type="expression" dxfId="25893" priority="202" stopIfTrue="1">
      <formula>OR(K70=祝色)</formula>
    </cfRule>
  </conditionalFormatting>
  <conditionalFormatting sqref="M70">
    <cfRule type="expression" dxfId="25892" priority="201" stopIfTrue="1">
      <formula>OR(M70=祝色)</formula>
    </cfRule>
  </conditionalFormatting>
  <conditionalFormatting sqref="O70">
    <cfRule type="expression" dxfId="25891" priority="200" stopIfTrue="1">
      <formula>OR(O70=祝色)</formula>
    </cfRule>
  </conditionalFormatting>
  <conditionalFormatting sqref="Q70">
    <cfRule type="expression" dxfId="25890" priority="199" stopIfTrue="1">
      <formula>OR(Q70=祝色)</formula>
    </cfRule>
  </conditionalFormatting>
  <conditionalFormatting sqref="G72:G73">
    <cfRule type="expression" dxfId="25889" priority="198" stopIfTrue="1">
      <formula>OR(G72=祝色)</formula>
    </cfRule>
  </conditionalFormatting>
  <conditionalFormatting sqref="K72:K73">
    <cfRule type="expression" dxfId="25888" priority="195" stopIfTrue="1">
      <formula>OR(K72=祝色)</formula>
    </cfRule>
  </conditionalFormatting>
  <conditionalFormatting sqref="E72:E73">
    <cfRule type="expression" dxfId="25887" priority="197" stopIfTrue="1">
      <formula>OR(E72=祝色)</formula>
    </cfRule>
  </conditionalFormatting>
  <conditionalFormatting sqref="I72:I73">
    <cfRule type="expression" dxfId="25886" priority="196" stopIfTrue="1">
      <formula>OR(I72=祝色)</formula>
    </cfRule>
  </conditionalFormatting>
  <conditionalFormatting sqref="O72:O73">
    <cfRule type="expression" dxfId="25885" priority="193" stopIfTrue="1">
      <formula>OR(O72=祝色)</formula>
    </cfRule>
  </conditionalFormatting>
  <conditionalFormatting sqref="M72:M73">
    <cfRule type="expression" dxfId="25884" priority="194" stopIfTrue="1">
      <formula>OR(M72=祝色)</formula>
    </cfRule>
  </conditionalFormatting>
  <conditionalFormatting sqref="E66">
    <cfRule type="expression" dxfId="25883" priority="219" stopIfTrue="1">
      <formula>OR(E66=祝色)</formula>
    </cfRule>
  </conditionalFormatting>
  <conditionalFormatting sqref="Q72:Q73">
    <cfRule type="expression" dxfId="25882" priority="192" stopIfTrue="1">
      <formula>OR(Q72=祝色)</formula>
    </cfRule>
  </conditionalFormatting>
  <conditionalFormatting sqref="E64">
    <cfRule type="expression" dxfId="25881" priority="188" stopIfTrue="1">
      <formula>OR(DAY(E64)=30,DAY(E64)=31)</formula>
    </cfRule>
    <cfRule type="expression" dxfId="25880" priority="189" stopIfTrue="1">
      <formula>OR(AND(WEEKDAY(E64)=1,MONTH(E64)&lt;&gt;MONTH(B67)),AND(OR(E64=祝色),MONTH(E64)&lt;&gt;MONTH(B67)))</formula>
    </cfRule>
    <cfRule type="expression" dxfId="25879" priority="190" stopIfTrue="1">
      <formula>MONTH(E64)&lt;&gt;MONTH(B67)</formula>
    </cfRule>
    <cfRule type="expression" dxfId="25878" priority="191" stopIfTrue="1">
      <formula>OR(E64=祝色)</formula>
    </cfRule>
  </conditionalFormatting>
  <conditionalFormatting sqref="G64">
    <cfRule type="expression" dxfId="25877" priority="184" stopIfTrue="1">
      <formula>DAY(G64)=31</formula>
    </cfRule>
    <cfRule type="expression" dxfId="25876" priority="185" stopIfTrue="1">
      <formula>OR(AND(WEEKDAY(G64)=1,MONTH(G64)&lt;&gt;MONTH(B67)),AND(OR(G64=祝色),MONTH(G64)&lt;&gt;MONTH(B67)))</formula>
    </cfRule>
    <cfRule type="expression" dxfId="25875" priority="186" stopIfTrue="1">
      <formula>MONTH(G64)&lt;&gt;MONTH(B67)</formula>
    </cfRule>
    <cfRule type="expression" dxfId="25874" priority="187" stopIfTrue="1">
      <formula>OR(G64=祝色)</formula>
    </cfRule>
  </conditionalFormatting>
  <conditionalFormatting sqref="I64">
    <cfRule type="expression" dxfId="25873" priority="181" stopIfTrue="1">
      <formula>OR(AND(WEEKDAY(I64)=1,MONTH(I64)&lt;&gt;MONTH(B67)),AND(OR(I64=祝色),MONTH(I64)&lt;&gt;MONTH(B67)))</formula>
    </cfRule>
    <cfRule type="expression" dxfId="25872" priority="182" stopIfTrue="1">
      <formula>MONTH(I64)&lt;&gt;MONTH(B67)</formula>
    </cfRule>
    <cfRule type="expression" dxfId="25871" priority="183" stopIfTrue="1">
      <formula>OR(I64=祝色)</formula>
    </cfRule>
  </conditionalFormatting>
  <conditionalFormatting sqref="K64">
    <cfRule type="expression" dxfId="25870" priority="178" stopIfTrue="1">
      <formula>OR(AND(WEEKDAY(K64)=1,MONTH(K64)&lt;&gt;MONTH(B67)),AND(OR(K64=祝色),MONTH(K64)&lt;&gt;MONTH(B67)))</formula>
    </cfRule>
    <cfRule type="expression" dxfId="25869" priority="179" stopIfTrue="1">
      <formula>MONTH(K64)&lt;&gt;MONTH(B67)</formula>
    </cfRule>
    <cfRule type="expression" dxfId="25868" priority="180" stopIfTrue="1">
      <formula>OR(K64=祝色)</formula>
    </cfRule>
  </conditionalFormatting>
  <conditionalFormatting sqref="M64">
    <cfRule type="expression" dxfId="25867" priority="175" stopIfTrue="1">
      <formula>OR(AND(WEEKDAY(M64)=1,MONTH(M64)&lt;&gt;MONTH(B67)),AND(OR(M64=祝色),MONTH(M64)&lt;&gt;MONTH(B67)))</formula>
    </cfRule>
    <cfRule type="expression" dxfId="25866" priority="176" stopIfTrue="1">
      <formula>MONTH(M64)&lt;&gt;MONTH(B67)</formula>
    </cfRule>
    <cfRule type="expression" dxfId="25865" priority="177" stopIfTrue="1">
      <formula>OR(M64=祝色)</formula>
    </cfRule>
  </conditionalFormatting>
  <conditionalFormatting sqref="O64">
    <cfRule type="expression" dxfId="25864" priority="172" stopIfTrue="1">
      <formula>OR(AND(WEEKDAY(O64)=1,MONTH(O64)&lt;&gt;MONTH(B67)),AND(OR(O64=祝色),MONTH(O64)&lt;&gt;MONTH(B67)))</formula>
    </cfRule>
    <cfRule type="expression" dxfId="25863" priority="173" stopIfTrue="1">
      <formula>MONTH(O64)&lt;&gt;MONTH(B67)</formula>
    </cfRule>
    <cfRule type="expression" dxfId="25862" priority="174" stopIfTrue="1">
      <formula>OR(O64=祝色)</formula>
    </cfRule>
  </conditionalFormatting>
  <conditionalFormatting sqref="Q64">
    <cfRule type="expression" dxfId="25861" priority="170" stopIfTrue="1">
      <formula>OR(Q64=祝色,WEEKDAY(Q64)=1)</formula>
    </cfRule>
    <cfRule type="expression" dxfId="25860" priority="171" stopIfTrue="1">
      <formula>WEEKDAY(Q64)=7</formula>
    </cfRule>
  </conditionalFormatting>
  <conditionalFormatting sqref="B62">
    <cfRule type="expression" dxfId="25859" priority="169" stopIfTrue="1">
      <formula>OR(DAY(E64)=30,DAY(E64)=31)</formula>
    </cfRule>
  </conditionalFormatting>
  <conditionalFormatting sqref="Y66">
    <cfRule type="expression" dxfId="25858" priority="166" stopIfTrue="1">
      <formula>OR(Y66=祝色)</formula>
    </cfRule>
  </conditionalFormatting>
  <conditionalFormatting sqref="AA66">
    <cfRule type="expression" dxfId="25857" priority="165" stopIfTrue="1">
      <formula>OR(AA66=祝色)</formula>
    </cfRule>
  </conditionalFormatting>
  <conditionalFormatting sqref="AC66">
    <cfRule type="expression" dxfId="25856" priority="164" stopIfTrue="1">
      <formula>OR(AC66=祝色)</formula>
    </cfRule>
  </conditionalFormatting>
  <conditionalFormatting sqref="AE66">
    <cfRule type="expression" dxfId="25855" priority="163" stopIfTrue="1">
      <formula>OR(AE66=祝色)</formula>
    </cfRule>
  </conditionalFormatting>
  <conditionalFormatting sqref="AG66">
    <cfRule type="expression" dxfId="25854" priority="162" stopIfTrue="1">
      <formula>OR(AG66=祝色)</formula>
    </cfRule>
  </conditionalFormatting>
  <conditionalFormatting sqref="AI66">
    <cfRule type="expression" dxfId="25853" priority="161" stopIfTrue="1">
      <formula>OR(AI66=祝色)</formula>
    </cfRule>
  </conditionalFormatting>
  <conditionalFormatting sqref="W68">
    <cfRule type="expression" dxfId="25852" priority="160" stopIfTrue="1">
      <formula>OR(W68=祝色)</formula>
    </cfRule>
  </conditionalFormatting>
  <conditionalFormatting sqref="Y68">
    <cfRule type="expression" dxfId="25851" priority="159" stopIfTrue="1">
      <formula>OR(Y68=祝色)</formula>
    </cfRule>
  </conditionalFormatting>
  <conditionalFormatting sqref="AA68">
    <cfRule type="expression" dxfId="25850" priority="158" stopIfTrue="1">
      <formula>OR(AA68=祝色)</formula>
    </cfRule>
  </conditionalFormatting>
  <conditionalFormatting sqref="AC68">
    <cfRule type="expression" dxfId="25849" priority="157" stopIfTrue="1">
      <formula>OR(AC68=祝色)</formula>
    </cfRule>
  </conditionalFormatting>
  <conditionalFormatting sqref="AE68">
    <cfRule type="expression" dxfId="25848" priority="156" stopIfTrue="1">
      <formula>OR(AE68=祝色)</formula>
    </cfRule>
  </conditionalFormatting>
  <conditionalFormatting sqref="AG68">
    <cfRule type="expression" dxfId="25847" priority="155" stopIfTrue="1">
      <formula>OR(AG68=祝色)</formula>
    </cfRule>
  </conditionalFormatting>
  <conditionalFormatting sqref="AI68">
    <cfRule type="expression" dxfId="25846" priority="154" stopIfTrue="1">
      <formula>OR(AI68=祝色)</formula>
    </cfRule>
  </conditionalFormatting>
  <conditionalFormatting sqref="W70">
    <cfRule type="expression" dxfId="25845" priority="153" stopIfTrue="1">
      <formula>OR(W70=祝色)</formula>
    </cfRule>
  </conditionalFormatting>
  <conditionalFormatting sqref="Y70">
    <cfRule type="expression" dxfId="25844" priority="152" stopIfTrue="1">
      <formula>OR(Y70=祝色)</formula>
    </cfRule>
  </conditionalFormatting>
  <conditionalFormatting sqref="AA70">
    <cfRule type="expression" dxfId="25843" priority="151" stopIfTrue="1">
      <formula>OR(AA70=祝色)</formula>
    </cfRule>
  </conditionalFormatting>
  <conditionalFormatting sqref="AC70">
    <cfRule type="expression" dxfId="25842" priority="150" stopIfTrue="1">
      <formula>OR(AC70=祝色)</formula>
    </cfRule>
  </conditionalFormatting>
  <conditionalFormatting sqref="AE70">
    <cfRule type="expression" dxfId="25841" priority="149" stopIfTrue="1">
      <formula>OR(AE70=祝色)</formula>
    </cfRule>
  </conditionalFormatting>
  <conditionalFormatting sqref="AG70">
    <cfRule type="expression" dxfId="25840" priority="148" stopIfTrue="1">
      <formula>OR(AG70=祝色)</formula>
    </cfRule>
  </conditionalFormatting>
  <conditionalFormatting sqref="AI70">
    <cfRule type="expression" dxfId="25839" priority="147" stopIfTrue="1">
      <formula>OR(AI70=祝色)</formula>
    </cfRule>
  </conditionalFormatting>
  <conditionalFormatting sqref="Y72:Y73">
    <cfRule type="expression" dxfId="25838" priority="146" stopIfTrue="1">
      <formula>OR(Y72=祝色)</formula>
    </cfRule>
  </conditionalFormatting>
  <conditionalFormatting sqref="AC72:AC73">
    <cfRule type="expression" dxfId="25837" priority="143" stopIfTrue="1">
      <formula>OR(AC72=祝色)</formula>
    </cfRule>
  </conditionalFormatting>
  <conditionalFormatting sqref="W72:W73">
    <cfRule type="expression" dxfId="25836" priority="145" stopIfTrue="1">
      <formula>OR(W72=祝色)</formula>
    </cfRule>
  </conditionalFormatting>
  <conditionalFormatting sqref="AA72:AA73">
    <cfRule type="expression" dxfId="25835" priority="144" stopIfTrue="1">
      <formula>OR(AA72=祝色)</formula>
    </cfRule>
  </conditionalFormatting>
  <conditionalFormatting sqref="AG72:AG73">
    <cfRule type="expression" dxfId="25834" priority="141" stopIfTrue="1">
      <formula>OR(AG72=祝色)</formula>
    </cfRule>
  </conditionalFormatting>
  <conditionalFormatting sqref="AE72:AE73">
    <cfRule type="expression" dxfId="25833" priority="142" stopIfTrue="1">
      <formula>OR(AE72=祝色)</formula>
    </cfRule>
  </conditionalFormatting>
  <conditionalFormatting sqref="W66">
    <cfRule type="expression" dxfId="25832" priority="167" stopIfTrue="1">
      <formula>OR(W66=祝色)</formula>
    </cfRule>
  </conditionalFormatting>
  <conditionalFormatting sqref="AI72:AI73">
    <cfRule type="expression" dxfId="25831" priority="140" stopIfTrue="1">
      <formula>OR(AI72=祝色)</formula>
    </cfRule>
  </conditionalFormatting>
  <conditionalFormatting sqref="W64">
    <cfRule type="expression" dxfId="25830" priority="136" stopIfTrue="1">
      <formula>OR(DAY(W64)=30,DAY(W64)=31)</formula>
    </cfRule>
    <cfRule type="expression" dxfId="25829" priority="137" stopIfTrue="1">
      <formula>OR(AND(WEEKDAY(W64)=1,MONTH(W64)&lt;&gt;MONTH(T67)),AND(OR(W64=祝色),MONTH(W64)&lt;&gt;MONTH(T67)))</formula>
    </cfRule>
    <cfRule type="expression" dxfId="25828" priority="138" stopIfTrue="1">
      <formula>MONTH(W64)&lt;&gt;MONTH(T67)</formula>
    </cfRule>
    <cfRule type="expression" dxfId="25827" priority="139" stopIfTrue="1">
      <formula>OR(W64=祝色)</formula>
    </cfRule>
  </conditionalFormatting>
  <conditionalFormatting sqref="Y64">
    <cfRule type="expression" dxfId="25826" priority="132" stopIfTrue="1">
      <formula>DAY(Y64)=31</formula>
    </cfRule>
    <cfRule type="expression" dxfId="25825" priority="133" stopIfTrue="1">
      <formula>OR(AND(WEEKDAY(Y64)=1,MONTH(Y64)&lt;&gt;MONTH(T67)),AND(OR(Y64=祝色),MONTH(Y64)&lt;&gt;MONTH(T67)))</formula>
    </cfRule>
    <cfRule type="expression" dxfId="25824" priority="134" stopIfTrue="1">
      <formula>MONTH(Y64)&lt;&gt;MONTH(T67)</formula>
    </cfRule>
    <cfRule type="expression" dxfId="25823" priority="135" stopIfTrue="1">
      <formula>OR(Y64=祝色)</formula>
    </cfRule>
  </conditionalFormatting>
  <conditionalFormatting sqref="AA64">
    <cfRule type="expression" dxfId="25822" priority="129" stopIfTrue="1">
      <formula>OR(AND(WEEKDAY(AA64)=1,MONTH(AA64)&lt;&gt;MONTH(T67)),AND(OR(AA64=祝色),MONTH(AA64)&lt;&gt;MONTH(T67)))</formula>
    </cfRule>
    <cfRule type="expression" dxfId="25821" priority="130" stopIfTrue="1">
      <formula>MONTH(AA64)&lt;&gt;MONTH(T67)</formula>
    </cfRule>
    <cfRule type="expression" dxfId="25820" priority="131" stopIfTrue="1">
      <formula>OR(AA64=祝色)</formula>
    </cfRule>
  </conditionalFormatting>
  <conditionalFormatting sqref="AC64">
    <cfRule type="expression" dxfId="25819" priority="126" stopIfTrue="1">
      <formula>OR(AND(WEEKDAY(AC64)=1,MONTH(AC64)&lt;&gt;MONTH(T67)),AND(OR(AC64=祝色),MONTH(AC64)&lt;&gt;MONTH(T67)))</formula>
    </cfRule>
    <cfRule type="expression" dxfId="25818" priority="127" stopIfTrue="1">
      <formula>MONTH(AC64)&lt;&gt;MONTH(T67)</formula>
    </cfRule>
    <cfRule type="expression" dxfId="25817" priority="128" stopIfTrue="1">
      <formula>OR(AC64=祝色)</formula>
    </cfRule>
  </conditionalFormatting>
  <conditionalFormatting sqref="AE64">
    <cfRule type="expression" dxfId="25816" priority="123" stopIfTrue="1">
      <formula>OR(AND(WEEKDAY(AE64)=1,MONTH(AE64)&lt;&gt;MONTH(T67)),AND(OR(AE64=祝色),MONTH(AE64)&lt;&gt;MONTH(T67)))</formula>
    </cfRule>
    <cfRule type="expression" dxfId="25815" priority="124" stopIfTrue="1">
      <formula>MONTH(AE64)&lt;&gt;MONTH(T67)</formula>
    </cfRule>
    <cfRule type="expression" dxfId="25814" priority="125" stopIfTrue="1">
      <formula>OR(AE64=祝色)</formula>
    </cfRule>
  </conditionalFormatting>
  <conditionalFormatting sqref="AG64">
    <cfRule type="expression" dxfId="25813" priority="120" stopIfTrue="1">
      <formula>OR(AND(WEEKDAY(AG64)=1,MONTH(AG64)&lt;&gt;MONTH(T67)),AND(OR(AG64=祝色),MONTH(AG64)&lt;&gt;MONTH(T67)))</formula>
    </cfRule>
    <cfRule type="expression" dxfId="25812" priority="121" stopIfTrue="1">
      <formula>MONTH(AG64)&lt;&gt;MONTH(T67)</formula>
    </cfRule>
    <cfRule type="expression" dxfId="25811" priority="122" stopIfTrue="1">
      <formula>OR(AG64=祝色)</formula>
    </cfRule>
  </conditionalFormatting>
  <conditionalFormatting sqref="AI64">
    <cfRule type="expression" dxfId="25810" priority="118" stopIfTrue="1">
      <formula>OR(AI64=祝色,WEEKDAY(AI64)=1)</formula>
    </cfRule>
    <cfRule type="expression" dxfId="25809" priority="119" stopIfTrue="1">
      <formula>WEEKDAY(AI64)=7</formula>
    </cfRule>
  </conditionalFormatting>
  <conditionalFormatting sqref="E74">
    <cfRule type="expression" dxfId="25808" priority="115" stopIfTrue="1">
      <formula>OR(DAY(E74)=30,DAY(E74)=31)</formula>
    </cfRule>
    <cfRule type="expression" dxfId="25807" priority="116" stopIfTrue="1">
      <formula>OR(E74=祝色,WEEKDAY(E74)=1)</formula>
    </cfRule>
    <cfRule type="expression" dxfId="25806" priority="117" stopIfTrue="1">
      <formula>WEEKDAY(E74)=7</formula>
    </cfRule>
  </conditionalFormatting>
  <conditionalFormatting sqref="G74">
    <cfRule type="expression" dxfId="25805" priority="112" stopIfTrue="1">
      <formula>DAY(G74)=31</formula>
    </cfRule>
    <cfRule type="expression" dxfId="25804" priority="113" stopIfTrue="1">
      <formula>OR(G74=祝色,WEEKDAY(G74)=1)</formula>
    </cfRule>
    <cfRule type="expression" dxfId="25803" priority="114" stopIfTrue="1">
      <formula>WEEKDAY(G74)=7</formula>
    </cfRule>
  </conditionalFormatting>
  <conditionalFormatting sqref="E79">
    <cfRule type="expression" dxfId="25802" priority="111" stopIfTrue="1">
      <formula>OR(E79=祝色)</formula>
    </cfRule>
  </conditionalFormatting>
  <conditionalFormatting sqref="G79">
    <cfRule type="expression" dxfId="25801" priority="110" stopIfTrue="1">
      <formula>OR(G79=祝色)</formula>
    </cfRule>
  </conditionalFormatting>
  <conditionalFormatting sqref="I79">
    <cfRule type="expression" dxfId="25800" priority="109" stopIfTrue="1">
      <formula>OR(I79=祝色)</formula>
    </cfRule>
  </conditionalFormatting>
  <conditionalFormatting sqref="K79">
    <cfRule type="expression" dxfId="25799" priority="108" stopIfTrue="1">
      <formula>OR(K79=祝色)</formula>
    </cfRule>
  </conditionalFormatting>
  <conditionalFormatting sqref="M79">
    <cfRule type="expression" dxfId="25798" priority="107" stopIfTrue="1">
      <formula>OR(M79=祝色)</formula>
    </cfRule>
  </conditionalFormatting>
  <conditionalFormatting sqref="O79">
    <cfRule type="expression" dxfId="25797" priority="106" stopIfTrue="1">
      <formula>OR(O79=祝色)</formula>
    </cfRule>
  </conditionalFormatting>
  <conditionalFormatting sqref="Q79">
    <cfRule type="expression" dxfId="25796" priority="105" stopIfTrue="1">
      <formula>OR(Q79=祝色)</formula>
    </cfRule>
  </conditionalFormatting>
  <conditionalFormatting sqref="E81">
    <cfRule type="expression" dxfId="25795" priority="104" stopIfTrue="1">
      <formula>OR(E81=祝色)</formula>
    </cfRule>
  </conditionalFormatting>
  <conditionalFormatting sqref="G81">
    <cfRule type="expression" dxfId="25794" priority="103" stopIfTrue="1">
      <formula>OR(G81=祝色)</formula>
    </cfRule>
  </conditionalFormatting>
  <conditionalFormatting sqref="I81">
    <cfRule type="expression" dxfId="25793" priority="102" stopIfTrue="1">
      <formula>OR(I81=祝色)</formula>
    </cfRule>
  </conditionalFormatting>
  <conditionalFormatting sqref="K81">
    <cfRule type="expression" dxfId="25792" priority="101" stopIfTrue="1">
      <formula>OR(K81=祝色)</formula>
    </cfRule>
  </conditionalFormatting>
  <conditionalFormatting sqref="M81">
    <cfRule type="expression" dxfId="25791" priority="100" stopIfTrue="1">
      <formula>OR(M81=祝色)</formula>
    </cfRule>
  </conditionalFormatting>
  <conditionalFormatting sqref="O81">
    <cfRule type="expression" dxfId="25790" priority="99" stopIfTrue="1">
      <formula>OR(O81=祝色)</formula>
    </cfRule>
  </conditionalFormatting>
  <conditionalFormatting sqref="Q81">
    <cfRule type="expression" dxfId="25789" priority="98" stopIfTrue="1">
      <formula>OR(Q81=祝色)</formula>
    </cfRule>
  </conditionalFormatting>
  <conditionalFormatting sqref="E83">
    <cfRule type="expression" dxfId="25788" priority="97" stopIfTrue="1">
      <formula>OR(E83=祝色)</formula>
    </cfRule>
  </conditionalFormatting>
  <conditionalFormatting sqref="G83">
    <cfRule type="expression" dxfId="25787" priority="96" stopIfTrue="1">
      <formula>OR(G83=祝色)</formula>
    </cfRule>
  </conditionalFormatting>
  <conditionalFormatting sqref="I83">
    <cfRule type="expression" dxfId="25786" priority="95" stopIfTrue="1">
      <formula>OR(I83=祝色)</formula>
    </cfRule>
  </conditionalFormatting>
  <conditionalFormatting sqref="K83">
    <cfRule type="expression" dxfId="25785" priority="94" stopIfTrue="1">
      <formula>OR(K83=祝色)</formula>
    </cfRule>
  </conditionalFormatting>
  <conditionalFormatting sqref="M83">
    <cfRule type="expression" dxfId="25784" priority="93" stopIfTrue="1">
      <formula>OR(M83=祝色)</formula>
    </cfRule>
  </conditionalFormatting>
  <conditionalFormatting sqref="O83">
    <cfRule type="expression" dxfId="25783" priority="92" stopIfTrue="1">
      <formula>OR(O83=祝色)</formula>
    </cfRule>
  </conditionalFormatting>
  <conditionalFormatting sqref="Q83">
    <cfRule type="expression" dxfId="25782" priority="91" stopIfTrue="1">
      <formula>OR(Q83=祝色)</formula>
    </cfRule>
  </conditionalFormatting>
  <conditionalFormatting sqref="Q77:Q78">
    <cfRule type="expression" dxfId="25781" priority="88" stopIfTrue="1">
      <formula>OR(Q77=祝色)</formula>
    </cfRule>
  </conditionalFormatting>
  <conditionalFormatting sqref="E77:E78">
    <cfRule type="expression" dxfId="25780" priority="90" stopIfTrue="1">
      <formula>OR(E77=祝色)</formula>
    </cfRule>
  </conditionalFormatting>
  <conditionalFormatting sqref="G77:G78">
    <cfRule type="expression" dxfId="25779" priority="89" stopIfTrue="1">
      <formula>OR(G77=祝色)</formula>
    </cfRule>
  </conditionalFormatting>
  <conditionalFormatting sqref="E85:E86">
    <cfRule type="expression" dxfId="25778" priority="86" stopIfTrue="1">
      <formula>OR(E85=祝色)</formula>
    </cfRule>
  </conditionalFormatting>
  <conditionalFormatting sqref="G85:G86">
    <cfRule type="expression" dxfId="25777" priority="87" stopIfTrue="1">
      <formula>OR(G85=祝色)</formula>
    </cfRule>
  </conditionalFormatting>
  <conditionalFormatting sqref="I77:I78">
    <cfRule type="expression" dxfId="25776" priority="85" stopIfTrue="1">
      <formula>OR(I77=祝色)</formula>
    </cfRule>
  </conditionalFormatting>
  <conditionalFormatting sqref="K77:K78">
    <cfRule type="expression" dxfId="25775" priority="84" stopIfTrue="1">
      <formula>OR(K77=祝色)</formula>
    </cfRule>
  </conditionalFormatting>
  <conditionalFormatting sqref="M77:M78">
    <cfRule type="expression" dxfId="25774" priority="83" stopIfTrue="1">
      <formula>OR(M77=祝色)</formula>
    </cfRule>
  </conditionalFormatting>
  <conditionalFormatting sqref="O77:O78">
    <cfRule type="expression" dxfId="25773" priority="82" stopIfTrue="1">
      <formula>OR(O77=祝色)</formula>
    </cfRule>
  </conditionalFormatting>
  <conditionalFormatting sqref="I85:I86">
    <cfRule type="expression" dxfId="25772" priority="81" stopIfTrue="1">
      <formula>OR(I85=祝色)</formula>
    </cfRule>
  </conditionalFormatting>
  <conditionalFormatting sqref="K85:K86">
    <cfRule type="expression" dxfId="25771" priority="80" stopIfTrue="1">
      <formula>OR(K85=祝色)</formula>
    </cfRule>
  </conditionalFormatting>
  <conditionalFormatting sqref="M85:M86">
    <cfRule type="expression" dxfId="25770" priority="79" stopIfTrue="1">
      <formula>OR(M85=祝色)</formula>
    </cfRule>
  </conditionalFormatting>
  <conditionalFormatting sqref="O85:O86">
    <cfRule type="expression" dxfId="25769" priority="78" stopIfTrue="1">
      <formula>OR(O85=祝色)</formula>
    </cfRule>
  </conditionalFormatting>
  <conditionalFormatting sqref="Q85:Q86">
    <cfRule type="expression" dxfId="25768" priority="77" stopIfTrue="1">
      <formula>OR(Q85=祝色)</formula>
    </cfRule>
  </conditionalFormatting>
  <conditionalFormatting sqref="AI77">
    <cfRule type="expression" dxfId="25767" priority="74" stopIfTrue="1">
      <formula>OR(AI77=祝色)</formula>
    </cfRule>
  </conditionalFormatting>
  <conditionalFormatting sqref="W77">
    <cfRule type="expression" dxfId="25766" priority="76" stopIfTrue="1">
      <formula>OR(W77=祝色)</formula>
    </cfRule>
  </conditionalFormatting>
  <conditionalFormatting sqref="Y77">
    <cfRule type="expression" dxfId="25765" priority="75" stopIfTrue="1">
      <formula>OR(Y77=祝色)</formula>
    </cfRule>
  </conditionalFormatting>
  <conditionalFormatting sqref="AA77">
    <cfRule type="expression" dxfId="25764" priority="73" stopIfTrue="1">
      <formula>OR(AA77=祝色)</formula>
    </cfRule>
  </conditionalFormatting>
  <conditionalFormatting sqref="AC77">
    <cfRule type="expression" dxfId="25763" priority="72" stopIfTrue="1">
      <formula>OR(AC77=祝色)</formula>
    </cfRule>
  </conditionalFormatting>
  <conditionalFormatting sqref="AE77">
    <cfRule type="expression" dxfId="25762" priority="71" stopIfTrue="1">
      <formula>OR(AE77=祝色)</formula>
    </cfRule>
  </conditionalFormatting>
  <conditionalFormatting sqref="AG77">
    <cfRule type="expression" dxfId="25761" priority="70" stopIfTrue="1">
      <formula>OR(AG77=祝色)</formula>
    </cfRule>
  </conditionalFormatting>
  <conditionalFormatting sqref="W78">
    <cfRule type="expression" dxfId="25760" priority="69" stopIfTrue="1">
      <formula>OR(W78=祝色)</formula>
    </cfRule>
  </conditionalFormatting>
  <conditionalFormatting sqref="Y78">
    <cfRule type="expression" dxfId="25759" priority="68" stopIfTrue="1">
      <formula>OR(Y78=祝色)</formula>
    </cfRule>
  </conditionalFormatting>
  <conditionalFormatting sqref="AA78">
    <cfRule type="expression" dxfId="25758" priority="67" stopIfTrue="1">
      <formula>OR(AA78=祝色)</formula>
    </cfRule>
  </conditionalFormatting>
  <conditionalFormatting sqref="AC78">
    <cfRule type="expression" dxfId="25757" priority="66" stopIfTrue="1">
      <formula>OR(AC78=祝色)</formula>
    </cfRule>
  </conditionalFormatting>
  <conditionalFormatting sqref="AE78">
    <cfRule type="expression" dxfId="25756" priority="65" stopIfTrue="1">
      <formula>OR(AE78=祝色)</formula>
    </cfRule>
  </conditionalFormatting>
  <conditionalFormatting sqref="AG78">
    <cfRule type="expression" dxfId="25755" priority="64" stopIfTrue="1">
      <formula>OR(AG78=祝色)</formula>
    </cfRule>
  </conditionalFormatting>
  <conditionalFormatting sqref="AI78">
    <cfRule type="expression" dxfId="25754" priority="63" stopIfTrue="1">
      <formula>OR(AI78=祝色)</formula>
    </cfRule>
  </conditionalFormatting>
  <conditionalFormatting sqref="W79">
    <cfRule type="expression" dxfId="25753" priority="62" stopIfTrue="1">
      <formula>OR(W79=祝色)</formula>
    </cfRule>
  </conditionalFormatting>
  <conditionalFormatting sqref="Y79">
    <cfRule type="expression" dxfId="25752" priority="61" stopIfTrue="1">
      <formula>OR(Y79=祝色)</formula>
    </cfRule>
  </conditionalFormatting>
  <conditionalFormatting sqref="AA79">
    <cfRule type="expression" dxfId="25751" priority="60" stopIfTrue="1">
      <formula>OR(AA79=祝色)</formula>
    </cfRule>
  </conditionalFormatting>
  <conditionalFormatting sqref="AC79">
    <cfRule type="expression" dxfId="25750" priority="59" stopIfTrue="1">
      <formula>OR(AC79=祝色)</formula>
    </cfRule>
  </conditionalFormatting>
  <conditionalFormatting sqref="AE79">
    <cfRule type="expression" dxfId="25749" priority="58" stopIfTrue="1">
      <formula>OR(AE79=祝色)</formula>
    </cfRule>
  </conditionalFormatting>
  <conditionalFormatting sqref="AG79">
    <cfRule type="expression" dxfId="25748" priority="57" stopIfTrue="1">
      <formula>OR(AG79=祝色)</formula>
    </cfRule>
  </conditionalFormatting>
  <conditionalFormatting sqref="AI79">
    <cfRule type="expression" dxfId="25747" priority="56" stopIfTrue="1">
      <formula>OR(AI79=祝色)</formula>
    </cfRule>
  </conditionalFormatting>
  <conditionalFormatting sqref="W80">
    <cfRule type="expression" dxfId="25746" priority="55" stopIfTrue="1">
      <formula>OR(W80=祝色)</formula>
    </cfRule>
  </conditionalFormatting>
  <conditionalFormatting sqref="Y80">
    <cfRule type="expression" dxfId="25745" priority="54" stopIfTrue="1">
      <formula>OR(Y80=祝色)</formula>
    </cfRule>
  </conditionalFormatting>
  <conditionalFormatting sqref="AA80">
    <cfRule type="expression" dxfId="25744" priority="53" stopIfTrue="1">
      <formula>OR(AA80=祝色)</formula>
    </cfRule>
  </conditionalFormatting>
  <conditionalFormatting sqref="AC80">
    <cfRule type="expression" dxfId="25743" priority="52" stopIfTrue="1">
      <formula>OR(AC80=祝色)</formula>
    </cfRule>
  </conditionalFormatting>
  <conditionalFormatting sqref="AE80">
    <cfRule type="expression" dxfId="25742" priority="51" stopIfTrue="1">
      <formula>OR(AE80=祝色)</formula>
    </cfRule>
  </conditionalFormatting>
  <conditionalFormatting sqref="AG80">
    <cfRule type="expression" dxfId="25741" priority="50" stopIfTrue="1">
      <formula>OR(AG80=祝色)</formula>
    </cfRule>
  </conditionalFormatting>
  <conditionalFormatting sqref="AI80">
    <cfRule type="expression" dxfId="25740" priority="49" stopIfTrue="1">
      <formula>OR(AI80=祝色)</formula>
    </cfRule>
  </conditionalFormatting>
  <conditionalFormatting sqref="W81">
    <cfRule type="expression" dxfId="25739" priority="47" stopIfTrue="1">
      <formula>OR(W81=祝色)</formula>
    </cfRule>
  </conditionalFormatting>
  <conditionalFormatting sqref="Y81">
    <cfRule type="expression" dxfId="25738" priority="48" stopIfTrue="1">
      <formula>OR(Y81=祝色)</formula>
    </cfRule>
  </conditionalFormatting>
  <conditionalFormatting sqref="AA81">
    <cfRule type="expression" dxfId="25737" priority="46" stopIfTrue="1">
      <formula>OR(AA81=祝色)</formula>
    </cfRule>
  </conditionalFormatting>
  <conditionalFormatting sqref="AC81">
    <cfRule type="expression" dxfId="25736" priority="45" stopIfTrue="1">
      <formula>OR(AC81=祝色)</formula>
    </cfRule>
  </conditionalFormatting>
  <conditionalFormatting sqref="AE81">
    <cfRule type="expression" dxfId="25735" priority="44" stopIfTrue="1">
      <formula>OR(AE81=祝色)</formula>
    </cfRule>
  </conditionalFormatting>
  <conditionalFormatting sqref="AG81">
    <cfRule type="expression" dxfId="25734" priority="43" stopIfTrue="1">
      <formula>OR(AG81=祝色)</formula>
    </cfRule>
  </conditionalFormatting>
  <conditionalFormatting sqref="AI81">
    <cfRule type="expression" dxfId="25733" priority="42" stopIfTrue="1">
      <formula>OR(AI81=祝色)</formula>
    </cfRule>
  </conditionalFormatting>
  <conditionalFormatting sqref="F85:F86">
    <cfRule type="expression" dxfId="25732" priority="41">
      <formula>OR(DAY(F85)=30,31)</formula>
    </cfRule>
  </conditionalFormatting>
  <conditionalFormatting sqref="H85:H86">
    <cfRule type="expression" dxfId="25731" priority="40">
      <formula>DAY(H85)=31</formula>
    </cfRule>
  </conditionalFormatting>
  <conditionalFormatting sqref="X81">
    <cfRule type="expression" dxfId="25730" priority="39">
      <formula>OR(DAY(X81)=30,31)</formula>
    </cfRule>
  </conditionalFormatting>
  <conditionalFormatting sqref="Z81">
    <cfRule type="expression" dxfId="25729" priority="38">
      <formula>DAY(Z81)=31</formula>
    </cfRule>
  </conditionalFormatting>
  <conditionalFormatting sqref="AI82">
    <cfRule type="expression" dxfId="25728" priority="35" stopIfTrue="1">
      <formula>OR(AI82=祝色)</formula>
    </cfRule>
  </conditionalFormatting>
  <conditionalFormatting sqref="W82">
    <cfRule type="expression" dxfId="25727" priority="37" stopIfTrue="1">
      <formula>OR(W82=祝色)</formula>
    </cfRule>
  </conditionalFormatting>
  <conditionalFormatting sqref="Y82">
    <cfRule type="expression" dxfId="25726" priority="36" stopIfTrue="1">
      <formula>OR(Y82=祝色)</formula>
    </cfRule>
  </conditionalFormatting>
  <conditionalFormatting sqref="AA82">
    <cfRule type="expression" dxfId="25725" priority="34" stopIfTrue="1">
      <formula>OR(AA82=祝色)</formula>
    </cfRule>
  </conditionalFormatting>
  <conditionalFormatting sqref="AC82">
    <cfRule type="expression" dxfId="25724" priority="33" stopIfTrue="1">
      <formula>OR(AC82=祝色)</formula>
    </cfRule>
  </conditionalFormatting>
  <conditionalFormatting sqref="AE82">
    <cfRule type="expression" dxfId="25723" priority="32" stopIfTrue="1">
      <formula>OR(AE82=祝色)</formula>
    </cfRule>
  </conditionalFormatting>
  <conditionalFormatting sqref="AG82">
    <cfRule type="expression" dxfId="25722" priority="31" stopIfTrue="1">
      <formula>OR(AG82=祝色)</formula>
    </cfRule>
  </conditionalFormatting>
  <conditionalFormatting sqref="W83">
    <cfRule type="expression" dxfId="25721" priority="30" stopIfTrue="1">
      <formula>OR(W83=祝色)</formula>
    </cfRule>
  </conditionalFormatting>
  <conditionalFormatting sqref="Y83">
    <cfRule type="expression" dxfId="25720" priority="29" stopIfTrue="1">
      <formula>OR(Y83=祝色)</formula>
    </cfRule>
  </conditionalFormatting>
  <conditionalFormatting sqref="AA83">
    <cfRule type="expression" dxfId="25719" priority="28" stopIfTrue="1">
      <formula>OR(AA83=祝色)</formula>
    </cfRule>
  </conditionalFormatting>
  <conditionalFormatting sqref="AC83">
    <cfRule type="expression" dxfId="25718" priority="27" stopIfTrue="1">
      <formula>OR(AC83=祝色)</formula>
    </cfRule>
  </conditionalFormatting>
  <conditionalFormatting sqref="AE83">
    <cfRule type="expression" dxfId="25717" priority="26" stopIfTrue="1">
      <formula>OR(AE83=祝色)</formula>
    </cfRule>
  </conditionalFormatting>
  <conditionalFormatting sqref="AG83">
    <cfRule type="expression" dxfId="25716" priority="25" stopIfTrue="1">
      <formula>OR(AG83=祝色)</formula>
    </cfRule>
  </conditionalFormatting>
  <conditionalFormatting sqref="AI83">
    <cfRule type="expression" dxfId="25715" priority="24" stopIfTrue="1">
      <formula>OR(AI83=祝色)</formula>
    </cfRule>
  </conditionalFormatting>
  <conditionalFormatting sqref="W84">
    <cfRule type="expression" dxfId="25714" priority="23" stopIfTrue="1">
      <formula>OR(W84=祝色)</formula>
    </cfRule>
  </conditionalFormatting>
  <conditionalFormatting sqref="Y84">
    <cfRule type="expression" dxfId="25713" priority="22" stopIfTrue="1">
      <formula>OR(Y84=祝色)</formula>
    </cfRule>
  </conditionalFormatting>
  <conditionalFormatting sqref="AA84">
    <cfRule type="expression" dxfId="25712" priority="21" stopIfTrue="1">
      <formula>OR(AA84=祝色)</formula>
    </cfRule>
  </conditionalFormatting>
  <conditionalFormatting sqref="AC84">
    <cfRule type="expression" dxfId="25711" priority="20" stopIfTrue="1">
      <formula>OR(AC84=祝色)</formula>
    </cfRule>
  </conditionalFormatting>
  <conditionalFormatting sqref="AE84">
    <cfRule type="expression" dxfId="25710" priority="19" stopIfTrue="1">
      <formula>OR(AE84=祝色)</formula>
    </cfRule>
  </conditionalFormatting>
  <conditionalFormatting sqref="AG84">
    <cfRule type="expression" dxfId="25709" priority="18" stopIfTrue="1">
      <formula>OR(AG84=祝色)</formula>
    </cfRule>
  </conditionalFormatting>
  <conditionalFormatting sqref="AI84">
    <cfRule type="expression" dxfId="25708" priority="17" stopIfTrue="1">
      <formula>OR(AI84=祝色)</formula>
    </cfRule>
  </conditionalFormatting>
  <conditionalFormatting sqref="W85">
    <cfRule type="expression" dxfId="25707" priority="16" stopIfTrue="1">
      <formula>OR(W85=祝色)</formula>
    </cfRule>
  </conditionalFormatting>
  <conditionalFormatting sqref="Y85">
    <cfRule type="expression" dxfId="25706" priority="15" stopIfTrue="1">
      <formula>OR(Y85=祝色)</formula>
    </cfRule>
  </conditionalFormatting>
  <conditionalFormatting sqref="AA85">
    <cfRule type="expression" dxfId="25705" priority="14" stopIfTrue="1">
      <formula>OR(AA85=祝色)</formula>
    </cfRule>
  </conditionalFormatting>
  <conditionalFormatting sqref="AC85">
    <cfRule type="expression" dxfId="25704" priority="13" stopIfTrue="1">
      <formula>OR(AC85=祝色)</formula>
    </cfRule>
  </conditionalFormatting>
  <conditionalFormatting sqref="AE85">
    <cfRule type="expression" dxfId="25703" priority="12" stopIfTrue="1">
      <formula>OR(AE85=祝色)</formula>
    </cfRule>
  </conditionalFormatting>
  <conditionalFormatting sqref="AG85">
    <cfRule type="expression" dxfId="25702" priority="11" stopIfTrue="1">
      <formula>OR(AG85=祝色)</formula>
    </cfRule>
  </conditionalFormatting>
  <conditionalFormatting sqref="AI85">
    <cfRule type="expression" dxfId="25701" priority="10" stopIfTrue="1">
      <formula>OR(AI85=祝色)</formula>
    </cfRule>
  </conditionalFormatting>
  <conditionalFormatting sqref="W86">
    <cfRule type="expression" dxfId="25700" priority="8" stopIfTrue="1">
      <formula>OR(W86=祝色)</formula>
    </cfRule>
  </conditionalFormatting>
  <conditionalFormatting sqref="Y86">
    <cfRule type="expression" dxfId="25699" priority="9" stopIfTrue="1">
      <formula>OR(Y86=祝色)</formula>
    </cfRule>
  </conditionalFormatting>
  <conditionalFormatting sqref="AA86">
    <cfRule type="expression" dxfId="25698" priority="7" stopIfTrue="1">
      <formula>OR(AA86=祝色)</formula>
    </cfRule>
  </conditionalFormatting>
  <conditionalFormatting sqref="AC86">
    <cfRule type="expression" dxfId="25697" priority="6" stopIfTrue="1">
      <formula>OR(AC86=祝色)</formula>
    </cfRule>
  </conditionalFormatting>
  <conditionalFormatting sqref="AE86">
    <cfRule type="expression" dxfId="25696" priority="5" stopIfTrue="1">
      <formula>OR(AE86=祝色)</formula>
    </cfRule>
  </conditionalFormatting>
  <conditionalFormatting sqref="AG86">
    <cfRule type="expression" dxfId="25695" priority="4" stopIfTrue="1">
      <formula>OR(AG86=祝色)</formula>
    </cfRule>
  </conditionalFormatting>
  <conditionalFormatting sqref="AI86">
    <cfRule type="expression" dxfId="25694" priority="3" stopIfTrue="1">
      <formula>OR(AI86=祝色)</formula>
    </cfRule>
  </conditionalFormatting>
  <conditionalFormatting sqref="X86">
    <cfRule type="expression" dxfId="25693" priority="2">
      <formula>OR(DAY(X86)=30,31)</formula>
    </cfRule>
  </conditionalFormatting>
  <conditionalFormatting sqref="Z86">
    <cfRule type="expression" dxfId="25692" priority="1">
      <formula>DAY(Z86)=31</formula>
    </cfRule>
  </conditionalFormatting>
  <printOptions horizontalCentered="1"/>
  <pageMargins left="0" right="0" top="0" bottom="0" header="0.51181102362204722" footer="0.51181102362204722"/>
  <pageSetup paperSize="8" scale="64"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M90"/>
  <sheetViews>
    <sheetView zoomScale="25" zoomScaleNormal="25" workbookViewId="0">
      <selection activeCell="P3" sqref="P3"/>
    </sheetView>
  </sheetViews>
  <sheetFormatPr defaultRowHeight="13.5"/>
  <cols>
    <col min="1" max="1" width="0.25" customWidth="1"/>
    <col min="2" max="2" width="7.125" customWidth="1"/>
    <col min="3" max="3" width="12.75" customWidth="1"/>
    <col min="4" max="4" width="7.125" customWidth="1"/>
    <col min="5" max="5" width="12.75" customWidth="1"/>
    <col min="6" max="6" width="7.125" customWidth="1"/>
    <col min="7" max="7" width="12.75" customWidth="1"/>
    <col min="8" max="8" width="7.125" customWidth="1"/>
    <col min="9" max="9" width="12.75" customWidth="1"/>
    <col min="10" max="10" width="7.125" customWidth="1"/>
    <col min="11" max="11" width="12.75" customWidth="1"/>
    <col min="12" max="12" width="7.125" customWidth="1"/>
    <col min="13" max="13" width="12.75" customWidth="1"/>
    <col min="14" max="14" width="7.125" customWidth="1"/>
    <col min="15" max="15" width="12.625" customWidth="1"/>
    <col min="16" max="16" width="3.875" customWidth="1"/>
    <col min="17" max="17" width="7.125" customWidth="1"/>
    <col min="18" max="18" width="12.75" customWidth="1"/>
    <col min="19" max="19" width="7.125" customWidth="1"/>
    <col min="20" max="20" width="12.75" customWidth="1"/>
    <col min="21" max="21" width="7.125" customWidth="1"/>
    <col min="22" max="22" width="12.75" customWidth="1"/>
    <col min="23" max="23" width="7.125" customWidth="1"/>
    <col min="24" max="24" width="12.75" customWidth="1"/>
    <col min="25" max="25" width="7.125" customWidth="1"/>
    <col min="26" max="26" width="12.75" customWidth="1"/>
    <col min="27" max="27" width="7.125" customWidth="1"/>
    <col min="28" max="28" width="12.75" customWidth="1"/>
    <col min="29" max="29" width="7.125" customWidth="1"/>
    <col min="30" max="30" width="12.625" customWidth="1"/>
    <col min="31" max="31" width="3.875" customWidth="1"/>
    <col min="32" max="32" width="7.125" customWidth="1"/>
    <col min="33" max="33" width="12.75" customWidth="1"/>
    <col min="34" max="34" width="7.125" customWidth="1"/>
    <col min="35" max="35" width="12.75" customWidth="1"/>
    <col min="36" max="36" width="7.125" customWidth="1"/>
    <col min="37" max="37" width="12.75" customWidth="1"/>
    <col min="38" max="38" width="7.125" customWidth="1"/>
    <col min="39" max="39" width="12.75" customWidth="1"/>
    <col min="40" max="40" width="7.125" customWidth="1"/>
    <col min="41" max="41" width="12.75" customWidth="1"/>
    <col min="42" max="42" width="7.125" customWidth="1"/>
    <col min="43" max="43" width="12.75" customWidth="1"/>
    <col min="44" max="44" width="7.125" customWidth="1"/>
    <col min="45" max="45" width="12.625" customWidth="1"/>
  </cols>
  <sheetData>
    <row r="1" spans="2:48" ht="9" customHeight="1"/>
    <row r="2" spans="2:48" ht="45" customHeight="1">
      <c r="B2" s="920">
        <v>45658</v>
      </c>
      <c r="C2" s="921"/>
      <c r="D2" s="911">
        <f>B2</f>
        <v>45658</v>
      </c>
      <c r="E2" s="912"/>
      <c r="F2" s="912"/>
      <c r="G2" s="912"/>
      <c r="H2" s="922">
        <f>B2</f>
        <v>45658</v>
      </c>
      <c r="I2" s="922"/>
      <c r="J2" s="923"/>
      <c r="K2" s="899" t="s">
        <v>253</v>
      </c>
      <c r="L2" s="901" t="str">
        <f>VLOOKUP(B2,祝節名,2,FALSE)</f>
        <v>1 元日、13 成人の日
小寒5、大寒20</v>
      </c>
      <c r="M2" s="902"/>
      <c r="N2" s="902"/>
      <c r="O2" s="903"/>
      <c r="Q2" s="909">
        <f>IF(MONTH(B2)=12,DATE(YEAR(B2)+1,1,1),DATE(YEAR(B2),MONTH(B2)+1,1))</f>
        <v>45689</v>
      </c>
      <c r="R2" s="910"/>
      <c r="S2" s="897">
        <f>Q2</f>
        <v>45689</v>
      </c>
      <c r="T2" s="898"/>
      <c r="U2" s="898"/>
      <c r="V2" s="898"/>
      <c r="W2" s="311"/>
      <c r="Z2" s="899" t="s">
        <v>253</v>
      </c>
      <c r="AA2" s="901" t="str">
        <f>VLOOKUP(Q2,祝節名,2,FALSE)</f>
        <v>11 建国記念の日、23 天皇誕生日
24 振替休日。立春3、雨水18</v>
      </c>
      <c r="AB2" s="902"/>
      <c r="AC2" s="902"/>
      <c r="AD2" s="903"/>
      <c r="AF2" s="909">
        <f>IF(MONTH(Q2)=12,DATE(YEAR(Q2)+1,1,1),DATE(YEAR(Q2),MONTH(Q2)+1,1))</f>
        <v>45717</v>
      </c>
      <c r="AG2" s="910"/>
      <c r="AH2" s="911">
        <f>AF2</f>
        <v>45717</v>
      </c>
      <c r="AI2" s="912"/>
      <c r="AJ2" s="912"/>
      <c r="AK2" s="912"/>
      <c r="AO2" s="899" t="s">
        <v>253</v>
      </c>
      <c r="AP2" s="901" t="str">
        <f>VLOOKUP(AF2,祝節名,2,FALSE)</f>
        <v>20 春分の日
啓蟄5、春分20</v>
      </c>
      <c r="AQ2" s="902"/>
      <c r="AR2" s="902"/>
      <c r="AS2" s="903"/>
    </row>
    <row r="3" spans="2:48" ht="45" customHeight="1">
      <c r="B3" s="918" t="str">
        <f>IF(B2&gt;=43586,"令和"&amp;IF(YEAR(B2)-2018=1,"元",YEAR(B2)-2018),"平成"&amp;(YEAR(B2)-1988))</f>
        <v>令和7</v>
      </c>
      <c r="C3" s="919"/>
      <c r="D3" s="912"/>
      <c r="E3" s="912"/>
      <c r="F3" s="912"/>
      <c r="G3" s="912"/>
      <c r="H3" s="922"/>
      <c r="I3" s="922"/>
      <c r="J3" s="923"/>
      <c r="K3" s="900"/>
      <c r="L3" s="904"/>
      <c r="M3" s="905"/>
      <c r="N3" s="905"/>
      <c r="O3" s="906"/>
      <c r="Q3" s="907" t="str">
        <f>IF(Q2&gt;=43586,"令和"&amp;IF(YEAR(Q2)-2018=1,"元",YEAR(Q2)-2018),"平成"&amp;(YEAR(Q2)-1988))</f>
        <v>令和7</v>
      </c>
      <c r="R3" s="908"/>
      <c r="S3" s="898"/>
      <c r="T3" s="898"/>
      <c r="U3" s="898"/>
      <c r="V3" s="898"/>
      <c r="W3" s="311"/>
      <c r="Z3" s="900"/>
      <c r="AA3" s="904"/>
      <c r="AB3" s="905"/>
      <c r="AC3" s="905"/>
      <c r="AD3" s="906"/>
      <c r="AF3" s="907" t="str">
        <f>IF(AF2&gt;=43586,"令和"&amp;IF(YEAR(AF2)-2018=1,"元",YEAR(AF2)-2018),"平成"&amp;(YEAR(AF2)-1988))</f>
        <v>令和7</v>
      </c>
      <c r="AG3" s="908"/>
      <c r="AH3" s="912"/>
      <c r="AI3" s="912"/>
      <c r="AJ3" s="912"/>
      <c r="AK3" s="912"/>
      <c r="AO3" s="900"/>
      <c r="AP3" s="904"/>
      <c r="AQ3" s="905"/>
      <c r="AR3" s="905"/>
      <c r="AS3" s="906"/>
    </row>
    <row r="4" spans="2:48" ht="10.5" customHeight="1" thickBot="1"/>
    <row r="5" spans="2:48" ht="46.5" customHeight="1">
      <c r="B5" s="894" t="s">
        <v>783</v>
      </c>
      <c r="C5" s="895"/>
      <c r="D5" s="891" t="s">
        <v>784</v>
      </c>
      <c r="E5" s="891"/>
      <c r="F5" s="896" t="s">
        <v>288</v>
      </c>
      <c r="G5" s="896"/>
      <c r="H5" s="891" t="s">
        <v>775</v>
      </c>
      <c r="I5" s="891"/>
      <c r="J5" s="896" t="s">
        <v>291</v>
      </c>
      <c r="K5" s="896"/>
      <c r="L5" s="891" t="s">
        <v>779</v>
      </c>
      <c r="M5" s="891"/>
      <c r="N5" s="892" t="s">
        <v>785</v>
      </c>
      <c r="O5" s="893"/>
      <c r="Q5" s="894" t="s">
        <v>783</v>
      </c>
      <c r="R5" s="895"/>
      <c r="S5" s="891" t="s">
        <v>781</v>
      </c>
      <c r="T5" s="891"/>
      <c r="U5" s="896" t="s">
        <v>288</v>
      </c>
      <c r="V5" s="896"/>
      <c r="W5" s="891" t="s">
        <v>786</v>
      </c>
      <c r="X5" s="891"/>
      <c r="Y5" s="896" t="s">
        <v>291</v>
      </c>
      <c r="Z5" s="896"/>
      <c r="AA5" s="891" t="s">
        <v>779</v>
      </c>
      <c r="AB5" s="891"/>
      <c r="AC5" s="892" t="s">
        <v>777</v>
      </c>
      <c r="AD5" s="893"/>
      <c r="AF5" s="894" t="s">
        <v>783</v>
      </c>
      <c r="AG5" s="895"/>
      <c r="AH5" s="891" t="s">
        <v>784</v>
      </c>
      <c r="AI5" s="891"/>
      <c r="AJ5" s="896" t="s">
        <v>288</v>
      </c>
      <c r="AK5" s="896"/>
      <c r="AL5" s="891" t="s">
        <v>775</v>
      </c>
      <c r="AM5" s="891"/>
      <c r="AN5" s="896" t="s">
        <v>291</v>
      </c>
      <c r="AO5" s="896"/>
      <c r="AP5" s="891" t="s">
        <v>779</v>
      </c>
      <c r="AQ5" s="891"/>
      <c r="AR5" s="892" t="s">
        <v>780</v>
      </c>
      <c r="AS5" s="893"/>
    </row>
    <row r="6" spans="2:48" ht="77.25" customHeight="1">
      <c r="B6" s="885" t="str">
        <f>IF(WEEKDAY(D2)=1,D2,"")</f>
        <v/>
      </c>
      <c r="C6" s="886"/>
      <c r="D6" s="879" t="str">
        <f>IF(B6="",IF(WEEKDAY(D2)=2,D2,""),B6+1)</f>
        <v/>
      </c>
      <c r="E6" s="879"/>
      <c r="F6" s="879" t="str">
        <f>IF(D6="",IF(WEEKDAY(D2)=3,D2,""),D6+1)</f>
        <v/>
      </c>
      <c r="G6" s="879"/>
      <c r="H6" s="879">
        <f>IF(F6="",IF(WEEKDAY(D2)=4,D2,""),F6+1)</f>
        <v>45658</v>
      </c>
      <c r="I6" s="879"/>
      <c r="J6" s="879">
        <f>IF(H6="",IF(WEEKDAY(D2)=5,D2,""),H6+1)</f>
        <v>45659</v>
      </c>
      <c r="K6" s="879"/>
      <c r="L6" s="879">
        <f>IF(J6="",IF(WEEKDAY(D2)=6,D2,""),J6+1)</f>
        <v>45660</v>
      </c>
      <c r="M6" s="879"/>
      <c r="N6" s="887">
        <f>IF(L6="",D2,L6+1)</f>
        <v>45661</v>
      </c>
      <c r="O6" s="888"/>
      <c r="Q6" s="885" t="str">
        <f>IF(WEEKDAY(S2)=1,S2,"")</f>
        <v/>
      </c>
      <c r="R6" s="886"/>
      <c r="S6" s="879" t="str">
        <f>IF(Q6="",IF(WEEKDAY(S2)=2,S2,""),Q6+1)</f>
        <v/>
      </c>
      <c r="T6" s="879"/>
      <c r="U6" s="879" t="str">
        <f>IF(S6="",IF(WEEKDAY(S2)=3,S2,""),S6+1)</f>
        <v/>
      </c>
      <c r="V6" s="879"/>
      <c r="W6" s="879" t="str">
        <f>IF(U6="",IF(WEEKDAY(S2)=4,S2,""),U6+1)</f>
        <v/>
      </c>
      <c r="X6" s="879"/>
      <c r="Y6" s="879" t="str">
        <f>IF(W6="",IF(WEEKDAY(S2)=5,S2,""),W6+1)</f>
        <v/>
      </c>
      <c r="Z6" s="879"/>
      <c r="AA6" s="879" t="str">
        <f>IF(Y6="",IF(WEEKDAY(S2)=6,S2,""),Y6+1)</f>
        <v/>
      </c>
      <c r="AB6" s="879"/>
      <c r="AC6" s="887">
        <f>IF(AA6="",S2,AA6+1)</f>
        <v>45689</v>
      </c>
      <c r="AD6" s="888"/>
      <c r="AF6" s="885" t="str">
        <f>IF(WEEKDAY(AH2)=1,AH2,"")</f>
        <v/>
      </c>
      <c r="AG6" s="886"/>
      <c r="AH6" s="879" t="str">
        <f>IF(AF6="",IF(WEEKDAY(AH2)=2,AH2,""),AF6+1)</f>
        <v/>
      </c>
      <c r="AI6" s="879"/>
      <c r="AJ6" s="879" t="str">
        <f>IF(AH6="",IF(WEEKDAY(AH2)=3,AH2,""),AH6+1)</f>
        <v/>
      </c>
      <c r="AK6" s="879"/>
      <c r="AL6" s="879" t="str">
        <f>IF(AJ6="",IF(WEEKDAY(AH2)=4,AH2,""),AJ6+1)</f>
        <v/>
      </c>
      <c r="AM6" s="879"/>
      <c r="AN6" s="879" t="str">
        <f>IF(AL6="",IF(WEEKDAY(AH2)=5,AH2,""),AL6+1)</f>
        <v/>
      </c>
      <c r="AO6" s="879"/>
      <c r="AP6" s="879" t="str">
        <f>IF(AN6="",IF(WEEKDAY(AH2)=6,AH2,""),AN6+1)</f>
        <v/>
      </c>
      <c r="AQ6" s="879"/>
      <c r="AR6" s="887">
        <f>IF(AP6="",AH2,AP6+1)</f>
        <v>45717</v>
      </c>
      <c r="AS6" s="888"/>
    </row>
    <row r="7" spans="2:48" ht="35.25" customHeight="1">
      <c r="B7" s="889"/>
      <c r="C7" s="890"/>
      <c r="D7" s="882"/>
      <c r="E7" s="882"/>
      <c r="F7" s="882"/>
      <c r="G7" s="882"/>
      <c r="H7" s="882"/>
      <c r="I7" s="882"/>
      <c r="J7" s="882"/>
      <c r="K7" s="882"/>
      <c r="L7" s="882"/>
      <c r="M7" s="882"/>
      <c r="N7" s="882"/>
      <c r="O7" s="883"/>
      <c r="Q7" s="889"/>
      <c r="R7" s="890"/>
      <c r="S7" s="882"/>
      <c r="T7" s="882"/>
      <c r="U7" s="882"/>
      <c r="V7" s="882"/>
      <c r="W7" s="882"/>
      <c r="X7" s="882"/>
      <c r="Y7" s="882"/>
      <c r="Z7" s="882"/>
      <c r="AA7" s="882"/>
      <c r="AB7" s="882"/>
      <c r="AC7" s="882"/>
      <c r="AD7" s="883"/>
      <c r="AF7" s="889"/>
      <c r="AG7" s="890"/>
      <c r="AH7" s="882"/>
      <c r="AI7" s="882"/>
      <c r="AJ7" s="882"/>
      <c r="AK7" s="882"/>
      <c r="AL7" s="882"/>
      <c r="AM7" s="882"/>
      <c r="AN7" s="882"/>
      <c r="AO7" s="882"/>
      <c r="AP7" s="882"/>
      <c r="AQ7" s="882"/>
      <c r="AR7" s="882"/>
      <c r="AS7" s="883"/>
    </row>
    <row r="8" spans="2:48" ht="77.25" customHeight="1">
      <c r="B8" s="885">
        <f>N6+1</f>
        <v>45662</v>
      </c>
      <c r="C8" s="886"/>
      <c r="D8" s="879">
        <f>B8+1</f>
        <v>45663</v>
      </c>
      <c r="E8" s="879"/>
      <c r="F8" s="879">
        <f>D8+1</f>
        <v>45664</v>
      </c>
      <c r="G8" s="879"/>
      <c r="H8" s="879">
        <f>F8+1</f>
        <v>45665</v>
      </c>
      <c r="I8" s="879"/>
      <c r="J8" s="879">
        <f>H8+1</f>
        <v>45666</v>
      </c>
      <c r="K8" s="879"/>
      <c r="L8" s="879">
        <f>J8+1</f>
        <v>45667</v>
      </c>
      <c r="M8" s="879"/>
      <c r="N8" s="880">
        <f>L8+1</f>
        <v>45668</v>
      </c>
      <c r="O8" s="881"/>
      <c r="Q8" s="885">
        <f>AC6+1</f>
        <v>45690</v>
      </c>
      <c r="R8" s="886"/>
      <c r="S8" s="879">
        <f>Q8+1</f>
        <v>45691</v>
      </c>
      <c r="T8" s="879"/>
      <c r="U8" s="879">
        <f>S8+1</f>
        <v>45692</v>
      </c>
      <c r="V8" s="879"/>
      <c r="W8" s="879">
        <f>U8+1</f>
        <v>45693</v>
      </c>
      <c r="X8" s="879"/>
      <c r="Y8" s="879">
        <f>W8+1</f>
        <v>45694</v>
      </c>
      <c r="Z8" s="879"/>
      <c r="AA8" s="879">
        <f>Y8+1</f>
        <v>45695</v>
      </c>
      <c r="AB8" s="879"/>
      <c r="AC8" s="880">
        <f>AA8+1</f>
        <v>45696</v>
      </c>
      <c r="AD8" s="881"/>
      <c r="AF8" s="885">
        <f>AR6+1</f>
        <v>45718</v>
      </c>
      <c r="AG8" s="886"/>
      <c r="AH8" s="879">
        <f>AF8+1</f>
        <v>45719</v>
      </c>
      <c r="AI8" s="879"/>
      <c r="AJ8" s="879">
        <f>AH8+1</f>
        <v>45720</v>
      </c>
      <c r="AK8" s="879"/>
      <c r="AL8" s="879">
        <f>AJ8+1</f>
        <v>45721</v>
      </c>
      <c r="AM8" s="879"/>
      <c r="AN8" s="879">
        <f>AL8+1</f>
        <v>45722</v>
      </c>
      <c r="AO8" s="879"/>
      <c r="AP8" s="879">
        <f>AN8+1</f>
        <v>45723</v>
      </c>
      <c r="AQ8" s="879"/>
      <c r="AR8" s="880">
        <f>AP8+1</f>
        <v>45724</v>
      </c>
      <c r="AS8" s="881"/>
    </row>
    <row r="9" spans="2:48" ht="35.25" customHeight="1">
      <c r="B9" s="884"/>
      <c r="C9" s="882"/>
      <c r="D9" s="882"/>
      <c r="E9" s="882"/>
      <c r="F9" s="882"/>
      <c r="G9" s="882"/>
      <c r="H9" s="882"/>
      <c r="I9" s="882"/>
      <c r="J9" s="882"/>
      <c r="K9" s="882"/>
      <c r="L9" s="882"/>
      <c r="M9" s="882"/>
      <c r="N9" s="882"/>
      <c r="O9" s="883"/>
      <c r="Q9" s="884"/>
      <c r="R9" s="882"/>
      <c r="S9" s="882"/>
      <c r="T9" s="882"/>
      <c r="U9" s="882"/>
      <c r="V9" s="882"/>
      <c r="W9" s="882"/>
      <c r="X9" s="882"/>
      <c r="Y9" s="882"/>
      <c r="Z9" s="882"/>
      <c r="AA9" s="882"/>
      <c r="AB9" s="882"/>
      <c r="AC9" s="882"/>
      <c r="AD9" s="883"/>
      <c r="AF9" s="884"/>
      <c r="AG9" s="882"/>
      <c r="AH9" s="882"/>
      <c r="AI9" s="882"/>
      <c r="AJ9" s="882"/>
      <c r="AK9" s="882"/>
      <c r="AL9" s="882"/>
      <c r="AM9" s="882"/>
      <c r="AN9" s="882"/>
      <c r="AO9" s="882"/>
      <c r="AP9" s="882"/>
      <c r="AQ9" s="882"/>
      <c r="AR9" s="882"/>
      <c r="AS9" s="883"/>
    </row>
    <row r="10" spans="2:48" ht="77.25" customHeight="1">
      <c r="B10" s="885">
        <f>N8+1</f>
        <v>45669</v>
      </c>
      <c r="C10" s="886"/>
      <c r="D10" s="879">
        <f>B10+1</f>
        <v>45670</v>
      </c>
      <c r="E10" s="879"/>
      <c r="F10" s="879">
        <f>D10+1</f>
        <v>45671</v>
      </c>
      <c r="G10" s="879"/>
      <c r="H10" s="879">
        <f>F10+1</f>
        <v>45672</v>
      </c>
      <c r="I10" s="879"/>
      <c r="J10" s="879">
        <f>H10+1</f>
        <v>45673</v>
      </c>
      <c r="K10" s="879"/>
      <c r="L10" s="879">
        <f>J10+1</f>
        <v>45674</v>
      </c>
      <c r="M10" s="879"/>
      <c r="N10" s="880">
        <f>L10+1</f>
        <v>45675</v>
      </c>
      <c r="O10" s="881"/>
      <c r="Q10" s="885">
        <f>AC8+1</f>
        <v>45697</v>
      </c>
      <c r="R10" s="886"/>
      <c r="S10" s="879">
        <f>Q10+1</f>
        <v>45698</v>
      </c>
      <c r="T10" s="879"/>
      <c r="U10" s="879">
        <f>S10+1</f>
        <v>45699</v>
      </c>
      <c r="V10" s="879"/>
      <c r="W10" s="879">
        <f>U10+1</f>
        <v>45700</v>
      </c>
      <c r="X10" s="879"/>
      <c r="Y10" s="879">
        <f>W10+1</f>
        <v>45701</v>
      </c>
      <c r="Z10" s="879"/>
      <c r="AA10" s="879">
        <f>Y10+1</f>
        <v>45702</v>
      </c>
      <c r="AB10" s="879"/>
      <c r="AC10" s="880">
        <f>AA10+1</f>
        <v>45703</v>
      </c>
      <c r="AD10" s="881"/>
      <c r="AF10" s="885">
        <f>AR8+1</f>
        <v>45725</v>
      </c>
      <c r="AG10" s="886"/>
      <c r="AH10" s="879">
        <f>AF10+1</f>
        <v>45726</v>
      </c>
      <c r="AI10" s="879"/>
      <c r="AJ10" s="879">
        <f>AH10+1</f>
        <v>45727</v>
      </c>
      <c r="AK10" s="879"/>
      <c r="AL10" s="879">
        <f>AJ10+1</f>
        <v>45728</v>
      </c>
      <c r="AM10" s="879"/>
      <c r="AN10" s="879">
        <f>AL10+1</f>
        <v>45729</v>
      </c>
      <c r="AO10" s="879"/>
      <c r="AP10" s="879">
        <f>AN10+1</f>
        <v>45730</v>
      </c>
      <c r="AQ10" s="879"/>
      <c r="AR10" s="880">
        <f>AP10+1</f>
        <v>45731</v>
      </c>
      <c r="AS10" s="881"/>
    </row>
    <row r="11" spans="2:48" ht="36" customHeight="1">
      <c r="B11" s="884"/>
      <c r="C11" s="882"/>
      <c r="D11" s="882"/>
      <c r="E11" s="882"/>
      <c r="F11" s="882"/>
      <c r="G11" s="882"/>
      <c r="H11" s="882"/>
      <c r="I11" s="882"/>
      <c r="J11" s="882"/>
      <c r="K11" s="882"/>
      <c r="L11" s="882"/>
      <c r="M11" s="882"/>
      <c r="N11" s="882"/>
      <c r="O11" s="883"/>
      <c r="Q11" s="884"/>
      <c r="R11" s="882"/>
      <c r="S11" s="882"/>
      <c r="T11" s="882"/>
      <c r="U11" s="882"/>
      <c r="V11" s="882"/>
      <c r="W11" s="882"/>
      <c r="X11" s="882"/>
      <c r="Y11" s="882"/>
      <c r="Z11" s="882"/>
      <c r="AA11" s="882"/>
      <c r="AB11" s="882"/>
      <c r="AC11" s="882"/>
      <c r="AD11" s="883"/>
      <c r="AF11" s="884"/>
      <c r="AG11" s="882"/>
      <c r="AH11" s="882"/>
      <c r="AI11" s="882"/>
      <c r="AJ11" s="882"/>
      <c r="AK11" s="882"/>
      <c r="AL11" s="882"/>
      <c r="AM11" s="882"/>
      <c r="AN11" s="882"/>
      <c r="AO11" s="882"/>
      <c r="AP11" s="882"/>
      <c r="AQ11" s="882"/>
      <c r="AR11" s="882"/>
      <c r="AS11" s="883"/>
    </row>
    <row r="12" spans="2:48" ht="77.25" customHeight="1">
      <c r="B12" s="885">
        <f>N10+1</f>
        <v>45676</v>
      </c>
      <c r="C12" s="886"/>
      <c r="D12" s="879">
        <f>B12+1</f>
        <v>45677</v>
      </c>
      <c r="E12" s="879"/>
      <c r="F12" s="879">
        <f>D12+1</f>
        <v>45678</v>
      </c>
      <c r="G12" s="879"/>
      <c r="H12" s="879">
        <f>F12+1</f>
        <v>45679</v>
      </c>
      <c r="I12" s="879"/>
      <c r="J12" s="879">
        <f>H12+1</f>
        <v>45680</v>
      </c>
      <c r="K12" s="879"/>
      <c r="L12" s="879">
        <f>J12+1</f>
        <v>45681</v>
      </c>
      <c r="M12" s="879"/>
      <c r="N12" s="880">
        <f>L12+1</f>
        <v>45682</v>
      </c>
      <c r="O12" s="881"/>
      <c r="Q12" s="885">
        <f>AC10+1</f>
        <v>45704</v>
      </c>
      <c r="R12" s="886"/>
      <c r="S12" s="879">
        <f>Q12+1</f>
        <v>45705</v>
      </c>
      <c r="T12" s="879"/>
      <c r="U12" s="879">
        <f>S12+1</f>
        <v>45706</v>
      </c>
      <c r="V12" s="879"/>
      <c r="W12" s="879">
        <f>U12+1</f>
        <v>45707</v>
      </c>
      <c r="X12" s="879"/>
      <c r="Y12" s="879">
        <f>W12+1</f>
        <v>45708</v>
      </c>
      <c r="Z12" s="879"/>
      <c r="AA12" s="879">
        <f>Y12+1</f>
        <v>45709</v>
      </c>
      <c r="AB12" s="879"/>
      <c r="AC12" s="880">
        <f>AA12+1</f>
        <v>45710</v>
      </c>
      <c r="AD12" s="881"/>
      <c r="AF12" s="885">
        <f>AR10+1</f>
        <v>45732</v>
      </c>
      <c r="AG12" s="886"/>
      <c r="AH12" s="879">
        <f>AF12+1</f>
        <v>45733</v>
      </c>
      <c r="AI12" s="879"/>
      <c r="AJ12" s="879">
        <f>AH12+1</f>
        <v>45734</v>
      </c>
      <c r="AK12" s="879"/>
      <c r="AL12" s="879">
        <f>AJ12+1</f>
        <v>45735</v>
      </c>
      <c r="AM12" s="879"/>
      <c r="AN12" s="879">
        <f>AL12+1</f>
        <v>45736</v>
      </c>
      <c r="AO12" s="879"/>
      <c r="AP12" s="879">
        <f>AN12+1</f>
        <v>45737</v>
      </c>
      <c r="AQ12" s="879"/>
      <c r="AR12" s="880">
        <f>AP12+1</f>
        <v>45738</v>
      </c>
      <c r="AS12" s="881"/>
    </row>
    <row r="13" spans="2:48" ht="36" customHeight="1">
      <c r="B13" s="884"/>
      <c r="C13" s="882"/>
      <c r="D13" s="882"/>
      <c r="E13" s="882"/>
      <c r="F13" s="882"/>
      <c r="G13" s="882"/>
      <c r="H13" s="882"/>
      <c r="I13" s="882"/>
      <c r="J13" s="882"/>
      <c r="K13" s="882"/>
      <c r="L13" s="882"/>
      <c r="M13" s="882"/>
      <c r="N13" s="882"/>
      <c r="O13" s="883"/>
      <c r="Q13" s="884"/>
      <c r="R13" s="882"/>
      <c r="S13" s="882"/>
      <c r="T13" s="882"/>
      <c r="U13" s="882"/>
      <c r="V13" s="882"/>
      <c r="W13" s="882"/>
      <c r="X13" s="882"/>
      <c r="Y13" s="882"/>
      <c r="Z13" s="882"/>
      <c r="AA13" s="882"/>
      <c r="AB13" s="882"/>
      <c r="AC13" s="882"/>
      <c r="AD13" s="883"/>
      <c r="AF13" s="884"/>
      <c r="AG13" s="882"/>
      <c r="AH13" s="882"/>
      <c r="AI13" s="882"/>
      <c r="AJ13" s="882"/>
      <c r="AK13" s="882"/>
      <c r="AL13" s="882"/>
      <c r="AM13" s="882"/>
      <c r="AN13" s="882"/>
      <c r="AO13" s="882"/>
      <c r="AP13" s="882"/>
      <c r="AQ13" s="882"/>
      <c r="AR13" s="882"/>
      <c r="AS13" s="883"/>
    </row>
    <row r="14" spans="2:48" ht="63" customHeight="1">
      <c r="B14" s="877">
        <f>IF(DAY(N12)+1&gt;IF(MONTH(B2)=12,31,DATE(YEAR(B2),MONTH(B2)+1,1)-B2),"",N12+1)</f>
        <v>45683</v>
      </c>
      <c r="C14" s="878"/>
      <c r="D14" s="879">
        <f>IF(B14="","",IF(DAY(B14)+1&gt;IF(MONTH(B2)=12,31,DATE(YEAR(B2),MONTH(B2)+1,1)-B2),"",B14+1))</f>
        <v>45684</v>
      </c>
      <c r="E14" s="879"/>
      <c r="F14" s="879">
        <f>IF(D14="","",IF(DAY(D14)+1&gt;IF(MONTH(B2)=12,31,DATE(YEAR(B2),MONTH(B2)+1,1)-B2),"",D14+1))</f>
        <v>45685</v>
      </c>
      <c r="G14" s="879"/>
      <c r="H14" s="879">
        <f>IF(F14="","",IF(DAY(F14)+1&gt;IF(MONTH(B2)=12,31,DATE(YEAR(B2),MONTH(B2)+1,1)-B2),"",F14+1))</f>
        <v>45686</v>
      </c>
      <c r="I14" s="879"/>
      <c r="J14" s="879">
        <f>IF(H14="","",IF(DAY(H14)+1&gt;IF(MONTH(B2)=12,31,DATE(YEAR(B2),MONTH(B2)+1,1)-B2),"",H14+1))</f>
        <v>45687</v>
      </c>
      <c r="K14" s="879"/>
      <c r="L14" s="879">
        <f>IF(J14="","",IF(DAY(J14)+1&gt;IF(MONTH(B2)=12,31,DATE(YEAR(B2),MONTH(B2)+1,1)-B2),"",J14+1))</f>
        <v>45688</v>
      </c>
      <c r="M14" s="879"/>
      <c r="N14" s="880" t="str">
        <f>IF(L14="","",IF(DAY(L14)+1&gt;IF(MONTH(B2)=12,31,DATE(YEAR(B2),MONTH(B2)+1,1)-B2),"",L14+1))</f>
        <v/>
      </c>
      <c r="O14" s="881"/>
      <c r="Q14" s="877">
        <f>IF(DAY(AC12)+1&gt;IF(MONTH(Q2)=12,31,DATE(YEAR(Q2),MONTH(Q2)+1,1)-Q2),"",AC12+1)</f>
        <v>45711</v>
      </c>
      <c r="R14" s="878"/>
      <c r="S14" s="879">
        <f>IF(Q14="","",IF(DAY(Q14)+1&gt;IF(MONTH(Q2)=12,31,DATE(YEAR(Q2),MONTH(Q2)+1,1)-Q2),"",Q14+1))</f>
        <v>45712</v>
      </c>
      <c r="T14" s="879"/>
      <c r="U14" s="879">
        <f>IF(S14="","",IF(DAY(S14)+1&gt;IF(MONTH(Q2)=12,31,DATE(YEAR(Q2),MONTH(Q2)+1,1)-Q2),"",S14+1))</f>
        <v>45713</v>
      </c>
      <c r="V14" s="879"/>
      <c r="W14" s="879">
        <f>IF(U14="","",IF(DAY(U14)+1&gt;IF(MONTH(Q2)=12,31,DATE(YEAR(Q2),MONTH(Q2)+1,1)-Q2),"",U14+1))</f>
        <v>45714</v>
      </c>
      <c r="X14" s="879"/>
      <c r="Y14" s="879">
        <f>IF(W14="","",IF(DAY(W14)+1&gt;IF(MONTH(Q2)=12,31,DATE(YEAR(Q2),MONTH(Q2)+1,1)-Q2),"",W14+1))</f>
        <v>45715</v>
      </c>
      <c r="Z14" s="879"/>
      <c r="AA14" s="879">
        <f>IF(Y14="","",IF(DAY(Y14)+1&gt;IF(MONTH(Q2)=12,31,DATE(YEAR(Q2),MONTH(Q2)+1,1)-Q2),"",Y14+1))</f>
        <v>45716</v>
      </c>
      <c r="AB14" s="879"/>
      <c r="AC14" s="880" t="str">
        <f>IF(AA14="","",IF(DAY(AA14)+1&gt;IF(MONTH(Q2)=12,31,DATE(YEAR(Q2),MONTH(Q2)+1,1)-Q2),"",AA14+1))</f>
        <v/>
      </c>
      <c r="AD14" s="881"/>
      <c r="AF14" s="877">
        <f>IF(DAY(AR12)+1&gt;IF(MONTH(AF2)=12,31,DATE(YEAR(AF2),MONTH(AF2)+1,1)-AF2),"",AR12+1)</f>
        <v>45739</v>
      </c>
      <c r="AG14" s="878"/>
      <c r="AH14" s="879">
        <f>IF(AF14="","",IF(DAY(AF14)+1&gt;IF(MONTH(AF2)=12,31,DATE(YEAR(AF2),MONTH(AF2)+1,1)-AF2),"",AF14+1))</f>
        <v>45740</v>
      </c>
      <c r="AI14" s="879"/>
      <c r="AJ14" s="879">
        <f>IF(AH14="","",IF(DAY(AH14)+1&gt;IF(MONTH(AF2)=12,31,DATE(YEAR(AF2),MONTH(AF2)+1,1)-AF2),"",AH14+1))</f>
        <v>45741</v>
      </c>
      <c r="AK14" s="879"/>
      <c r="AL14" s="879">
        <f>IF(AJ14="","",IF(DAY(AJ14)+1&gt;IF(MONTH(AF2)=12,31,DATE(YEAR(AF2),MONTH(AF2)+1,1)-AF2),"",AJ14+1))</f>
        <v>45742</v>
      </c>
      <c r="AM14" s="879"/>
      <c r="AN14" s="879">
        <f>IF(AL14="","",IF(DAY(AL14)+1&gt;IF(MONTH(AF2)=12,31,DATE(YEAR(AF2),MONTH(AF2)+1,1)-AF2),"",AL14+1))</f>
        <v>45743</v>
      </c>
      <c r="AO14" s="879"/>
      <c r="AP14" s="879">
        <f>IF(AN14="","",IF(DAY(AN14)+1&gt;IF(MONTH(AF2)=12,31,DATE(YEAR(AF2),MONTH(AF2)+1,1)-AF2),"",AN14+1))</f>
        <v>45744</v>
      </c>
      <c r="AQ14" s="879"/>
      <c r="AR14" s="880">
        <f>IF(AP14="","",IF(DAY(AP14)+1&gt;IF(MONTH(AF2)=12,31,DATE(YEAR(AF2),MONTH(AF2)+1,1)-AF2),"",AP14+1))</f>
        <v>45745</v>
      </c>
      <c r="AS14" s="881"/>
    </row>
    <row r="15" spans="2:48" ht="14.25" customHeight="1">
      <c r="B15" s="877"/>
      <c r="C15" s="878"/>
      <c r="D15" s="879"/>
      <c r="E15" s="879"/>
      <c r="F15" s="879"/>
      <c r="G15" s="879"/>
      <c r="H15" s="879"/>
      <c r="I15" s="879"/>
      <c r="J15" s="879"/>
      <c r="K15" s="879"/>
      <c r="L15" s="879"/>
      <c r="M15" s="879"/>
      <c r="N15" s="880"/>
      <c r="O15" s="881"/>
      <c r="Q15" s="877"/>
      <c r="R15" s="878"/>
      <c r="S15" s="879"/>
      <c r="T15" s="879"/>
      <c r="U15" s="879"/>
      <c r="V15" s="879"/>
      <c r="W15" s="879"/>
      <c r="X15" s="879"/>
      <c r="Y15" s="879"/>
      <c r="Z15" s="879"/>
      <c r="AA15" s="879"/>
      <c r="AB15" s="879"/>
      <c r="AC15" s="880"/>
      <c r="AD15" s="881"/>
      <c r="AF15" s="877"/>
      <c r="AG15" s="878"/>
      <c r="AH15" s="879"/>
      <c r="AI15" s="879"/>
      <c r="AJ15" s="879"/>
      <c r="AK15" s="879"/>
      <c r="AL15" s="879"/>
      <c r="AM15" s="879"/>
      <c r="AN15" s="879"/>
      <c r="AO15" s="879"/>
      <c r="AP15" s="879"/>
      <c r="AQ15" s="879"/>
      <c r="AR15" s="880"/>
      <c r="AS15" s="881"/>
    </row>
    <row r="16" spans="2:48" ht="32.25" customHeight="1">
      <c r="B16" s="871" t="str">
        <f>IF(N14="","",IF(DAY(N14)+1&gt;IF(MONTH(B2)=12,31,DATE(YEAR(B2),MONTH(B2)+1,1)-B2),"",N14+1))</f>
        <v/>
      </c>
      <c r="C16" s="872"/>
      <c r="D16" s="875" t="str">
        <f>IF(B16="","",IF(DAY(B16)+1&gt;IF(MONTH(B2)=12,31,DATE(YEAR(B2),MONTH(B2)+1,1)-B2),"",B16+1))</f>
        <v/>
      </c>
      <c r="E16" s="875"/>
      <c r="F16" s="867"/>
      <c r="G16" s="867"/>
      <c r="H16" s="867"/>
      <c r="I16" s="867"/>
      <c r="J16" s="867"/>
      <c r="K16" s="867"/>
      <c r="L16" s="867"/>
      <c r="M16" s="867"/>
      <c r="N16" s="867"/>
      <c r="O16" s="868"/>
      <c r="Q16" s="871" t="str">
        <f>IF(AC14="","",IF(DAY(AC14)+1&gt;IF(MONTH(Q2)=12,31,DATE(YEAR(Q2),MONTH(Q2)+1,1)-Q2),"",AC14+1))</f>
        <v/>
      </c>
      <c r="R16" s="872"/>
      <c r="S16" s="875" t="str">
        <f>IF(Q16="","",IF(DAY(Q16)+1&gt;IF(MONTH(Q2)=12,31,DATE(YEAR(Q2),MONTH(Q2)+1,1)-Q2),"",Q16+1))</f>
        <v/>
      </c>
      <c r="T16" s="875"/>
      <c r="U16" s="867"/>
      <c r="V16" s="867"/>
      <c r="W16" s="867"/>
      <c r="X16" s="867"/>
      <c r="Y16" s="867"/>
      <c r="Z16" s="867"/>
      <c r="AA16" s="867"/>
      <c r="AB16" s="867"/>
      <c r="AC16" s="867"/>
      <c r="AD16" s="868"/>
      <c r="AF16" s="871">
        <f>IF(AR14="","",IF(DAY(AR14)+1&gt;IF(MONTH(AF2)=12,31,DATE(YEAR(AF2),MONTH(AF2)+1,1)-AF2),"",AR14+1))</f>
        <v>45746</v>
      </c>
      <c r="AG16" s="872"/>
      <c r="AH16" s="875">
        <f>IF(AF16="","",IF(DAY(AF16)+1&gt;IF(MONTH(AF2)=12,31,DATE(YEAR(AF2),MONTH(AF2)+1,1)-AF2),"",AF16+1))</f>
        <v>45747</v>
      </c>
      <c r="AI16" s="875"/>
      <c r="AJ16" s="867"/>
      <c r="AK16" s="867"/>
      <c r="AL16" s="867"/>
      <c r="AM16" s="867"/>
      <c r="AN16" s="867"/>
      <c r="AO16" s="867"/>
      <c r="AP16" s="867"/>
      <c r="AQ16" s="867"/>
      <c r="AR16" s="867"/>
      <c r="AS16" s="868"/>
      <c r="AV16" s="312"/>
    </row>
    <row r="17" spans="2:45" ht="19.5" customHeight="1" thickBot="1">
      <c r="B17" s="873"/>
      <c r="C17" s="874"/>
      <c r="D17" s="876"/>
      <c r="E17" s="876"/>
      <c r="F17" s="869"/>
      <c r="G17" s="869"/>
      <c r="H17" s="869"/>
      <c r="I17" s="869"/>
      <c r="J17" s="869"/>
      <c r="K17" s="869"/>
      <c r="L17" s="869"/>
      <c r="M17" s="869"/>
      <c r="N17" s="869"/>
      <c r="O17" s="870"/>
      <c r="Q17" s="873"/>
      <c r="R17" s="874"/>
      <c r="S17" s="876"/>
      <c r="T17" s="876"/>
      <c r="U17" s="869"/>
      <c r="V17" s="869"/>
      <c r="W17" s="869"/>
      <c r="X17" s="869"/>
      <c r="Y17" s="869"/>
      <c r="Z17" s="869"/>
      <c r="AA17" s="869"/>
      <c r="AB17" s="869"/>
      <c r="AC17" s="869"/>
      <c r="AD17" s="870"/>
      <c r="AF17" s="873"/>
      <c r="AG17" s="874"/>
      <c r="AH17" s="876"/>
      <c r="AI17" s="876"/>
      <c r="AJ17" s="869"/>
      <c r="AK17" s="869"/>
      <c r="AL17" s="869"/>
      <c r="AM17" s="869"/>
      <c r="AN17" s="869"/>
      <c r="AO17" s="869"/>
      <c r="AP17" s="869"/>
      <c r="AQ17" s="869"/>
      <c r="AR17" s="869"/>
      <c r="AS17" s="870"/>
    </row>
    <row r="18" spans="2:45" ht="11.25" customHeight="1">
      <c r="AG18" s="17"/>
      <c r="AH18" s="17"/>
      <c r="AI18" s="17"/>
      <c r="AJ18" s="18"/>
      <c r="AK18" s="18"/>
      <c r="AL18" s="18"/>
      <c r="AM18" s="18"/>
      <c r="AN18" s="18"/>
      <c r="AO18" s="278"/>
      <c r="AP18" s="279"/>
      <c r="AQ18" s="279"/>
      <c r="AR18" s="279"/>
      <c r="AS18" s="279"/>
    </row>
    <row r="19" spans="2:45" ht="11.25" customHeight="1">
      <c r="AG19" s="17"/>
      <c r="AH19" s="17"/>
      <c r="AI19" s="17"/>
      <c r="AJ19" s="18"/>
      <c r="AK19" s="18"/>
      <c r="AL19" s="18"/>
      <c r="AM19" s="18"/>
      <c r="AN19" s="18"/>
      <c r="AO19" s="278"/>
      <c r="AP19" s="279"/>
      <c r="AQ19" s="279"/>
      <c r="AR19" s="279"/>
      <c r="AS19" s="279"/>
    </row>
    <row r="20" spans="2:45" ht="45" customHeight="1">
      <c r="B20" s="909">
        <f>IF(MONTH(AF2)=12,DATE(YEAR(AF2)+1,1,1),DATE(YEAR(AF2),MONTH(AF2)+1,1))</f>
        <v>45748</v>
      </c>
      <c r="C20" s="910"/>
      <c r="D20" s="897">
        <f>B20</f>
        <v>45748</v>
      </c>
      <c r="E20" s="898"/>
      <c r="F20" s="898"/>
      <c r="G20" s="898"/>
      <c r="H20" s="913" t="s">
        <v>710</v>
      </c>
      <c r="I20" s="914"/>
      <c r="J20" s="915"/>
      <c r="K20" s="899" t="s">
        <v>253</v>
      </c>
      <c r="L20" s="901" t="str">
        <f>VLOOKUP(B20,祝節名,2,FALSE)</f>
        <v>29 昭和の日
清明4、穀雨20</v>
      </c>
      <c r="M20" s="902"/>
      <c r="N20" s="902"/>
      <c r="O20" s="903"/>
      <c r="Q20" s="909">
        <f>IF(MONTH(B20)=12,DATE(YEAR(B20)+1,1,1),DATE(YEAR(B20),MONTH(B20)+1,1))</f>
        <v>45778</v>
      </c>
      <c r="R20" s="910"/>
      <c r="S20" s="911">
        <f>Q20</f>
        <v>45778</v>
      </c>
      <c r="T20" s="912"/>
      <c r="U20" s="912"/>
      <c r="V20" s="912"/>
      <c r="W20" s="913" t="s">
        <v>711</v>
      </c>
      <c r="X20" s="914"/>
      <c r="Y20" s="915"/>
      <c r="Z20" s="899" t="s">
        <v>253</v>
      </c>
      <c r="AA20" s="901" t="str">
        <f>VLOOKUP(Q20,祝節名,2,FALSE)</f>
        <v>3憲法記念日、4みどりの日
5こどもの日、6振休。立夏5小満21</v>
      </c>
      <c r="AB20" s="902"/>
      <c r="AC20" s="902"/>
      <c r="AD20" s="903"/>
      <c r="AF20" s="909">
        <f>IF(MONTH(Q20)=12,DATE(YEAR(Q20)+1,1,1),DATE(YEAR(Q20),MONTH(Q20)+1,1))</f>
        <v>45809</v>
      </c>
      <c r="AG20" s="910"/>
      <c r="AH20" s="897">
        <f>AF20</f>
        <v>45809</v>
      </c>
      <c r="AI20" s="898"/>
      <c r="AJ20" s="898"/>
      <c r="AK20" s="898"/>
      <c r="AL20" s="913" t="s">
        <v>712</v>
      </c>
      <c r="AM20" s="914"/>
      <c r="AN20" s="915"/>
      <c r="AO20" s="899" t="s">
        <v>253</v>
      </c>
      <c r="AP20" s="901" t="str">
        <f>VLOOKUP(AF20,祝節名,2,FALSE)</f>
        <v xml:space="preserve">
芒種5、夏至21</v>
      </c>
      <c r="AQ20" s="902"/>
      <c r="AR20" s="902"/>
      <c r="AS20" s="903"/>
    </row>
    <row r="21" spans="2:45" ht="45" customHeight="1">
      <c r="B21" s="907" t="str">
        <f>IF(B20&gt;=43586,"令和"&amp;IF(YEAR(B20)-2018=1,"元",YEAR(B20)-2018),"平成"&amp;(YEAR(B20)-1988))</f>
        <v>令和7</v>
      </c>
      <c r="C21" s="908"/>
      <c r="D21" s="898"/>
      <c r="E21" s="898"/>
      <c r="F21" s="898"/>
      <c r="G21" s="898"/>
      <c r="H21" s="916"/>
      <c r="I21" s="916"/>
      <c r="J21" s="917"/>
      <c r="K21" s="900"/>
      <c r="L21" s="904"/>
      <c r="M21" s="905"/>
      <c r="N21" s="905"/>
      <c r="O21" s="906"/>
      <c r="Q21" s="907" t="str">
        <f>IF(Q20&gt;=43586,"令和"&amp;IF(YEAR(Q20)-2018=1,"元",YEAR(Q20)-2018),"平成"&amp;(YEAR(Q20)-1988))</f>
        <v>令和7</v>
      </c>
      <c r="R21" s="908"/>
      <c r="S21" s="912"/>
      <c r="T21" s="912"/>
      <c r="U21" s="912"/>
      <c r="V21" s="912"/>
      <c r="W21" s="916"/>
      <c r="X21" s="916"/>
      <c r="Y21" s="917"/>
      <c r="Z21" s="900"/>
      <c r="AA21" s="904"/>
      <c r="AB21" s="905"/>
      <c r="AC21" s="905"/>
      <c r="AD21" s="906"/>
      <c r="AF21" s="907" t="str">
        <f>IF(AF20&gt;=43586,"令和"&amp;IF(YEAR(AF20)-2018=1,"元",YEAR(AF20)-2018),"平成"&amp;(YEAR(AF20)-1988))</f>
        <v>令和7</v>
      </c>
      <c r="AG21" s="908"/>
      <c r="AH21" s="898"/>
      <c r="AI21" s="898"/>
      <c r="AJ21" s="898"/>
      <c r="AK21" s="898"/>
      <c r="AL21" s="916"/>
      <c r="AM21" s="916"/>
      <c r="AN21" s="917"/>
      <c r="AO21" s="900"/>
      <c r="AP21" s="904"/>
      <c r="AQ21" s="905"/>
      <c r="AR21" s="905"/>
      <c r="AS21" s="906"/>
    </row>
    <row r="22" spans="2:45" ht="10.5" customHeight="1" thickBot="1"/>
    <row r="23" spans="2:45" ht="46.5" customHeight="1">
      <c r="B23" s="894" t="s">
        <v>783</v>
      </c>
      <c r="C23" s="895"/>
      <c r="D23" s="891" t="s">
        <v>784</v>
      </c>
      <c r="E23" s="891"/>
      <c r="F23" s="896" t="s">
        <v>288</v>
      </c>
      <c r="G23" s="896"/>
      <c r="H23" s="891" t="s">
        <v>786</v>
      </c>
      <c r="I23" s="891"/>
      <c r="J23" s="896" t="s">
        <v>291</v>
      </c>
      <c r="K23" s="896"/>
      <c r="L23" s="891" t="s">
        <v>787</v>
      </c>
      <c r="M23" s="891"/>
      <c r="N23" s="892" t="s">
        <v>785</v>
      </c>
      <c r="O23" s="893"/>
      <c r="Q23" s="894" t="s">
        <v>783</v>
      </c>
      <c r="R23" s="895"/>
      <c r="S23" s="891" t="s">
        <v>784</v>
      </c>
      <c r="T23" s="891"/>
      <c r="U23" s="896" t="s">
        <v>288</v>
      </c>
      <c r="V23" s="896"/>
      <c r="W23" s="891" t="s">
        <v>786</v>
      </c>
      <c r="X23" s="891"/>
      <c r="Y23" s="896" t="s">
        <v>291</v>
      </c>
      <c r="Z23" s="896"/>
      <c r="AA23" s="891" t="s">
        <v>776</v>
      </c>
      <c r="AB23" s="891"/>
      <c r="AC23" s="892" t="s">
        <v>785</v>
      </c>
      <c r="AD23" s="893"/>
      <c r="AF23" s="894" t="s">
        <v>778</v>
      </c>
      <c r="AG23" s="895"/>
      <c r="AH23" s="891" t="s">
        <v>784</v>
      </c>
      <c r="AI23" s="891"/>
      <c r="AJ23" s="896" t="s">
        <v>288</v>
      </c>
      <c r="AK23" s="896"/>
      <c r="AL23" s="891" t="s">
        <v>782</v>
      </c>
      <c r="AM23" s="891"/>
      <c r="AN23" s="896" t="s">
        <v>291</v>
      </c>
      <c r="AO23" s="896"/>
      <c r="AP23" s="891" t="s">
        <v>787</v>
      </c>
      <c r="AQ23" s="891"/>
      <c r="AR23" s="892" t="s">
        <v>785</v>
      </c>
      <c r="AS23" s="893"/>
    </row>
    <row r="24" spans="2:45" ht="77.25" customHeight="1">
      <c r="B24" s="885" t="str">
        <f>IF(WEEKDAY(D20)=1,D20,"")</f>
        <v/>
      </c>
      <c r="C24" s="886"/>
      <c r="D24" s="879" t="str">
        <f>IF(B24="",IF(WEEKDAY(D20)=2,D20,""),B24+1)</f>
        <v/>
      </c>
      <c r="E24" s="879"/>
      <c r="F24" s="879">
        <f>IF(D24="",IF(WEEKDAY(D20)=3,D20,""),D24+1)</f>
        <v>45748</v>
      </c>
      <c r="G24" s="879"/>
      <c r="H24" s="879">
        <f>IF(F24="",IF(WEEKDAY(D20)=4,D20,""),F24+1)</f>
        <v>45749</v>
      </c>
      <c r="I24" s="879"/>
      <c r="J24" s="879">
        <f>IF(H24="",IF(WEEKDAY(D20)=5,D20,""),H24+1)</f>
        <v>45750</v>
      </c>
      <c r="K24" s="879"/>
      <c r="L24" s="879">
        <f>IF(J24="",IF(WEEKDAY(D20)=6,D20,""),J24+1)</f>
        <v>45751</v>
      </c>
      <c r="M24" s="879"/>
      <c r="N24" s="887">
        <f>IF(L24="",D20,L24+1)</f>
        <v>45752</v>
      </c>
      <c r="O24" s="888"/>
      <c r="Q24" s="885" t="str">
        <f>IF(WEEKDAY(S20)=1,S20,"")</f>
        <v/>
      </c>
      <c r="R24" s="886"/>
      <c r="S24" s="879" t="str">
        <f>IF(Q24="",IF(WEEKDAY(S20)=2,S20,""),Q24+1)</f>
        <v/>
      </c>
      <c r="T24" s="879"/>
      <c r="U24" s="879" t="str">
        <f>IF(S24="",IF(WEEKDAY(S20)=3,S20,""),S24+1)</f>
        <v/>
      </c>
      <c r="V24" s="879"/>
      <c r="W24" s="879" t="str">
        <f>IF(U24="",IF(WEEKDAY(S20)=4,S20,""),U24+1)</f>
        <v/>
      </c>
      <c r="X24" s="879"/>
      <c r="Y24" s="879">
        <f>IF(W24="",IF(WEEKDAY(S20)=5,S20,""),W24+1)</f>
        <v>45778</v>
      </c>
      <c r="Z24" s="879"/>
      <c r="AA24" s="879">
        <f>IF(Y24="",IF(WEEKDAY(S20)=6,S20,""),Y24+1)</f>
        <v>45779</v>
      </c>
      <c r="AB24" s="879"/>
      <c r="AC24" s="887">
        <f>IF(AA24="",S20,AA24+1)</f>
        <v>45780</v>
      </c>
      <c r="AD24" s="888"/>
      <c r="AF24" s="885">
        <f>IF(WEEKDAY(AH20)=1,AH20,"")</f>
        <v>45809</v>
      </c>
      <c r="AG24" s="886"/>
      <c r="AH24" s="879">
        <f>IF(AF24="",IF(WEEKDAY(AH20)=2,AH20,""),AF24+1)</f>
        <v>45810</v>
      </c>
      <c r="AI24" s="879"/>
      <c r="AJ24" s="879">
        <f>IF(AH24="",IF(WEEKDAY(AH20)=3,AH20,""),AH24+1)</f>
        <v>45811</v>
      </c>
      <c r="AK24" s="879"/>
      <c r="AL24" s="879">
        <f>IF(AJ24="",IF(WEEKDAY(AH20)=4,AH20,""),AJ24+1)</f>
        <v>45812</v>
      </c>
      <c r="AM24" s="879"/>
      <c r="AN24" s="879">
        <f>IF(AL24="",IF(WEEKDAY(AH20)=5,AH20,""),AL24+1)</f>
        <v>45813</v>
      </c>
      <c r="AO24" s="879"/>
      <c r="AP24" s="879">
        <f>IF(AN24="",IF(WEEKDAY(AH20)=6,AH20,""),AN24+1)</f>
        <v>45814</v>
      </c>
      <c r="AQ24" s="879"/>
      <c r="AR24" s="887">
        <f>IF(AP24="",AH20,AP24+1)</f>
        <v>45815</v>
      </c>
      <c r="AS24" s="888"/>
    </row>
    <row r="25" spans="2:45" ht="35.25" customHeight="1">
      <c r="B25" s="889"/>
      <c r="C25" s="890"/>
      <c r="D25" s="882"/>
      <c r="E25" s="882"/>
      <c r="F25" s="882"/>
      <c r="G25" s="882"/>
      <c r="H25" s="882"/>
      <c r="I25" s="882"/>
      <c r="J25" s="882"/>
      <c r="K25" s="882"/>
      <c r="L25" s="882"/>
      <c r="M25" s="882"/>
      <c r="N25" s="882"/>
      <c r="O25" s="883"/>
      <c r="Q25" s="889"/>
      <c r="R25" s="890"/>
      <c r="S25" s="882"/>
      <c r="T25" s="882"/>
      <c r="U25" s="882"/>
      <c r="V25" s="882"/>
      <c r="W25" s="882"/>
      <c r="X25" s="882"/>
      <c r="Y25" s="882"/>
      <c r="Z25" s="882"/>
      <c r="AA25" s="882"/>
      <c r="AB25" s="882"/>
      <c r="AC25" s="882"/>
      <c r="AD25" s="883"/>
      <c r="AF25" s="889"/>
      <c r="AG25" s="890"/>
      <c r="AH25" s="882"/>
      <c r="AI25" s="882"/>
      <c r="AJ25" s="882"/>
      <c r="AK25" s="882"/>
      <c r="AL25" s="882"/>
      <c r="AM25" s="882"/>
      <c r="AN25" s="882"/>
      <c r="AO25" s="882"/>
      <c r="AP25" s="882"/>
      <c r="AQ25" s="882"/>
      <c r="AR25" s="882"/>
      <c r="AS25" s="883"/>
    </row>
    <row r="26" spans="2:45" ht="77.25" customHeight="1">
      <c r="B26" s="885">
        <f>N24+1</f>
        <v>45753</v>
      </c>
      <c r="C26" s="886"/>
      <c r="D26" s="879">
        <f>B26+1</f>
        <v>45754</v>
      </c>
      <c r="E26" s="879"/>
      <c r="F26" s="879">
        <f>D26+1</f>
        <v>45755</v>
      </c>
      <c r="G26" s="879"/>
      <c r="H26" s="879">
        <f>F26+1</f>
        <v>45756</v>
      </c>
      <c r="I26" s="879"/>
      <c r="J26" s="879">
        <f>H26+1</f>
        <v>45757</v>
      </c>
      <c r="K26" s="879"/>
      <c r="L26" s="879">
        <f>J26+1</f>
        <v>45758</v>
      </c>
      <c r="M26" s="879"/>
      <c r="N26" s="880">
        <f>L26+1</f>
        <v>45759</v>
      </c>
      <c r="O26" s="881"/>
      <c r="Q26" s="885">
        <f>AC24+1</f>
        <v>45781</v>
      </c>
      <c r="R26" s="886"/>
      <c r="S26" s="879">
        <f>Q26+1</f>
        <v>45782</v>
      </c>
      <c r="T26" s="879"/>
      <c r="U26" s="879">
        <f>S26+1</f>
        <v>45783</v>
      </c>
      <c r="V26" s="879"/>
      <c r="W26" s="879">
        <f>U26+1</f>
        <v>45784</v>
      </c>
      <c r="X26" s="879"/>
      <c r="Y26" s="879">
        <f>W26+1</f>
        <v>45785</v>
      </c>
      <c r="Z26" s="879"/>
      <c r="AA26" s="879">
        <f>Y26+1</f>
        <v>45786</v>
      </c>
      <c r="AB26" s="879"/>
      <c r="AC26" s="880">
        <f>AA26+1</f>
        <v>45787</v>
      </c>
      <c r="AD26" s="881"/>
      <c r="AF26" s="885">
        <f>AR24+1</f>
        <v>45816</v>
      </c>
      <c r="AG26" s="886"/>
      <c r="AH26" s="879">
        <f>AF26+1</f>
        <v>45817</v>
      </c>
      <c r="AI26" s="879"/>
      <c r="AJ26" s="879">
        <f>AH26+1</f>
        <v>45818</v>
      </c>
      <c r="AK26" s="879"/>
      <c r="AL26" s="879">
        <f>AJ26+1</f>
        <v>45819</v>
      </c>
      <c r="AM26" s="879"/>
      <c r="AN26" s="879">
        <f>AL26+1</f>
        <v>45820</v>
      </c>
      <c r="AO26" s="879"/>
      <c r="AP26" s="879">
        <f>AN26+1</f>
        <v>45821</v>
      </c>
      <c r="AQ26" s="879"/>
      <c r="AR26" s="880">
        <f>AP26+1</f>
        <v>45822</v>
      </c>
      <c r="AS26" s="881"/>
    </row>
    <row r="27" spans="2:45" ht="35.25" customHeight="1">
      <c r="B27" s="884"/>
      <c r="C27" s="882"/>
      <c r="D27" s="882"/>
      <c r="E27" s="882"/>
      <c r="F27" s="882"/>
      <c r="G27" s="882"/>
      <c r="H27" s="882"/>
      <c r="I27" s="882"/>
      <c r="J27" s="882"/>
      <c r="K27" s="882"/>
      <c r="L27" s="882"/>
      <c r="M27" s="882"/>
      <c r="N27" s="882"/>
      <c r="O27" s="883"/>
      <c r="Q27" s="884"/>
      <c r="R27" s="882"/>
      <c r="S27" s="882"/>
      <c r="T27" s="882"/>
      <c r="U27" s="882"/>
      <c r="V27" s="882"/>
      <c r="W27" s="882"/>
      <c r="X27" s="882"/>
      <c r="Y27" s="882"/>
      <c r="Z27" s="882"/>
      <c r="AA27" s="882"/>
      <c r="AB27" s="882"/>
      <c r="AC27" s="882"/>
      <c r="AD27" s="883"/>
      <c r="AF27" s="884"/>
      <c r="AG27" s="882"/>
      <c r="AH27" s="882"/>
      <c r="AI27" s="882"/>
      <c r="AJ27" s="882"/>
      <c r="AK27" s="882"/>
      <c r="AL27" s="882"/>
      <c r="AM27" s="882"/>
      <c r="AN27" s="882"/>
      <c r="AO27" s="882"/>
      <c r="AP27" s="882"/>
      <c r="AQ27" s="882"/>
      <c r="AR27" s="882"/>
      <c r="AS27" s="883"/>
    </row>
    <row r="28" spans="2:45" ht="77.25" customHeight="1">
      <c r="B28" s="885">
        <f>N26+1</f>
        <v>45760</v>
      </c>
      <c r="C28" s="886"/>
      <c r="D28" s="879">
        <f>B28+1</f>
        <v>45761</v>
      </c>
      <c r="E28" s="879"/>
      <c r="F28" s="879">
        <f>D28+1</f>
        <v>45762</v>
      </c>
      <c r="G28" s="879"/>
      <c r="H28" s="879">
        <f>F28+1</f>
        <v>45763</v>
      </c>
      <c r="I28" s="879"/>
      <c r="J28" s="879">
        <f>H28+1</f>
        <v>45764</v>
      </c>
      <c r="K28" s="879"/>
      <c r="L28" s="879">
        <f>J28+1</f>
        <v>45765</v>
      </c>
      <c r="M28" s="879"/>
      <c r="N28" s="880">
        <f>L28+1</f>
        <v>45766</v>
      </c>
      <c r="O28" s="881"/>
      <c r="Q28" s="885">
        <f>AC26+1</f>
        <v>45788</v>
      </c>
      <c r="R28" s="886"/>
      <c r="S28" s="879">
        <f>Q28+1</f>
        <v>45789</v>
      </c>
      <c r="T28" s="879"/>
      <c r="U28" s="879">
        <f>S28+1</f>
        <v>45790</v>
      </c>
      <c r="V28" s="879"/>
      <c r="W28" s="879">
        <f>U28+1</f>
        <v>45791</v>
      </c>
      <c r="X28" s="879"/>
      <c r="Y28" s="879">
        <f>W28+1</f>
        <v>45792</v>
      </c>
      <c r="Z28" s="879"/>
      <c r="AA28" s="879">
        <f>Y28+1</f>
        <v>45793</v>
      </c>
      <c r="AB28" s="879"/>
      <c r="AC28" s="880">
        <f>AA28+1</f>
        <v>45794</v>
      </c>
      <c r="AD28" s="881"/>
      <c r="AF28" s="885">
        <f>AR26+1</f>
        <v>45823</v>
      </c>
      <c r="AG28" s="886"/>
      <c r="AH28" s="879">
        <f>AF28+1</f>
        <v>45824</v>
      </c>
      <c r="AI28" s="879"/>
      <c r="AJ28" s="879">
        <f>AH28+1</f>
        <v>45825</v>
      </c>
      <c r="AK28" s="879"/>
      <c r="AL28" s="879">
        <f>AJ28+1</f>
        <v>45826</v>
      </c>
      <c r="AM28" s="879"/>
      <c r="AN28" s="879">
        <f>AL28+1</f>
        <v>45827</v>
      </c>
      <c r="AO28" s="879"/>
      <c r="AP28" s="879">
        <f>AN28+1</f>
        <v>45828</v>
      </c>
      <c r="AQ28" s="879"/>
      <c r="AR28" s="880">
        <f>AP28+1</f>
        <v>45829</v>
      </c>
      <c r="AS28" s="881"/>
    </row>
    <row r="29" spans="2:45" ht="36" customHeight="1">
      <c r="B29" s="884"/>
      <c r="C29" s="882"/>
      <c r="D29" s="882"/>
      <c r="E29" s="882"/>
      <c r="F29" s="882"/>
      <c r="G29" s="882"/>
      <c r="H29" s="882"/>
      <c r="I29" s="882"/>
      <c r="J29" s="882"/>
      <c r="K29" s="882"/>
      <c r="L29" s="882"/>
      <c r="M29" s="882"/>
      <c r="N29" s="882"/>
      <c r="O29" s="883"/>
      <c r="Q29" s="884"/>
      <c r="R29" s="882"/>
      <c r="S29" s="882"/>
      <c r="T29" s="882"/>
      <c r="U29" s="882"/>
      <c r="V29" s="882"/>
      <c r="W29" s="882"/>
      <c r="X29" s="882"/>
      <c r="Y29" s="882"/>
      <c r="Z29" s="882"/>
      <c r="AA29" s="882"/>
      <c r="AB29" s="882"/>
      <c r="AC29" s="882"/>
      <c r="AD29" s="883"/>
      <c r="AF29" s="884"/>
      <c r="AG29" s="882"/>
      <c r="AH29" s="882"/>
      <c r="AI29" s="882"/>
      <c r="AJ29" s="882"/>
      <c r="AK29" s="882"/>
      <c r="AL29" s="882"/>
      <c r="AM29" s="882"/>
      <c r="AN29" s="882"/>
      <c r="AO29" s="882"/>
      <c r="AP29" s="882"/>
      <c r="AQ29" s="882"/>
      <c r="AR29" s="882"/>
      <c r="AS29" s="883"/>
    </row>
    <row r="30" spans="2:45" ht="77.25" customHeight="1">
      <c r="B30" s="885">
        <f>N28+1</f>
        <v>45767</v>
      </c>
      <c r="C30" s="886"/>
      <c r="D30" s="879">
        <f>B30+1</f>
        <v>45768</v>
      </c>
      <c r="E30" s="879"/>
      <c r="F30" s="879">
        <f>D30+1</f>
        <v>45769</v>
      </c>
      <c r="G30" s="879"/>
      <c r="H30" s="879">
        <f>F30+1</f>
        <v>45770</v>
      </c>
      <c r="I30" s="879"/>
      <c r="J30" s="879">
        <f>H30+1</f>
        <v>45771</v>
      </c>
      <c r="K30" s="879"/>
      <c r="L30" s="879">
        <f>J30+1</f>
        <v>45772</v>
      </c>
      <c r="M30" s="879"/>
      <c r="N30" s="880">
        <f>L30+1</f>
        <v>45773</v>
      </c>
      <c r="O30" s="881"/>
      <c r="Q30" s="885">
        <f>AC28+1</f>
        <v>45795</v>
      </c>
      <c r="R30" s="886"/>
      <c r="S30" s="879">
        <f>Q30+1</f>
        <v>45796</v>
      </c>
      <c r="T30" s="879"/>
      <c r="U30" s="879">
        <f>S30+1</f>
        <v>45797</v>
      </c>
      <c r="V30" s="879"/>
      <c r="W30" s="879">
        <f>U30+1</f>
        <v>45798</v>
      </c>
      <c r="X30" s="879"/>
      <c r="Y30" s="879">
        <f>W30+1</f>
        <v>45799</v>
      </c>
      <c r="Z30" s="879"/>
      <c r="AA30" s="879">
        <f>Y30+1</f>
        <v>45800</v>
      </c>
      <c r="AB30" s="879"/>
      <c r="AC30" s="880">
        <f>AA30+1</f>
        <v>45801</v>
      </c>
      <c r="AD30" s="881"/>
      <c r="AF30" s="885">
        <f>AR28+1</f>
        <v>45830</v>
      </c>
      <c r="AG30" s="886"/>
      <c r="AH30" s="879">
        <f>AF30+1</f>
        <v>45831</v>
      </c>
      <c r="AI30" s="879"/>
      <c r="AJ30" s="879">
        <f>AH30+1</f>
        <v>45832</v>
      </c>
      <c r="AK30" s="879"/>
      <c r="AL30" s="879">
        <f>AJ30+1</f>
        <v>45833</v>
      </c>
      <c r="AM30" s="879"/>
      <c r="AN30" s="879">
        <f>AL30+1</f>
        <v>45834</v>
      </c>
      <c r="AO30" s="879"/>
      <c r="AP30" s="879">
        <f>AN30+1</f>
        <v>45835</v>
      </c>
      <c r="AQ30" s="879"/>
      <c r="AR30" s="880">
        <f>AP30+1</f>
        <v>45836</v>
      </c>
      <c r="AS30" s="881"/>
    </row>
    <row r="31" spans="2:45" ht="36" customHeight="1">
      <c r="B31" s="884"/>
      <c r="C31" s="882"/>
      <c r="D31" s="882"/>
      <c r="E31" s="882"/>
      <c r="F31" s="882"/>
      <c r="G31" s="882"/>
      <c r="H31" s="882"/>
      <c r="I31" s="882"/>
      <c r="J31" s="882"/>
      <c r="K31" s="882"/>
      <c r="L31" s="882"/>
      <c r="M31" s="882"/>
      <c r="N31" s="882"/>
      <c r="O31" s="883"/>
      <c r="Q31" s="884"/>
      <c r="R31" s="882"/>
      <c r="S31" s="882"/>
      <c r="T31" s="882"/>
      <c r="U31" s="882"/>
      <c r="V31" s="882"/>
      <c r="W31" s="882"/>
      <c r="X31" s="882"/>
      <c r="Y31" s="882"/>
      <c r="Z31" s="882"/>
      <c r="AA31" s="882"/>
      <c r="AB31" s="882"/>
      <c r="AC31" s="882"/>
      <c r="AD31" s="883"/>
      <c r="AF31" s="884"/>
      <c r="AG31" s="882"/>
      <c r="AH31" s="882"/>
      <c r="AI31" s="882"/>
      <c r="AJ31" s="882"/>
      <c r="AK31" s="882"/>
      <c r="AL31" s="882"/>
      <c r="AM31" s="882"/>
      <c r="AN31" s="882"/>
      <c r="AO31" s="882"/>
      <c r="AP31" s="882"/>
      <c r="AQ31" s="882"/>
      <c r="AR31" s="882"/>
      <c r="AS31" s="883"/>
    </row>
    <row r="32" spans="2:45" ht="63" customHeight="1">
      <c r="B32" s="877">
        <f>IF(DAY(N30)+1&gt;IF(MONTH(B20)=12,31,DATE(YEAR(B20),MONTH(B20)+1,1)-B20),"",N30+1)</f>
        <v>45774</v>
      </c>
      <c r="C32" s="878"/>
      <c r="D32" s="879">
        <f>IF(B32="","",IF(DAY(B32)+1&gt;IF(MONTH(B20)=12,31,DATE(YEAR(B20),MONTH(B20)+1,1)-B20),"",B32+1))</f>
        <v>45775</v>
      </c>
      <c r="E32" s="879"/>
      <c r="F32" s="879">
        <f>IF(D32="","",IF(DAY(D32)+1&gt;IF(MONTH(B20)=12,31,DATE(YEAR(B20),MONTH(B20)+1,1)-B20),"",D32+1))</f>
        <v>45776</v>
      </c>
      <c r="G32" s="879"/>
      <c r="H32" s="879">
        <f>IF(F32="","",IF(DAY(F32)+1&gt;IF(MONTH(B20)=12,31,DATE(YEAR(B20),MONTH(B20)+1,1)-B20),"",F32+1))</f>
        <v>45777</v>
      </c>
      <c r="I32" s="879"/>
      <c r="J32" s="879" t="str">
        <f>IF(H32="","",IF(DAY(H32)+1&gt;IF(MONTH(B20)=12,31,DATE(YEAR(B20),MONTH(B20)+1,1)-B20),"",H32+1))</f>
        <v/>
      </c>
      <c r="K32" s="879"/>
      <c r="L32" s="879" t="str">
        <f>IF(J32="","",IF(DAY(J32)+1&gt;IF(MONTH(B20)=12,31,DATE(YEAR(B20),MONTH(B20)+1,1)-B20),"",J32+1))</f>
        <v/>
      </c>
      <c r="M32" s="879"/>
      <c r="N32" s="880" t="str">
        <f>IF(L32="","",IF(DAY(L32)+1&gt;IF(MONTH(B20)=12,31,DATE(YEAR(B20),MONTH(B20)+1,1)-B20),"",L32+1))</f>
        <v/>
      </c>
      <c r="O32" s="881"/>
      <c r="Q32" s="877">
        <f>IF(DAY(AC30)+1&gt;IF(MONTH(Q20)=12,31,DATE(YEAR(Q20),MONTH(Q20)+1,1)-Q20),"",AC30+1)</f>
        <v>45802</v>
      </c>
      <c r="R32" s="878"/>
      <c r="S32" s="879">
        <f>IF(Q32="","",IF(DAY(Q32)+1&gt;IF(MONTH(Q20)=12,31,DATE(YEAR(Q20),MONTH(Q20)+1,1)-Q20),"",Q32+1))</f>
        <v>45803</v>
      </c>
      <c r="T32" s="879"/>
      <c r="U32" s="879">
        <f>IF(S32="","",IF(DAY(S32)+1&gt;IF(MONTH(Q20)=12,31,DATE(YEAR(Q20),MONTH(Q20)+1,1)-Q20),"",S32+1))</f>
        <v>45804</v>
      </c>
      <c r="V32" s="879"/>
      <c r="W32" s="879">
        <f>IF(U32="","",IF(DAY(U32)+1&gt;IF(MONTH(Q20)=12,31,DATE(YEAR(Q20),MONTH(Q20)+1,1)-Q20),"",U32+1))</f>
        <v>45805</v>
      </c>
      <c r="X32" s="879"/>
      <c r="Y32" s="879">
        <f>IF(W32="","",IF(DAY(W32)+1&gt;IF(MONTH(Q20)=12,31,DATE(YEAR(Q20),MONTH(Q20)+1,1)-Q20),"",W32+1))</f>
        <v>45806</v>
      </c>
      <c r="Z32" s="879"/>
      <c r="AA32" s="879">
        <f>IF(Y32="","",IF(DAY(Y32)+1&gt;IF(MONTH(Q20)=12,31,DATE(YEAR(Q20),MONTH(Q20)+1,1)-Q20),"",Y32+1))</f>
        <v>45807</v>
      </c>
      <c r="AB32" s="879"/>
      <c r="AC32" s="880">
        <f>IF(AA32="","",IF(DAY(AA32)+1&gt;IF(MONTH(Q20)=12,31,DATE(YEAR(Q20),MONTH(Q20)+1,1)-Q20),"",AA32+1))</f>
        <v>45808</v>
      </c>
      <c r="AD32" s="881"/>
      <c r="AF32" s="877">
        <f>IF(DAY(AR30)+1&gt;IF(MONTH(AF20)=12,31,DATE(YEAR(AF20),MONTH(AF20)+1,1)-AF20),"",AR30+1)</f>
        <v>45837</v>
      </c>
      <c r="AG32" s="878"/>
      <c r="AH32" s="879">
        <f>IF(AF32="","",IF(DAY(AF32)+1&gt;IF(MONTH(AF20)=12,31,DATE(YEAR(AF20),MONTH(AF20)+1,1)-AF20),"",AF32+1))</f>
        <v>45838</v>
      </c>
      <c r="AI32" s="879"/>
      <c r="AJ32" s="879" t="str">
        <f>IF(AH32="","",IF(DAY(AH32)+1&gt;IF(MONTH(AF20)=12,31,DATE(YEAR(AF20),MONTH(AF20)+1,1)-AF20),"",AH32+1))</f>
        <v/>
      </c>
      <c r="AK32" s="879"/>
      <c r="AL32" s="879" t="str">
        <f>IF(AJ32="","",IF(DAY(AJ32)+1&gt;IF(MONTH(AF20)=12,31,DATE(YEAR(AF20),MONTH(AF20)+1,1)-AF20),"",AJ32+1))</f>
        <v/>
      </c>
      <c r="AM32" s="879"/>
      <c r="AN32" s="879" t="str">
        <f>IF(AL32="","",IF(DAY(AL32)+1&gt;IF(MONTH(AF20)=12,31,DATE(YEAR(AF20),MONTH(AF20)+1,1)-AF20),"",AL32+1))</f>
        <v/>
      </c>
      <c r="AO32" s="879"/>
      <c r="AP32" s="879" t="str">
        <f>IF(AN32="","",IF(DAY(AN32)+1&gt;IF(MONTH(AF20)=12,31,DATE(YEAR(AF20),MONTH(AF20)+1,1)-AF20),"",AN32+1))</f>
        <v/>
      </c>
      <c r="AQ32" s="879"/>
      <c r="AR32" s="880" t="str">
        <f>IF(AP32="","",IF(DAY(AP32)+1&gt;IF(MONTH(AF20)=12,31,DATE(YEAR(AF20),MONTH(AF20)+1,1)-AF20),"",AP32+1))</f>
        <v/>
      </c>
      <c r="AS32" s="881"/>
    </row>
    <row r="33" spans="2:65" ht="14.25" customHeight="1">
      <c r="B33" s="877"/>
      <c r="C33" s="878"/>
      <c r="D33" s="879"/>
      <c r="E33" s="879"/>
      <c r="F33" s="879"/>
      <c r="G33" s="879"/>
      <c r="H33" s="879"/>
      <c r="I33" s="879"/>
      <c r="J33" s="879"/>
      <c r="K33" s="879"/>
      <c r="L33" s="879"/>
      <c r="M33" s="879"/>
      <c r="N33" s="880"/>
      <c r="O33" s="881"/>
      <c r="Q33" s="877"/>
      <c r="R33" s="878"/>
      <c r="S33" s="879"/>
      <c r="T33" s="879"/>
      <c r="U33" s="879"/>
      <c r="V33" s="879"/>
      <c r="W33" s="879"/>
      <c r="X33" s="879"/>
      <c r="Y33" s="879"/>
      <c r="Z33" s="879"/>
      <c r="AA33" s="879"/>
      <c r="AB33" s="879"/>
      <c r="AC33" s="880"/>
      <c r="AD33" s="881"/>
      <c r="AF33" s="877"/>
      <c r="AG33" s="878"/>
      <c r="AH33" s="879"/>
      <c r="AI33" s="879"/>
      <c r="AJ33" s="879"/>
      <c r="AK33" s="879"/>
      <c r="AL33" s="879"/>
      <c r="AM33" s="879"/>
      <c r="AN33" s="879"/>
      <c r="AO33" s="879"/>
      <c r="AP33" s="879"/>
      <c r="AQ33" s="879"/>
      <c r="AR33" s="880"/>
      <c r="AS33" s="881"/>
    </row>
    <row r="34" spans="2:65" ht="32.25" customHeight="1">
      <c r="B34" s="871" t="str">
        <f>IF(N32="","",IF(DAY(N32)+1&gt;IF(MONTH(B20)=12,31,DATE(YEAR(B20),MONTH(B20)+1,1)-B20),"",N32+1))</f>
        <v/>
      </c>
      <c r="C34" s="872"/>
      <c r="D34" s="875" t="str">
        <f>IF(B34="","",IF(DAY(B34)+1&gt;IF(MONTH(B20)=12,31,DATE(YEAR(B20),MONTH(B20)+1,1)-B20),"",B34+1))</f>
        <v/>
      </c>
      <c r="E34" s="875"/>
      <c r="F34" s="867"/>
      <c r="G34" s="867"/>
      <c r="H34" s="867"/>
      <c r="I34" s="867"/>
      <c r="J34" s="867"/>
      <c r="K34" s="867"/>
      <c r="L34" s="867"/>
      <c r="M34" s="867"/>
      <c r="N34" s="867"/>
      <c r="O34" s="868"/>
      <c r="Q34" s="871" t="str">
        <f>IF(AC32="","",IF(DAY(AC32)+1&gt;IF(MONTH(Q20)=12,31,DATE(YEAR(Q20),MONTH(Q20)+1,1)-Q20),"",AC32+1))</f>
        <v/>
      </c>
      <c r="R34" s="872"/>
      <c r="S34" s="875" t="str">
        <f>IF(Q34="","",IF(DAY(Q34)+1&gt;IF(MONTH(Q20)=12,31,DATE(YEAR(Q20),MONTH(Q20)+1,1)-Q20),"",Q34+1))</f>
        <v/>
      </c>
      <c r="T34" s="875"/>
      <c r="U34" s="867"/>
      <c r="V34" s="867"/>
      <c r="W34" s="867"/>
      <c r="X34" s="867"/>
      <c r="Y34" s="867"/>
      <c r="Z34" s="867"/>
      <c r="AA34" s="867"/>
      <c r="AB34" s="867"/>
      <c r="AC34" s="867"/>
      <c r="AD34" s="868"/>
      <c r="AF34" s="871" t="str">
        <f>IF(AR32="","",IF(DAY(AR32)+1&gt;IF(MONTH(AF20)=12,31,DATE(YEAR(AF20),MONTH(AF20)+1,1)-AF20),"",AR32+1))</f>
        <v/>
      </c>
      <c r="AG34" s="872"/>
      <c r="AH34" s="875" t="str">
        <f>IF(AF34="","",IF(DAY(AF34)+1&gt;IF(MONTH(AF20)=12,31,DATE(YEAR(AF20),MONTH(AF20)+1,1)-AF20),"",AF34+1))</f>
        <v/>
      </c>
      <c r="AI34" s="875"/>
      <c r="AJ34" s="867"/>
      <c r="AK34" s="867"/>
      <c r="AL34" s="867"/>
      <c r="AM34" s="867"/>
      <c r="AN34" s="867"/>
      <c r="AO34" s="867"/>
      <c r="AP34" s="867"/>
      <c r="AQ34" s="867"/>
      <c r="AR34" s="867"/>
      <c r="AS34" s="868"/>
      <c r="AV34" s="312"/>
    </row>
    <row r="35" spans="2:65" ht="19.5" customHeight="1" thickBot="1">
      <c r="B35" s="873"/>
      <c r="C35" s="874"/>
      <c r="D35" s="876"/>
      <c r="E35" s="876"/>
      <c r="F35" s="869"/>
      <c r="G35" s="869"/>
      <c r="H35" s="869"/>
      <c r="I35" s="869"/>
      <c r="J35" s="869"/>
      <c r="K35" s="869"/>
      <c r="L35" s="869"/>
      <c r="M35" s="869"/>
      <c r="N35" s="869"/>
      <c r="O35" s="870"/>
      <c r="Q35" s="873"/>
      <c r="R35" s="874"/>
      <c r="S35" s="876"/>
      <c r="T35" s="876"/>
      <c r="U35" s="869"/>
      <c r="V35" s="869"/>
      <c r="W35" s="869"/>
      <c r="X35" s="869"/>
      <c r="Y35" s="869"/>
      <c r="Z35" s="869"/>
      <c r="AA35" s="869"/>
      <c r="AB35" s="869"/>
      <c r="AC35" s="869"/>
      <c r="AD35" s="870"/>
      <c r="AF35" s="873"/>
      <c r="AG35" s="874"/>
      <c r="AH35" s="876"/>
      <c r="AI35" s="876"/>
      <c r="AJ35" s="869"/>
      <c r="AK35" s="869"/>
      <c r="AL35" s="869"/>
      <c r="AM35" s="869"/>
      <c r="AN35" s="869"/>
      <c r="AO35" s="869"/>
      <c r="AP35" s="869"/>
      <c r="AQ35" s="869"/>
      <c r="AR35" s="869"/>
      <c r="AS35" s="870"/>
    </row>
    <row r="36" spans="2:65" ht="11.25" customHeight="1">
      <c r="AG36" s="17"/>
      <c r="AH36" s="17"/>
      <c r="AI36" s="17"/>
      <c r="AJ36" s="18"/>
      <c r="AK36" s="18"/>
      <c r="AL36" s="18"/>
      <c r="AM36" s="18"/>
      <c r="AN36" s="18"/>
      <c r="AO36" s="278"/>
      <c r="AP36" s="279"/>
      <c r="AQ36" s="279"/>
      <c r="AR36" s="279"/>
      <c r="AS36" s="279"/>
    </row>
    <row r="37" spans="2:65" ht="11.25" customHeight="1">
      <c r="AG37" s="17"/>
      <c r="AH37" s="17"/>
      <c r="AI37" s="17"/>
      <c r="AJ37" s="18"/>
      <c r="AK37" s="18"/>
      <c r="AL37" s="18"/>
      <c r="AM37" s="18"/>
      <c r="AN37" s="18"/>
      <c r="AO37" s="278"/>
      <c r="AP37" s="279"/>
      <c r="AQ37" s="279"/>
      <c r="AR37" s="279"/>
      <c r="AS37" s="279"/>
      <c r="BM37" s="310"/>
    </row>
    <row r="38" spans="2:65" ht="45" customHeight="1">
      <c r="B38" s="909">
        <f>IF(MONTH(AF20)=12,DATE(YEAR(AF20)+1,1,1),DATE(YEAR(AF20),MONTH(AF20)+1,1))</f>
        <v>45839</v>
      </c>
      <c r="C38" s="910"/>
      <c r="D38" s="911">
        <f>B38</f>
        <v>45839</v>
      </c>
      <c r="E38" s="912"/>
      <c r="F38" s="912"/>
      <c r="G38" s="912"/>
      <c r="H38" s="311"/>
      <c r="K38" s="899" t="s">
        <v>253</v>
      </c>
      <c r="L38" s="901" t="str">
        <f>VLOOKUP(B38,祝節名,2,FALSE)</f>
        <v>21 海の日
小暑7、大暑22</v>
      </c>
      <c r="M38" s="902"/>
      <c r="N38" s="902"/>
      <c r="O38" s="903"/>
      <c r="Q38" s="909">
        <f>IF(MONTH(B38)=12,DATE(YEAR(B38)+1,1,1),DATE(YEAR(B38),MONTH(B38)+1,1))</f>
        <v>45870</v>
      </c>
      <c r="R38" s="910"/>
      <c r="S38" s="897">
        <f>Q38</f>
        <v>45870</v>
      </c>
      <c r="T38" s="898"/>
      <c r="U38" s="898"/>
      <c r="V38" s="898"/>
      <c r="W38" s="311"/>
      <c r="Z38" s="899" t="s">
        <v>253</v>
      </c>
      <c r="AA38" s="901" t="str">
        <f>VLOOKUP(Q38,祝節名,2,FALSE)</f>
        <v>11 山の日
立秋7、処暑23</v>
      </c>
      <c r="AB38" s="902"/>
      <c r="AC38" s="902"/>
      <c r="AD38" s="903"/>
      <c r="AF38" s="909">
        <f>IF(MONTH(Q38)=12,DATE(YEAR(Q38)+1,1,1),DATE(YEAR(Q38),MONTH(Q38)+1,1))</f>
        <v>45901</v>
      </c>
      <c r="AG38" s="910"/>
      <c r="AH38" s="911">
        <f>AF38</f>
        <v>45901</v>
      </c>
      <c r="AI38" s="912"/>
      <c r="AJ38" s="912"/>
      <c r="AK38" s="912"/>
      <c r="AL38" s="311"/>
      <c r="AO38" s="899" t="s">
        <v>253</v>
      </c>
      <c r="AP38" s="901" t="str">
        <f>VLOOKUP(AF38,祝節名,2,FALSE)</f>
        <v>15 敬老の日、23 秋分の日
白露7、秋分23</v>
      </c>
      <c r="AQ38" s="902"/>
      <c r="AR38" s="902"/>
      <c r="AS38" s="903"/>
    </row>
    <row r="39" spans="2:65" ht="45" customHeight="1">
      <c r="B39" s="907" t="str">
        <f>IF(B38&gt;=43586,"令和"&amp;IF(YEAR(B38)-2018=1,"元",YEAR(B38)-2018),"平成"&amp;(YEAR(B38)-1988))</f>
        <v>令和7</v>
      </c>
      <c r="C39" s="908"/>
      <c r="D39" s="912"/>
      <c r="E39" s="912"/>
      <c r="F39" s="912"/>
      <c r="G39" s="912"/>
      <c r="H39" s="311"/>
      <c r="K39" s="900"/>
      <c r="L39" s="904"/>
      <c r="M39" s="905"/>
      <c r="N39" s="905"/>
      <c r="O39" s="906"/>
      <c r="Q39" s="907" t="str">
        <f>IF(Q38&gt;=43586,"令和"&amp;IF(YEAR(Q38)-2018=1,"元",YEAR(Q38)-2018),"平成"&amp;(YEAR(Q38)-1988))</f>
        <v>令和7</v>
      </c>
      <c r="R39" s="908"/>
      <c r="S39" s="898"/>
      <c r="T39" s="898"/>
      <c r="U39" s="898"/>
      <c r="V39" s="898"/>
      <c r="W39" s="311"/>
      <c r="Z39" s="900"/>
      <c r="AA39" s="904"/>
      <c r="AB39" s="905"/>
      <c r="AC39" s="905"/>
      <c r="AD39" s="906"/>
      <c r="AF39" s="907" t="str">
        <f>IF(AF38&gt;=43586,"令和"&amp;IF(YEAR(AF38)-2018=1,"元",YEAR(AF38)-2018),"平成"&amp;(YEAR(AF38)-1988))</f>
        <v>令和7</v>
      </c>
      <c r="AG39" s="908"/>
      <c r="AH39" s="912"/>
      <c r="AI39" s="912"/>
      <c r="AJ39" s="912"/>
      <c r="AK39" s="912"/>
      <c r="AL39" s="311"/>
      <c r="AO39" s="900"/>
      <c r="AP39" s="904"/>
      <c r="AQ39" s="905"/>
      <c r="AR39" s="905"/>
      <c r="AS39" s="906"/>
    </row>
    <row r="40" spans="2:65" ht="10.5" customHeight="1" thickBot="1"/>
    <row r="41" spans="2:65" ht="46.5" customHeight="1">
      <c r="B41" s="894" t="s">
        <v>783</v>
      </c>
      <c r="C41" s="895"/>
      <c r="D41" s="891" t="s">
        <v>784</v>
      </c>
      <c r="E41" s="891"/>
      <c r="F41" s="896" t="s">
        <v>288</v>
      </c>
      <c r="G41" s="896"/>
      <c r="H41" s="891" t="s">
        <v>775</v>
      </c>
      <c r="I41" s="891"/>
      <c r="J41" s="896" t="s">
        <v>291</v>
      </c>
      <c r="K41" s="896"/>
      <c r="L41" s="891" t="s">
        <v>779</v>
      </c>
      <c r="M41" s="891"/>
      <c r="N41" s="892" t="s">
        <v>780</v>
      </c>
      <c r="O41" s="893"/>
      <c r="Q41" s="894" t="s">
        <v>778</v>
      </c>
      <c r="R41" s="895"/>
      <c r="S41" s="891" t="s">
        <v>781</v>
      </c>
      <c r="T41" s="891"/>
      <c r="U41" s="896" t="s">
        <v>288</v>
      </c>
      <c r="V41" s="896"/>
      <c r="W41" s="891" t="s">
        <v>775</v>
      </c>
      <c r="X41" s="891"/>
      <c r="Y41" s="896" t="s">
        <v>291</v>
      </c>
      <c r="Z41" s="896"/>
      <c r="AA41" s="891" t="s">
        <v>776</v>
      </c>
      <c r="AB41" s="891"/>
      <c r="AC41" s="892" t="s">
        <v>777</v>
      </c>
      <c r="AD41" s="893"/>
      <c r="AF41" s="894" t="s">
        <v>783</v>
      </c>
      <c r="AG41" s="895"/>
      <c r="AH41" s="891" t="s">
        <v>781</v>
      </c>
      <c r="AI41" s="891"/>
      <c r="AJ41" s="896" t="s">
        <v>288</v>
      </c>
      <c r="AK41" s="896"/>
      <c r="AL41" s="891" t="s">
        <v>775</v>
      </c>
      <c r="AM41" s="891"/>
      <c r="AN41" s="896" t="s">
        <v>291</v>
      </c>
      <c r="AO41" s="896"/>
      <c r="AP41" s="891" t="s">
        <v>779</v>
      </c>
      <c r="AQ41" s="891"/>
      <c r="AR41" s="892" t="s">
        <v>780</v>
      </c>
      <c r="AS41" s="893"/>
    </row>
    <row r="42" spans="2:65" ht="77.25" customHeight="1">
      <c r="B42" s="885" t="str">
        <f>IF(WEEKDAY(D38)=1,D38,"")</f>
        <v/>
      </c>
      <c r="C42" s="886"/>
      <c r="D42" s="879" t="str">
        <f>IF(B42="",IF(WEEKDAY(D38)=2,D38,""),B42+1)</f>
        <v/>
      </c>
      <c r="E42" s="879"/>
      <c r="F42" s="879">
        <f>IF(D42="",IF(WEEKDAY(D38)=3,D38,""),D42+1)</f>
        <v>45839</v>
      </c>
      <c r="G42" s="879"/>
      <c r="H42" s="879">
        <f>IF(F42="",IF(WEEKDAY(D38)=4,D38,""),F42+1)</f>
        <v>45840</v>
      </c>
      <c r="I42" s="879"/>
      <c r="J42" s="879">
        <f>IF(H42="",IF(WEEKDAY(D38)=5,D38,""),H42+1)</f>
        <v>45841</v>
      </c>
      <c r="K42" s="879"/>
      <c r="L42" s="879">
        <f>IF(J42="",IF(WEEKDAY(D38)=6,D38,""),J42+1)</f>
        <v>45842</v>
      </c>
      <c r="M42" s="879"/>
      <c r="N42" s="887">
        <f>IF(L42="",D38,L42+1)</f>
        <v>45843</v>
      </c>
      <c r="O42" s="888"/>
      <c r="Q42" s="885" t="str">
        <f>IF(WEEKDAY(S38)=1,S38,"")</f>
        <v/>
      </c>
      <c r="R42" s="886"/>
      <c r="S42" s="879" t="str">
        <f>IF(Q42="",IF(WEEKDAY(S38)=2,S38,""),Q42+1)</f>
        <v/>
      </c>
      <c r="T42" s="879"/>
      <c r="U42" s="879" t="str">
        <f>IF(S42="",IF(WEEKDAY(S38)=3,S38,""),S42+1)</f>
        <v/>
      </c>
      <c r="V42" s="879"/>
      <c r="W42" s="879" t="str">
        <f>IF(U42="",IF(WEEKDAY(S38)=4,S38,""),U42+1)</f>
        <v/>
      </c>
      <c r="X42" s="879"/>
      <c r="Y42" s="879" t="str">
        <f>IF(W42="",IF(WEEKDAY(S38)=5,S38,""),W42+1)</f>
        <v/>
      </c>
      <c r="Z42" s="879"/>
      <c r="AA42" s="879">
        <f>IF(Y42="",IF(WEEKDAY(S38)=6,S38,""),Y42+1)</f>
        <v>45870</v>
      </c>
      <c r="AB42" s="879"/>
      <c r="AC42" s="887">
        <f>IF(AA42="",S38,AA42+1)</f>
        <v>45871</v>
      </c>
      <c r="AD42" s="888"/>
      <c r="AF42" s="885" t="str">
        <f>IF(WEEKDAY(AH38)=1,AH38,"")</f>
        <v/>
      </c>
      <c r="AG42" s="886"/>
      <c r="AH42" s="879">
        <f>IF(AF42="",IF(WEEKDAY(AH38)=2,AH38,""),AF42+1)</f>
        <v>45901</v>
      </c>
      <c r="AI42" s="879"/>
      <c r="AJ42" s="879">
        <f>IF(AH42="",IF(WEEKDAY(AH38)=3,AH38,""),AH42+1)</f>
        <v>45902</v>
      </c>
      <c r="AK42" s="879"/>
      <c r="AL42" s="879">
        <f>IF(AJ42="",IF(WEEKDAY(AH38)=4,AH38,""),AJ42+1)</f>
        <v>45903</v>
      </c>
      <c r="AM42" s="879"/>
      <c r="AN42" s="879">
        <f>IF(AL42="",IF(WEEKDAY(AH38)=5,AH38,""),AL42+1)</f>
        <v>45904</v>
      </c>
      <c r="AO42" s="879"/>
      <c r="AP42" s="879">
        <f>IF(AN42="",IF(WEEKDAY(AH38)=6,AH38,""),AN42+1)</f>
        <v>45905</v>
      </c>
      <c r="AQ42" s="879"/>
      <c r="AR42" s="887">
        <f>IF(AP42="",AH38,AP42+1)</f>
        <v>45906</v>
      </c>
      <c r="AS42" s="888"/>
    </row>
    <row r="43" spans="2:65" ht="35.25" customHeight="1">
      <c r="B43" s="889"/>
      <c r="C43" s="890"/>
      <c r="D43" s="882"/>
      <c r="E43" s="882"/>
      <c r="F43" s="882"/>
      <c r="G43" s="882"/>
      <c r="H43" s="882"/>
      <c r="I43" s="882"/>
      <c r="J43" s="882"/>
      <c r="K43" s="882"/>
      <c r="L43" s="882"/>
      <c r="M43" s="882"/>
      <c r="N43" s="882"/>
      <c r="O43" s="883"/>
      <c r="Q43" s="889"/>
      <c r="R43" s="890"/>
      <c r="S43" s="882"/>
      <c r="T43" s="882"/>
      <c r="U43" s="882"/>
      <c r="V43" s="882"/>
      <c r="W43" s="882"/>
      <c r="X43" s="882"/>
      <c r="Y43" s="882"/>
      <c r="Z43" s="882"/>
      <c r="AA43" s="882"/>
      <c r="AB43" s="882"/>
      <c r="AC43" s="882"/>
      <c r="AD43" s="883"/>
      <c r="AF43" s="889"/>
      <c r="AG43" s="890"/>
      <c r="AH43" s="882"/>
      <c r="AI43" s="882"/>
      <c r="AJ43" s="882"/>
      <c r="AK43" s="882"/>
      <c r="AL43" s="882"/>
      <c r="AM43" s="882"/>
      <c r="AN43" s="882"/>
      <c r="AO43" s="882"/>
      <c r="AP43" s="882"/>
      <c r="AQ43" s="882"/>
      <c r="AR43" s="882"/>
      <c r="AS43" s="883"/>
    </row>
    <row r="44" spans="2:65" ht="77.25" customHeight="1">
      <c r="B44" s="885">
        <f>N42+1</f>
        <v>45844</v>
      </c>
      <c r="C44" s="886"/>
      <c r="D44" s="879">
        <f>B44+1</f>
        <v>45845</v>
      </c>
      <c r="E44" s="879"/>
      <c r="F44" s="879">
        <f>D44+1</f>
        <v>45846</v>
      </c>
      <c r="G44" s="879"/>
      <c r="H44" s="879">
        <f>F44+1</f>
        <v>45847</v>
      </c>
      <c r="I44" s="879"/>
      <c r="J44" s="879">
        <f>H44+1</f>
        <v>45848</v>
      </c>
      <c r="K44" s="879"/>
      <c r="L44" s="879">
        <f>J44+1</f>
        <v>45849</v>
      </c>
      <c r="M44" s="879"/>
      <c r="N44" s="880">
        <f>L44+1</f>
        <v>45850</v>
      </c>
      <c r="O44" s="881"/>
      <c r="Q44" s="885">
        <f>AC42+1</f>
        <v>45872</v>
      </c>
      <c r="R44" s="886"/>
      <c r="S44" s="879">
        <f>Q44+1</f>
        <v>45873</v>
      </c>
      <c r="T44" s="879"/>
      <c r="U44" s="879">
        <f>S44+1</f>
        <v>45874</v>
      </c>
      <c r="V44" s="879"/>
      <c r="W44" s="879">
        <f>U44+1</f>
        <v>45875</v>
      </c>
      <c r="X44" s="879"/>
      <c r="Y44" s="879">
        <f>W44+1</f>
        <v>45876</v>
      </c>
      <c r="Z44" s="879"/>
      <c r="AA44" s="879">
        <f>Y44+1</f>
        <v>45877</v>
      </c>
      <c r="AB44" s="879"/>
      <c r="AC44" s="880">
        <f>AA44+1</f>
        <v>45878</v>
      </c>
      <c r="AD44" s="881"/>
      <c r="AF44" s="885">
        <f>AR42+1</f>
        <v>45907</v>
      </c>
      <c r="AG44" s="886"/>
      <c r="AH44" s="879">
        <f>AF44+1</f>
        <v>45908</v>
      </c>
      <c r="AI44" s="879"/>
      <c r="AJ44" s="879">
        <f>AH44+1</f>
        <v>45909</v>
      </c>
      <c r="AK44" s="879"/>
      <c r="AL44" s="879">
        <f>AJ44+1</f>
        <v>45910</v>
      </c>
      <c r="AM44" s="879"/>
      <c r="AN44" s="879">
        <f>AL44+1</f>
        <v>45911</v>
      </c>
      <c r="AO44" s="879"/>
      <c r="AP44" s="879">
        <f>AN44+1</f>
        <v>45912</v>
      </c>
      <c r="AQ44" s="879"/>
      <c r="AR44" s="880">
        <f>AP44+1</f>
        <v>45913</v>
      </c>
      <c r="AS44" s="881"/>
    </row>
    <row r="45" spans="2:65" ht="35.25" customHeight="1">
      <c r="B45" s="884"/>
      <c r="C45" s="882"/>
      <c r="D45" s="882"/>
      <c r="E45" s="882"/>
      <c r="F45" s="882"/>
      <c r="G45" s="882"/>
      <c r="H45" s="882"/>
      <c r="I45" s="882"/>
      <c r="J45" s="882"/>
      <c r="K45" s="882"/>
      <c r="L45" s="882"/>
      <c r="M45" s="882"/>
      <c r="N45" s="882"/>
      <c r="O45" s="883"/>
      <c r="Q45" s="884"/>
      <c r="R45" s="882"/>
      <c r="S45" s="882"/>
      <c r="T45" s="882"/>
      <c r="U45" s="882"/>
      <c r="V45" s="882"/>
      <c r="W45" s="882"/>
      <c r="X45" s="882"/>
      <c r="Y45" s="882"/>
      <c r="Z45" s="882"/>
      <c r="AA45" s="882"/>
      <c r="AB45" s="882"/>
      <c r="AC45" s="882"/>
      <c r="AD45" s="883"/>
      <c r="AF45" s="884"/>
      <c r="AG45" s="882"/>
      <c r="AH45" s="882"/>
      <c r="AI45" s="882"/>
      <c r="AJ45" s="882"/>
      <c r="AK45" s="882"/>
      <c r="AL45" s="882"/>
      <c r="AM45" s="882"/>
      <c r="AN45" s="882"/>
      <c r="AO45" s="882"/>
      <c r="AP45" s="882"/>
      <c r="AQ45" s="882"/>
      <c r="AR45" s="882"/>
      <c r="AS45" s="883"/>
    </row>
    <row r="46" spans="2:65" ht="77.25" customHeight="1">
      <c r="B46" s="885">
        <f>N44+1</f>
        <v>45851</v>
      </c>
      <c r="C46" s="886"/>
      <c r="D46" s="879">
        <f>B46+1</f>
        <v>45852</v>
      </c>
      <c r="E46" s="879"/>
      <c r="F46" s="879">
        <f>D46+1</f>
        <v>45853</v>
      </c>
      <c r="G46" s="879"/>
      <c r="H46" s="879">
        <f>F46+1</f>
        <v>45854</v>
      </c>
      <c r="I46" s="879"/>
      <c r="J46" s="879">
        <f>H46+1</f>
        <v>45855</v>
      </c>
      <c r="K46" s="879"/>
      <c r="L46" s="879">
        <f>J46+1</f>
        <v>45856</v>
      </c>
      <c r="M46" s="879"/>
      <c r="N46" s="880">
        <f>L46+1</f>
        <v>45857</v>
      </c>
      <c r="O46" s="881"/>
      <c r="Q46" s="885">
        <f>AC44+1</f>
        <v>45879</v>
      </c>
      <c r="R46" s="886"/>
      <c r="S46" s="879">
        <f>Q46+1</f>
        <v>45880</v>
      </c>
      <c r="T46" s="879"/>
      <c r="U46" s="879">
        <f>S46+1</f>
        <v>45881</v>
      </c>
      <c r="V46" s="879"/>
      <c r="W46" s="879">
        <f>U46+1</f>
        <v>45882</v>
      </c>
      <c r="X46" s="879"/>
      <c r="Y46" s="879">
        <f>W46+1</f>
        <v>45883</v>
      </c>
      <c r="Z46" s="879"/>
      <c r="AA46" s="879">
        <f>Y46+1</f>
        <v>45884</v>
      </c>
      <c r="AB46" s="879"/>
      <c r="AC46" s="880">
        <f>AA46+1</f>
        <v>45885</v>
      </c>
      <c r="AD46" s="881"/>
      <c r="AF46" s="885">
        <f>AR44+1</f>
        <v>45914</v>
      </c>
      <c r="AG46" s="886"/>
      <c r="AH46" s="879">
        <f>AF46+1</f>
        <v>45915</v>
      </c>
      <c r="AI46" s="879"/>
      <c r="AJ46" s="879">
        <f>AH46+1</f>
        <v>45916</v>
      </c>
      <c r="AK46" s="879"/>
      <c r="AL46" s="879">
        <f>AJ46+1</f>
        <v>45917</v>
      </c>
      <c r="AM46" s="879"/>
      <c r="AN46" s="879">
        <f>AL46+1</f>
        <v>45918</v>
      </c>
      <c r="AO46" s="879"/>
      <c r="AP46" s="879">
        <f>AN46+1</f>
        <v>45919</v>
      </c>
      <c r="AQ46" s="879"/>
      <c r="AR46" s="880">
        <f>AP46+1</f>
        <v>45920</v>
      </c>
      <c r="AS46" s="881"/>
    </row>
    <row r="47" spans="2:65" ht="36" customHeight="1">
      <c r="B47" s="884"/>
      <c r="C47" s="882"/>
      <c r="D47" s="882"/>
      <c r="E47" s="882"/>
      <c r="F47" s="882"/>
      <c r="G47" s="882"/>
      <c r="H47" s="882"/>
      <c r="I47" s="882"/>
      <c r="J47" s="882"/>
      <c r="K47" s="882"/>
      <c r="L47" s="882"/>
      <c r="M47" s="882"/>
      <c r="N47" s="882"/>
      <c r="O47" s="883"/>
      <c r="Q47" s="884"/>
      <c r="R47" s="882"/>
      <c r="S47" s="882"/>
      <c r="T47" s="882"/>
      <c r="U47" s="882"/>
      <c r="V47" s="882"/>
      <c r="W47" s="882"/>
      <c r="X47" s="882"/>
      <c r="Y47" s="882"/>
      <c r="Z47" s="882"/>
      <c r="AA47" s="882"/>
      <c r="AB47" s="882"/>
      <c r="AC47" s="882"/>
      <c r="AD47" s="883"/>
      <c r="AF47" s="884"/>
      <c r="AG47" s="882"/>
      <c r="AH47" s="882"/>
      <c r="AI47" s="882"/>
      <c r="AJ47" s="882"/>
      <c r="AK47" s="882"/>
      <c r="AL47" s="882"/>
      <c r="AM47" s="882"/>
      <c r="AN47" s="882"/>
      <c r="AO47" s="882"/>
      <c r="AP47" s="882"/>
      <c r="AQ47" s="882"/>
      <c r="AR47" s="882"/>
      <c r="AS47" s="883"/>
    </row>
    <row r="48" spans="2:65" ht="77.25" customHeight="1">
      <c r="B48" s="885">
        <f>N46+1</f>
        <v>45858</v>
      </c>
      <c r="C48" s="886"/>
      <c r="D48" s="879">
        <f>B48+1</f>
        <v>45859</v>
      </c>
      <c r="E48" s="879"/>
      <c r="F48" s="879">
        <f>D48+1</f>
        <v>45860</v>
      </c>
      <c r="G48" s="879"/>
      <c r="H48" s="879">
        <f>F48+1</f>
        <v>45861</v>
      </c>
      <c r="I48" s="879"/>
      <c r="J48" s="879">
        <f>H48+1</f>
        <v>45862</v>
      </c>
      <c r="K48" s="879"/>
      <c r="L48" s="879">
        <f>J48+1</f>
        <v>45863</v>
      </c>
      <c r="M48" s="879"/>
      <c r="N48" s="880">
        <f>L48+1</f>
        <v>45864</v>
      </c>
      <c r="O48" s="881"/>
      <c r="Q48" s="885">
        <f>AC46+1</f>
        <v>45886</v>
      </c>
      <c r="R48" s="886"/>
      <c r="S48" s="879">
        <f>Q48+1</f>
        <v>45887</v>
      </c>
      <c r="T48" s="879"/>
      <c r="U48" s="879">
        <f>S48+1</f>
        <v>45888</v>
      </c>
      <c r="V48" s="879"/>
      <c r="W48" s="879">
        <f>U48+1</f>
        <v>45889</v>
      </c>
      <c r="X48" s="879"/>
      <c r="Y48" s="879">
        <f>W48+1</f>
        <v>45890</v>
      </c>
      <c r="Z48" s="879"/>
      <c r="AA48" s="879">
        <f>Y48+1</f>
        <v>45891</v>
      </c>
      <c r="AB48" s="879"/>
      <c r="AC48" s="880">
        <f>AA48+1</f>
        <v>45892</v>
      </c>
      <c r="AD48" s="881"/>
      <c r="AF48" s="885">
        <f>AR46+1</f>
        <v>45921</v>
      </c>
      <c r="AG48" s="886"/>
      <c r="AH48" s="879">
        <f>AF48+1</f>
        <v>45922</v>
      </c>
      <c r="AI48" s="879"/>
      <c r="AJ48" s="879">
        <f>AH48+1</f>
        <v>45923</v>
      </c>
      <c r="AK48" s="879"/>
      <c r="AL48" s="879">
        <f>AJ48+1</f>
        <v>45924</v>
      </c>
      <c r="AM48" s="879"/>
      <c r="AN48" s="879">
        <f>AL48+1</f>
        <v>45925</v>
      </c>
      <c r="AO48" s="879"/>
      <c r="AP48" s="879">
        <f>AN48+1</f>
        <v>45926</v>
      </c>
      <c r="AQ48" s="879"/>
      <c r="AR48" s="880">
        <f>AP48+1</f>
        <v>45927</v>
      </c>
      <c r="AS48" s="881"/>
    </row>
    <row r="49" spans="2:48" ht="36" customHeight="1">
      <c r="B49" s="884"/>
      <c r="C49" s="882"/>
      <c r="D49" s="882"/>
      <c r="E49" s="882"/>
      <c r="F49" s="882"/>
      <c r="G49" s="882"/>
      <c r="H49" s="882"/>
      <c r="I49" s="882"/>
      <c r="J49" s="882"/>
      <c r="K49" s="882"/>
      <c r="L49" s="882"/>
      <c r="M49" s="882"/>
      <c r="N49" s="882"/>
      <c r="O49" s="883"/>
      <c r="Q49" s="884"/>
      <c r="R49" s="882"/>
      <c r="S49" s="882"/>
      <c r="T49" s="882"/>
      <c r="U49" s="882"/>
      <c r="V49" s="882"/>
      <c r="W49" s="882"/>
      <c r="X49" s="882"/>
      <c r="Y49" s="882"/>
      <c r="Z49" s="882"/>
      <c r="AA49" s="882"/>
      <c r="AB49" s="882"/>
      <c r="AC49" s="882"/>
      <c r="AD49" s="883"/>
      <c r="AF49" s="884"/>
      <c r="AG49" s="882"/>
      <c r="AH49" s="882"/>
      <c r="AI49" s="882"/>
      <c r="AJ49" s="882"/>
      <c r="AK49" s="882"/>
      <c r="AL49" s="882"/>
      <c r="AM49" s="882"/>
      <c r="AN49" s="882"/>
      <c r="AO49" s="882"/>
      <c r="AP49" s="882"/>
      <c r="AQ49" s="882"/>
      <c r="AR49" s="882"/>
      <c r="AS49" s="883"/>
    </row>
    <row r="50" spans="2:48" ht="63" customHeight="1">
      <c r="B50" s="877">
        <f>IF(DAY(N48)+1&gt;IF(MONTH(B38)=12,31,DATE(YEAR(B38),MONTH(B38)+1,1)-B38),"",N48+1)</f>
        <v>45865</v>
      </c>
      <c r="C50" s="878"/>
      <c r="D50" s="879">
        <f>IF(B50="","",IF(DAY(B50)+1&gt;IF(MONTH(B38)=12,31,DATE(YEAR(B38),MONTH(B38)+1,1)-B38),"",B50+1))</f>
        <v>45866</v>
      </c>
      <c r="E50" s="879"/>
      <c r="F50" s="879">
        <f>IF(D50="","",IF(DAY(D50)+1&gt;IF(MONTH(B38)=12,31,DATE(YEAR(B38),MONTH(B38)+1,1)-B38),"",D50+1))</f>
        <v>45867</v>
      </c>
      <c r="G50" s="879"/>
      <c r="H50" s="879">
        <f>IF(F50="","",IF(DAY(F50)+1&gt;IF(MONTH(B38)=12,31,DATE(YEAR(B38),MONTH(B38)+1,1)-B38),"",F50+1))</f>
        <v>45868</v>
      </c>
      <c r="I50" s="879"/>
      <c r="J50" s="879">
        <f>IF(H50="","",IF(DAY(H50)+1&gt;IF(MONTH(B38)=12,31,DATE(YEAR(B38),MONTH(B38)+1,1)-B38),"",H50+1))</f>
        <v>45869</v>
      </c>
      <c r="K50" s="879"/>
      <c r="L50" s="879" t="str">
        <f>IF(J50="","",IF(DAY(J50)+1&gt;IF(MONTH(B38)=12,31,DATE(YEAR(B38),MONTH(B38)+1,1)-B38),"",J50+1))</f>
        <v/>
      </c>
      <c r="M50" s="879"/>
      <c r="N50" s="880" t="str">
        <f>IF(L50="","",IF(DAY(L50)+1&gt;IF(MONTH(B38)=12,31,DATE(YEAR(B38),MONTH(B38)+1,1)-B38),"",L50+1))</f>
        <v/>
      </c>
      <c r="O50" s="881"/>
      <c r="Q50" s="877">
        <f>IF(DAY(AC48)+1&gt;IF(MONTH(Q38)=12,31,DATE(YEAR(Q38),MONTH(Q38)+1,1)-Q38),"",AC48+1)</f>
        <v>45893</v>
      </c>
      <c r="R50" s="878"/>
      <c r="S50" s="879">
        <f>IF(Q50="","",IF(DAY(Q50)+1&gt;IF(MONTH(Q38)=12,31,DATE(YEAR(Q38),MONTH(Q38)+1,1)-Q38),"",Q50+1))</f>
        <v>45894</v>
      </c>
      <c r="T50" s="879"/>
      <c r="U50" s="879">
        <f>IF(S50="","",IF(DAY(S50)+1&gt;IF(MONTH(Q38)=12,31,DATE(YEAR(Q38),MONTH(Q38)+1,1)-Q38),"",S50+1))</f>
        <v>45895</v>
      </c>
      <c r="V50" s="879"/>
      <c r="W50" s="879">
        <f>IF(U50="","",IF(DAY(U50)+1&gt;IF(MONTH(Q38)=12,31,DATE(YEAR(Q38),MONTH(Q38)+1,1)-Q38),"",U50+1))</f>
        <v>45896</v>
      </c>
      <c r="X50" s="879"/>
      <c r="Y50" s="879">
        <f>IF(W50="","",IF(DAY(W50)+1&gt;IF(MONTH(Q38)=12,31,DATE(YEAR(Q38),MONTH(Q38)+1,1)-Q38),"",W50+1))</f>
        <v>45897</v>
      </c>
      <c r="Z50" s="879"/>
      <c r="AA50" s="879">
        <f>IF(Y50="","",IF(DAY(Y50)+1&gt;IF(MONTH(Q38)=12,31,DATE(YEAR(Q38),MONTH(Q38)+1,1)-Q38),"",Y50+1))</f>
        <v>45898</v>
      </c>
      <c r="AB50" s="879"/>
      <c r="AC50" s="880">
        <f>IF(AA50="","",IF(DAY(AA50)+1&gt;IF(MONTH(Q38)=12,31,DATE(YEAR(Q38),MONTH(Q38)+1,1)-Q38),"",AA50+1))</f>
        <v>45899</v>
      </c>
      <c r="AD50" s="881"/>
      <c r="AF50" s="877">
        <f>IF(DAY(AR48)+1&gt;IF(MONTH(AF38)=12,31,DATE(YEAR(AF38),MONTH(AF38)+1,1)-AF38),"",AR48+1)</f>
        <v>45928</v>
      </c>
      <c r="AG50" s="878"/>
      <c r="AH50" s="879">
        <f>IF(AF50="","",IF(DAY(AF50)+1&gt;IF(MONTH(AF38)=12,31,DATE(YEAR(AF38),MONTH(AF38)+1,1)-AF38),"",AF50+1))</f>
        <v>45929</v>
      </c>
      <c r="AI50" s="879"/>
      <c r="AJ50" s="879">
        <f>IF(AH50="","",IF(DAY(AH50)+1&gt;IF(MONTH(AF38)=12,31,DATE(YEAR(AF38),MONTH(AF38)+1,1)-AF38),"",AH50+1))</f>
        <v>45930</v>
      </c>
      <c r="AK50" s="879"/>
      <c r="AL50" s="879" t="str">
        <f>IF(AJ50="","",IF(DAY(AJ50)+1&gt;IF(MONTH(AF38)=12,31,DATE(YEAR(AF38),MONTH(AF38)+1,1)-AF38),"",AJ50+1))</f>
        <v/>
      </c>
      <c r="AM50" s="879"/>
      <c r="AN50" s="879" t="str">
        <f>IF(AL50="","",IF(DAY(AL50)+1&gt;IF(MONTH(AF38)=12,31,DATE(YEAR(AF38),MONTH(AF38)+1,1)-AF38),"",AL50+1))</f>
        <v/>
      </c>
      <c r="AO50" s="879"/>
      <c r="AP50" s="879" t="str">
        <f>IF(AN50="","",IF(DAY(AN50)+1&gt;IF(MONTH(AF38)=12,31,DATE(YEAR(AF38),MONTH(AF38)+1,1)-AF38),"",AN50+1))</f>
        <v/>
      </c>
      <c r="AQ50" s="879"/>
      <c r="AR50" s="880" t="str">
        <f>IF(AP50="","",IF(DAY(AP50)+1&gt;IF(MONTH(AF38)=12,31,DATE(YEAR(AF38),MONTH(AF38)+1,1)-AF38),"",AP50+1))</f>
        <v/>
      </c>
      <c r="AS50" s="881"/>
    </row>
    <row r="51" spans="2:48" ht="14.25" customHeight="1">
      <c r="B51" s="877"/>
      <c r="C51" s="878"/>
      <c r="D51" s="879"/>
      <c r="E51" s="879"/>
      <c r="F51" s="879"/>
      <c r="G51" s="879"/>
      <c r="H51" s="879"/>
      <c r="I51" s="879"/>
      <c r="J51" s="879"/>
      <c r="K51" s="879"/>
      <c r="L51" s="879"/>
      <c r="M51" s="879"/>
      <c r="N51" s="880"/>
      <c r="O51" s="881"/>
      <c r="Q51" s="877"/>
      <c r="R51" s="878"/>
      <c r="S51" s="879"/>
      <c r="T51" s="879"/>
      <c r="U51" s="879"/>
      <c r="V51" s="879"/>
      <c r="W51" s="879"/>
      <c r="X51" s="879"/>
      <c r="Y51" s="879"/>
      <c r="Z51" s="879"/>
      <c r="AA51" s="879"/>
      <c r="AB51" s="879"/>
      <c r="AC51" s="880"/>
      <c r="AD51" s="881"/>
      <c r="AF51" s="877"/>
      <c r="AG51" s="878"/>
      <c r="AH51" s="879"/>
      <c r="AI51" s="879"/>
      <c r="AJ51" s="879"/>
      <c r="AK51" s="879"/>
      <c r="AL51" s="879"/>
      <c r="AM51" s="879"/>
      <c r="AN51" s="879"/>
      <c r="AO51" s="879"/>
      <c r="AP51" s="879"/>
      <c r="AQ51" s="879"/>
      <c r="AR51" s="880"/>
      <c r="AS51" s="881"/>
    </row>
    <row r="52" spans="2:48" ht="32.25" customHeight="1">
      <c r="B52" s="871" t="str">
        <f>IF(N50="","",IF(DAY(N50)+1&gt;IF(MONTH(B38)=12,31,DATE(YEAR(B38),MONTH(B38)+1,1)-B38),"",N50+1))</f>
        <v/>
      </c>
      <c r="C52" s="872"/>
      <c r="D52" s="875" t="str">
        <f>IF(B52="","",IF(DAY(B52)+1&gt;IF(MONTH(B38)=12,31,DATE(YEAR(B38),MONTH(B38)+1,1)-B38),"",B52+1))</f>
        <v/>
      </c>
      <c r="E52" s="875"/>
      <c r="F52" s="867"/>
      <c r="G52" s="867"/>
      <c r="H52" s="867"/>
      <c r="I52" s="867"/>
      <c r="J52" s="867"/>
      <c r="K52" s="867"/>
      <c r="L52" s="867"/>
      <c r="M52" s="867"/>
      <c r="N52" s="867"/>
      <c r="O52" s="868"/>
      <c r="Q52" s="871">
        <f>IF(AC50="","",IF(DAY(AC50)+1&gt;IF(MONTH(Q38)=12,31,DATE(YEAR(Q38),MONTH(Q38)+1,1)-Q38),"",AC50+1))</f>
        <v>45900</v>
      </c>
      <c r="R52" s="872"/>
      <c r="S52" s="875" t="str">
        <f>IF(Q52="","",IF(DAY(Q52)+1&gt;IF(MONTH(Q38)=12,31,DATE(YEAR(Q38),MONTH(Q38)+1,1)-Q38),"",Q52+1))</f>
        <v/>
      </c>
      <c r="T52" s="875"/>
      <c r="U52" s="867"/>
      <c r="V52" s="867"/>
      <c r="W52" s="867"/>
      <c r="X52" s="867"/>
      <c r="Y52" s="867"/>
      <c r="Z52" s="867"/>
      <c r="AA52" s="867"/>
      <c r="AB52" s="867"/>
      <c r="AC52" s="867"/>
      <c r="AD52" s="868"/>
      <c r="AF52" s="871" t="str">
        <f>IF(AR50="","",IF(DAY(AR50)+1&gt;IF(MONTH(AF38)=12,31,DATE(YEAR(AF38),MONTH(AF38)+1,1)-AF38),"",AR50+1))</f>
        <v/>
      </c>
      <c r="AG52" s="872"/>
      <c r="AH52" s="875" t="str">
        <f>IF(AF52="","",IF(DAY(AF52)+1&gt;IF(MONTH(AF38)=12,31,DATE(YEAR(AF38),MONTH(AF38)+1,1)-AF38),"",AF52+1))</f>
        <v/>
      </c>
      <c r="AI52" s="875"/>
      <c r="AJ52" s="867"/>
      <c r="AK52" s="867"/>
      <c r="AL52" s="867"/>
      <c r="AM52" s="867"/>
      <c r="AN52" s="867"/>
      <c r="AO52" s="867"/>
      <c r="AP52" s="867"/>
      <c r="AQ52" s="867"/>
      <c r="AR52" s="867"/>
      <c r="AS52" s="868"/>
      <c r="AV52" s="312"/>
    </row>
    <row r="53" spans="2:48" ht="19.5" customHeight="1" thickBot="1">
      <c r="B53" s="873"/>
      <c r="C53" s="874"/>
      <c r="D53" s="876"/>
      <c r="E53" s="876"/>
      <c r="F53" s="869"/>
      <c r="G53" s="869"/>
      <c r="H53" s="869"/>
      <c r="I53" s="869"/>
      <c r="J53" s="869"/>
      <c r="K53" s="869"/>
      <c r="L53" s="869"/>
      <c r="M53" s="869"/>
      <c r="N53" s="869"/>
      <c r="O53" s="870"/>
      <c r="Q53" s="873"/>
      <c r="R53" s="874"/>
      <c r="S53" s="876"/>
      <c r="T53" s="876"/>
      <c r="U53" s="869"/>
      <c r="V53" s="869"/>
      <c r="W53" s="869"/>
      <c r="X53" s="869"/>
      <c r="Y53" s="869"/>
      <c r="Z53" s="869"/>
      <c r="AA53" s="869"/>
      <c r="AB53" s="869"/>
      <c r="AC53" s="869"/>
      <c r="AD53" s="870"/>
      <c r="AF53" s="873"/>
      <c r="AG53" s="874"/>
      <c r="AH53" s="876"/>
      <c r="AI53" s="876"/>
      <c r="AJ53" s="869"/>
      <c r="AK53" s="869"/>
      <c r="AL53" s="869"/>
      <c r="AM53" s="869"/>
      <c r="AN53" s="869"/>
      <c r="AO53" s="869"/>
      <c r="AP53" s="869"/>
      <c r="AQ53" s="869"/>
      <c r="AR53" s="869"/>
      <c r="AS53" s="870"/>
    </row>
    <row r="54" spans="2:48" ht="11.25" customHeight="1">
      <c r="AG54" s="17"/>
      <c r="AH54" s="17"/>
      <c r="AI54" s="17"/>
      <c r="AJ54" s="18"/>
      <c r="AK54" s="18"/>
      <c r="AL54" s="18"/>
      <c r="AM54" s="18"/>
      <c r="AN54" s="18"/>
      <c r="AO54" s="278"/>
      <c r="AP54" s="279"/>
      <c r="AQ54" s="279"/>
      <c r="AR54" s="279"/>
      <c r="AS54" s="279"/>
    </row>
    <row r="55" spans="2:48" ht="11.25" customHeight="1">
      <c r="AG55" s="17"/>
      <c r="AH55" s="17"/>
      <c r="AI55" s="17"/>
      <c r="AJ55" s="18"/>
      <c r="AK55" s="18"/>
      <c r="AL55" s="18"/>
      <c r="AM55" s="18"/>
      <c r="AN55" s="18"/>
      <c r="AO55" s="278"/>
      <c r="AP55" s="279"/>
      <c r="AQ55" s="279"/>
      <c r="AR55" s="279"/>
      <c r="AS55" s="279"/>
    </row>
    <row r="56" spans="2:48" ht="45" customHeight="1">
      <c r="B56" s="909">
        <f>IF(MONTH(AF38)=12,DATE(YEAR(AF38)+1,1,1),DATE(YEAR(AF38),MONTH(AF38)+1,1))</f>
        <v>45931</v>
      </c>
      <c r="C56" s="910"/>
      <c r="D56" s="897">
        <f>B56</f>
        <v>45931</v>
      </c>
      <c r="E56" s="898"/>
      <c r="F56" s="898"/>
      <c r="G56" s="898"/>
      <c r="H56" s="311"/>
      <c r="K56" s="899" t="s">
        <v>253</v>
      </c>
      <c r="L56" s="901" t="str">
        <f>VLOOKUP(B56,祝節名,2,FALSE)</f>
        <v>13 スポーツの日
寒露8、霜降23</v>
      </c>
      <c r="M56" s="902"/>
      <c r="N56" s="902"/>
      <c r="O56" s="903"/>
      <c r="Q56" s="909">
        <f>IF(MONTH(B56)=12,DATE(YEAR(B56)+1,1,1),DATE(YEAR(B56),MONTH(B56)+1,1))</f>
        <v>45962</v>
      </c>
      <c r="R56" s="910"/>
      <c r="S56" s="911">
        <f>Q56</f>
        <v>45962</v>
      </c>
      <c r="T56" s="912"/>
      <c r="U56" s="912"/>
      <c r="V56" s="912"/>
      <c r="W56" s="311"/>
      <c r="Z56" s="899" t="s">
        <v>253</v>
      </c>
      <c r="AA56" s="901" t="str">
        <f>VLOOKUP(Q56,祝節名,2,FALSE)</f>
        <v>3 文化の日、23 勤労感謝の日
24 振替休日。立冬7、小雪22</v>
      </c>
      <c r="AB56" s="902"/>
      <c r="AC56" s="902"/>
      <c r="AD56" s="903"/>
      <c r="AF56" s="909">
        <f>IF(MONTH(Q56)=12,DATE(YEAR(Q56)+1,1,1),DATE(YEAR(Q56),MONTH(Q56)+1,1))</f>
        <v>45992</v>
      </c>
      <c r="AG56" s="910"/>
      <c r="AH56" s="897">
        <f>AF56</f>
        <v>45992</v>
      </c>
      <c r="AI56" s="898"/>
      <c r="AJ56" s="898"/>
      <c r="AK56" s="898"/>
      <c r="AL56" s="311"/>
      <c r="AO56" s="899" t="s">
        <v>253</v>
      </c>
      <c r="AP56" s="901" t="str">
        <f>VLOOKUP(AF56,祝節名,2,FALSE)</f>
        <v xml:space="preserve">
大雪7、冬至22</v>
      </c>
      <c r="AQ56" s="902"/>
      <c r="AR56" s="902"/>
      <c r="AS56" s="903"/>
    </row>
    <row r="57" spans="2:48" ht="45" customHeight="1">
      <c r="B57" s="907" t="str">
        <f>IF(B56&gt;=43586,"令和"&amp;IF(YEAR(B56)-2018=1,"元",YEAR(B56)-2018),"平成"&amp;(YEAR(B56)-1988))</f>
        <v>令和7</v>
      </c>
      <c r="C57" s="908"/>
      <c r="D57" s="898"/>
      <c r="E57" s="898"/>
      <c r="F57" s="898"/>
      <c r="G57" s="898"/>
      <c r="H57" s="311"/>
      <c r="K57" s="900"/>
      <c r="L57" s="904"/>
      <c r="M57" s="905"/>
      <c r="N57" s="905"/>
      <c r="O57" s="906"/>
      <c r="Q57" s="907" t="str">
        <f>IF(Q56&gt;=43586,"令和"&amp;IF(YEAR(Q56)-2018=1,"元",YEAR(Q56)-2018),"平成"&amp;(YEAR(Q56)-1988))</f>
        <v>令和7</v>
      </c>
      <c r="R57" s="908"/>
      <c r="S57" s="912"/>
      <c r="T57" s="912"/>
      <c r="U57" s="912"/>
      <c r="V57" s="912"/>
      <c r="W57" s="311"/>
      <c r="Z57" s="900"/>
      <c r="AA57" s="904"/>
      <c r="AB57" s="905"/>
      <c r="AC57" s="905"/>
      <c r="AD57" s="906"/>
      <c r="AF57" s="907" t="str">
        <f>IF(AF56&gt;=43586,"令和"&amp;IF(YEAR(AF56)-2018=1,"元",YEAR(AF56)-2018),"平成"&amp;(YEAR(AF56)-1988))</f>
        <v>令和7</v>
      </c>
      <c r="AG57" s="908"/>
      <c r="AH57" s="898"/>
      <c r="AI57" s="898"/>
      <c r="AJ57" s="898"/>
      <c r="AK57" s="898"/>
      <c r="AL57" s="311"/>
      <c r="AO57" s="900"/>
      <c r="AP57" s="904"/>
      <c r="AQ57" s="905"/>
      <c r="AR57" s="905"/>
      <c r="AS57" s="906"/>
    </row>
    <row r="58" spans="2:48" ht="10.5" customHeight="1" thickBot="1"/>
    <row r="59" spans="2:48" ht="46.5" customHeight="1">
      <c r="B59" s="894" t="s">
        <v>783</v>
      </c>
      <c r="C59" s="895"/>
      <c r="D59" s="891" t="s">
        <v>784</v>
      </c>
      <c r="E59" s="891"/>
      <c r="F59" s="896" t="s">
        <v>288</v>
      </c>
      <c r="G59" s="896"/>
      <c r="H59" s="891" t="s">
        <v>786</v>
      </c>
      <c r="I59" s="891"/>
      <c r="J59" s="896" t="s">
        <v>291</v>
      </c>
      <c r="K59" s="896"/>
      <c r="L59" s="891" t="s">
        <v>787</v>
      </c>
      <c r="M59" s="891"/>
      <c r="N59" s="892" t="s">
        <v>785</v>
      </c>
      <c r="O59" s="893"/>
      <c r="Q59" s="894" t="s">
        <v>783</v>
      </c>
      <c r="R59" s="895"/>
      <c r="S59" s="891" t="s">
        <v>784</v>
      </c>
      <c r="T59" s="891"/>
      <c r="U59" s="896" t="s">
        <v>288</v>
      </c>
      <c r="V59" s="896"/>
      <c r="W59" s="891" t="s">
        <v>786</v>
      </c>
      <c r="X59" s="891"/>
      <c r="Y59" s="896" t="s">
        <v>291</v>
      </c>
      <c r="Z59" s="896"/>
      <c r="AA59" s="891" t="s">
        <v>779</v>
      </c>
      <c r="AB59" s="891"/>
      <c r="AC59" s="892" t="s">
        <v>785</v>
      </c>
      <c r="AD59" s="893"/>
      <c r="AF59" s="894" t="s">
        <v>778</v>
      </c>
      <c r="AG59" s="895"/>
      <c r="AH59" s="891" t="s">
        <v>784</v>
      </c>
      <c r="AI59" s="891"/>
      <c r="AJ59" s="896" t="s">
        <v>288</v>
      </c>
      <c r="AK59" s="896"/>
      <c r="AL59" s="891" t="s">
        <v>786</v>
      </c>
      <c r="AM59" s="891"/>
      <c r="AN59" s="896" t="s">
        <v>291</v>
      </c>
      <c r="AO59" s="896"/>
      <c r="AP59" s="891" t="s">
        <v>787</v>
      </c>
      <c r="AQ59" s="891"/>
      <c r="AR59" s="892" t="s">
        <v>780</v>
      </c>
      <c r="AS59" s="893"/>
    </row>
    <row r="60" spans="2:48" ht="77.25" customHeight="1">
      <c r="B60" s="885" t="str">
        <f>IF(WEEKDAY(D56)=1,D56,"")</f>
        <v/>
      </c>
      <c r="C60" s="886"/>
      <c r="D60" s="879" t="str">
        <f>IF(B60="",IF(WEEKDAY(D56)=2,D56,""),B60+1)</f>
        <v/>
      </c>
      <c r="E60" s="879"/>
      <c r="F60" s="879" t="str">
        <f>IF(D60="",IF(WEEKDAY(D56)=3,D56,""),D60+1)</f>
        <v/>
      </c>
      <c r="G60" s="879"/>
      <c r="H60" s="879">
        <f>IF(F60="",IF(WEEKDAY(D56)=4,D56,""),F60+1)</f>
        <v>45931</v>
      </c>
      <c r="I60" s="879"/>
      <c r="J60" s="879">
        <f>IF(H60="",IF(WEEKDAY(D56)=5,D56,""),H60+1)</f>
        <v>45932</v>
      </c>
      <c r="K60" s="879"/>
      <c r="L60" s="879">
        <f>IF(J60="",IF(WEEKDAY(D56)=6,D56,""),J60+1)</f>
        <v>45933</v>
      </c>
      <c r="M60" s="879"/>
      <c r="N60" s="887">
        <f>IF(L60="",D56,L60+1)</f>
        <v>45934</v>
      </c>
      <c r="O60" s="888"/>
      <c r="Q60" s="885" t="str">
        <f>IF(WEEKDAY(S56)=1,S56,"")</f>
        <v/>
      </c>
      <c r="R60" s="886"/>
      <c r="S60" s="879" t="str">
        <f>IF(Q60="",IF(WEEKDAY(S56)=2,S56,""),Q60+1)</f>
        <v/>
      </c>
      <c r="T60" s="879"/>
      <c r="U60" s="879" t="str">
        <f>IF(S60="",IF(WEEKDAY(S56)=3,S56,""),S60+1)</f>
        <v/>
      </c>
      <c r="V60" s="879"/>
      <c r="W60" s="879" t="str">
        <f>IF(U60="",IF(WEEKDAY(S56)=4,S56,""),U60+1)</f>
        <v/>
      </c>
      <c r="X60" s="879"/>
      <c r="Y60" s="879" t="str">
        <f>IF(W60="",IF(WEEKDAY(S56)=5,S56,""),W60+1)</f>
        <v/>
      </c>
      <c r="Z60" s="879"/>
      <c r="AA60" s="879" t="str">
        <f>IF(Y60="",IF(WEEKDAY(S56)=6,S56,""),Y60+1)</f>
        <v/>
      </c>
      <c r="AB60" s="879"/>
      <c r="AC60" s="887">
        <f>IF(AA60="",S56,AA60+1)</f>
        <v>45962</v>
      </c>
      <c r="AD60" s="888"/>
      <c r="AF60" s="885" t="str">
        <f>IF(WEEKDAY(AH56)=1,AH56,"")</f>
        <v/>
      </c>
      <c r="AG60" s="886"/>
      <c r="AH60" s="879">
        <f>IF(AF60="",IF(WEEKDAY(AH56)=2,AH56,""),AF60+1)</f>
        <v>45992</v>
      </c>
      <c r="AI60" s="879"/>
      <c r="AJ60" s="879">
        <f>IF(AH60="",IF(WEEKDAY(AH56)=3,AH56,""),AH60+1)</f>
        <v>45993</v>
      </c>
      <c r="AK60" s="879"/>
      <c r="AL60" s="879">
        <f>IF(AJ60="",IF(WEEKDAY(AH56)=4,AH56,""),AJ60+1)</f>
        <v>45994</v>
      </c>
      <c r="AM60" s="879"/>
      <c r="AN60" s="879">
        <f>IF(AL60="",IF(WEEKDAY(AH56)=5,AH56,""),AL60+1)</f>
        <v>45995</v>
      </c>
      <c r="AO60" s="879"/>
      <c r="AP60" s="879">
        <f>IF(AN60="",IF(WEEKDAY(AH56)=6,AH56,""),AN60+1)</f>
        <v>45996</v>
      </c>
      <c r="AQ60" s="879"/>
      <c r="AR60" s="887">
        <f>IF(AP60="",AH56,AP60+1)</f>
        <v>45997</v>
      </c>
      <c r="AS60" s="888"/>
    </row>
    <row r="61" spans="2:48" ht="35.25" customHeight="1">
      <c r="B61" s="889"/>
      <c r="C61" s="890"/>
      <c r="D61" s="882"/>
      <c r="E61" s="882"/>
      <c r="F61" s="882"/>
      <c r="G61" s="882"/>
      <c r="H61" s="882"/>
      <c r="I61" s="882"/>
      <c r="J61" s="882"/>
      <c r="K61" s="882"/>
      <c r="L61" s="882"/>
      <c r="M61" s="882"/>
      <c r="N61" s="882"/>
      <c r="O61" s="883"/>
      <c r="Q61" s="889"/>
      <c r="R61" s="890"/>
      <c r="S61" s="882"/>
      <c r="T61" s="882"/>
      <c r="U61" s="882"/>
      <c r="V61" s="882"/>
      <c r="W61" s="882"/>
      <c r="X61" s="882"/>
      <c r="Y61" s="882"/>
      <c r="Z61" s="882"/>
      <c r="AA61" s="882"/>
      <c r="AB61" s="882"/>
      <c r="AC61" s="882"/>
      <c r="AD61" s="883"/>
      <c r="AF61" s="889"/>
      <c r="AG61" s="890"/>
      <c r="AH61" s="882"/>
      <c r="AI61" s="882"/>
      <c r="AJ61" s="882"/>
      <c r="AK61" s="882"/>
      <c r="AL61" s="882"/>
      <c r="AM61" s="882"/>
      <c r="AN61" s="882"/>
      <c r="AO61" s="882"/>
      <c r="AP61" s="882"/>
      <c r="AQ61" s="882"/>
      <c r="AR61" s="882"/>
      <c r="AS61" s="883"/>
    </row>
    <row r="62" spans="2:48" ht="77.25" customHeight="1">
      <c r="B62" s="885">
        <f>N60+1</f>
        <v>45935</v>
      </c>
      <c r="C62" s="886"/>
      <c r="D62" s="879">
        <f>B62+1</f>
        <v>45936</v>
      </c>
      <c r="E62" s="879"/>
      <c r="F62" s="879">
        <f>D62+1</f>
        <v>45937</v>
      </c>
      <c r="G62" s="879"/>
      <c r="H62" s="879">
        <f>F62+1</f>
        <v>45938</v>
      </c>
      <c r="I62" s="879"/>
      <c r="J62" s="879">
        <f>H62+1</f>
        <v>45939</v>
      </c>
      <c r="K62" s="879"/>
      <c r="L62" s="879">
        <f>J62+1</f>
        <v>45940</v>
      </c>
      <c r="M62" s="879"/>
      <c r="N62" s="880">
        <f>L62+1</f>
        <v>45941</v>
      </c>
      <c r="O62" s="881"/>
      <c r="Q62" s="885">
        <f>AC60+1</f>
        <v>45963</v>
      </c>
      <c r="R62" s="886"/>
      <c r="S62" s="879">
        <f>Q62+1</f>
        <v>45964</v>
      </c>
      <c r="T62" s="879"/>
      <c r="U62" s="879">
        <f>S62+1</f>
        <v>45965</v>
      </c>
      <c r="V62" s="879"/>
      <c r="W62" s="879">
        <f>U62+1</f>
        <v>45966</v>
      </c>
      <c r="X62" s="879"/>
      <c r="Y62" s="879">
        <f>W62+1</f>
        <v>45967</v>
      </c>
      <c r="Z62" s="879"/>
      <c r="AA62" s="879">
        <f>Y62+1</f>
        <v>45968</v>
      </c>
      <c r="AB62" s="879"/>
      <c r="AC62" s="880">
        <f>AA62+1</f>
        <v>45969</v>
      </c>
      <c r="AD62" s="881"/>
      <c r="AF62" s="885">
        <f>AR60+1</f>
        <v>45998</v>
      </c>
      <c r="AG62" s="886"/>
      <c r="AH62" s="879">
        <f>AF62+1</f>
        <v>45999</v>
      </c>
      <c r="AI62" s="879"/>
      <c r="AJ62" s="879">
        <f>AH62+1</f>
        <v>46000</v>
      </c>
      <c r="AK62" s="879"/>
      <c r="AL62" s="879">
        <f>AJ62+1</f>
        <v>46001</v>
      </c>
      <c r="AM62" s="879"/>
      <c r="AN62" s="879">
        <f>AL62+1</f>
        <v>46002</v>
      </c>
      <c r="AO62" s="879"/>
      <c r="AP62" s="879">
        <f>AN62+1</f>
        <v>46003</v>
      </c>
      <c r="AQ62" s="879"/>
      <c r="AR62" s="880">
        <f>AP62+1</f>
        <v>46004</v>
      </c>
      <c r="AS62" s="881"/>
    </row>
    <row r="63" spans="2:48" ht="35.25" customHeight="1">
      <c r="B63" s="884"/>
      <c r="C63" s="882"/>
      <c r="D63" s="882"/>
      <c r="E63" s="882"/>
      <c r="F63" s="882"/>
      <c r="G63" s="882"/>
      <c r="H63" s="882"/>
      <c r="I63" s="882"/>
      <c r="J63" s="882"/>
      <c r="K63" s="882"/>
      <c r="L63" s="882"/>
      <c r="M63" s="882"/>
      <c r="N63" s="882"/>
      <c r="O63" s="883"/>
      <c r="Q63" s="884"/>
      <c r="R63" s="882"/>
      <c r="S63" s="882"/>
      <c r="T63" s="882"/>
      <c r="U63" s="882"/>
      <c r="V63" s="882"/>
      <c r="W63" s="882"/>
      <c r="X63" s="882"/>
      <c r="Y63" s="882"/>
      <c r="Z63" s="882"/>
      <c r="AA63" s="882"/>
      <c r="AB63" s="882"/>
      <c r="AC63" s="882"/>
      <c r="AD63" s="883"/>
      <c r="AF63" s="884"/>
      <c r="AG63" s="882"/>
      <c r="AH63" s="882"/>
      <c r="AI63" s="882"/>
      <c r="AJ63" s="882"/>
      <c r="AK63" s="882"/>
      <c r="AL63" s="882"/>
      <c r="AM63" s="882"/>
      <c r="AN63" s="882"/>
      <c r="AO63" s="882"/>
      <c r="AP63" s="882"/>
      <c r="AQ63" s="882"/>
      <c r="AR63" s="882"/>
      <c r="AS63" s="883"/>
    </row>
    <row r="64" spans="2:48" ht="77.25" customHeight="1">
      <c r="B64" s="885">
        <f>N62+1</f>
        <v>45942</v>
      </c>
      <c r="C64" s="886"/>
      <c r="D64" s="879">
        <f>B64+1</f>
        <v>45943</v>
      </c>
      <c r="E64" s="879"/>
      <c r="F64" s="879">
        <f>D64+1</f>
        <v>45944</v>
      </c>
      <c r="G64" s="879"/>
      <c r="H64" s="879">
        <f>F64+1</f>
        <v>45945</v>
      </c>
      <c r="I64" s="879"/>
      <c r="J64" s="879">
        <f>H64+1</f>
        <v>45946</v>
      </c>
      <c r="K64" s="879"/>
      <c r="L64" s="879">
        <f>J64+1</f>
        <v>45947</v>
      </c>
      <c r="M64" s="879"/>
      <c r="N64" s="880">
        <f>L64+1</f>
        <v>45948</v>
      </c>
      <c r="O64" s="881"/>
      <c r="Q64" s="885">
        <f>AC62+1</f>
        <v>45970</v>
      </c>
      <c r="R64" s="886"/>
      <c r="S64" s="879">
        <f>Q64+1</f>
        <v>45971</v>
      </c>
      <c r="T64" s="879"/>
      <c r="U64" s="879">
        <f>S64+1</f>
        <v>45972</v>
      </c>
      <c r="V64" s="879"/>
      <c r="W64" s="879">
        <f>U64+1</f>
        <v>45973</v>
      </c>
      <c r="X64" s="879"/>
      <c r="Y64" s="879">
        <f>W64+1</f>
        <v>45974</v>
      </c>
      <c r="Z64" s="879"/>
      <c r="AA64" s="879">
        <f>Y64+1</f>
        <v>45975</v>
      </c>
      <c r="AB64" s="879"/>
      <c r="AC64" s="880">
        <f>AA64+1</f>
        <v>45976</v>
      </c>
      <c r="AD64" s="881"/>
      <c r="AF64" s="885">
        <f>AR62+1</f>
        <v>46005</v>
      </c>
      <c r="AG64" s="886"/>
      <c r="AH64" s="879">
        <f>AF64+1</f>
        <v>46006</v>
      </c>
      <c r="AI64" s="879"/>
      <c r="AJ64" s="879">
        <f>AH64+1</f>
        <v>46007</v>
      </c>
      <c r="AK64" s="879"/>
      <c r="AL64" s="879">
        <f>AJ64+1</f>
        <v>46008</v>
      </c>
      <c r="AM64" s="879"/>
      <c r="AN64" s="879">
        <f>AL64+1</f>
        <v>46009</v>
      </c>
      <c r="AO64" s="879"/>
      <c r="AP64" s="879">
        <f>AN64+1</f>
        <v>46010</v>
      </c>
      <c r="AQ64" s="879"/>
      <c r="AR64" s="880">
        <f>AP64+1</f>
        <v>46011</v>
      </c>
      <c r="AS64" s="881"/>
    </row>
    <row r="65" spans="2:48" ht="36" customHeight="1">
      <c r="B65" s="884"/>
      <c r="C65" s="882"/>
      <c r="D65" s="882"/>
      <c r="E65" s="882"/>
      <c r="F65" s="882"/>
      <c r="G65" s="882"/>
      <c r="H65" s="882"/>
      <c r="I65" s="882"/>
      <c r="J65" s="882"/>
      <c r="K65" s="882"/>
      <c r="L65" s="882"/>
      <c r="M65" s="882"/>
      <c r="N65" s="882"/>
      <c r="O65" s="883"/>
      <c r="Q65" s="884"/>
      <c r="R65" s="882"/>
      <c r="S65" s="882"/>
      <c r="T65" s="882"/>
      <c r="U65" s="882"/>
      <c r="V65" s="882"/>
      <c r="W65" s="882"/>
      <c r="X65" s="882"/>
      <c r="Y65" s="882"/>
      <c r="Z65" s="882"/>
      <c r="AA65" s="882"/>
      <c r="AB65" s="882"/>
      <c r="AC65" s="882"/>
      <c r="AD65" s="883"/>
      <c r="AF65" s="884"/>
      <c r="AG65" s="882"/>
      <c r="AH65" s="882"/>
      <c r="AI65" s="882"/>
      <c r="AJ65" s="882"/>
      <c r="AK65" s="882"/>
      <c r="AL65" s="882"/>
      <c r="AM65" s="882"/>
      <c r="AN65" s="882"/>
      <c r="AO65" s="882"/>
      <c r="AP65" s="882"/>
      <c r="AQ65" s="882"/>
      <c r="AR65" s="882"/>
      <c r="AS65" s="883"/>
    </row>
    <row r="66" spans="2:48" ht="77.25" customHeight="1">
      <c r="B66" s="885">
        <f>N64+1</f>
        <v>45949</v>
      </c>
      <c r="C66" s="886"/>
      <c r="D66" s="879">
        <f>B66+1</f>
        <v>45950</v>
      </c>
      <c r="E66" s="879"/>
      <c r="F66" s="879">
        <f>D66+1</f>
        <v>45951</v>
      </c>
      <c r="G66" s="879"/>
      <c r="H66" s="879">
        <f>F66+1</f>
        <v>45952</v>
      </c>
      <c r="I66" s="879"/>
      <c r="J66" s="879">
        <f>H66+1</f>
        <v>45953</v>
      </c>
      <c r="K66" s="879"/>
      <c r="L66" s="879">
        <f>J66+1</f>
        <v>45954</v>
      </c>
      <c r="M66" s="879"/>
      <c r="N66" s="880">
        <f>L66+1</f>
        <v>45955</v>
      </c>
      <c r="O66" s="881"/>
      <c r="Q66" s="885">
        <f>AC64+1</f>
        <v>45977</v>
      </c>
      <c r="R66" s="886"/>
      <c r="S66" s="879">
        <f>Q66+1</f>
        <v>45978</v>
      </c>
      <c r="T66" s="879"/>
      <c r="U66" s="879">
        <f>S66+1</f>
        <v>45979</v>
      </c>
      <c r="V66" s="879"/>
      <c r="W66" s="879">
        <f>U66+1</f>
        <v>45980</v>
      </c>
      <c r="X66" s="879"/>
      <c r="Y66" s="879">
        <f>W66+1</f>
        <v>45981</v>
      </c>
      <c r="Z66" s="879"/>
      <c r="AA66" s="879">
        <f>Y66+1</f>
        <v>45982</v>
      </c>
      <c r="AB66" s="879"/>
      <c r="AC66" s="880">
        <f>AA66+1</f>
        <v>45983</v>
      </c>
      <c r="AD66" s="881"/>
      <c r="AF66" s="885">
        <f>AR64+1</f>
        <v>46012</v>
      </c>
      <c r="AG66" s="886"/>
      <c r="AH66" s="879">
        <f>AF66+1</f>
        <v>46013</v>
      </c>
      <c r="AI66" s="879"/>
      <c r="AJ66" s="879">
        <f>AH66+1</f>
        <v>46014</v>
      </c>
      <c r="AK66" s="879"/>
      <c r="AL66" s="879">
        <f>AJ66+1</f>
        <v>46015</v>
      </c>
      <c r="AM66" s="879"/>
      <c r="AN66" s="879">
        <f>AL66+1</f>
        <v>46016</v>
      </c>
      <c r="AO66" s="879"/>
      <c r="AP66" s="879">
        <f>AN66+1</f>
        <v>46017</v>
      </c>
      <c r="AQ66" s="879"/>
      <c r="AR66" s="880">
        <f>AP66+1</f>
        <v>46018</v>
      </c>
      <c r="AS66" s="881"/>
    </row>
    <row r="67" spans="2:48" ht="36" customHeight="1">
      <c r="B67" s="884"/>
      <c r="C67" s="882"/>
      <c r="D67" s="882"/>
      <c r="E67" s="882"/>
      <c r="F67" s="882"/>
      <c r="G67" s="882"/>
      <c r="H67" s="882"/>
      <c r="I67" s="882"/>
      <c r="J67" s="882"/>
      <c r="K67" s="882"/>
      <c r="L67" s="882"/>
      <c r="M67" s="882"/>
      <c r="N67" s="882"/>
      <c r="O67" s="883"/>
      <c r="Q67" s="884"/>
      <c r="R67" s="882"/>
      <c r="S67" s="882"/>
      <c r="T67" s="882"/>
      <c r="U67" s="882"/>
      <c r="V67" s="882"/>
      <c r="W67" s="882"/>
      <c r="X67" s="882"/>
      <c r="Y67" s="882"/>
      <c r="Z67" s="882"/>
      <c r="AA67" s="882"/>
      <c r="AB67" s="882"/>
      <c r="AC67" s="882"/>
      <c r="AD67" s="883"/>
      <c r="AF67" s="884"/>
      <c r="AG67" s="882"/>
      <c r="AH67" s="882"/>
      <c r="AI67" s="882"/>
      <c r="AJ67" s="882"/>
      <c r="AK67" s="882"/>
      <c r="AL67" s="882"/>
      <c r="AM67" s="882"/>
      <c r="AN67" s="882"/>
      <c r="AO67" s="882"/>
      <c r="AP67" s="882"/>
      <c r="AQ67" s="882"/>
      <c r="AR67" s="882"/>
      <c r="AS67" s="883"/>
    </row>
    <row r="68" spans="2:48" ht="63" customHeight="1">
      <c r="B68" s="877">
        <f>IF(DAY(N66)+1&gt;IF(MONTH(B56)=12,31,DATE(YEAR(B56),MONTH(B56)+1,1)-B56),"",N66+1)</f>
        <v>45956</v>
      </c>
      <c r="C68" s="878"/>
      <c r="D68" s="879">
        <f>IF(B68="","",IF(DAY(B68)+1&gt;IF(MONTH(B56)=12,31,DATE(YEAR(B56),MONTH(B56)+1,1)-B56),"",B68+1))</f>
        <v>45957</v>
      </c>
      <c r="E68" s="879"/>
      <c r="F68" s="879">
        <f>IF(D68="","",IF(DAY(D68)+1&gt;IF(MONTH(B56)=12,31,DATE(YEAR(B56),MONTH(B56)+1,1)-B56),"",D68+1))</f>
        <v>45958</v>
      </c>
      <c r="G68" s="879"/>
      <c r="H68" s="879">
        <f>IF(F68="","",IF(DAY(F68)+1&gt;IF(MONTH(B56)=12,31,DATE(YEAR(B56),MONTH(B56)+1,1)-B56),"",F68+1))</f>
        <v>45959</v>
      </c>
      <c r="I68" s="879"/>
      <c r="J68" s="879">
        <f>IF(H68="","",IF(DAY(H68)+1&gt;IF(MONTH(B56)=12,31,DATE(YEAR(B56),MONTH(B56)+1,1)-B56),"",H68+1))</f>
        <v>45960</v>
      </c>
      <c r="K68" s="879"/>
      <c r="L68" s="879">
        <f>IF(J68="","",IF(DAY(J68)+1&gt;IF(MONTH(B56)=12,31,DATE(YEAR(B56),MONTH(B56)+1,1)-B56),"",J68+1))</f>
        <v>45961</v>
      </c>
      <c r="M68" s="879"/>
      <c r="N68" s="880" t="str">
        <f>IF(L68="","",IF(DAY(L68)+1&gt;IF(MONTH(B56)=12,31,DATE(YEAR(B56),MONTH(B56)+1,1)-B56),"",L68+1))</f>
        <v/>
      </c>
      <c r="O68" s="881"/>
      <c r="Q68" s="877">
        <f>IF(DAY(AC66)+1&gt;IF(MONTH(Q56)=12,31,DATE(YEAR(Q56),MONTH(Q56)+1,1)-Q56),"",AC66+1)</f>
        <v>45984</v>
      </c>
      <c r="R68" s="878"/>
      <c r="S68" s="879">
        <f>IF(Q68="","",IF(DAY(Q68)+1&gt;IF(MONTH(Q56)=12,31,DATE(YEAR(Q56),MONTH(Q56)+1,1)-Q56),"",Q68+1))</f>
        <v>45985</v>
      </c>
      <c r="T68" s="879"/>
      <c r="U68" s="879">
        <f>IF(S68="","",IF(DAY(S68)+1&gt;IF(MONTH(Q56)=12,31,DATE(YEAR(Q56),MONTH(Q56)+1,1)-Q56),"",S68+1))</f>
        <v>45986</v>
      </c>
      <c r="V68" s="879"/>
      <c r="W68" s="879">
        <f>IF(U68="","",IF(DAY(U68)+1&gt;IF(MONTH(Q56)=12,31,DATE(YEAR(Q56),MONTH(Q56)+1,1)-Q56),"",U68+1))</f>
        <v>45987</v>
      </c>
      <c r="X68" s="879"/>
      <c r="Y68" s="879">
        <f>IF(W68="","",IF(DAY(W68)+1&gt;IF(MONTH(Q56)=12,31,DATE(YEAR(Q56),MONTH(Q56)+1,1)-Q56),"",W68+1))</f>
        <v>45988</v>
      </c>
      <c r="Z68" s="879"/>
      <c r="AA68" s="879">
        <f>IF(Y68="","",IF(DAY(Y68)+1&gt;IF(MONTH(Q56)=12,31,DATE(YEAR(Q56),MONTH(Q56)+1,1)-Q56),"",Y68+1))</f>
        <v>45989</v>
      </c>
      <c r="AB68" s="879"/>
      <c r="AC68" s="880">
        <f>IF(AA68="","",IF(DAY(AA68)+1&gt;IF(MONTH(Q56)=12,31,DATE(YEAR(Q56),MONTH(Q56)+1,1)-Q56),"",AA68+1))</f>
        <v>45990</v>
      </c>
      <c r="AD68" s="881"/>
      <c r="AF68" s="877">
        <f>IF(DAY(AR66)+1&gt;IF(MONTH(AF56)=12,31,DATE(YEAR(AF56),MONTH(AF56)+1,1)-AF56),"",AR66+1)</f>
        <v>46019</v>
      </c>
      <c r="AG68" s="878"/>
      <c r="AH68" s="879">
        <f>IF(AF68="","",IF(DAY(AF68)+1&gt;IF(MONTH(AF56)=12,31,DATE(YEAR(AF56),MONTH(AF56)+1,1)-AF56),"",AF68+1))</f>
        <v>46020</v>
      </c>
      <c r="AI68" s="879"/>
      <c r="AJ68" s="879">
        <f>IF(AH68="","",IF(DAY(AH68)+1&gt;IF(MONTH(AF56)=12,31,DATE(YEAR(AF56),MONTH(AF56)+1,1)-AF56),"",AH68+1))</f>
        <v>46021</v>
      </c>
      <c r="AK68" s="879"/>
      <c r="AL68" s="879">
        <f>IF(AJ68="","",IF(DAY(AJ68)+1&gt;IF(MONTH(AF56)=12,31,DATE(YEAR(AF56),MONTH(AF56)+1,1)-AF56),"",AJ68+1))</f>
        <v>46022</v>
      </c>
      <c r="AM68" s="879"/>
      <c r="AN68" s="879" t="str">
        <f>IF(AL68="","",IF(DAY(AL68)+1&gt;IF(MONTH(AF56)=12,31,DATE(YEAR(AF56),MONTH(AF56)+1,1)-AF56),"",AL68+1))</f>
        <v/>
      </c>
      <c r="AO68" s="879"/>
      <c r="AP68" s="879" t="str">
        <f>IF(AN68="","",IF(DAY(AN68)+1&gt;IF(MONTH(AF56)=12,31,DATE(YEAR(AF56),MONTH(AF56)+1,1)-AF56),"",AN68+1))</f>
        <v/>
      </c>
      <c r="AQ68" s="879"/>
      <c r="AR68" s="880" t="str">
        <f>IF(AP68="","",IF(DAY(AP68)+1&gt;IF(MONTH(AF56)=12,31,DATE(YEAR(AF56),MONTH(AF56)+1,1)-AF56),"",AP68+1))</f>
        <v/>
      </c>
      <c r="AS68" s="881"/>
    </row>
    <row r="69" spans="2:48" ht="14.25" customHeight="1">
      <c r="B69" s="877"/>
      <c r="C69" s="878"/>
      <c r="D69" s="879"/>
      <c r="E69" s="879"/>
      <c r="F69" s="879"/>
      <c r="G69" s="879"/>
      <c r="H69" s="879"/>
      <c r="I69" s="879"/>
      <c r="J69" s="879"/>
      <c r="K69" s="879"/>
      <c r="L69" s="879"/>
      <c r="M69" s="879"/>
      <c r="N69" s="880"/>
      <c r="O69" s="881"/>
      <c r="Q69" s="877"/>
      <c r="R69" s="878"/>
      <c r="S69" s="879"/>
      <c r="T69" s="879"/>
      <c r="U69" s="879"/>
      <c r="V69" s="879"/>
      <c r="W69" s="879"/>
      <c r="X69" s="879"/>
      <c r="Y69" s="879"/>
      <c r="Z69" s="879"/>
      <c r="AA69" s="879"/>
      <c r="AB69" s="879"/>
      <c r="AC69" s="880"/>
      <c r="AD69" s="881"/>
      <c r="AF69" s="877"/>
      <c r="AG69" s="878"/>
      <c r="AH69" s="879"/>
      <c r="AI69" s="879"/>
      <c r="AJ69" s="879"/>
      <c r="AK69" s="879"/>
      <c r="AL69" s="879"/>
      <c r="AM69" s="879"/>
      <c r="AN69" s="879"/>
      <c r="AO69" s="879"/>
      <c r="AP69" s="879"/>
      <c r="AQ69" s="879"/>
      <c r="AR69" s="880"/>
      <c r="AS69" s="881"/>
    </row>
    <row r="70" spans="2:48" ht="32.25" customHeight="1">
      <c r="B70" s="871" t="str">
        <f>IF(N68="","",IF(DAY(N68)+1&gt;IF(MONTH(B56)=12,31,DATE(YEAR(B56),MONTH(B56)+1,1)-B56),"",N68+1))</f>
        <v/>
      </c>
      <c r="C70" s="872"/>
      <c r="D70" s="875" t="str">
        <f>IF(B70="","",IF(DAY(B70)+1&gt;IF(MONTH(B56)=12,31,DATE(YEAR(B56),MONTH(B56)+1,1)-B56),"",B70+1))</f>
        <v/>
      </c>
      <c r="E70" s="875"/>
      <c r="F70" s="867"/>
      <c r="G70" s="867"/>
      <c r="H70" s="867"/>
      <c r="I70" s="867"/>
      <c r="J70" s="867"/>
      <c r="K70" s="867"/>
      <c r="L70" s="867"/>
      <c r="M70" s="867"/>
      <c r="N70" s="867"/>
      <c r="O70" s="868"/>
      <c r="Q70" s="871">
        <f>IF(AC68="","",IF(DAY(AC68)+1&gt;IF(MONTH(Q56)=12,31,DATE(YEAR(Q56),MONTH(Q56)+1,1)-Q56),"",AC68+1))</f>
        <v>45991</v>
      </c>
      <c r="R70" s="872"/>
      <c r="S70" s="875" t="str">
        <f>IF(Q70="","",IF(DAY(Q70)+1&gt;IF(MONTH(Q56)=12,31,DATE(YEAR(Q56),MONTH(Q56)+1,1)-Q56),"",Q70+1))</f>
        <v/>
      </c>
      <c r="T70" s="875"/>
      <c r="U70" s="867"/>
      <c r="V70" s="867"/>
      <c r="W70" s="867"/>
      <c r="X70" s="867"/>
      <c r="Y70" s="867"/>
      <c r="Z70" s="867"/>
      <c r="AA70" s="867"/>
      <c r="AB70" s="867"/>
      <c r="AC70" s="867"/>
      <c r="AD70" s="868"/>
      <c r="AF70" s="871" t="str">
        <f>IF(AR68="","",IF(DAY(AR68)+1&gt;IF(MONTH(AF56)=12,31,DATE(YEAR(AF56),MONTH(AF56)+1,1)-AF56),"",AR68+1))</f>
        <v/>
      </c>
      <c r="AG70" s="872"/>
      <c r="AH70" s="875" t="str">
        <f>IF(AF70="","",IF(DAY(AF70)+1&gt;IF(MONTH(AF56)=12,31,DATE(YEAR(AF56),MONTH(AF56)+1,1)-AF56),"",AF70+1))</f>
        <v/>
      </c>
      <c r="AI70" s="875"/>
      <c r="AJ70" s="867"/>
      <c r="AK70" s="867"/>
      <c r="AL70" s="867"/>
      <c r="AM70" s="867"/>
      <c r="AN70" s="867"/>
      <c r="AO70" s="867"/>
      <c r="AP70" s="867"/>
      <c r="AQ70" s="867"/>
      <c r="AR70" s="867"/>
      <c r="AS70" s="868"/>
      <c r="AV70" s="312"/>
    </row>
    <row r="71" spans="2:48" ht="19.5" customHeight="1" thickBot="1">
      <c r="B71" s="873"/>
      <c r="C71" s="874"/>
      <c r="D71" s="876"/>
      <c r="E71" s="876"/>
      <c r="F71" s="869"/>
      <c r="G71" s="869"/>
      <c r="H71" s="869"/>
      <c r="I71" s="869"/>
      <c r="J71" s="869"/>
      <c r="K71" s="869"/>
      <c r="L71" s="869"/>
      <c r="M71" s="869"/>
      <c r="N71" s="869"/>
      <c r="O71" s="870"/>
      <c r="Q71" s="873"/>
      <c r="R71" s="874"/>
      <c r="S71" s="876"/>
      <c r="T71" s="876"/>
      <c r="U71" s="869"/>
      <c r="V71" s="869"/>
      <c r="W71" s="869"/>
      <c r="X71" s="869"/>
      <c r="Y71" s="869"/>
      <c r="Z71" s="869"/>
      <c r="AA71" s="869"/>
      <c r="AB71" s="869"/>
      <c r="AC71" s="869"/>
      <c r="AD71" s="870"/>
      <c r="AF71" s="873"/>
      <c r="AG71" s="874"/>
      <c r="AH71" s="876"/>
      <c r="AI71" s="876"/>
      <c r="AJ71" s="869"/>
      <c r="AK71" s="869"/>
      <c r="AL71" s="869"/>
      <c r="AM71" s="869"/>
      <c r="AN71" s="869"/>
      <c r="AO71" s="869"/>
      <c r="AP71" s="869"/>
      <c r="AQ71" s="869"/>
      <c r="AR71" s="869"/>
      <c r="AS71" s="870"/>
    </row>
    <row r="72" spans="2:48" ht="10.5" customHeight="1">
      <c r="AG72" s="17"/>
      <c r="AH72" s="17"/>
      <c r="AI72" s="17"/>
      <c r="AJ72" s="18"/>
      <c r="AK72" s="18"/>
      <c r="AL72" s="18"/>
      <c r="AM72" s="18"/>
      <c r="AN72" s="18"/>
      <c r="AO72" s="278"/>
      <c r="AP72" s="279"/>
      <c r="AQ72" s="279"/>
    </row>
    <row r="73" spans="2:48" ht="10.5" customHeight="1">
      <c r="AG73" s="17"/>
      <c r="AH73" s="17"/>
      <c r="AI73" s="17"/>
      <c r="AJ73" s="18"/>
      <c r="AK73" s="18"/>
      <c r="AL73" s="18"/>
      <c r="AM73" s="18"/>
      <c r="AN73" s="18"/>
      <c r="AO73" s="278"/>
      <c r="AP73" s="279"/>
      <c r="AQ73" s="279"/>
    </row>
    <row r="74" spans="2:48" ht="45" customHeight="1"/>
    <row r="75" spans="2:48" ht="45" customHeight="1"/>
    <row r="76" spans="2:48" ht="9.75" customHeight="1"/>
    <row r="77" spans="2:48" ht="34.5" customHeight="1"/>
    <row r="78" spans="2:48" ht="74.25" customHeight="1"/>
    <row r="79" spans="2:48" ht="42.75" customHeight="1"/>
    <row r="80" spans="2:48" ht="74.25" customHeight="1"/>
    <row r="81" ht="42.75" customHeight="1"/>
    <row r="82" ht="74.25" customHeight="1"/>
    <row r="83" ht="43.5" customHeight="1"/>
    <row r="84" ht="74.25" customHeight="1"/>
    <row r="85" ht="43.5" customHeight="1"/>
    <row r="86" ht="59.25" customHeight="1"/>
    <row r="87" ht="15" customHeight="1"/>
    <row r="88" ht="35.25" customHeight="1"/>
    <row r="89" ht="12.75" customHeight="1"/>
    <row r="90" ht="14.25" customHeight="1"/>
  </sheetData>
  <mergeCells count="988">
    <mergeCell ref="AP2:AS3"/>
    <mergeCell ref="B3:C3"/>
    <mergeCell ref="Q3:R3"/>
    <mergeCell ref="AF3:AG3"/>
    <mergeCell ref="B5:C5"/>
    <mergeCell ref="D5:E5"/>
    <mergeCell ref="F5:G5"/>
    <mergeCell ref="H5:I5"/>
    <mergeCell ref="J5:K5"/>
    <mergeCell ref="L5:M5"/>
    <mergeCell ref="S2:V3"/>
    <mergeCell ref="Z2:Z3"/>
    <mergeCell ref="AA2:AD3"/>
    <mergeCell ref="AF2:AG2"/>
    <mergeCell ref="AH2:AK3"/>
    <mergeCell ref="AO2:AO3"/>
    <mergeCell ref="B2:C2"/>
    <mergeCell ref="D2:G3"/>
    <mergeCell ref="H2:J3"/>
    <mergeCell ref="K2:K3"/>
    <mergeCell ref="L2:O3"/>
    <mergeCell ref="Q2:R2"/>
    <mergeCell ref="AN5:AO5"/>
    <mergeCell ref="AP5:AQ5"/>
    <mergeCell ref="AR5:AS5"/>
    <mergeCell ref="B6:C6"/>
    <mergeCell ref="D6:E6"/>
    <mergeCell ref="F6:G6"/>
    <mergeCell ref="H6:I6"/>
    <mergeCell ref="J6:K6"/>
    <mergeCell ref="L6:M6"/>
    <mergeCell ref="N6:O6"/>
    <mergeCell ref="AA5:AB5"/>
    <mergeCell ref="AC5:AD5"/>
    <mergeCell ref="AF5:AG5"/>
    <mergeCell ref="AH5:AI5"/>
    <mergeCell ref="AJ5:AK5"/>
    <mergeCell ref="AL5:AM5"/>
    <mergeCell ref="N5:O5"/>
    <mergeCell ref="Q5:R5"/>
    <mergeCell ref="S5:T5"/>
    <mergeCell ref="U5:V5"/>
    <mergeCell ref="W5:X5"/>
    <mergeCell ref="Y5:Z5"/>
    <mergeCell ref="AP6:AQ6"/>
    <mergeCell ref="AR6:AS6"/>
    <mergeCell ref="AF6:AG6"/>
    <mergeCell ref="AH6:AI6"/>
    <mergeCell ref="B7:C7"/>
    <mergeCell ref="D7:E7"/>
    <mergeCell ref="F7:G7"/>
    <mergeCell ref="H7:I7"/>
    <mergeCell ref="J7:K7"/>
    <mergeCell ref="L7:M7"/>
    <mergeCell ref="N7:O7"/>
    <mergeCell ref="Q7:R7"/>
    <mergeCell ref="AC6:AD6"/>
    <mergeCell ref="AJ6:AK6"/>
    <mergeCell ref="AL6:AM6"/>
    <mergeCell ref="AN6:AO6"/>
    <mergeCell ref="Q6:R6"/>
    <mergeCell ref="S6:T6"/>
    <mergeCell ref="U6:V6"/>
    <mergeCell ref="W6:X6"/>
    <mergeCell ref="Y6:Z6"/>
    <mergeCell ref="AA6:AB6"/>
    <mergeCell ref="AR7:AS7"/>
    <mergeCell ref="B8:C8"/>
    <mergeCell ref="D8:E8"/>
    <mergeCell ref="F8:G8"/>
    <mergeCell ref="H8:I8"/>
    <mergeCell ref="J8:K8"/>
    <mergeCell ref="L8:M8"/>
    <mergeCell ref="N8:O8"/>
    <mergeCell ref="Q8:R8"/>
    <mergeCell ref="S8:T8"/>
    <mergeCell ref="AF7:AG7"/>
    <mergeCell ref="AH7:AI7"/>
    <mergeCell ref="AJ7:AK7"/>
    <mergeCell ref="AL7:AM7"/>
    <mergeCell ref="AN7:AO7"/>
    <mergeCell ref="AP7:AQ7"/>
    <mergeCell ref="S7:T7"/>
    <mergeCell ref="U7:V7"/>
    <mergeCell ref="W7:X7"/>
    <mergeCell ref="Y7:Z7"/>
    <mergeCell ref="AA7:AB7"/>
    <mergeCell ref="AC7:AD7"/>
    <mergeCell ref="AL8:AM8"/>
    <mergeCell ref="AN8:AO8"/>
    <mergeCell ref="AP8:AQ8"/>
    <mergeCell ref="AR8:AS8"/>
    <mergeCell ref="U8:V8"/>
    <mergeCell ref="W8:X8"/>
    <mergeCell ref="Y8:Z8"/>
    <mergeCell ref="AA8:AB8"/>
    <mergeCell ref="AC8:AD8"/>
    <mergeCell ref="AF8:AG8"/>
    <mergeCell ref="Y9:Z9"/>
    <mergeCell ref="AN9:AO9"/>
    <mergeCell ref="AP9:AQ9"/>
    <mergeCell ref="AR9:AS9"/>
    <mergeCell ref="AL9:AM9"/>
    <mergeCell ref="B9:C9"/>
    <mergeCell ref="D9:E9"/>
    <mergeCell ref="F9:G9"/>
    <mergeCell ref="H9:I9"/>
    <mergeCell ref="J9:K9"/>
    <mergeCell ref="L9:M9"/>
    <mergeCell ref="AH8:AI8"/>
    <mergeCell ref="AJ8:AK8"/>
    <mergeCell ref="W10:X10"/>
    <mergeCell ref="Y10:Z10"/>
    <mergeCell ref="AA10:AB10"/>
    <mergeCell ref="B10:C10"/>
    <mergeCell ref="D10:E10"/>
    <mergeCell ref="F10:G10"/>
    <mergeCell ref="H10:I10"/>
    <mergeCell ref="J10:K10"/>
    <mergeCell ref="L10:M10"/>
    <mergeCell ref="N10:O10"/>
    <mergeCell ref="AA9:AB9"/>
    <mergeCell ref="AC9:AD9"/>
    <mergeCell ref="AF9:AG9"/>
    <mergeCell ref="AH9:AI9"/>
    <mergeCell ref="AJ9:AK9"/>
    <mergeCell ref="N9:O9"/>
    <mergeCell ref="Q9:R9"/>
    <mergeCell ref="S9:T9"/>
    <mergeCell ref="U9:V9"/>
    <mergeCell ref="W9:X9"/>
    <mergeCell ref="U11:V11"/>
    <mergeCell ref="W11:X11"/>
    <mergeCell ref="Y11:Z11"/>
    <mergeCell ref="AA11:AB11"/>
    <mergeCell ref="AC11:AD11"/>
    <mergeCell ref="AP10:AQ10"/>
    <mergeCell ref="AR10:AS10"/>
    <mergeCell ref="B11:C11"/>
    <mergeCell ref="D11:E11"/>
    <mergeCell ref="F11:G11"/>
    <mergeCell ref="H11:I11"/>
    <mergeCell ref="J11:K11"/>
    <mergeCell ref="L11:M11"/>
    <mergeCell ref="N11:O11"/>
    <mergeCell ref="Q11:R11"/>
    <mergeCell ref="AC10:AD10"/>
    <mergeCell ref="AF10:AG10"/>
    <mergeCell ref="AH10:AI10"/>
    <mergeCell ref="AJ10:AK10"/>
    <mergeCell ref="AL10:AM10"/>
    <mergeCell ref="AN10:AO10"/>
    <mergeCell ref="Q10:R10"/>
    <mergeCell ref="S10:T10"/>
    <mergeCell ref="U10:V10"/>
    <mergeCell ref="AR12:AS12"/>
    <mergeCell ref="U12:V12"/>
    <mergeCell ref="W12:X12"/>
    <mergeCell ref="Y12:Z12"/>
    <mergeCell ref="AA12:AB12"/>
    <mergeCell ref="AC12:AD12"/>
    <mergeCell ref="AF12:AG12"/>
    <mergeCell ref="AR11:AS11"/>
    <mergeCell ref="B12:C12"/>
    <mergeCell ref="D12:E12"/>
    <mergeCell ref="F12:G12"/>
    <mergeCell ref="H12:I12"/>
    <mergeCell ref="J12:K12"/>
    <mergeCell ref="L12:M12"/>
    <mergeCell ref="N12:O12"/>
    <mergeCell ref="Q12:R12"/>
    <mergeCell ref="S12:T12"/>
    <mergeCell ref="AF11:AG11"/>
    <mergeCell ref="AH11:AI11"/>
    <mergeCell ref="AJ11:AK11"/>
    <mergeCell ref="AL11:AM11"/>
    <mergeCell ref="AN11:AO11"/>
    <mergeCell ref="AP11:AQ11"/>
    <mergeCell ref="S11:T11"/>
    <mergeCell ref="J13:K13"/>
    <mergeCell ref="L13:M13"/>
    <mergeCell ref="AH12:AI12"/>
    <mergeCell ref="AJ12:AK12"/>
    <mergeCell ref="AL12:AM12"/>
    <mergeCell ref="AN12:AO12"/>
    <mergeCell ref="AP12:AQ12"/>
    <mergeCell ref="AN13:AO13"/>
    <mergeCell ref="AP13:AQ13"/>
    <mergeCell ref="AR13:AS13"/>
    <mergeCell ref="B14:C15"/>
    <mergeCell ref="D14:E15"/>
    <mergeCell ref="F14:G15"/>
    <mergeCell ref="H14:I15"/>
    <mergeCell ref="J14:K15"/>
    <mergeCell ref="L14:M15"/>
    <mergeCell ref="N14:O15"/>
    <mergeCell ref="AA13:AB13"/>
    <mergeCell ref="AC13:AD13"/>
    <mergeCell ref="AF13:AG13"/>
    <mergeCell ref="AH13:AI13"/>
    <mergeCell ref="AJ13:AK13"/>
    <mergeCell ref="AL13:AM13"/>
    <mergeCell ref="N13:O13"/>
    <mergeCell ref="Q13:R13"/>
    <mergeCell ref="S13:T13"/>
    <mergeCell ref="U13:V13"/>
    <mergeCell ref="W13:X13"/>
    <mergeCell ref="Y13:Z13"/>
    <mergeCell ref="B13:C13"/>
    <mergeCell ref="D13:E13"/>
    <mergeCell ref="F13:G13"/>
    <mergeCell ref="H13:I13"/>
    <mergeCell ref="AA16:AB17"/>
    <mergeCell ref="AC16:AD17"/>
    <mergeCell ref="AP14:AQ15"/>
    <mergeCell ref="AR14:AS15"/>
    <mergeCell ref="B16:C17"/>
    <mergeCell ref="D16:E17"/>
    <mergeCell ref="F16:G17"/>
    <mergeCell ref="H16:I17"/>
    <mergeCell ref="J16:K17"/>
    <mergeCell ref="L16:M17"/>
    <mergeCell ref="N16:O17"/>
    <mergeCell ref="Q16:R17"/>
    <mergeCell ref="AC14:AD15"/>
    <mergeCell ref="AF14:AG15"/>
    <mergeCell ref="AH14:AI15"/>
    <mergeCell ref="AJ14:AK15"/>
    <mergeCell ref="AL14:AM15"/>
    <mergeCell ref="AN14:AO15"/>
    <mergeCell ref="Q14:R15"/>
    <mergeCell ref="S14:T15"/>
    <mergeCell ref="U14:V15"/>
    <mergeCell ref="W14:X15"/>
    <mergeCell ref="Y14:Z15"/>
    <mergeCell ref="AA14:AB15"/>
    <mergeCell ref="AH20:AK21"/>
    <mergeCell ref="AL20:AN21"/>
    <mergeCell ref="AO20:AO21"/>
    <mergeCell ref="AP20:AS21"/>
    <mergeCell ref="AR16:AS17"/>
    <mergeCell ref="B20:C20"/>
    <mergeCell ref="D20:G21"/>
    <mergeCell ref="H20:J21"/>
    <mergeCell ref="K20:K21"/>
    <mergeCell ref="L20:O21"/>
    <mergeCell ref="Q20:R20"/>
    <mergeCell ref="S20:V21"/>
    <mergeCell ref="W20:Y21"/>
    <mergeCell ref="Z20:Z21"/>
    <mergeCell ref="AF16:AG17"/>
    <mergeCell ref="AH16:AI17"/>
    <mergeCell ref="AJ16:AK17"/>
    <mergeCell ref="AL16:AM17"/>
    <mergeCell ref="AN16:AO17"/>
    <mergeCell ref="AP16:AQ17"/>
    <mergeCell ref="S16:T17"/>
    <mergeCell ref="U16:V17"/>
    <mergeCell ref="W16:X17"/>
    <mergeCell ref="Y16:Z17"/>
    <mergeCell ref="B21:C21"/>
    <mergeCell ref="Q21:R21"/>
    <mergeCell ref="AF21:AG21"/>
    <mergeCell ref="B23:C23"/>
    <mergeCell ref="D23:E23"/>
    <mergeCell ref="F23:G23"/>
    <mergeCell ref="H23:I23"/>
    <mergeCell ref="J23:K23"/>
    <mergeCell ref="L23:M23"/>
    <mergeCell ref="N23:O23"/>
    <mergeCell ref="AA20:AD21"/>
    <mergeCell ref="AF20:AG20"/>
    <mergeCell ref="AP23:AQ23"/>
    <mergeCell ref="AR23:AS23"/>
    <mergeCell ref="B24:C24"/>
    <mergeCell ref="D24:E24"/>
    <mergeCell ref="F24:G24"/>
    <mergeCell ref="H24:I24"/>
    <mergeCell ref="J24:K24"/>
    <mergeCell ref="L24:M24"/>
    <mergeCell ref="N24:O24"/>
    <mergeCell ref="Q24:R24"/>
    <mergeCell ref="AC23:AD23"/>
    <mergeCell ref="AF23:AG23"/>
    <mergeCell ref="AH23:AI23"/>
    <mergeCell ref="AJ23:AK23"/>
    <mergeCell ref="AL23:AM23"/>
    <mergeCell ref="AN23:AO23"/>
    <mergeCell ref="Q23:R23"/>
    <mergeCell ref="S23:T23"/>
    <mergeCell ref="U23:V23"/>
    <mergeCell ref="W23:X23"/>
    <mergeCell ref="Y23:Z23"/>
    <mergeCell ref="AA23:AB23"/>
    <mergeCell ref="AR24:AS24"/>
    <mergeCell ref="AF24:AG24"/>
    <mergeCell ref="AH24:AI24"/>
    <mergeCell ref="AJ24:AK24"/>
    <mergeCell ref="AL24:AM24"/>
    <mergeCell ref="AN24:AO24"/>
    <mergeCell ref="AP24:AQ24"/>
    <mergeCell ref="S24:T24"/>
    <mergeCell ref="U24:V24"/>
    <mergeCell ref="W24:X24"/>
    <mergeCell ref="Y24:Z24"/>
    <mergeCell ref="AA24:AB24"/>
    <mergeCell ref="AC24:AD24"/>
    <mergeCell ref="AL25:AM25"/>
    <mergeCell ref="AN25:AO25"/>
    <mergeCell ref="AP25:AQ25"/>
    <mergeCell ref="AR25:AS25"/>
    <mergeCell ref="U25:V25"/>
    <mergeCell ref="W25:X25"/>
    <mergeCell ref="Y25:Z25"/>
    <mergeCell ref="AA25:AB25"/>
    <mergeCell ref="AC25:AD25"/>
    <mergeCell ref="AF25:AG25"/>
    <mergeCell ref="Y26:Z26"/>
    <mergeCell ref="B26:C26"/>
    <mergeCell ref="D26:E26"/>
    <mergeCell ref="F26:G26"/>
    <mergeCell ref="H26:I26"/>
    <mergeCell ref="J26:K26"/>
    <mergeCell ref="L26:M26"/>
    <mergeCell ref="AH25:AI25"/>
    <mergeCell ref="AJ25:AK25"/>
    <mergeCell ref="B25:C25"/>
    <mergeCell ref="D25:E25"/>
    <mergeCell ref="F25:G25"/>
    <mergeCell ref="H25:I25"/>
    <mergeCell ref="J25:K25"/>
    <mergeCell ref="L25:M25"/>
    <mergeCell ref="N25:O25"/>
    <mergeCell ref="Q25:R25"/>
    <mergeCell ref="S25:T25"/>
    <mergeCell ref="W27:X27"/>
    <mergeCell ref="Y27:Z27"/>
    <mergeCell ref="AA27:AB27"/>
    <mergeCell ref="AN26:AO26"/>
    <mergeCell ref="AP26:AQ26"/>
    <mergeCell ref="AR26:AS26"/>
    <mergeCell ref="B27:C27"/>
    <mergeCell ref="D27:E27"/>
    <mergeCell ref="F27:G27"/>
    <mergeCell ref="H27:I27"/>
    <mergeCell ref="J27:K27"/>
    <mergeCell ref="L27:M27"/>
    <mergeCell ref="N27:O27"/>
    <mergeCell ref="AA26:AB26"/>
    <mergeCell ref="AC26:AD26"/>
    <mergeCell ref="AF26:AG26"/>
    <mergeCell ref="AH26:AI26"/>
    <mergeCell ref="AJ26:AK26"/>
    <mergeCell ref="AL26:AM26"/>
    <mergeCell ref="N26:O26"/>
    <mergeCell ref="Q26:R26"/>
    <mergeCell ref="S26:T26"/>
    <mergeCell ref="U26:V26"/>
    <mergeCell ref="W26:X26"/>
    <mergeCell ref="U28:V28"/>
    <mergeCell ref="W28:X28"/>
    <mergeCell ref="Y28:Z28"/>
    <mergeCell ref="AA28:AB28"/>
    <mergeCell ref="AC28:AD28"/>
    <mergeCell ref="AP27:AQ27"/>
    <mergeCell ref="AR27:AS27"/>
    <mergeCell ref="B28:C28"/>
    <mergeCell ref="D28:E28"/>
    <mergeCell ref="F28:G28"/>
    <mergeCell ref="H28:I28"/>
    <mergeCell ref="J28:K28"/>
    <mergeCell ref="L28:M28"/>
    <mergeCell ref="N28:O28"/>
    <mergeCell ref="Q28:R28"/>
    <mergeCell ref="AC27:AD27"/>
    <mergeCell ref="AF27:AG27"/>
    <mergeCell ref="AH27:AI27"/>
    <mergeCell ref="AJ27:AK27"/>
    <mergeCell ref="AL27:AM27"/>
    <mergeCell ref="AN27:AO27"/>
    <mergeCell ref="Q27:R27"/>
    <mergeCell ref="S27:T27"/>
    <mergeCell ref="U27:V27"/>
    <mergeCell ref="AR29:AS29"/>
    <mergeCell ref="U29:V29"/>
    <mergeCell ref="W29:X29"/>
    <mergeCell ref="Y29:Z29"/>
    <mergeCell ref="AA29:AB29"/>
    <mergeCell ref="AC29:AD29"/>
    <mergeCell ref="AF29:AG29"/>
    <mergeCell ref="AR28:AS28"/>
    <mergeCell ref="B29:C29"/>
    <mergeCell ref="D29:E29"/>
    <mergeCell ref="F29:G29"/>
    <mergeCell ref="H29:I29"/>
    <mergeCell ref="J29:K29"/>
    <mergeCell ref="L29:M29"/>
    <mergeCell ref="N29:O29"/>
    <mergeCell ref="Q29:R29"/>
    <mergeCell ref="S29:T29"/>
    <mergeCell ref="AF28:AG28"/>
    <mergeCell ref="AH28:AI28"/>
    <mergeCell ref="AJ28:AK28"/>
    <mergeCell ref="AL28:AM28"/>
    <mergeCell ref="AN28:AO28"/>
    <mergeCell ref="AP28:AQ28"/>
    <mergeCell ref="S28:T28"/>
    <mergeCell ref="F30:G30"/>
    <mergeCell ref="H30:I30"/>
    <mergeCell ref="J30:K30"/>
    <mergeCell ref="L30:M30"/>
    <mergeCell ref="AH29:AI29"/>
    <mergeCell ref="AJ29:AK29"/>
    <mergeCell ref="AL29:AM29"/>
    <mergeCell ref="AN29:AO29"/>
    <mergeCell ref="AP29:AQ29"/>
    <mergeCell ref="AN30:AO30"/>
    <mergeCell ref="AP30:AQ30"/>
    <mergeCell ref="AR30:AS30"/>
    <mergeCell ref="B31:C31"/>
    <mergeCell ref="D31:E31"/>
    <mergeCell ref="F31:G31"/>
    <mergeCell ref="H31:I31"/>
    <mergeCell ref="J31:K31"/>
    <mergeCell ref="L31:M31"/>
    <mergeCell ref="N31:O31"/>
    <mergeCell ref="AA30:AB30"/>
    <mergeCell ref="AC30:AD30"/>
    <mergeCell ref="AF30:AG30"/>
    <mergeCell ref="AH30:AI30"/>
    <mergeCell ref="AJ30:AK30"/>
    <mergeCell ref="AL30:AM30"/>
    <mergeCell ref="N30:O30"/>
    <mergeCell ref="Q30:R30"/>
    <mergeCell ref="S30:T30"/>
    <mergeCell ref="U30:V30"/>
    <mergeCell ref="W30:X30"/>
    <mergeCell ref="Y30:Z30"/>
    <mergeCell ref="B30:C30"/>
    <mergeCell ref="D30:E30"/>
    <mergeCell ref="AP31:AQ31"/>
    <mergeCell ref="AR31:AS31"/>
    <mergeCell ref="B32:C33"/>
    <mergeCell ref="D32:E33"/>
    <mergeCell ref="F32:G33"/>
    <mergeCell ref="H32:I33"/>
    <mergeCell ref="J32:K33"/>
    <mergeCell ref="L32:M33"/>
    <mergeCell ref="N32:O33"/>
    <mergeCell ref="Q32:R33"/>
    <mergeCell ref="AC31:AD31"/>
    <mergeCell ref="AF31:AG31"/>
    <mergeCell ref="AH31:AI31"/>
    <mergeCell ref="AJ31:AK31"/>
    <mergeCell ref="AL31:AM31"/>
    <mergeCell ref="AN31:AO31"/>
    <mergeCell ref="Q31:R31"/>
    <mergeCell ref="S31:T31"/>
    <mergeCell ref="U31:V31"/>
    <mergeCell ref="W31:X31"/>
    <mergeCell ref="Y31:Z31"/>
    <mergeCell ref="AA31:AB31"/>
    <mergeCell ref="AR32:AS33"/>
    <mergeCell ref="B34:C35"/>
    <mergeCell ref="D34:E35"/>
    <mergeCell ref="F34:G35"/>
    <mergeCell ref="H34:I35"/>
    <mergeCell ref="J34:K35"/>
    <mergeCell ref="L34:M35"/>
    <mergeCell ref="N34:O35"/>
    <mergeCell ref="Q34:R35"/>
    <mergeCell ref="S34:T35"/>
    <mergeCell ref="AF32:AG33"/>
    <mergeCell ref="AH32:AI33"/>
    <mergeCell ref="AJ32:AK33"/>
    <mergeCell ref="AL32:AM33"/>
    <mergeCell ref="AN32:AO33"/>
    <mergeCell ref="AP32:AQ33"/>
    <mergeCell ref="S32:T33"/>
    <mergeCell ref="U32:V33"/>
    <mergeCell ref="W32:X33"/>
    <mergeCell ref="Y32:Z33"/>
    <mergeCell ref="AA32:AB33"/>
    <mergeCell ref="AC32:AD33"/>
    <mergeCell ref="AH34:AI35"/>
    <mergeCell ref="AJ34:AK35"/>
    <mergeCell ref="AL34:AM35"/>
    <mergeCell ref="AN34:AO35"/>
    <mergeCell ref="AP34:AQ35"/>
    <mergeCell ref="AR34:AS35"/>
    <mergeCell ref="U34:V35"/>
    <mergeCell ref="W34:X35"/>
    <mergeCell ref="Y34:Z35"/>
    <mergeCell ref="AA34:AB35"/>
    <mergeCell ref="AC34:AD35"/>
    <mergeCell ref="AF34:AG35"/>
    <mergeCell ref="AP38:AS39"/>
    <mergeCell ref="AF39:AG39"/>
    <mergeCell ref="B38:C38"/>
    <mergeCell ref="D38:G39"/>
    <mergeCell ref="K38:K39"/>
    <mergeCell ref="L38:O39"/>
    <mergeCell ref="Q38:R38"/>
    <mergeCell ref="S38:V39"/>
    <mergeCell ref="B39:C39"/>
    <mergeCell ref="Q39:R39"/>
    <mergeCell ref="F41:G41"/>
    <mergeCell ref="H41:I41"/>
    <mergeCell ref="J41:K41"/>
    <mergeCell ref="L41:M41"/>
    <mergeCell ref="Z38:Z39"/>
    <mergeCell ref="AA38:AD39"/>
    <mergeCell ref="AF38:AG38"/>
    <mergeCell ref="AH38:AK39"/>
    <mergeCell ref="AO38:AO39"/>
    <mergeCell ref="AN41:AO41"/>
    <mergeCell ref="AP41:AQ41"/>
    <mergeCell ref="AR41:AS41"/>
    <mergeCell ref="B42:C42"/>
    <mergeCell ref="D42:E42"/>
    <mergeCell ref="F42:G42"/>
    <mergeCell ref="H42:I42"/>
    <mergeCell ref="J42:K42"/>
    <mergeCell ref="L42:M42"/>
    <mergeCell ref="N42:O42"/>
    <mergeCell ref="AA41:AB41"/>
    <mergeCell ref="AC41:AD41"/>
    <mergeCell ref="AF41:AG41"/>
    <mergeCell ref="AH41:AI41"/>
    <mergeCell ref="AJ41:AK41"/>
    <mergeCell ref="AL41:AM41"/>
    <mergeCell ref="N41:O41"/>
    <mergeCell ref="Q41:R41"/>
    <mergeCell ref="S41:T41"/>
    <mergeCell ref="U41:V41"/>
    <mergeCell ref="W41:X41"/>
    <mergeCell ref="Y41:Z41"/>
    <mergeCell ref="B41:C41"/>
    <mergeCell ref="D41:E41"/>
    <mergeCell ref="AP42:AQ42"/>
    <mergeCell ref="AR42:AS42"/>
    <mergeCell ref="B43:C43"/>
    <mergeCell ref="D43:E43"/>
    <mergeCell ref="F43:G43"/>
    <mergeCell ref="H43:I43"/>
    <mergeCell ref="J43:K43"/>
    <mergeCell ref="L43:M43"/>
    <mergeCell ref="N43:O43"/>
    <mergeCell ref="Q43:R43"/>
    <mergeCell ref="AC42:AD42"/>
    <mergeCell ref="AF42:AG42"/>
    <mergeCell ref="AH42:AI42"/>
    <mergeCell ref="AJ42:AK42"/>
    <mergeCell ref="AL42:AM42"/>
    <mergeCell ref="AN42:AO42"/>
    <mergeCell ref="Q42:R42"/>
    <mergeCell ref="S42:T42"/>
    <mergeCell ref="U42:V42"/>
    <mergeCell ref="W42:X42"/>
    <mergeCell ref="Y42:Z42"/>
    <mergeCell ref="AA42:AB42"/>
    <mergeCell ref="AR43:AS43"/>
    <mergeCell ref="AF43:AG43"/>
    <mergeCell ref="AH43:AI43"/>
    <mergeCell ref="S43:T43"/>
    <mergeCell ref="U43:V43"/>
    <mergeCell ref="W43:X43"/>
    <mergeCell ref="Y43:Z43"/>
    <mergeCell ref="AA43:AB43"/>
    <mergeCell ref="AC43:AD43"/>
    <mergeCell ref="B44:C44"/>
    <mergeCell ref="D44:E44"/>
    <mergeCell ref="F44:G44"/>
    <mergeCell ref="H44:I44"/>
    <mergeCell ref="J44:K44"/>
    <mergeCell ref="L44:M44"/>
    <mergeCell ref="N44:O44"/>
    <mergeCell ref="Q44:R44"/>
    <mergeCell ref="S44:T44"/>
    <mergeCell ref="AR44:AS44"/>
    <mergeCell ref="U44:V44"/>
    <mergeCell ref="W44:X44"/>
    <mergeCell ref="Y44:Z44"/>
    <mergeCell ref="AA44:AB44"/>
    <mergeCell ref="AC44:AD44"/>
    <mergeCell ref="AF44:AG44"/>
    <mergeCell ref="AJ43:AK43"/>
    <mergeCell ref="AL43:AM43"/>
    <mergeCell ref="AN43:AO43"/>
    <mergeCell ref="AP43:AQ43"/>
    <mergeCell ref="F45:G45"/>
    <mergeCell ref="H45:I45"/>
    <mergeCell ref="J45:K45"/>
    <mergeCell ref="L45:M45"/>
    <mergeCell ref="AH44:AI44"/>
    <mergeCell ref="AJ44:AK44"/>
    <mergeCell ref="AL44:AM44"/>
    <mergeCell ref="AN44:AO44"/>
    <mergeCell ref="AP44:AQ44"/>
    <mergeCell ref="AN45:AO45"/>
    <mergeCell ref="AP45:AQ45"/>
    <mergeCell ref="AR45:AS45"/>
    <mergeCell ref="B46:C46"/>
    <mergeCell ref="D46:E46"/>
    <mergeCell ref="F46:G46"/>
    <mergeCell ref="H46:I46"/>
    <mergeCell ref="J46:K46"/>
    <mergeCell ref="L46:M46"/>
    <mergeCell ref="N46:O46"/>
    <mergeCell ref="AA45:AB45"/>
    <mergeCell ref="AC45:AD45"/>
    <mergeCell ref="AF45:AG45"/>
    <mergeCell ref="AH45:AI45"/>
    <mergeCell ref="AJ45:AK45"/>
    <mergeCell ref="AL45:AM45"/>
    <mergeCell ref="N45:O45"/>
    <mergeCell ref="Q45:R45"/>
    <mergeCell ref="S45:T45"/>
    <mergeCell ref="U45:V45"/>
    <mergeCell ref="W45:X45"/>
    <mergeCell ref="Y45:Z45"/>
    <mergeCell ref="B45:C45"/>
    <mergeCell ref="D45:E45"/>
    <mergeCell ref="AP46:AQ46"/>
    <mergeCell ref="AR46:AS46"/>
    <mergeCell ref="B47:C47"/>
    <mergeCell ref="D47:E47"/>
    <mergeCell ref="F47:G47"/>
    <mergeCell ref="H47:I47"/>
    <mergeCell ref="J47:K47"/>
    <mergeCell ref="L47:M47"/>
    <mergeCell ref="N47:O47"/>
    <mergeCell ref="Q47:R47"/>
    <mergeCell ref="AC46:AD46"/>
    <mergeCell ref="AF46:AG46"/>
    <mergeCell ref="AH46:AI46"/>
    <mergeCell ref="AJ46:AK46"/>
    <mergeCell ref="AL46:AM46"/>
    <mergeCell ref="AN46:AO46"/>
    <mergeCell ref="Q46:R46"/>
    <mergeCell ref="S46:T46"/>
    <mergeCell ref="U46:V46"/>
    <mergeCell ref="W46:X46"/>
    <mergeCell ref="Y46:Z46"/>
    <mergeCell ref="AA46:AB46"/>
    <mergeCell ref="AR47:AS47"/>
    <mergeCell ref="B48:C48"/>
    <mergeCell ref="D48:E48"/>
    <mergeCell ref="F48:G48"/>
    <mergeCell ref="H48:I48"/>
    <mergeCell ref="J48:K48"/>
    <mergeCell ref="L48:M48"/>
    <mergeCell ref="N48:O48"/>
    <mergeCell ref="Q48:R48"/>
    <mergeCell ref="S48:T48"/>
    <mergeCell ref="AF47:AG47"/>
    <mergeCell ref="AH47:AI47"/>
    <mergeCell ref="AJ47:AK47"/>
    <mergeCell ref="AL47:AM47"/>
    <mergeCell ref="AN47:AO47"/>
    <mergeCell ref="AP47:AQ47"/>
    <mergeCell ref="S47:T47"/>
    <mergeCell ref="U47:V47"/>
    <mergeCell ref="W47:X47"/>
    <mergeCell ref="Y47:Z47"/>
    <mergeCell ref="AA47:AB47"/>
    <mergeCell ref="AC47:AD47"/>
    <mergeCell ref="AH48:AI48"/>
    <mergeCell ref="AJ48:AK48"/>
    <mergeCell ref="AL48:AM48"/>
    <mergeCell ref="AN48:AO48"/>
    <mergeCell ref="AP48:AQ48"/>
    <mergeCell ref="AN49:AO49"/>
    <mergeCell ref="AP49:AQ49"/>
    <mergeCell ref="AR48:AS48"/>
    <mergeCell ref="U48:V48"/>
    <mergeCell ref="W48:X48"/>
    <mergeCell ref="Y48:Z48"/>
    <mergeCell ref="AA48:AB48"/>
    <mergeCell ref="AC48:AD48"/>
    <mergeCell ref="AF48:AG48"/>
    <mergeCell ref="U49:V49"/>
    <mergeCell ref="W49:X49"/>
    <mergeCell ref="Y49:Z49"/>
    <mergeCell ref="AC49:AD49"/>
    <mergeCell ref="AF49:AG49"/>
    <mergeCell ref="AH49:AI49"/>
    <mergeCell ref="AJ49:AK49"/>
    <mergeCell ref="AL49:AM49"/>
    <mergeCell ref="B49:C49"/>
    <mergeCell ref="D49:E49"/>
    <mergeCell ref="AP50:AQ51"/>
    <mergeCell ref="AR50:AS51"/>
    <mergeCell ref="F49:G49"/>
    <mergeCell ref="H49:I49"/>
    <mergeCell ref="J49:K49"/>
    <mergeCell ref="L49:M49"/>
    <mergeCell ref="F52:G53"/>
    <mergeCell ref="H52:I53"/>
    <mergeCell ref="J52:K53"/>
    <mergeCell ref="L52:M53"/>
    <mergeCell ref="N52:O53"/>
    <mergeCell ref="Q52:R53"/>
    <mergeCell ref="AC50:AD51"/>
    <mergeCell ref="AR49:AS49"/>
    <mergeCell ref="B50:C51"/>
    <mergeCell ref="D50:E51"/>
    <mergeCell ref="F50:G51"/>
    <mergeCell ref="H50:I51"/>
    <mergeCell ref="J50:K51"/>
    <mergeCell ref="L50:M51"/>
    <mergeCell ref="N50:O51"/>
    <mergeCell ref="AA49:AB49"/>
    <mergeCell ref="N49:O49"/>
    <mergeCell ref="Q49:R49"/>
    <mergeCell ref="S49:T49"/>
    <mergeCell ref="AF50:AG51"/>
    <mergeCell ref="AH50:AI51"/>
    <mergeCell ref="AJ50:AK51"/>
    <mergeCell ref="AL50:AM51"/>
    <mergeCell ref="AN50:AO51"/>
    <mergeCell ref="Q50:R51"/>
    <mergeCell ref="S50:T51"/>
    <mergeCell ref="U50:V51"/>
    <mergeCell ref="W50:X51"/>
    <mergeCell ref="Y50:Z51"/>
    <mergeCell ref="AA50:AB51"/>
    <mergeCell ref="AR52:AS53"/>
    <mergeCell ref="B56:C56"/>
    <mergeCell ref="D56:G57"/>
    <mergeCell ref="K56:K57"/>
    <mergeCell ref="L56:O57"/>
    <mergeCell ref="Q56:R56"/>
    <mergeCell ref="S56:V57"/>
    <mergeCell ref="Z56:Z57"/>
    <mergeCell ref="AA56:AD57"/>
    <mergeCell ref="AF56:AG56"/>
    <mergeCell ref="AF52:AG53"/>
    <mergeCell ref="AH52:AI53"/>
    <mergeCell ref="AJ52:AK53"/>
    <mergeCell ref="AL52:AM53"/>
    <mergeCell ref="AN52:AO53"/>
    <mergeCell ref="AP52:AQ53"/>
    <mergeCell ref="S52:T53"/>
    <mergeCell ref="U52:V53"/>
    <mergeCell ref="W52:X53"/>
    <mergeCell ref="Y52:Z53"/>
    <mergeCell ref="AA52:AB53"/>
    <mergeCell ref="AC52:AD53"/>
    <mergeCell ref="B52:C53"/>
    <mergeCell ref="D52:E53"/>
    <mergeCell ref="AH56:AK57"/>
    <mergeCell ref="AO56:AO57"/>
    <mergeCell ref="AP56:AS57"/>
    <mergeCell ref="B57:C57"/>
    <mergeCell ref="Q57:R57"/>
    <mergeCell ref="AF57:AG57"/>
    <mergeCell ref="AN59:AO59"/>
    <mergeCell ref="AP59:AQ59"/>
    <mergeCell ref="AR59:AS59"/>
    <mergeCell ref="AF59:AG59"/>
    <mergeCell ref="AH59:AI59"/>
    <mergeCell ref="AJ59:AK59"/>
    <mergeCell ref="AL59:AM59"/>
    <mergeCell ref="B60:C60"/>
    <mergeCell ref="D60:E60"/>
    <mergeCell ref="F60:G60"/>
    <mergeCell ref="H60:I60"/>
    <mergeCell ref="J60:K60"/>
    <mergeCell ref="L60:M60"/>
    <mergeCell ref="N60:O60"/>
    <mergeCell ref="AA59:AB59"/>
    <mergeCell ref="AC59:AD59"/>
    <mergeCell ref="N59:O59"/>
    <mergeCell ref="Q59:R59"/>
    <mergeCell ref="S59:T59"/>
    <mergeCell ref="U59:V59"/>
    <mergeCell ref="W59:X59"/>
    <mergeCell ref="Y59:Z59"/>
    <mergeCell ref="B59:C59"/>
    <mergeCell ref="D59:E59"/>
    <mergeCell ref="F59:G59"/>
    <mergeCell ref="H59:I59"/>
    <mergeCell ref="J59:K59"/>
    <mergeCell ref="L59:M59"/>
    <mergeCell ref="AP60:AQ60"/>
    <mergeCell ref="AR60:AS60"/>
    <mergeCell ref="B61:C61"/>
    <mergeCell ref="D61:E61"/>
    <mergeCell ref="F61:G61"/>
    <mergeCell ref="H61:I61"/>
    <mergeCell ref="J61:K61"/>
    <mergeCell ref="L61:M61"/>
    <mergeCell ref="N61:O61"/>
    <mergeCell ref="Q61:R61"/>
    <mergeCell ref="AC60:AD60"/>
    <mergeCell ref="AF60:AG60"/>
    <mergeCell ref="AH60:AI60"/>
    <mergeCell ref="AJ60:AK60"/>
    <mergeCell ref="AL60:AM60"/>
    <mergeCell ref="AN60:AO60"/>
    <mergeCell ref="Q60:R60"/>
    <mergeCell ref="S60:T60"/>
    <mergeCell ref="U60:V60"/>
    <mergeCell ref="W60:X60"/>
    <mergeCell ref="Y60:Z60"/>
    <mergeCell ref="AA60:AB60"/>
    <mergeCell ref="AR61:AS61"/>
    <mergeCell ref="AF61:AG61"/>
    <mergeCell ref="AH61:AI61"/>
    <mergeCell ref="AJ61:AK61"/>
    <mergeCell ref="AL61:AM61"/>
    <mergeCell ref="AN61:AO61"/>
    <mergeCell ref="AP61:AQ61"/>
    <mergeCell ref="S61:T61"/>
    <mergeCell ref="U61:V61"/>
    <mergeCell ref="W61:X61"/>
    <mergeCell ref="Y61:Z61"/>
    <mergeCell ref="AA61:AB61"/>
    <mergeCell ref="AC61:AD61"/>
    <mergeCell ref="AL62:AM62"/>
    <mergeCell ref="AN62:AO62"/>
    <mergeCell ref="AP62:AQ62"/>
    <mergeCell ref="AR62:AS62"/>
    <mergeCell ref="U62:V62"/>
    <mergeCell ref="W62:X62"/>
    <mergeCell ref="Y62:Z62"/>
    <mergeCell ref="AA62:AB62"/>
    <mergeCell ref="AC62:AD62"/>
    <mergeCell ref="AF62:AG62"/>
    <mergeCell ref="Y63:Z63"/>
    <mergeCell ref="B63:C63"/>
    <mergeCell ref="D63:E63"/>
    <mergeCell ref="F63:G63"/>
    <mergeCell ref="H63:I63"/>
    <mergeCell ref="J63:K63"/>
    <mergeCell ref="L63:M63"/>
    <mergeCell ref="AH62:AI62"/>
    <mergeCell ref="AJ62:AK62"/>
    <mergeCell ref="B62:C62"/>
    <mergeCell ref="D62:E62"/>
    <mergeCell ref="F62:G62"/>
    <mergeCell ref="H62:I62"/>
    <mergeCell ref="J62:K62"/>
    <mergeCell ref="L62:M62"/>
    <mergeCell ref="N62:O62"/>
    <mergeCell ref="Q62:R62"/>
    <mergeCell ref="S62:T62"/>
    <mergeCell ref="W64:X64"/>
    <mergeCell ref="Y64:Z64"/>
    <mergeCell ref="AA64:AB64"/>
    <mergeCell ref="AN63:AO63"/>
    <mergeCell ref="AP63:AQ63"/>
    <mergeCell ref="AR63:AS63"/>
    <mergeCell ref="B64:C64"/>
    <mergeCell ref="D64:E64"/>
    <mergeCell ref="F64:G64"/>
    <mergeCell ref="H64:I64"/>
    <mergeCell ref="J64:K64"/>
    <mergeCell ref="L64:M64"/>
    <mergeCell ref="N64:O64"/>
    <mergeCell ref="AA63:AB63"/>
    <mergeCell ref="AC63:AD63"/>
    <mergeCell ref="AF63:AG63"/>
    <mergeCell ref="AH63:AI63"/>
    <mergeCell ref="AJ63:AK63"/>
    <mergeCell ref="AL63:AM63"/>
    <mergeCell ref="N63:O63"/>
    <mergeCell ref="Q63:R63"/>
    <mergeCell ref="S63:T63"/>
    <mergeCell ref="U63:V63"/>
    <mergeCell ref="W63:X63"/>
    <mergeCell ref="U65:V65"/>
    <mergeCell ref="W65:X65"/>
    <mergeCell ref="Y65:Z65"/>
    <mergeCell ref="AA65:AB65"/>
    <mergeCell ref="AC65:AD65"/>
    <mergeCell ref="AP64:AQ64"/>
    <mergeCell ref="AR64:AS64"/>
    <mergeCell ref="B65:C65"/>
    <mergeCell ref="D65:E65"/>
    <mergeCell ref="F65:G65"/>
    <mergeCell ref="H65:I65"/>
    <mergeCell ref="J65:K65"/>
    <mergeCell ref="L65:M65"/>
    <mergeCell ref="N65:O65"/>
    <mergeCell ref="Q65:R65"/>
    <mergeCell ref="AC64:AD64"/>
    <mergeCell ref="AF64:AG64"/>
    <mergeCell ref="AH64:AI64"/>
    <mergeCell ref="AJ64:AK64"/>
    <mergeCell ref="AL64:AM64"/>
    <mergeCell ref="AN64:AO64"/>
    <mergeCell ref="Q64:R64"/>
    <mergeCell ref="S64:T64"/>
    <mergeCell ref="U64:V64"/>
    <mergeCell ref="AR66:AS66"/>
    <mergeCell ref="U66:V66"/>
    <mergeCell ref="W66:X66"/>
    <mergeCell ref="Y66:Z66"/>
    <mergeCell ref="AA66:AB66"/>
    <mergeCell ref="AC66:AD66"/>
    <mergeCell ref="AF66:AG66"/>
    <mergeCell ref="AR65:AS65"/>
    <mergeCell ref="B66:C66"/>
    <mergeCell ref="D66:E66"/>
    <mergeCell ref="F66:G66"/>
    <mergeCell ref="H66:I66"/>
    <mergeCell ref="J66:K66"/>
    <mergeCell ref="L66:M66"/>
    <mergeCell ref="N66:O66"/>
    <mergeCell ref="Q66:R66"/>
    <mergeCell ref="S66:T66"/>
    <mergeCell ref="AF65:AG65"/>
    <mergeCell ref="AH65:AI65"/>
    <mergeCell ref="AJ65:AK65"/>
    <mergeCell ref="AL65:AM65"/>
    <mergeCell ref="AN65:AO65"/>
    <mergeCell ref="AP65:AQ65"/>
    <mergeCell ref="S65:T65"/>
    <mergeCell ref="F67:G67"/>
    <mergeCell ref="H67:I67"/>
    <mergeCell ref="J67:K67"/>
    <mergeCell ref="L67:M67"/>
    <mergeCell ref="AH66:AI66"/>
    <mergeCell ref="AJ66:AK66"/>
    <mergeCell ref="AL66:AM66"/>
    <mergeCell ref="AN66:AO66"/>
    <mergeCell ref="AP66:AQ66"/>
    <mergeCell ref="AN67:AO67"/>
    <mergeCell ref="AP67:AQ67"/>
    <mergeCell ref="AR67:AS67"/>
    <mergeCell ref="B68:C69"/>
    <mergeCell ref="D68:E69"/>
    <mergeCell ref="F68:G69"/>
    <mergeCell ref="H68:I69"/>
    <mergeCell ref="J68:K69"/>
    <mergeCell ref="L68:M69"/>
    <mergeCell ref="N68:O69"/>
    <mergeCell ref="AA67:AB67"/>
    <mergeCell ref="AC67:AD67"/>
    <mergeCell ref="AF67:AG67"/>
    <mergeCell ref="AH67:AI67"/>
    <mergeCell ref="AJ67:AK67"/>
    <mergeCell ref="AL67:AM67"/>
    <mergeCell ref="N67:O67"/>
    <mergeCell ref="Q67:R67"/>
    <mergeCell ref="S67:T67"/>
    <mergeCell ref="U67:V67"/>
    <mergeCell ref="W67:X67"/>
    <mergeCell ref="Y67:Z67"/>
    <mergeCell ref="B67:C67"/>
    <mergeCell ref="D67:E67"/>
    <mergeCell ref="AP68:AQ69"/>
    <mergeCell ref="AR68:AS69"/>
    <mergeCell ref="B70:C71"/>
    <mergeCell ref="D70:E71"/>
    <mergeCell ref="F70:G71"/>
    <mergeCell ref="H70:I71"/>
    <mergeCell ref="J70:K71"/>
    <mergeCell ref="L70:M71"/>
    <mergeCell ref="N70:O71"/>
    <mergeCell ref="Q70:R71"/>
    <mergeCell ref="AC68:AD69"/>
    <mergeCell ref="AF68:AG69"/>
    <mergeCell ref="AH68:AI69"/>
    <mergeCell ref="AJ68:AK69"/>
    <mergeCell ref="AL68:AM69"/>
    <mergeCell ref="AN68:AO69"/>
    <mergeCell ref="Q68:R69"/>
    <mergeCell ref="S68:T69"/>
    <mergeCell ref="U68:V69"/>
    <mergeCell ref="W68:X69"/>
    <mergeCell ref="Y68:Z69"/>
    <mergeCell ref="AA68:AB69"/>
    <mergeCell ref="AR70:AS71"/>
    <mergeCell ref="AF70:AG71"/>
    <mergeCell ref="AH70:AI71"/>
    <mergeCell ref="AJ70:AK71"/>
    <mergeCell ref="AL70:AM71"/>
    <mergeCell ref="AN70:AO71"/>
    <mergeCell ref="AP70:AQ71"/>
    <mergeCell ref="S70:T71"/>
    <mergeCell ref="U70:V71"/>
    <mergeCell ref="W70:X71"/>
    <mergeCell ref="Y70:Z71"/>
    <mergeCell ref="AA70:AB71"/>
    <mergeCell ref="AC70:AD71"/>
  </mergeCells>
  <phoneticPr fontId="2"/>
  <conditionalFormatting sqref="B14:C14">
    <cfRule type="expression" dxfId="25691" priority="416" stopIfTrue="1">
      <formula>OR(B14=祝色)</formula>
    </cfRule>
  </conditionalFormatting>
  <conditionalFormatting sqref="D14:E14">
    <cfRule type="expression" dxfId="25690" priority="415" stopIfTrue="1">
      <formula>OR(D14=祝色)</formula>
    </cfRule>
  </conditionalFormatting>
  <conditionalFormatting sqref="B16:C16">
    <cfRule type="expression" dxfId="25689" priority="414" stopIfTrue="1">
      <formula>OR(B16=祝色)</formula>
    </cfRule>
  </conditionalFormatting>
  <conditionalFormatting sqref="D16:E16">
    <cfRule type="expression" dxfId="25688" priority="413" stopIfTrue="1">
      <formula>OR(D16=祝色)</formula>
    </cfRule>
  </conditionalFormatting>
  <conditionalFormatting sqref="N6:O6">
    <cfRule type="expression" dxfId="25687" priority="443" stopIfTrue="1">
      <formula>OR(N6=祝色)</formula>
    </cfRule>
  </conditionalFormatting>
  <conditionalFormatting sqref="B6:C6">
    <cfRule type="expression" dxfId="25686" priority="444" stopIfTrue="1">
      <formula>OR(B6=祝色)</formula>
    </cfRule>
  </conditionalFormatting>
  <conditionalFormatting sqref="B8:C8">
    <cfRule type="expression" dxfId="25685" priority="442" stopIfTrue="1">
      <formula>OR(B8=祝色)</formula>
    </cfRule>
  </conditionalFormatting>
  <conditionalFormatting sqref="D8:E8">
    <cfRule type="expression" dxfId="25684" priority="441" stopIfTrue="1">
      <formula>OR(D8=祝色)</formula>
    </cfRule>
  </conditionalFormatting>
  <conditionalFormatting sqref="F8:G8">
    <cfRule type="expression" dxfId="25683" priority="440" stopIfTrue="1">
      <formula>OR(F8=祝色)</formula>
    </cfRule>
  </conditionalFormatting>
  <conditionalFormatting sqref="H8:I8">
    <cfRule type="expression" dxfId="25682" priority="439" stopIfTrue="1">
      <formula>OR(H8=祝色)</formula>
    </cfRule>
  </conditionalFormatting>
  <conditionalFormatting sqref="J8:K8">
    <cfRule type="expression" dxfId="25681" priority="438" stopIfTrue="1">
      <formula>OR(J8=祝色)</formula>
    </cfRule>
  </conditionalFormatting>
  <conditionalFormatting sqref="L8:M8">
    <cfRule type="expression" dxfId="25680" priority="437" stopIfTrue="1">
      <formula>OR(L8=祝色)</formula>
    </cfRule>
  </conditionalFormatting>
  <conditionalFormatting sqref="N8:O8">
    <cfRule type="expression" dxfId="25679" priority="436" stopIfTrue="1">
      <formula>OR(N8=祝色)</formula>
    </cfRule>
  </conditionalFormatting>
  <conditionalFormatting sqref="B10:C10">
    <cfRule type="expression" dxfId="25678" priority="435" stopIfTrue="1">
      <formula>OR(B10=祝色)</formula>
    </cfRule>
  </conditionalFormatting>
  <conditionalFormatting sqref="D10:E10">
    <cfRule type="expression" dxfId="25677" priority="434" stopIfTrue="1">
      <formula>OR(D10=祝色)</formula>
    </cfRule>
  </conditionalFormatting>
  <conditionalFormatting sqref="F10:G10">
    <cfRule type="expression" dxfId="25676" priority="433" stopIfTrue="1">
      <formula>OR(F10=祝色)</formula>
    </cfRule>
  </conditionalFormatting>
  <conditionalFormatting sqref="H10:I10">
    <cfRule type="expression" dxfId="25675" priority="432" stopIfTrue="1">
      <formula>OR(H10=祝色)</formula>
    </cfRule>
  </conditionalFormatting>
  <conditionalFormatting sqref="J10:K10">
    <cfRule type="expression" dxfId="25674" priority="431" stopIfTrue="1">
      <formula>OR(J10=祝色)</formula>
    </cfRule>
  </conditionalFormatting>
  <conditionalFormatting sqref="L10:M10">
    <cfRule type="expression" dxfId="25673" priority="430" stopIfTrue="1">
      <formula>OR(L10=祝色)</formula>
    </cfRule>
  </conditionalFormatting>
  <conditionalFormatting sqref="N10:O10">
    <cfRule type="expression" dxfId="25672" priority="429" stopIfTrue="1">
      <formula>OR(N10=祝色)</formula>
    </cfRule>
  </conditionalFormatting>
  <conditionalFormatting sqref="B12:C12">
    <cfRule type="expression" dxfId="25671" priority="428" stopIfTrue="1">
      <formula>OR(B12=祝色)</formula>
    </cfRule>
  </conditionalFormatting>
  <conditionalFormatting sqref="D12:E12">
    <cfRule type="expression" dxfId="25670" priority="427" stopIfTrue="1">
      <formula>OR(D12=祝色)</formula>
    </cfRule>
  </conditionalFormatting>
  <conditionalFormatting sqref="F12:G12">
    <cfRule type="expression" dxfId="25669" priority="426" stopIfTrue="1">
      <formula>OR(F12=祝色)</formula>
    </cfRule>
  </conditionalFormatting>
  <conditionalFormatting sqref="H12:I12">
    <cfRule type="expression" dxfId="25668" priority="425" stopIfTrue="1">
      <formula>OR(H12=祝色)</formula>
    </cfRule>
  </conditionalFormatting>
  <conditionalFormatting sqref="J12:K12">
    <cfRule type="expression" dxfId="25667" priority="424" stopIfTrue="1">
      <formula>OR(J12=祝色)</formula>
    </cfRule>
  </conditionalFormatting>
  <conditionalFormatting sqref="L12:M12">
    <cfRule type="expression" dxfId="25666" priority="423" stopIfTrue="1">
      <formula>OR(L12=祝色)</formula>
    </cfRule>
  </conditionalFormatting>
  <conditionalFormatting sqref="N12:O12">
    <cfRule type="expression" dxfId="25665" priority="422" stopIfTrue="1">
      <formula>OR(N12=祝色)</formula>
    </cfRule>
  </conditionalFormatting>
  <conditionalFormatting sqref="D6:E6">
    <cfRule type="expression" dxfId="25664" priority="421" stopIfTrue="1">
      <formula>OR(D6=祝色)</formula>
    </cfRule>
  </conditionalFormatting>
  <conditionalFormatting sqref="F6:G6">
    <cfRule type="expression" dxfId="25663" priority="420" stopIfTrue="1">
      <formula>OR(F6=祝色)</formula>
    </cfRule>
  </conditionalFormatting>
  <conditionalFormatting sqref="H6:I6">
    <cfRule type="expression" dxfId="25662" priority="419" stopIfTrue="1">
      <formula>OR(H6=祝色)</formula>
    </cfRule>
  </conditionalFormatting>
  <conditionalFormatting sqref="J6:K6">
    <cfRule type="expression" dxfId="25661" priority="418" stopIfTrue="1">
      <formula>OR(J6=祝色)</formula>
    </cfRule>
  </conditionalFormatting>
  <conditionalFormatting sqref="L6:M6">
    <cfRule type="expression" dxfId="25660" priority="417" stopIfTrue="1">
      <formula>OR(L6=祝色)</formula>
    </cfRule>
  </conditionalFormatting>
  <conditionalFormatting sqref="F14:G14">
    <cfRule type="expression" dxfId="25659" priority="412" stopIfTrue="1">
      <formula>OR(F14=祝色)</formula>
    </cfRule>
  </conditionalFormatting>
  <conditionalFormatting sqref="H14:I14">
    <cfRule type="expression" dxfId="25658" priority="411" stopIfTrue="1">
      <formula>OR(H14=祝色)</formula>
    </cfRule>
  </conditionalFormatting>
  <conditionalFormatting sqref="J14:K14">
    <cfRule type="expression" dxfId="25657" priority="410" stopIfTrue="1">
      <formula>OR(J14=祝色)</formula>
    </cfRule>
  </conditionalFormatting>
  <conditionalFormatting sqref="L14:M14">
    <cfRule type="expression" dxfId="25656" priority="409" stopIfTrue="1">
      <formula>OR(L14=祝色)</formula>
    </cfRule>
  </conditionalFormatting>
  <conditionalFormatting sqref="N14:O14">
    <cfRule type="expression" dxfId="25655" priority="408" stopIfTrue="1">
      <formula>OR(N14=祝色)</formula>
    </cfRule>
  </conditionalFormatting>
  <conditionalFormatting sqref="Q14:R14">
    <cfRule type="expression" dxfId="25654" priority="379" stopIfTrue="1">
      <formula>OR(Q14=祝色)</formula>
    </cfRule>
  </conditionalFormatting>
  <conditionalFormatting sqref="S14:T14">
    <cfRule type="expression" dxfId="25653" priority="378" stopIfTrue="1">
      <formula>OR(S14=祝色)</formula>
    </cfRule>
  </conditionalFormatting>
  <conditionalFormatting sqref="Q16:R16">
    <cfRule type="expression" dxfId="25652" priority="377" stopIfTrue="1">
      <formula>OR(Q16=祝色)</formula>
    </cfRule>
  </conditionalFormatting>
  <conditionalFormatting sqref="S16:T16">
    <cfRule type="expression" dxfId="25651" priority="376" stopIfTrue="1">
      <formula>OR(S16=祝色)</formula>
    </cfRule>
  </conditionalFormatting>
  <conditionalFormatting sqref="AC6:AD6">
    <cfRule type="expression" dxfId="25650" priority="406" stopIfTrue="1">
      <formula>OR(AC6=祝色)</formula>
    </cfRule>
  </conditionalFormatting>
  <conditionalFormatting sqref="Q6:R6">
    <cfRule type="expression" dxfId="25649" priority="407" stopIfTrue="1">
      <formula>OR(Q6=祝色)</formula>
    </cfRule>
  </conditionalFormatting>
  <conditionalFormatting sqref="Q8:R8">
    <cfRule type="expression" dxfId="25648" priority="405" stopIfTrue="1">
      <formula>OR(Q8=祝色)</formula>
    </cfRule>
  </conditionalFormatting>
  <conditionalFormatting sqref="S8:T8">
    <cfRule type="expression" dxfId="25647" priority="404" stopIfTrue="1">
      <formula>OR(S8=祝色)</formula>
    </cfRule>
  </conditionalFormatting>
  <conditionalFormatting sqref="U8:V8">
    <cfRule type="expression" dxfId="25646" priority="403" stopIfTrue="1">
      <formula>OR(U8=祝色)</formula>
    </cfRule>
  </conditionalFormatting>
  <conditionalFormatting sqref="W8:X8">
    <cfRule type="expression" dxfId="25645" priority="402" stopIfTrue="1">
      <formula>OR(W8=祝色)</formula>
    </cfRule>
  </conditionalFormatting>
  <conditionalFormatting sqref="Y8:Z8">
    <cfRule type="expression" dxfId="25644" priority="401" stopIfTrue="1">
      <formula>OR(Y8=祝色)</formula>
    </cfRule>
  </conditionalFormatting>
  <conditionalFormatting sqref="AA8:AB8">
    <cfRule type="expression" dxfId="25643" priority="400" stopIfTrue="1">
      <formula>OR(AA8=祝色)</formula>
    </cfRule>
  </conditionalFormatting>
  <conditionalFormatting sqref="AC8:AD8">
    <cfRule type="expression" dxfId="25642" priority="399" stopIfTrue="1">
      <formula>OR(AC8=祝色)</formula>
    </cfRule>
  </conditionalFormatting>
  <conditionalFormatting sqref="Q10:R10">
    <cfRule type="expression" dxfId="25641" priority="398" stopIfTrue="1">
      <formula>OR(Q10=祝色)</formula>
    </cfRule>
  </conditionalFormatting>
  <conditionalFormatting sqref="S10:T10">
    <cfRule type="expression" dxfId="25640" priority="397" stopIfTrue="1">
      <formula>OR(S10=祝色)</formula>
    </cfRule>
  </conditionalFormatting>
  <conditionalFormatting sqref="U10:V10">
    <cfRule type="expression" dxfId="25639" priority="396" stopIfTrue="1">
      <formula>OR(U10=祝色)</formula>
    </cfRule>
  </conditionalFormatting>
  <conditionalFormatting sqref="W10:X10">
    <cfRule type="expression" dxfId="25638" priority="395" stopIfTrue="1">
      <formula>OR(W10=祝色)</formula>
    </cfRule>
  </conditionalFormatting>
  <conditionalFormatting sqref="Y10:Z10">
    <cfRule type="expression" dxfId="25637" priority="394" stopIfTrue="1">
      <formula>OR(Y10=祝色)</formula>
    </cfRule>
  </conditionalFormatting>
  <conditionalFormatting sqref="AA10:AB10">
    <cfRule type="expression" dxfId="25636" priority="393" stopIfTrue="1">
      <formula>OR(AA10=祝色)</formula>
    </cfRule>
  </conditionalFormatting>
  <conditionalFormatting sqref="AC10:AD10">
    <cfRule type="expression" dxfId="25635" priority="392" stopIfTrue="1">
      <formula>OR(AC10=祝色)</formula>
    </cfRule>
  </conditionalFormatting>
  <conditionalFormatting sqref="Q12:R12">
    <cfRule type="expression" dxfId="25634" priority="391" stopIfTrue="1">
      <formula>OR(Q12=祝色)</formula>
    </cfRule>
  </conditionalFormatting>
  <conditionalFormatting sqref="S12:T12">
    <cfRule type="expression" dxfId="25633" priority="390" stopIfTrue="1">
      <formula>OR(S12=祝色)</formula>
    </cfRule>
  </conditionalFormatting>
  <conditionalFormatting sqref="U12:V12">
    <cfRule type="expression" dxfId="25632" priority="389" stopIfTrue="1">
      <formula>OR(U12=祝色)</formula>
    </cfRule>
  </conditionalFormatting>
  <conditionalFormatting sqref="W12:X12">
    <cfRule type="expression" dxfId="25631" priority="388" stopIfTrue="1">
      <formula>OR(W12=祝色)</formula>
    </cfRule>
  </conditionalFormatting>
  <conditionalFormatting sqref="Y12:Z12">
    <cfRule type="expression" dxfId="25630" priority="387" stopIfTrue="1">
      <formula>OR(Y12=祝色)</formula>
    </cfRule>
  </conditionalFormatting>
  <conditionalFormatting sqref="AA12:AB12">
    <cfRule type="expression" dxfId="25629" priority="386" stopIfTrue="1">
      <formula>OR(AA12=祝色)</formula>
    </cfRule>
  </conditionalFormatting>
  <conditionalFormatting sqref="AC12:AD12">
    <cfRule type="expression" dxfId="25628" priority="385" stopIfTrue="1">
      <formula>OR(AC12=祝色)</formula>
    </cfRule>
  </conditionalFormatting>
  <conditionalFormatting sqref="S6:T6">
    <cfRule type="expression" dxfId="25627" priority="384" stopIfTrue="1">
      <formula>OR(S6=祝色)</formula>
    </cfRule>
  </conditionalFormatting>
  <conditionalFormatting sqref="U6:V6">
    <cfRule type="expression" dxfId="25626" priority="383" stopIfTrue="1">
      <formula>OR(U6=祝色)</formula>
    </cfRule>
  </conditionalFormatting>
  <conditionalFormatting sqref="W6:X6">
    <cfRule type="expression" dxfId="25625" priority="382" stopIfTrue="1">
      <formula>OR(W6=祝色)</formula>
    </cfRule>
  </conditionalFormatting>
  <conditionalFormatting sqref="Y6:Z6">
    <cfRule type="expression" dxfId="25624" priority="381" stopIfTrue="1">
      <formula>OR(Y6=祝色)</formula>
    </cfRule>
  </conditionalFormatting>
  <conditionalFormatting sqref="AA6:AB6">
    <cfRule type="expression" dxfId="25623" priority="380" stopIfTrue="1">
      <formula>OR(AA6=祝色)</formula>
    </cfRule>
  </conditionalFormatting>
  <conditionalFormatting sqref="U14:V14">
    <cfRule type="expression" dxfId="25622" priority="375" stopIfTrue="1">
      <formula>OR(U14=祝色)</formula>
    </cfRule>
  </conditionalFormatting>
  <conditionalFormatting sqref="W14:X14">
    <cfRule type="expression" dxfId="25621" priority="374" stopIfTrue="1">
      <formula>OR(W14=祝色)</formula>
    </cfRule>
  </conditionalFormatting>
  <conditionalFormatting sqref="Y14:Z14">
    <cfRule type="expression" dxfId="25620" priority="373" stopIfTrue="1">
      <formula>OR(Y14=祝色)</formula>
    </cfRule>
  </conditionalFormatting>
  <conditionalFormatting sqref="AA14:AB14">
    <cfRule type="expression" dxfId="25619" priority="372" stopIfTrue="1">
      <formula>OR(AA14=祝色)</formula>
    </cfRule>
  </conditionalFormatting>
  <conditionalFormatting sqref="AC14:AD14">
    <cfRule type="expression" dxfId="25618" priority="371" stopIfTrue="1">
      <formula>OR(AC14=祝色)</formula>
    </cfRule>
  </conditionalFormatting>
  <conditionalFormatting sqref="AF14:AG14">
    <cfRule type="expression" dxfId="25617" priority="342" stopIfTrue="1">
      <formula>OR(AF14=祝色)</formula>
    </cfRule>
  </conditionalFormatting>
  <conditionalFormatting sqref="AH14:AI14">
    <cfRule type="expression" dxfId="25616" priority="341" stopIfTrue="1">
      <formula>OR(AH14=祝色)</formula>
    </cfRule>
  </conditionalFormatting>
  <conditionalFormatting sqref="AF16:AG16">
    <cfRule type="expression" dxfId="25615" priority="340" stopIfTrue="1">
      <formula>OR(AF16=祝色)</formula>
    </cfRule>
  </conditionalFormatting>
  <conditionalFormatting sqref="AH16:AI16">
    <cfRule type="expression" dxfId="25614" priority="339" stopIfTrue="1">
      <formula>OR(AH16=祝色)</formula>
    </cfRule>
  </conditionalFormatting>
  <conditionalFormatting sqref="AR6:AS6">
    <cfRule type="expression" dxfId="25613" priority="369" stopIfTrue="1">
      <formula>OR(AR6=祝色)</formula>
    </cfRule>
  </conditionalFormatting>
  <conditionalFormatting sqref="AF6:AG6">
    <cfRule type="expression" dxfId="25612" priority="370" stopIfTrue="1">
      <formula>OR(AF6=祝色)</formula>
    </cfRule>
  </conditionalFormatting>
  <conditionalFormatting sqref="AF8:AG8">
    <cfRule type="expression" dxfId="25611" priority="368" stopIfTrue="1">
      <formula>OR(AF8=祝色)</formula>
    </cfRule>
  </conditionalFormatting>
  <conditionalFormatting sqref="AH8:AI8">
    <cfRule type="expression" dxfId="25610" priority="367" stopIfTrue="1">
      <formula>OR(AH8=祝色)</formula>
    </cfRule>
  </conditionalFormatting>
  <conditionalFormatting sqref="AJ8:AK8">
    <cfRule type="expression" dxfId="25609" priority="366" stopIfTrue="1">
      <formula>OR(AJ8=祝色)</formula>
    </cfRule>
  </conditionalFormatting>
  <conditionalFormatting sqref="AL8:AM8">
    <cfRule type="expression" dxfId="25608" priority="365" stopIfTrue="1">
      <formula>OR(AL8=祝色)</formula>
    </cfRule>
  </conditionalFormatting>
  <conditionalFormatting sqref="AN8:AO8">
    <cfRule type="expression" dxfId="25607" priority="364" stopIfTrue="1">
      <formula>OR(AN8=祝色)</formula>
    </cfRule>
  </conditionalFormatting>
  <conditionalFormatting sqref="AP8:AQ8">
    <cfRule type="expression" dxfId="25606" priority="363" stopIfTrue="1">
      <formula>OR(AP8=祝色)</formula>
    </cfRule>
  </conditionalFormatting>
  <conditionalFormatting sqref="AR8:AS8">
    <cfRule type="expression" dxfId="25605" priority="362" stopIfTrue="1">
      <formula>OR(AR8=祝色)</formula>
    </cfRule>
  </conditionalFormatting>
  <conditionalFormatting sqref="AF10:AG10">
    <cfRule type="expression" dxfId="25604" priority="361" stopIfTrue="1">
      <formula>OR(AF10=祝色)</formula>
    </cfRule>
  </conditionalFormatting>
  <conditionalFormatting sqref="AH10:AI10">
    <cfRule type="expression" dxfId="25603" priority="360" stopIfTrue="1">
      <formula>OR(AH10=祝色)</formula>
    </cfRule>
  </conditionalFormatting>
  <conditionalFormatting sqref="AJ10:AK10">
    <cfRule type="expression" dxfId="25602" priority="359" stopIfTrue="1">
      <formula>OR(AJ10=祝色)</formula>
    </cfRule>
  </conditionalFormatting>
  <conditionalFormatting sqref="AL10:AM10">
    <cfRule type="expression" dxfId="25601" priority="358" stopIfTrue="1">
      <formula>OR(AL10=祝色)</formula>
    </cfRule>
  </conditionalFormatting>
  <conditionalFormatting sqref="AN10:AO10">
    <cfRule type="expression" dxfId="25600" priority="357" stopIfTrue="1">
      <formula>OR(AN10=祝色)</formula>
    </cfRule>
  </conditionalFormatting>
  <conditionalFormatting sqref="AP10:AQ10">
    <cfRule type="expression" dxfId="25599" priority="356" stopIfTrue="1">
      <formula>OR(AP10=祝色)</formula>
    </cfRule>
  </conditionalFormatting>
  <conditionalFormatting sqref="AR10:AS10">
    <cfRule type="expression" dxfId="25598" priority="355" stopIfTrue="1">
      <formula>OR(AR10=祝色)</formula>
    </cfRule>
  </conditionalFormatting>
  <conditionalFormatting sqref="AF12:AG12">
    <cfRule type="expression" dxfId="25597" priority="354" stopIfTrue="1">
      <formula>OR(AF12=祝色)</formula>
    </cfRule>
  </conditionalFormatting>
  <conditionalFormatting sqref="AH12:AI12">
    <cfRule type="expression" dxfId="25596" priority="353" stopIfTrue="1">
      <formula>OR(AH12=祝色)</formula>
    </cfRule>
  </conditionalFormatting>
  <conditionalFormatting sqref="AJ12:AK12">
    <cfRule type="expression" dxfId="25595" priority="352" stopIfTrue="1">
      <formula>OR(AJ12=祝色)</formula>
    </cfRule>
  </conditionalFormatting>
  <conditionalFormatting sqref="AL12:AM12">
    <cfRule type="expression" dxfId="25594" priority="351" stopIfTrue="1">
      <formula>OR(AL12=祝色)</formula>
    </cfRule>
  </conditionalFormatting>
  <conditionalFormatting sqref="AN12:AO12">
    <cfRule type="expression" dxfId="25593" priority="350" stopIfTrue="1">
      <formula>OR(AN12=祝色)</formula>
    </cfRule>
  </conditionalFormatting>
  <conditionalFormatting sqref="AP12:AQ12">
    <cfRule type="expression" dxfId="25592" priority="349" stopIfTrue="1">
      <formula>OR(AP12=祝色)</formula>
    </cfRule>
  </conditionalFormatting>
  <conditionalFormatting sqref="AR12:AS12">
    <cfRule type="expression" dxfId="25591" priority="348" stopIfTrue="1">
      <formula>OR(AR12=祝色)</formula>
    </cfRule>
  </conditionalFormatting>
  <conditionalFormatting sqref="AH6:AI6">
    <cfRule type="expression" dxfId="25590" priority="347" stopIfTrue="1">
      <formula>OR(AH6=祝色)</formula>
    </cfRule>
  </conditionalFormatting>
  <conditionalFormatting sqref="AJ6:AK6">
    <cfRule type="expression" dxfId="25589" priority="346" stopIfTrue="1">
      <formula>OR(AJ6=祝色)</formula>
    </cfRule>
  </conditionalFormatting>
  <conditionalFormatting sqref="AL6:AM6">
    <cfRule type="expression" dxfId="25588" priority="345" stopIfTrue="1">
      <formula>OR(AL6=祝色)</formula>
    </cfRule>
  </conditionalFormatting>
  <conditionalFormatting sqref="AN6:AO6">
    <cfRule type="expression" dxfId="25587" priority="344" stopIfTrue="1">
      <formula>OR(AN6=祝色)</formula>
    </cfRule>
  </conditionalFormatting>
  <conditionalFormatting sqref="AP6:AQ6">
    <cfRule type="expression" dxfId="25586" priority="343" stopIfTrue="1">
      <formula>OR(AP6=祝色)</formula>
    </cfRule>
  </conditionalFormatting>
  <conditionalFormatting sqref="AJ14:AK14">
    <cfRule type="expression" dxfId="25585" priority="338" stopIfTrue="1">
      <formula>OR(AJ14=祝色)</formula>
    </cfRule>
  </conditionalFormatting>
  <conditionalFormatting sqref="AL14:AM14">
    <cfRule type="expression" dxfId="25584" priority="337" stopIfTrue="1">
      <formula>OR(AL14=祝色)</formula>
    </cfRule>
  </conditionalFormatting>
  <conditionalFormatting sqref="AN14:AO14">
    <cfRule type="expression" dxfId="25583" priority="336" stopIfTrue="1">
      <formula>OR(AN14=祝色)</formula>
    </cfRule>
  </conditionalFormatting>
  <conditionalFormatting sqref="AP14:AQ14">
    <cfRule type="expression" dxfId="25582" priority="335" stopIfTrue="1">
      <formula>OR(AP14=祝色)</formula>
    </cfRule>
  </conditionalFormatting>
  <conditionalFormatting sqref="AR14:AS14">
    <cfRule type="expression" dxfId="25581" priority="334" stopIfTrue="1">
      <formula>OR(AR14=祝色)</formula>
    </cfRule>
  </conditionalFormatting>
  <conditionalFormatting sqref="B32:C32">
    <cfRule type="expression" dxfId="25580" priority="305" stopIfTrue="1">
      <formula>OR(B32=祝色)</formula>
    </cfRule>
  </conditionalFormatting>
  <conditionalFormatting sqref="D32:E32">
    <cfRule type="expression" dxfId="25579" priority="304" stopIfTrue="1">
      <formula>OR(D32=祝色)</formula>
    </cfRule>
  </conditionalFormatting>
  <conditionalFormatting sqref="B34:C34">
    <cfRule type="expression" dxfId="25578" priority="303" stopIfTrue="1">
      <formula>OR(B34=祝色)</formula>
    </cfRule>
  </conditionalFormatting>
  <conditionalFormatting sqref="D34:E34">
    <cfRule type="expression" dxfId="25577" priority="302" stopIfTrue="1">
      <formula>OR(D34=祝色)</formula>
    </cfRule>
  </conditionalFormatting>
  <conditionalFormatting sqref="N24:O24">
    <cfRule type="expression" dxfId="25576" priority="332" stopIfTrue="1">
      <formula>OR(N24=祝色)</formula>
    </cfRule>
  </conditionalFormatting>
  <conditionalFormatting sqref="B24:C24">
    <cfRule type="expression" dxfId="25575" priority="333" stopIfTrue="1">
      <formula>OR(B24=祝色)</formula>
    </cfRule>
  </conditionalFormatting>
  <conditionalFormatting sqref="B26:C26">
    <cfRule type="expression" dxfId="25574" priority="331" stopIfTrue="1">
      <formula>OR(B26=祝色)</formula>
    </cfRule>
  </conditionalFormatting>
  <conditionalFormatting sqref="D26:E26">
    <cfRule type="expression" dxfId="25573" priority="330" stopIfTrue="1">
      <formula>OR(D26=祝色)</formula>
    </cfRule>
  </conditionalFormatting>
  <conditionalFormatting sqref="F26:G26">
    <cfRule type="expression" dxfId="25572" priority="329" stopIfTrue="1">
      <formula>OR(F26=祝色)</formula>
    </cfRule>
  </conditionalFormatting>
  <conditionalFormatting sqref="H26:I26">
    <cfRule type="expression" dxfId="25571" priority="328" stopIfTrue="1">
      <formula>OR(H26=祝色)</formula>
    </cfRule>
  </conditionalFormatting>
  <conditionalFormatting sqref="J26:K26">
    <cfRule type="expression" dxfId="25570" priority="327" stopIfTrue="1">
      <formula>OR(J26=祝色)</formula>
    </cfRule>
  </conditionalFormatting>
  <conditionalFormatting sqref="L26:M26">
    <cfRule type="expression" dxfId="25569" priority="326" stopIfTrue="1">
      <formula>OR(L26=祝色)</formula>
    </cfRule>
  </conditionalFormatting>
  <conditionalFormatting sqref="N26:O26">
    <cfRule type="expression" dxfId="25568" priority="325" stopIfTrue="1">
      <formula>OR(N26=祝色)</formula>
    </cfRule>
  </conditionalFormatting>
  <conditionalFormatting sqref="B28:C28">
    <cfRule type="expression" dxfId="25567" priority="324" stopIfTrue="1">
      <formula>OR(B28=祝色)</formula>
    </cfRule>
  </conditionalFormatting>
  <conditionalFormatting sqref="D28:E28">
    <cfRule type="expression" dxfId="25566" priority="323" stopIfTrue="1">
      <formula>OR(D28=祝色)</formula>
    </cfRule>
  </conditionalFormatting>
  <conditionalFormatting sqref="F28:G28">
    <cfRule type="expression" dxfId="25565" priority="322" stopIfTrue="1">
      <formula>OR(F28=祝色)</formula>
    </cfRule>
  </conditionalFormatting>
  <conditionalFormatting sqref="H28:I28">
    <cfRule type="expression" dxfId="25564" priority="321" stopIfTrue="1">
      <formula>OR(H28=祝色)</formula>
    </cfRule>
  </conditionalFormatting>
  <conditionalFormatting sqref="J28:K28">
    <cfRule type="expression" dxfId="25563" priority="320" stopIfTrue="1">
      <formula>OR(J28=祝色)</formula>
    </cfRule>
  </conditionalFormatting>
  <conditionalFormatting sqref="L28:M28">
    <cfRule type="expression" dxfId="25562" priority="319" stopIfTrue="1">
      <formula>OR(L28=祝色)</formula>
    </cfRule>
  </conditionalFormatting>
  <conditionalFormatting sqref="N28:O28">
    <cfRule type="expression" dxfId="25561" priority="318" stopIfTrue="1">
      <formula>OR(N28=祝色)</formula>
    </cfRule>
  </conditionalFormatting>
  <conditionalFormatting sqref="B30:C30">
    <cfRule type="expression" dxfId="25560" priority="317" stopIfTrue="1">
      <formula>OR(B30=祝色)</formula>
    </cfRule>
  </conditionalFormatting>
  <conditionalFormatting sqref="D30:E30">
    <cfRule type="expression" dxfId="25559" priority="316" stopIfTrue="1">
      <formula>OR(D30=祝色)</formula>
    </cfRule>
  </conditionalFormatting>
  <conditionalFormatting sqref="F30:G30">
    <cfRule type="expression" dxfId="25558" priority="315" stopIfTrue="1">
      <formula>OR(F30=祝色)</formula>
    </cfRule>
  </conditionalFormatting>
  <conditionalFormatting sqref="H30:I30">
    <cfRule type="expression" dxfId="25557" priority="314" stopIfTrue="1">
      <formula>OR(H30=祝色)</formula>
    </cfRule>
  </conditionalFormatting>
  <conditionalFormatting sqref="J30:K30">
    <cfRule type="expression" dxfId="25556" priority="313" stopIfTrue="1">
      <formula>OR(J30=祝色)</formula>
    </cfRule>
  </conditionalFormatting>
  <conditionalFormatting sqref="L30:M30">
    <cfRule type="expression" dxfId="25555" priority="312" stopIfTrue="1">
      <formula>OR(L30=祝色)</formula>
    </cfRule>
  </conditionalFormatting>
  <conditionalFormatting sqref="N30:O30">
    <cfRule type="expression" dxfId="25554" priority="311" stopIfTrue="1">
      <formula>OR(N30=祝色)</formula>
    </cfRule>
  </conditionalFormatting>
  <conditionalFormatting sqref="D24:E24">
    <cfRule type="expression" dxfId="25553" priority="310" stopIfTrue="1">
      <formula>OR(D24=祝色)</formula>
    </cfRule>
  </conditionalFormatting>
  <conditionalFormatting sqref="F24:G24">
    <cfRule type="expression" dxfId="25552" priority="309" stopIfTrue="1">
      <formula>OR(F24=祝色)</formula>
    </cfRule>
  </conditionalFormatting>
  <conditionalFormatting sqref="H24:I24">
    <cfRule type="expression" dxfId="25551" priority="308" stopIfTrue="1">
      <formula>OR(H24=祝色)</formula>
    </cfRule>
  </conditionalFormatting>
  <conditionalFormatting sqref="J24:K24">
    <cfRule type="expression" dxfId="25550" priority="307" stopIfTrue="1">
      <formula>OR(J24=祝色)</formula>
    </cfRule>
  </conditionalFormatting>
  <conditionalFormatting sqref="L24:M24">
    <cfRule type="expression" dxfId="25549" priority="306" stopIfTrue="1">
      <formula>OR(L24=祝色)</formula>
    </cfRule>
  </conditionalFormatting>
  <conditionalFormatting sqref="F32:G32">
    <cfRule type="expression" dxfId="25548" priority="301" stopIfTrue="1">
      <formula>OR(F32=祝色)</formula>
    </cfRule>
  </conditionalFormatting>
  <conditionalFormatting sqref="H32:I32">
    <cfRule type="expression" dxfId="25547" priority="300" stopIfTrue="1">
      <formula>OR(H32=祝色)</formula>
    </cfRule>
  </conditionalFormatting>
  <conditionalFormatting sqref="J32:K32">
    <cfRule type="expression" dxfId="25546" priority="299" stopIfTrue="1">
      <formula>OR(J32=祝色)</formula>
    </cfRule>
  </conditionalFormatting>
  <conditionalFormatting sqref="L32:M32">
    <cfRule type="expression" dxfId="25545" priority="298" stopIfTrue="1">
      <formula>OR(L32=祝色)</formula>
    </cfRule>
  </conditionalFormatting>
  <conditionalFormatting sqref="N32:O32">
    <cfRule type="expression" dxfId="25544" priority="297" stopIfTrue="1">
      <formula>OR(N32=祝色)</formula>
    </cfRule>
  </conditionalFormatting>
  <conditionalFormatting sqref="Q32:R32">
    <cfRule type="expression" dxfId="25543" priority="268" stopIfTrue="1">
      <formula>OR(Q32=祝色)</formula>
    </cfRule>
  </conditionalFormatting>
  <conditionalFormatting sqref="S32:T32">
    <cfRule type="expression" dxfId="25542" priority="267" stopIfTrue="1">
      <formula>OR(S32=祝色)</formula>
    </cfRule>
  </conditionalFormatting>
  <conditionalFormatting sqref="Q34:R34">
    <cfRule type="expression" dxfId="25541" priority="266" stopIfTrue="1">
      <formula>OR(Q34=祝色)</formula>
    </cfRule>
  </conditionalFormatting>
  <conditionalFormatting sqref="S34:T34">
    <cfRule type="expression" dxfId="25540" priority="265" stopIfTrue="1">
      <formula>OR(S34=祝色)</formula>
    </cfRule>
  </conditionalFormatting>
  <conditionalFormatting sqref="AC24:AD24">
    <cfRule type="expression" dxfId="25539" priority="295" stopIfTrue="1">
      <formula>OR(AC24=祝色)</formula>
    </cfRule>
  </conditionalFormatting>
  <conditionalFormatting sqref="Q24:R24">
    <cfRule type="expression" dxfId="25538" priority="296" stopIfTrue="1">
      <formula>OR(Q24=祝色)</formula>
    </cfRule>
  </conditionalFormatting>
  <conditionalFormatting sqref="Q26:R26">
    <cfRule type="expression" dxfId="25537" priority="294" stopIfTrue="1">
      <formula>OR(Q26=祝色)</formula>
    </cfRule>
  </conditionalFormatting>
  <conditionalFormatting sqref="S26:T26">
    <cfRule type="expression" dxfId="25536" priority="293" stopIfTrue="1">
      <formula>OR(S26=祝色)</formula>
    </cfRule>
  </conditionalFormatting>
  <conditionalFormatting sqref="U26:V26">
    <cfRule type="expression" dxfId="25535" priority="292" stopIfTrue="1">
      <formula>OR(U26=祝色)</formula>
    </cfRule>
  </conditionalFormatting>
  <conditionalFormatting sqref="W26:X26">
    <cfRule type="expression" dxfId="25534" priority="291" stopIfTrue="1">
      <formula>OR(W26=祝色)</formula>
    </cfRule>
  </conditionalFormatting>
  <conditionalFormatting sqref="Y26:Z26">
    <cfRule type="expression" dxfId="25533" priority="290" stopIfTrue="1">
      <formula>OR(Y26=祝色)</formula>
    </cfRule>
  </conditionalFormatting>
  <conditionalFormatting sqref="AA26:AB26">
    <cfRule type="expression" dxfId="25532" priority="289" stopIfTrue="1">
      <formula>OR(AA26=祝色)</formula>
    </cfRule>
  </conditionalFormatting>
  <conditionalFormatting sqref="AC26:AD26">
    <cfRule type="expression" dxfId="25531" priority="288" stopIfTrue="1">
      <formula>OR(AC26=祝色)</formula>
    </cfRule>
  </conditionalFormatting>
  <conditionalFormatting sqref="Q28:R28">
    <cfRule type="expression" dxfId="25530" priority="287" stopIfTrue="1">
      <formula>OR(Q28=祝色)</formula>
    </cfRule>
  </conditionalFormatting>
  <conditionalFormatting sqref="S28:T28">
    <cfRule type="expression" dxfId="25529" priority="286" stopIfTrue="1">
      <formula>OR(S28=祝色)</formula>
    </cfRule>
  </conditionalFormatting>
  <conditionalFormatting sqref="U28:V28">
    <cfRule type="expression" dxfId="25528" priority="285" stopIfTrue="1">
      <formula>OR(U28=祝色)</formula>
    </cfRule>
  </conditionalFormatting>
  <conditionalFormatting sqref="W28:X28">
    <cfRule type="expression" dxfId="25527" priority="284" stopIfTrue="1">
      <formula>OR(W28=祝色)</formula>
    </cfRule>
  </conditionalFormatting>
  <conditionalFormatting sqref="Y28:Z28">
    <cfRule type="expression" dxfId="25526" priority="283" stopIfTrue="1">
      <formula>OR(Y28=祝色)</formula>
    </cfRule>
  </conditionalFormatting>
  <conditionalFormatting sqref="AA28:AB28">
    <cfRule type="expression" dxfId="25525" priority="282" stopIfTrue="1">
      <formula>OR(AA28=祝色)</formula>
    </cfRule>
  </conditionalFormatting>
  <conditionalFormatting sqref="AC28:AD28">
    <cfRule type="expression" dxfId="25524" priority="281" stopIfTrue="1">
      <formula>OR(AC28=祝色)</formula>
    </cfRule>
  </conditionalFormatting>
  <conditionalFormatting sqref="Q30:R30">
    <cfRule type="expression" dxfId="25523" priority="280" stopIfTrue="1">
      <formula>OR(Q30=祝色)</formula>
    </cfRule>
  </conditionalFormatting>
  <conditionalFormatting sqref="S30:T30">
    <cfRule type="expression" dxfId="25522" priority="279" stopIfTrue="1">
      <formula>OR(S30=祝色)</formula>
    </cfRule>
  </conditionalFormatting>
  <conditionalFormatting sqref="U30:V30">
    <cfRule type="expression" dxfId="25521" priority="278" stopIfTrue="1">
      <formula>OR(U30=祝色)</formula>
    </cfRule>
  </conditionalFormatting>
  <conditionalFormatting sqref="W30:X30">
    <cfRule type="expression" dxfId="25520" priority="277" stopIfTrue="1">
      <formula>OR(W30=祝色)</formula>
    </cfRule>
  </conditionalFormatting>
  <conditionalFormatting sqref="Y30:Z30">
    <cfRule type="expression" dxfId="25519" priority="276" stopIfTrue="1">
      <formula>OR(Y30=祝色)</formula>
    </cfRule>
  </conditionalFormatting>
  <conditionalFormatting sqref="AA30:AB30">
    <cfRule type="expression" dxfId="25518" priority="275" stopIfTrue="1">
      <formula>OR(AA30=祝色)</formula>
    </cfRule>
  </conditionalFormatting>
  <conditionalFormatting sqref="AC30:AD30">
    <cfRule type="expression" dxfId="25517" priority="274" stopIfTrue="1">
      <formula>OR(AC30=祝色)</formula>
    </cfRule>
  </conditionalFormatting>
  <conditionalFormatting sqref="S24:T24">
    <cfRule type="expression" dxfId="25516" priority="273" stopIfTrue="1">
      <formula>OR(S24=祝色)</formula>
    </cfRule>
  </conditionalFormatting>
  <conditionalFormatting sqref="U24:V24">
    <cfRule type="expression" dxfId="25515" priority="272" stopIfTrue="1">
      <formula>OR(U24=祝色)</formula>
    </cfRule>
  </conditionalFormatting>
  <conditionalFormatting sqref="W24:X24">
    <cfRule type="expression" dxfId="25514" priority="271" stopIfTrue="1">
      <formula>OR(W24=祝色)</formula>
    </cfRule>
  </conditionalFormatting>
  <conditionalFormatting sqref="Y24:Z24">
    <cfRule type="expression" dxfId="25513" priority="270" stopIfTrue="1">
      <formula>OR(Y24=祝色)</formula>
    </cfRule>
  </conditionalFormatting>
  <conditionalFormatting sqref="AA24:AB24">
    <cfRule type="expression" dxfId="25512" priority="269" stopIfTrue="1">
      <formula>OR(AA24=祝色)</formula>
    </cfRule>
  </conditionalFormatting>
  <conditionalFormatting sqref="U32:V32">
    <cfRule type="expression" dxfId="25511" priority="264" stopIfTrue="1">
      <formula>OR(U32=祝色)</formula>
    </cfRule>
  </conditionalFormatting>
  <conditionalFormatting sqref="W32:X32">
    <cfRule type="expression" dxfId="25510" priority="263" stopIfTrue="1">
      <formula>OR(W32=祝色)</formula>
    </cfRule>
  </conditionalFormatting>
  <conditionalFormatting sqref="Y32:Z32">
    <cfRule type="expression" dxfId="25509" priority="262" stopIfTrue="1">
      <formula>OR(Y32=祝色)</formula>
    </cfRule>
  </conditionalFormatting>
  <conditionalFormatting sqref="AA32:AB32">
    <cfRule type="expression" dxfId="25508" priority="261" stopIfTrue="1">
      <formula>OR(AA32=祝色)</formula>
    </cfRule>
  </conditionalFormatting>
  <conditionalFormatting sqref="AC32:AD32">
    <cfRule type="expression" dxfId="25507" priority="260" stopIfTrue="1">
      <formula>OR(AC32=祝色)</formula>
    </cfRule>
  </conditionalFormatting>
  <conditionalFormatting sqref="AF32:AG32">
    <cfRule type="expression" dxfId="25506" priority="231" stopIfTrue="1">
      <formula>OR(AF32=祝色)</formula>
    </cfRule>
  </conditionalFormatting>
  <conditionalFormatting sqref="AH32:AI32">
    <cfRule type="expression" dxfId="25505" priority="230" stopIfTrue="1">
      <formula>OR(AH32=祝色)</formula>
    </cfRule>
  </conditionalFormatting>
  <conditionalFormatting sqref="AF34:AG34">
    <cfRule type="expression" dxfId="25504" priority="229" stopIfTrue="1">
      <formula>OR(AF34=祝色)</formula>
    </cfRule>
  </conditionalFormatting>
  <conditionalFormatting sqref="AH34:AI34">
    <cfRule type="expression" dxfId="25503" priority="228" stopIfTrue="1">
      <formula>OR(AH34=祝色)</formula>
    </cfRule>
  </conditionalFormatting>
  <conditionalFormatting sqref="AR24:AS24">
    <cfRule type="expression" dxfId="25502" priority="258" stopIfTrue="1">
      <formula>OR(AR24=祝色)</formula>
    </cfRule>
  </conditionalFormatting>
  <conditionalFormatting sqref="AF24:AG24">
    <cfRule type="expression" dxfId="25501" priority="259" stopIfTrue="1">
      <formula>OR(AF24=祝色)</formula>
    </cfRule>
  </conditionalFormatting>
  <conditionalFormatting sqref="AF26:AG26">
    <cfRule type="expression" dxfId="25500" priority="257" stopIfTrue="1">
      <formula>OR(AF26=祝色)</formula>
    </cfRule>
  </conditionalFormatting>
  <conditionalFormatting sqref="AH26:AI26">
    <cfRule type="expression" dxfId="25499" priority="256" stopIfTrue="1">
      <formula>OR(AH26=祝色)</formula>
    </cfRule>
  </conditionalFormatting>
  <conditionalFormatting sqref="AJ26:AK26">
    <cfRule type="expression" dxfId="25498" priority="255" stopIfTrue="1">
      <formula>OR(AJ26=祝色)</formula>
    </cfRule>
  </conditionalFormatting>
  <conditionalFormatting sqref="AL26:AM26">
    <cfRule type="expression" dxfId="25497" priority="254" stopIfTrue="1">
      <formula>OR(AL26=祝色)</formula>
    </cfRule>
  </conditionalFormatting>
  <conditionalFormatting sqref="AN26:AO26">
    <cfRule type="expression" dxfId="25496" priority="253" stopIfTrue="1">
      <formula>OR(AN26=祝色)</formula>
    </cfRule>
  </conditionalFormatting>
  <conditionalFormatting sqref="AP26:AQ26">
    <cfRule type="expression" dxfId="25495" priority="252" stopIfTrue="1">
      <formula>OR(AP26=祝色)</formula>
    </cfRule>
  </conditionalFormatting>
  <conditionalFormatting sqref="AR26:AS26">
    <cfRule type="expression" dxfId="25494" priority="251" stopIfTrue="1">
      <formula>OR(AR26=祝色)</formula>
    </cfRule>
  </conditionalFormatting>
  <conditionalFormatting sqref="AF28:AG28">
    <cfRule type="expression" dxfId="25493" priority="250" stopIfTrue="1">
      <formula>OR(AF28=祝色)</formula>
    </cfRule>
  </conditionalFormatting>
  <conditionalFormatting sqref="AH28:AI28">
    <cfRule type="expression" dxfId="25492" priority="249" stopIfTrue="1">
      <formula>OR(AH28=祝色)</formula>
    </cfRule>
  </conditionalFormatting>
  <conditionalFormatting sqref="AJ28:AK28">
    <cfRule type="expression" dxfId="25491" priority="248" stopIfTrue="1">
      <formula>OR(AJ28=祝色)</formula>
    </cfRule>
  </conditionalFormatting>
  <conditionalFormatting sqref="AL28:AM28">
    <cfRule type="expression" dxfId="25490" priority="247" stopIfTrue="1">
      <formula>OR(AL28=祝色)</formula>
    </cfRule>
  </conditionalFormatting>
  <conditionalFormatting sqref="AN28:AO28">
    <cfRule type="expression" dxfId="25489" priority="246" stopIfTrue="1">
      <formula>OR(AN28=祝色)</formula>
    </cfRule>
  </conditionalFormatting>
  <conditionalFormatting sqref="AP28:AQ28">
    <cfRule type="expression" dxfId="25488" priority="245" stopIfTrue="1">
      <formula>OR(AP28=祝色)</formula>
    </cfRule>
  </conditionalFormatting>
  <conditionalFormatting sqref="AR28:AS28">
    <cfRule type="expression" dxfId="25487" priority="244" stopIfTrue="1">
      <formula>OR(AR28=祝色)</formula>
    </cfRule>
  </conditionalFormatting>
  <conditionalFormatting sqref="AF30:AG30">
    <cfRule type="expression" dxfId="25486" priority="243" stopIfTrue="1">
      <formula>OR(AF30=祝色)</formula>
    </cfRule>
  </conditionalFormatting>
  <conditionalFormatting sqref="AH30:AI30">
    <cfRule type="expression" dxfId="25485" priority="242" stopIfTrue="1">
      <formula>OR(AH30=祝色)</formula>
    </cfRule>
  </conditionalFormatting>
  <conditionalFormatting sqref="AJ30:AK30">
    <cfRule type="expression" dxfId="25484" priority="241" stopIfTrue="1">
      <formula>OR(AJ30=祝色)</formula>
    </cfRule>
  </conditionalFormatting>
  <conditionalFormatting sqref="AL30:AM30">
    <cfRule type="expression" dxfId="25483" priority="240" stopIfTrue="1">
      <formula>OR(AL30=祝色)</formula>
    </cfRule>
  </conditionalFormatting>
  <conditionalFormatting sqref="AN30:AO30">
    <cfRule type="expression" dxfId="25482" priority="239" stopIfTrue="1">
      <formula>OR(AN30=祝色)</formula>
    </cfRule>
  </conditionalFormatting>
  <conditionalFormatting sqref="AP30:AQ30">
    <cfRule type="expression" dxfId="25481" priority="238" stopIfTrue="1">
      <formula>OR(AP30=祝色)</formula>
    </cfRule>
  </conditionalFormatting>
  <conditionalFormatting sqref="AR30:AS30">
    <cfRule type="expression" dxfId="25480" priority="237" stopIfTrue="1">
      <formula>OR(AR30=祝色)</formula>
    </cfRule>
  </conditionalFormatting>
  <conditionalFormatting sqref="AH24:AI24">
    <cfRule type="expression" dxfId="25479" priority="236" stopIfTrue="1">
      <formula>OR(AH24=祝色)</formula>
    </cfRule>
  </conditionalFormatting>
  <conditionalFormatting sqref="AJ24:AK24">
    <cfRule type="expression" dxfId="25478" priority="235" stopIfTrue="1">
      <formula>OR(AJ24=祝色)</formula>
    </cfRule>
  </conditionalFormatting>
  <conditionalFormatting sqref="AL24:AM24">
    <cfRule type="expression" dxfId="25477" priority="234" stopIfTrue="1">
      <formula>OR(AL24=祝色)</formula>
    </cfRule>
  </conditionalFormatting>
  <conditionalFormatting sqref="AN24:AO24">
    <cfRule type="expression" dxfId="25476" priority="233" stopIfTrue="1">
      <formula>OR(AN24=祝色)</formula>
    </cfRule>
  </conditionalFormatting>
  <conditionalFormatting sqref="AP24:AQ24">
    <cfRule type="expression" dxfId="25475" priority="232" stopIfTrue="1">
      <formula>OR(AP24=祝色)</formula>
    </cfRule>
  </conditionalFormatting>
  <conditionalFormatting sqref="AJ32:AK32">
    <cfRule type="expression" dxfId="25474" priority="227" stopIfTrue="1">
      <formula>OR(AJ32=祝色)</formula>
    </cfRule>
  </conditionalFormatting>
  <conditionalFormatting sqref="AL32:AM32">
    <cfRule type="expression" dxfId="25473" priority="226" stopIfTrue="1">
      <formula>OR(AL32=祝色)</formula>
    </cfRule>
  </conditionalFormatting>
  <conditionalFormatting sqref="AN32:AO32">
    <cfRule type="expression" dxfId="25472" priority="225" stopIfTrue="1">
      <formula>OR(AN32=祝色)</formula>
    </cfRule>
  </conditionalFormatting>
  <conditionalFormatting sqref="AP32:AQ32">
    <cfRule type="expression" dxfId="25471" priority="224" stopIfTrue="1">
      <formula>OR(AP32=祝色)</formula>
    </cfRule>
  </conditionalFormatting>
  <conditionalFormatting sqref="AR32:AS32">
    <cfRule type="expression" dxfId="25470" priority="223" stopIfTrue="1">
      <formula>OR(AR32=祝色)</formula>
    </cfRule>
  </conditionalFormatting>
  <conditionalFormatting sqref="B50:C50">
    <cfRule type="expression" dxfId="25469" priority="194" stopIfTrue="1">
      <formula>OR(B50=祝色)</formula>
    </cfRule>
  </conditionalFormatting>
  <conditionalFormatting sqref="D50:E50">
    <cfRule type="expression" dxfId="25468" priority="193" stopIfTrue="1">
      <formula>OR(D50=祝色)</formula>
    </cfRule>
  </conditionalFormatting>
  <conditionalFormatting sqref="B52:C52">
    <cfRule type="expression" dxfId="25467" priority="192" stopIfTrue="1">
      <formula>OR(B52=祝色)</formula>
    </cfRule>
  </conditionalFormatting>
  <conditionalFormatting sqref="D52:E52">
    <cfRule type="expression" dxfId="25466" priority="191" stopIfTrue="1">
      <formula>OR(D52=祝色)</formula>
    </cfRule>
  </conditionalFormatting>
  <conditionalFormatting sqref="N42:O42">
    <cfRule type="expression" dxfId="25465" priority="221" stopIfTrue="1">
      <formula>OR(N42=祝色)</formula>
    </cfRule>
  </conditionalFormatting>
  <conditionalFormatting sqref="B42:C42">
    <cfRule type="expression" dxfId="25464" priority="222" stopIfTrue="1">
      <formula>OR(B42=祝色)</formula>
    </cfRule>
  </conditionalFormatting>
  <conditionalFormatting sqref="B44:C44">
    <cfRule type="expression" dxfId="25463" priority="220" stopIfTrue="1">
      <formula>OR(B44=祝色)</formula>
    </cfRule>
  </conditionalFormatting>
  <conditionalFormatting sqref="D44:E44">
    <cfRule type="expression" dxfId="25462" priority="219" stopIfTrue="1">
      <formula>OR(D44=祝色)</formula>
    </cfRule>
  </conditionalFormatting>
  <conditionalFormatting sqref="F44:G44">
    <cfRule type="expression" dxfId="25461" priority="218" stopIfTrue="1">
      <formula>OR(F44=祝色)</formula>
    </cfRule>
  </conditionalFormatting>
  <conditionalFormatting sqref="H44:I44">
    <cfRule type="expression" dxfId="25460" priority="217" stopIfTrue="1">
      <formula>OR(H44=祝色)</formula>
    </cfRule>
  </conditionalFormatting>
  <conditionalFormatting sqref="J44:K44">
    <cfRule type="expression" dxfId="25459" priority="216" stopIfTrue="1">
      <formula>OR(J44=祝色)</formula>
    </cfRule>
  </conditionalFormatting>
  <conditionalFormatting sqref="L44:M44">
    <cfRule type="expression" dxfId="25458" priority="215" stopIfTrue="1">
      <formula>OR(L44=祝色)</formula>
    </cfRule>
  </conditionalFormatting>
  <conditionalFormatting sqref="N44:O44">
    <cfRule type="expression" dxfId="25457" priority="214" stopIfTrue="1">
      <formula>OR(N44=祝色)</formula>
    </cfRule>
  </conditionalFormatting>
  <conditionalFormatting sqref="B46:C46">
    <cfRule type="expression" dxfId="25456" priority="213" stopIfTrue="1">
      <formula>OR(B46=祝色)</formula>
    </cfRule>
  </conditionalFormatting>
  <conditionalFormatting sqref="D46:E46">
    <cfRule type="expression" dxfId="25455" priority="212" stopIfTrue="1">
      <formula>OR(D46=祝色)</formula>
    </cfRule>
  </conditionalFormatting>
  <conditionalFormatting sqref="F46:G46">
    <cfRule type="expression" dxfId="25454" priority="211" stopIfTrue="1">
      <formula>OR(F46=祝色)</formula>
    </cfRule>
  </conditionalFormatting>
  <conditionalFormatting sqref="H46:I46">
    <cfRule type="expression" dxfId="25453" priority="210" stopIfTrue="1">
      <formula>OR(H46=祝色)</formula>
    </cfRule>
  </conditionalFormatting>
  <conditionalFormatting sqref="J46:K46">
    <cfRule type="expression" dxfId="25452" priority="209" stopIfTrue="1">
      <formula>OR(J46=祝色)</formula>
    </cfRule>
  </conditionalFormatting>
  <conditionalFormatting sqref="L46:M46">
    <cfRule type="expression" dxfId="25451" priority="208" stopIfTrue="1">
      <formula>OR(L46=祝色)</formula>
    </cfRule>
  </conditionalFormatting>
  <conditionalFormatting sqref="N46:O46">
    <cfRule type="expression" dxfId="25450" priority="207" stopIfTrue="1">
      <formula>OR(N46=祝色)</formula>
    </cfRule>
  </conditionalFormatting>
  <conditionalFormatting sqref="B48:C48">
    <cfRule type="expression" dxfId="25449" priority="206" stopIfTrue="1">
      <formula>OR(B48=祝色)</formula>
    </cfRule>
  </conditionalFormatting>
  <conditionalFormatting sqref="D48:E48">
    <cfRule type="expression" dxfId="25448" priority="205" stopIfTrue="1">
      <formula>OR(D48=祝色)</formula>
    </cfRule>
  </conditionalFormatting>
  <conditionalFormatting sqref="F48:G48">
    <cfRule type="expression" dxfId="25447" priority="204" stopIfTrue="1">
      <formula>OR(F48=祝色)</formula>
    </cfRule>
  </conditionalFormatting>
  <conditionalFormatting sqref="H48:I48">
    <cfRule type="expression" dxfId="25446" priority="203" stopIfTrue="1">
      <formula>OR(H48=祝色)</formula>
    </cfRule>
  </conditionalFormatting>
  <conditionalFormatting sqref="J48:K48">
    <cfRule type="expression" dxfId="25445" priority="202" stopIfTrue="1">
      <formula>OR(J48=祝色)</formula>
    </cfRule>
  </conditionalFormatting>
  <conditionalFormatting sqref="L48:M48">
    <cfRule type="expression" dxfId="25444" priority="201" stopIfTrue="1">
      <formula>OR(L48=祝色)</formula>
    </cfRule>
  </conditionalFormatting>
  <conditionalFormatting sqref="N48:O48">
    <cfRule type="expression" dxfId="25443" priority="200" stopIfTrue="1">
      <formula>OR(N48=祝色)</formula>
    </cfRule>
  </conditionalFormatting>
  <conditionalFormatting sqref="D42:E42">
    <cfRule type="expression" dxfId="25442" priority="199" stopIfTrue="1">
      <formula>OR(D42=祝色)</formula>
    </cfRule>
  </conditionalFormatting>
  <conditionalFormatting sqref="F42:G42">
    <cfRule type="expression" dxfId="25441" priority="198" stopIfTrue="1">
      <formula>OR(F42=祝色)</formula>
    </cfRule>
  </conditionalFormatting>
  <conditionalFormatting sqref="H42:I42">
    <cfRule type="expression" dxfId="25440" priority="197" stopIfTrue="1">
      <formula>OR(H42=祝色)</formula>
    </cfRule>
  </conditionalFormatting>
  <conditionalFormatting sqref="J42:K42">
    <cfRule type="expression" dxfId="25439" priority="196" stopIfTrue="1">
      <formula>OR(J42=祝色)</formula>
    </cfRule>
  </conditionalFormatting>
  <conditionalFormatting sqref="L42:M42">
    <cfRule type="expression" dxfId="25438" priority="195" stopIfTrue="1">
      <formula>OR(L42=祝色)</formula>
    </cfRule>
  </conditionalFormatting>
  <conditionalFormatting sqref="F50:G50">
    <cfRule type="expression" dxfId="25437" priority="190" stopIfTrue="1">
      <formula>OR(F50=祝色)</formula>
    </cfRule>
  </conditionalFormatting>
  <conditionalFormatting sqref="H50:I50">
    <cfRule type="expression" dxfId="25436" priority="189" stopIfTrue="1">
      <formula>OR(H50=祝色)</formula>
    </cfRule>
  </conditionalFormatting>
  <conditionalFormatting sqref="J50:K50">
    <cfRule type="expression" dxfId="25435" priority="188" stopIfTrue="1">
      <formula>OR(J50=祝色)</formula>
    </cfRule>
  </conditionalFormatting>
  <conditionalFormatting sqref="L50:M50">
    <cfRule type="expression" dxfId="25434" priority="187" stopIfTrue="1">
      <formula>OR(L50=祝色)</formula>
    </cfRule>
  </conditionalFormatting>
  <conditionalFormatting sqref="N50:O50">
    <cfRule type="expression" dxfId="25433" priority="186" stopIfTrue="1">
      <formula>OR(N50=祝色)</formula>
    </cfRule>
  </conditionalFormatting>
  <conditionalFormatting sqref="Q50:R50">
    <cfRule type="expression" dxfId="25432" priority="157" stopIfTrue="1">
      <formula>OR(Q50=祝色)</formula>
    </cfRule>
  </conditionalFormatting>
  <conditionalFormatting sqref="S50:T50">
    <cfRule type="expression" dxfId="25431" priority="156" stopIfTrue="1">
      <formula>OR(S50=祝色)</formula>
    </cfRule>
  </conditionalFormatting>
  <conditionalFormatting sqref="Q52:R52">
    <cfRule type="expression" dxfId="25430" priority="155" stopIfTrue="1">
      <formula>OR(Q52=祝色)</formula>
    </cfRule>
  </conditionalFormatting>
  <conditionalFormatting sqref="S52:T52">
    <cfRule type="expression" dxfId="25429" priority="154" stopIfTrue="1">
      <formula>OR(S52=祝色)</formula>
    </cfRule>
  </conditionalFormatting>
  <conditionalFormatting sqref="AC42:AD42">
    <cfRule type="expression" dxfId="25428" priority="184" stopIfTrue="1">
      <formula>OR(AC42=祝色)</formula>
    </cfRule>
  </conditionalFormatting>
  <conditionalFormatting sqref="Q42:R42">
    <cfRule type="expression" dxfId="25427" priority="185" stopIfTrue="1">
      <formula>OR(Q42=祝色)</formula>
    </cfRule>
  </conditionalFormatting>
  <conditionalFormatting sqref="Q44:R44">
    <cfRule type="expression" dxfId="25426" priority="183" stopIfTrue="1">
      <formula>OR(Q44=祝色)</formula>
    </cfRule>
  </conditionalFormatting>
  <conditionalFormatting sqref="S44:T44">
    <cfRule type="expression" dxfId="25425" priority="182" stopIfTrue="1">
      <formula>OR(S44=祝色)</formula>
    </cfRule>
  </conditionalFormatting>
  <conditionalFormatting sqref="U44:V44">
    <cfRule type="expression" dxfId="25424" priority="181" stopIfTrue="1">
      <formula>OR(U44=祝色)</formula>
    </cfRule>
  </conditionalFormatting>
  <conditionalFormatting sqref="W44:X44">
    <cfRule type="expression" dxfId="25423" priority="180" stopIfTrue="1">
      <formula>OR(W44=祝色)</formula>
    </cfRule>
  </conditionalFormatting>
  <conditionalFormatting sqref="Y44:Z44">
    <cfRule type="expression" dxfId="25422" priority="179" stopIfTrue="1">
      <formula>OR(Y44=祝色)</formula>
    </cfRule>
  </conditionalFormatting>
  <conditionalFormatting sqref="AA44:AB44">
    <cfRule type="expression" dxfId="25421" priority="178" stopIfTrue="1">
      <formula>OR(AA44=祝色)</formula>
    </cfRule>
  </conditionalFormatting>
  <conditionalFormatting sqref="AC44:AD44">
    <cfRule type="expression" dxfId="25420" priority="177" stopIfTrue="1">
      <formula>OR(AC44=祝色)</formula>
    </cfRule>
  </conditionalFormatting>
  <conditionalFormatting sqref="Q46:R46">
    <cfRule type="expression" dxfId="25419" priority="176" stopIfTrue="1">
      <formula>OR(Q46=祝色)</formula>
    </cfRule>
  </conditionalFormatting>
  <conditionalFormatting sqref="S46:T46">
    <cfRule type="expression" dxfId="25418" priority="175" stopIfTrue="1">
      <formula>OR(S46=祝色)</formula>
    </cfRule>
  </conditionalFormatting>
  <conditionalFormatting sqref="U46:V46">
    <cfRule type="expression" dxfId="25417" priority="174" stopIfTrue="1">
      <formula>OR(U46=祝色)</formula>
    </cfRule>
  </conditionalFormatting>
  <conditionalFormatting sqref="W46:X46">
    <cfRule type="expression" dxfId="25416" priority="173" stopIfTrue="1">
      <formula>OR(W46=祝色)</formula>
    </cfRule>
  </conditionalFormatting>
  <conditionalFormatting sqref="Y46:Z46">
    <cfRule type="expression" dxfId="25415" priority="172" stopIfTrue="1">
      <formula>OR(Y46=祝色)</formula>
    </cfRule>
  </conditionalFormatting>
  <conditionalFormatting sqref="AA46:AB46">
    <cfRule type="expression" dxfId="25414" priority="171" stopIfTrue="1">
      <formula>OR(AA46=祝色)</formula>
    </cfRule>
  </conditionalFormatting>
  <conditionalFormatting sqref="AC46:AD46">
    <cfRule type="expression" dxfId="25413" priority="170" stopIfTrue="1">
      <formula>OR(AC46=祝色)</formula>
    </cfRule>
  </conditionalFormatting>
  <conditionalFormatting sqref="Q48:R48">
    <cfRule type="expression" dxfId="25412" priority="169" stopIfTrue="1">
      <formula>OR(Q48=祝色)</formula>
    </cfRule>
  </conditionalFormatting>
  <conditionalFormatting sqref="S48:T48">
    <cfRule type="expression" dxfId="25411" priority="168" stopIfTrue="1">
      <formula>OR(S48=祝色)</formula>
    </cfRule>
  </conditionalFormatting>
  <conditionalFormatting sqref="U48:V48">
    <cfRule type="expression" dxfId="25410" priority="167" stopIfTrue="1">
      <formula>OR(U48=祝色)</formula>
    </cfRule>
  </conditionalFormatting>
  <conditionalFormatting sqref="W48:X48">
    <cfRule type="expression" dxfId="25409" priority="166" stopIfTrue="1">
      <formula>OR(W48=祝色)</formula>
    </cfRule>
  </conditionalFormatting>
  <conditionalFormatting sqref="Y48:Z48">
    <cfRule type="expression" dxfId="25408" priority="165" stopIfTrue="1">
      <formula>OR(Y48=祝色)</formula>
    </cfRule>
  </conditionalFormatting>
  <conditionalFormatting sqref="AA48:AB48">
    <cfRule type="expression" dxfId="25407" priority="164" stopIfTrue="1">
      <formula>OR(AA48=祝色)</formula>
    </cfRule>
  </conditionalFormatting>
  <conditionalFormatting sqref="AC48:AD48">
    <cfRule type="expression" dxfId="25406" priority="163" stopIfTrue="1">
      <formula>OR(AC48=祝色)</formula>
    </cfRule>
  </conditionalFormatting>
  <conditionalFormatting sqref="S42:T42">
    <cfRule type="expression" dxfId="25405" priority="162" stopIfTrue="1">
      <formula>OR(S42=祝色)</formula>
    </cfRule>
  </conditionalFormatting>
  <conditionalFormatting sqref="U42:V42">
    <cfRule type="expression" dxfId="25404" priority="161" stopIfTrue="1">
      <formula>OR(U42=祝色)</formula>
    </cfRule>
  </conditionalFormatting>
  <conditionalFormatting sqref="W42:X42">
    <cfRule type="expression" dxfId="25403" priority="160" stopIfTrue="1">
      <formula>OR(W42=祝色)</formula>
    </cfRule>
  </conditionalFormatting>
  <conditionalFormatting sqref="Y42:Z42">
    <cfRule type="expression" dxfId="25402" priority="159" stopIfTrue="1">
      <formula>OR(Y42=祝色)</formula>
    </cfRule>
  </conditionalFormatting>
  <conditionalFormatting sqref="AA42:AB42">
    <cfRule type="expression" dxfId="25401" priority="158" stopIfTrue="1">
      <formula>OR(AA42=祝色)</formula>
    </cfRule>
  </conditionalFormatting>
  <conditionalFormatting sqref="U50:V50">
    <cfRule type="expression" dxfId="25400" priority="153" stopIfTrue="1">
      <formula>OR(U50=祝色)</formula>
    </cfRule>
  </conditionalFormatting>
  <conditionalFormatting sqref="W50:X50">
    <cfRule type="expression" dxfId="25399" priority="152" stopIfTrue="1">
      <formula>OR(W50=祝色)</formula>
    </cfRule>
  </conditionalFormatting>
  <conditionalFormatting sqref="Y50:Z50">
    <cfRule type="expression" dxfId="25398" priority="151" stopIfTrue="1">
      <formula>OR(Y50=祝色)</formula>
    </cfRule>
  </conditionalFormatting>
  <conditionalFormatting sqref="AA50:AB50">
    <cfRule type="expression" dxfId="25397" priority="150" stopIfTrue="1">
      <formula>OR(AA50=祝色)</formula>
    </cfRule>
  </conditionalFormatting>
  <conditionalFormatting sqref="AC50:AD50">
    <cfRule type="expression" dxfId="25396" priority="149" stopIfTrue="1">
      <formula>OR(AC50=祝色)</formula>
    </cfRule>
  </conditionalFormatting>
  <conditionalFormatting sqref="AF50:AG50">
    <cfRule type="expression" dxfId="25395" priority="120" stopIfTrue="1">
      <formula>OR(AF50=祝色)</formula>
    </cfRule>
  </conditionalFormatting>
  <conditionalFormatting sqref="AH50:AI50">
    <cfRule type="expression" dxfId="25394" priority="119" stopIfTrue="1">
      <formula>OR(AH50=祝色)</formula>
    </cfRule>
  </conditionalFormatting>
  <conditionalFormatting sqref="AF52:AG52">
    <cfRule type="expression" dxfId="25393" priority="118" stopIfTrue="1">
      <formula>OR(AF52=祝色)</formula>
    </cfRule>
  </conditionalFormatting>
  <conditionalFormatting sqref="AH52:AI52">
    <cfRule type="expression" dxfId="25392" priority="117" stopIfTrue="1">
      <formula>OR(AH52=祝色)</formula>
    </cfRule>
  </conditionalFormatting>
  <conditionalFormatting sqref="AR42:AS42">
    <cfRule type="expression" dxfId="25391" priority="147" stopIfTrue="1">
      <formula>OR(AR42=祝色)</formula>
    </cfRule>
  </conditionalFormatting>
  <conditionalFormatting sqref="AF42:AG42">
    <cfRule type="expression" dxfId="25390" priority="148" stopIfTrue="1">
      <formula>OR(AF42=祝色)</formula>
    </cfRule>
  </conditionalFormatting>
  <conditionalFormatting sqref="AF44:AG44">
    <cfRule type="expression" dxfId="25389" priority="146" stopIfTrue="1">
      <formula>OR(AF44=祝色)</formula>
    </cfRule>
  </conditionalFormatting>
  <conditionalFormatting sqref="AH44:AI44">
    <cfRule type="expression" dxfId="25388" priority="145" stopIfTrue="1">
      <formula>OR(AH44=祝色)</formula>
    </cfRule>
  </conditionalFormatting>
  <conditionalFormatting sqref="AJ44:AK44">
    <cfRule type="expression" dxfId="25387" priority="144" stopIfTrue="1">
      <formula>OR(AJ44=祝色)</formula>
    </cfRule>
  </conditionalFormatting>
  <conditionalFormatting sqref="AL44:AM44">
    <cfRule type="expression" dxfId="25386" priority="143" stopIfTrue="1">
      <formula>OR(AL44=祝色)</formula>
    </cfRule>
  </conditionalFormatting>
  <conditionalFormatting sqref="AN44:AO44">
    <cfRule type="expression" dxfId="25385" priority="142" stopIfTrue="1">
      <formula>OR(AN44=祝色)</formula>
    </cfRule>
  </conditionalFormatting>
  <conditionalFormatting sqref="AP44:AQ44">
    <cfRule type="expression" dxfId="25384" priority="141" stopIfTrue="1">
      <formula>OR(AP44=祝色)</formula>
    </cfRule>
  </conditionalFormatting>
  <conditionalFormatting sqref="AR44:AS44">
    <cfRule type="expression" dxfId="25383" priority="140" stopIfTrue="1">
      <formula>OR(AR44=祝色)</formula>
    </cfRule>
  </conditionalFormatting>
  <conditionalFormatting sqref="AF46:AG46">
    <cfRule type="expression" dxfId="25382" priority="139" stopIfTrue="1">
      <formula>OR(AF46=祝色)</formula>
    </cfRule>
  </conditionalFormatting>
  <conditionalFormatting sqref="AH46:AI46">
    <cfRule type="expression" dxfId="25381" priority="138" stopIfTrue="1">
      <formula>OR(AH46=祝色)</formula>
    </cfRule>
  </conditionalFormatting>
  <conditionalFormatting sqref="AJ46:AK46">
    <cfRule type="expression" dxfId="25380" priority="137" stopIfTrue="1">
      <formula>OR(AJ46=祝色)</formula>
    </cfRule>
  </conditionalFormatting>
  <conditionalFormatting sqref="AL46:AM46">
    <cfRule type="expression" dxfId="25379" priority="136" stopIfTrue="1">
      <formula>OR(AL46=祝色)</formula>
    </cfRule>
  </conditionalFormatting>
  <conditionalFormatting sqref="AN46:AO46">
    <cfRule type="expression" dxfId="25378" priority="135" stopIfTrue="1">
      <formula>OR(AN46=祝色)</formula>
    </cfRule>
  </conditionalFormatting>
  <conditionalFormatting sqref="AP46:AQ46">
    <cfRule type="expression" dxfId="25377" priority="134" stopIfTrue="1">
      <formula>OR(AP46=祝色)</formula>
    </cfRule>
  </conditionalFormatting>
  <conditionalFormatting sqref="AR46:AS46">
    <cfRule type="expression" dxfId="25376" priority="133" stopIfTrue="1">
      <formula>OR(AR46=祝色)</formula>
    </cfRule>
  </conditionalFormatting>
  <conditionalFormatting sqref="AF48:AG48">
    <cfRule type="expression" dxfId="25375" priority="132" stopIfTrue="1">
      <formula>OR(AF48=祝色)</formula>
    </cfRule>
  </conditionalFormatting>
  <conditionalFormatting sqref="AH48:AI48">
    <cfRule type="expression" dxfId="25374" priority="131" stopIfTrue="1">
      <formula>OR(AH48=祝色)</formula>
    </cfRule>
  </conditionalFormatting>
  <conditionalFormatting sqref="AJ48:AK48">
    <cfRule type="expression" dxfId="25373" priority="130" stopIfTrue="1">
      <formula>OR(AJ48=祝色)</formula>
    </cfRule>
  </conditionalFormatting>
  <conditionalFormatting sqref="AL48:AM48">
    <cfRule type="expression" dxfId="25372" priority="129" stopIfTrue="1">
      <formula>OR(AL48=祝色)</formula>
    </cfRule>
  </conditionalFormatting>
  <conditionalFormatting sqref="AN48:AO48">
    <cfRule type="expression" dxfId="25371" priority="128" stopIfTrue="1">
      <formula>OR(AN48=祝色)</formula>
    </cfRule>
  </conditionalFormatting>
  <conditionalFormatting sqref="AP48:AQ48">
    <cfRule type="expression" dxfId="25370" priority="127" stopIfTrue="1">
      <formula>OR(AP48=祝色)</formula>
    </cfRule>
  </conditionalFormatting>
  <conditionalFormatting sqref="AR48:AS48">
    <cfRule type="expression" dxfId="25369" priority="126" stopIfTrue="1">
      <formula>OR(AR48=祝色)</formula>
    </cfRule>
  </conditionalFormatting>
  <conditionalFormatting sqref="AH42:AI42">
    <cfRule type="expression" dxfId="25368" priority="125" stopIfTrue="1">
      <formula>OR(AH42=祝色)</formula>
    </cfRule>
  </conditionalFormatting>
  <conditionalFormatting sqref="AJ42:AK42">
    <cfRule type="expression" dxfId="25367" priority="124" stopIfTrue="1">
      <formula>OR(AJ42=祝色)</formula>
    </cfRule>
  </conditionalFormatting>
  <conditionalFormatting sqref="AL42:AM42">
    <cfRule type="expression" dxfId="25366" priority="123" stopIfTrue="1">
      <formula>OR(AL42=祝色)</formula>
    </cfRule>
  </conditionalFormatting>
  <conditionalFormatting sqref="AN42:AO42">
    <cfRule type="expression" dxfId="25365" priority="122" stopIfTrue="1">
      <formula>OR(AN42=祝色)</formula>
    </cfRule>
  </conditionalFormatting>
  <conditionalFormatting sqref="AP42:AQ42">
    <cfRule type="expression" dxfId="25364" priority="121" stopIfTrue="1">
      <formula>OR(AP42=祝色)</formula>
    </cfRule>
  </conditionalFormatting>
  <conditionalFormatting sqref="AJ50:AK50">
    <cfRule type="expression" dxfId="25363" priority="116" stopIfTrue="1">
      <formula>OR(AJ50=祝色)</formula>
    </cfRule>
  </conditionalFormatting>
  <conditionalFormatting sqref="AL50:AM50">
    <cfRule type="expression" dxfId="25362" priority="115" stopIfTrue="1">
      <formula>OR(AL50=祝色)</formula>
    </cfRule>
  </conditionalFormatting>
  <conditionalFormatting sqref="AN50:AO50">
    <cfRule type="expression" dxfId="25361" priority="114" stopIfTrue="1">
      <formula>OR(AN50=祝色)</formula>
    </cfRule>
  </conditionalFormatting>
  <conditionalFormatting sqref="AP50:AQ50">
    <cfRule type="expression" dxfId="25360" priority="113" stopIfTrue="1">
      <formula>OR(AP50=祝色)</formula>
    </cfRule>
  </conditionalFormatting>
  <conditionalFormatting sqref="AR50:AS50">
    <cfRule type="expression" dxfId="25359" priority="112" stopIfTrue="1">
      <formula>OR(AR50=祝色)</formula>
    </cfRule>
  </conditionalFormatting>
  <conditionalFormatting sqref="B68:C68">
    <cfRule type="expression" dxfId="25358" priority="83" stopIfTrue="1">
      <formula>OR(B68=祝色)</formula>
    </cfRule>
  </conditionalFormatting>
  <conditionalFormatting sqref="D68:E68">
    <cfRule type="expression" dxfId="25357" priority="82" stopIfTrue="1">
      <formula>OR(D68=祝色)</formula>
    </cfRule>
  </conditionalFormatting>
  <conditionalFormatting sqref="B70:C70">
    <cfRule type="expression" dxfId="25356" priority="81" stopIfTrue="1">
      <formula>OR(B70=祝色)</formula>
    </cfRule>
  </conditionalFormatting>
  <conditionalFormatting sqref="D70:E70">
    <cfRule type="expression" dxfId="25355" priority="80" stopIfTrue="1">
      <formula>OR(D70=祝色)</formula>
    </cfRule>
  </conditionalFormatting>
  <conditionalFormatting sqref="N60:O60">
    <cfRule type="expression" dxfId="25354" priority="110" stopIfTrue="1">
      <formula>OR(N60=祝色)</formula>
    </cfRule>
  </conditionalFormatting>
  <conditionalFormatting sqref="B60:C60">
    <cfRule type="expression" dxfId="25353" priority="111" stopIfTrue="1">
      <formula>OR(B60=祝色)</formula>
    </cfRule>
  </conditionalFormatting>
  <conditionalFormatting sqref="B62:C62">
    <cfRule type="expression" dxfId="25352" priority="109" stopIfTrue="1">
      <formula>OR(B62=祝色)</formula>
    </cfRule>
  </conditionalFormatting>
  <conditionalFormatting sqref="D62:E62">
    <cfRule type="expression" dxfId="25351" priority="108" stopIfTrue="1">
      <formula>OR(D62=祝色)</formula>
    </cfRule>
  </conditionalFormatting>
  <conditionalFormatting sqref="F62:G62">
    <cfRule type="expression" dxfId="25350" priority="107" stopIfTrue="1">
      <formula>OR(F62=祝色)</formula>
    </cfRule>
  </conditionalFormatting>
  <conditionalFormatting sqref="H62:I62">
    <cfRule type="expression" dxfId="25349" priority="106" stopIfTrue="1">
      <formula>OR(H62=祝色)</formula>
    </cfRule>
  </conditionalFormatting>
  <conditionalFormatting sqref="J62:K62">
    <cfRule type="expression" dxfId="25348" priority="105" stopIfTrue="1">
      <formula>OR(J62=祝色)</formula>
    </cfRule>
  </conditionalFormatting>
  <conditionalFormatting sqref="L62:M62">
    <cfRule type="expression" dxfId="25347" priority="104" stopIfTrue="1">
      <formula>OR(L62=祝色)</formula>
    </cfRule>
  </conditionalFormatting>
  <conditionalFormatting sqref="N62:O62">
    <cfRule type="expression" dxfId="25346" priority="103" stopIfTrue="1">
      <formula>OR(N62=祝色)</formula>
    </cfRule>
  </conditionalFormatting>
  <conditionalFormatting sqref="B64:C64">
    <cfRule type="expression" dxfId="25345" priority="102" stopIfTrue="1">
      <formula>OR(B64=祝色)</formula>
    </cfRule>
  </conditionalFormatting>
  <conditionalFormatting sqref="D64:E64">
    <cfRule type="expression" dxfId="25344" priority="101" stopIfTrue="1">
      <formula>OR(D64=祝色)</formula>
    </cfRule>
  </conditionalFormatting>
  <conditionalFormatting sqref="F64:G64">
    <cfRule type="expression" dxfId="25343" priority="100" stopIfTrue="1">
      <formula>OR(F64=祝色)</formula>
    </cfRule>
  </conditionalFormatting>
  <conditionalFormatting sqref="H64:I64">
    <cfRule type="expression" dxfId="25342" priority="99" stopIfTrue="1">
      <formula>OR(H64=祝色)</formula>
    </cfRule>
  </conditionalFormatting>
  <conditionalFormatting sqref="J64:K64">
    <cfRule type="expression" dxfId="25341" priority="98" stopIfTrue="1">
      <formula>OR(J64=祝色)</formula>
    </cfRule>
  </conditionalFormatting>
  <conditionalFormatting sqref="L64:M64">
    <cfRule type="expression" dxfId="25340" priority="97" stopIfTrue="1">
      <formula>OR(L64=祝色)</formula>
    </cfRule>
  </conditionalFormatting>
  <conditionalFormatting sqref="N64:O64">
    <cfRule type="expression" dxfId="25339" priority="96" stopIfTrue="1">
      <formula>OR(N64=祝色)</formula>
    </cfRule>
  </conditionalFormatting>
  <conditionalFormatting sqref="B66:C66">
    <cfRule type="expression" dxfId="25338" priority="95" stopIfTrue="1">
      <formula>OR(B66=祝色)</formula>
    </cfRule>
  </conditionalFormatting>
  <conditionalFormatting sqref="D66:E66">
    <cfRule type="expression" dxfId="25337" priority="94" stopIfTrue="1">
      <formula>OR(D66=祝色)</formula>
    </cfRule>
  </conditionalFormatting>
  <conditionalFormatting sqref="F66:G66">
    <cfRule type="expression" dxfId="25336" priority="93" stopIfTrue="1">
      <formula>OR(F66=祝色)</formula>
    </cfRule>
  </conditionalFormatting>
  <conditionalFormatting sqref="H66:I66">
    <cfRule type="expression" dxfId="25335" priority="92" stopIfTrue="1">
      <formula>OR(H66=祝色)</formula>
    </cfRule>
  </conditionalFormatting>
  <conditionalFormatting sqref="J66:K66">
    <cfRule type="expression" dxfId="25334" priority="91" stopIfTrue="1">
      <formula>OR(J66=祝色)</formula>
    </cfRule>
  </conditionalFormatting>
  <conditionalFormatting sqref="L66:M66">
    <cfRule type="expression" dxfId="25333" priority="90" stopIfTrue="1">
      <formula>OR(L66=祝色)</formula>
    </cfRule>
  </conditionalFormatting>
  <conditionalFormatting sqref="N66:O66">
    <cfRule type="expression" dxfId="25332" priority="89" stopIfTrue="1">
      <formula>OR(N66=祝色)</formula>
    </cfRule>
  </conditionalFormatting>
  <conditionalFormatting sqref="D60:E60">
    <cfRule type="expression" dxfId="25331" priority="88" stopIfTrue="1">
      <formula>OR(D60=祝色)</formula>
    </cfRule>
  </conditionalFormatting>
  <conditionalFormatting sqref="F60:G60">
    <cfRule type="expression" dxfId="25330" priority="87" stopIfTrue="1">
      <formula>OR(F60=祝色)</formula>
    </cfRule>
  </conditionalFormatting>
  <conditionalFormatting sqref="H60:I60">
    <cfRule type="expression" dxfId="25329" priority="86" stopIfTrue="1">
      <formula>OR(H60=祝色)</formula>
    </cfRule>
  </conditionalFormatting>
  <conditionalFormatting sqref="J60:K60">
    <cfRule type="expression" dxfId="25328" priority="85" stopIfTrue="1">
      <formula>OR(J60=祝色)</formula>
    </cfRule>
  </conditionalFormatting>
  <conditionalFormatting sqref="L60:M60">
    <cfRule type="expression" dxfId="25327" priority="84" stopIfTrue="1">
      <formula>OR(L60=祝色)</formula>
    </cfRule>
  </conditionalFormatting>
  <conditionalFormatting sqref="F68:G68">
    <cfRule type="expression" dxfId="25326" priority="79" stopIfTrue="1">
      <formula>OR(F68=祝色)</formula>
    </cfRule>
  </conditionalFormatting>
  <conditionalFormatting sqref="H68:I68">
    <cfRule type="expression" dxfId="25325" priority="78" stopIfTrue="1">
      <formula>OR(H68=祝色)</formula>
    </cfRule>
  </conditionalFormatting>
  <conditionalFormatting sqref="J68:K68">
    <cfRule type="expression" dxfId="25324" priority="77" stopIfTrue="1">
      <formula>OR(J68=祝色)</formula>
    </cfRule>
  </conditionalFormatting>
  <conditionalFormatting sqref="L68:M68">
    <cfRule type="expression" dxfId="25323" priority="76" stopIfTrue="1">
      <formula>OR(L68=祝色)</formula>
    </cfRule>
  </conditionalFormatting>
  <conditionalFormatting sqref="N68:O68">
    <cfRule type="expression" dxfId="25322" priority="75" stopIfTrue="1">
      <formula>OR(N68=祝色)</formula>
    </cfRule>
  </conditionalFormatting>
  <conditionalFormatting sqref="Q68:R68">
    <cfRule type="expression" dxfId="25321" priority="46" stopIfTrue="1">
      <formula>OR(Q68=祝色)</formula>
    </cfRule>
  </conditionalFormatting>
  <conditionalFormatting sqref="S68:T68">
    <cfRule type="expression" dxfId="25320" priority="45" stopIfTrue="1">
      <formula>OR(S68=祝色)</formula>
    </cfRule>
  </conditionalFormatting>
  <conditionalFormatting sqref="Q70:R70">
    <cfRule type="expression" dxfId="25319" priority="44" stopIfTrue="1">
      <formula>OR(Q70=祝色)</formula>
    </cfRule>
  </conditionalFormatting>
  <conditionalFormatting sqref="S70:T70">
    <cfRule type="expression" dxfId="25318" priority="43" stopIfTrue="1">
      <formula>OR(S70=祝色)</formula>
    </cfRule>
  </conditionalFormatting>
  <conditionalFormatting sqref="AC60:AD60">
    <cfRule type="expression" dxfId="25317" priority="73" stopIfTrue="1">
      <formula>OR(AC60=祝色)</formula>
    </cfRule>
  </conditionalFormatting>
  <conditionalFormatting sqref="Q60:R60">
    <cfRule type="expression" dxfId="25316" priority="74" stopIfTrue="1">
      <formula>OR(Q60=祝色)</formula>
    </cfRule>
  </conditionalFormatting>
  <conditionalFormatting sqref="Q62:R62">
    <cfRule type="expression" dxfId="25315" priority="72" stopIfTrue="1">
      <formula>OR(Q62=祝色)</formula>
    </cfRule>
  </conditionalFormatting>
  <conditionalFormatting sqref="S62:T62">
    <cfRule type="expression" dxfId="25314" priority="71" stopIfTrue="1">
      <formula>OR(S62=祝色)</formula>
    </cfRule>
  </conditionalFormatting>
  <conditionalFormatting sqref="U62:V62">
    <cfRule type="expression" dxfId="25313" priority="70" stopIfTrue="1">
      <formula>OR(U62=祝色)</formula>
    </cfRule>
  </conditionalFormatting>
  <conditionalFormatting sqref="W62:X62">
    <cfRule type="expression" dxfId="25312" priority="69" stopIfTrue="1">
      <formula>OR(W62=祝色)</formula>
    </cfRule>
  </conditionalFormatting>
  <conditionalFormatting sqref="Y62:Z62">
    <cfRule type="expression" dxfId="25311" priority="68" stopIfTrue="1">
      <formula>OR(Y62=祝色)</formula>
    </cfRule>
  </conditionalFormatting>
  <conditionalFormatting sqref="AA62:AB62">
    <cfRule type="expression" dxfId="25310" priority="67" stopIfTrue="1">
      <formula>OR(AA62=祝色)</formula>
    </cfRule>
  </conditionalFormatting>
  <conditionalFormatting sqref="AC62:AD62">
    <cfRule type="expression" dxfId="25309" priority="66" stopIfTrue="1">
      <formula>OR(AC62=祝色)</formula>
    </cfRule>
  </conditionalFormatting>
  <conditionalFormatting sqref="Q64:R64">
    <cfRule type="expression" dxfId="25308" priority="65" stopIfTrue="1">
      <formula>OR(Q64=祝色)</formula>
    </cfRule>
  </conditionalFormatting>
  <conditionalFormatting sqref="S64:T64">
    <cfRule type="expression" dxfId="25307" priority="64" stopIfTrue="1">
      <formula>OR(S64=祝色)</formula>
    </cfRule>
  </conditionalFormatting>
  <conditionalFormatting sqref="U64:V64">
    <cfRule type="expression" dxfId="25306" priority="63" stopIfTrue="1">
      <formula>OR(U64=祝色)</formula>
    </cfRule>
  </conditionalFormatting>
  <conditionalFormatting sqref="W64:X64">
    <cfRule type="expression" dxfId="25305" priority="62" stopIfTrue="1">
      <formula>OR(W64=祝色)</formula>
    </cfRule>
  </conditionalFormatting>
  <conditionalFormatting sqref="Y64:Z64">
    <cfRule type="expression" dxfId="25304" priority="61" stopIfTrue="1">
      <formula>OR(Y64=祝色)</formula>
    </cfRule>
  </conditionalFormatting>
  <conditionalFormatting sqref="AA64:AB64">
    <cfRule type="expression" dxfId="25303" priority="60" stopIfTrue="1">
      <formula>OR(AA64=祝色)</formula>
    </cfRule>
  </conditionalFormatting>
  <conditionalFormatting sqref="AC64:AD64">
    <cfRule type="expression" dxfId="25302" priority="59" stopIfTrue="1">
      <formula>OR(AC64=祝色)</formula>
    </cfRule>
  </conditionalFormatting>
  <conditionalFormatting sqref="Q66:R66">
    <cfRule type="expression" dxfId="25301" priority="58" stopIfTrue="1">
      <formula>OR(Q66=祝色)</formula>
    </cfRule>
  </conditionalFormatting>
  <conditionalFormatting sqref="S66:T66">
    <cfRule type="expression" dxfId="25300" priority="57" stopIfTrue="1">
      <formula>OR(S66=祝色)</formula>
    </cfRule>
  </conditionalFormatting>
  <conditionalFormatting sqref="U66:V66">
    <cfRule type="expression" dxfId="25299" priority="56" stopIfTrue="1">
      <formula>OR(U66=祝色)</formula>
    </cfRule>
  </conditionalFormatting>
  <conditionalFormatting sqref="W66:X66">
    <cfRule type="expression" dxfId="25298" priority="55" stopIfTrue="1">
      <formula>OR(W66=祝色)</formula>
    </cfRule>
  </conditionalFormatting>
  <conditionalFormatting sqref="Y66:Z66">
    <cfRule type="expression" dxfId="25297" priority="54" stopIfTrue="1">
      <formula>OR(Y66=祝色)</formula>
    </cfRule>
  </conditionalFormatting>
  <conditionalFormatting sqref="AA66:AB66">
    <cfRule type="expression" dxfId="25296" priority="53" stopIfTrue="1">
      <formula>OR(AA66=祝色)</formula>
    </cfRule>
  </conditionalFormatting>
  <conditionalFormatting sqref="AC66:AD66">
    <cfRule type="expression" dxfId="25295" priority="52" stopIfTrue="1">
      <formula>OR(AC66=祝色)</formula>
    </cfRule>
  </conditionalFormatting>
  <conditionalFormatting sqref="S60:T60">
    <cfRule type="expression" dxfId="25294" priority="51" stopIfTrue="1">
      <formula>OR(S60=祝色)</formula>
    </cfRule>
  </conditionalFormatting>
  <conditionalFormatting sqref="U60:V60">
    <cfRule type="expression" dxfId="25293" priority="50" stopIfTrue="1">
      <formula>OR(U60=祝色)</formula>
    </cfRule>
  </conditionalFormatting>
  <conditionalFormatting sqref="W60:X60">
    <cfRule type="expression" dxfId="25292" priority="49" stopIfTrue="1">
      <formula>OR(W60=祝色)</formula>
    </cfRule>
  </conditionalFormatting>
  <conditionalFormatting sqref="Y60:Z60">
    <cfRule type="expression" dxfId="25291" priority="48" stopIfTrue="1">
      <formula>OR(Y60=祝色)</formula>
    </cfRule>
  </conditionalFormatting>
  <conditionalFormatting sqref="AA60:AB60">
    <cfRule type="expression" dxfId="25290" priority="47" stopIfTrue="1">
      <formula>OR(AA60=祝色)</formula>
    </cfRule>
  </conditionalFormatting>
  <conditionalFormatting sqref="U68:V68">
    <cfRule type="expression" dxfId="25289" priority="42" stopIfTrue="1">
      <formula>OR(U68=祝色)</formula>
    </cfRule>
  </conditionalFormatting>
  <conditionalFormatting sqref="W68:X68">
    <cfRule type="expression" dxfId="25288" priority="41" stopIfTrue="1">
      <formula>OR(W68=祝色)</formula>
    </cfRule>
  </conditionalFormatting>
  <conditionalFormatting sqref="Y68:Z68">
    <cfRule type="expression" dxfId="25287" priority="40" stopIfTrue="1">
      <formula>OR(Y68=祝色)</formula>
    </cfRule>
  </conditionalFormatting>
  <conditionalFormatting sqref="AA68:AB68">
    <cfRule type="expression" dxfId="25286" priority="39" stopIfTrue="1">
      <formula>OR(AA68=祝色)</formula>
    </cfRule>
  </conditionalFormatting>
  <conditionalFormatting sqref="AC68:AD68">
    <cfRule type="expression" dxfId="25285" priority="38" stopIfTrue="1">
      <formula>OR(AC68=祝色)</formula>
    </cfRule>
  </conditionalFormatting>
  <conditionalFormatting sqref="AF68:AG68">
    <cfRule type="expression" dxfId="25284" priority="9" stopIfTrue="1">
      <formula>OR(AF68=祝色)</formula>
    </cfRule>
  </conditionalFormatting>
  <conditionalFormatting sqref="AH68:AI68">
    <cfRule type="expression" dxfId="25283" priority="8" stopIfTrue="1">
      <formula>OR(AH68=祝色)</formula>
    </cfRule>
  </conditionalFormatting>
  <conditionalFormatting sqref="AF70:AG70">
    <cfRule type="expression" dxfId="25282" priority="7" stopIfTrue="1">
      <formula>OR(AF70=祝色)</formula>
    </cfRule>
  </conditionalFormatting>
  <conditionalFormatting sqref="AH70:AI70">
    <cfRule type="expression" dxfId="25281" priority="6" stopIfTrue="1">
      <formula>OR(AH70=祝色)</formula>
    </cfRule>
  </conditionalFormatting>
  <conditionalFormatting sqref="AR60:AS60">
    <cfRule type="expression" dxfId="25280" priority="36" stopIfTrue="1">
      <formula>OR(AR60=祝色)</formula>
    </cfRule>
  </conditionalFormatting>
  <conditionalFormatting sqref="AF60:AG60">
    <cfRule type="expression" dxfId="25279" priority="37" stopIfTrue="1">
      <formula>OR(AF60=祝色)</formula>
    </cfRule>
  </conditionalFormatting>
  <conditionalFormatting sqref="AF62:AG62">
    <cfRule type="expression" dxfId="25278" priority="35" stopIfTrue="1">
      <formula>OR(AF62=祝色)</formula>
    </cfRule>
  </conditionalFormatting>
  <conditionalFormatting sqref="AH62:AI62">
    <cfRule type="expression" dxfId="25277" priority="34" stopIfTrue="1">
      <formula>OR(AH62=祝色)</formula>
    </cfRule>
  </conditionalFormatting>
  <conditionalFormatting sqref="AJ62:AK62">
    <cfRule type="expression" dxfId="25276" priority="33" stopIfTrue="1">
      <formula>OR(AJ62=祝色)</formula>
    </cfRule>
  </conditionalFormatting>
  <conditionalFormatting sqref="AL62:AM62">
    <cfRule type="expression" dxfId="25275" priority="32" stopIfTrue="1">
      <formula>OR(AL62=祝色)</formula>
    </cfRule>
  </conditionalFormatting>
  <conditionalFormatting sqref="AN62:AO62">
    <cfRule type="expression" dxfId="25274" priority="31" stopIfTrue="1">
      <formula>OR(AN62=祝色)</formula>
    </cfRule>
  </conditionalFormatting>
  <conditionalFormatting sqref="AP62:AQ62">
    <cfRule type="expression" dxfId="25273" priority="30" stopIfTrue="1">
      <formula>OR(AP62=祝色)</formula>
    </cfRule>
  </conditionalFormatting>
  <conditionalFormatting sqref="AR62:AS62">
    <cfRule type="expression" dxfId="25272" priority="29" stopIfTrue="1">
      <formula>OR(AR62=祝色)</formula>
    </cfRule>
  </conditionalFormatting>
  <conditionalFormatting sqref="AF64:AG64">
    <cfRule type="expression" dxfId="25271" priority="28" stopIfTrue="1">
      <formula>OR(AF64=祝色)</formula>
    </cfRule>
  </conditionalFormatting>
  <conditionalFormatting sqref="AH64:AI64">
    <cfRule type="expression" dxfId="25270" priority="27" stopIfTrue="1">
      <formula>OR(AH64=祝色)</formula>
    </cfRule>
  </conditionalFormatting>
  <conditionalFormatting sqref="AJ64:AK64">
    <cfRule type="expression" dxfId="25269" priority="26" stopIfTrue="1">
      <formula>OR(AJ64=祝色)</formula>
    </cfRule>
  </conditionalFormatting>
  <conditionalFormatting sqref="AL64:AM64">
    <cfRule type="expression" dxfId="25268" priority="25" stopIfTrue="1">
      <formula>OR(AL64=祝色)</formula>
    </cfRule>
  </conditionalFormatting>
  <conditionalFormatting sqref="AN64:AO64">
    <cfRule type="expression" dxfId="25267" priority="24" stopIfTrue="1">
      <formula>OR(AN64=祝色)</formula>
    </cfRule>
  </conditionalFormatting>
  <conditionalFormatting sqref="AP64:AQ64">
    <cfRule type="expression" dxfId="25266" priority="23" stopIfTrue="1">
      <formula>OR(AP64=祝色)</formula>
    </cfRule>
  </conditionalFormatting>
  <conditionalFormatting sqref="AR64:AS64">
    <cfRule type="expression" dxfId="25265" priority="22" stopIfTrue="1">
      <formula>OR(AR64=祝色)</formula>
    </cfRule>
  </conditionalFormatting>
  <conditionalFormatting sqref="AF66:AG66">
    <cfRule type="expression" dxfId="25264" priority="21" stopIfTrue="1">
      <formula>OR(AF66=祝色)</formula>
    </cfRule>
  </conditionalFormatting>
  <conditionalFormatting sqref="AH66:AI66">
    <cfRule type="expression" dxfId="25263" priority="20" stopIfTrue="1">
      <formula>OR(AH66=祝色)</formula>
    </cfRule>
  </conditionalFormatting>
  <conditionalFormatting sqref="AJ66:AK66">
    <cfRule type="expression" dxfId="25262" priority="19" stopIfTrue="1">
      <formula>OR(AJ66=祝色)</formula>
    </cfRule>
  </conditionalFormatting>
  <conditionalFormatting sqref="AL66:AM66">
    <cfRule type="expression" dxfId="25261" priority="18" stopIfTrue="1">
      <formula>OR(AL66=祝色)</formula>
    </cfRule>
  </conditionalFormatting>
  <conditionalFormatting sqref="AN66:AO66">
    <cfRule type="expression" dxfId="25260" priority="17" stopIfTrue="1">
      <formula>OR(AN66=祝色)</formula>
    </cfRule>
  </conditionalFormatting>
  <conditionalFormatting sqref="AP66:AQ66">
    <cfRule type="expression" dxfId="25259" priority="16" stopIfTrue="1">
      <formula>OR(AP66=祝色)</formula>
    </cfRule>
  </conditionalFormatting>
  <conditionalFormatting sqref="AR66:AS66">
    <cfRule type="expression" dxfId="25258" priority="15" stopIfTrue="1">
      <formula>OR(AR66=祝色)</formula>
    </cfRule>
  </conditionalFormatting>
  <conditionalFormatting sqref="AH60:AI60">
    <cfRule type="expression" dxfId="25257" priority="14" stopIfTrue="1">
      <formula>OR(AH60=祝色)</formula>
    </cfRule>
  </conditionalFormatting>
  <conditionalFormatting sqref="AJ60:AK60">
    <cfRule type="expression" dxfId="25256" priority="13" stopIfTrue="1">
      <formula>OR(AJ60=祝色)</formula>
    </cfRule>
  </conditionalFormatting>
  <conditionalFormatting sqref="AL60:AM60">
    <cfRule type="expression" dxfId="25255" priority="12" stopIfTrue="1">
      <formula>OR(AL60=祝色)</formula>
    </cfRule>
  </conditionalFormatting>
  <conditionalFormatting sqref="AN60:AO60">
    <cfRule type="expression" dxfId="25254" priority="11" stopIfTrue="1">
      <formula>OR(AN60=祝色)</formula>
    </cfRule>
  </conditionalFormatting>
  <conditionalFormatting sqref="AP60:AQ60">
    <cfRule type="expression" dxfId="25253" priority="10" stopIfTrue="1">
      <formula>OR(AP60=祝色)</formula>
    </cfRule>
  </conditionalFormatting>
  <conditionalFormatting sqref="AJ68:AK68">
    <cfRule type="expression" dxfId="25252" priority="5" stopIfTrue="1">
      <formula>OR(AJ68=祝色)</formula>
    </cfRule>
  </conditionalFormatting>
  <conditionalFormatting sqref="AL68:AM68">
    <cfRule type="expression" dxfId="25251" priority="4" stopIfTrue="1">
      <formula>OR(AL68=祝色)</formula>
    </cfRule>
  </conditionalFormatting>
  <conditionalFormatting sqref="AN68:AO68">
    <cfRule type="expression" dxfId="25250" priority="3" stopIfTrue="1">
      <formula>OR(AN68=祝色)</formula>
    </cfRule>
  </conditionalFormatting>
  <conditionalFormatting sqref="AP68:AQ68">
    <cfRule type="expression" dxfId="25249" priority="2" stopIfTrue="1">
      <formula>OR(AP68=祝色)</formula>
    </cfRule>
  </conditionalFormatting>
  <conditionalFormatting sqref="AR68:AS68">
    <cfRule type="expression" dxfId="25248" priority="1" stopIfTrue="1">
      <formula>OR(AR68=祝色)</formula>
    </cfRule>
  </conditionalFormatting>
  <printOptions horizontalCentered="1"/>
  <pageMargins left="0" right="0" top="0" bottom="0" header="0.51181102362204722" footer="0.51181102362204722"/>
  <pageSetup paperSize="9" scale="24"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M90"/>
  <sheetViews>
    <sheetView zoomScale="25" zoomScaleNormal="25" workbookViewId="0">
      <selection activeCell="P3" sqref="P3"/>
    </sheetView>
  </sheetViews>
  <sheetFormatPr defaultRowHeight="13.5"/>
  <cols>
    <col min="1" max="1" width="0.125" customWidth="1"/>
    <col min="2" max="2" width="7.125" customWidth="1"/>
    <col min="3" max="3" width="12.75" customWidth="1"/>
    <col min="4" max="4" width="7.125" customWidth="1"/>
    <col min="5" max="5" width="12.75" customWidth="1"/>
    <col min="6" max="6" width="7.125" customWidth="1"/>
    <col min="7" max="7" width="12.75" customWidth="1"/>
    <col min="8" max="8" width="7.125" customWidth="1"/>
    <col min="9" max="9" width="12.75" customWidth="1"/>
    <col min="10" max="10" width="7.125" customWidth="1"/>
    <col min="11" max="11" width="12.75" customWidth="1"/>
    <col min="12" max="12" width="7.125" customWidth="1"/>
    <col min="13" max="13" width="12.75" customWidth="1"/>
    <col min="14" max="14" width="7.125" customWidth="1"/>
    <col min="15" max="15" width="12.625" customWidth="1"/>
    <col min="16" max="16" width="3.875" customWidth="1"/>
    <col min="17" max="17" width="7.125" customWidth="1"/>
    <col min="18" max="18" width="12.75" customWidth="1"/>
    <col min="19" max="19" width="7.125" customWidth="1"/>
    <col min="20" max="20" width="12.75" customWidth="1"/>
    <col min="21" max="21" width="7.125" customWidth="1"/>
    <col min="22" max="22" width="12.75" customWidth="1"/>
    <col min="23" max="23" width="7.125" customWidth="1"/>
    <col min="24" max="24" width="12.75" customWidth="1"/>
    <col min="25" max="25" width="7.125" customWidth="1"/>
    <col min="26" max="26" width="12.75" customWidth="1"/>
    <col min="27" max="27" width="7.125" customWidth="1"/>
    <col min="28" max="28" width="12.75" customWidth="1"/>
    <col min="29" max="29" width="7.125" customWidth="1"/>
    <col min="30" max="30" width="12.625" customWidth="1"/>
    <col min="31" max="31" width="3.875" customWidth="1"/>
    <col min="32" max="32" width="7.125" customWidth="1"/>
    <col min="33" max="33" width="12.75" customWidth="1"/>
    <col min="34" max="34" width="7.125" customWidth="1"/>
    <col min="35" max="35" width="12.75" customWidth="1"/>
    <col min="36" max="36" width="7.125" customWidth="1"/>
    <col min="37" max="37" width="12.75" customWidth="1"/>
    <col min="38" max="38" width="7.125" customWidth="1"/>
    <col min="39" max="39" width="12.75" customWidth="1"/>
    <col min="40" max="40" width="7.125" customWidth="1"/>
    <col min="41" max="41" width="12.75" customWidth="1"/>
    <col min="42" max="42" width="7.125" customWidth="1"/>
    <col min="43" max="43" width="12.75" customWidth="1"/>
    <col min="44" max="44" width="7.125" customWidth="1"/>
    <col min="45" max="45" width="12.625" customWidth="1"/>
  </cols>
  <sheetData>
    <row r="1" spans="2:48" ht="9" customHeight="1"/>
    <row r="2" spans="2:48" ht="45" customHeight="1">
      <c r="B2" s="920">
        <v>45658</v>
      </c>
      <c r="C2" s="921"/>
      <c r="D2" s="911">
        <f>B2</f>
        <v>45658</v>
      </c>
      <c r="E2" s="912"/>
      <c r="F2" s="912"/>
      <c r="G2" s="912"/>
      <c r="H2" s="922">
        <f>B2</f>
        <v>45658</v>
      </c>
      <c r="I2" s="922"/>
      <c r="J2" s="923"/>
      <c r="K2" s="899" t="s">
        <v>253</v>
      </c>
      <c r="L2" s="901" t="str">
        <f>VLOOKUP(B2,祝節名,2,FALSE)</f>
        <v>1 元日、13 成人の日
小寒5、大寒20</v>
      </c>
      <c r="M2" s="902"/>
      <c r="N2" s="902"/>
      <c r="O2" s="903"/>
      <c r="Q2" s="909">
        <f>IF(MONTH(B2)=12,DATE(YEAR(B2)+1,1,1),DATE(YEAR(B2),MONTH(B2)+1,1))</f>
        <v>45689</v>
      </c>
      <c r="R2" s="910"/>
      <c r="S2" s="897">
        <f>Q2</f>
        <v>45689</v>
      </c>
      <c r="T2" s="898"/>
      <c r="U2" s="898"/>
      <c r="V2" s="898"/>
      <c r="W2" s="311"/>
      <c r="Z2" s="899" t="s">
        <v>253</v>
      </c>
      <c r="AA2" s="901" t="str">
        <f>VLOOKUP(Q2,祝節名,2,FALSE)</f>
        <v>11 建国記念の日、23 天皇誕生日
24 振替休日。立春3、雨水18</v>
      </c>
      <c r="AB2" s="902"/>
      <c r="AC2" s="902"/>
      <c r="AD2" s="903"/>
      <c r="AF2" s="909">
        <f>IF(MONTH(Q2)=12,DATE(YEAR(Q2)+1,1,1),DATE(YEAR(Q2),MONTH(Q2)+1,1))</f>
        <v>45717</v>
      </c>
      <c r="AG2" s="910"/>
      <c r="AH2" s="911">
        <f>AF2</f>
        <v>45717</v>
      </c>
      <c r="AI2" s="912"/>
      <c r="AJ2" s="912"/>
      <c r="AK2" s="912"/>
      <c r="AL2" s="924" t="s">
        <v>719</v>
      </c>
      <c r="AM2" s="925"/>
      <c r="AN2" s="926"/>
      <c r="AO2" s="899" t="s">
        <v>253</v>
      </c>
      <c r="AP2" s="901" t="str">
        <f>VLOOKUP(AF2,祝節名,2,FALSE)</f>
        <v>20 春分の日
啓蟄5、春分20</v>
      </c>
      <c r="AQ2" s="902"/>
      <c r="AR2" s="902"/>
      <c r="AS2" s="903"/>
    </row>
    <row r="3" spans="2:48" ht="45" customHeight="1">
      <c r="B3" s="918" t="str">
        <f>IF(B2&gt;=43586,"令和"&amp;IF(YEAR(B2)-2018=1,"元",YEAR(B2)-2018),"平成"&amp;(YEAR(B2)-1988))</f>
        <v>令和7</v>
      </c>
      <c r="C3" s="919"/>
      <c r="D3" s="912"/>
      <c r="E3" s="912"/>
      <c r="F3" s="912"/>
      <c r="G3" s="912"/>
      <c r="H3" s="922"/>
      <c r="I3" s="922"/>
      <c r="J3" s="923"/>
      <c r="K3" s="900"/>
      <c r="L3" s="904"/>
      <c r="M3" s="905"/>
      <c r="N3" s="905"/>
      <c r="O3" s="906"/>
      <c r="Q3" s="907" t="str">
        <f>IF(Q2&gt;=43586,"令和"&amp;IF(YEAR(Q2)-2018=1,"元",YEAR(Q2)-2018),"平成"&amp;(YEAR(Q2)-1988))</f>
        <v>令和7</v>
      </c>
      <c r="R3" s="908"/>
      <c r="S3" s="898"/>
      <c r="T3" s="898"/>
      <c r="U3" s="898"/>
      <c r="V3" s="898"/>
      <c r="W3" s="311"/>
      <c r="Z3" s="900"/>
      <c r="AA3" s="904"/>
      <c r="AB3" s="905"/>
      <c r="AC3" s="905"/>
      <c r="AD3" s="906"/>
      <c r="AF3" s="907" t="str">
        <f>IF(AF2&gt;=43586,"令和"&amp;IF(YEAR(AF2)-2018=1,"元",YEAR(AF2)-2018),"平成"&amp;(YEAR(AF2)-1988))</f>
        <v>令和7</v>
      </c>
      <c r="AG3" s="908"/>
      <c r="AH3" s="912"/>
      <c r="AI3" s="912"/>
      <c r="AJ3" s="912"/>
      <c r="AK3" s="912"/>
      <c r="AL3" s="927"/>
      <c r="AM3" s="925"/>
      <c r="AN3" s="926"/>
      <c r="AO3" s="900"/>
      <c r="AP3" s="904"/>
      <c r="AQ3" s="905"/>
      <c r="AR3" s="905"/>
      <c r="AS3" s="906"/>
    </row>
    <row r="4" spans="2:48" ht="10.5" customHeight="1" thickBot="1"/>
    <row r="5" spans="2:48" ht="46.5" customHeight="1">
      <c r="B5" s="894" t="s">
        <v>797</v>
      </c>
      <c r="C5" s="895"/>
      <c r="D5" s="891" t="s">
        <v>798</v>
      </c>
      <c r="E5" s="891"/>
      <c r="F5" s="896" t="s">
        <v>288</v>
      </c>
      <c r="G5" s="896"/>
      <c r="H5" s="891" t="s">
        <v>799</v>
      </c>
      <c r="I5" s="891"/>
      <c r="J5" s="896" t="s">
        <v>291</v>
      </c>
      <c r="K5" s="896"/>
      <c r="L5" s="891" t="s">
        <v>800</v>
      </c>
      <c r="M5" s="891"/>
      <c r="N5" s="892" t="s">
        <v>801</v>
      </c>
      <c r="O5" s="893"/>
      <c r="Q5" s="894" t="s">
        <v>790</v>
      </c>
      <c r="R5" s="895"/>
      <c r="S5" s="891" t="s">
        <v>798</v>
      </c>
      <c r="T5" s="891"/>
      <c r="U5" s="896" t="s">
        <v>288</v>
      </c>
      <c r="V5" s="896"/>
      <c r="W5" s="891" t="s">
        <v>792</v>
      </c>
      <c r="X5" s="891"/>
      <c r="Y5" s="896" t="s">
        <v>291</v>
      </c>
      <c r="Z5" s="896"/>
      <c r="AA5" s="891" t="s">
        <v>793</v>
      </c>
      <c r="AB5" s="891"/>
      <c r="AC5" s="892" t="s">
        <v>801</v>
      </c>
      <c r="AD5" s="893"/>
      <c r="AF5" s="894" t="s">
        <v>797</v>
      </c>
      <c r="AG5" s="895"/>
      <c r="AH5" s="891" t="s">
        <v>798</v>
      </c>
      <c r="AI5" s="891"/>
      <c r="AJ5" s="896" t="s">
        <v>288</v>
      </c>
      <c r="AK5" s="896"/>
      <c r="AL5" s="891" t="s">
        <v>799</v>
      </c>
      <c r="AM5" s="891"/>
      <c r="AN5" s="896" t="s">
        <v>291</v>
      </c>
      <c r="AO5" s="896"/>
      <c r="AP5" s="891" t="s">
        <v>788</v>
      </c>
      <c r="AQ5" s="891"/>
      <c r="AR5" s="892" t="s">
        <v>789</v>
      </c>
      <c r="AS5" s="893"/>
    </row>
    <row r="6" spans="2:48" ht="77.25" customHeight="1">
      <c r="B6" s="885" t="str">
        <f>IF(WEEKDAY(D2)=1,D2,"")</f>
        <v/>
      </c>
      <c r="C6" s="886"/>
      <c r="D6" s="879" t="str">
        <f>IF(B6="",IF(WEEKDAY(D2)=2,D2,""),B6+1)</f>
        <v/>
      </c>
      <c r="E6" s="879"/>
      <c r="F6" s="879" t="str">
        <f>IF(D6="",IF(WEEKDAY(D2)=3,D2,""),D6+1)</f>
        <v/>
      </c>
      <c r="G6" s="879"/>
      <c r="H6" s="879">
        <f>IF(F6="",IF(WEEKDAY(D2)=4,D2,""),F6+1)</f>
        <v>45658</v>
      </c>
      <c r="I6" s="879"/>
      <c r="J6" s="879">
        <f>IF(H6="",IF(WEEKDAY(D2)=5,D2,""),H6+1)</f>
        <v>45659</v>
      </c>
      <c r="K6" s="879"/>
      <c r="L6" s="879">
        <f>IF(J6="",IF(WEEKDAY(D2)=6,D2,""),J6+1)</f>
        <v>45660</v>
      </c>
      <c r="M6" s="879"/>
      <c r="N6" s="887">
        <f>IF(L6="",D2,L6+1)</f>
        <v>45661</v>
      </c>
      <c r="O6" s="888"/>
      <c r="Q6" s="885" t="str">
        <f>IF(WEEKDAY(S2)=1,S2,"")</f>
        <v/>
      </c>
      <c r="R6" s="886"/>
      <c r="S6" s="879" t="str">
        <f>IF(Q6="",IF(WEEKDAY(S2)=2,S2,""),Q6+1)</f>
        <v/>
      </c>
      <c r="T6" s="879"/>
      <c r="U6" s="879" t="str">
        <f>IF(S6="",IF(WEEKDAY(S2)=3,S2,""),S6+1)</f>
        <v/>
      </c>
      <c r="V6" s="879"/>
      <c r="W6" s="879" t="str">
        <f>IF(U6="",IF(WEEKDAY(S2)=4,S2,""),U6+1)</f>
        <v/>
      </c>
      <c r="X6" s="879"/>
      <c r="Y6" s="879" t="str">
        <f>IF(W6="",IF(WEEKDAY(S2)=5,S2,""),W6+1)</f>
        <v/>
      </c>
      <c r="Z6" s="879"/>
      <c r="AA6" s="879" t="str">
        <f>IF(Y6="",IF(WEEKDAY(S2)=6,S2,""),Y6+1)</f>
        <v/>
      </c>
      <c r="AB6" s="879"/>
      <c r="AC6" s="887">
        <f>IF(AA6="",S2,AA6+1)</f>
        <v>45689</v>
      </c>
      <c r="AD6" s="888"/>
      <c r="AF6" s="885" t="str">
        <f>IF(WEEKDAY(AH2)=1,AH2,"")</f>
        <v/>
      </c>
      <c r="AG6" s="886"/>
      <c r="AH6" s="879" t="str">
        <f>IF(AF6="",IF(WEEKDAY(AH2)=2,AH2,""),AF6+1)</f>
        <v/>
      </c>
      <c r="AI6" s="879"/>
      <c r="AJ6" s="879" t="str">
        <f>IF(AH6="",IF(WEEKDAY(AH2)=3,AH2,""),AH6+1)</f>
        <v/>
      </c>
      <c r="AK6" s="879"/>
      <c r="AL6" s="879" t="str">
        <f>IF(AJ6="",IF(WEEKDAY(AH2)=4,AH2,""),AJ6+1)</f>
        <v/>
      </c>
      <c r="AM6" s="879"/>
      <c r="AN6" s="879" t="str">
        <f>IF(AL6="",IF(WEEKDAY(AH2)=5,AH2,""),AL6+1)</f>
        <v/>
      </c>
      <c r="AO6" s="879"/>
      <c r="AP6" s="879" t="str">
        <f>IF(AN6="",IF(WEEKDAY(AH2)=6,AH2,""),AN6+1)</f>
        <v/>
      </c>
      <c r="AQ6" s="879"/>
      <c r="AR6" s="887">
        <f>IF(AP6="",AH2,AP6+1)</f>
        <v>45717</v>
      </c>
      <c r="AS6" s="888"/>
    </row>
    <row r="7" spans="2:48" ht="35.25" customHeight="1">
      <c r="B7" s="889"/>
      <c r="C7" s="890"/>
      <c r="D7" s="882"/>
      <c r="E7" s="882"/>
      <c r="F7" s="882"/>
      <c r="G7" s="882"/>
      <c r="H7" s="882"/>
      <c r="I7" s="882"/>
      <c r="J7" s="882"/>
      <c r="K7" s="882"/>
      <c r="L7" s="882"/>
      <c r="M7" s="882"/>
      <c r="N7" s="882"/>
      <c r="O7" s="883"/>
      <c r="Q7" s="889"/>
      <c r="R7" s="890"/>
      <c r="S7" s="882"/>
      <c r="T7" s="882"/>
      <c r="U7" s="882"/>
      <c r="V7" s="882"/>
      <c r="W7" s="882"/>
      <c r="X7" s="882"/>
      <c r="Y7" s="882"/>
      <c r="Z7" s="882"/>
      <c r="AA7" s="882"/>
      <c r="AB7" s="882"/>
      <c r="AC7" s="882"/>
      <c r="AD7" s="883"/>
      <c r="AF7" s="889"/>
      <c r="AG7" s="890"/>
      <c r="AH7" s="882"/>
      <c r="AI7" s="882"/>
      <c r="AJ7" s="882"/>
      <c r="AK7" s="882"/>
      <c r="AL7" s="882"/>
      <c r="AM7" s="882"/>
      <c r="AN7" s="882"/>
      <c r="AO7" s="882"/>
      <c r="AP7" s="882"/>
      <c r="AQ7" s="882"/>
      <c r="AR7" s="882"/>
      <c r="AS7" s="883"/>
    </row>
    <row r="8" spans="2:48" ht="77.25" customHeight="1">
      <c r="B8" s="885">
        <f>N6+1</f>
        <v>45662</v>
      </c>
      <c r="C8" s="886"/>
      <c r="D8" s="879">
        <f>B8+1</f>
        <v>45663</v>
      </c>
      <c r="E8" s="879"/>
      <c r="F8" s="879">
        <f>D8+1</f>
        <v>45664</v>
      </c>
      <c r="G8" s="879"/>
      <c r="H8" s="879">
        <f>F8+1</f>
        <v>45665</v>
      </c>
      <c r="I8" s="879"/>
      <c r="J8" s="879">
        <f>H8+1</f>
        <v>45666</v>
      </c>
      <c r="K8" s="879"/>
      <c r="L8" s="879">
        <f>J8+1</f>
        <v>45667</v>
      </c>
      <c r="M8" s="879"/>
      <c r="N8" s="880">
        <f>L8+1</f>
        <v>45668</v>
      </c>
      <c r="O8" s="881"/>
      <c r="Q8" s="885">
        <f>AC6+1</f>
        <v>45690</v>
      </c>
      <c r="R8" s="886"/>
      <c r="S8" s="879">
        <f>Q8+1</f>
        <v>45691</v>
      </c>
      <c r="T8" s="879"/>
      <c r="U8" s="879">
        <f>S8+1</f>
        <v>45692</v>
      </c>
      <c r="V8" s="879"/>
      <c r="W8" s="879">
        <f>U8+1</f>
        <v>45693</v>
      </c>
      <c r="X8" s="879"/>
      <c r="Y8" s="879">
        <f>W8+1</f>
        <v>45694</v>
      </c>
      <c r="Z8" s="879"/>
      <c r="AA8" s="879">
        <f>Y8+1</f>
        <v>45695</v>
      </c>
      <c r="AB8" s="879"/>
      <c r="AC8" s="880">
        <f>AA8+1</f>
        <v>45696</v>
      </c>
      <c r="AD8" s="881"/>
      <c r="AF8" s="885">
        <f>AR6+1</f>
        <v>45718</v>
      </c>
      <c r="AG8" s="886"/>
      <c r="AH8" s="879">
        <f>AF8+1</f>
        <v>45719</v>
      </c>
      <c r="AI8" s="879"/>
      <c r="AJ8" s="879">
        <f>AH8+1</f>
        <v>45720</v>
      </c>
      <c r="AK8" s="879"/>
      <c r="AL8" s="879">
        <f>AJ8+1</f>
        <v>45721</v>
      </c>
      <c r="AM8" s="879"/>
      <c r="AN8" s="879">
        <f>AL8+1</f>
        <v>45722</v>
      </c>
      <c r="AO8" s="879"/>
      <c r="AP8" s="879">
        <f>AN8+1</f>
        <v>45723</v>
      </c>
      <c r="AQ8" s="879"/>
      <c r="AR8" s="880">
        <f>AP8+1</f>
        <v>45724</v>
      </c>
      <c r="AS8" s="881"/>
    </row>
    <row r="9" spans="2:48" ht="35.25" customHeight="1">
      <c r="B9" s="884"/>
      <c r="C9" s="882"/>
      <c r="D9" s="882"/>
      <c r="E9" s="882"/>
      <c r="F9" s="882"/>
      <c r="G9" s="882"/>
      <c r="H9" s="882"/>
      <c r="I9" s="882"/>
      <c r="J9" s="882"/>
      <c r="K9" s="882"/>
      <c r="L9" s="882"/>
      <c r="M9" s="882"/>
      <c r="N9" s="882"/>
      <c r="O9" s="883"/>
      <c r="Q9" s="884"/>
      <c r="R9" s="882"/>
      <c r="S9" s="882"/>
      <c r="T9" s="882"/>
      <c r="U9" s="882"/>
      <c r="V9" s="882"/>
      <c r="W9" s="882"/>
      <c r="X9" s="882"/>
      <c r="Y9" s="882"/>
      <c r="Z9" s="882"/>
      <c r="AA9" s="882"/>
      <c r="AB9" s="882"/>
      <c r="AC9" s="882"/>
      <c r="AD9" s="883"/>
      <c r="AF9" s="884"/>
      <c r="AG9" s="882"/>
      <c r="AH9" s="882"/>
      <c r="AI9" s="882"/>
      <c r="AJ9" s="882"/>
      <c r="AK9" s="882"/>
      <c r="AL9" s="882"/>
      <c r="AM9" s="882"/>
      <c r="AN9" s="882"/>
      <c r="AO9" s="882"/>
      <c r="AP9" s="882"/>
      <c r="AQ9" s="882"/>
      <c r="AR9" s="882"/>
      <c r="AS9" s="883"/>
    </row>
    <row r="10" spans="2:48" ht="77.25" customHeight="1">
      <c r="B10" s="885">
        <f>N8+1</f>
        <v>45669</v>
      </c>
      <c r="C10" s="886"/>
      <c r="D10" s="879">
        <f>B10+1</f>
        <v>45670</v>
      </c>
      <c r="E10" s="879"/>
      <c r="F10" s="879">
        <f>D10+1</f>
        <v>45671</v>
      </c>
      <c r="G10" s="879"/>
      <c r="H10" s="879">
        <f>F10+1</f>
        <v>45672</v>
      </c>
      <c r="I10" s="879"/>
      <c r="J10" s="879">
        <f>H10+1</f>
        <v>45673</v>
      </c>
      <c r="K10" s="879"/>
      <c r="L10" s="879">
        <f>J10+1</f>
        <v>45674</v>
      </c>
      <c r="M10" s="879"/>
      <c r="N10" s="880">
        <f>L10+1</f>
        <v>45675</v>
      </c>
      <c r="O10" s="881"/>
      <c r="Q10" s="885">
        <f>AC8+1</f>
        <v>45697</v>
      </c>
      <c r="R10" s="886"/>
      <c r="S10" s="879">
        <f>Q10+1</f>
        <v>45698</v>
      </c>
      <c r="T10" s="879"/>
      <c r="U10" s="879">
        <f>S10+1</f>
        <v>45699</v>
      </c>
      <c r="V10" s="879"/>
      <c r="W10" s="879">
        <f>U10+1</f>
        <v>45700</v>
      </c>
      <c r="X10" s="879"/>
      <c r="Y10" s="879">
        <f>W10+1</f>
        <v>45701</v>
      </c>
      <c r="Z10" s="879"/>
      <c r="AA10" s="879">
        <f>Y10+1</f>
        <v>45702</v>
      </c>
      <c r="AB10" s="879"/>
      <c r="AC10" s="880">
        <f>AA10+1</f>
        <v>45703</v>
      </c>
      <c r="AD10" s="881"/>
      <c r="AF10" s="885">
        <f>AR8+1</f>
        <v>45725</v>
      </c>
      <c r="AG10" s="886"/>
      <c r="AH10" s="879">
        <f>AF10+1</f>
        <v>45726</v>
      </c>
      <c r="AI10" s="879"/>
      <c r="AJ10" s="879">
        <f>AH10+1</f>
        <v>45727</v>
      </c>
      <c r="AK10" s="879"/>
      <c r="AL10" s="879">
        <f>AJ10+1</f>
        <v>45728</v>
      </c>
      <c r="AM10" s="879"/>
      <c r="AN10" s="879">
        <f>AL10+1</f>
        <v>45729</v>
      </c>
      <c r="AO10" s="879"/>
      <c r="AP10" s="879">
        <f>AN10+1</f>
        <v>45730</v>
      </c>
      <c r="AQ10" s="879"/>
      <c r="AR10" s="880">
        <f>AP10+1</f>
        <v>45731</v>
      </c>
      <c r="AS10" s="881"/>
    </row>
    <row r="11" spans="2:48" ht="36" customHeight="1">
      <c r="B11" s="884"/>
      <c r="C11" s="882"/>
      <c r="D11" s="882"/>
      <c r="E11" s="882"/>
      <c r="F11" s="882"/>
      <c r="G11" s="882"/>
      <c r="H11" s="882"/>
      <c r="I11" s="882"/>
      <c r="J11" s="882"/>
      <c r="K11" s="882"/>
      <c r="L11" s="882"/>
      <c r="M11" s="882"/>
      <c r="N11" s="882"/>
      <c r="O11" s="883"/>
      <c r="Q11" s="884"/>
      <c r="R11" s="882"/>
      <c r="S11" s="882"/>
      <c r="T11" s="882"/>
      <c r="U11" s="882"/>
      <c r="V11" s="882"/>
      <c r="W11" s="882"/>
      <c r="X11" s="882"/>
      <c r="Y11" s="882"/>
      <c r="Z11" s="882"/>
      <c r="AA11" s="882"/>
      <c r="AB11" s="882"/>
      <c r="AC11" s="882"/>
      <c r="AD11" s="883"/>
      <c r="AF11" s="884"/>
      <c r="AG11" s="882"/>
      <c r="AH11" s="882"/>
      <c r="AI11" s="882"/>
      <c r="AJ11" s="882"/>
      <c r="AK11" s="882"/>
      <c r="AL11" s="882"/>
      <c r="AM11" s="882"/>
      <c r="AN11" s="882"/>
      <c r="AO11" s="882"/>
      <c r="AP11" s="882"/>
      <c r="AQ11" s="882"/>
      <c r="AR11" s="882"/>
      <c r="AS11" s="883"/>
    </row>
    <row r="12" spans="2:48" ht="77.25" customHeight="1">
      <c r="B12" s="885">
        <f>N10+1</f>
        <v>45676</v>
      </c>
      <c r="C12" s="886"/>
      <c r="D12" s="879">
        <f>B12+1</f>
        <v>45677</v>
      </c>
      <c r="E12" s="879"/>
      <c r="F12" s="879">
        <f>D12+1</f>
        <v>45678</v>
      </c>
      <c r="G12" s="879"/>
      <c r="H12" s="879">
        <f>F12+1</f>
        <v>45679</v>
      </c>
      <c r="I12" s="879"/>
      <c r="J12" s="879">
        <f>H12+1</f>
        <v>45680</v>
      </c>
      <c r="K12" s="879"/>
      <c r="L12" s="879">
        <f>J12+1</f>
        <v>45681</v>
      </c>
      <c r="M12" s="879"/>
      <c r="N12" s="880">
        <f>L12+1</f>
        <v>45682</v>
      </c>
      <c r="O12" s="881"/>
      <c r="Q12" s="885">
        <f>AC10+1</f>
        <v>45704</v>
      </c>
      <c r="R12" s="886"/>
      <c r="S12" s="879">
        <f>Q12+1</f>
        <v>45705</v>
      </c>
      <c r="T12" s="879"/>
      <c r="U12" s="879">
        <f>S12+1</f>
        <v>45706</v>
      </c>
      <c r="V12" s="879"/>
      <c r="W12" s="879">
        <f>U12+1</f>
        <v>45707</v>
      </c>
      <c r="X12" s="879"/>
      <c r="Y12" s="879">
        <f>W12+1</f>
        <v>45708</v>
      </c>
      <c r="Z12" s="879"/>
      <c r="AA12" s="879">
        <f>Y12+1</f>
        <v>45709</v>
      </c>
      <c r="AB12" s="879"/>
      <c r="AC12" s="880">
        <f>AA12+1</f>
        <v>45710</v>
      </c>
      <c r="AD12" s="881"/>
      <c r="AF12" s="885">
        <f>AR10+1</f>
        <v>45732</v>
      </c>
      <c r="AG12" s="886"/>
      <c r="AH12" s="879">
        <f>AF12+1</f>
        <v>45733</v>
      </c>
      <c r="AI12" s="879"/>
      <c r="AJ12" s="879">
        <f>AH12+1</f>
        <v>45734</v>
      </c>
      <c r="AK12" s="879"/>
      <c r="AL12" s="879">
        <f>AJ12+1</f>
        <v>45735</v>
      </c>
      <c r="AM12" s="879"/>
      <c r="AN12" s="879">
        <f>AL12+1</f>
        <v>45736</v>
      </c>
      <c r="AO12" s="879"/>
      <c r="AP12" s="879">
        <f>AN12+1</f>
        <v>45737</v>
      </c>
      <c r="AQ12" s="879"/>
      <c r="AR12" s="880">
        <f>AP12+1</f>
        <v>45738</v>
      </c>
      <c r="AS12" s="881"/>
    </row>
    <row r="13" spans="2:48" ht="36" customHeight="1">
      <c r="B13" s="884"/>
      <c r="C13" s="882"/>
      <c r="D13" s="882"/>
      <c r="E13" s="882"/>
      <c r="F13" s="882"/>
      <c r="G13" s="882"/>
      <c r="H13" s="882"/>
      <c r="I13" s="882"/>
      <c r="J13" s="882"/>
      <c r="K13" s="882"/>
      <c r="L13" s="882"/>
      <c r="M13" s="882"/>
      <c r="N13" s="882"/>
      <c r="O13" s="883"/>
      <c r="Q13" s="884"/>
      <c r="R13" s="882"/>
      <c r="S13" s="882"/>
      <c r="T13" s="882"/>
      <c r="U13" s="882"/>
      <c r="V13" s="882"/>
      <c r="W13" s="882"/>
      <c r="X13" s="882"/>
      <c r="Y13" s="882"/>
      <c r="Z13" s="882"/>
      <c r="AA13" s="882"/>
      <c r="AB13" s="882"/>
      <c r="AC13" s="882"/>
      <c r="AD13" s="883"/>
      <c r="AF13" s="884"/>
      <c r="AG13" s="882"/>
      <c r="AH13" s="882"/>
      <c r="AI13" s="882"/>
      <c r="AJ13" s="882"/>
      <c r="AK13" s="882"/>
      <c r="AL13" s="882"/>
      <c r="AM13" s="882"/>
      <c r="AN13" s="882"/>
      <c r="AO13" s="882"/>
      <c r="AP13" s="882"/>
      <c r="AQ13" s="882"/>
      <c r="AR13" s="882"/>
      <c r="AS13" s="883"/>
    </row>
    <row r="14" spans="2:48" ht="63" customHeight="1">
      <c r="B14" s="877">
        <f>IF(DAY(N12)+1&gt;IF(MONTH(B2)=12,31,DATE(YEAR(B2),MONTH(B2)+1,1)-B2),"",N12+1)</f>
        <v>45683</v>
      </c>
      <c r="C14" s="878"/>
      <c r="D14" s="879">
        <f>IF(B14="","",IF(DAY(B14)+1&gt;IF(MONTH(B2)=12,31,DATE(YEAR(B2),MONTH(B2)+1,1)-B2),"",B14+1))</f>
        <v>45684</v>
      </c>
      <c r="E14" s="879"/>
      <c r="F14" s="879">
        <f>IF(D14="","",IF(DAY(D14)+1&gt;IF(MONTH(B2)=12,31,DATE(YEAR(B2),MONTH(B2)+1,1)-B2),"",D14+1))</f>
        <v>45685</v>
      </c>
      <c r="G14" s="879"/>
      <c r="H14" s="879">
        <f>IF(F14="","",IF(DAY(F14)+1&gt;IF(MONTH(B2)=12,31,DATE(YEAR(B2),MONTH(B2)+1,1)-B2),"",F14+1))</f>
        <v>45686</v>
      </c>
      <c r="I14" s="879"/>
      <c r="J14" s="879">
        <f>IF(H14="","",IF(DAY(H14)+1&gt;IF(MONTH(B2)=12,31,DATE(YEAR(B2),MONTH(B2)+1,1)-B2),"",H14+1))</f>
        <v>45687</v>
      </c>
      <c r="K14" s="879"/>
      <c r="L14" s="879">
        <f>IF(J14="","",IF(DAY(J14)+1&gt;IF(MONTH(B2)=12,31,DATE(YEAR(B2),MONTH(B2)+1,1)-B2),"",J14+1))</f>
        <v>45688</v>
      </c>
      <c r="M14" s="879"/>
      <c r="N14" s="880" t="str">
        <f>IF(L14="","",IF(DAY(L14)+1&gt;IF(MONTH(B2)=12,31,DATE(YEAR(B2),MONTH(B2)+1,1)-B2),"",L14+1))</f>
        <v/>
      </c>
      <c r="O14" s="881"/>
      <c r="Q14" s="877">
        <f>IF(DAY(AC12)+1&gt;IF(MONTH(Q2)=12,31,DATE(YEAR(Q2),MONTH(Q2)+1,1)-Q2),"",AC12+1)</f>
        <v>45711</v>
      </c>
      <c r="R14" s="878"/>
      <c r="S14" s="879">
        <f>IF(Q14="","",IF(DAY(Q14)+1&gt;IF(MONTH(Q2)=12,31,DATE(YEAR(Q2),MONTH(Q2)+1,1)-Q2),"",Q14+1))</f>
        <v>45712</v>
      </c>
      <c r="T14" s="879"/>
      <c r="U14" s="879">
        <f>IF(S14="","",IF(DAY(S14)+1&gt;IF(MONTH(Q2)=12,31,DATE(YEAR(Q2),MONTH(Q2)+1,1)-Q2),"",S14+1))</f>
        <v>45713</v>
      </c>
      <c r="V14" s="879"/>
      <c r="W14" s="879">
        <f>IF(U14="","",IF(DAY(U14)+1&gt;IF(MONTH(Q2)=12,31,DATE(YEAR(Q2),MONTH(Q2)+1,1)-Q2),"",U14+1))</f>
        <v>45714</v>
      </c>
      <c r="X14" s="879"/>
      <c r="Y14" s="879">
        <f>IF(W14="","",IF(DAY(W14)+1&gt;IF(MONTH(Q2)=12,31,DATE(YEAR(Q2),MONTH(Q2)+1,1)-Q2),"",W14+1))</f>
        <v>45715</v>
      </c>
      <c r="Z14" s="879"/>
      <c r="AA14" s="879">
        <f>IF(Y14="","",IF(DAY(Y14)+1&gt;IF(MONTH(Q2)=12,31,DATE(YEAR(Q2),MONTH(Q2)+1,1)-Q2),"",Y14+1))</f>
        <v>45716</v>
      </c>
      <c r="AB14" s="879"/>
      <c r="AC14" s="880" t="str">
        <f>IF(AA14="","",IF(DAY(AA14)+1&gt;IF(MONTH(Q2)=12,31,DATE(YEAR(Q2),MONTH(Q2)+1,1)-Q2),"",AA14+1))</f>
        <v/>
      </c>
      <c r="AD14" s="881"/>
      <c r="AF14" s="877">
        <f>IF(DAY(AR12)+1&gt;IF(MONTH(AF2)=12,31,DATE(YEAR(AF2),MONTH(AF2)+1,1)-AF2),"",AR12+1)</f>
        <v>45739</v>
      </c>
      <c r="AG14" s="878"/>
      <c r="AH14" s="879">
        <f>IF(AF14="","",IF(DAY(AF14)+1&gt;IF(MONTH(AF2)=12,31,DATE(YEAR(AF2),MONTH(AF2)+1,1)-AF2),"",AF14+1))</f>
        <v>45740</v>
      </c>
      <c r="AI14" s="879"/>
      <c r="AJ14" s="879">
        <f>IF(AH14="","",IF(DAY(AH14)+1&gt;IF(MONTH(AF2)=12,31,DATE(YEAR(AF2),MONTH(AF2)+1,1)-AF2),"",AH14+1))</f>
        <v>45741</v>
      </c>
      <c r="AK14" s="879"/>
      <c r="AL14" s="879">
        <f>IF(AJ14="","",IF(DAY(AJ14)+1&gt;IF(MONTH(AF2)=12,31,DATE(YEAR(AF2),MONTH(AF2)+1,1)-AF2),"",AJ14+1))</f>
        <v>45742</v>
      </c>
      <c r="AM14" s="879"/>
      <c r="AN14" s="879">
        <f>IF(AL14="","",IF(DAY(AL14)+1&gt;IF(MONTH(AF2)=12,31,DATE(YEAR(AF2),MONTH(AF2)+1,1)-AF2),"",AL14+1))</f>
        <v>45743</v>
      </c>
      <c r="AO14" s="879"/>
      <c r="AP14" s="879">
        <f>IF(AN14="","",IF(DAY(AN14)+1&gt;IF(MONTH(AF2)=12,31,DATE(YEAR(AF2),MONTH(AF2)+1,1)-AF2),"",AN14+1))</f>
        <v>45744</v>
      </c>
      <c r="AQ14" s="879"/>
      <c r="AR14" s="880">
        <f>IF(AP14="","",IF(DAY(AP14)+1&gt;IF(MONTH(AF2)=12,31,DATE(YEAR(AF2),MONTH(AF2)+1,1)-AF2),"",AP14+1))</f>
        <v>45745</v>
      </c>
      <c r="AS14" s="881"/>
    </row>
    <row r="15" spans="2:48" ht="14.25" customHeight="1">
      <c r="B15" s="877"/>
      <c r="C15" s="878"/>
      <c r="D15" s="879"/>
      <c r="E15" s="879"/>
      <c r="F15" s="879"/>
      <c r="G15" s="879"/>
      <c r="H15" s="879"/>
      <c r="I15" s="879"/>
      <c r="J15" s="879"/>
      <c r="K15" s="879"/>
      <c r="L15" s="879"/>
      <c r="M15" s="879"/>
      <c r="N15" s="880"/>
      <c r="O15" s="881"/>
      <c r="Q15" s="877"/>
      <c r="R15" s="878"/>
      <c r="S15" s="879"/>
      <c r="T15" s="879"/>
      <c r="U15" s="879"/>
      <c r="V15" s="879"/>
      <c r="W15" s="879"/>
      <c r="X15" s="879"/>
      <c r="Y15" s="879"/>
      <c r="Z15" s="879"/>
      <c r="AA15" s="879"/>
      <c r="AB15" s="879"/>
      <c r="AC15" s="880"/>
      <c r="AD15" s="881"/>
      <c r="AF15" s="877"/>
      <c r="AG15" s="878"/>
      <c r="AH15" s="879"/>
      <c r="AI15" s="879"/>
      <c r="AJ15" s="879"/>
      <c r="AK15" s="879"/>
      <c r="AL15" s="879"/>
      <c r="AM15" s="879"/>
      <c r="AN15" s="879"/>
      <c r="AO15" s="879"/>
      <c r="AP15" s="879"/>
      <c r="AQ15" s="879"/>
      <c r="AR15" s="880"/>
      <c r="AS15" s="881"/>
    </row>
    <row r="16" spans="2:48" ht="32.25" customHeight="1">
      <c r="B16" s="871" t="str">
        <f>IF(N14="","",IF(DAY(N14)+1&gt;IF(MONTH(B2)=12,31,DATE(YEAR(B2),MONTH(B2)+1,1)-B2),"",N14+1))</f>
        <v/>
      </c>
      <c r="C16" s="872"/>
      <c r="D16" s="875" t="str">
        <f>IF(B16="","",IF(DAY(B16)+1&gt;IF(MONTH(B2)=12,31,DATE(YEAR(B2),MONTH(B2)+1,1)-B2),"",B16+1))</f>
        <v/>
      </c>
      <c r="E16" s="875"/>
      <c r="F16" s="867"/>
      <c r="G16" s="867"/>
      <c r="H16" s="867"/>
      <c r="I16" s="867"/>
      <c r="J16" s="867"/>
      <c r="K16" s="867"/>
      <c r="L16" s="867"/>
      <c r="M16" s="867"/>
      <c r="N16" s="867"/>
      <c r="O16" s="868"/>
      <c r="Q16" s="871" t="str">
        <f>IF(AC14="","",IF(DAY(AC14)+1&gt;IF(MONTH(Q2)=12,31,DATE(YEAR(Q2),MONTH(Q2)+1,1)-Q2),"",AC14+1))</f>
        <v/>
      </c>
      <c r="R16" s="872"/>
      <c r="S16" s="875" t="str">
        <f>IF(Q16="","",IF(DAY(Q16)+1&gt;IF(MONTH(Q2)=12,31,DATE(YEAR(Q2),MONTH(Q2)+1,1)-Q2),"",Q16+1))</f>
        <v/>
      </c>
      <c r="T16" s="875"/>
      <c r="U16" s="867"/>
      <c r="V16" s="867"/>
      <c r="W16" s="867"/>
      <c r="X16" s="867"/>
      <c r="Y16" s="867"/>
      <c r="Z16" s="867"/>
      <c r="AA16" s="867"/>
      <c r="AB16" s="867"/>
      <c r="AC16" s="867"/>
      <c r="AD16" s="868"/>
      <c r="AF16" s="871">
        <f>IF(AR14="","",IF(DAY(AR14)+1&gt;IF(MONTH(AF2)=12,31,DATE(YEAR(AF2),MONTH(AF2)+1,1)-AF2),"",AR14+1))</f>
        <v>45746</v>
      </c>
      <c r="AG16" s="872"/>
      <c r="AH16" s="875">
        <f>IF(AF16="","",IF(DAY(AF16)+1&gt;IF(MONTH(AF2)=12,31,DATE(YEAR(AF2),MONTH(AF2)+1,1)-AF2),"",AF16+1))</f>
        <v>45747</v>
      </c>
      <c r="AI16" s="875"/>
      <c r="AJ16" s="867"/>
      <c r="AK16" s="867"/>
      <c r="AL16" s="867"/>
      <c r="AM16" s="867"/>
      <c r="AN16" s="867"/>
      <c r="AO16" s="867"/>
      <c r="AP16" s="867"/>
      <c r="AQ16" s="867"/>
      <c r="AR16" s="867"/>
      <c r="AS16" s="868"/>
      <c r="AV16" s="312"/>
    </row>
    <row r="17" spans="2:45" ht="19.5" customHeight="1" thickBot="1">
      <c r="B17" s="873"/>
      <c r="C17" s="874"/>
      <c r="D17" s="876"/>
      <c r="E17" s="876"/>
      <c r="F17" s="869"/>
      <c r="G17" s="869"/>
      <c r="H17" s="869"/>
      <c r="I17" s="869"/>
      <c r="J17" s="869"/>
      <c r="K17" s="869"/>
      <c r="L17" s="869"/>
      <c r="M17" s="869"/>
      <c r="N17" s="869"/>
      <c r="O17" s="870"/>
      <c r="Q17" s="873"/>
      <c r="R17" s="874"/>
      <c r="S17" s="876"/>
      <c r="T17" s="876"/>
      <c r="U17" s="869"/>
      <c r="V17" s="869"/>
      <c r="W17" s="869"/>
      <c r="X17" s="869"/>
      <c r="Y17" s="869"/>
      <c r="Z17" s="869"/>
      <c r="AA17" s="869"/>
      <c r="AB17" s="869"/>
      <c r="AC17" s="869"/>
      <c r="AD17" s="870"/>
      <c r="AF17" s="873"/>
      <c r="AG17" s="874"/>
      <c r="AH17" s="876"/>
      <c r="AI17" s="876"/>
      <c r="AJ17" s="869"/>
      <c r="AK17" s="869"/>
      <c r="AL17" s="869"/>
      <c r="AM17" s="869"/>
      <c r="AN17" s="869"/>
      <c r="AO17" s="869"/>
      <c r="AP17" s="869"/>
      <c r="AQ17" s="869"/>
      <c r="AR17" s="869"/>
      <c r="AS17" s="870"/>
    </row>
    <row r="18" spans="2:45" ht="11.25" customHeight="1">
      <c r="AG18" s="17"/>
      <c r="AH18" s="17"/>
      <c r="AI18" s="17"/>
      <c r="AJ18" s="18"/>
      <c r="AK18" s="18"/>
      <c r="AL18" s="18"/>
      <c r="AM18" s="18"/>
      <c r="AN18" s="18"/>
      <c r="AO18" s="278"/>
      <c r="AP18" s="279"/>
      <c r="AQ18" s="279"/>
      <c r="AR18" s="279"/>
      <c r="AS18" s="279"/>
    </row>
    <row r="19" spans="2:45" ht="11.25" customHeight="1">
      <c r="AG19" s="17"/>
      <c r="AH19" s="17"/>
      <c r="AI19" s="17"/>
      <c r="AJ19" s="18"/>
      <c r="AK19" s="18"/>
      <c r="AL19" s="18"/>
      <c r="AM19" s="18"/>
      <c r="AN19" s="18"/>
      <c r="AO19" s="278"/>
      <c r="AP19" s="279"/>
      <c r="AQ19" s="279"/>
      <c r="AR19" s="279"/>
      <c r="AS19" s="279"/>
    </row>
    <row r="20" spans="2:45" ht="45" customHeight="1">
      <c r="B20" s="909">
        <f>IF(MONTH(AF2)=12,DATE(YEAR(AF2)+1,1,1),DATE(YEAR(AF2),MONTH(AF2)+1,1))</f>
        <v>45748</v>
      </c>
      <c r="C20" s="910"/>
      <c r="D20" s="897">
        <f>B20</f>
        <v>45748</v>
      </c>
      <c r="E20" s="898"/>
      <c r="F20" s="898"/>
      <c r="G20" s="898"/>
      <c r="H20" s="913" t="s">
        <v>710</v>
      </c>
      <c r="I20" s="914"/>
      <c r="J20" s="915"/>
      <c r="K20" s="899" t="s">
        <v>253</v>
      </c>
      <c r="L20" s="901" t="str">
        <f>VLOOKUP(B20,祝節名,2,FALSE)</f>
        <v>29 昭和の日
清明4、穀雨20</v>
      </c>
      <c r="M20" s="902"/>
      <c r="N20" s="902"/>
      <c r="O20" s="903"/>
      <c r="Q20" s="909">
        <f>IF(MONTH(B20)=12,DATE(YEAR(B20)+1,1,1),DATE(YEAR(B20),MONTH(B20)+1,1))</f>
        <v>45778</v>
      </c>
      <c r="R20" s="910"/>
      <c r="S20" s="911">
        <f>Q20</f>
        <v>45778</v>
      </c>
      <c r="T20" s="912"/>
      <c r="U20" s="912"/>
      <c r="V20" s="912"/>
      <c r="W20" s="913" t="s">
        <v>711</v>
      </c>
      <c r="X20" s="914"/>
      <c r="Y20" s="915"/>
      <c r="Z20" s="899" t="s">
        <v>253</v>
      </c>
      <c r="AA20" s="901" t="str">
        <f>VLOOKUP(Q20,祝節名,2,FALSE)</f>
        <v>3憲法記念日、4みどりの日
5こどもの日、6振休。立夏5小満21</v>
      </c>
      <c r="AB20" s="902"/>
      <c r="AC20" s="902"/>
      <c r="AD20" s="903"/>
      <c r="AF20" s="909">
        <f>IF(MONTH(Q20)=12,DATE(YEAR(Q20)+1,1,1),DATE(YEAR(Q20),MONTH(Q20)+1,1))</f>
        <v>45809</v>
      </c>
      <c r="AG20" s="910"/>
      <c r="AH20" s="897">
        <f>AF20</f>
        <v>45809</v>
      </c>
      <c r="AI20" s="898"/>
      <c r="AJ20" s="898"/>
      <c r="AK20" s="898"/>
      <c r="AL20" s="913" t="s">
        <v>712</v>
      </c>
      <c r="AM20" s="914"/>
      <c r="AN20" s="915"/>
      <c r="AO20" s="899" t="s">
        <v>253</v>
      </c>
      <c r="AP20" s="901" t="str">
        <f>VLOOKUP(AF20,祝節名,2,FALSE)</f>
        <v xml:space="preserve">
芒種5、夏至21</v>
      </c>
      <c r="AQ20" s="902"/>
      <c r="AR20" s="902"/>
      <c r="AS20" s="903"/>
    </row>
    <row r="21" spans="2:45" ht="45" customHeight="1">
      <c r="B21" s="907" t="str">
        <f>IF(B20&gt;=43586,"令和"&amp;IF(YEAR(B20)-2018=1,"元",YEAR(B20)-2018),"平成"&amp;(YEAR(B20)-1988))</f>
        <v>令和7</v>
      </c>
      <c r="C21" s="908"/>
      <c r="D21" s="898"/>
      <c r="E21" s="898"/>
      <c r="F21" s="898"/>
      <c r="G21" s="898"/>
      <c r="H21" s="916"/>
      <c r="I21" s="916"/>
      <c r="J21" s="917"/>
      <c r="K21" s="900"/>
      <c r="L21" s="904"/>
      <c r="M21" s="905"/>
      <c r="N21" s="905"/>
      <c r="O21" s="906"/>
      <c r="Q21" s="907" t="str">
        <f>IF(Q20&gt;=43586,"令和"&amp;IF(YEAR(Q20)-2018=1,"元",YEAR(Q20)-2018),"平成"&amp;(YEAR(Q20)-1988))</f>
        <v>令和7</v>
      </c>
      <c r="R21" s="908"/>
      <c r="S21" s="912"/>
      <c r="T21" s="912"/>
      <c r="U21" s="912"/>
      <c r="V21" s="912"/>
      <c r="W21" s="916"/>
      <c r="X21" s="916"/>
      <c r="Y21" s="917"/>
      <c r="Z21" s="900"/>
      <c r="AA21" s="904"/>
      <c r="AB21" s="905"/>
      <c r="AC21" s="905"/>
      <c r="AD21" s="906"/>
      <c r="AF21" s="907" t="str">
        <f>IF(AF20&gt;=43586,"令和"&amp;IF(YEAR(AF20)-2018=1,"元",YEAR(AF20)-2018),"平成"&amp;(YEAR(AF20)-1988))</f>
        <v>令和7</v>
      </c>
      <c r="AG21" s="908"/>
      <c r="AH21" s="898"/>
      <c r="AI21" s="898"/>
      <c r="AJ21" s="898"/>
      <c r="AK21" s="898"/>
      <c r="AL21" s="916"/>
      <c r="AM21" s="916"/>
      <c r="AN21" s="917"/>
      <c r="AO21" s="900"/>
      <c r="AP21" s="904"/>
      <c r="AQ21" s="905"/>
      <c r="AR21" s="905"/>
      <c r="AS21" s="906"/>
    </row>
    <row r="22" spans="2:45" ht="10.5" customHeight="1" thickBot="1"/>
    <row r="23" spans="2:45" ht="46.5" customHeight="1">
      <c r="B23" s="894" t="s">
        <v>797</v>
      </c>
      <c r="C23" s="895"/>
      <c r="D23" s="891" t="s">
        <v>798</v>
      </c>
      <c r="E23" s="891"/>
      <c r="F23" s="896" t="s">
        <v>288</v>
      </c>
      <c r="G23" s="896"/>
      <c r="H23" s="891" t="s">
        <v>799</v>
      </c>
      <c r="I23" s="891"/>
      <c r="J23" s="896" t="s">
        <v>291</v>
      </c>
      <c r="K23" s="896"/>
      <c r="L23" s="891" t="s">
        <v>793</v>
      </c>
      <c r="M23" s="891"/>
      <c r="N23" s="892" t="s">
        <v>801</v>
      </c>
      <c r="O23" s="893"/>
      <c r="Q23" s="894" t="s">
        <v>790</v>
      </c>
      <c r="R23" s="895"/>
      <c r="S23" s="891" t="s">
        <v>798</v>
      </c>
      <c r="T23" s="891"/>
      <c r="U23" s="896" t="s">
        <v>288</v>
      </c>
      <c r="V23" s="896"/>
      <c r="W23" s="891" t="s">
        <v>796</v>
      </c>
      <c r="X23" s="891"/>
      <c r="Y23" s="896" t="s">
        <v>291</v>
      </c>
      <c r="Z23" s="896"/>
      <c r="AA23" s="891" t="s">
        <v>800</v>
      </c>
      <c r="AB23" s="891"/>
      <c r="AC23" s="892" t="s">
        <v>794</v>
      </c>
      <c r="AD23" s="893"/>
      <c r="AF23" s="894" t="s">
        <v>790</v>
      </c>
      <c r="AG23" s="895"/>
      <c r="AH23" s="891" t="s">
        <v>791</v>
      </c>
      <c r="AI23" s="891"/>
      <c r="AJ23" s="896" t="s">
        <v>288</v>
      </c>
      <c r="AK23" s="896"/>
      <c r="AL23" s="891" t="s">
        <v>796</v>
      </c>
      <c r="AM23" s="891"/>
      <c r="AN23" s="896" t="s">
        <v>291</v>
      </c>
      <c r="AO23" s="896"/>
      <c r="AP23" s="891" t="s">
        <v>793</v>
      </c>
      <c r="AQ23" s="891"/>
      <c r="AR23" s="892" t="s">
        <v>794</v>
      </c>
      <c r="AS23" s="893"/>
    </row>
    <row r="24" spans="2:45" ht="77.25" customHeight="1">
      <c r="B24" s="885" t="str">
        <f>IF(WEEKDAY(D20)=1,D20,"")</f>
        <v/>
      </c>
      <c r="C24" s="886"/>
      <c r="D24" s="879" t="str">
        <f>IF(B24="",IF(WEEKDAY(D20)=2,D20,""),B24+1)</f>
        <v/>
      </c>
      <c r="E24" s="879"/>
      <c r="F24" s="879">
        <f>IF(D24="",IF(WEEKDAY(D20)=3,D20,""),D24+1)</f>
        <v>45748</v>
      </c>
      <c r="G24" s="879"/>
      <c r="H24" s="879">
        <f>IF(F24="",IF(WEEKDAY(D20)=4,D20,""),F24+1)</f>
        <v>45749</v>
      </c>
      <c r="I24" s="879"/>
      <c r="J24" s="879">
        <f>IF(H24="",IF(WEEKDAY(D20)=5,D20,""),H24+1)</f>
        <v>45750</v>
      </c>
      <c r="K24" s="879"/>
      <c r="L24" s="879">
        <f>IF(J24="",IF(WEEKDAY(D20)=6,D20,""),J24+1)</f>
        <v>45751</v>
      </c>
      <c r="M24" s="879"/>
      <c r="N24" s="887">
        <f>IF(L24="",D20,L24+1)</f>
        <v>45752</v>
      </c>
      <c r="O24" s="888"/>
      <c r="Q24" s="885" t="str">
        <f>IF(WEEKDAY(S20)=1,S20,"")</f>
        <v/>
      </c>
      <c r="R24" s="886"/>
      <c r="S24" s="879" t="str">
        <f>IF(Q24="",IF(WEEKDAY(S20)=2,S20,""),Q24+1)</f>
        <v/>
      </c>
      <c r="T24" s="879"/>
      <c r="U24" s="879" t="str">
        <f>IF(S24="",IF(WEEKDAY(S20)=3,S20,""),S24+1)</f>
        <v/>
      </c>
      <c r="V24" s="879"/>
      <c r="W24" s="879" t="str">
        <f>IF(U24="",IF(WEEKDAY(S20)=4,S20,""),U24+1)</f>
        <v/>
      </c>
      <c r="X24" s="879"/>
      <c r="Y24" s="879">
        <f>IF(W24="",IF(WEEKDAY(S20)=5,S20,""),W24+1)</f>
        <v>45778</v>
      </c>
      <c r="Z24" s="879"/>
      <c r="AA24" s="879">
        <f>IF(Y24="",IF(WEEKDAY(S20)=6,S20,""),Y24+1)</f>
        <v>45779</v>
      </c>
      <c r="AB24" s="879"/>
      <c r="AC24" s="887">
        <f>IF(AA24="",S20,AA24+1)</f>
        <v>45780</v>
      </c>
      <c r="AD24" s="888"/>
      <c r="AF24" s="885">
        <f>IF(WEEKDAY(AH20)=1,AH20,"")</f>
        <v>45809</v>
      </c>
      <c r="AG24" s="886"/>
      <c r="AH24" s="879">
        <f>IF(AF24="",IF(WEEKDAY(AH20)=2,AH20,""),AF24+1)</f>
        <v>45810</v>
      </c>
      <c r="AI24" s="879"/>
      <c r="AJ24" s="879">
        <f>IF(AH24="",IF(WEEKDAY(AH20)=3,AH20,""),AH24+1)</f>
        <v>45811</v>
      </c>
      <c r="AK24" s="879"/>
      <c r="AL24" s="879">
        <f>IF(AJ24="",IF(WEEKDAY(AH20)=4,AH20,""),AJ24+1)</f>
        <v>45812</v>
      </c>
      <c r="AM24" s="879"/>
      <c r="AN24" s="879">
        <f>IF(AL24="",IF(WEEKDAY(AH20)=5,AH20,""),AL24+1)</f>
        <v>45813</v>
      </c>
      <c r="AO24" s="879"/>
      <c r="AP24" s="879">
        <f>IF(AN24="",IF(WEEKDAY(AH20)=6,AH20,""),AN24+1)</f>
        <v>45814</v>
      </c>
      <c r="AQ24" s="879"/>
      <c r="AR24" s="887">
        <f>IF(AP24="",AH20,AP24+1)</f>
        <v>45815</v>
      </c>
      <c r="AS24" s="888"/>
    </row>
    <row r="25" spans="2:45" ht="35.25" customHeight="1">
      <c r="B25" s="889"/>
      <c r="C25" s="890"/>
      <c r="D25" s="882"/>
      <c r="E25" s="882"/>
      <c r="F25" s="882"/>
      <c r="G25" s="882"/>
      <c r="H25" s="882"/>
      <c r="I25" s="882"/>
      <c r="J25" s="882"/>
      <c r="K25" s="882"/>
      <c r="L25" s="882"/>
      <c r="M25" s="882"/>
      <c r="N25" s="882"/>
      <c r="O25" s="883"/>
      <c r="Q25" s="889"/>
      <c r="R25" s="890"/>
      <c r="S25" s="882"/>
      <c r="T25" s="882"/>
      <c r="U25" s="882"/>
      <c r="V25" s="882"/>
      <c r="W25" s="882"/>
      <c r="X25" s="882"/>
      <c r="Y25" s="882"/>
      <c r="Z25" s="882"/>
      <c r="AA25" s="882"/>
      <c r="AB25" s="882"/>
      <c r="AC25" s="882"/>
      <c r="AD25" s="883"/>
      <c r="AF25" s="889"/>
      <c r="AG25" s="890"/>
      <c r="AH25" s="882"/>
      <c r="AI25" s="882"/>
      <c r="AJ25" s="882"/>
      <c r="AK25" s="882"/>
      <c r="AL25" s="882"/>
      <c r="AM25" s="882"/>
      <c r="AN25" s="882"/>
      <c r="AO25" s="882"/>
      <c r="AP25" s="882"/>
      <c r="AQ25" s="882"/>
      <c r="AR25" s="882"/>
      <c r="AS25" s="883"/>
    </row>
    <row r="26" spans="2:45" ht="77.25" customHeight="1">
      <c r="B26" s="885">
        <f>N24+1</f>
        <v>45753</v>
      </c>
      <c r="C26" s="886"/>
      <c r="D26" s="879">
        <f>B26+1</f>
        <v>45754</v>
      </c>
      <c r="E26" s="879"/>
      <c r="F26" s="879">
        <f>D26+1</f>
        <v>45755</v>
      </c>
      <c r="G26" s="879"/>
      <c r="H26" s="879">
        <f>F26+1</f>
        <v>45756</v>
      </c>
      <c r="I26" s="879"/>
      <c r="J26" s="879">
        <f>H26+1</f>
        <v>45757</v>
      </c>
      <c r="K26" s="879"/>
      <c r="L26" s="879">
        <f>J26+1</f>
        <v>45758</v>
      </c>
      <c r="M26" s="879"/>
      <c r="N26" s="880">
        <f>L26+1</f>
        <v>45759</v>
      </c>
      <c r="O26" s="881"/>
      <c r="Q26" s="885">
        <f>AC24+1</f>
        <v>45781</v>
      </c>
      <c r="R26" s="886"/>
      <c r="S26" s="879">
        <f>Q26+1</f>
        <v>45782</v>
      </c>
      <c r="T26" s="879"/>
      <c r="U26" s="879">
        <f>S26+1</f>
        <v>45783</v>
      </c>
      <c r="V26" s="879"/>
      <c r="W26" s="879">
        <f>U26+1</f>
        <v>45784</v>
      </c>
      <c r="X26" s="879"/>
      <c r="Y26" s="879">
        <f>W26+1</f>
        <v>45785</v>
      </c>
      <c r="Z26" s="879"/>
      <c r="AA26" s="879">
        <f>Y26+1</f>
        <v>45786</v>
      </c>
      <c r="AB26" s="879"/>
      <c r="AC26" s="880">
        <f>AA26+1</f>
        <v>45787</v>
      </c>
      <c r="AD26" s="881"/>
      <c r="AF26" s="885">
        <f>AR24+1</f>
        <v>45816</v>
      </c>
      <c r="AG26" s="886"/>
      <c r="AH26" s="879">
        <f>AF26+1</f>
        <v>45817</v>
      </c>
      <c r="AI26" s="879"/>
      <c r="AJ26" s="879">
        <f>AH26+1</f>
        <v>45818</v>
      </c>
      <c r="AK26" s="879"/>
      <c r="AL26" s="879">
        <f>AJ26+1</f>
        <v>45819</v>
      </c>
      <c r="AM26" s="879"/>
      <c r="AN26" s="879">
        <f>AL26+1</f>
        <v>45820</v>
      </c>
      <c r="AO26" s="879"/>
      <c r="AP26" s="879">
        <f>AN26+1</f>
        <v>45821</v>
      </c>
      <c r="AQ26" s="879"/>
      <c r="AR26" s="880">
        <f>AP26+1</f>
        <v>45822</v>
      </c>
      <c r="AS26" s="881"/>
    </row>
    <row r="27" spans="2:45" ht="35.25" customHeight="1">
      <c r="B27" s="884"/>
      <c r="C27" s="882"/>
      <c r="D27" s="882"/>
      <c r="E27" s="882"/>
      <c r="F27" s="882"/>
      <c r="G27" s="882"/>
      <c r="H27" s="882"/>
      <c r="I27" s="882"/>
      <c r="J27" s="882"/>
      <c r="K27" s="882"/>
      <c r="L27" s="882"/>
      <c r="M27" s="882"/>
      <c r="N27" s="882"/>
      <c r="O27" s="883"/>
      <c r="Q27" s="884"/>
      <c r="R27" s="882"/>
      <c r="S27" s="882"/>
      <c r="T27" s="882"/>
      <c r="U27" s="882"/>
      <c r="V27" s="882"/>
      <c r="W27" s="882"/>
      <c r="X27" s="882"/>
      <c r="Y27" s="882"/>
      <c r="Z27" s="882"/>
      <c r="AA27" s="882"/>
      <c r="AB27" s="882"/>
      <c r="AC27" s="882"/>
      <c r="AD27" s="883"/>
      <c r="AF27" s="884"/>
      <c r="AG27" s="882"/>
      <c r="AH27" s="882"/>
      <c r="AI27" s="882"/>
      <c r="AJ27" s="882"/>
      <c r="AK27" s="882"/>
      <c r="AL27" s="882"/>
      <c r="AM27" s="882"/>
      <c r="AN27" s="882"/>
      <c r="AO27" s="882"/>
      <c r="AP27" s="882"/>
      <c r="AQ27" s="882"/>
      <c r="AR27" s="882"/>
      <c r="AS27" s="883"/>
    </row>
    <row r="28" spans="2:45" ht="77.25" customHeight="1">
      <c r="B28" s="885">
        <f>N26+1</f>
        <v>45760</v>
      </c>
      <c r="C28" s="886"/>
      <c r="D28" s="879">
        <f>B28+1</f>
        <v>45761</v>
      </c>
      <c r="E28" s="879"/>
      <c r="F28" s="879">
        <f>D28+1</f>
        <v>45762</v>
      </c>
      <c r="G28" s="879"/>
      <c r="H28" s="879">
        <f>F28+1</f>
        <v>45763</v>
      </c>
      <c r="I28" s="879"/>
      <c r="J28" s="879">
        <f>H28+1</f>
        <v>45764</v>
      </c>
      <c r="K28" s="879"/>
      <c r="L28" s="879">
        <f>J28+1</f>
        <v>45765</v>
      </c>
      <c r="M28" s="879"/>
      <c r="N28" s="880">
        <f>L28+1</f>
        <v>45766</v>
      </c>
      <c r="O28" s="881"/>
      <c r="Q28" s="885">
        <f>AC26+1</f>
        <v>45788</v>
      </c>
      <c r="R28" s="886"/>
      <c r="S28" s="879">
        <f>Q28+1</f>
        <v>45789</v>
      </c>
      <c r="T28" s="879"/>
      <c r="U28" s="879">
        <f>S28+1</f>
        <v>45790</v>
      </c>
      <c r="V28" s="879"/>
      <c r="W28" s="879">
        <f>U28+1</f>
        <v>45791</v>
      </c>
      <c r="X28" s="879"/>
      <c r="Y28" s="879">
        <f>W28+1</f>
        <v>45792</v>
      </c>
      <c r="Z28" s="879"/>
      <c r="AA28" s="879">
        <f>Y28+1</f>
        <v>45793</v>
      </c>
      <c r="AB28" s="879"/>
      <c r="AC28" s="880">
        <f>AA28+1</f>
        <v>45794</v>
      </c>
      <c r="AD28" s="881"/>
      <c r="AF28" s="885">
        <f>AR26+1</f>
        <v>45823</v>
      </c>
      <c r="AG28" s="886"/>
      <c r="AH28" s="879">
        <f>AF28+1</f>
        <v>45824</v>
      </c>
      <c r="AI28" s="879"/>
      <c r="AJ28" s="879">
        <f>AH28+1</f>
        <v>45825</v>
      </c>
      <c r="AK28" s="879"/>
      <c r="AL28" s="879">
        <f>AJ28+1</f>
        <v>45826</v>
      </c>
      <c r="AM28" s="879"/>
      <c r="AN28" s="879">
        <f>AL28+1</f>
        <v>45827</v>
      </c>
      <c r="AO28" s="879"/>
      <c r="AP28" s="879">
        <f>AN28+1</f>
        <v>45828</v>
      </c>
      <c r="AQ28" s="879"/>
      <c r="AR28" s="880">
        <f>AP28+1</f>
        <v>45829</v>
      </c>
      <c r="AS28" s="881"/>
    </row>
    <row r="29" spans="2:45" ht="36" customHeight="1">
      <c r="B29" s="884"/>
      <c r="C29" s="882"/>
      <c r="D29" s="882"/>
      <c r="E29" s="882"/>
      <c r="F29" s="882"/>
      <c r="G29" s="882"/>
      <c r="H29" s="882"/>
      <c r="I29" s="882"/>
      <c r="J29" s="882"/>
      <c r="K29" s="882"/>
      <c r="L29" s="882"/>
      <c r="M29" s="882"/>
      <c r="N29" s="882"/>
      <c r="O29" s="883"/>
      <c r="Q29" s="884"/>
      <c r="R29" s="882"/>
      <c r="S29" s="882"/>
      <c r="T29" s="882"/>
      <c r="U29" s="882"/>
      <c r="V29" s="882"/>
      <c r="W29" s="882"/>
      <c r="X29" s="882"/>
      <c r="Y29" s="882"/>
      <c r="Z29" s="882"/>
      <c r="AA29" s="882"/>
      <c r="AB29" s="882"/>
      <c r="AC29" s="882"/>
      <c r="AD29" s="883"/>
      <c r="AF29" s="884"/>
      <c r="AG29" s="882"/>
      <c r="AH29" s="882"/>
      <c r="AI29" s="882"/>
      <c r="AJ29" s="882"/>
      <c r="AK29" s="882"/>
      <c r="AL29" s="882"/>
      <c r="AM29" s="882"/>
      <c r="AN29" s="882"/>
      <c r="AO29" s="882"/>
      <c r="AP29" s="882"/>
      <c r="AQ29" s="882"/>
      <c r="AR29" s="882"/>
      <c r="AS29" s="883"/>
    </row>
    <row r="30" spans="2:45" ht="77.25" customHeight="1">
      <c r="B30" s="885">
        <f>N28+1</f>
        <v>45767</v>
      </c>
      <c r="C30" s="886"/>
      <c r="D30" s="879">
        <f>B30+1</f>
        <v>45768</v>
      </c>
      <c r="E30" s="879"/>
      <c r="F30" s="879">
        <f>D30+1</f>
        <v>45769</v>
      </c>
      <c r="G30" s="879"/>
      <c r="H30" s="879">
        <f>F30+1</f>
        <v>45770</v>
      </c>
      <c r="I30" s="879"/>
      <c r="J30" s="879">
        <f>H30+1</f>
        <v>45771</v>
      </c>
      <c r="K30" s="879"/>
      <c r="L30" s="879">
        <f>J30+1</f>
        <v>45772</v>
      </c>
      <c r="M30" s="879"/>
      <c r="N30" s="880">
        <f>L30+1</f>
        <v>45773</v>
      </c>
      <c r="O30" s="881"/>
      <c r="Q30" s="885">
        <f>AC28+1</f>
        <v>45795</v>
      </c>
      <c r="R30" s="886"/>
      <c r="S30" s="879">
        <f>Q30+1</f>
        <v>45796</v>
      </c>
      <c r="T30" s="879"/>
      <c r="U30" s="879">
        <f>S30+1</f>
        <v>45797</v>
      </c>
      <c r="V30" s="879"/>
      <c r="W30" s="879">
        <f>U30+1</f>
        <v>45798</v>
      </c>
      <c r="X30" s="879"/>
      <c r="Y30" s="879">
        <f>W30+1</f>
        <v>45799</v>
      </c>
      <c r="Z30" s="879"/>
      <c r="AA30" s="879">
        <f>Y30+1</f>
        <v>45800</v>
      </c>
      <c r="AB30" s="879"/>
      <c r="AC30" s="880">
        <f>AA30+1</f>
        <v>45801</v>
      </c>
      <c r="AD30" s="881"/>
      <c r="AF30" s="885">
        <f>AR28+1</f>
        <v>45830</v>
      </c>
      <c r="AG30" s="886"/>
      <c r="AH30" s="879">
        <f>AF30+1</f>
        <v>45831</v>
      </c>
      <c r="AI30" s="879"/>
      <c r="AJ30" s="879">
        <f>AH30+1</f>
        <v>45832</v>
      </c>
      <c r="AK30" s="879"/>
      <c r="AL30" s="879">
        <f>AJ30+1</f>
        <v>45833</v>
      </c>
      <c r="AM30" s="879"/>
      <c r="AN30" s="879">
        <f>AL30+1</f>
        <v>45834</v>
      </c>
      <c r="AO30" s="879"/>
      <c r="AP30" s="879">
        <f>AN30+1</f>
        <v>45835</v>
      </c>
      <c r="AQ30" s="879"/>
      <c r="AR30" s="880">
        <f>AP30+1</f>
        <v>45836</v>
      </c>
      <c r="AS30" s="881"/>
    </row>
    <row r="31" spans="2:45" ht="36" customHeight="1">
      <c r="B31" s="884"/>
      <c r="C31" s="882"/>
      <c r="D31" s="882"/>
      <c r="E31" s="882"/>
      <c r="F31" s="882"/>
      <c r="G31" s="882"/>
      <c r="H31" s="882"/>
      <c r="I31" s="882"/>
      <c r="J31" s="882"/>
      <c r="K31" s="882"/>
      <c r="L31" s="882"/>
      <c r="M31" s="882"/>
      <c r="N31" s="882"/>
      <c r="O31" s="883"/>
      <c r="Q31" s="884"/>
      <c r="R31" s="882"/>
      <c r="S31" s="882"/>
      <c r="T31" s="882"/>
      <c r="U31" s="882"/>
      <c r="V31" s="882"/>
      <c r="W31" s="882"/>
      <c r="X31" s="882"/>
      <c r="Y31" s="882"/>
      <c r="Z31" s="882"/>
      <c r="AA31" s="882"/>
      <c r="AB31" s="882"/>
      <c r="AC31" s="882"/>
      <c r="AD31" s="883"/>
      <c r="AF31" s="884"/>
      <c r="AG31" s="882"/>
      <c r="AH31" s="882"/>
      <c r="AI31" s="882"/>
      <c r="AJ31" s="882"/>
      <c r="AK31" s="882"/>
      <c r="AL31" s="882"/>
      <c r="AM31" s="882"/>
      <c r="AN31" s="882"/>
      <c r="AO31" s="882"/>
      <c r="AP31" s="882"/>
      <c r="AQ31" s="882"/>
      <c r="AR31" s="882"/>
      <c r="AS31" s="883"/>
    </row>
    <row r="32" spans="2:45" ht="63" customHeight="1">
      <c r="B32" s="877">
        <f>IF(DAY(N30)+1&gt;IF(MONTH(B20)=12,31,DATE(YEAR(B20),MONTH(B20)+1,1)-B20),"",N30+1)</f>
        <v>45774</v>
      </c>
      <c r="C32" s="878"/>
      <c r="D32" s="879">
        <f>IF(B32="","",IF(DAY(B32)+1&gt;IF(MONTH(B20)=12,31,DATE(YEAR(B20),MONTH(B20)+1,1)-B20),"",B32+1))</f>
        <v>45775</v>
      </c>
      <c r="E32" s="879"/>
      <c r="F32" s="879">
        <f>IF(D32="","",IF(DAY(D32)+1&gt;IF(MONTH(B20)=12,31,DATE(YEAR(B20),MONTH(B20)+1,1)-B20),"",D32+1))</f>
        <v>45776</v>
      </c>
      <c r="G32" s="879"/>
      <c r="H32" s="879">
        <f>IF(F32="","",IF(DAY(F32)+1&gt;IF(MONTH(B20)=12,31,DATE(YEAR(B20),MONTH(B20)+1,1)-B20),"",F32+1))</f>
        <v>45777</v>
      </c>
      <c r="I32" s="879"/>
      <c r="J32" s="879" t="str">
        <f>IF(H32="","",IF(DAY(H32)+1&gt;IF(MONTH(B20)=12,31,DATE(YEAR(B20),MONTH(B20)+1,1)-B20),"",H32+1))</f>
        <v/>
      </c>
      <c r="K32" s="879"/>
      <c r="L32" s="879" t="str">
        <f>IF(J32="","",IF(DAY(J32)+1&gt;IF(MONTH(B20)=12,31,DATE(YEAR(B20),MONTH(B20)+1,1)-B20),"",J32+1))</f>
        <v/>
      </c>
      <c r="M32" s="879"/>
      <c r="N32" s="880" t="str">
        <f>IF(L32="","",IF(DAY(L32)+1&gt;IF(MONTH(B20)=12,31,DATE(YEAR(B20),MONTH(B20)+1,1)-B20),"",L32+1))</f>
        <v/>
      </c>
      <c r="O32" s="881"/>
      <c r="Q32" s="877">
        <f>IF(DAY(AC30)+1&gt;IF(MONTH(Q20)=12,31,DATE(YEAR(Q20),MONTH(Q20)+1,1)-Q20),"",AC30+1)</f>
        <v>45802</v>
      </c>
      <c r="R32" s="878"/>
      <c r="S32" s="879">
        <f>IF(Q32="","",IF(DAY(Q32)+1&gt;IF(MONTH(Q20)=12,31,DATE(YEAR(Q20),MONTH(Q20)+1,1)-Q20),"",Q32+1))</f>
        <v>45803</v>
      </c>
      <c r="T32" s="879"/>
      <c r="U32" s="879">
        <f>IF(S32="","",IF(DAY(S32)+1&gt;IF(MONTH(Q20)=12,31,DATE(YEAR(Q20),MONTH(Q20)+1,1)-Q20),"",S32+1))</f>
        <v>45804</v>
      </c>
      <c r="V32" s="879"/>
      <c r="W32" s="879">
        <f>IF(U32="","",IF(DAY(U32)+1&gt;IF(MONTH(Q20)=12,31,DATE(YEAR(Q20),MONTH(Q20)+1,1)-Q20),"",U32+1))</f>
        <v>45805</v>
      </c>
      <c r="X32" s="879"/>
      <c r="Y32" s="879">
        <f>IF(W32="","",IF(DAY(W32)+1&gt;IF(MONTH(Q20)=12,31,DATE(YEAR(Q20),MONTH(Q20)+1,1)-Q20),"",W32+1))</f>
        <v>45806</v>
      </c>
      <c r="Z32" s="879"/>
      <c r="AA32" s="879">
        <f>IF(Y32="","",IF(DAY(Y32)+1&gt;IF(MONTH(Q20)=12,31,DATE(YEAR(Q20),MONTH(Q20)+1,1)-Q20),"",Y32+1))</f>
        <v>45807</v>
      </c>
      <c r="AB32" s="879"/>
      <c r="AC32" s="880">
        <f>IF(AA32="","",IF(DAY(AA32)+1&gt;IF(MONTH(Q20)=12,31,DATE(YEAR(Q20),MONTH(Q20)+1,1)-Q20),"",AA32+1))</f>
        <v>45808</v>
      </c>
      <c r="AD32" s="881"/>
      <c r="AF32" s="877">
        <f>IF(DAY(AR30)+1&gt;IF(MONTH(AF20)=12,31,DATE(YEAR(AF20),MONTH(AF20)+1,1)-AF20),"",AR30+1)</f>
        <v>45837</v>
      </c>
      <c r="AG32" s="878"/>
      <c r="AH32" s="879">
        <f>IF(AF32="","",IF(DAY(AF32)+1&gt;IF(MONTH(AF20)=12,31,DATE(YEAR(AF20),MONTH(AF20)+1,1)-AF20),"",AF32+1))</f>
        <v>45838</v>
      </c>
      <c r="AI32" s="879"/>
      <c r="AJ32" s="879" t="str">
        <f>IF(AH32="","",IF(DAY(AH32)+1&gt;IF(MONTH(AF20)=12,31,DATE(YEAR(AF20),MONTH(AF20)+1,1)-AF20),"",AH32+1))</f>
        <v/>
      </c>
      <c r="AK32" s="879"/>
      <c r="AL32" s="879" t="str">
        <f>IF(AJ32="","",IF(DAY(AJ32)+1&gt;IF(MONTH(AF20)=12,31,DATE(YEAR(AF20),MONTH(AF20)+1,1)-AF20),"",AJ32+1))</f>
        <v/>
      </c>
      <c r="AM32" s="879"/>
      <c r="AN32" s="879" t="str">
        <f>IF(AL32="","",IF(DAY(AL32)+1&gt;IF(MONTH(AF20)=12,31,DATE(YEAR(AF20),MONTH(AF20)+1,1)-AF20),"",AL32+1))</f>
        <v/>
      </c>
      <c r="AO32" s="879"/>
      <c r="AP32" s="879" t="str">
        <f>IF(AN32="","",IF(DAY(AN32)+1&gt;IF(MONTH(AF20)=12,31,DATE(YEAR(AF20),MONTH(AF20)+1,1)-AF20),"",AN32+1))</f>
        <v/>
      </c>
      <c r="AQ32" s="879"/>
      <c r="AR32" s="880" t="str">
        <f>IF(AP32="","",IF(DAY(AP32)+1&gt;IF(MONTH(AF20)=12,31,DATE(YEAR(AF20),MONTH(AF20)+1,1)-AF20),"",AP32+1))</f>
        <v/>
      </c>
      <c r="AS32" s="881"/>
    </row>
    <row r="33" spans="2:65" ht="14.25" customHeight="1">
      <c r="B33" s="877"/>
      <c r="C33" s="878"/>
      <c r="D33" s="879"/>
      <c r="E33" s="879"/>
      <c r="F33" s="879"/>
      <c r="G33" s="879"/>
      <c r="H33" s="879"/>
      <c r="I33" s="879"/>
      <c r="J33" s="879"/>
      <c r="K33" s="879"/>
      <c r="L33" s="879"/>
      <c r="M33" s="879"/>
      <c r="N33" s="880"/>
      <c r="O33" s="881"/>
      <c r="Q33" s="877"/>
      <c r="R33" s="878"/>
      <c r="S33" s="879"/>
      <c r="T33" s="879"/>
      <c r="U33" s="879"/>
      <c r="V33" s="879"/>
      <c r="W33" s="879"/>
      <c r="X33" s="879"/>
      <c r="Y33" s="879"/>
      <c r="Z33" s="879"/>
      <c r="AA33" s="879"/>
      <c r="AB33" s="879"/>
      <c r="AC33" s="880"/>
      <c r="AD33" s="881"/>
      <c r="AF33" s="877"/>
      <c r="AG33" s="878"/>
      <c r="AH33" s="879"/>
      <c r="AI33" s="879"/>
      <c r="AJ33" s="879"/>
      <c r="AK33" s="879"/>
      <c r="AL33" s="879"/>
      <c r="AM33" s="879"/>
      <c r="AN33" s="879"/>
      <c r="AO33" s="879"/>
      <c r="AP33" s="879"/>
      <c r="AQ33" s="879"/>
      <c r="AR33" s="880"/>
      <c r="AS33" s="881"/>
    </row>
    <row r="34" spans="2:65" ht="32.25" customHeight="1">
      <c r="B34" s="871" t="str">
        <f>IF(N32="","",IF(DAY(N32)+1&gt;IF(MONTH(B20)=12,31,DATE(YEAR(B20),MONTH(B20)+1,1)-B20),"",N32+1))</f>
        <v/>
      </c>
      <c r="C34" s="872"/>
      <c r="D34" s="875" t="str">
        <f>IF(B34="","",IF(DAY(B34)+1&gt;IF(MONTH(B20)=12,31,DATE(YEAR(B20),MONTH(B20)+1,1)-B20),"",B34+1))</f>
        <v/>
      </c>
      <c r="E34" s="875"/>
      <c r="F34" s="867"/>
      <c r="G34" s="867"/>
      <c r="H34" s="867"/>
      <c r="I34" s="867"/>
      <c r="J34" s="867"/>
      <c r="K34" s="867"/>
      <c r="L34" s="867"/>
      <c r="M34" s="867"/>
      <c r="N34" s="867"/>
      <c r="O34" s="868"/>
      <c r="Q34" s="871" t="str">
        <f>IF(AC32="","",IF(DAY(AC32)+1&gt;IF(MONTH(Q20)=12,31,DATE(YEAR(Q20),MONTH(Q20)+1,1)-Q20),"",AC32+1))</f>
        <v/>
      </c>
      <c r="R34" s="872"/>
      <c r="S34" s="875" t="str">
        <f>IF(Q34="","",IF(DAY(Q34)+1&gt;IF(MONTH(Q20)=12,31,DATE(YEAR(Q20),MONTH(Q20)+1,1)-Q20),"",Q34+1))</f>
        <v/>
      </c>
      <c r="T34" s="875"/>
      <c r="U34" s="867"/>
      <c r="V34" s="867"/>
      <c r="W34" s="867"/>
      <c r="X34" s="867"/>
      <c r="Y34" s="867"/>
      <c r="Z34" s="867"/>
      <c r="AA34" s="867"/>
      <c r="AB34" s="867"/>
      <c r="AC34" s="867"/>
      <c r="AD34" s="868"/>
      <c r="AF34" s="871" t="str">
        <f>IF(AR32="","",IF(DAY(AR32)+1&gt;IF(MONTH(AF20)=12,31,DATE(YEAR(AF20),MONTH(AF20)+1,1)-AF20),"",AR32+1))</f>
        <v/>
      </c>
      <c r="AG34" s="872"/>
      <c r="AH34" s="875" t="str">
        <f>IF(AF34="","",IF(DAY(AF34)+1&gt;IF(MONTH(AF20)=12,31,DATE(YEAR(AF20),MONTH(AF20)+1,1)-AF20),"",AF34+1))</f>
        <v/>
      </c>
      <c r="AI34" s="875"/>
      <c r="AJ34" s="867"/>
      <c r="AK34" s="867"/>
      <c r="AL34" s="867"/>
      <c r="AM34" s="867"/>
      <c r="AN34" s="867"/>
      <c r="AO34" s="867"/>
      <c r="AP34" s="867"/>
      <c r="AQ34" s="867"/>
      <c r="AR34" s="867"/>
      <c r="AS34" s="868"/>
      <c r="AV34" s="312"/>
    </row>
    <row r="35" spans="2:65" ht="19.5" customHeight="1" thickBot="1">
      <c r="B35" s="873"/>
      <c r="C35" s="874"/>
      <c r="D35" s="876"/>
      <c r="E35" s="876"/>
      <c r="F35" s="869"/>
      <c r="G35" s="869"/>
      <c r="H35" s="869"/>
      <c r="I35" s="869"/>
      <c r="J35" s="869"/>
      <c r="K35" s="869"/>
      <c r="L35" s="869"/>
      <c r="M35" s="869"/>
      <c r="N35" s="869"/>
      <c r="O35" s="870"/>
      <c r="Q35" s="873"/>
      <c r="R35" s="874"/>
      <c r="S35" s="876"/>
      <c r="T35" s="876"/>
      <c r="U35" s="869"/>
      <c r="V35" s="869"/>
      <c r="W35" s="869"/>
      <c r="X35" s="869"/>
      <c r="Y35" s="869"/>
      <c r="Z35" s="869"/>
      <c r="AA35" s="869"/>
      <c r="AB35" s="869"/>
      <c r="AC35" s="869"/>
      <c r="AD35" s="870"/>
      <c r="AF35" s="873"/>
      <c r="AG35" s="874"/>
      <c r="AH35" s="876"/>
      <c r="AI35" s="876"/>
      <c r="AJ35" s="869"/>
      <c r="AK35" s="869"/>
      <c r="AL35" s="869"/>
      <c r="AM35" s="869"/>
      <c r="AN35" s="869"/>
      <c r="AO35" s="869"/>
      <c r="AP35" s="869"/>
      <c r="AQ35" s="869"/>
      <c r="AR35" s="869"/>
      <c r="AS35" s="870"/>
    </row>
    <row r="36" spans="2:65" ht="11.25" customHeight="1">
      <c r="AG36" s="17"/>
      <c r="AH36" s="17"/>
      <c r="AI36" s="17"/>
      <c r="AJ36" s="18"/>
      <c r="AK36" s="18"/>
      <c r="AL36" s="18"/>
      <c r="AM36" s="18"/>
      <c r="AN36" s="18"/>
      <c r="AO36" s="278"/>
      <c r="AP36" s="279"/>
      <c r="AQ36" s="279"/>
      <c r="AR36" s="279"/>
      <c r="AS36" s="279"/>
    </row>
    <row r="37" spans="2:65" ht="11.25" customHeight="1">
      <c r="AG37" s="17"/>
      <c r="AH37" s="17"/>
      <c r="AI37" s="17"/>
      <c r="AJ37" s="18"/>
      <c r="AK37" s="18"/>
      <c r="AL37" s="18"/>
      <c r="AM37" s="18"/>
      <c r="AN37" s="18"/>
      <c r="AO37" s="278"/>
      <c r="AP37" s="279"/>
      <c r="AQ37" s="279"/>
      <c r="AR37" s="279"/>
      <c r="AS37" s="279"/>
      <c r="BM37" s="310"/>
    </row>
    <row r="38" spans="2:65" ht="45" customHeight="1">
      <c r="B38" s="909">
        <f>IF(MONTH(AF20)=12,DATE(YEAR(AF20)+1,1,1),DATE(YEAR(AF20),MONTH(AF20)+1,1))</f>
        <v>45839</v>
      </c>
      <c r="C38" s="910"/>
      <c r="D38" s="911">
        <f>B38</f>
        <v>45839</v>
      </c>
      <c r="E38" s="912"/>
      <c r="F38" s="912"/>
      <c r="G38" s="912"/>
      <c r="H38" s="311"/>
      <c r="K38" s="899" t="s">
        <v>253</v>
      </c>
      <c r="L38" s="901" t="str">
        <f>VLOOKUP(B38,祝節名,2,FALSE)</f>
        <v>21 海の日
小暑7、大暑22</v>
      </c>
      <c r="M38" s="902"/>
      <c r="N38" s="902"/>
      <c r="O38" s="903"/>
      <c r="Q38" s="909">
        <f>IF(MONTH(B38)=12,DATE(YEAR(B38)+1,1,1),DATE(YEAR(B38),MONTH(B38)+1,1))</f>
        <v>45870</v>
      </c>
      <c r="R38" s="910"/>
      <c r="S38" s="897">
        <f>Q38</f>
        <v>45870</v>
      </c>
      <c r="T38" s="898"/>
      <c r="U38" s="898"/>
      <c r="V38" s="898"/>
      <c r="W38" s="311"/>
      <c r="Z38" s="899" t="s">
        <v>253</v>
      </c>
      <c r="AA38" s="901" t="str">
        <f>VLOOKUP(Q38,祝節名,2,FALSE)</f>
        <v>11 山の日
立秋7、処暑23</v>
      </c>
      <c r="AB38" s="902"/>
      <c r="AC38" s="902"/>
      <c r="AD38" s="903"/>
      <c r="AF38" s="909">
        <f>IF(MONTH(Q38)=12,DATE(YEAR(Q38)+1,1,1),DATE(YEAR(Q38),MONTH(Q38)+1,1))</f>
        <v>45901</v>
      </c>
      <c r="AG38" s="910"/>
      <c r="AH38" s="911">
        <f>AF38</f>
        <v>45901</v>
      </c>
      <c r="AI38" s="912"/>
      <c r="AJ38" s="912"/>
      <c r="AK38" s="912"/>
      <c r="AL38" s="311"/>
      <c r="AO38" s="899" t="s">
        <v>253</v>
      </c>
      <c r="AP38" s="901" t="str">
        <f>VLOOKUP(AF38,祝節名,2,FALSE)</f>
        <v>15 敬老の日、23 秋分の日
白露7、秋分23</v>
      </c>
      <c r="AQ38" s="902"/>
      <c r="AR38" s="902"/>
      <c r="AS38" s="903"/>
    </row>
    <row r="39" spans="2:65" ht="45" customHeight="1">
      <c r="B39" s="907" t="str">
        <f>IF(B38&gt;=43586,"令和"&amp;IF(YEAR(B38)-2018=1,"元",YEAR(B38)-2018),"平成"&amp;(YEAR(B38)-1988))</f>
        <v>令和7</v>
      </c>
      <c r="C39" s="908"/>
      <c r="D39" s="912"/>
      <c r="E39" s="912"/>
      <c r="F39" s="912"/>
      <c r="G39" s="912"/>
      <c r="H39" s="311"/>
      <c r="K39" s="900"/>
      <c r="L39" s="904"/>
      <c r="M39" s="905"/>
      <c r="N39" s="905"/>
      <c r="O39" s="906"/>
      <c r="Q39" s="907" t="str">
        <f>IF(Q38&gt;=43586,"令和"&amp;IF(YEAR(Q38)-2018=1,"元",YEAR(Q38)-2018),"平成"&amp;(YEAR(Q38)-1988))</f>
        <v>令和7</v>
      </c>
      <c r="R39" s="908"/>
      <c r="S39" s="898"/>
      <c r="T39" s="898"/>
      <c r="U39" s="898"/>
      <c r="V39" s="898"/>
      <c r="W39" s="311"/>
      <c r="Z39" s="900"/>
      <c r="AA39" s="904"/>
      <c r="AB39" s="905"/>
      <c r="AC39" s="905"/>
      <c r="AD39" s="906"/>
      <c r="AF39" s="907" t="str">
        <f>IF(AF38&gt;=43586,"令和"&amp;IF(YEAR(AF38)-2018=1,"元",YEAR(AF38)-2018),"平成"&amp;(YEAR(AF38)-1988))</f>
        <v>令和7</v>
      </c>
      <c r="AG39" s="908"/>
      <c r="AH39" s="912"/>
      <c r="AI39" s="912"/>
      <c r="AJ39" s="912"/>
      <c r="AK39" s="912"/>
      <c r="AL39" s="311"/>
      <c r="AO39" s="900"/>
      <c r="AP39" s="904"/>
      <c r="AQ39" s="905"/>
      <c r="AR39" s="905"/>
      <c r="AS39" s="906"/>
    </row>
    <row r="40" spans="2:65" ht="10.5" customHeight="1" thickBot="1"/>
    <row r="41" spans="2:65" ht="46.5" customHeight="1">
      <c r="B41" s="894" t="s">
        <v>797</v>
      </c>
      <c r="C41" s="895"/>
      <c r="D41" s="891" t="s">
        <v>798</v>
      </c>
      <c r="E41" s="891"/>
      <c r="F41" s="896" t="s">
        <v>288</v>
      </c>
      <c r="G41" s="896"/>
      <c r="H41" s="891" t="s">
        <v>792</v>
      </c>
      <c r="I41" s="891"/>
      <c r="J41" s="896" t="s">
        <v>291</v>
      </c>
      <c r="K41" s="896"/>
      <c r="L41" s="891" t="s">
        <v>793</v>
      </c>
      <c r="M41" s="891"/>
      <c r="N41" s="892" t="s">
        <v>794</v>
      </c>
      <c r="O41" s="893"/>
      <c r="Q41" s="894" t="s">
        <v>790</v>
      </c>
      <c r="R41" s="895"/>
      <c r="S41" s="891" t="s">
        <v>791</v>
      </c>
      <c r="T41" s="891"/>
      <c r="U41" s="896" t="s">
        <v>288</v>
      </c>
      <c r="V41" s="896"/>
      <c r="W41" s="891" t="s">
        <v>792</v>
      </c>
      <c r="X41" s="891"/>
      <c r="Y41" s="896" t="s">
        <v>291</v>
      </c>
      <c r="Z41" s="896"/>
      <c r="AA41" s="891" t="s">
        <v>793</v>
      </c>
      <c r="AB41" s="891"/>
      <c r="AC41" s="892" t="s">
        <v>794</v>
      </c>
      <c r="AD41" s="893"/>
      <c r="AF41" s="894" t="s">
        <v>790</v>
      </c>
      <c r="AG41" s="895"/>
      <c r="AH41" s="891" t="s">
        <v>795</v>
      </c>
      <c r="AI41" s="891"/>
      <c r="AJ41" s="896" t="s">
        <v>288</v>
      </c>
      <c r="AK41" s="896"/>
      <c r="AL41" s="891" t="s">
        <v>792</v>
      </c>
      <c r="AM41" s="891"/>
      <c r="AN41" s="896" t="s">
        <v>291</v>
      </c>
      <c r="AO41" s="896"/>
      <c r="AP41" s="891" t="s">
        <v>793</v>
      </c>
      <c r="AQ41" s="891"/>
      <c r="AR41" s="892" t="s">
        <v>794</v>
      </c>
      <c r="AS41" s="893"/>
    </row>
    <row r="42" spans="2:65" ht="77.25" customHeight="1">
      <c r="B42" s="885" t="str">
        <f>IF(WEEKDAY(D38)=1,D38,"")</f>
        <v/>
      </c>
      <c r="C42" s="886"/>
      <c r="D42" s="879" t="str">
        <f>IF(B42="",IF(WEEKDAY(D38)=2,D38,""),B42+1)</f>
        <v/>
      </c>
      <c r="E42" s="879"/>
      <c r="F42" s="879">
        <f>IF(D42="",IF(WEEKDAY(D38)=3,D38,""),D42+1)</f>
        <v>45839</v>
      </c>
      <c r="G42" s="879"/>
      <c r="H42" s="879">
        <f>IF(F42="",IF(WEEKDAY(D38)=4,D38,""),F42+1)</f>
        <v>45840</v>
      </c>
      <c r="I42" s="879"/>
      <c r="J42" s="879">
        <f>IF(H42="",IF(WEEKDAY(D38)=5,D38,""),H42+1)</f>
        <v>45841</v>
      </c>
      <c r="K42" s="879"/>
      <c r="L42" s="879">
        <f>IF(J42="",IF(WEEKDAY(D38)=6,D38,""),J42+1)</f>
        <v>45842</v>
      </c>
      <c r="M42" s="879"/>
      <c r="N42" s="887">
        <f>IF(L42="",D38,L42+1)</f>
        <v>45843</v>
      </c>
      <c r="O42" s="888"/>
      <c r="Q42" s="885" t="str">
        <f>IF(WEEKDAY(S38)=1,S38,"")</f>
        <v/>
      </c>
      <c r="R42" s="886"/>
      <c r="S42" s="879" t="str">
        <f>IF(Q42="",IF(WEEKDAY(S38)=2,S38,""),Q42+1)</f>
        <v/>
      </c>
      <c r="T42" s="879"/>
      <c r="U42" s="879" t="str">
        <f>IF(S42="",IF(WEEKDAY(S38)=3,S38,""),S42+1)</f>
        <v/>
      </c>
      <c r="V42" s="879"/>
      <c r="W42" s="879" t="str">
        <f>IF(U42="",IF(WEEKDAY(S38)=4,S38,""),U42+1)</f>
        <v/>
      </c>
      <c r="X42" s="879"/>
      <c r="Y42" s="879" t="str">
        <f>IF(W42="",IF(WEEKDAY(S38)=5,S38,""),W42+1)</f>
        <v/>
      </c>
      <c r="Z42" s="879"/>
      <c r="AA42" s="879">
        <f>IF(Y42="",IF(WEEKDAY(S38)=6,S38,""),Y42+1)</f>
        <v>45870</v>
      </c>
      <c r="AB42" s="879"/>
      <c r="AC42" s="887">
        <f>IF(AA42="",S38,AA42+1)</f>
        <v>45871</v>
      </c>
      <c r="AD42" s="888"/>
      <c r="AF42" s="885" t="str">
        <f>IF(WEEKDAY(AH38)=1,AH38,"")</f>
        <v/>
      </c>
      <c r="AG42" s="886"/>
      <c r="AH42" s="879">
        <f>IF(AF42="",IF(WEEKDAY(AH38)=2,AH38,""),AF42+1)</f>
        <v>45901</v>
      </c>
      <c r="AI42" s="879"/>
      <c r="AJ42" s="879">
        <f>IF(AH42="",IF(WEEKDAY(AH38)=3,AH38,""),AH42+1)</f>
        <v>45902</v>
      </c>
      <c r="AK42" s="879"/>
      <c r="AL42" s="879">
        <f>IF(AJ42="",IF(WEEKDAY(AH38)=4,AH38,""),AJ42+1)</f>
        <v>45903</v>
      </c>
      <c r="AM42" s="879"/>
      <c r="AN42" s="879">
        <f>IF(AL42="",IF(WEEKDAY(AH38)=5,AH38,""),AL42+1)</f>
        <v>45904</v>
      </c>
      <c r="AO42" s="879"/>
      <c r="AP42" s="879">
        <f>IF(AN42="",IF(WEEKDAY(AH38)=6,AH38,""),AN42+1)</f>
        <v>45905</v>
      </c>
      <c r="AQ42" s="879"/>
      <c r="AR42" s="887">
        <f>IF(AP42="",AH38,AP42+1)</f>
        <v>45906</v>
      </c>
      <c r="AS42" s="888"/>
    </row>
    <row r="43" spans="2:65" ht="35.25" customHeight="1">
      <c r="B43" s="889"/>
      <c r="C43" s="890"/>
      <c r="D43" s="882"/>
      <c r="E43" s="882"/>
      <c r="F43" s="882"/>
      <c r="G43" s="882"/>
      <c r="H43" s="882"/>
      <c r="I43" s="882"/>
      <c r="J43" s="882"/>
      <c r="K43" s="882"/>
      <c r="L43" s="882"/>
      <c r="M43" s="882"/>
      <c r="N43" s="882"/>
      <c r="O43" s="883"/>
      <c r="Q43" s="889"/>
      <c r="R43" s="890"/>
      <c r="S43" s="882"/>
      <c r="T43" s="882"/>
      <c r="U43" s="882"/>
      <c r="V43" s="882"/>
      <c r="W43" s="882"/>
      <c r="X43" s="882"/>
      <c r="Y43" s="882"/>
      <c r="Z43" s="882"/>
      <c r="AA43" s="882"/>
      <c r="AB43" s="882"/>
      <c r="AC43" s="882"/>
      <c r="AD43" s="883"/>
      <c r="AF43" s="889"/>
      <c r="AG43" s="890"/>
      <c r="AH43" s="882"/>
      <c r="AI43" s="882"/>
      <c r="AJ43" s="882"/>
      <c r="AK43" s="882"/>
      <c r="AL43" s="882"/>
      <c r="AM43" s="882"/>
      <c r="AN43" s="882"/>
      <c r="AO43" s="882"/>
      <c r="AP43" s="882"/>
      <c r="AQ43" s="882"/>
      <c r="AR43" s="882"/>
      <c r="AS43" s="883"/>
    </row>
    <row r="44" spans="2:65" ht="77.25" customHeight="1">
      <c r="B44" s="885">
        <f>N42+1</f>
        <v>45844</v>
      </c>
      <c r="C44" s="886"/>
      <c r="D44" s="879">
        <f>B44+1</f>
        <v>45845</v>
      </c>
      <c r="E44" s="879"/>
      <c r="F44" s="879">
        <f>D44+1</f>
        <v>45846</v>
      </c>
      <c r="G44" s="879"/>
      <c r="H44" s="879">
        <f>F44+1</f>
        <v>45847</v>
      </c>
      <c r="I44" s="879"/>
      <c r="J44" s="879">
        <f>H44+1</f>
        <v>45848</v>
      </c>
      <c r="K44" s="879"/>
      <c r="L44" s="879">
        <f>J44+1</f>
        <v>45849</v>
      </c>
      <c r="M44" s="879"/>
      <c r="N44" s="880">
        <f>L44+1</f>
        <v>45850</v>
      </c>
      <c r="O44" s="881"/>
      <c r="Q44" s="885">
        <f>AC42+1</f>
        <v>45872</v>
      </c>
      <c r="R44" s="886"/>
      <c r="S44" s="879">
        <f>Q44+1</f>
        <v>45873</v>
      </c>
      <c r="T44" s="879"/>
      <c r="U44" s="879">
        <f>S44+1</f>
        <v>45874</v>
      </c>
      <c r="V44" s="879"/>
      <c r="W44" s="879">
        <f>U44+1</f>
        <v>45875</v>
      </c>
      <c r="X44" s="879"/>
      <c r="Y44" s="879">
        <f>W44+1</f>
        <v>45876</v>
      </c>
      <c r="Z44" s="879"/>
      <c r="AA44" s="879">
        <f>Y44+1</f>
        <v>45877</v>
      </c>
      <c r="AB44" s="879"/>
      <c r="AC44" s="880">
        <f>AA44+1</f>
        <v>45878</v>
      </c>
      <c r="AD44" s="881"/>
      <c r="AF44" s="885">
        <f>AR42+1</f>
        <v>45907</v>
      </c>
      <c r="AG44" s="886"/>
      <c r="AH44" s="879">
        <f>AF44+1</f>
        <v>45908</v>
      </c>
      <c r="AI44" s="879"/>
      <c r="AJ44" s="879">
        <f>AH44+1</f>
        <v>45909</v>
      </c>
      <c r="AK44" s="879"/>
      <c r="AL44" s="879">
        <f>AJ44+1</f>
        <v>45910</v>
      </c>
      <c r="AM44" s="879"/>
      <c r="AN44" s="879">
        <f>AL44+1</f>
        <v>45911</v>
      </c>
      <c r="AO44" s="879"/>
      <c r="AP44" s="879">
        <f>AN44+1</f>
        <v>45912</v>
      </c>
      <c r="AQ44" s="879"/>
      <c r="AR44" s="880">
        <f>AP44+1</f>
        <v>45913</v>
      </c>
      <c r="AS44" s="881"/>
    </row>
    <row r="45" spans="2:65" ht="35.25" customHeight="1">
      <c r="B45" s="884"/>
      <c r="C45" s="882"/>
      <c r="D45" s="882"/>
      <c r="E45" s="882"/>
      <c r="F45" s="882"/>
      <c r="G45" s="882"/>
      <c r="H45" s="882"/>
      <c r="I45" s="882"/>
      <c r="J45" s="882"/>
      <c r="K45" s="882"/>
      <c r="L45" s="882"/>
      <c r="M45" s="882"/>
      <c r="N45" s="882"/>
      <c r="O45" s="883"/>
      <c r="Q45" s="884"/>
      <c r="R45" s="882"/>
      <c r="S45" s="882"/>
      <c r="T45" s="882"/>
      <c r="U45" s="882"/>
      <c r="V45" s="882"/>
      <c r="W45" s="882"/>
      <c r="X45" s="882"/>
      <c r="Y45" s="882"/>
      <c r="Z45" s="882"/>
      <c r="AA45" s="882"/>
      <c r="AB45" s="882"/>
      <c r="AC45" s="882"/>
      <c r="AD45" s="883"/>
      <c r="AF45" s="884"/>
      <c r="AG45" s="882"/>
      <c r="AH45" s="882"/>
      <c r="AI45" s="882"/>
      <c r="AJ45" s="882"/>
      <c r="AK45" s="882"/>
      <c r="AL45" s="882"/>
      <c r="AM45" s="882"/>
      <c r="AN45" s="882"/>
      <c r="AO45" s="882"/>
      <c r="AP45" s="882"/>
      <c r="AQ45" s="882"/>
      <c r="AR45" s="882"/>
      <c r="AS45" s="883"/>
    </row>
    <row r="46" spans="2:65" ht="77.25" customHeight="1">
      <c r="B46" s="885">
        <f>N44+1</f>
        <v>45851</v>
      </c>
      <c r="C46" s="886"/>
      <c r="D46" s="879">
        <f>B46+1</f>
        <v>45852</v>
      </c>
      <c r="E46" s="879"/>
      <c r="F46" s="879">
        <f>D46+1</f>
        <v>45853</v>
      </c>
      <c r="G46" s="879"/>
      <c r="H46" s="879">
        <f>F46+1</f>
        <v>45854</v>
      </c>
      <c r="I46" s="879"/>
      <c r="J46" s="879">
        <f>H46+1</f>
        <v>45855</v>
      </c>
      <c r="K46" s="879"/>
      <c r="L46" s="879">
        <f>J46+1</f>
        <v>45856</v>
      </c>
      <c r="M46" s="879"/>
      <c r="N46" s="880">
        <f>L46+1</f>
        <v>45857</v>
      </c>
      <c r="O46" s="881"/>
      <c r="Q46" s="885">
        <f>AC44+1</f>
        <v>45879</v>
      </c>
      <c r="R46" s="886"/>
      <c r="S46" s="879">
        <f>Q46+1</f>
        <v>45880</v>
      </c>
      <c r="T46" s="879"/>
      <c r="U46" s="879">
        <f>S46+1</f>
        <v>45881</v>
      </c>
      <c r="V46" s="879"/>
      <c r="W46" s="879">
        <f>U46+1</f>
        <v>45882</v>
      </c>
      <c r="X46" s="879"/>
      <c r="Y46" s="879">
        <f>W46+1</f>
        <v>45883</v>
      </c>
      <c r="Z46" s="879"/>
      <c r="AA46" s="879">
        <f>Y46+1</f>
        <v>45884</v>
      </c>
      <c r="AB46" s="879"/>
      <c r="AC46" s="880">
        <f>AA46+1</f>
        <v>45885</v>
      </c>
      <c r="AD46" s="881"/>
      <c r="AF46" s="885">
        <f>AR44+1</f>
        <v>45914</v>
      </c>
      <c r="AG46" s="886"/>
      <c r="AH46" s="879">
        <f>AF46+1</f>
        <v>45915</v>
      </c>
      <c r="AI46" s="879"/>
      <c r="AJ46" s="879">
        <f>AH46+1</f>
        <v>45916</v>
      </c>
      <c r="AK46" s="879"/>
      <c r="AL46" s="879">
        <f>AJ46+1</f>
        <v>45917</v>
      </c>
      <c r="AM46" s="879"/>
      <c r="AN46" s="879">
        <f>AL46+1</f>
        <v>45918</v>
      </c>
      <c r="AO46" s="879"/>
      <c r="AP46" s="879">
        <f>AN46+1</f>
        <v>45919</v>
      </c>
      <c r="AQ46" s="879"/>
      <c r="AR46" s="880">
        <f>AP46+1</f>
        <v>45920</v>
      </c>
      <c r="AS46" s="881"/>
    </row>
    <row r="47" spans="2:65" ht="36" customHeight="1">
      <c r="B47" s="884"/>
      <c r="C47" s="882"/>
      <c r="D47" s="882"/>
      <c r="E47" s="882"/>
      <c r="F47" s="882"/>
      <c r="G47" s="882"/>
      <c r="H47" s="882"/>
      <c r="I47" s="882"/>
      <c r="J47" s="882"/>
      <c r="K47" s="882"/>
      <c r="L47" s="882"/>
      <c r="M47" s="882"/>
      <c r="N47" s="882"/>
      <c r="O47" s="883"/>
      <c r="Q47" s="884"/>
      <c r="R47" s="882"/>
      <c r="S47" s="882"/>
      <c r="T47" s="882"/>
      <c r="U47" s="882"/>
      <c r="V47" s="882"/>
      <c r="W47" s="882"/>
      <c r="X47" s="882"/>
      <c r="Y47" s="882"/>
      <c r="Z47" s="882"/>
      <c r="AA47" s="882"/>
      <c r="AB47" s="882"/>
      <c r="AC47" s="882"/>
      <c r="AD47" s="883"/>
      <c r="AF47" s="884"/>
      <c r="AG47" s="882"/>
      <c r="AH47" s="882"/>
      <c r="AI47" s="882"/>
      <c r="AJ47" s="882"/>
      <c r="AK47" s="882"/>
      <c r="AL47" s="882"/>
      <c r="AM47" s="882"/>
      <c r="AN47" s="882"/>
      <c r="AO47" s="882"/>
      <c r="AP47" s="882"/>
      <c r="AQ47" s="882"/>
      <c r="AR47" s="882"/>
      <c r="AS47" s="883"/>
    </row>
    <row r="48" spans="2:65" ht="77.25" customHeight="1">
      <c r="B48" s="885">
        <f>N46+1</f>
        <v>45858</v>
      </c>
      <c r="C48" s="886"/>
      <c r="D48" s="879">
        <f>B48+1</f>
        <v>45859</v>
      </c>
      <c r="E48" s="879"/>
      <c r="F48" s="879">
        <f>D48+1</f>
        <v>45860</v>
      </c>
      <c r="G48" s="879"/>
      <c r="H48" s="879">
        <f>F48+1</f>
        <v>45861</v>
      </c>
      <c r="I48" s="879"/>
      <c r="J48" s="879">
        <f>H48+1</f>
        <v>45862</v>
      </c>
      <c r="K48" s="879"/>
      <c r="L48" s="879">
        <f>J48+1</f>
        <v>45863</v>
      </c>
      <c r="M48" s="879"/>
      <c r="N48" s="880">
        <f>L48+1</f>
        <v>45864</v>
      </c>
      <c r="O48" s="881"/>
      <c r="Q48" s="885">
        <f>AC46+1</f>
        <v>45886</v>
      </c>
      <c r="R48" s="886"/>
      <c r="S48" s="879">
        <f>Q48+1</f>
        <v>45887</v>
      </c>
      <c r="T48" s="879"/>
      <c r="U48" s="879">
        <f>S48+1</f>
        <v>45888</v>
      </c>
      <c r="V48" s="879"/>
      <c r="W48" s="879">
        <f>U48+1</f>
        <v>45889</v>
      </c>
      <c r="X48" s="879"/>
      <c r="Y48" s="879">
        <f>W48+1</f>
        <v>45890</v>
      </c>
      <c r="Z48" s="879"/>
      <c r="AA48" s="879">
        <f>Y48+1</f>
        <v>45891</v>
      </c>
      <c r="AB48" s="879"/>
      <c r="AC48" s="880">
        <f>AA48+1</f>
        <v>45892</v>
      </c>
      <c r="AD48" s="881"/>
      <c r="AF48" s="885">
        <f>AR46+1</f>
        <v>45921</v>
      </c>
      <c r="AG48" s="886"/>
      <c r="AH48" s="879">
        <f>AF48+1</f>
        <v>45922</v>
      </c>
      <c r="AI48" s="879"/>
      <c r="AJ48" s="879">
        <f>AH48+1</f>
        <v>45923</v>
      </c>
      <c r="AK48" s="879"/>
      <c r="AL48" s="879">
        <f>AJ48+1</f>
        <v>45924</v>
      </c>
      <c r="AM48" s="879"/>
      <c r="AN48" s="879">
        <f>AL48+1</f>
        <v>45925</v>
      </c>
      <c r="AO48" s="879"/>
      <c r="AP48" s="879">
        <f>AN48+1</f>
        <v>45926</v>
      </c>
      <c r="AQ48" s="879"/>
      <c r="AR48" s="880">
        <f>AP48+1</f>
        <v>45927</v>
      </c>
      <c r="AS48" s="881"/>
    </row>
    <row r="49" spans="2:48" ht="36" customHeight="1">
      <c r="B49" s="884"/>
      <c r="C49" s="882"/>
      <c r="D49" s="882"/>
      <c r="E49" s="882"/>
      <c r="F49" s="882"/>
      <c r="G49" s="882"/>
      <c r="H49" s="882"/>
      <c r="I49" s="882"/>
      <c r="J49" s="882"/>
      <c r="K49" s="882"/>
      <c r="L49" s="882"/>
      <c r="M49" s="882"/>
      <c r="N49" s="882"/>
      <c r="O49" s="883"/>
      <c r="Q49" s="884"/>
      <c r="R49" s="882"/>
      <c r="S49" s="882"/>
      <c r="T49" s="882"/>
      <c r="U49" s="882"/>
      <c r="V49" s="882"/>
      <c r="W49" s="882"/>
      <c r="X49" s="882"/>
      <c r="Y49" s="882"/>
      <c r="Z49" s="882"/>
      <c r="AA49" s="882"/>
      <c r="AB49" s="882"/>
      <c r="AC49" s="882"/>
      <c r="AD49" s="883"/>
      <c r="AF49" s="884"/>
      <c r="AG49" s="882"/>
      <c r="AH49" s="882"/>
      <c r="AI49" s="882"/>
      <c r="AJ49" s="882"/>
      <c r="AK49" s="882"/>
      <c r="AL49" s="882"/>
      <c r="AM49" s="882"/>
      <c r="AN49" s="882"/>
      <c r="AO49" s="882"/>
      <c r="AP49" s="882"/>
      <c r="AQ49" s="882"/>
      <c r="AR49" s="882"/>
      <c r="AS49" s="883"/>
    </row>
    <row r="50" spans="2:48" ht="63" customHeight="1">
      <c r="B50" s="877">
        <f>IF(DAY(N48)+1&gt;IF(MONTH(B38)=12,31,DATE(YEAR(B38),MONTH(B38)+1,1)-B38),"",N48+1)</f>
        <v>45865</v>
      </c>
      <c r="C50" s="878"/>
      <c r="D50" s="879">
        <f>IF(B50="","",IF(DAY(B50)+1&gt;IF(MONTH(B38)=12,31,DATE(YEAR(B38),MONTH(B38)+1,1)-B38),"",B50+1))</f>
        <v>45866</v>
      </c>
      <c r="E50" s="879"/>
      <c r="F50" s="879">
        <f>IF(D50="","",IF(DAY(D50)+1&gt;IF(MONTH(B38)=12,31,DATE(YEAR(B38),MONTH(B38)+1,1)-B38),"",D50+1))</f>
        <v>45867</v>
      </c>
      <c r="G50" s="879"/>
      <c r="H50" s="879">
        <f>IF(F50="","",IF(DAY(F50)+1&gt;IF(MONTH(B38)=12,31,DATE(YEAR(B38),MONTH(B38)+1,1)-B38),"",F50+1))</f>
        <v>45868</v>
      </c>
      <c r="I50" s="879"/>
      <c r="J50" s="879">
        <f>IF(H50="","",IF(DAY(H50)+1&gt;IF(MONTH(B38)=12,31,DATE(YEAR(B38),MONTH(B38)+1,1)-B38),"",H50+1))</f>
        <v>45869</v>
      </c>
      <c r="K50" s="879"/>
      <c r="L50" s="879" t="str">
        <f>IF(J50="","",IF(DAY(J50)+1&gt;IF(MONTH(B38)=12,31,DATE(YEAR(B38),MONTH(B38)+1,1)-B38),"",J50+1))</f>
        <v/>
      </c>
      <c r="M50" s="879"/>
      <c r="N50" s="880" t="str">
        <f>IF(L50="","",IF(DAY(L50)+1&gt;IF(MONTH(B38)=12,31,DATE(YEAR(B38),MONTH(B38)+1,1)-B38),"",L50+1))</f>
        <v/>
      </c>
      <c r="O50" s="881"/>
      <c r="Q50" s="877">
        <f>IF(DAY(AC48)+1&gt;IF(MONTH(Q38)=12,31,DATE(YEAR(Q38),MONTH(Q38)+1,1)-Q38),"",AC48+1)</f>
        <v>45893</v>
      </c>
      <c r="R50" s="878"/>
      <c r="S50" s="879">
        <f>IF(Q50="","",IF(DAY(Q50)+1&gt;IF(MONTH(Q38)=12,31,DATE(YEAR(Q38),MONTH(Q38)+1,1)-Q38),"",Q50+1))</f>
        <v>45894</v>
      </c>
      <c r="T50" s="879"/>
      <c r="U50" s="879">
        <f>IF(S50="","",IF(DAY(S50)+1&gt;IF(MONTH(Q38)=12,31,DATE(YEAR(Q38),MONTH(Q38)+1,1)-Q38),"",S50+1))</f>
        <v>45895</v>
      </c>
      <c r="V50" s="879"/>
      <c r="W50" s="879">
        <f>IF(U50="","",IF(DAY(U50)+1&gt;IF(MONTH(Q38)=12,31,DATE(YEAR(Q38),MONTH(Q38)+1,1)-Q38),"",U50+1))</f>
        <v>45896</v>
      </c>
      <c r="X50" s="879"/>
      <c r="Y50" s="879">
        <f>IF(W50="","",IF(DAY(W50)+1&gt;IF(MONTH(Q38)=12,31,DATE(YEAR(Q38),MONTH(Q38)+1,1)-Q38),"",W50+1))</f>
        <v>45897</v>
      </c>
      <c r="Z50" s="879"/>
      <c r="AA50" s="879">
        <f>IF(Y50="","",IF(DAY(Y50)+1&gt;IF(MONTH(Q38)=12,31,DATE(YEAR(Q38),MONTH(Q38)+1,1)-Q38),"",Y50+1))</f>
        <v>45898</v>
      </c>
      <c r="AB50" s="879"/>
      <c r="AC50" s="880">
        <f>IF(AA50="","",IF(DAY(AA50)+1&gt;IF(MONTH(Q38)=12,31,DATE(YEAR(Q38),MONTH(Q38)+1,1)-Q38),"",AA50+1))</f>
        <v>45899</v>
      </c>
      <c r="AD50" s="881"/>
      <c r="AF50" s="877">
        <f>IF(DAY(AR48)+1&gt;IF(MONTH(AF38)=12,31,DATE(YEAR(AF38),MONTH(AF38)+1,1)-AF38),"",AR48+1)</f>
        <v>45928</v>
      </c>
      <c r="AG50" s="878"/>
      <c r="AH50" s="879">
        <f>IF(AF50="","",IF(DAY(AF50)+1&gt;IF(MONTH(AF38)=12,31,DATE(YEAR(AF38),MONTH(AF38)+1,1)-AF38),"",AF50+1))</f>
        <v>45929</v>
      </c>
      <c r="AI50" s="879"/>
      <c r="AJ50" s="879">
        <f>IF(AH50="","",IF(DAY(AH50)+1&gt;IF(MONTH(AF38)=12,31,DATE(YEAR(AF38),MONTH(AF38)+1,1)-AF38),"",AH50+1))</f>
        <v>45930</v>
      </c>
      <c r="AK50" s="879"/>
      <c r="AL50" s="879" t="str">
        <f>IF(AJ50="","",IF(DAY(AJ50)+1&gt;IF(MONTH(AF38)=12,31,DATE(YEAR(AF38),MONTH(AF38)+1,1)-AF38),"",AJ50+1))</f>
        <v/>
      </c>
      <c r="AM50" s="879"/>
      <c r="AN50" s="879" t="str">
        <f>IF(AL50="","",IF(DAY(AL50)+1&gt;IF(MONTH(AF38)=12,31,DATE(YEAR(AF38),MONTH(AF38)+1,1)-AF38),"",AL50+1))</f>
        <v/>
      </c>
      <c r="AO50" s="879"/>
      <c r="AP50" s="879" t="str">
        <f>IF(AN50="","",IF(DAY(AN50)+1&gt;IF(MONTH(AF38)=12,31,DATE(YEAR(AF38),MONTH(AF38)+1,1)-AF38),"",AN50+1))</f>
        <v/>
      </c>
      <c r="AQ50" s="879"/>
      <c r="AR50" s="880" t="str">
        <f>IF(AP50="","",IF(DAY(AP50)+1&gt;IF(MONTH(AF38)=12,31,DATE(YEAR(AF38),MONTH(AF38)+1,1)-AF38),"",AP50+1))</f>
        <v/>
      </c>
      <c r="AS50" s="881"/>
    </row>
    <row r="51" spans="2:48" ht="14.25" customHeight="1">
      <c r="B51" s="877"/>
      <c r="C51" s="878"/>
      <c r="D51" s="879"/>
      <c r="E51" s="879"/>
      <c r="F51" s="879"/>
      <c r="G51" s="879"/>
      <c r="H51" s="879"/>
      <c r="I51" s="879"/>
      <c r="J51" s="879"/>
      <c r="K51" s="879"/>
      <c r="L51" s="879"/>
      <c r="M51" s="879"/>
      <c r="N51" s="880"/>
      <c r="O51" s="881"/>
      <c r="Q51" s="877"/>
      <c r="R51" s="878"/>
      <c r="S51" s="879"/>
      <c r="T51" s="879"/>
      <c r="U51" s="879"/>
      <c r="V51" s="879"/>
      <c r="W51" s="879"/>
      <c r="X51" s="879"/>
      <c r="Y51" s="879"/>
      <c r="Z51" s="879"/>
      <c r="AA51" s="879"/>
      <c r="AB51" s="879"/>
      <c r="AC51" s="880"/>
      <c r="AD51" s="881"/>
      <c r="AF51" s="877"/>
      <c r="AG51" s="878"/>
      <c r="AH51" s="879"/>
      <c r="AI51" s="879"/>
      <c r="AJ51" s="879"/>
      <c r="AK51" s="879"/>
      <c r="AL51" s="879"/>
      <c r="AM51" s="879"/>
      <c r="AN51" s="879"/>
      <c r="AO51" s="879"/>
      <c r="AP51" s="879"/>
      <c r="AQ51" s="879"/>
      <c r="AR51" s="880"/>
      <c r="AS51" s="881"/>
    </row>
    <row r="52" spans="2:48" ht="32.25" customHeight="1">
      <c r="B52" s="871" t="str">
        <f>IF(N50="","",IF(DAY(N50)+1&gt;IF(MONTH(B38)=12,31,DATE(YEAR(B38),MONTH(B38)+1,1)-B38),"",N50+1))</f>
        <v/>
      </c>
      <c r="C52" s="872"/>
      <c r="D52" s="875" t="str">
        <f>IF(B52="","",IF(DAY(B52)+1&gt;IF(MONTH(B38)=12,31,DATE(YEAR(B38),MONTH(B38)+1,1)-B38),"",B52+1))</f>
        <v/>
      </c>
      <c r="E52" s="875"/>
      <c r="F52" s="867"/>
      <c r="G52" s="867"/>
      <c r="H52" s="867"/>
      <c r="I52" s="867"/>
      <c r="J52" s="867"/>
      <c r="K52" s="867"/>
      <c r="L52" s="867"/>
      <c r="M52" s="867"/>
      <c r="N52" s="867"/>
      <c r="O52" s="868"/>
      <c r="Q52" s="871">
        <f>IF(AC50="","",IF(DAY(AC50)+1&gt;IF(MONTH(Q38)=12,31,DATE(YEAR(Q38),MONTH(Q38)+1,1)-Q38),"",AC50+1))</f>
        <v>45900</v>
      </c>
      <c r="R52" s="872"/>
      <c r="S52" s="875" t="str">
        <f>IF(Q52="","",IF(DAY(Q52)+1&gt;IF(MONTH(Q38)=12,31,DATE(YEAR(Q38),MONTH(Q38)+1,1)-Q38),"",Q52+1))</f>
        <v/>
      </c>
      <c r="T52" s="875"/>
      <c r="U52" s="867"/>
      <c r="V52" s="867"/>
      <c r="W52" s="867"/>
      <c r="X52" s="867"/>
      <c r="Y52" s="867"/>
      <c r="Z52" s="867"/>
      <c r="AA52" s="867"/>
      <c r="AB52" s="867"/>
      <c r="AC52" s="867"/>
      <c r="AD52" s="868"/>
      <c r="AF52" s="871" t="str">
        <f>IF(AR50="","",IF(DAY(AR50)+1&gt;IF(MONTH(AF38)=12,31,DATE(YEAR(AF38),MONTH(AF38)+1,1)-AF38),"",AR50+1))</f>
        <v/>
      </c>
      <c r="AG52" s="872"/>
      <c r="AH52" s="875" t="str">
        <f>IF(AF52="","",IF(DAY(AF52)+1&gt;IF(MONTH(AF38)=12,31,DATE(YEAR(AF38),MONTH(AF38)+1,1)-AF38),"",AF52+1))</f>
        <v/>
      </c>
      <c r="AI52" s="875"/>
      <c r="AJ52" s="867"/>
      <c r="AK52" s="867"/>
      <c r="AL52" s="867"/>
      <c r="AM52" s="867"/>
      <c r="AN52" s="867"/>
      <c r="AO52" s="867"/>
      <c r="AP52" s="867"/>
      <c r="AQ52" s="867"/>
      <c r="AR52" s="867"/>
      <c r="AS52" s="868"/>
      <c r="AV52" s="312"/>
    </row>
    <row r="53" spans="2:48" ht="19.5" customHeight="1" thickBot="1">
      <c r="B53" s="873"/>
      <c r="C53" s="874"/>
      <c r="D53" s="876"/>
      <c r="E53" s="876"/>
      <c r="F53" s="869"/>
      <c r="G53" s="869"/>
      <c r="H53" s="869"/>
      <c r="I53" s="869"/>
      <c r="J53" s="869"/>
      <c r="K53" s="869"/>
      <c r="L53" s="869"/>
      <c r="M53" s="869"/>
      <c r="N53" s="869"/>
      <c r="O53" s="870"/>
      <c r="Q53" s="873"/>
      <c r="R53" s="874"/>
      <c r="S53" s="876"/>
      <c r="T53" s="876"/>
      <c r="U53" s="869"/>
      <c r="V53" s="869"/>
      <c r="W53" s="869"/>
      <c r="X53" s="869"/>
      <c r="Y53" s="869"/>
      <c r="Z53" s="869"/>
      <c r="AA53" s="869"/>
      <c r="AB53" s="869"/>
      <c r="AC53" s="869"/>
      <c r="AD53" s="870"/>
      <c r="AF53" s="873"/>
      <c r="AG53" s="874"/>
      <c r="AH53" s="876"/>
      <c r="AI53" s="876"/>
      <c r="AJ53" s="869"/>
      <c r="AK53" s="869"/>
      <c r="AL53" s="869"/>
      <c r="AM53" s="869"/>
      <c r="AN53" s="869"/>
      <c r="AO53" s="869"/>
      <c r="AP53" s="869"/>
      <c r="AQ53" s="869"/>
      <c r="AR53" s="869"/>
      <c r="AS53" s="870"/>
    </row>
    <row r="54" spans="2:48" ht="11.25" customHeight="1">
      <c r="AG54" s="17"/>
      <c r="AH54" s="17"/>
      <c r="AI54" s="17"/>
      <c r="AJ54" s="18"/>
      <c r="AK54" s="18"/>
      <c r="AL54" s="18"/>
      <c r="AM54" s="18"/>
      <c r="AN54" s="18"/>
      <c r="AO54" s="278"/>
      <c r="AP54" s="279"/>
      <c r="AQ54" s="279"/>
      <c r="AR54" s="279"/>
      <c r="AS54" s="279"/>
    </row>
    <row r="55" spans="2:48" ht="11.25" customHeight="1">
      <c r="AG55" s="17"/>
      <c r="AH55" s="17"/>
      <c r="AI55" s="17"/>
      <c r="AJ55" s="18"/>
      <c r="AK55" s="18"/>
      <c r="AL55" s="18"/>
      <c r="AM55" s="18"/>
      <c r="AN55" s="18"/>
      <c r="AO55" s="278"/>
      <c r="AP55" s="279"/>
      <c r="AQ55" s="279"/>
      <c r="AR55" s="279"/>
      <c r="AS55" s="279"/>
    </row>
    <row r="56" spans="2:48" ht="45" customHeight="1">
      <c r="B56" s="909">
        <f>IF(MONTH(AF38)=12,DATE(YEAR(AF38)+1,1,1),DATE(YEAR(AF38),MONTH(AF38)+1,1))</f>
        <v>45931</v>
      </c>
      <c r="C56" s="910"/>
      <c r="D56" s="897">
        <f>B56</f>
        <v>45931</v>
      </c>
      <c r="E56" s="898"/>
      <c r="F56" s="898"/>
      <c r="G56" s="898"/>
      <c r="H56" s="311"/>
      <c r="K56" s="899" t="s">
        <v>253</v>
      </c>
      <c r="L56" s="901" t="str">
        <f>VLOOKUP(B56,祝節名,2,FALSE)</f>
        <v>13 スポーツの日
寒露8、霜降23</v>
      </c>
      <c r="M56" s="902"/>
      <c r="N56" s="902"/>
      <c r="O56" s="903"/>
      <c r="Q56" s="909">
        <f>IF(MONTH(B56)=12,DATE(YEAR(B56)+1,1,1),DATE(YEAR(B56),MONTH(B56)+1,1))</f>
        <v>45962</v>
      </c>
      <c r="R56" s="910"/>
      <c r="S56" s="911">
        <f>Q56</f>
        <v>45962</v>
      </c>
      <c r="T56" s="912"/>
      <c r="U56" s="912"/>
      <c r="V56" s="912"/>
      <c r="W56" s="311"/>
      <c r="Z56" s="899" t="s">
        <v>253</v>
      </c>
      <c r="AA56" s="901" t="str">
        <f>VLOOKUP(Q56,祝節名,2,FALSE)</f>
        <v>3 文化の日、23 勤労感謝の日
24 振替休日。立冬7、小雪22</v>
      </c>
      <c r="AB56" s="902"/>
      <c r="AC56" s="902"/>
      <c r="AD56" s="903"/>
      <c r="AF56" s="909">
        <f>IF(MONTH(Q56)=12,DATE(YEAR(Q56)+1,1,1),DATE(YEAR(Q56),MONTH(Q56)+1,1))</f>
        <v>45992</v>
      </c>
      <c r="AG56" s="910"/>
      <c r="AH56" s="897">
        <f>AF56</f>
        <v>45992</v>
      </c>
      <c r="AI56" s="898"/>
      <c r="AJ56" s="898"/>
      <c r="AK56" s="898"/>
      <c r="AL56" s="311"/>
      <c r="AO56" s="899" t="s">
        <v>253</v>
      </c>
      <c r="AP56" s="901" t="str">
        <f>VLOOKUP(AF56,祝節名,2,FALSE)</f>
        <v xml:space="preserve">
大雪7、冬至22</v>
      </c>
      <c r="AQ56" s="902"/>
      <c r="AR56" s="902"/>
      <c r="AS56" s="903"/>
    </row>
    <row r="57" spans="2:48" ht="45" customHeight="1">
      <c r="B57" s="907" t="str">
        <f>IF(B56&gt;=43586,"令和"&amp;IF(YEAR(B56)-2018=1,"元",YEAR(B56)-2018),"平成"&amp;(YEAR(B56)-1988))</f>
        <v>令和7</v>
      </c>
      <c r="C57" s="908"/>
      <c r="D57" s="898"/>
      <c r="E57" s="898"/>
      <c r="F57" s="898"/>
      <c r="G57" s="898"/>
      <c r="H57" s="311"/>
      <c r="K57" s="900"/>
      <c r="L57" s="904"/>
      <c r="M57" s="905"/>
      <c r="N57" s="905"/>
      <c r="O57" s="906"/>
      <c r="Q57" s="907" t="str">
        <f>IF(Q56&gt;=43586,"令和"&amp;IF(YEAR(Q56)-2018=1,"元",YEAR(Q56)-2018),"平成"&amp;(YEAR(Q56)-1988))</f>
        <v>令和7</v>
      </c>
      <c r="R57" s="908"/>
      <c r="S57" s="912"/>
      <c r="T57" s="912"/>
      <c r="U57" s="912"/>
      <c r="V57" s="912"/>
      <c r="W57" s="311"/>
      <c r="Z57" s="900"/>
      <c r="AA57" s="904"/>
      <c r="AB57" s="905"/>
      <c r="AC57" s="905"/>
      <c r="AD57" s="906"/>
      <c r="AF57" s="907" t="str">
        <f>IF(AF56&gt;=43586,"令和"&amp;IF(YEAR(AF56)-2018=1,"元",YEAR(AF56)-2018),"平成"&amp;(YEAR(AF56)-1988))</f>
        <v>令和7</v>
      </c>
      <c r="AG57" s="908"/>
      <c r="AH57" s="898"/>
      <c r="AI57" s="898"/>
      <c r="AJ57" s="898"/>
      <c r="AK57" s="898"/>
      <c r="AL57" s="311"/>
      <c r="AO57" s="900"/>
      <c r="AP57" s="904"/>
      <c r="AQ57" s="905"/>
      <c r="AR57" s="905"/>
      <c r="AS57" s="906"/>
    </row>
    <row r="58" spans="2:48" ht="10.5" customHeight="1" thickBot="1"/>
    <row r="59" spans="2:48" ht="46.5" customHeight="1">
      <c r="B59" s="894" t="s">
        <v>797</v>
      </c>
      <c r="C59" s="895"/>
      <c r="D59" s="891" t="s">
        <v>798</v>
      </c>
      <c r="E59" s="891"/>
      <c r="F59" s="896" t="s">
        <v>288</v>
      </c>
      <c r="G59" s="896"/>
      <c r="H59" s="891" t="s">
        <v>792</v>
      </c>
      <c r="I59" s="891"/>
      <c r="J59" s="896" t="s">
        <v>291</v>
      </c>
      <c r="K59" s="896"/>
      <c r="L59" s="891" t="s">
        <v>793</v>
      </c>
      <c r="M59" s="891"/>
      <c r="N59" s="892" t="s">
        <v>794</v>
      </c>
      <c r="O59" s="893"/>
      <c r="Q59" s="894" t="s">
        <v>790</v>
      </c>
      <c r="R59" s="895"/>
      <c r="S59" s="891" t="s">
        <v>798</v>
      </c>
      <c r="T59" s="891"/>
      <c r="U59" s="896" t="s">
        <v>288</v>
      </c>
      <c r="V59" s="896"/>
      <c r="W59" s="891" t="s">
        <v>796</v>
      </c>
      <c r="X59" s="891"/>
      <c r="Y59" s="896" t="s">
        <v>291</v>
      </c>
      <c r="Z59" s="896"/>
      <c r="AA59" s="891" t="s">
        <v>793</v>
      </c>
      <c r="AB59" s="891"/>
      <c r="AC59" s="892" t="s">
        <v>794</v>
      </c>
      <c r="AD59" s="893"/>
      <c r="AF59" s="894" t="s">
        <v>790</v>
      </c>
      <c r="AG59" s="895"/>
      <c r="AH59" s="891" t="s">
        <v>798</v>
      </c>
      <c r="AI59" s="891"/>
      <c r="AJ59" s="896" t="s">
        <v>288</v>
      </c>
      <c r="AK59" s="896"/>
      <c r="AL59" s="891" t="s">
        <v>792</v>
      </c>
      <c r="AM59" s="891"/>
      <c r="AN59" s="896" t="s">
        <v>291</v>
      </c>
      <c r="AO59" s="896"/>
      <c r="AP59" s="891" t="s">
        <v>800</v>
      </c>
      <c r="AQ59" s="891"/>
      <c r="AR59" s="892" t="s">
        <v>794</v>
      </c>
      <c r="AS59" s="893"/>
    </row>
    <row r="60" spans="2:48" ht="77.25" customHeight="1">
      <c r="B60" s="885" t="str">
        <f>IF(WEEKDAY(D56)=1,D56,"")</f>
        <v/>
      </c>
      <c r="C60" s="886"/>
      <c r="D60" s="879" t="str">
        <f>IF(B60="",IF(WEEKDAY(D56)=2,D56,""),B60+1)</f>
        <v/>
      </c>
      <c r="E60" s="879"/>
      <c r="F60" s="879" t="str">
        <f>IF(D60="",IF(WEEKDAY(D56)=3,D56,""),D60+1)</f>
        <v/>
      </c>
      <c r="G60" s="879"/>
      <c r="H60" s="879">
        <f>IF(F60="",IF(WEEKDAY(D56)=4,D56,""),F60+1)</f>
        <v>45931</v>
      </c>
      <c r="I60" s="879"/>
      <c r="J60" s="879">
        <f>IF(H60="",IF(WEEKDAY(D56)=5,D56,""),H60+1)</f>
        <v>45932</v>
      </c>
      <c r="K60" s="879"/>
      <c r="L60" s="879">
        <f>IF(J60="",IF(WEEKDAY(D56)=6,D56,""),J60+1)</f>
        <v>45933</v>
      </c>
      <c r="M60" s="879"/>
      <c r="N60" s="887">
        <f>IF(L60="",D56,L60+1)</f>
        <v>45934</v>
      </c>
      <c r="O60" s="888"/>
      <c r="Q60" s="885" t="str">
        <f>IF(WEEKDAY(S56)=1,S56,"")</f>
        <v/>
      </c>
      <c r="R60" s="886"/>
      <c r="S60" s="879" t="str">
        <f>IF(Q60="",IF(WEEKDAY(S56)=2,S56,""),Q60+1)</f>
        <v/>
      </c>
      <c r="T60" s="879"/>
      <c r="U60" s="879" t="str">
        <f>IF(S60="",IF(WEEKDAY(S56)=3,S56,""),S60+1)</f>
        <v/>
      </c>
      <c r="V60" s="879"/>
      <c r="W60" s="879" t="str">
        <f>IF(U60="",IF(WEEKDAY(S56)=4,S56,""),U60+1)</f>
        <v/>
      </c>
      <c r="X60" s="879"/>
      <c r="Y60" s="879" t="str">
        <f>IF(W60="",IF(WEEKDAY(S56)=5,S56,""),W60+1)</f>
        <v/>
      </c>
      <c r="Z60" s="879"/>
      <c r="AA60" s="879" t="str">
        <f>IF(Y60="",IF(WEEKDAY(S56)=6,S56,""),Y60+1)</f>
        <v/>
      </c>
      <c r="AB60" s="879"/>
      <c r="AC60" s="887">
        <f>IF(AA60="",S56,AA60+1)</f>
        <v>45962</v>
      </c>
      <c r="AD60" s="888"/>
      <c r="AF60" s="885" t="str">
        <f>IF(WEEKDAY(AH56)=1,AH56,"")</f>
        <v/>
      </c>
      <c r="AG60" s="886"/>
      <c r="AH60" s="879">
        <f>IF(AF60="",IF(WEEKDAY(AH56)=2,AH56,""),AF60+1)</f>
        <v>45992</v>
      </c>
      <c r="AI60" s="879"/>
      <c r="AJ60" s="879">
        <f>IF(AH60="",IF(WEEKDAY(AH56)=3,AH56,""),AH60+1)</f>
        <v>45993</v>
      </c>
      <c r="AK60" s="879"/>
      <c r="AL60" s="879">
        <f>IF(AJ60="",IF(WEEKDAY(AH56)=4,AH56,""),AJ60+1)</f>
        <v>45994</v>
      </c>
      <c r="AM60" s="879"/>
      <c r="AN60" s="879">
        <f>IF(AL60="",IF(WEEKDAY(AH56)=5,AH56,""),AL60+1)</f>
        <v>45995</v>
      </c>
      <c r="AO60" s="879"/>
      <c r="AP60" s="879">
        <f>IF(AN60="",IF(WEEKDAY(AH56)=6,AH56,""),AN60+1)</f>
        <v>45996</v>
      </c>
      <c r="AQ60" s="879"/>
      <c r="AR60" s="887">
        <f>IF(AP60="",AH56,AP60+1)</f>
        <v>45997</v>
      </c>
      <c r="AS60" s="888"/>
    </row>
    <row r="61" spans="2:48" ht="35.25" customHeight="1">
      <c r="B61" s="889"/>
      <c r="C61" s="890"/>
      <c r="D61" s="882"/>
      <c r="E61" s="882"/>
      <c r="F61" s="882"/>
      <c r="G61" s="882"/>
      <c r="H61" s="882"/>
      <c r="I61" s="882"/>
      <c r="J61" s="882"/>
      <c r="K61" s="882"/>
      <c r="L61" s="882"/>
      <c r="M61" s="882"/>
      <c r="N61" s="882"/>
      <c r="O61" s="883"/>
      <c r="Q61" s="889"/>
      <c r="R61" s="890"/>
      <c r="S61" s="882"/>
      <c r="T61" s="882"/>
      <c r="U61" s="882"/>
      <c r="V61" s="882"/>
      <c r="W61" s="882"/>
      <c r="X61" s="882"/>
      <c r="Y61" s="882"/>
      <c r="Z61" s="882"/>
      <c r="AA61" s="882"/>
      <c r="AB61" s="882"/>
      <c r="AC61" s="882"/>
      <c r="AD61" s="883"/>
      <c r="AF61" s="889"/>
      <c r="AG61" s="890"/>
      <c r="AH61" s="882"/>
      <c r="AI61" s="882"/>
      <c r="AJ61" s="882"/>
      <c r="AK61" s="882"/>
      <c r="AL61" s="882"/>
      <c r="AM61" s="882"/>
      <c r="AN61" s="882"/>
      <c r="AO61" s="882"/>
      <c r="AP61" s="882"/>
      <c r="AQ61" s="882"/>
      <c r="AR61" s="882"/>
      <c r="AS61" s="883"/>
    </row>
    <row r="62" spans="2:48" ht="77.25" customHeight="1">
      <c r="B62" s="885">
        <f>N60+1</f>
        <v>45935</v>
      </c>
      <c r="C62" s="886"/>
      <c r="D62" s="879">
        <f>B62+1</f>
        <v>45936</v>
      </c>
      <c r="E62" s="879"/>
      <c r="F62" s="879">
        <f>D62+1</f>
        <v>45937</v>
      </c>
      <c r="G62" s="879"/>
      <c r="H62" s="879">
        <f>F62+1</f>
        <v>45938</v>
      </c>
      <c r="I62" s="879"/>
      <c r="J62" s="879">
        <f>H62+1</f>
        <v>45939</v>
      </c>
      <c r="K62" s="879"/>
      <c r="L62" s="879">
        <f>J62+1</f>
        <v>45940</v>
      </c>
      <c r="M62" s="879"/>
      <c r="N62" s="880">
        <f>L62+1</f>
        <v>45941</v>
      </c>
      <c r="O62" s="881"/>
      <c r="Q62" s="885">
        <f>AC60+1</f>
        <v>45963</v>
      </c>
      <c r="R62" s="886"/>
      <c r="S62" s="879">
        <f>Q62+1</f>
        <v>45964</v>
      </c>
      <c r="T62" s="879"/>
      <c r="U62" s="879">
        <f>S62+1</f>
        <v>45965</v>
      </c>
      <c r="V62" s="879"/>
      <c r="W62" s="879">
        <f>U62+1</f>
        <v>45966</v>
      </c>
      <c r="X62" s="879"/>
      <c r="Y62" s="879">
        <f>W62+1</f>
        <v>45967</v>
      </c>
      <c r="Z62" s="879"/>
      <c r="AA62" s="879">
        <f>Y62+1</f>
        <v>45968</v>
      </c>
      <c r="AB62" s="879"/>
      <c r="AC62" s="880">
        <f>AA62+1</f>
        <v>45969</v>
      </c>
      <c r="AD62" s="881"/>
      <c r="AF62" s="885">
        <f>AR60+1</f>
        <v>45998</v>
      </c>
      <c r="AG62" s="886"/>
      <c r="AH62" s="879">
        <f>AF62+1</f>
        <v>45999</v>
      </c>
      <c r="AI62" s="879"/>
      <c r="AJ62" s="879">
        <f>AH62+1</f>
        <v>46000</v>
      </c>
      <c r="AK62" s="879"/>
      <c r="AL62" s="879">
        <f>AJ62+1</f>
        <v>46001</v>
      </c>
      <c r="AM62" s="879"/>
      <c r="AN62" s="879">
        <f>AL62+1</f>
        <v>46002</v>
      </c>
      <c r="AO62" s="879"/>
      <c r="AP62" s="879">
        <f>AN62+1</f>
        <v>46003</v>
      </c>
      <c r="AQ62" s="879"/>
      <c r="AR62" s="880">
        <f>AP62+1</f>
        <v>46004</v>
      </c>
      <c r="AS62" s="881"/>
    </row>
    <row r="63" spans="2:48" ht="35.25" customHeight="1">
      <c r="B63" s="884"/>
      <c r="C63" s="882"/>
      <c r="D63" s="882"/>
      <c r="E63" s="882"/>
      <c r="F63" s="882"/>
      <c r="G63" s="882"/>
      <c r="H63" s="882"/>
      <c r="I63" s="882"/>
      <c r="J63" s="882"/>
      <c r="K63" s="882"/>
      <c r="L63" s="882"/>
      <c r="M63" s="882"/>
      <c r="N63" s="882"/>
      <c r="O63" s="883"/>
      <c r="Q63" s="884"/>
      <c r="R63" s="882"/>
      <c r="S63" s="882"/>
      <c r="T63" s="882"/>
      <c r="U63" s="882"/>
      <c r="V63" s="882"/>
      <c r="W63" s="882"/>
      <c r="X63" s="882"/>
      <c r="Y63" s="882"/>
      <c r="Z63" s="882"/>
      <c r="AA63" s="882"/>
      <c r="AB63" s="882"/>
      <c r="AC63" s="882"/>
      <c r="AD63" s="883"/>
      <c r="AF63" s="884"/>
      <c r="AG63" s="882"/>
      <c r="AH63" s="882"/>
      <c r="AI63" s="882"/>
      <c r="AJ63" s="882"/>
      <c r="AK63" s="882"/>
      <c r="AL63" s="882"/>
      <c r="AM63" s="882"/>
      <c r="AN63" s="882"/>
      <c r="AO63" s="882"/>
      <c r="AP63" s="882"/>
      <c r="AQ63" s="882"/>
      <c r="AR63" s="882"/>
      <c r="AS63" s="883"/>
    </row>
    <row r="64" spans="2:48" ht="77.25" customHeight="1">
      <c r="B64" s="885">
        <f>N62+1</f>
        <v>45942</v>
      </c>
      <c r="C64" s="886"/>
      <c r="D64" s="879">
        <f>B64+1</f>
        <v>45943</v>
      </c>
      <c r="E64" s="879"/>
      <c r="F64" s="879">
        <f>D64+1</f>
        <v>45944</v>
      </c>
      <c r="G64" s="879"/>
      <c r="H64" s="879">
        <f>F64+1</f>
        <v>45945</v>
      </c>
      <c r="I64" s="879"/>
      <c r="J64" s="879">
        <f>H64+1</f>
        <v>45946</v>
      </c>
      <c r="K64" s="879"/>
      <c r="L64" s="879">
        <f>J64+1</f>
        <v>45947</v>
      </c>
      <c r="M64" s="879"/>
      <c r="N64" s="880">
        <f>L64+1</f>
        <v>45948</v>
      </c>
      <c r="O64" s="881"/>
      <c r="Q64" s="885">
        <f>AC62+1</f>
        <v>45970</v>
      </c>
      <c r="R64" s="886"/>
      <c r="S64" s="879">
        <f>Q64+1</f>
        <v>45971</v>
      </c>
      <c r="T64" s="879"/>
      <c r="U64" s="879">
        <f>S64+1</f>
        <v>45972</v>
      </c>
      <c r="V64" s="879"/>
      <c r="W64" s="879">
        <f>U64+1</f>
        <v>45973</v>
      </c>
      <c r="X64" s="879"/>
      <c r="Y64" s="879">
        <f>W64+1</f>
        <v>45974</v>
      </c>
      <c r="Z64" s="879"/>
      <c r="AA64" s="879">
        <f>Y64+1</f>
        <v>45975</v>
      </c>
      <c r="AB64" s="879"/>
      <c r="AC64" s="880">
        <f>AA64+1</f>
        <v>45976</v>
      </c>
      <c r="AD64" s="881"/>
      <c r="AF64" s="885">
        <f>AR62+1</f>
        <v>46005</v>
      </c>
      <c r="AG64" s="886"/>
      <c r="AH64" s="879">
        <f>AF64+1</f>
        <v>46006</v>
      </c>
      <c r="AI64" s="879"/>
      <c r="AJ64" s="879">
        <f>AH64+1</f>
        <v>46007</v>
      </c>
      <c r="AK64" s="879"/>
      <c r="AL64" s="879">
        <f>AJ64+1</f>
        <v>46008</v>
      </c>
      <c r="AM64" s="879"/>
      <c r="AN64" s="879">
        <f>AL64+1</f>
        <v>46009</v>
      </c>
      <c r="AO64" s="879"/>
      <c r="AP64" s="879">
        <f>AN64+1</f>
        <v>46010</v>
      </c>
      <c r="AQ64" s="879"/>
      <c r="AR64" s="880">
        <f>AP64+1</f>
        <v>46011</v>
      </c>
      <c r="AS64" s="881"/>
    </row>
    <row r="65" spans="2:48" ht="36" customHeight="1">
      <c r="B65" s="884"/>
      <c r="C65" s="882"/>
      <c r="D65" s="882"/>
      <c r="E65" s="882"/>
      <c r="F65" s="882"/>
      <c r="G65" s="882"/>
      <c r="H65" s="882"/>
      <c r="I65" s="882"/>
      <c r="J65" s="882"/>
      <c r="K65" s="882"/>
      <c r="L65" s="882"/>
      <c r="M65" s="882"/>
      <c r="N65" s="882"/>
      <c r="O65" s="883"/>
      <c r="Q65" s="884"/>
      <c r="R65" s="882"/>
      <c r="S65" s="882"/>
      <c r="T65" s="882"/>
      <c r="U65" s="882"/>
      <c r="V65" s="882"/>
      <c r="W65" s="882"/>
      <c r="X65" s="882"/>
      <c r="Y65" s="882"/>
      <c r="Z65" s="882"/>
      <c r="AA65" s="882"/>
      <c r="AB65" s="882"/>
      <c r="AC65" s="882"/>
      <c r="AD65" s="883"/>
      <c r="AF65" s="884"/>
      <c r="AG65" s="882"/>
      <c r="AH65" s="882"/>
      <c r="AI65" s="882"/>
      <c r="AJ65" s="882"/>
      <c r="AK65" s="882"/>
      <c r="AL65" s="882"/>
      <c r="AM65" s="882"/>
      <c r="AN65" s="882"/>
      <c r="AO65" s="882"/>
      <c r="AP65" s="882"/>
      <c r="AQ65" s="882"/>
      <c r="AR65" s="882"/>
      <c r="AS65" s="883"/>
    </row>
    <row r="66" spans="2:48" ht="77.25" customHeight="1">
      <c r="B66" s="885">
        <f>N64+1</f>
        <v>45949</v>
      </c>
      <c r="C66" s="886"/>
      <c r="D66" s="879">
        <f>B66+1</f>
        <v>45950</v>
      </c>
      <c r="E66" s="879"/>
      <c r="F66" s="879">
        <f>D66+1</f>
        <v>45951</v>
      </c>
      <c r="G66" s="879"/>
      <c r="H66" s="879">
        <f>F66+1</f>
        <v>45952</v>
      </c>
      <c r="I66" s="879"/>
      <c r="J66" s="879">
        <f>H66+1</f>
        <v>45953</v>
      </c>
      <c r="K66" s="879"/>
      <c r="L66" s="879">
        <f>J66+1</f>
        <v>45954</v>
      </c>
      <c r="M66" s="879"/>
      <c r="N66" s="880">
        <f>L66+1</f>
        <v>45955</v>
      </c>
      <c r="O66" s="881"/>
      <c r="Q66" s="885">
        <f>AC64+1</f>
        <v>45977</v>
      </c>
      <c r="R66" s="886"/>
      <c r="S66" s="879">
        <f>Q66+1</f>
        <v>45978</v>
      </c>
      <c r="T66" s="879"/>
      <c r="U66" s="879">
        <f>S66+1</f>
        <v>45979</v>
      </c>
      <c r="V66" s="879"/>
      <c r="W66" s="879">
        <f>U66+1</f>
        <v>45980</v>
      </c>
      <c r="X66" s="879"/>
      <c r="Y66" s="879">
        <f>W66+1</f>
        <v>45981</v>
      </c>
      <c r="Z66" s="879"/>
      <c r="AA66" s="879">
        <f>Y66+1</f>
        <v>45982</v>
      </c>
      <c r="AB66" s="879"/>
      <c r="AC66" s="880">
        <f>AA66+1</f>
        <v>45983</v>
      </c>
      <c r="AD66" s="881"/>
      <c r="AF66" s="885">
        <f>AR64+1</f>
        <v>46012</v>
      </c>
      <c r="AG66" s="886"/>
      <c r="AH66" s="879">
        <f>AF66+1</f>
        <v>46013</v>
      </c>
      <c r="AI66" s="879"/>
      <c r="AJ66" s="879">
        <f>AH66+1</f>
        <v>46014</v>
      </c>
      <c r="AK66" s="879"/>
      <c r="AL66" s="879">
        <f>AJ66+1</f>
        <v>46015</v>
      </c>
      <c r="AM66" s="879"/>
      <c r="AN66" s="879">
        <f>AL66+1</f>
        <v>46016</v>
      </c>
      <c r="AO66" s="879"/>
      <c r="AP66" s="879">
        <f>AN66+1</f>
        <v>46017</v>
      </c>
      <c r="AQ66" s="879"/>
      <c r="AR66" s="880">
        <f>AP66+1</f>
        <v>46018</v>
      </c>
      <c r="AS66" s="881"/>
    </row>
    <row r="67" spans="2:48" ht="36" customHeight="1">
      <c r="B67" s="884"/>
      <c r="C67" s="882"/>
      <c r="D67" s="882"/>
      <c r="E67" s="882"/>
      <c r="F67" s="882"/>
      <c r="G67" s="882"/>
      <c r="H67" s="882"/>
      <c r="I67" s="882"/>
      <c r="J67" s="882"/>
      <c r="K67" s="882"/>
      <c r="L67" s="882"/>
      <c r="M67" s="882"/>
      <c r="N67" s="882"/>
      <c r="O67" s="883"/>
      <c r="Q67" s="884"/>
      <c r="R67" s="882"/>
      <c r="S67" s="882"/>
      <c r="T67" s="882"/>
      <c r="U67" s="882"/>
      <c r="V67" s="882"/>
      <c r="W67" s="882"/>
      <c r="X67" s="882"/>
      <c r="Y67" s="882"/>
      <c r="Z67" s="882"/>
      <c r="AA67" s="882"/>
      <c r="AB67" s="882"/>
      <c r="AC67" s="882"/>
      <c r="AD67" s="883"/>
      <c r="AF67" s="884"/>
      <c r="AG67" s="882"/>
      <c r="AH67" s="882"/>
      <c r="AI67" s="882"/>
      <c r="AJ67" s="882"/>
      <c r="AK67" s="882"/>
      <c r="AL67" s="882"/>
      <c r="AM67" s="882"/>
      <c r="AN67" s="882"/>
      <c r="AO67" s="882"/>
      <c r="AP67" s="882"/>
      <c r="AQ67" s="882"/>
      <c r="AR67" s="882"/>
      <c r="AS67" s="883"/>
    </row>
    <row r="68" spans="2:48" ht="63" customHeight="1">
      <c r="B68" s="877">
        <f>IF(DAY(N66)+1&gt;IF(MONTH(B56)=12,31,DATE(YEAR(B56),MONTH(B56)+1,1)-B56),"",N66+1)</f>
        <v>45956</v>
      </c>
      <c r="C68" s="878"/>
      <c r="D68" s="879">
        <f>IF(B68="","",IF(DAY(B68)+1&gt;IF(MONTH(B56)=12,31,DATE(YEAR(B56),MONTH(B56)+1,1)-B56),"",B68+1))</f>
        <v>45957</v>
      </c>
      <c r="E68" s="879"/>
      <c r="F68" s="879">
        <f>IF(D68="","",IF(DAY(D68)+1&gt;IF(MONTH(B56)=12,31,DATE(YEAR(B56),MONTH(B56)+1,1)-B56),"",D68+1))</f>
        <v>45958</v>
      </c>
      <c r="G68" s="879"/>
      <c r="H68" s="879">
        <f>IF(F68="","",IF(DAY(F68)+1&gt;IF(MONTH(B56)=12,31,DATE(YEAR(B56),MONTH(B56)+1,1)-B56),"",F68+1))</f>
        <v>45959</v>
      </c>
      <c r="I68" s="879"/>
      <c r="J68" s="879">
        <f>IF(H68="","",IF(DAY(H68)+1&gt;IF(MONTH(B56)=12,31,DATE(YEAR(B56),MONTH(B56)+1,1)-B56),"",H68+1))</f>
        <v>45960</v>
      </c>
      <c r="K68" s="879"/>
      <c r="L68" s="879">
        <f>IF(J68="","",IF(DAY(J68)+1&gt;IF(MONTH(B56)=12,31,DATE(YEAR(B56),MONTH(B56)+1,1)-B56),"",J68+1))</f>
        <v>45961</v>
      </c>
      <c r="M68" s="879"/>
      <c r="N68" s="880" t="str">
        <f>IF(L68="","",IF(DAY(L68)+1&gt;IF(MONTH(B56)=12,31,DATE(YEAR(B56),MONTH(B56)+1,1)-B56),"",L68+1))</f>
        <v/>
      </c>
      <c r="O68" s="881"/>
      <c r="Q68" s="877">
        <f>IF(DAY(AC66)+1&gt;IF(MONTH(Q56)=12,31,DATE(YEAR(Q56),MONTH(Q56)+1,1)-Q56),"",AC66+1)</f>
        <v>45984</v>
      </c>
      <c r="R68" s="878"/>
      <c r="S68" s="879">
        <f>IF(Q68="","",IF(DAY(Q68)+1&gt;IF(MONTH(Q56)=12,31,DATE(YEAR(Q56),MONTH(Q56)+1,1)-Q56),"",Q68+1))</f>
        <v>45985</v>
      </c>
      <c r="T68" s="879"/>
      <c r="U68" s="879">
        <f>IF(S68="","",IF(DAY(S68)+1&gt;IF(MONTH(Q56)=12,31,DATE(YEAR(Q56),MONTH(Q56)+1,1)-Q56),"",S68+1))</f>
        <v>45986</v>
      </c>
      <c r="V68" s="879"/>
      <c r="W68" s="879">
        <f>IF(U68="","",IF(DAY(U68)+1&gt;IF(MONTH(Q56)=12,31,DATE(YEAR(Q56),MONTH(Q56)+1,1)-Q56),"",U68+1))</f>
        <v>45987</v>
      </c>
      <c r="X68" s="879"/>
      <c r="Y68" s="879">
        <f>IF(W68="","",IF(DAY(W68)+1&gt;IF(MONTH(Q56)=12,31,DATE(YEAR(Q56),MONTH(Q56)+1,1)-Q56),"",W68+1))</f>
        <v>45988</v>
      </c>
      <c r="Z68" s="879"/>
      <c r="AA68" s="879">
        <f>IF(Y68="","",IF(DAY(Y68)+1&gt;IF(MONTH(Q56)=12,31,DATE(YEAR(Q56),MONTH(Q56)+1,1)-Q56),"",Y68+1))</f>
        <v>45989</v>
      </c>
      <c r="AB68" s="879"/>
      <c r="AC68" s="880">
        <f>IF(AA68="","",IF(DAY(AA68)+1&gt;IF(MONTH(Q56)=12,31,DATE(YEAR(Q56),MONTH(Q56)+1,1)-Q56),"",AA68+1))</f>
        <v>45990</v>
      </c>
      <c r="AD68" s="881"/>
      <c r="AF68" s="877">
        <f>IF(DAY(AR66)+1&gt;IF(MONTH(AF56)=12,31,DATE(YEAR(AF56),MONTH(AF56)+1,1)-AF56),"",AR66+1)</f>
        <v>46019</v>
      </c>
      <c r="AG68" s="878"/>
      <c r="AH68" s="879">
        <f>IF(AF68="","",IF(DAY(AF68)+1&gt;IF(MONTH(AF56)=12,31,DATE(YEAR(AF56),MONTH(AF56)+1,1)-AF56),"",AF68+1))</f>
        <v>46020</v>
      </c>
      <c r="AI68" s="879"/>
      <c r="AJ68" s="879">
        <f>IF(AH68="","",IF(DAY(AH68)+1&gt;IF(MONTH(AF56)=12,31,DATE(YEAR(AF56),MONTH(AF56)+1,1)-AF56),"",AH68+1))</f>
        <v>46021</v>
      </c>
      <c r="AK68" s="879"/>
      <c r="AL68" s="879">
        <f>IF(AJ68="","",IF(DAY(AJ68)+1&gt;IF(MONTH(AF56)=12,31,DATE(YEAR(AF56),MONTH(AF56)+1,1)-AF56),"",AJ68+1))</f>
        <v>46022</v>
      </c>
      <c r="AM68" s="879"/>
      <c r="AN68" s="879" t="str">
        <f>IF(AL68="","",IF(DAY(AL68)+1&gt;IF(MONTH(AF56)=12,31,DATE(YEAR(AF56),MONTH(AF56)+1,1)-AF56),"",AL68+1))</f>
        <v/>
      </c>
      <c r="AO68" s="879"/>
      <c r="AP68" s="879" t="str">
        <f>IF(AN68="","",IF(DAY(AN68)+1&gt;IF(MONTH(AF56)=12,31,DATE(YEAR(AF56),MONTH(AF56)+1,1)-AF56),"",AN68+1))</f>
        <v/>
      </c>
      <c r="AQ68" s="879"/>
      <c r="AR68" s="880" t="str">
        <f>IF(AP68="","",IF(DAY(AP68)+1&gt;IF(MONTH(AF56)=12,31,DATE(YEAR(AF56),MONTH(AF56)+1,1)-AF56),"",AP68+1))</f>
        <v/>
      </c>
      <c r="AS68" s="881"/>
    </row>
    <row r="69" spans="2:48" ht="14.25" customHeight="1">
      <c r="B69" s="877"/>
      <c r="C69" s="878"/>
      <c r="D69" s="879"/>
      <c r="E69" s="879"/>
      <c r="F69" s="879"/>
      <c r="G69" s="879"/>
      <c r="H69" s="879"/>
      <c r="I69" s="879"/>
      <c r="J69" s="879"/>
      <c r="K69" s="879"/>
      <c r="L69" s="879"/>
      <c r="M69" s="879"/>
      <c r="N69" s="880"/>
      <c r="O69" s="881"/>
      <c r="Q69" s="877"/>
      <c r="R69" s="878"/>
      <c r="S69" s="879"/>
      <c r="T69" s="879"/>
      <c r="U69" s="879"/>
      <c r="V69" s="879"/>
      <c r="W69" s="879"/>
      <c r="X69" s="879"/>
      <c r="Y69" s="879"/>
      <c r="Z69" s="879"/>
      <c r="AA69" s="879"/>
      <c r="AB69" s="879"/>
      <c r="AC69" s="880"/>
      <c r="AD69" s="881"/>
      <c r="AF69" s="877"/>
      <c r="AG69" s="878"/>
      <c r="AH69" s="879"/>
      <c r="AI69" s="879"/>
      <c r="AJ69" s="879"/>
      <c r="AK69" s="879"/>
      <c r="AL69" s="879"/>
      <c r="AM69" s="879"/>
      <c r="AN69" s="879"/>
      <c r="AO69" s="879"/>
      <c r="AP69" s="879"/>
      <c r="AQ69" s="879"/>
      <c r="AR69" s="880"/>
      <c r="AS69" s="881"/>
    </row>
    <row r="70" spans="2:48" ht="32.25" customHeight="1">
      <c r="B70" s="871" t="str">
        <f>IF(N68="","",IF(DAY(N68)+1&gt;IF(MONTH(B56)=12,31,DATE(YEAR(B56),MONTH(B56)+1,1)-B56),"",N68+1))</f>
        <v/>
      </c>
      <c r="C70" s="872"/>
      <c r="D70" s="875" t="str">
        <f>IF(B70="","",IF(DAY(B70)+1&gt;IF(MONTH(B56)=12,31,DATE(YEAR(B56),MONTH(B56)+1,1)-B56),"",B70+1))</f>
        <v/>
      </c>
      <c r="E70" s="875"/>
      <c r="F70" s="867"/>
      <c r="G70" s="867"/>
      <c r="H70" s="867"/>
      <c r="I70" s="867"/>
      <c r="J70" s="867"/>
      <c r="K70" s="867"/>
      <c r="L70" s="867"/>
      <c r="M70" s="867"/>
      <c r="N70" s="867"/>
      <c r="O70" s="868"/>
      <c r="Q70" s="871">
        <f>IF(AC68="","",IF(DAY(AC68)+1&gt;IF(MONTH(Q56)=12,31,DATE(YEAR(Q56),MONTH(Q56)+1,1)-Q56),"",AC68+1))</f>
        <v>45991</v>
      </c>
      <c r="R70" s="872"/>
      <c r="S70" s="875" t="str">
        <f>IF(Q70="","",IF(DAY(Q70)+1&gt;IF(MONTH(Q56)=12,31,DATE(YEAR(Q56),MONTH(Q56)+1,1)-Q56),"",Q70+1))</f>
        <v/>
      </c>
      <c r="T70" s="875"/>
      <c r="U70" s="867"/>
      <c r="V70" s="867"/>
      <c r="W70" s="867"/>
      <c r="X70" s="867"/>
      <c r="Y70" s="867"/>
      <c r="Z70" s="867"/>
      <c r="AA70" s="867"/>
      <c r="AB70" s="867"/>
      <c r="AC70" s="867"/>
      <c r="AD70" s="868"/>
      <c r="AF70" s="871" t="str">
        <f>IF(AR68="","",IF(DAY(AR68)+1&gt;IF(MONTH(AF56)=12,31,DATE(YEAR(AF56),MONTH(AF56)+1,1)-AF56),"",AR68+1))</f>
        <v/>
      </c>
      <c r="AG70" s="872"/>
      <c r="AH70" s="875" t="str">
        <f>IF(AF70="","",IF(DAY(AF70)+1&gt;IF(MONTH(AF56)=12,31,DATE(YEAR(AF56),MONTH(AF56)+1,1)-AF56),"",AF70+1))</f>
        <v/>
      </c>
      <c r="AI70" s="875"/>
      <c r="AJ70" s="867"/>
      <c r="AK70" s="867"/>
      <c r="AL70" s="867"/>
      <c r="AM70" s="867"/>
      <c r="AN70" s="867"/>
      <c r="AO70" s="867"/>
      <c r="AP70" s="867"/>
      <c r="AQ70" s="867"/>
      <c r="AR70" s="867"/>
      <c r="AS70" s="868"/>
      <c r="AV70" s="312"/>
    </row>
    <row r="71" spans="2:48" ht="19.5" customHeight="1" thickBot="1">
      <c r="B71" s="873"/>
      <c r="C71" s="874"/>
      <c r="D71" s="876"/>
      <c r="E71" s="876"/>
      <c r="F71" s="869"/>
      <c r="G71" s="869"/>
      <c r="H71" s="869"/>
      <c r="I71" s="869"/>
      <c r="J71" s="869"/>
      <c r="K71" s="869"/>
      <c r="L71" s="869"/>
      <c r="M71" s="869"/>
      <c r="N71" s="869"/>
      <c r="O71" s="870"/>
      <c r="Q71" s="873"/>
      <c r="R71" s="874"/>
      <c r="S71" s="876"/>
      <c r="T71" s="876"/>
      <c r="U71" s="869"/>
      <c r="V71" s="869"/>
      <c r="W71" s="869"/>
      <c r="X71" s="869"/>
      <c r="Y71" s="869"/>
      <c r="Z71" s="869"/>
      <c r="AA71" s="869"/>
      <c r="AB71" s="869"/>
      <c r="AC71" s="869"/>
      <c r="AD71" s="870"/>
      <c r="AF71" s="873"/>
      <c r="AG71" s="874"/>
      <c r="AH71" s="876"/>
      <c r="AI71" s="876"/>
      <c r="AJ71" s="869"/>
      <c r="AK71" s="869"/>
      <c r="AL71" s="869"/>
      <c r="AM71" s="869"/>
      <c r="AN71" s="869"/>
      <c r="AO71" s="869"/>
      <c r="AP71" s="869"/>
      <c r="AQ71" s="869"/>
      <c r="AR71" s="869"/>
      <c r="AS71" s="870"/>
    </row>
    <row r="72" spans="2:48" ht="10.5" customHeight="1">
      <c r="AG72" s="17"/>
      <c r="AH72" s="17"/>
      <c r="AI72" s="17"/>
      <c r="AJ72" s="18"/>
      <c r="AK72" s="18"/>
      <c r="AL72" s="18"/>
      <c r="AM72" s="18"/>
      <c r="AN72" s="18"/>
      <c r="AO72" s="278"/>
      <c r="AP72" s="279"/>
      <c r="AQ72" s="279"/>
    </row>
    <row r="73" spans="2:48" ht="10.5" customHeight="1">
      <c r="AG73" s="17"/>
      <c r="AH73" s="17"/>
      <c r="AI73" s="17"/>
      <c r="AJ73" s="18"/>
      <c r="AK73" s="18"/>
      <c r="AL73" s="18"/>
      <c r="AM73" s="18"/>
      <c r="AN73" s="18"/>
      <c r="AO73" s="278"/>
      <c r="AP73" s="279"/>
      <c r="AQ73" s="279"/>
    </row>
    <row r="74" spans="2:48" ht="45" customHeight="1">
      <c r="B74" s="932">
        <f>IF(MONTH(AF56)=12,DATE(YEAR(AF56)+1,1,1),DATE(YEAR(AF56),MONTH(AF56)+1,1))</f>
        <v>46023</v>
      </c>
      <c r="C74" s="933"/>
      <c r="D74" s="928">
        <f>B74</f>
        <v>46023</v>
      </c>
      <c r="E74" s="929"/>
      <c r="F74" s="929"/>
      <c r="G74" s="929"/>
      <c r="H74" s="934">
        <f>B74</f>
        <v>46023</v>
      </c>
      <c r="I74" s="934"/>
      <c r="J74" s="935"/>
      <c r="K74" s="899" t="s">
        <v>253</v>
      </c>
      <c r="L74" s="901" t="str">
        <f>VLOOKUP(B74,祝節名,2,FALSE)</f>
        <v>1 元日、12 成人の日
小寒5、大寒20</v>
      </c>
      <c r="M74" s="902"/>
      <c r="N74" s="902"/>
      <c r="O74" s="903"/>
      <c r="Q74" s="909">
        <f>IF(MONTH(B74)=12,DATE(YEAR(B74)+1,1,1),DATE(YEAR(B74),MONTH(B74)+1,1))</f>
        <v>46054</v>
      </c>
      <c r="R74" s="910"/>
      <c r="S74" s="928">
        <f>Q74</f>
        <v>46054</v>
      </c>
      <c r="T74" s="929"/>
      <c r="U74" s="929"/>
      <c r="V74" s="929"/>
      <c r="W74" s="311"/>
      <c r="Z74" s="899" t="s">
        <v>253</v>
      </c>
      <c r="AA74" s="901" t="str">
        <f>VLOOKUP(Q74,祝節名,2,FALSE)</f>
        <v>11 建国記念の日、23 天皇誕生日
立春4、雨水19</v>
      </c>
      <c r="AB74" s="902"/>
      <c r="AC74" s="902"/>
      <c r="AD74" s="903"/>
      <c r="AF74" s="909">
        <f>IF(MONTH(Q74)=12,DATE(YEAR(Q74)+1,1,1),DATE(YEAR(Q74),MONTH(Q74)+1,1))</f>
        <v>46082</v>
      </c>
      <c r="AG74" s="910"/>
      <c r="AH74" s="928">
        <f>AF74</f>
        <v>46082</v>
      </c>
      <c r="AI74" s="929"/>
      <c r="AJ74" s="929"/>
      <c r="AK74" s="929"/>
      <c r="AL74" s="311"/>
      <c r="AO74" s="899" t="s">
        <v>253</v>
      </c>
      <c r="AP74" s="901" t="str">
        <f>VLOOKUP(AF74,祝節名,2,FALSE)</f>
        <v>20 春分の日
啓蟄5、春分20</v>
      </c>
      <c r="AQ74" s="902"/>
      <c r="AR74" s="902"/>
      <c r="AS74" s="903"/>
    </row>
    <row r="75" spans="2:48" ht="45" customHeight="1">
      <c r="B75" s="930" t="str">
        <f>IF(B74&gt;=43586,"令和"&amp;IF(YEAR(B74)-2018=1,"元",YEAR(B74)-2018),"平成"&amp;(YEAR(B74)-1988))</f>
        <v>令和8</v>
      </c>
      <c r="C75" s="931"/>
      <c r="D75" s="929"/>
      <c r="E75" s="929"/>
      <c r="F75" s="929"/>
      <c r="G75" s="929"/>
      <c r="H75" s="934"/>
      <c r="I75" s="934"/>
      <c r="J75" s="935"/>
      <c r="K75" s="900"/>
      <c r="L75" s="904"/>
      <c r="M75" s="905"/>
      <c r="N75" s="905"/>
      <c r="O75" s="906"/>
      <c r="Q75" s="907" t="str">
        <f>IF(Q74&gt;=43586,"令和"&amp;IF(YEAR(Q74)-2018=1,"元",YEAR(Q74)-2018),"平成"&amp;(YEAR(Q74)-1988))</f>
        <v>令和8</v>
      </c>
      <c r="R75" s="908"/>
      <c r="S75" s="929"/>
      <c r="T75" s="929"/>
      <c r="U75" s="929"/>
      <c r="V75" s="929"/>
      <c r="W75" s="311"/>
      <c r="Z75" s="900"/>
      <c r="AA75" s="904"/>
      <c r="AB75" s="905"/>
      <c r="AC75" s="905"/>
      <c r="AD75" s="906"/>
      <c r="AF75" s="907" t="str">
        <f>IF(AF74&gt;=43586,"令和"&amp;IF(YEAR(AF74)-2018=1,"元",YEAR(AF74)-2018),"平成"&amp;(YEAR(AF74)-1988))</f>
        <v>令和8</v>
      </c>
      <c r="AG75" s="908"/>
      <c r="AH75" s="929"/>
      <c r="AI75" s="929"/>
      <c r="AJ75" s="929"/>
      <c r="AK75" s="929"/>
      <c r="AL75" s="311"/>
      <c r="AO75" s="900"/>
      <c r="AP75" s="904"/>
      <c r="AQ75" s="905"/>
      <c r="AR75" s="905"/>
      <c r="AS75" s="906"/>
    </row>
    <row r="76" spans="2:48" ht="10.5" customHeight="1" thickBot="1"/>
    <row r="77" spans="2:48" ht="46.5" customHeight="1">
      <c r="B77" s="894" t="s">
        <v>797</v>
      </c>
      <c r="C77" s="895"/>
      <c r="D77" s="891" t="s">
        <v>798</v>
      </c>
      <c r="E77" s="891"/>
      <c r="F77" s="896" t="s">
        <v>288</v>
      </c>
      <c r="G77" s="896"/>
      <c r="H77" s="891" t="s">
        <v>799</v>
      </c>
      <c r="I77" s="891"/>
      <c r="J77" s="896" t="s">
        <v>291</v>
      </c>
      <c r="K77" s="896"/>
      <c r="L77" s="891" t="s">
        <v>800</v>
      </c>
      <c r="M77" s="891"/>
      <c r="N77" s="892" t="s">
        <v>801</v>
      </c>
      <c r="O77" s="893"/>
      <c r="Q77" s="894" t="s">
        <v>797</v>
      </c>
      <c r="R77" s="895"/>
      <c r="S77" s="891" t="s">
        <v>798</v>
      </c>
      <c r="T77" s="891"/>
      <c r="U77" s="896" t="s">
        <v>288</v>
      </c>
      <c r="V77" s="896"/>
      <c r="W77" s="891" t="s">
        <v>792</v>
      </c>
      <c r="X77" s="891"/>
      <c r="Y77" s="896" t="s">
        <v>291</v>
      </c>
      <c r="Z77" s="896"/>
      <c r="AA77" s="891" t="s">
        <v>788</v>
      </c>
      <c r="AB77" s="891"/>
      <c r="AC77" s="892" t="s">
        <v>789</v>
      </c>
      <c r="AD77" s="893"/>
      <c r="AF77" s="894" t="s">
        <v>790</v>
      </c>
      <c r="AG77" s="895"/>
      <c r="AH77" s="891" t="s">
        <v>791</v>
      </c>
      <c r="AI77" s="891"/>
      <c r="AJ77" s="896" t="s">
        <v>288</v>
      </c>
      <c r="AK77" s="896"/>
      <c r="AL77" s="891" t="s">
        <v>792</v>
      </c>
      <c r="AM77" s="891"/>
      <c r="AN77" s="896" t="s">
        <v>291</v>
      </c>
      <c r="AO77" s="896"/>
      <c r="AP77" s="891" t="s">
        <v>793</v>
      </c>
      <c r="AQ77" s="891"/>
      <c r="AR77" s="892" t="s">
        <v>794</v>
      </c>
      <c r="AS77" s="893"/>
    </row>
    <row r="78" spans="2:48" ht="77.25" customHeight="1">
      <c r="B78" s="885" t="str">
        <f>IF(WEEKDAY(D74)=1,D74,"")</f>
        <v/>
      </c>
      <c r="C78" s="886"/>
      <c r="D78" s="879" t="str">
        <f>IF(B78="",IF(WEEKDAY(D74)=2,D74,""),B78+1)</f>
        <v/>
      </c>
      <c r="E78" s="879"/>
      <c r="F78" s="879" t="str">
        <f>IF(D78="",IF(WEEKDAY(D74)=3,D74,""),D78+1)</f>
        <v/>
      </c>
      <c r="G78" s="879"/>
      <c r="H78" s="879" t="str">
        <f>IF(F78="",IF(WEEKDAY(D74)=4,D74,""),F78+1)</f>
        <v/>
      </c>
      <c r="I78" s="879"/>
      <c r="J78" s="879">
        <f>IF(H78="",IF(WEEKDAY(D74)=5,D74,""),H78+1)</f>
        <v>46023</v>
      </c>
      <c r="K78" s="879"/>
      <c r="L78" s="879">
        <f>IF(J78="",IF(WEEKDAY(D74)=6,D74,""),J78+1)</f>
        <v>46024</v>
      </c>
      <c r="M78" s="879"/>
      <c r="N78" s="887">
        <f>IF(L78="",D74,L78+1)</f>
        <v>46025</v>
      </c>
      <c r="O78" s="888"/>
      <c r="Q78" s="885">
        <f>IF(WEEKDAY(S74)=1,S74,"")</f>
        <v>46054</v>
      </c>
      <c r="R78" s="886"/>
      <c r="S78" s="879">
        <f>IF(Q78="",IF(WEEKDAY(S74)=2,S74,""),Q78+1)</f>
        <v>46055</v>
      </c>
      <c r="T78" s="879"/>
      <c r="U78" s="879">
        <f>IF(S78="",IF(WEEKDAY(S74)=3,S74,""),S78+1)</f>
        <v>46056</v>
      </c>
      <c r="V78" s="879"/>
      <c r="W78" s="879">
        <f>IF(U78="",IF(WEEKDAY(S74)=4,S74,""),U78+1)</f>
        <v>46057</v>
      </c>
      <c r="X78" s="879"/>
      <c r="Y78" s="879">
        <f>IF(W78="",IF(WEEKDAY(S74)=5,S74,""),W78+1)</f>
        <v>46058</v>
      </c>
      <c r="Z78" s="879"/>
      <c r="AA78" s="879">
        <f>IF(Y78="",IF(WEEKDAY(S74)=6,S74,""),Y78+1)</f>
        <v>46059</v>
      </c>
      <c r="AB78" s="879"/>
      <c r="AC78" s="887">
        <f>IF(AA78="",S74,AA78+1)</f>
        <v>46060</v>
      </c>
      <c r="AD78" s="888"/>
      <c r="AF78" s="885">
        <f>IF(WEEKDAY(AH74)=1,AH74,"")</f>
        <v>46082</v>
      </c>
      <c r="AG78" s="886"/>
      <c r="AH78" s="879">
        <f>IF(AF78="",IF(WEEKDAY(AH74)=2,AH74,""),AF78+1)</f>
        <v>46083</v>
      </c>
      <c r="AI78" s="879"/>
      <c r="AJ78" s="879">
        <f>IF(AH78="",IF(WEEKDAY(AH74)=3,AH74,""),AH78+1)</f>
        <v>46084</v>
      </c>
      <c r="AK78" s="879"/>
      <c r="AL78" s="879">
        <f>IF(AJ78="",IF(WEEKDAY(AH74)=4,AH74,""),AJ78+1)</f>
        <v>46085</v>
      </c>
      <c r="AM78" s="879"/>
      <c r="AN78" s="879">
        <f>IF(AL78="",IF(WEEKDAY(AH74)=5,AH74,""),AL78+1)</f>
        <v>46086</v>
      </c>
      <c r="AO78" s="879"/>
      <c r="AP78" s="879">
        <f>IF(AN78="",IF(WEEKDAY(AH74)=6,AH74,""),AN78+1)</f>
        <v>46087</v>
      </c>
      <c r="AQ78" s="879"/>
      <c r="AR78" s="887">
        <f>IF(AP78="",AH74,AP78+1)</f>
        <v>46088</v>
      </c>
      <c r="AS78" s="888"/>
    </row>
    <row r="79" spans="2:48" ht="35.25" customHeight="1">
      <c r="B79" s="889"/>
      <c r="C79" s="890"/>
      <c r="D79" s="882"/>
      <c r="E79" s="882"/>
      <c r="F79" s="882"/>
      <c r="G79" s="882"/>
      <c r="H79" s="882"/>
      <c r="I79" s="882"/>
      <c r="J79" s="882"/>
      <c r="K79" s="882"/>
      <c r="L79" s="882"/>
      <c r="M79" s="882"/>
      <c r="N79" s="882"/>
      <c r="O79" s="883"/>
      <c r="Q79" s="889"/>
      <c r="R79" s="890"/>
      <c r="S79" s="882"/>
      <c r="T79" s="882"/>
      <c r="U79" s="882"/>
      <c r="V79" s="882"/>
      <c r="W79" s="882"/>
      <c r="X79" s="882"/>
      <c r="Y79" s="882"/>
      <c r="Z79" s="882"/>
      <c r="AA79" s="882"/>
      <c r="AB79" s="882"/>
      <c r="AC79" s="882"/>
      <c r="AD79" s="883"/>
      <c r="AF79" s="889"/>
      <c r="AG79" s="890"/>
      <c r="AH79" s="882"/>
      <c r="AI79" s="882"/>
      <c r="AJ79" s="882"/>
      <c r="AK79" s="882"/>
      <c r="AL79" s="882"/>
      <c r="AM79" s="882"/>
      <c r="AN79" s="882"/>
      <c r="AO79" s="882"/>
      <c r="AP79" s="882"/>
      <c r="AQ79" s="882"/>
      <c r="AR79" s="882"/>
      <c r="AS79" s="883"/>
    </row>
    <row r="80" spans="2:48" ht="77.25" customHeight="1">
      <c r="B80" s="885">
        <f>N78+1</f>
        <v>46026</v>
      </c>
      <c r="C80" s="886"/>
      <c r="D80" s="879">
        <f>B80+1</f>
        <v>46027</v>
      </c>
      <c r="E80" s="879"/>
      <c r="F80" s="879">
        <f>D80+1</f>
        <v>46028</v>
      </c>
      <c r="G80" s="879"/>
      <c r="H80" s="879">
        <f>F80+1</f>
        <v>46029</v>
      </c>
      <c r="I80" s="879"/>
      <c r="J80" s="879">
        <f>H80+1</f>
        <v>46030</v>
      </c>
      <c r="K80" s="879"/>
      <c r="L80" s="879">
        <f>J80+1</f>
        <v>46031</v>
      </c>
      <c r="M80" s="879"/>
      <c r="N80" s="880">
        <f>L80+1</f>
        <v>46032</v>
      </c>
      <c r="O80" s="881"/>
      <c r="Q80" s="885">
        <f>AC78+1</f>
        <v>46061</v>
      </c>
      <c r="R80" s="886"/>
      <c r="S80" s="879">
        <f>Q80+1</f>
        <v>46062</v>
      </c>
      <c r="T80" s="879"/>
      <c r="U80" s="879">
        <f>S80+1</f>
        <v>46063</v>
      </c>
      <c r="V80" s="879"/>
      <c r="W80" s="879">
        <f>U80+1</f>
        <v>46064</v>
      </c>
      <c r="X80" s="879"/>
      <c r="Y80" s="879">
        <f>W80+1</f>
        <v>46065</v>
      </c>
      <c r="Z80" s="879"/>
      <c r="AA80" s="879">
        <f>Y80+1</f>
        <v>46066</v>
      </c>
      <c r="AB80" s="879"/>
      <c r="AC80" s="880">
        <f>AA80+1</f>
        <v>46067</v>
      </c>
      <c r="AD80" s="881"/>
      <c r="AF80" s="885">
        <f>AR78+1</f>
        <v>46089</v>
      </c>
      <c r="AG80" s="886"/>
      <c r="AH80" s="879">
        <f>AF80+1</f>
        <v>46090</v>
      </c>
      <c r="AI80" s="879"/>
      <c r="AJ80" s="879">
        <f>AH80+1</f>
        <v>46091</v>
      </c>
      <c r="AK80" s="879"/>
      <c r="AL80" s="879">
        <f>AJ80+1</f>
        <v>46092</v>
      </c>
      <c r="AM80" s="879"/>
      <c r="AN80" s="879">
        <f>AL80+1</f>
        <v>46093</v>
      </c>
      <c r="AO80" s="879"/>
      <c r="AP80" s="879">
        <f>AN80+1</f>
        <v>46094</v>
      </c>
      <c r="AQ80" s="879"/>
      <c r="AR80" s="880">
        <f>AP80+1</f>
        <v>46095</v>
      </c>
      <c r="AS80" s="881"/>
    </row>
    <row r="81" spans="2:48" ht="35.25" customHeight="1">
      <c r="B81" s="884"/>
      <c r="C81" s="882"/>
      <c r="D81" s="882"/>
      <c r="E81" s="882"/>
      <c r="F81" s="882"/>
      <c r="G81" s="882"/>
      <c r="H81" s="882"/>
      <c r="I81" s="882"/>
      <c r="J81" s="882"/>
      <c r="K81" s="882"/>
      <c r="L81" s="882"/>
      <c r="M81" s="882"/>
      <c r="N81" s="882"/>
      <c r="O81" s="883"/>
      <c r="Q81" s="884"/>
      <c r="R81" s="882"/>
      <c r="S81" s="882"/>
      <c r="T81" s="882"/>
      <c r="U81" s="882"/>
      <c r="V81" s="882"/>
      <c r="W81" s="882"/>
      <c r="X81" s="882"/>
      <c r="Y81" s="882"/>
      <c r="Z81" s="882"/>
      <c r="AA81" s="882"/>
      <c r="AB81" s="882"/>
      <c r="AC81" s="882"/>
      <c r="AD81" s="883"/>
      <c r="AF81" s="884"/>
      <c r="AG81" s="882"/>
      <c r="AH81" s="882"/>
      <c r="AI81" s="882"/>
      <c r="AJ81" s="882"/>
      <c r="AK81" s="882"/>
      <c r="AL81" s="882"/>
      <c r="AM81" s="882"/>
      <c r="AN81" s="882"/>
      <c r="AO81" s="882"/>
      <c r="AP81" s="882"/>
      <c r="AQ81" s="882"/>
      <c r="AR81" s="882"/>
      <c r="AS81" s="883"/>
    </row>
    <row r="82" spans="2:48" ht="77.25" customHeight="1">
      <c r="B82" s="885">
        <f>N80+1</f>
        <v>46033</v>
      </c>
      <c r="C82" s="886"/>
      <c r="D82" s="879">
        <f>B82+1</f>
        <v>46034</v>
      </c>
      <c r="E82" s="879"/>
      <c r="F82" s="879">
        <f>D82+1</f>
        <v>46035</v>
      </c>
      <c r="G82" s="879"/>
      <c r="H82" s="879">
        <f>F82+1</f>
        <v>46036</v>
      </c>
      <c r="I82" s="879"/>
      <c r="J82" s="879">
        <f>H82+1</f>
        <v>46037</v>
      </c>
      <c r="K82" s="879"/>
      <c r="L82" s="879">
        <f>J82+1</f>
        <v>46038</v>
      </c>
      <c r="M82" s="879"/>
      <c r="N82" s="880">
        <f>L82+1</f>
        <v>46039</v>
      </c>
      <c r="O82" s="881"/>
      <c r="Q82" s="885">
        <f>AC80+1</f>
        <v>46068</v>
      </c>
      <c r="R82" s="886"/>
      <c r="S82" s="879">
        <f>Q82+1</f>
        <v>46069</v>
      </c>
      <c r="T82" s="879"/>
      <c r="U82" s="879">
        <f>S82+1</f>
        <v>46070</v>
      </c>
      <c r="V82" s="879"/>
      <c r="W82" s="879">
        <f>U82+1</f>
        <v>46071</v>
      </c>
      <c r="X82" s="879"/>
      <c r="Y82" s="879">
        <f>W82+1</f>
        <v>46072</v>
      </c>
      <c r="Z82" s="879"/>
      <c r="AA82" s="879">
        <f>Y82+1</f>
        <v>46073</v>
      </c>
      <c r="AB82" s="879"/>
      <c r="AC82" s="880">
        <f>AA82+1</f>
        <v>46074</v>
      </c>
      <c r="AD82" s="881"/>
      <c r="AF82" s="885">
        <f>AR80+1</f>
        <v>46096</v>
      </c>
      <c r="AG82" s="886"/>
      <c r="AH82" s="879">
        <f>AF82+1</f>
        <v>46097</v>
      </c>
      <c r="AI82" s="879"/>
      <c r="AJ82" s="879">
        <f>AH82+1</f>
        <v>46098</v>
      </c>
      <c r="AK82" s="879"/>
      <c r="AL82" s="879">
        <f>AJ82+1</f>
        <v>46099</v>
      </c>
      <c r="AM82" s="879"/>
      <c r="AN82" s="879">
        <f>AL82+1</f>
        <v>46100</v>
      </c>
      <c r="AO82" s="879"/>
      <c r="AP82" s="879">
        <f>AN82+1</f>
        <v>46101</v>
      </c>
      <c r="AQ82" s="879"/>
      <c r="AR82" s="880">
        <f>AP82+1</f>
        <v>46102</v>
      </c>
      <c r="AS82" s="881"/>
    </row>
    <row r="83" spans="2:48" ht="36" customHeight="1">
      <c r="B83" s="884"/>
      <c r="C83" s="882"/>
      <c r="D83" s="882"/>
      <c r="E83" s="882"/>
      <c r="F83" s="882"/>
      <c r="G83" s="882"/>
      <c r="H83" s="882"/>
      <c r="I83" s="882"/>
      <c r="J83" s="882"/>
      <c r="K83" s="882"/>
      <c r="L83" s="882"/>
      <c r="M83" s="882"/>
      <c r="N83" s="882"/>
      <c r="O83" s="883"/>
      <c r="Q83" s="884"/>
      <c r="R83" s="882"/>
      <c r="S83" s="882"/>
      <c r="T83" s="882"/>
      <c r="U83" s="882"/>
      <c r="V83" s="882"/>
      <c r="W83" s="882"/>
      <c r="X83" s="882"/>
      <c r="Y83" s="882"/>
      <c r="Z83" s="882"/>
      <c r="AA83" s="882"/>
      <c r="AB83" s="882"/>
      <c r="AC83" s="882"/>
      <c r="AD83" s="883"/>
      <c r="AF83" s="884"/>
      <c r="AG83" s="882"/>
      <c r="AH83" s="882"/>
      <c r="AI83" s="882"/>
      <c r="AJ83" s="882"/>
      <c r="AK83" s="882"/>
      <c r="AL83" s="882"/>
      <c r="AM83" s="882"/>
      <c r="AN83" s="882"/>
      <c r="AO83" s="882"/>
      <c r="AP83" s="882"/>
      <c r="AQ83" s="882"/>
      <c r="AR83" s="882"/>
      <c r="AS83" s="883"/>
    </row>
    <row r="84" spans="2:48" ht="77.25" customHeight="1">
      <c r="B84" s="885">
        <f>N82+1</f>
        <v>46040</v>
      </c>
      <c r="C84" s="886"/>
      <c r="D84" s="879">
        <f>B84+1</f>
        <v>46041</v>
      </c>
      <c r="E84" s="879"/>
      <c r="F84" s="879">
        <f>D84+1</f>
        <v>46042</v>
      </c>
      <c r="G84" s="879"/>
      <c r="H84" s="879">
        <f>F84+1</f>
        <v>46043</v>
      </c>
      <c r="I84" s="879"/>
      <c r="J84" s="879">
        <f>H84+1</f>
        <v>46044</v>
      </c>
      <c r="K84" s="879"/>
      <c r="L84" s="879">
        <f>J84+1</f>
        <v>46045</v>
      </c>
      <c r="M84" s="879"/>
      <c r="N84" s="880">
        <f>L84+1</f>
        <v>46046</v>
      </c>
      <c r="O84" s="881"/>
      <c r="Q84" s="885">
        <f>AC82+1</f>
        <v>46075</v>
      </c>
      <c r="R84" s="886"/>
      <c r="S84" s="879">
        <f>Q84+1</f>
        <v>46076</v>
      </c>
      <c r="T84" s="879"/>
      <c r="U84" s="879">
        <f>S84+1</f>
        <v>46077</v>
      </c>
      <c r="V84" s="879"/>
      <c r="W84" s="879">
        <f>U84+1</f>
        <v>46078</v>
      </c>
      <c r="X84" s="879"/>
      <c r="Y84" s="879">
        <f>W84+1</f>
        <v>46079</v>
      </c>
      <c r="Z84" s="879"/>
      <c r="AA84" s="879">
        <f>Y84+1</f>
        <v>46080</v>
      </c>
      <c r="AB84" s="879"/>
      <c r="AC84" s="880">
        <f>AA84+1</f>
        <v>46081</v>
      </c>
      <c r="AD84" s="881"/>
      <c r="AF84" s="885">
        <f>AR82+1</f>
        <v>46103</v>
      </c>
      <c r="AG84" s="886"/>
      <c r="AH84" s="879">
        <f>AF84+1</f>
        <v>46104</v>
      </c>
      <c r="AI84" s="879"/>
      <c r="AJ84" s="879">
        <f>AH84+1</f>
        <v>46105</v>
      </c>
      <c r="AK84" s="879"/>
      <c r="AL84" s="879">
        <f>AJ84+1</f>
        <v>46106</v>
      </c>
      <c r="AM84" s="879"/>
      <c r="AN84" s="879">
        <f>AL84+1</f>
        <v>46107</v>
      </c>
      <c r="AO84" s="879"/>
      <c r="AP84" s="879">
        <f>AN84+1</f>
        <v>46108</v>
      </c>
      <c r="AQ84" s="879"/>
      <c r="AR84" s="880">
        <f>AP84+1</f>
        <v>46109</v>
      </c>
      <c r="AS84" s="881"/>
    </row>
    <row r="85" spans="2:48" ht="36" customHeight="1">
      <c r="B85" s="884"/>
      <c r="C85" s="882"/>
      <c r="D85" s="882"/>
      <c r="E85" s="882"/>
      <c r="F85" s="882"/>
      <c r="G85" s="882"/>
      <c r="H85" s="882"/>
      <c r="I85" s="882"/>
      <c r="J85" s="882"/>
      <c r="K85" s="882"/>
      <c r="L85" s="882"/>
      <c r="M85" s="882"/>
      <c r="N85" s="882"/>
      <c r="O85" s="883"/>
      <c r="Q85" s="884"/>
      <c r="R85" s="882"/>
      <c r="S85" s="882"/>
      <c r="T85" s="882"/>
      <c r="U85" s="882"/>
      <c r="V85" s="882"/>
      <c r="W85" s="882"/>
      <c r="X85" s="882"/>
      <c r="Y85" s="882"/>
      <c r="Z85" s="882"/>
      <c r="AA85" s="882"/>
      <c r="AB85" s="882"/>
      <c r="AC85" s="882"/>
      <c r="AD85" s="883"/>
      <c r="AF85" s="884"/>
      <c r="AG85" s="882"/>
      <c r="AH85" s="882"/>
      <c r="AI85" s="882"/>
      <c r="AJ85" s="882"/>
      <c r="AK85" s="882"/>
      <c r="AL85" s="882"/>
      <c r="AM85" s="882"/>
      <c r="AN85" s="882"/>
      <c r="AO85" s="882"/>
      <c r="AP85" s="882"/>
      <c r="AQ85" s="882"/>
      <c r="AR85" s="882"/>
      <c r="AS85" s="883"/>
    </row>
    <row r="86" spans="2:48" ht="63" customHeight="1">
      <c r="B86" s="877">
        <f>IF(DAY(N84)+1&gt;IF(MONTH(B74)=12,31,DATE(YEAR(B74),MONTH(B74)+1,1)-B74),"",N84+1)</f>
        <v>46047</v>
      </c>
      <c r="C86" s="878"/>
      <c r="D86" s="879">
        <f>IF(B86="","",IF(DAY(B86)+1&gt;IF(MONTH(B74)=12,31,DATE(YEAR(B74),MONTH(B74)+1,1)-B74),"",B86+1))</f>
        <v>46048</v>
      </c>
      <c r="E86" s="879"/>
      <c r="F86" s="879">
        <f>IF(D86="","",IF(DAY(D86)+1&gt;IF(MONTH(B74)=12,31,DATE(YEAR(B74),MONTH(B74)+1,1)-B74),"",D86+1))</f>
        <v>46049</v>
      </c>
      <c r="G86" s="879"/>
      <c r="H86" s="879">
        <f>IF(F86="","",IF(DAY(F86)+1&gt;IF(MONTH(B74)=12,31,DATE(YEAR(B74),MONTH(B74)+1,1)-B74),"",F86+1))</f>
        <v>46050</v>
      </c>
      <c r="I86" s="879"/>
      <c r="J86" s="879">
        <f>IF(H86="","",IF(DAY(H86)+1&gt;IF(MONTH(B74)=12,31,DATE(YEAR(B74),MONTH(B74)+1,1)-B74),"",H86+1))</f>
        <v>46051</v>
      </c>
      <c r="K86" s="879"/>
      <c r="L86" s="879">
        <f>IF(J86="","",IF(DAY(J86)+1&gt;IF(MONTH(B74)=12,31,DATE(YEAR(B74),MONTH(B74)+1,1)-B74),"",J86+1))</f>
        <v>46052</v>
      </c>
      <c r="M86" s="879"/>
      <c r="N86" s="880">
        <f>IF(L86="","",IF(DAY(L86)+1&gt;IF(MONTH(B74)=12,31,DATE(YEAR(B74),MONTH(B74)+1,1)-B74),"",L86+1))</f>
        <v>46053</v>
      </c>
      <c r="O86" s="881"/>
      <c r="Q86" s="877" t="str">
        <f>IF(DAY(AC84)+1&gt;IF(MONTH(Q74)=12,31,DATE(YEAR(Q74),MONTH(Q74)+1,1)-Q74),"",AC84+1)</f>
        <v/>
      </c>
      <c r="R86" s="878"/>
      <c r="S86" s="879" t="str">
        <f>IF(Q86="","",IF(DAY(Q86)+1&gt;IF(MONTH(Q74)=12,31,DATE(YEAR(Q74),MONTH(Q74)+1,1)-Q74),"",Q86+1))</f>
        <v/>
      </c>
      <c r="T86" s="879"/>
      <c r="U86" s="879" t="str">
        <f>IF(S86="","",IF(DAY(S86)+1&gt;IF(MONTH(Q74)=12,31,DATE(YEAR(Q74),MONTH(Q74)+1,1)-Q74),"",S86+1))</f>
        <v/>
      </c>
      <c r="V86" s="879"/>
      <c r="W86" s="879" t="str">
        <f>IF(U86="","",IF(DAY(U86)+1&gt;IF(MONTH(Q74)=12,31,DATE(YEAR(Q74),MONTH(Q74)+1,1)-Q74),"",U86+1))</f>
        <v/>
      </c>
      <c r="X86" s="879"/>
      <c r="Y86" s="879" t="str">
        <f>IF(W86="","",IF(DAY(W86)+1&gt;IF(MONTH(Q74)=12,31,DATE(YEAR(Q74),MONTH(Q74)+1,1)-Q74),"",W86+1))</f>
        <v/>
      </c>
      <c r="Z86" s="879"/>
      <c r="AA86" s="879" t="str">
        <f>IF(Y86="","",IF(DAY(Y86)+1&gt;IF(MONTH(Q74)=12,31,DATE(YEAR(Q74),MONTH(Q74)+1,1)-Q74),"",Y86+1))</f>
        <v/>
      </c>
      <c r="AB86" s="879"/>
      <c r="AC86" s="880" t="str">
        <f>IF(AA86="","",IF(DAY(AA86)+1&gt;IF(MONTH(Q74)=12,31,DATE(YEAR(Q74),MONTH(Q74)+1,1)-Q74),"",AA86+1))</f>
        <v/>
      </c>
      <c r="AD86" s="881"/>
      <c r="AF86" s="877">
        <f>IF(DAY(AR84)+1&gt;IF(MONTH(AF74)=12,31,DATE(YEAR(AF74),MONTH(AF74)+1,1)-AF74),"",AR84+1)</f>
        <v>46110</v>
      </c>
      <c r="AG86" s="878"/>
      <c r="AH86" s="879">
        <f>IF(AF86="","",IF(DAY(AF86)+1&gt;IF(MONTH(AF74)=12,31,DATE(YEAR(AF74),MONTH(AF74)+1,1)-AF74),"",AF86+1))</f>
        <v>46111</v>
      </c>
      <c r="AI86" s="879"/>
      <c r="AJ86" s="879">
        <f>IF(AH86="","",IF(DAY(AH86)+1&gt;IF(MONTH(AF74)=12,31,DATE(YEAR(AF74),MONTH(AF74)+1,1)-AF74),"",AH86+1))</f>
        <v>46112</v>
      </c>
      <c r="AK86" s="879"/>
      <c r="AL86" s="879" t="str">
        <f>IF(AJ86="","",IF(DAY(AJ86)+1&gt;IF(MONTH(AF74)=12,31,DATE(YEAR(AF74),MONTH(AF74)+1,1)-AF74),"",AJ86+1))</f>
        <v/>
      </c>
      <c r="AM86" s="879"/>
      <c r="AN86" s="879" t="str">
        <f>IF(AL86="","",IF(DAY(AL86)+1&gt;IF(MONTH(AF74)=12,31,DATE(YEAR(AF74),MONTH(AF74)+1,1)-AF74),"",AL86+1))</f>
        <v/>
      </c>
      <c r="AO86" s="879"/>
      <c r="AP86" s="879" t="str">
        <f>IF(AN86="","",IF(DAY(AN86)+1&gt;IF(MONTH(AF74)=12,31,DATE(YEAR(AF74),MONTH(AF74)+1,1)-AF74),"",AN86+1))</f>
        <v/>
      </c>
      <c r="AQ86" s="879"/>
      <c r="AR86" s="880" t="str">
        <f>IF(AP86="","",IF(DAY(AP86)+1&gt;IF(MONTH(AF74)=12,31,DATE(YEAR(AF74),MONTH(AF74)+1,1)-AF74),"",AP86+1))</f>
        <v/>
      </c>
      <c r="AS86" s="881"/>
    </row>
    <row r="87" spans="2:48" ht="14.25" customHeight="1">
      <c r="B87" s="877"/>
      <c r="C87" s="878"/>
      <c r="D87" s="879"/>
      <c r="E87" s="879"/>
      <c r="F87" s="879"/>
      <c r="G87" s="879"/>
      <c r="H87" s="879"/>
      <c r="I87" s="879"/>
      <c r="J87" s="879"/>
      <c r="K87" s="879"/>
      <c r="L87" s="879"/>
      <c r="M87" s="879"/>
      <c r="N87" s="880"/>
      <c r="O87" s="881"/>
      <c r="Q87" s="877"/>
      <c r="R87" s="878"/>
      <c r="S87" s="879"/>
      <c r="T87" s="879"/>
      <c r="U87" s="879"/>
      <c r="V87" s="879"/>
      <c r="W87" s="879"/>
      <c r="X87" s="879"/>
      <c r="Y87" s="879"/>
      <c r="Z87" s="879"/>
      <c r="AA87" s="879"/>
      <c r="AB87" s="879"/>
      <c r="AC87" s="880"/>
      <c r="AD87" s="881"/>
      <c r="AF87" s="877"/>
      <c r="AG87" s="878"/>
      <c r="AH87" s="879"/>
      <c r="AI87" s="879"/>
      <c r="AJ87" s="879"/>
      <c r="AK87" s="879"/>
      <c r="AL87" s="879"/>
      <c r="AM87" s="879"/>
      <c r="AN87" s="879"/>
      <c r="AO87" s="879"/>
      <c r="AP87" s="879"/>
      <c r="AQ87" s="879"/>
      <c r="AR87" s="880"/>
      <c r="AS87" s="881"/>
    </row>
    <row r="88" spans="2:48" ht="32.25" customHeight="1">
      <c r="B88" s="871" t="str">
        <f>IF(N86="","",IF(DAY(N86)+1&gt;IF(MONTH(B74)=12,31,DATE(YEAR(B74),MONTH(B74)+1,1)-B74),"",N86+1))</f>
        <v/>
      </c>
      <c r="C88" s="872"/>
      <c r="D88" s="875" t="str">
        <f>IF(B88="","",IF(DAY(B88)+1&gt;IF(MONTH(B74)=12,31,DATE(YEAR(B74),MONTH(B74)+1,1)-B74),"",B88+1))</f>
        <v/>
      </c>
      <c r="E88" s="875"/>
      <c r="F88" s="867"/>
      <c r="G88" s="867"/>
      <c r="H88" s="867"/>
      <c r="I88" s="867"/>
      <c r="J88" s="867"/>
      <c r="K88" s="867"/>
      <c r="L88" s="867"/>
      <c r="M88" s="867"/>
      <c r="N88" s="867"/>
      <c r="O88" s="868"/>
      <c r="Q88" s="871" t="str">
        <f>IF(AC86="","",IF(DAY(AC86)+1&gt;IF(MONTH(Q74)=12,31,DATE(YEAR(Q74),MONTH(Q74)+1,1)-Q74),"",AC86+1))</f>
        <v/>
      </c>
      <c r="R88" s="872"/>
      <c r="S88" s="875" t="str">
        <f>IF(Q88="","",IF(DAY(Q88)+1&gt;IF(MONTH(Q74)=12,31,DATE(YEAR(Q74),MONTH(Q74)+1,1)-Q74),"",Q88+1))</f>
        <v/>
      </c>
      <c r="T88" s="875"/>
      <c r="U88" s="867"/>
      <c r="V88" s="867"/>
      <c r="W88" s="867"/>
      <c r="X88" s="867"/>
      <c r="Y88" s="867"/>
      <c r="Z88" s="867"/>
      <c r="AA88" s="867"/>
      <c r="AB88" s="867"/>
      <c r="AC88" s="867"/>
      <c r="AD88" s="868"/>
      <c r="AF88" s="871" t="str">
        <f>IF(AR86="","",IF(DAY(AR86)+1&gt;IF(MONTH(AF74)=12,31,DATE(YEAR(AF74),MONTH(AF74)+1,1)-AF74),"",AR86+1))</f>
        <v/>
      </c>
      <c r="AG88" s="872"/>
      <c r="AH88" s="875" t="str">
        <f>IF(AF88="","",IF(DAY(AF88)+1&gt;IF(MONTH(AF74)=12,31,DATE(YEAR(AF74),MONTH(AF74)+1,1)-AF74),"",AF88+1))</f>
        <v/>
      </c>
      <c r="AI88" s="875"/>
      <c r="AJ88" s="867"/>
      <c r="AK88" s="867"/>
      <c r="AL88" s="867"/>
      <c r="AM88" s="867"/>
      <c r="AN88" s="867"/>
      <c r="AO88" s="867"/>
      <c r="AP88" s="867"/>
      <c r="AQ88" s="867"/>
      <c r="AR88" s="867"/>
      <c r="AS88" s="868"/>
      <c r="AV88" s="312"/>
    </row>
    <row r="89" spans="2:48" ht="19.5" customHeight="1" thickBot="1">
      <c r="B89" s="873"/>
      <c r="C89" s="874"/>
      <c r="D89" s="876"/>
      <c r="E89" s="876"/>
      <c r="F89" s="869"/>
      <c r="G89" s="869"/>
      <c r="H89" s="869"/>
      <c r="I89" s="869"/>
      <c r="J89" s="869"/>
      <c r="K89" s="869"/>
      <c r="L89" s="869"/>
      <c r="M89" s="869"/>
      <c r="N89" s="869"/>
      <c r="O89" s="870"/>
      <c r="Q89" s="873"/>
      <c r="R89" s="874"/>
      <c r="S89" s="876"/>
      <c r="T89" s="876"/>
      <c r="U89" s="869"/>
      <c r="V89" s="869"/>
      <c r="W89" s="869"/>
      <c r="X89" s="869"/>
      <c r="Y89" s="869"/>
      <c r="Z89" s="869"/>
      <c r="AA89" s="869"/>
      <c r="AB89" s="869"/>
      <c r="AC89" s="869"/>
      <c r="AD89" s="870"/>
      <c r="AF89" s="873"/>
      <c r="AG89" s="874"/>
      <c r="AH89" s="876"/>
      <c r="AI89" s="876"/>
      <c r="AJ89" s="869"/>
      <c r="AK89" s="869"/>
      <c r="AL89" s="869"/>
      <c r="AM89" s="869"/>
      <c r="AN89" s="869"/>
      <c r="AO89" s="869"/>
      <c r="AP89" s="869"/>
      <c r="AQ89" s="869"/>
      <c r="AR89" s="869"/>
      <c r="AS89" s="870"/>
    </row>
    <row r="90" spans="2:48" ht="14.25" customHeight="1"/>
  </sheetData>
  <mergeCells count="1236">
    <mergeCell ref="AR88:AS89"/>
    <mergeCell ref="AF88:AG89"/>
    <mergeCell ref="AH88:AI89"/>
    <mergeCell ref="AJ88:AK89"/>
    <mergeCell ref="AL88:AM89"/>
    <mergeCell ref="AN88:AO89"/>
    <mergeCell ref="AP88:AQ89"/>
    <mergeCell ref="S88:T89"/>
    <mergeCell ref="U88:V89"/>
    <mergeCell ref="W88:X89"/>
    <mergeCell ref="Y88:Z89"/>
    <mergeCell ref="AA88:AB89"/>
    <mergeCell ref="AC88:AD89"/>
    <mergeCell ref="AP86:AQ87"/>
    <mergeCell ref="AR86:AS87"/>
    <mergeCell ref="B88:C89"/>
    <mergeCell ref="D88:E89"/>
    <mergeCell ref="F88:G89"/>
    <mergeCell ref="H88:I89"/>
    <mergeCell ref="J88:K89"/>
    <mergeCell ref="L88:M89"/>
    <mergeCell ref="N88:O89"/>
    <mergeCell ref="Q88:R89"/>
    <mergeCell ref="AC86:AD87"/>
    <mergeCell ref="AF86:AG87"/>
    <mergeCell ref="AH86:AI87"/>
    <mergeCell ref="AJ86:AK87"/>
    <mergeCell ref="AL86:AM87"/>
    <mergeCell ref="AN86:AO87"/>
    <mergeCell ref="Q86:R87"/>
    <mergeCell ref="S86:T87"/>
    <mergeCell ref="U86:V87"/>
    <mergeCell ref="W86:X87"/>
    <mergeCell ref="Y86:Z87"/>
    <mergeCell ref="AA86:AB87"/>
    <mergeCell ref="AN85:AO85"/>
    <mergeCell ref="AP85:AQ85"/>
    <mergeCell ref="AR85:AS85"/>
    <mergeCell ref="B86:C87"/>
    <mergeCell ref="D86:E87"/>
    <mergeCell ref="F86:G87"/>
    <mergeCell ref="H86:I87"/>
    <mergeCell ref="J86:K87"/>
    <mergeCell ref="L86:M87"/>
    <mergeCell ref="N86:O87"/>
    <mergeCell ref="AA85:AB85"/>
    <mergeCell ref="AC85:AD85"/>
    <mergeCell ref="AF85:AG85"/>
    <mergeCell ref="AH85:AI85"/>
    <mergeCell ref="AJ85:AK85"/>
    <mergeCell ref="AL85:AM85"/>
    <mergeCell ref="N85:O85"/>
    <mergeCell ref="Q85:R85"/>
    <mergeCell ref="S85:T85"/>
    <mergeCell ref="U85:V85"/>
    <mergeCell ref="W85:X85"/>
    <mergeCell ref="Y85:Z85"/>
    <mergeCell ref="B85:C85"/>
    <mergeCell ref="D85:E85"/>
    <mergeCell ref="F85:G85"/>
    <mergeCell ref="H85:I85"/>
    <mergeCell ref="J85:K85"/>
    <mergeCell ref="L85:M85"/>
    <mergeCell ref="AH84:AI84"/>
    <mergeCell ref="AJ84:AK84"/>
    <mergeCell ref="AL84:AM84"/>
    <mergeCell ref="AN84:AO84"/>
    <mergeCell ref="AP84:AQ84"/>
    <mergeCell ref="AR84:AS84"/>
    <mergeCell ref="U84:V84"/>
    <mergeCell ref="W84:X84"/>
    <mergeCell ref="Y84:Z84"/>
    <mergeCell ref="AA84:AB84"/>
    <mergeCell ref="AC84:AD84"/>
    <mergeCell ref="AF84:AG84"/>
    <mergeCell ref="AR83:AS83"/>
    <mergeCell ref="B84:C84"/>
    <mergeCell ref="D84:E84"/>
    <mergeCell ref="F84:G84"/>
    <mergeCell ref="H84:I84"/>
    <mergeCell ref="J84:K84"/>
    <mergeCell ref="L84:M84"/>
    <mergeCell ref="N84:O84"/>
    <mergeCell ref="Q84:R84"/>
    <mergeCell ref="S84:T84"/>
    <mergeCell ref="AF83:AG83"/>
    <mergeCell ref="AH83:AI83"/>
    <mergeCell ref="AJ83:AK83"/>
    <mergeCell ref="AL83:AM83"/>
    <mergeCell ref="AN83:AO83"/>
    <mergeCell ref="AP83:AQ83"/>
    <mergeCell ref="S83:T83"/>
    <mergeCell ref="U83:V83"/>
    <mergeCell ref="W83:X83"/>
    <mergeCell ref="Y83:Z83"/>
    <mergeCell ref="AA83:AB83"/>
    <mergeCell ref="AC83:AD83"/>
    <mergeCell ref="AP82:AQ82"/>
    <mergeCell ref="AR82:AS82"/>
    <mergeCell ref="B83:C83"/>
    <mergeCell ref="D83:E83"/>
    <mergeCell ref="F83:G83"/>
    <mergeCell ref="H83:I83"/>
    <mergeCell ref="J83:K83"/>
    <mergeCell ref="L83:M83"/>
    <mergeCell ref="N83:O83"/>
    <mergeCell ref="Q83:R83"/>
    <mergeCell ref="AC82:AD82"/>
    <mergeCell ref="AF82:AG82"/>
    <mergeCell ref="AH82:AI82"/>
    <mergeCell ref="AJ82:AK82"/>
    <mergeCell ref="AL82:AM82"/>
    <mergeCell ref="AN82:AO82"/>
    <mergeCell ref="Q82:R82"/>
    <mergeCell ref="S82:T82"/>
    <mergeCell ref="U82:V82"/>
    <mergeCell ref="W82:X82"/>
    <mergeCell ref="Y82:Z82"/>
    <mergeCell ref="AA82:AB82"/>
    <mergeCell ref="AN81:AO81"/>
    <mergeCell ref="AP81:AQ81"/>
    <mergeCell ref="AR81:AS81"/>
    <mergeCell ref="B82:C82"/>
    <mergeCell ref="D82:E82"/>
    <mergeCell ref="F82:G82"/>
    <mergeCell ref="H82:I82"/>
    <mergeCell ref="J82:K82"/>
    <mergeCell ref="L82:M82"/>
    <mergeCell ref="N82:O82"/>
    <mergeCell ref="AA81:AB81"/>
    <mergeCell ref="AC81:AD81"/>
    <mergeCell ref="AF81:AG81"/>
    <mergeCell ref="AH81:AI81"/>
    <mergeCell ref="AJ81:AK81"/>
    <mergeCell ref="AL81:AM81"/>
    <mergeCell ref="N81:O81"/>
    <mergeCell ref="Q81:R81"/>
    <mergeCell ref="S81:T81"/>
    <mergeCell ref="U81:V81"/>
    <mergeCell ref="W81:X81"/>
    <mergeCell ref="Y81:Z81"/>
    <mergeCell ref="B81:C81"/>
    <mergeCell ref="D81:E81"/>
    <mergeCell ref="F81:G81"/>
    <mergeCell ref="H81:I81"/>
    <mergeCell ref="J81:K81"/>
    <mergeCell ref="L81:M81"/>
    <mergeCell ref="AH80:AI80"/>
    <mergeCell ref="AJ80:AK80"/>
    <mergeCell ref="AL80:AM80"/>
    <mergeCell ref="AN80:AO80"/>
    <mergeCell ref="AP80:AQ80"/>
    <mergeCell ref="AR80:AS80"/>
    <mergeCell ref="U80:V80"/>
    <mergeCell ref="W80:X80"/>
    <mergeCell ref="Y80:Z80"/>
    <mergeCell ref="AA80:AB80"/>
    <mergeCell ref="AC80:AD80"/>
    <mergeCell ref="AF80:AG80"/>
    <mergeCell ref="AR79:AS79"/>
    <mergeCell ref="B80:C80"/>
    <mergeCell ref="D80:E80"/>
    <mergeCell ref="F80:G80"/>
    <mergeCell ref="H80:I80"/>
    <mergeCell ref="J80:K80"/>
    <mergeCell ref="L80:M80"/>
    <mergeCell ref="N80:O80"/>
    <mergeCell ref="Q80:R80"/>
    <mergeCell ref="S80:T80"/>
    <mergeCell ref="AF79:AG79"/>
    <mergeCell ref="AH79:AI79"/>
    <mergeCell ref="AJ79:AK79"/>
    <mergeCell ref="AL79:AM79"/>
    <mergeCell ref="AN79:AO79"/>
    <mergeCell ref="AP79:AQ79"/>
    <mergeCell ref="S79:T79"/>
    <mergeCell ref="U79:V79"/>
    <mergeCell ref="W79:X79"/>
    <mergeCell ref="Y79:Z79"/>
    <mergeCell ref="AA79:AB79"/>
    <mergeCell ref="AC79:AD79"/>
    <mergeCell ref="AP78:AQ78"/>
    <mergeCell ref="AR78:AS78"/>
    <mergeCell ref="B79:C79"/>
    <mergeCell ref="D79:E79"/>
    <mergeCell ref="F79:G79"/>
    <mergeCell ref="H79:I79"/>
    <mergeCell ref="J79:K79"/>
    <mergeCell ref="L79:M79"/>
    <mergeCell ref="N79:O79"/>
    <mergeCell ref="Q79:R79"/>
    <mergeCell ref="AC78:AD78"/>
    <mergeCell ref="AF78:AG78"/>
    <mergeCell ref="AH78:AI78"/>
    <mergeCell ref="AJ78:AK78"/>
    <mergeCell ref="AL78:AM78"/>
    <mergeCell ref="AN78:AO78"/>
    <mergeCell ref="Q78:R78"/>
    <mergeCell ref="S78:T78"/>
    <mergeCell ref="U78:V78"/>
    <mergeCell ref="W78:X78"/>
    <mergeCell ref="Y78:Z78"/>
    <mergeCell ref="AA78:AB78"/>
    <mergeCell ref="AN77:AO77"/>
    <mergeCell ref="AP77:AQ77"/>
    <mergeCell ref="AR77:AS77"/>
    <mergeCell ref="B78:C78"/>
    <mergeCell ref="D78:E78"/>
    <mergeCell ref="F78:G78"/>
    <mergeCell ref="H78:I78"/>
    <mergeCell ref="J78:K78"/>
    <mergeCell ref="L78:M78"/>
    <mergeCell ref="N78:O78"/>
    <mergeCell ref="AA77:AB77"/>
    <mergeCell ref="AC77:AD77"/>
    <mergeCell ref="AF77:AG77"/>
    <mergeCell ref="AH77:AI77"/>
    <mergeCell ref="AJ77:AK77"/>
    <mergeCell ref="AL77:AM77"/>
    <mergeCell ref="N77:O77"/>
    <mergeCell ref="Q77:R77"/>
    <mergeCell ref="S77:T77"/>
    <mergeCell ref="U77:V77"/>
    <mergeCell ref="W77:X77"/>
    <mergeCell ref="Y77:Z77"/>
    <mergeCell ref="B77:C77"/>
    <mergeCell ref="D77:E77"/>
    <mergeCell ref="F77:G77"/>
    <mergeCell ref="H77:I77"/>
    <mergeCell ref="J77:K77"/>
    <mergeCell ref="L77:M77"/>
    <mergeCell ref="AA74:AD75"/>
    <mergeCell ref="AF74:AG74"/>
    <mergeCell ref="AH74:AK75"/>
    <mergeCell ref="AO74:AO75"/>
    <mergeCell ref="AP74:AS75"/>
    <mergeCell ref="B75:C75"/>
    <mergeCell ref="Q75:R75"/>
    <mergeCell ref="AF75:AG75"/>
    <mergeCell ref="AR70:AS71"/>
    <mergeCell ref="B74:C74"/>
    <mergeCell ref="D74:G75"/>
    <mergeCell ref="H74:J75"/>
    <mergeCell ref="K74:K75"/>
    <mergeCell ref="L74:O75"/>
    <mergeCell ref="Q74:R74"/>
    <mergeCell ref="S74:V75"/>
    <mergeCell ref="Z74:Z75"/>
    <mergeCell ref="AF70:AG71"/>
    <mergeCell ref="AH70:AI71"/>
    <mergeCell ref="AJ70:AK71"/>
    <mergeCell ref="AL70:AM71"/>
    <mergeCell ref="AN70:AO71"/>
    <mergeCell ref="AP70:AQ71"/>
    <mergeCell ref="S70:T71"/>
    <mergeCell ref="U70:V71"/>
    <mergeCell ref="W70:X71"/>
    <mergeCell ref="Y70:Z71"/>
    <mergeCell ref="AA70:AB71"/>
    <mergeCell ref="AC70:AD71"/>
    <mergeCell ref="B70:C71"/>
    <mergeCell ref="D70:E71"/>
    <mergeCell ref="F70:G71"/>
    <mergeCell ref="H70:I71"/>
    <mergeCell ref="J70:K71"/>
    <mergeCell ref="L70:M71"/>
    <mergeCell ref="N70:O71"/>
    <mergeCell ref="Q70:R71"/>
    <mergeCell ref="AC68:AD69"/>
    <mergeCell ref="AF68:AG69"/>
    <mergeCell ref="AH68:AI69"/>
    <mergeCell ref="AJ68:AK69"/>
    <mergeCell ref="AL68:AM69"/>
    <mergeCell ref="AN68:AO69"/>
    <mergeCell ref="Q68:R69"/>
    <mergeCell ref="S68:T69"/>
    <mergeCell ref="U68:V69"/>
    <mergeCell ref="W68:X69"/>
    <mergeCell ref="Y68:Z69"/>
    <mergeCell ref="AA68:AB69"/>
    <mergeCell ref="AN67:AO67"/>
    <mergeCell ref="AP67:AQ67"/>
    <mergeCell ref="AR67:AS67"/>
    <mergeCell ref="B68:C69"/>
    <mergeCell ref="D68:E69"/>
    <mergeCell ref="F68:G69"/>
    <mergeCell ref="H68:I69"/>
    <mergeCell ref="J68:K69"/>
    <mergeCell ref="L68:M69"/>
    <mergeCell ref="N68:O69"/>
    <mergeCell ref="AA67:AB67"/>
    <mergeCell ref="AC67:AD67"/>
    <mergeCell ref="AF67:AG67"/>
    <mergeCell ref="AH67:AI67"/>
    <mergeCell ref="AJ67:AK67"/>
    <mergeCell ref="AL67:AM67"/>
    <mergeCell ref="N67:O67"/>
    <mergeCell ref="Q67:R67"/>
    <mergeCell ref="S67:T67"/>
    <mergeCell ref="U67:V67"/>
    <mergeCell ref="W67:X67"/>
    <mergeCell ref="Y67:Z67"/>
    <mergeCell ref="B67:C67"/>
    <mergeCell ref="D67:E67"/>
    <mergeCell ref="F67:G67"/>
    <mergeCell ref="H67:I67"/>
    <mergeCell ref="J67:K67"/>
    <mergeCell ref="L67:M67"/>
    <mergeCell ref="AP68:AQ69"/>
    <mergeCell ref="AR68:AS69"/>
    <mergeCell ref="AH66:AI66"/>
    <mergeCell ref="AJ66:AK66"/>
    <mergeCell ref="AL66:AM66"/>
    <mergeCell ref="AN66:AO66"/>
    <mergeCell ref="AP66:AQ66"/>
    <mergeCell ref="AR66:AS66"/>
    <mergeCell ref="U66:V66"/>
    <mergeCell ref="W66:X66"/>
    <mergeCell ref="Y66:Z66"/>
    <mergeCell ref="AA66:AB66"/>
    <mergeCell ref="AC66:AD66"/>
    <mergeCell ref="AF66:AG66"/>
    <mergeCell ref="AR65:AS65"/>
    <mergeCell ref="B66:C66"/>
    <mergeCell ref="D66:E66"/>
    <mergeCell ref="F66:G66"/>
    <mergeCell ref="H66:I66"/>
    <mergeCell ref="J66:K66"/>
    <mergeCell ref="L66:M66"/>
    <mergeCell ref="N66:O66"/>
    <mergeCell ref="Q66:R66"/>
    <mergeCell ref="S66:T66"/>
    <mergeCell ref="AF65:AG65"/>
    <mergeCell ref="AH65:AI65"/>
    <mergeCell ref="AJ65:AK65"/>
    <mergeCell ref="AL65:AM65"/>
    <mergeCell ref="AN65:AO65"/>
    <mergeCell ref="AP65:AQ65"/>
    <mergeCell ref="S65:T65"/>
    <mergeCell ref="U65:V65"/>
    <mergeCell ref="W65:X65"/>
    <mergeCell ref="Y65:Z65"/>
    <mergeCell ref="AA65:AB65"/>
    <mergeCell ref="AC65:AD65"/>
    <mergeCell ref="AP64:AQ64"/>
    <mergeCell ref="AR64:AS64"/>
    <mergeCell ref="B65:C65"/>
    <mergeCell ref="D65:E65"/>
    <mergeCell ref="F65:G65"/>
    <mergeCell ref="H65:I65"/>
    <mergeCell ref="J65:K65"/>
    <mergeCell ref="L65:M65"/>
    <mergeCell ref="N65:O65"/>
    <mergeCell ref="Q65:R65"/>
    <mergeCell ref="AC64:AD64"/>
    <mergeCell ref="AF64:AG64"/>
    <mergeCell ref="AH64:AI64"/>
    <mergeCell ref="AJ64:AK64"/>
    <mergeCell ref="AL64:AM64"/>
    <mergeCell ref="AN64:AO64"/>
    <mergeCell ref="Q64:R64"/>
    <mergeCell ref="S64:T64"/>
    <mergeCell ref="U64:V64"/>
    <mergeCell ref="W64:X64"/>
    <mergeCell ref="Y64:Z64"/>
    <mergeCell ref="AA64:AB64"/>
    <mergeCell ref="AN63:AO63"/>
    <mergeCell ref="AP63:AQ63"/>
    <mergeCell ref="AR63:AS63"/>
    <mergeCell ref="B64:C64"/>
    <mergeCell ref="D64:E64"/>
    <mergeCell ref="F64:G64"/>
    <mergeCell ref="H64:I64"/>
    <mergeCell ref="J64:K64"/>
    <mergeCell ref="L64:M64"/>
    <mergeCell ref="N64:O64"/>
    <mergeCell ref="AA63:AB63"/>
    <mergeCell ref="AC63:AD63"/>
    <mergeCell ref="AF63:AG63"/>
    <mergeCell ref="AH63:AI63"/>
    <mergeCell ref="AJ63:AK63"/>
    <mergeCell ref="AL63:AM63"/>
    <mergeCell ref="N63:O63"/>
    <mergeCell ref="Q63:R63"/>
    <mergeCell ref="S63:T63"/>
    <mergeCell ref="U63:V63"/>
    <mergeCell ref="W63:X63"/>
    <mergeCell ref="Y63:Z63"/>
    <mergeCell ref="B63:C63"/>
    <mergeCell ref="D63:E63"/>
    <mergeCell ref="F63:G63"/>
    <mergeCell ref="H63:I63"/>
    <mergeCell ref="J63:K63"/>
    <mergeCell ref="L63:M63"/>
    <mergeCell ref="AH62:AI62"/>
    <mergeCell ref="AJ62:AK62"/>
    <mergeCell ref="AL62:AM62"/>
    <mergeCell ref="AN62:AO62"/>
    <mergeCell ref="AP62:AQ62"/>
    <mergeCell ref="AR62:AS62"/>
    <mergeCell ref="U62:V62"/>
    <mergeCell ref="W62:X62"/>
    <mergeCell ref="Y62:Z62"/>
    <mergeCell ref="AA62:AB62"/>
    <mergeCell ref="AC62:AD62"/>
    <mergeCell ref="AF62:AG62"/>
    <mergeCell ref="AR61:AS61"/>
    <mergeCell ref="B62:C62"/>
    <mergeCell ref="D62:E62"/>
    <mergeCell ref="F62:G62"/>
    <mergeCell ref="H62:I62"/>
    <mergeCell ref="J62:K62"/>
    <mergeCell ref="L62:M62"/>
    <mergeCell ref="N62:O62"/>
    <mergeCell ref="Q62:R62"/>
    <mergeCell ref="S62:T62"/>
    <mergeCell ref="AF61:AG61"/>
    <mergeCell ref="AH61:AI61"/>
    <mergeCell ref="AJ61:AK61"/>
    <mergeCell ref="AL61:AM61"/>
    <mergeCell ref="AN61:AO61"/>
    <mergeCell ref="AP61:AQ61"/>
    <mergeCell ref="S61:T61"/>
    <mergeCell ref="U61:V61"/>
    <mergeCell ref="W61:X61"/>
    <mergeCell ref="Y61:Z61"/>
    <mergeCell ref="AA61:AB61"/>
    <mergeCell ref="AC61:AD61"/>
    <mergeCell ref="AP60:AQ60"/>
    <mergeCell ref="AR60:AS60"/>
    <mergeCell ref="B61:C61"/>
    <mergeCell ref="D61:E61"/>
    <mergeCell ref="F61:G61"/>
    <mergeCell ref="H61:I61"/>
    <mergeCell ref="J61:K61"/>
    <mergeCell ref="L61:M61"/>
    <mergeCell ref="N61:O61"/>
    <mergeCell ref="Q61:R61"/>
    <mergeCell ref="AC60:AD60"/>
    <mergeCell ref="AF60:AG60"/>
    <mergeCell ref="AH60:AI60"/>
    <mergeCell ref="AJ60:AK60"/>
    <mergeCell ref="AL60:AM60"/>
    <mergeCell ref="AN60:AO60"/>
    <mergeCell ref="Q60:R60"/>
    <mergeCell ref="S60:T60"/>
    <mergeCell ref="U60:V60"/>
    <mergeCell ref="W60:X60"/>
    <mergeCell ref="Y60:Z60"/>
    <mergeCell ref="AA60:AB60"/>
    <mergeCell ref="AN59:AO59"/>
    <mergeCell ref="AP59:AQ59"/>
    <mergeCell ref="AR59:AS59"/>
    <mergeCell ref="B60:C60"/>
    <mergeCell ref="D60:E60"/>
    <mergeCell ref="F60:G60"/>
    <mergeCell ref="H60:I60"/>
    <mergeCell ref="J60:K60"/>
    <mergeCell ref="L60:M60"/>
    <mergeCell ref="N60:O60"/>
    <mergeCell ref="AA59:AB59"/>
    <mergeCell ref="AC59:AD59"/>
    <mergeCell ref="AF59:AG59"/>
    <mergeCell ref="AH59:AI59"/>
    <mergeCell ref="AJ59:AK59"/>
    <mergeCell ref="AL59:AM59"/>
    <mergeCell ref="N59:O59"/>
    <mergeCell ref="Q59:R59"/>
    <mergeCell ref="S59:T59"/>
    <mergeCell ref="U59:V59"/>
    <mergeCell ref="W59:X59"/>
    <mergeCell ref="Y59:Z59"/>
    <mergeCell ref="B59:C59"/>
    <mergeCell ref="D59:E59"/>
    <mergeCell ref="F59:G59"/>
    <mergeCell ref="H59:I59"/>
    <mergeCell ref="J59:K59"/>
    <mergeCell ref="L59:M59"/>
    <mergeCell ref="AH56:AK57"/>
    <mergeCell ref="AO56:AO57"/>
    <mergeCell ref="AP56:AS57"/>
    <mergeCell ref="B57:C57"/>
    <mergeCell ref="Q57:R57"/>
    <mergeCell ref="AF57:AG57"/>
    <mergeCell ref="AR52:AS53"/>
    <mergeCell ref="B56:C56"/>
    <mergeCell ref="D56:G57"/>
    <mergeCell ref="K56:K57"/>
    <mergeCell ref="L56:O57"/>
    <mergeCell ref="Q56:R56"/>
    <mergeCell ref="S56:V57"/>
    <mergeCell ref="Z56:Z57"/>
    <mergeCell ref="AA56:AD57"/>
    <mergeCell ref="AF56:AG56"/>
    <mergeCell ref="AF52:AG53"/>
    <mergeCell ref="AH52:AI53"/>
    <mergeCell ref="AJ52:AK53"/>
    <mergeCell ref="AL52:AM53"/>
    <mergeCell ref="AN52:AO53"/>
    <mergeCell ref="AP52:AQ53"/>
    <mergeCell ref="S52:T53"/>
    <mergeCell ref="U52:V53"/>
    <mergeCell ref="W52:X53"/>
    <mergeCell ref="Y52:Z53"/>
    <mergeCell ref="AA52:AB53"/>
    <mergeCell ref="AC52:AD53"/>
    <mergeCell ref="B52:C53"/>
    <mergeCell ref="D52:E53"/>
    <mergeCell ref="F52:G53"/>
    <mergeCell ref="H52:I53"/>
    <mergeCell ref="J52:K53"/>
    <mergeCell ref="L52:M53"/>
    <mergeCell ref="N52:O53"/>
    <mergeCell ref="Q52:R53"/>
    <mergeCell ref="AC50:AD51"/>
    <mergeCell ref="AF50:AG51"/>
    <mergeCell ref="AH50:AI51"/>
    <mergeCell ref="AJ50:AK51"/>
    <mergeCell ref="AL50:AM51"/>
    <mergeCell ref="AN50:AO51"/>
    <mergeCell ref="Q50:R51"/>
    <mergeCell ref="S50:T51"/>
    <mergeCell ref="U50:V51"/>
    <mergeCell ref="W50:X51"/>
    <mergeCell ref="Y50:Z51"/>
    <mergeCell ref="AA50:AB51"/>
    <mergeCell ref="AN49:AO49"/>
    <mergeCell ref="AP49:AQ49"/>
    <mergeCell ref="AR49:AS49"/>
    <mergeCell ref="B50:C51"/>
    <mergeCell ref="D50:E51"/>
    <mergeCell ref="F50:G51"/>
    <mergeCell ref="H50:I51"/>
    <mergeCell ref="J50:K51"/>
    <mergeCell ref="L50:M51"/>
    <mergeCell ref="N50:O51"/>
    <mergeCell ref="AA49:AB49"/>
    <mergeCell ref="AC49:AD49"/>
    <mergeCell ref="AF49:AG49"/>
    <mergeCell ref="AH49:AI49"/>
    <mergeCell ref="AJ49:AK49"/>
    <mergeCell ref="AL49:AM49"/>
    <mergeCell ref="N49:O49"/>
    <mergeCell ref="Q49:R49"/>
    <mergeCell ref="S49:T49"/>
    <mergeCell ref="U49:V49"/>
    <mergeCell ref="W49:X49"/>
    <mergeCell ref="Y49:Z49"/>
    <mergeCell ref="B49:C49"/>
    <mergeCell ref="D49:E49"/>
    <mergeCell ref="F49:G49"/>
    <mergeCell ref="H49:I49"/>
    <mergeCell ref="J49:K49"/>
    <mergeCell ref="L49:M49"/>
    <mergeCell ref="AP50:AQ51"/>
    <mergeCell ref="AR50:AS51"/>
    <mergeCell ref="AH48:AI48"/>
    <mergeCell ref="AJ48:AK48"/>
    <mergeCell ref="AL48:AM48"/>
    <mergeCell ref="AN48:AO48"/>
    <mergeCell ref="AP48:AQ48"/>
    <mergeCell ref="AR48:AS48"/>
    <mergeCell ref="U48:V48"/>
    <mergeCell ref="W48:X48"/>
    <mergeCell ref="Y48:Z48"/>
    <mergeCell ref="AA48:AB48"/>
    <mergeCell ref="AC48:AD48"/>
    <mergeCell ref="AF48:AG48"/>
    <mergeCell ref="AR47:AS47"/>
    <mergeCell ref="B48:C48"/>
    <mergeCell ref="D48:E48"/>
    <mergeCell ref="F48:G48"/>
    <mergeCell ref="H48:I48"/>
    <mergeCell ref="J48:K48"/>
    <mergeCell ref="L48:M48"/>
    <mergeCell ref="N48:O48"/>
    <mergeCell ref="Q48:R48"/>
    <mergeCell ref="S48:T48"/>
    <mergeCell ref="AF47:AG47"/>
    <mergeCell ref="AH47:AI47"/>
    <mergeCell ref="AJ47:AK47"/>
    <mergeCell ref="AL47:AM47"/>
    <mergeCell ref="AN47:AO47"/>
    <mergeCell ref="AP47:AQ47"/>
    <mergeCell ref="S47:T47"/>
    <mergeCell ref="U47:V47"/>
    <mergeCell ref="W47:X47"/>
    <mergeCell ref="Y47:Z47"/>
    <mergeCell ref="AA47:AB47"/>
    <mergeCell ref="AC47:AD47"/>
    <mergeCell ref="AP46:AQ46"/>
    <mergeCell ref="AR46:AS46"/>
    <mergeCell ref="B47:C47"/>
    <mergeCell ref="D47:E47"/>
    <mergeCell ref="F47:G47"/>
    <mergeCell ref="H47:I47"/>
    <mergeCell ref="J47:K47"/>
    <mergeCell ref="L47:M47"/>
    <mergeCell ref="N47:O47"/>
    <mergeCell ref="Q47:R47"/>
    <mergeCell ref="AC46:AD46"/>
    <mergeCell ref="AF46:AG46"/>
    <mergeCell ref="AH46:AI46"/>
    <mergeCell ref="AJ46:AK46"/>
    <mergeCell ref="AL46:AM46"/>
    <mergeCell ref="AN46:AO46"/>
    <mergeCell ref="Q46:R46"/>
    <mergeCell ref="S46:T46"/>
    <mergeCell ref="U46:V46"/>
    <mergeCell ref="W46:X46"/>
    <mergeCell ref="Y46:Z46"/>
    <mergeCell ref="AA46:AB46"/>
    <mergeCell ref="AN45:AO45"/>
    <mergeCell ref="AP45:AQ45"/>
    <mergeCell ref="AR45:AS45"/>
    <mergeCell ref="B46:C46"/>
    <mergeCell ref="D46:E46"/>
    <mergeCell ref="F46:G46"/>
    <mergeCell ref="H46:I46"/>
    <mergeCell ref="J46:K46"/>
    <mergeCell ref="L46:M46"/>
    <mergeCell ref="N46:O46"/>
    <mergeCell ref="AA45:AB45"/>
    <mergeCell ref="AC45:AD45"/>
    <mergeCell ref="AF45:AG45"/>
    <mergeCell ref="AH45:AI45"/>
    <mergeCell ref="AJ45:AK45"/>
    <mergeCell ref="AL45:AM45"/>
    <mergeCell ref="N45:O45"/>
    <mergeCell ref="Q45:R45"/>
    <mergeCell ref="S45:T45"/>
    <mergeCell ref="U45:V45"/>
    <mergeCell ref="W45:X45"/>
    <mergeCell ref="Y45:Z45"/>
    <mergeCell ref="B45:C45"/>
    <mergeCell ref="D45:E45"/>
    <mergeCell ref="F45:G45"/>
    <mergeCell ref="H45:I45"/>
    <mergeCell ref="J45:K45"/>
    <mergeCell ref="L45:M45"/>
    <mergeCell ref="AH44:AI44"/>
    <mergeCell ref="AJ44:AK44"/>
    <mergeCell ref="AL44:AM44"/>
    <mergeCell ref="AN44:AO44"/>
    <mergeCell ref="AP44:AQ44"/>
    <mergeCell ref="AR44:AS44"/>
    <mergeCell ref="U44:V44"/>
    <mergeCell ref="W44:X44"/>
    <mergeCell ref="Y44:Z44"/>
    <mergeCell ref="AA44:AB44"/>
    <mergeCell ref="AC44:AD44"/>
    <mergeCell ref="AF44:AG44"/>
    <mergeCell ref="AR43:AS43"/>
    <mergeCell ref="B44:C44"/>
    <mergeCell ref="D44:E44"/>
    <mergeCell ref="F44:G44"/>
    <mergeCell ref="H44:I44"/>
    <mergeCell ref="J44:K44"/>
    <mergeCell ref="L44:M44"/>
    <mergeCell ref="N44:O44"/>
    <mergeCell ref="Q44:R44"/>
    <mergeCell ref="S44:T44"/>
    <mergeCell ref="AF43:AG43"/>
    <mergeCell ref="AH43:AI43"/>
    <mergeCell ref="AJ43:AK43"/>
    <mergeCell ref="AL43:AM43"/>
    <mergeCell ref="AN43:AO43"/>
    <mergeCell ref="AP43:AQ43"/>
    <mergeCell ref="S43:T43"/>
    <mergeCell ref="U43:V43"/>
    <mergeCell ref="W43:X43"/>
    <mergeCell ref="Y43:Z43"/>
    <mergeCell ref="AA43:AB43"/>
    <mergeCell ref="AC43:AD43"/>
    <mergeCell ref="AP42:AQ42"/>
    <mergeCell ref="AR42:AS42"/>
    <mergeCell ref="B43:C43"/>
    <mergeCell ref="D43:E43"/>
    <mergeCell ref="F43:G43"/>
    <mergeCell ref="H43:I43"/>
    <mergeCell ref="J43:K43"/>
    <mergeCell ref="L43:M43"/>
    <mergeCell ref="N43:O43"/>
    <mergeCell ref="Q43:R43"/>
    <mergeCell ref="AC42:AD42"/>
    <mergeCell ref="AF42:AG42"/>
    <mergeCell ref="AH42:AI42"/>
    <mergeCell ref="AJ42:AK42"/>
    <mergeCell ref="AL42:AM42"/>
    <mergeCell ref="AN42:AO42"/>
    <mergeCell ref="Q42:R42"/>
    <mergeCell ref="S42:T42"/>
    <mergeCell ref="U42:V42"/>
    <mergeCell ref="W42:X42"/>
    <mergeCell ref="Y42:Z42"/>
    <mergeCell ref="AA42:AB42"/>
    <mergeCell ref="AN41:AO41"/>
    <mergeCell ref="AP41:AQ41"/>
    <mergeCell ref="AR41:AS41"/>
    <mergeCell ref="B42:C42"/>
    <mergeCell ref="D42:E42"/>
    <mergeCell ref="F42:G42"/>
    <mergeCell ref="H42:I42"/>
    <mergeCell ref="J42:K42"/>
    <mergeCell ref="L42:M42"/>
    <mergeCell ref="N42:O42"/>
    <mergeCell ref="AA41:AB41"/>
    <mergeCell ref="AC41:AD41"/>
    <mergeCell ref="AF41:AG41"/>
    <mergeCell ref="AH41:AI41"/>
    <mergeCell ref="AJ41:AK41"/>
    <mergeCell ref="AL41:AM41"/>
    <mergeCell ref="N41:O41"/>
    <mergeCell ref="Q41:R41"/>
    <mergeCell ref="S41:T41"/>
    <mergeCell ref="U41:V41"/>
    <mergeCell ref="W41:X41"/>
    <mergeCell ref="Y41:Z41"/>
    <mergeCell ref="B41:C41"/>
    <mergeCell ref="D41:E41"/>
    <mergeCell ref="F41:G41"/>
    <mergeCell ref="H41:I41"/>
    <mergeCell ref="J41:K41"/>
    <mergeCell ref="L41:M41"/>
    <mergeCell ref="AH38:AK39"/>
    <mergeCell ref="AO38:AO39"/>
    <mergeCell ref="AP38:AS39"/>
    <mergeCell ref="B39:C39"/>
    <mergeCell ref="Q39:R39"/>
    <mergeCell ref="AF39:AG39"/>
    <mergeCell ref="AR34:AS35"/>
    <mergeCell ref="B38:C38"/>
    <mergeCell ref="D38:G39"/>
    <mergeCell ref="K38:K39"/>
    <mergeCell ref="L38:O39"/>
    <mergeCell ref="Q38:R38"/>
    <mergeCell ref="S38:V39"/>
    <mergeCell ref="Z38:Z39"/>
    <mergeCell ref="AA38:AD39"/>
    <mergeCell ref="AF38:AG38"/>
    <mergeCell ref="AF34:AG35"/>
    <mergeCell ref="AH34:AI35"/>
    <mergeCell ref="AJ34:AK35"/>
    <mergeCell ref="AL34:AM35"/>
    <mergeCell ref="AN34:AO35"/>
    <mergeCell ref="AP34:AQ35"/>
    <mergeCell ref="S34:T35"/>
    <mergeCell ref="U34:V35"/>
    <mergeCell ref="W34:X35"/>
    <mergeCell ref="Y34:Z35"/>
    <mergeCell ref="AA34:AB35"/>
    <mergeCell ref="AC34:AD35"/>
    <mergeCell ref="B34:C35"/>
    <mergeCell ref="D34:E35"/>
    <mergeCell ref="F34:G35"/>
    <mergeCell ref="H34:I35"/>
    <mergeCell ref="J34:K35"/>
    <mergeCell ref="L34:M35"/>
    <mergeCell ref="N34:O35"/>
    <mergeCell ref="Q34:R35"/>
    <mergeCell ref="AC32:AD33"/>
    <mergeCell ref="AF32:AG33"/>
    <mergeCell ref="AH32:AI33"/>
    <mergeCell ref="AJ32:AK33"/>
    <mergeCell ref="AL32:AM33"/>
    <mergeCell ref="AN32:AO33"/>
    <mergeCell ref="Q32:R33"/>
    <mergeCell ref="S32:T33"/>
    <mergeCell ref="U32:V33"/>
    <mergeCell ref="W32:X33"/>
    <mergeCell ref="Y32:Z33"/>
    <mergeCell ref="AA32:AB33"/>
    <mergeCell ref="AN31:AO31"/>
    <mergeCell ref="AP31:AQ31"/>
    <mergeCell ref="AR31:AS31"/>
    <mergeCell ref="B32:C33"/>
    <mergeCell ref="D32:E33"/>
    <mergeCell ref="F32:G33"/>
    <mergeCell ref="H32:I33"/>
    <mergeCell ref="J32:K33"/>
    <mergeCell ref="L32:M33"/>
    <mergeCell ref="N32:O33"/>
    <mergeCell ref="AA31:AB31"/>
    <mergeCell ref="AC31:AD31"/>
    <mergeCell ref="AF31:AG31"/>
    <mergeCell ref="AH31:AI31"/>
    <mergeCell ref="AJ31:AK31"/>
    <mergeCell ref="AL31:AM31"/>
    <mergeCell ref="N31:O31"/>
    <mergeCell ref="Q31:R31"/>
    <mergeCell ref="S31:T31"/>
    <mergeCell ref="U31:V31"/>
    <mergeCell ref="W31:X31"/>
    <mergeCell ref="Y31:Z31"/>
    <mergeCell ref="B31:C31"/>
    <mergeCell ref="D31:E31"/>
    <mergeCell ref="F31:G31"/>
    <mergeCell ref="H31:I31"/>
    <mergeCell ref="J31:K31"/>
    <mergeCell ref="L31:M31"/>
    <mergeCell ref="AP32:AQ33"/>
    <mergeCell ref="AR32:AS33"/>
    <mergeCell ref="AH30:AI30"/>
    <mergeCell ref="AJ30:AK30"/>
    <mergeCell ref="AL30:AM30"/>
    <mergeCell ref="AN30:AO30"/>
    <mergeCell ref="AP30:AQ30"/>
    <mergeCell ref="AR30:AS30"/>
    <mergeCell ref="U30:V30"/>
    <mergeCell ref="W30:X30"/>
    <mergeCell ref="Y30:Z30"/>
    <mergeCell ref="AA30:AB30"/>
    <mergeCell ref="AC30:AD30"/>
    <mergeCell ref="AF30:AG30"/>
    <mergeCell ref="AR29:AS29"/>
    <mergeCell ref="B30:C30"/>
    <mergeCell ref="D30:E30"/>
    <mergeCell ref="F30:G30"/>
    <mergeCell ref="H30:I30"/>
    <mergeCell ref="J30:K30"/>
    <mergeCell ref="L30:M30"/>
    <mergeCell ref="N30:O30"/>
    <mergeCell ref="Q30:R30"/>
    <mergeCell ref="S30:T30"/>
    <mergeCell ref="AF29:AG29"/>
    <mergeCell ref="AH29:AI29"/>
    <mergeCell ref="AJ29:AK29"/>
    <mergeCell ref="AL29:AM29"/>
    <mergeCell ref="AN29:AO29"/>
    <mergeCell ref="AP29:AQ29"/>
    <mergeCell ref="S29:T29"/>
    <mergeCell ref="U29:V29"/>
    <mergeCell ref="W29:X29"/>
    <mergeCell ref="Y29:Z29"/>
    <mergeCell ref="AA29:AB29"/>
    <mergeCell ref="AC29:AD29"/>
    <mergeCell ref="AP28:AQ28"/>
    <mergeCell ref="AR28:AS28"/>
    <mergeCell ref="B29:C29"/>
    <mergeCell ref="D29:E29"/>
    <mergeCell ref="F29:G29"/>
    <mergeCell ref="H29:I29"/>
    <mergeCell ref="J29:K29"/>
    <mergeCell ref="L29:M29"/>
    <mergeCell ref="N29:O29"/>
    <mergeCell ref="Q29:R29"/>
    <mergeCell ref="AC28:AD28"/>
    <mergeCell ref="AF28:AG28"/>
    <mergeCell ref="AH28:AI28"/>
    <mergeCell ref="AJ28:AK28"/>
    <mergeCell ref="AL28:AM28"/>
    <mergeCell ref="AN28:AO28"/>
    <mergeCell ref="Q28:R28"/>
    <mergeCell ref="S28:T28"/>
    <mergeCell ref="U28:V28"/>
    <mergeCell ref="W28:X28"/>
    <mergeCell ref="Y28:Z28"/>
    <mergeCell ref="AA28:AB28"/>
    <mergeCell ref="AN27:AO27"/>
    <mergeCell ref="AP27:AQ27"/>
    <mergeCell ref="AR27:AS27"/>
    <mergeCell ref="B28:C28"/>
    <mergeCell ref="D28:E28"/>
    <mergeCell ref="F28:G28"/>
    <mergeCell ref="H28:I28"/>
    <mergeCell ref="J28:K28"/>
    <mergeCell ref="L28:M28"/>
    <mergeCell ref="N28:O28"/>
    <mergeCell ref="AA27:AB27"/>
    <mergeCell ref="AC27:AD27"/>
    <mergeCell ref="AF27:AG27"/>
    <mergeCell ref="AH27:AI27"/>
    <mergeCell ref="AJ27:AK27"/>
    <mergeCell ref="AL27:AM27"/>
    <mergeCell ref="N27:O27"/>
    <mergeCell ref="Q27:R27"/>
    <mergeCell ref="S27:T27"/>
    <mergeCell ref="U27:V27"/>
    <mergeCell ref="W27:X27"/>
    <mergeCell ref="Y27:Z27"/>
    <mergeCell ref="B27:C27"/>
    <mergeCell ref="D27:E27"/>
    <mergeCell ref="F27:G27"/>
    <mergeCell ref="H27:I27"/>
    <mergeCell ref="J27:K27"/>
    <mergeCell ref="L27:M27"/>
    <mergeCell ref="AH26:AI26"/>
    <mergeCell ref="AJ26:AK26"/>
    <mergeCell ref="AL26:AM26"/>
    <mergeCell ref="AN26:AO26"/>
    <mergeCell ref="AP26:AQ26"/>
    <mergeCell ref="AR26:AS26"/>
    <mergeCell ref="U26:V26"/>
    <mergeCell ref="W26:X26"/>
    <mergeCell ref="Y26:Z26"/>
    <mergeCell ref="AA26:AB26"/>
    <mergeCell ref="AC26:AD26"/>
    <mergeCell ref="AF26:AG26"/>
    <mergeCell ref="AR25:AS25"/>
    <mergeCell ref="B26:C26"/>
    <mergeCell ref="D26:E26"/>
    <mergeCell ref="F26:G26"/>
    <mergeCell ref="H26:I26"/>
    <mergeCell ref="J26:K26"/>
    <mergeCell ref="L26:M26"/>
    <mergeCell ref="N26:O26"/>
    <mergeCell ref="Q26:R26"/>
    <mergeCell ref="S26:T26"/>
    <mergeCell ref="AF25:AG25"/>
    <mergeCell ref="AH25:AI25"/>
    <mergeCell ref="AJ25:AK25"/>
    <mergeCell ref="AL25:AM25"/>
    <mergeCell ref="AN25:AO25"/>
    <mergeCell ref="AP25:AQ25"/>
    <mergeCell ref="S25:T25"/>
    <mergeCell ref="U25:V25"/>
    <mergeCell ref="W25:X25"/>
    <mergeCell ref="Y25:Z25"/>
    <mergeCell ref="AA25:AB25"/>
    <mergeCell ref="AC25:AD25"/>
    <mergeCell ref="AP24:AQ24"/>
    <mergeCell ref="AR24:AS24"/>
    <mergeCell ref="B25:C25"/>
    <mergeCell ref="D25:E25"/>
    <mergeCell ref="F25:G25"/>
    <mergeCell ref="H25:I25"/>
    <mergeCell ref="J25:K25"/>
    <mergeCell ref="L25:M25"/>
    <mergeCell ref="N25:O25"/>
    <mergeCell ref="Q25:R25"/>
    <mergeCell ref="AC24:AD24"/>
    <mergeCell ref="AF24:AG24"/>
    <mergeCell ref="AH24:AI24"/>
    <mergeCell ref="AJ24:AK24"/>
    <mergeCell ref="AL24:AM24"/>
    <mergeCell ref="AN24:AO24"/>
    <mergeCell ref="Q24:R24"/>
    <mergeCell ref="S24:T24"/>
    <mergeCell ref="U24:V24"/>
    <mergeCell ref="W24:X24"/>
    <mergeCell ref="Y24:Z24"/>
    <mergeCell ref="AA24:AB24"/>
    <mergeCell ref="AN23:AO23"/>
    <mergeCell ref="AP23:AQ23"/>
    <mergeCell ref="AR23:AS23"/>
    <mergeCell ref="B24:C24"/>
    <mergeCell ref="D24:E24"/>
    <mergeCell ref="F24:G24"/>
    <mergeCell ref="H24:I24"/>
    <mergeCell ref="J24:K24"/>
    <mergeCell ref="L24:M24"/>
    <mergeCell ref="N24:O24"/>
    <mergeCell ref="AA23:AB23"/>
    <mergeCell ref="AC23:AD23"/>
    <mergeCell ref="AF23:AG23"/>
    <mergeCell ref="AH23:AI23"/>
    <mergeCell ref="AJ23:AK23"/>
    <mergeCell ref="AL23:AM23"/>
    <mergeCell ref="N23:O23"/>
    <mergeCell ref="Q23:R23"/>
    <mergeCell ref="S23:T23"/>
    <mergeCell ref="U23:V23"/>
    <mergeCell ref="W23:X23"/>
    <mergeCell ref="Y23:Z23"/>
    <mergeCell ref="AP20:AS21"/>
    <mergeCell ref="B21:C21"/>
    <mergeCell ref="Q21:R21"/>
    <mergeCell ref="AF21:AG21"/>
    <mergeCell ref="B23:C23"/>
    <mergeCell ref="D23:E23"/>
    <mergeCell ref="F23:G23"/>
    <mergeCell ref="H23:I23"/>
    <mergeCell ref="J23:K23"/>
    <mergeCell ref="L23:M23"/>
    <mergeCell ref="Z20:Z21"/>
    <mergeCell ref="AA20:AD21"/>
    <mergeCell ref="AF20:AG20"/>
    <mergeCell ref="AH20:AK21"/>
    <mergeCell ref="AL20:AN21"/>
    <mergeCell ref="AO20:AO21"/>
    <mergeCell ref="AP16:AQ17"/>
    <mergeCell ref="AR16:AS17"/>
    <mergeCell ref="B20:C20"/>
    <mergeCell ref="D20:G21"/>
    <mergeCell ref="H20:J21"/>
    <mergeCell ref="K20:K21"/>
    <mergeCell ref="L20:O21"/>
    <mergeCell ref="Q20:R20"/>
    <mergeCell ref="S20:V21"/>
    <mergeCell ref="W20:Y21"/>
    <mergeCell ref="AC16:AD17"/>
    <mergeCell ref="AF16:AG17"/>
    <mergeCell ref="AH16:AI17"/>
    <mergeCell ref="AJ16:AK17"/>
    <mergeCell ref="AL16:AM17"/>
    <mergeCell ref="AN16:AO17"/>
    <mergeCell ref="Q16:R17"/>
    <mergeCell ref="S16:T17"/>
    <mergeCell ref="U16:V17"/>
    <mergeCell ref="W16:X17"/>
    <mergeCell ref="Y16:Z17"/>
    <mergeCell ref="AA16:AB17"/>
    <mergeCell ref="AN14:AO15"/>
    <mergeCell ref="AP14:AQ15"/>
    <mergeCell ref="AR14:AS15"/>
    <mergeCell ref="B16:C17"/>
    <mergeCell ref="D16:E17"/>
    <mergeCell ref="F16:G17"/>
    <mergeCell ref="H16:I17"/>
    <mergeCell ref="J16:K17"/>
    <mergeCell ref="L16:M17"/>
    <mergeCell ref="N16:O17"/>
    <mergeCell ref="AA14:AB15"/>
    <mergeCell ref="AC14:AD15"/>
    <mergeCell ref="AF14:AG15"/>
    <mergeCell ref="AH14:AI15"/>
    <mergeCell ref="AJ14:AK15"/>
    <mergeCell ref="AL14:AM15"/>
    <mergeCell ref="N14:O15"/>
    <mergeCell ref="Q14:R15"/>
    <mergeCell ref="S14:T15"/>
    <mergeCell ref="U14:V15"/>
    <mergeCell ref="W14:X15"/>
    <mergeCell ref="Y14:Z15"/>
    <mergeCell ref="B14:C15"/>
    <mergeCell ref="D14:E15"/>
    <mergeCell ref="F14:G15"/>
    <mergeCell ref="H14:I15"/>
    <mergeCell ref="J14:K15"/>
    <mergeCell ref="L14:M15"/>
    <mergeCell ref="AH13:AI13"/>
    <mergeCell ref="AJ13:AK13"/>
    <mergeCell ref="AL13:AM13"/>
    <mergeCell ref="AN13:AO13"/>
    <mergeCell ref="AP13:AQ13"/>
    <mergeCell ref="AR13:AS13"/>
    <mergeCell ref="U13:V13"/>
    <mergeCell ref="W13:X13"/>
    <mergeCell ref="Y13:Z13"/>
    <mergeCell ref="AA13:AB13"/>
    <mergeCell ref="AC13:AD13"/>
    <mergeCell ref="AF13:AG13"/>
    <mergeCell ref="AR12:AS12"/>
    <mergeCell ref="B13:C13"/>
    <mergeCell ref="D13:E13"/>
    <mergeCell ref="F13:G13"/>
    <mergeCell ref="H13:I13"/>
    <mergeCell ref="J13:K13"/>
    <mergeCell ref="L13:M13"/>
    <mergeCell ref="N13:O13"/>
    <mergeCell ref="Q13:R13"/>
    <mergeCell ref="S13:T13"/>
    <mergeCell ref="AF12:AG12"/>
    <mergeCell ref="AH12:AI12"/>
    <mergeCell ref="AJ12:AK12"/>
    <mergeCell ref="AL12:AM12"/>
    <mergeCell ref="AN12:AO12"/>
    <mergeCell ref="AP12:AQ12"/>
    <mergeCell ref="S12:T12"/>
    <mergeCell ref="U12:V12"/>
    <mergeCell ref="W12:X12"/>
    <mergeCell ref="Y12:Z12"/>
    <mergeCell ref="AA12:AB12"/>
    <mergeCell ref="AC12:AD12"/>
    <mergeCell ref="AP11:AQ11"/>
    <mergeCell ref="AR11:AS11"/>
    <mergeCell ref="B12:C12"/>
    <mergeCell ref="D12:E12"/>
    <mergeCell ref="F12:G12"/>
    <mergeCell ref="H12:I12"/>
    <mergeCell ref="J12:K12"/>
    <mergeCell ref="L12:M12"/>
    <mergeCell ref="N12:O12"/>
    <mergeCell ref="Q12:R12"/>
    <mergeCell ref="AC11:AD11"/>
    <mergeCell ref="AF11:AG11"/>
    <mergeCell ref="AH11:AI11"/>
    <mergeCell ref="AJ11:AK11"/>
    <mergeCell ref="AL11:AM11"/>
    <mergeCell ref="AN11:AO11"/>
    <mergeCell ref="Q11:R11"/>
    <mergeCell ref="S11:T11"/>
    <mergeCell ref="U11:V11"/>
    <mergeCell ref="W11:X11"/>
    <mergeCell ref="Y11:Z11"/>
    <mergeCell ref="AA11:AB11"/>
    <mergeCell ref="AN10:AO10"/>
    <mergeCell ref="AP10:AQ10"/>
    <mergeCell ref="AR10:AS10"/>
    <mergeCell ref="B11:C11"/>
    <mergeCell ref="D11:E11"/>
    <mergeCell ref="F11:G11"/>
    <mergeCell ref="H11:I11"/>
    <mergeCell ref="J11:K11"/>
    <mergeCell ref="L11:M11"/>
    <mergeCell ref="N11:O11"/>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F10:G10"/>
    <mergeCell ref="H10:I10"/>
    <mergeCell ref="J10:K10"/>
    <mergeCell ref="L10:M10"/>
    <mergeCell ref="AH9:AI9"/>
    <mergeCell ref="AJ9:AK9"/>
    <mergeCell ref="AL9:AM9"/>
    <mergeCell ref="AN9:AO9"/>
    <mergeCell ref="AP9:AQ9"/>
    <mergeCell ref="AR9:AS9"/>
    <mergeCell ref="U9:V9"/>
    <mergeCell ref="W9:X9"/>
    <mergeCell ref="Y9:Z9"/>
    <mergeCell ref="AA9:AB9"/>
    <mergeCell ref="AC9:AD9"/>
    <mergeCell ref="AF9:AG9"/>
    <mergeCell ref="AR8:AS8"/>
    <mergeCell ref="B9:C9"/>
    <mergeCell ref="D9:E9"/>
    <mergeCell ref="F9:G9"/>
    <mergeCell ref="H9:I9"/>
    <mergeCell ref="J9:K9"/>
    <mergeCell ref="L9:M9"/>
    <mergeCell ref="N9:O9"/>
    <mergeCell ref="Q9:R9"/>
    <mergeCell ref="S9:T9"/>
    <mergeCell ref="AF8:AG8"/>
    <mergeCell ref="AH8:AI8"/>
    <mergeCell ref="AJ8:AK8"/>
    <mergeCell ref="AL8:AM8"/>
    <mergeCell ref="AN8:AO8"/>
    <mergeCell ref="AP8:AQ8"/>
    <mergeCell ref="S8:T8"/>
    <mergeCell ref="U8:V8"/>
    <mergeCell ref="W8:X8"/>
    <mergeCell ref="Y8:Z8"/>
    <mergeCell ref="J6:K6"/>
    <mergeCell ref="L6:M6"/>
    <mergeCell ref="AA8:AB8"/>
    <mergeCell ref="AC8:AD8"/>
    <mergeCell ref="AP7:AQ7"/>
    <mergeCell ref="AR7:AS7"/>
    <mergeCell ref="B8:C8"/>
    <mergeCell ref="D8:E8"/>
    <mergeCell ref="F8:G8"/>
    <mergeCell ref="H8:I8"/>
    <mergeCell ref="J8:K8"/>
    <mergeCell ref="L8:M8"/>
    <mergeCell ref="N8:O8"/>
    <mergeCell ref="Q8:R8"/>
    <mergeCell ref="AC7:AD7"/>
    <mergeCell ref="AF7:AG7"/>
    <mergeCell ref="AH7:AI7"/>
    <mergeCell ref="AJ7:AK7"/>
    <mergeCell ref="AL7:AM7"/>
    <mergeCell ref="AN7:AO7"/>
    <mergeCell ref="Q7:R7"/>
    <mergeCell ref="S7:T7"/>
    <mergeCell ref="U7:V7"/>
    <mergeCell ref="W7:X7"/>
    <mergeCell ref="Y7:Z7"/>
    <mergeCell ref="AA7:AB7"/>
    <mergeCell ref="H2:J3"/>
    <mergeCell ref="K2:K3"/>
    <mergeCell ref="L2:O3"/>
    <mergeCell ref="Q2:R2"/>
    <mergeCell ref="AL5:AM5"/>
    <mergeCell ref="AN5:AO5"/>
    <mergeCell ref="AN6:AO6"/>
    <mergeCell ref="AP6:AQ6"/>
    <mergeCell ref="AR6:AS6"/>
    <mergeCell ref="B7:C7"/>
    <mergeCell ref="D7:E7"/>
    <mergeCell ref="F7:G7"/>
    <mergeCell ref="H7:I7"/>
    <mergeCell ref="J7:K7"/>
    <mergeCell ref="L7:M7"/>
    <mergeCell ref="N7:O7"/>
    <mergeCell ref="AA6:AB6"/>
    <mergeCell ref="AC6:AD6"/>
    <mergeCell ref="AF6:AG6"/>
    <mergeCell ref="AH6:AI6"/>
    <mergeCell ref="AJ6:AK6"/>
    <mergeCell ref="AL6:AM6"/>
    <mergeCell ref="N6:O6"/>
    <mergeCell ref="Q6:R6"/>
    <mergeCell ref="S6:T6"/>
    <mergeCell ref="U6:V6"/>
    <mergeCell ref="W6:X6"/>
    <mergeCell ref="Y6:Z6"/>
    <mergeCell ref="B6:C6"/>
    <mergeCell ref="D6:E6"/>
    <mergeCell ref="F6:G6"/>
    <mergeCell ref="H6:I6"/>
    <mergeCell ref="AP5:AQ5"/>
    <mergeCell ref="AR5:AS5"/>
    <mergeCell ref="Y5:Z5"/>
    <mergeCell ref="AA5:AB5"/>
    <mergeCell ref="AC5:AD5"/>
    <mergeCell ref="AF5:AG5"/>
    <mergeCell ref="AH5:AI5"/>
    <mergeCell ref="AJ5:AK5"/>
    <mergeCell ref="L5:M5"/>
    <mergeCell ref="N5:O5"/>
    <mergeCell ref="Q5:R5"/>
    <mergeCell ref="S5:T5"/>
    <mergeCell ref="U5:V5"/>
    <mergeCell ref="W5:X5"/>
    <mergeCell ref="AO2:AO3"/>
    <mergeCell ref="AP2:AS3"/>
    <mergeCell ref="B3:C3"/>
    <mergeCell ref="Q3:R3"/>
    <mergeCell ref="AF3:AG3"/>
    <mergeCell ref="B5:C5"/>
    <mergeCell ref="D5:E5"/>
    <mergeCell ref="F5:G5"/>
    <mergeCell ref="H5:I5"/>
    <mergeCell ref="J5:K5"/>
    <mergeCell ref="S2:V3"/>
    <mergeCell ref="Z2:Z3"/>
    <mergeCell ref="AA2:AD3"/>
    <mergeCell ref="AF2:AG2"/>
    <mergeCell ref="AH2:AK3"/>
    <mergeCell ref="AL2:AN3"/>
    <mergeCell ref="B2:C2"/>
    <mergeCell ref="D2:G3"/>
  </mergeCells>
  <phoneticPr fontId="2"/>
  <conditionalFormatting sqref="B32:C32">
    <cfRule type="expression" dxfId="25247" priority="527" stopIfTrue="1">
      <formula>OR(B32=祝色)</formula>
    </cfRule>
  </conditionalFormatting>
  <conditionalFormatting sqref="D32:E32">
    <cfRule type="expression" dxfId="25246" priority="526" stopIfTrue="1">
      <formula>OR(D32=祝色)</formula>
    </cfRule>
  </conditionalFormatting>
  <conditionalFormatting sqref="B34:C34">
    <cfRule type="expression" dxfId="25245" priority="525" stopIfTrue="1">
      <formula>OR(B34=祝色)</formula>
    </cfRule>
  </conditionalFormatting>
  <conditionalFormatting sqref="D34:E34">
    <cfRule type="expression" dxfId="25244" priority="524" stopIfTrue="1">
      <formula>OR(D34=祝色)</formula>
    </cfRule>
  </conditionalFormatting>
  <conditionalFormatting sqref="N24:O24">
    <cfRule type="expression" dxfId="25243" priority="554" stopIfTrue="1">
      <formula>OR(N24=祝色)</formula>
    </cfRule>
  </conditionalFormatting>
  <conditionalFormatting sqref="B24:C24">
    <cfRule type="expression" dxfId="25242" priority="555" stopIfTrue="1">
      <formula>OR(B24=祝色)</formula>
    </cfRule>
  </conditionalFormatting>
  <conditionalFormatting sqref="B26:C26">
    <cfRule type="expression" dxfId="25241" priority="553" stopIfTrue="1">
      <formula>OR(B26=祝色)</formula>
    </cfRule>
  </conditionalFormatting>
  <conditionalFormatting sqref="D26:E26">
    <cfRule type="expression" dxfId="25240" priority="552" stopIfTrue="1">
      <formula>OR(D26=祝色)</formula>
    </cfRule>
  </conditionalFormatting>
  <conditionalFormatting sqref="F26:G26">
    <cfRule type="expression" dxfId="25239" priority="551" stopIfTrue="1">
      <formula>OR(F26=祝色)</formula>
    </cfRule>
  </conditionalFormatting>
  <conditionalFormatting sqref="H26:I26">
    <cfRule type="expression" dxfId="25238" priority="550" stopIfTrue="1">
      <formula>OR(H26=祝色)</formula>
    </cfRule>
  </conditionalFormatting>
  <conditionalFormatting sqref="J26:K26">
    <cfRule type="expression" dxfId="25237" priority="549" stopIfTrue="1">
      <formula>OR(J26=祝色)</formula>
    </cfRule>
  </conditionalFormatting>
  <conditionalFormatting sqref="L26:M26">
    <cfRule type="expression" dxfId="25236" priority="548" stopIfTrue="1">
      <formula>OR(L26=祝色)</formula>
    </cfRule>
  </conditionalFormatting>
  <conditionalFormatting sqref="N26:O26">
    <cfRule type="expression" dxfId="25235" priority="547" stopIfTrue="1">
      <formula>OR(N26=祝色)</formula>
    </cfRule>
  </conditionalFormatting>
  <conditionalFormatting sqref="B28:C28">
    <cfRule type="expression" dxfId="25234" priority="546" stopIfTrue="1">
      <formula>OR(B28=祝色)</formula>
    </cfRule>
  </conditionalFormatting>
  <conditionalFormatting sqref="D28:E28">
    <cfRule type="expression" dxfId="25233" priority="545" stopIfTrue="1">
      <formula>OR(D28=祝色)</formula>
    </cfRule>
  </conditionalFormatting>
  <conditionalFormatting sqref="F28:G28">
    <cfRule type="expression" dxfId="25232" priority="544" stopIfTrue="1">
      <formula>OR(F28=祝色)</formula>
    </cfRule>
  </conditionalFormatting>
  <conditionalFormatting sqref="H28:I28">
    <cfRule type="expression" dxfId="25231" priority="543" stopIfTrue="1">
      <formula>OR(H28=祝色)</formula>
    </cfRule>
  </conditionalFormatting>
  <conditionalFormatting sqref="J28:K28">
    <cfRule type="expression" dxfId="25230" priority="542" stopIfTrue="1">
      <formula>OR(J28=祝色)</formula>
    </cfRule>
  </conditionalFormatting>
  <conditionalFormatting sqref="L28:M28">
    <cfRule type="expression" dxfId="25229" priority="541" stopIfTrue="1">
      <formula>OR(L28=祝色)</formula>
    </cfRule>
  </conditionalFormatting>
  <conditionalFormatting sqref="N28:O28">
    <cfRule type="expression" dxfId="25228" priority="540" stopIfTrue="1">
      <formula>OR(N28=祝色)</formula>
    </cfRule>
  </conditionalFormatting>
  <conditionalFormatting sqref="B30:C30">
    <cfRule type="expression" dxfId="25227" priority="539" stopIfTrue="1">
      <formula>OR(B30=祝色)</formula>
    </cfRule>
  </conditionalFormatting>
  <conditionalFormatting sqref="D30:E30">
    <cfRule type="expression" dxfId="25226" priority="538" stopIfTrue="1">
      <formula>OR(D30=祝色)</formula>
    </cfRule>
  </conditionalFormatting>
  <conditionalFormatting sqref="F30:G30">
    <cfRule type="expression" dxfId="25225" priority="537" stopIfTrue="1">
      <formula>OR(F30=祝色)</formula>
    </cfRule>
  </conditionalFormatting>
  <conditionalFormatting sqref="H30:I30">
    <cfRule type="expression" dxfId="25224" priority="536" stopIfTrue="1">
      <formula>OR(H30=祝色)</formula>
    </cfRule>
  </conditionalFormatting>
  <conditionalFormatting sqref="J30:K30">
    <cfRule type="expression" dxfId="25223" priority="535" stopIfTrue="1">
      <formula>OR(J30=祝色)</formula>
    </cfRule>
  </conditionalFormatting>
  <conditionalFormatting sqref="L30:M30">
    <cfRule type="expression" dxfId="25222" priority="534" stopIfTrue="1">
      <formula>OR(L30=祝色)</formula>
    </cfRule>
  </conditionalFormatting>
  <conditionalFormatting sqref="N30:O30">
    <cfRule type="expression" dxfId="25221" priority="533" stopIfTrue="1">
      <formula>OR(N30=祝色)</formula>
    </cfRule>
  </conditionalFormatting>
  <conditionalFormatting sqref="D24:E24">
    <cfRule type="expression" dxfId="25220" priority="532" stopIfTrue="1">
      <formula>OR(D24=祝色)</formula>
    </cfRule>
  </conditionalFormatting>
  <conditionalFormatting sqref="F24:G24">
    <cfRule type="expression" dxfId="25219" priority="531" stopIfTrue="1">
      <formula>OR(F24=祝色)</formula>
    </cfRule>
  </conditionalFormatting>
  <conditionalFormatting sqref="H24:I24">
    <cfRule type="expression" dxfId="25218" priority="530" stopIfTrue="1">
      <formula>OR(H24=祝色)</formula>
    </cfRule>
  </conditionalFormatting>
  <conditionalFormatting sqref="J24:K24">
    <cfRule type="expression" dxfId="25217" priority="529" stopIfTrue="1">
      <formula>OR(J24=祝色)</formula>
    </cfRule>
  </conditionalFormatting>
  <conditionalFormatting sqref="L24:M24">
    <cfRule type="expression" dxfId="25216" priority="528" stopIfTrue="1">
      <formula>OR(L24=祝色)</formula>
    </cfRule>
  </conditionalFormatting>
  <conditionalFormatting sqref="F32:G32">
    <cfRule type="expression" dxfId="25215" priority="523" stopIfTrue="1">
      <formula>OR(F32=祝色)</formula>
    </cfRule>
  </conditionalFormatting>
  <conditionalFormatting sqref="H32:I32">
    <cfRule type="expression" dxfId="25214" priority="522" stopIfTrue="1">
      <formula>OR(H32=祝色)</formula>
    </cfRule>
  </conditionalFormatting>
  <conditionalFormatting sqref="J32:K32">
    <cfRule type="expression" dxfId="25213" priority="521" stopIfTrue="1">
      <formula>OR(J32=祝色)</formula>
    </cfRule>
  </conditionalFormatting>
  <conditionalFormatting sqref="L32:M32">
    <cfRule type="expression" dxfId="25212" priority="520" stopIfTrue="1">
      <formula>OR(L32=祝色)</formula>
    </cfRule>
  </conditionalFormatting>
  <conditionalFormatting sqref="N32:O32">
    <cfRule type="expression" dxfId="25211" priority="519" stopIfTrue="1">
      <formula>OR(N32=祝色)</formula>
    </cfRule>
  </conditionalFormatting>
  <conditionalFormatting sqref="B14:C14">
    <cfRule type="expression" dxfId="25210" priority="490" stopIfTrue="1">
      <formula>OR(B14=祝色)</formula>
    </cfRule>
  </conditionalFormatting>
  <conditionalFormatting sqref="D14:E14">
    <cfRule type="expression" dxfId="25209" priority="489" stopIfTrue="1">
      <formula>OR(D14=祝色)</formula>
    </cfRule>
  </conditionalFormatting>
  <conditionalFormatting sqref="B16:C16">
    <cfRule type="expression" dxfId="25208" priority="488" stopIfTrue="1">
      <formula>OR(B16=祝色)</formula>
    </cfRule>
  </conditionalFormatting>
  <conditionalFormatting sqref="D16:E16">
    <cfRule type="expression" dxfId="25207" priority="487" stopIfTrue="1">
      <formula>OR(D16=祝色)</formula>
    </cfRule>
  </conditionalFormatting>
  <conditionalFormatting sqref="N6:O6">
    <cfRule type="expression" dxfId="25206" priority="517" stopIfTrue="1">
      <formula>OR(N6=祝色)</formula>
    </cfRule>
  </conditionalFormatting>
  <conditionalFormatting sqref="B6:C6">
    <cfRule type="expression" dxfId="25205" priority="518" stopIfTrue="1">
      <formula>OR(B6=祝色)</formula>
    </cfRule>
  </conditionalFormatting>
  <conditionalFormatting sqref="B8:C8">
    <cfRule type="expression" dxfId="25204" priority="516" stopIfTrue="1">
      <formula>OR(B8=祝色)</formula>
    </cfRule>
  </conditionalFormatting>
  <conditionalFormatting sqref="D8:E8">
    <cfRule type="expression" dxfId="25203" priority="515" stopIfTrue="1">
      <formula>OR(D8=祝色)</formula>
    </cfRule>
  </conditionalFormatting>
  <conditionalFormatting sqref="F8:G8">
    <cfRule type="expression" dxfId="25202" priority="514" stopIfTrue="1">
      <formula>OR(F8=祝色)</formula>
    </cfRule>
  </conditionalFormatting>
  <conditionalFormatting sqref="H8:I8">
    <cfRule type="expression" dxfId="25201" priority="513" stopIfTrue="1">
      <formula>OR(H8=祝色)</formula>
    </cfRule>
  </conditionalFormatting>
  <conditionalFormatting sqref="J8:K8">
    <cfRule type="expression" dxfId="25200" priority="512" stopIfTrue="1">
      <formula>OR(J8=祝色)</formula>
    </cfRule>
  </conditionalFormatting>
  <conditionalFormatting sqref="L8:M8">
    <cfRule type="expression" dxfId="25199" priority="511" stopIfTrue="1">
      <formula>OR(L8=祝色)</formula>
    </cfRule>
  </conditionalFormatting>
  <conditionalFormatting sqref="N8:O8">
    <cfRule type="expression" dxfId="25198" priority="510" stopIfTrue="1">
      <formula>OR(N8=祝色)</formula>
    </cfRule>
  </conditionalFormatting>
  <conditionalFormatting sqref="B10:C10">
    <cfRule type="expression" dxfId="25197" priority="509" stopIfTrue="1">
      <formula>OR(B10=祝色)</formula>
    </cfRule>
  </conditionalFormatting>
  <conditionalFormatting sqref="D10:E10">
    <cfRule type="expression" dxfId="25196" priority="508" stopIfTrue="1">
      <formula>OR(D10=祝色)</formula>
    </cfRule>
  </conditionalFormatting>
  <conditionalFormatting sqref="F10:G10">
    <cfRule type="expression" dxfId="25195" priority="507" stopIfTrue="1">
      <formula>OR(F10=祝色)</formula>
    </cfRule>
  </conditionalFormatting>
  <conditionalFormatting sqref="H10:I10">
    <cfRule type="expression" dxfId="25194" priority="506" stopIfTrue="1">
      <formula>OR(H10=祝色)</formula>
    </cfRule>
  </conditionalFormatting>
  <conditionalFormatting sqref="J10:K10">
    <cfRule type="expression" dxfId="25193" priority="505" stopIfTrue="1">
      <formula>OR(J10=祝色)</formula>
    </cfRule>
  </conditionalFormatting>
  <conditionalFormatting sqref="L10:M10">
    <cfRule type="expression" dxfId="25192" priority="504" stopIfTrue="1">
      <formula>OR(L10=祝色)</formula>
    </cfRule>
  </conditionalFormatting>
  <conditionalFormatting sqref="N10:O10">
    <cfRule type="expression" dxfId="25191" priority="503" stopIfTrue="1">
      <formula>OR(N10=祝色)</formula>
    </cfRule>
  </conditionalFormatting>
  <conditionalFormatting sqref="B12:C12">
    <cfRule type="expression" dxfId="25190" priority="502" stopIfTrue="1">
      <formula>OR(B12=祝色)</formula>
    </cfRule>
  </conditionalFormatting>
  <conditionalFormatting sqref="D12:E12">
    <cfRule type="expression" dxfId="25189" priority="501" stopIfTrue="1">
      <formula>OR(D12=祝色)</formula>
    </cfRule>
  </conditionalFormatting>
  <conditionalFormatting sqref="F12:G12">
    <cfRule type="expression" dxfId="25188" priority="500" stopIfTrue="1">
      <formula>OR(F12=祝色)</formula>
    </cfRule>
  </conditionalFormatting>
  <conditionalFormatting sqref="H12:I12">
    <cfRule type="expression" dxfId="25187" priority="499" stopIfTrue="1">
      <formula>OR(H12=祝色)</formula>
    </cfRule>
  </conditionalFormatting>
  <conditionalFormatting sqref="J12:K12">
    <cfRule type="expression" dxfId="25186" priority="498" stopIfTrue="1">
      <formula>OR(J12=祝色)</formula>
    </cfRule>
  </conditionalFormatting>
  <conditionalFormatting sqref="L12:M12">
    <cfRule type="expression" dxfId="25185" priority="497" stopIfTrue="1">
      <formula>OR(L12=祝色)</formula>
    </cfRule>
  </conditionalFormatting>
  <conditionalFormatting sqref="N12:O12">
    <cfRule type="expression" dxfId="25184" priority="496" stopIfTrue="1">
      <formula>OR(N12=祝色)</formula>
    </cfRule>
  </conditionalFormatting>
  <conditionalFormatting sqref="D6:E6">
    <cfRule type="expression" dxfId="25183" priority="495" stopIfTrue="1">
      <formula>OR(D6=祝色)</formula>
    </cfRule>
  </conditionalFormatting>
  <conditionalFormatting sqref="F6:G6">
    <cfRule type="expression" dxfId="25182" priority="494" stopIfTrue="1">
      <formula>OR(F6=祝色)</formula>
    </cfRule>
  </conditionalFormatting>
  <conditionalFormatting sqref="H6:I6">
    <cfRule type="expression" dxfId="25181" priority="493" stopIfTrue="1">
      <formula>OR(H6=祝色)</formula>
    </cfRule>
  </conditionalFormatting>
  <conditionalFormatting sqref="J6:K6">
    <cfRule type="expression" dxfId="25180" priority="492" stopIfTrue="1">
      <formula>OR(J6=祝色)</formula>
    </cfRule>
  </conditionalFormatting>
  <conditionalFormatting sqref="L6:M6">
    <cfRule type="expression" dxfId="25179" priority="491" stopIfTrue="1">
      <formula>OR(L6=祝色)</formula>
    </cfRule>
  </conditionalFormatting>
  <conditionalFormatting sqref="F14:G14">
    <cfRule type="expression" dxfId="25178" priority="486" stopIfTrue="1">
      <formula>OR(F14=祝色)</formula>
    </cfRule>
  </conditionalFormatting>
  <conditionalFormatting sqref="H14:I14">
    <cfRule type="expression" dxfId="25177" priority="485" stopIfTrue="1">
      <formula>OR(H14=祝色)</formula>
    </cfRule>
  </conditionalFormatting>
  <conditionalFormatting sqref="J14:K14">
    <cfRule type="expression" dxfId="25176" priority="484" stopIfTrue="1">
      <formula>OR(J14=祝色)</formula>
    </cfRule>
  </conditionalFormatting>
  <conditionalFormatting sqref="L14:M14">
    <cfRule type="expression" dxfId="25175" priority="483" stopIfTrue="1">
      <formula>OR(L14=祝色)</formula>
    </cfRule>
  </conditionalFormatting>
  <conditionalFormatting sqref="N14:O14">
    <cfRule type="expression" dxfId="25174" priority="482" stopIfTrue="1">
      <formula>OR(N14=祝色)</formula>
    </cfRule>
  </conditionalFormatting>
  <conditionalFormatting sqref="Q14:R14">
    <cfRule type="expression" dxfId="25173" priority="453" stopIfTrue="1">
      <formula>OR(Q14=祝色)</formula>
    </cfRule>
  </conditionalFormatting>
  <conditionalFormatting sqref="S14:T14">
    <cfRule type="expression" dxfId="25172" priority="452" stopIfTrue="1">
      <formula>OR(S14=祝色)</formula>
    </cfRule>
  </conditionalFormatting>
  <conditionalFormatting sqref="Q16:R16">
    <cfRule type="expression" dxfId="25171" priority="451" stopIfTrue="1">
      <formula>OR(Q16=祝色)</formula>
    </cfRule>
  </conditionalFormatting>
  <conditionalFormatting sqref="S16:T16">
    <cfRule type="expression" dxfId="25170" priority="450" stopIfTrue="1">
      <formula>OR(S16=祝色)</formula>
    </cfRule>
  </conditionalFormatting>
  <conditionalFormatting sqref="AC6:AD6">
    <cfRule type="expression" dxfId="25169" priority="480" stopIfTrue="1">
      <formula>OR(AC6=祝色)</formula>
    </cfRule>
  </conditionalFormatting>
  <conditionalFormatting sqref="Q6:R6">
    <cfRule type="expression" dxfId="25168" priority="481" stopIfTrue="1">
      <formula>OR(Q6=祝色)</formula>
    </cfRule>
  </conditionalFormatting>
  <conditionalFormatting sqref="Q8:R8">
    <cfRule type="expression" dxfId="25167" priority="479" stopIfTrue="1">
      <formula>OR(Q8=祝色)</formula>
    </cfRule>
  </conditionalFormatting>
  <conditionalFormatting sqref="S8:T8">
    <cfRule type="expression" dxfId="25166" priority="478" stopIfTrue="1">
      <formula>OR(S8=祝色)</formula>
    </cfRule>
  </conditionalFormatting>
  <conditionalFormatting sqref="U8:V8">
    <cfRule type="expression" dxfId="25165" priority="477" stopIfTrue="1">
      <formula>OR(U8=祝色)</formula>
    </cfRule>
  </conditionalFormatting>
  <conditionalFormatting sqref="W8:X8">
    <cfRule type="expression" dxfId="25164" priority="476" stopIfTrue="1">
      <formula>OR(W8=祝色)</formula>
    </cfRule>
  </conditionalFormatting>
  <conditionalFormatting sqref="Y8:Z8">
    <cfRule type="expression" dxfId="25163" priority="475" stopIfTrue="1">
      <formula>OR(Y8=祝色)</formula>
    </cfRule>
  </conditionalFormatting>
  <conditionalFormatting sqref="AA8:AB8">
    <cfRule type="expression" dxfId="25162" priority="474" stopIfTrue="1">
      <formula>OR(AA8=祝色)</formula>
    </cfRule>
  </conditionalFormatting>
  <conditionalFormatting sqref="AC8:AD8">
    <cfRule type="expression" dxfId="25161" priority="473" stopIfTrue="1">
      <formula>OR(AC8=祝色)</formula>
    </cfRule>
  </conditionalFormatting>
  <conditionalFormatting sqref="Q10:R10">
    <cfRule type="expression" dxfId="25160" priority="472" stopIfTrue="1">
      <formula>OR(Q10=祝色)</formula>
    </cfRule>
  </conditionalFormatting>
  <conditionalFormatting sqref="S10:T10">
    <cfRule type="expression" dxfId="25159" priority="471" stopIfTrue="1">
      <formula>OR(S10=祝色)</formula>
    </cfRule>
  </conditionalFormatting>
  <conditionalFormatting sqref="U10:V10">
    <cfRule type="expression" dxfId="25158" priority="470" stopIfTrue="1">
      <formula>OR(U10=祝色)</formula>
    </cfRule>
  </conditionalFormatting>
  <conditionalFormatting sqref="W10:X10">
    <cfRule type="expression" dxfId="25157" priority="469" stopIfTrue="1">
      <formula>OR(W10=祝色)</formula>
    </cfRule>
  </conditionalFormatting>
  <conditionalFormatting sqref="Y10:Z10">
    <cfRule type="expression" dxfId="25156" priority="468" stopIfTrue="1">
      <formula>OR(Y10=祝色)</formula>
    </cfRule>
  </conditionalFormatting>
  <conditionalFormatting sqref="AA10:AB10">
    <cfRule type="expression" dxfId="25155" priority="467" stopIfTrue="1">
      <formula>OR(AA10=祝色)</formula>
    </cfRule>
  </conditionalFormatting>
  <conditionalFormatting sqref="AC10:AD10">
    <cfRule type="expression" dxfId="25154" priority="466" stopIfTrue="1">
      <formula>OR(AC10=祝色)</formula>
    </cfRule>
  </conditionalFormatting>
  <conditionalFormatting sqref="Q12:R12">
    <cfRule type="expression" dxfId="25153" priority="465" stopIfTrue="1">
      <formula>OR(Q12=祝色)</formula>
    </cfRule>
  </conditionalFormatting>
  <conditionalFormatting sqref="S12:T12">
    <cfRule type="expression" dxfId="25152" priority="464" stopIfTrue="1">
      <formula>OR(S12=祝色)</formula>
    </cfRule>
  </conditionalFormatting>
  <conditionalFormatting sqref="U12:V12">
    <cfRule type="expression" dxfId="25151" priority="463" stopIfTrue="1">
      <formula>OR(U12=祝色)</formula>
    </cfRule>
  </conditionalFormatting>
  <conditionalFormatting sqref="W12:X12">
    <cfRule type="expression" dxfId="25150" priority="462" stopIfTrue="1">
      <formula>OR(W12=祝色)</formula>
    </cfRule>
  </conditionalFormatting>
  <conditionalFormatting sqref="Y12:Z12">
    <cfRule type="expression" dxfId="25149" priority="461" stopIfTrue="1">
      <formula>OR(Y12=祝色)</formula>
    </cfRule>
  </conditionalFormatting>
  <conditionalFormatting sqref="AA12:AB12">
    <cfRule type="expression" dxfId="25148" priority="460" stopIfTrue="1">
      <formula>OR(AA12=祝色)</formula>
    </cfRule>
  </conditionalFormatting>
  <conditionalFormatting sqref="AC12:AD12">
    <cfRule type="expression" dxfId="25147" priority="459" stopIfTrue="1">
      <formula>OR(AC12=祝色)</formula>
    </cfRule>
  </conditionalFormatting>
  <conditionalFormatting sqref="S6:T6">
    <cfRule type="expression" dxfId="25146" priority="458" stopIfTrue="1">
      <formula>OR(S6=祝色)</formula>
    </cfRule>
  </conditionalFormatting>
  <conditionalFormatting sqref="U6:V6">
    <cfRule type="expression" dxfId="25145" priority="457" stopIfTrue="1">
      <formula>OR(U6=祝色)</formula>
    </cfRule>
  </conditionalFormatting>
  <conditionalFormatting sqref="W6:X6">
    <cfRule type="expression" dxfId="25144" priority="456" stopIfTrue="1">
      <formula>OR(W6=祝色)</formula>
    </cfRule>
  </conditionalFormatting>
  <conditionalFormatting sqref="Y6:Z6">
    <cfRule type="expression" dxfId="25143" priority="455" stopIfTrue="1">
      <formula>OR(Y6=祝色)</formula>
    </cfRule>
  </conditionalFormatting>
  <conditionalFormatting sqref="AA6:AB6">
    <cfRule type="expression" dxfId="25142" priority="454" stopIfTrue="1">
      <formula>OR(AA6=祝色)</formula>
    </cfRule>
  </conditionalFormatting>
  <conditionalFormatting sqref="U14:V14">
    <cfRule type="expression" dxfId="25141" priority="449" stopIfTrue="1">
      <formula>OR(U14=祝色)</formula>
    </cfRule>
  </conditionalFormatting>
  <conditionalFormatting sqref="W14:X14">
    <cfRule type="expression" dxfId="25140" priority="448" stopIfTrue="1">
      <formula>OR(W14=祝色)</formula>
    </cfRule>
  </conditionalFormatting>
  <conditionalFormatting sqref="Y14:Z14">
    <cfRule type="expression" dxfId="25139" priority="447" stopIfTrue="1">
      <formula>OR(Y14=祝色)</formula>
    </cfRule>
  </conditionalFormatting>
  <conditionalFormatting sqref="AA14:AB14">
    <cfRule type="expression" dxfId="25138" priority="446" stopIfTrue="1">
      <formula>OR(AA14=祝色)</formula>
    </cfRule>
  </conditionalFormatting>
  <conditionalFormatting sqref="AC14:AD14">
    <cfRule type="expression" dxfId="25137" priority="445" stopIfTrue="1">
      <formula>OR(AC14=祝色)</formula>
    </cfRule>
  </conditionalFormatting>
  <conditionalFormatting sqref="AF14:AG14">
    <cfRule type="expression" dxfId="25136" priority="416" stopIfTrue="1">
      <formula>OR(AF14=祝色)</formula>
    </cfRule>
  </conditionalFormatting>
  <conditionalFormatting sqref="AH14:AI14">
    <cfRule type="expression" dxfId="25135" priority="415" stopIfTrue="1">
      <formula>OR(AH14=祝色)</formula>
    </cfRule>
  </conditionalFormatting>
  <conditionalFormatting sqref="AF16:AG16">
    <cfRule type="expression" dxfId="25134" priority="414" stopIfTrue="1">
      <formula>OR(AF16=祝色)</formula>
    </cfRule>
  </conditionalFormatting>
  <conditionalFormatting sqref="AH16:AI16">
    <cfRule type="expression" dxfId="25133" priority="413" stopIfTrue="1">
      <formula>OR(AH16=祝色)</formula>
    </cfRule>
  </conditionalFormatting>
  <conditionalFormatting sqref="AR6:AS6">
    <cfRule type="expression" dxfId="25132" priority="443" stopIfTrue="1">
      <formula>OR(AR6=祝色)</formula>
    </cfRule>
  </conditionalFormatting>
  <conditionalFormatting sqref="AF6:AG6">
    <cfRule type="expression" dxfId="25131" priority="444" stopIfTrue="1">
      <formula>OR(AF6=祝色)</formula>
    </cfRule>
  </conditionalFormatting>
  <conditionalFormatting sqref="AF8:AG8">
    <cfRule type="expression" dxfId="25130" priority="442" stopIfTrue="1">
      <formula>OR(AF8=祝色)</formula>
    </cfRule>
  </conditionalFormatting>
  <conditionalFormatting sqref="AH8:AI8">
    <cfRule type="expression" dxfId="25129" priority="441" stopIfTrue="1">
      <formula>OR(AH8=祝色)</formula>
    </cfRule>
  </conditionalFormatting>
  <conditionalFormatting sqref="AJ8:AK8">
    <cfRule type="expression" dxfId="25128" priority="440" stopIfTrue="1">
      <formula>OR(AJ8=祝色)</formula>
    </cfRule>
  </conditionalFormatting>
  <conditionalFormatting sqref="AL8:AM8">
    <cfRule type="expression" dxfId="25127" priority="439" stopIfTrue="1">
      <formula>OR(AL8=祝色)</formula>
    </cfRule>
  </conditionalFormatting>
  <conditionalFormatting sqref="AN8:AO8">
    <cfRule type="expression" dxfId="25126" priority="438" stopIfTrue="1">
      <formula>OR(AN8=祝色)</formula>
    </cfRule>
  </conditionalFormatting>
  <conditionalFormatting sqref="AP8:AQ8">
    <cfRule type="expression" dxfId="25125" priority="437" stopIfTrue="1">
      <formula>OR(AP8=祝色)</formula>
    </cfRule>
  </conditionalFormatting>
  <conditionalFormatting sqref="AR8:AS8">
    <cfRule type="expression" dxfId="25124" priority="436" stopIfTrue="1">
      <formula>OR(AR8=祝色)</formula>
    </cfRule>
  </conditionalFormatting>
  <conditionalFormatting sqref="AF10:AG10">
    <cfRule type="expression" dxfId="25123" priority="435" stopIfTrue="1">
      <formula>OR(AF10=祝色)</formula>
    </cfRule>
  </conditionalFormatting>
  <conditionalFormatting sqref="AH10:AI10">
    <cfRule type="expression" dxfId="25122" priority="434" stopIfTrue="1">
      <formula>OR(AH10=祝色)</formula>
    </cfRule>
  </conditionalFormatting>
  <conditionalFormatting sqref="AJ10:AK10">
    <cfRule type="expression" dxfId="25121" priority="433" stopIfTrue="1">
      <formula>OR(AJ10=祝色)</formula>
    </cfRule>
  </conditionalFormatting>
  <conditionalFormatting sqref="AL10:AM10">
    <cfRule type="expression" dxfId="25120" priority="432" stopIfTrue="1">
      <formula>OR(AL10=祝色)</formula>
    </cfRule>
  </conditionalFormatting>
  <conditionalFormatting sqref="AN10:AO10">
    <cfRule type="expression" dxfId="25119" priority="431" stopIfTrue="1">
      <formula>OR(AN10=祝色)</formula>
    </cfRule>
  </conditionalFormatting>
  <conditionalFormatting sqref="AP10:AQ10">
    <cfRule type="expression" dxfId="25118" priority="430" stopIfTrue="1">
      <formula>OR(AP10=祝色)</formula>
    </cfRule>
  </conditionalFormatting>
  <conditionalFormatting sqref="AR10:AS10">
    <cfRule type="expression" dxfId="25117" priority="429" stopIfTrue="1">
      <formula>OR(AR10=祝色)</formula>
    </cfRule>
  </conditionalFormatting>
  <conditionalFormatting sqref="AF12:AG12">
    <cfRule type="expression" dxfId="25116" priority="428" stopIfTrue="1">
      <formula>OR(AF12=祝色)</formula>
    </cfRule>
  </conditionalFormatting>
  <conditionalFormatting sqref="AH12:AI12">
    <cfRule type="expression" dxfId="25115" priority="427" stopIfTrue="1">
      <formula>OR(AH12=祝色)</formula>
    </cfRule>
  </conditionalFormatting>
  <conditionalFormatting sqref="AJ12:AK12">
    <cfRule type="expression" dxfId="25114" priority="426" stopIfTrue="1">
      <formula>OR(AJ12=祝色)</formula>
    </cfRule>
  </conditionalFormatting>
  <conditionalFormatting sqref="AL12:AM12">
    <cfRule type="expression" dxfId="25113" priority="425" stopIfTrue="1">
      <formula>OR(AL12=祝色)</formula>
    </cfRule>
  </conditionalFormatting>
  <conditionalFormatting sqref="AN12:AO12">
    <cfRule type="expression" dxfId="25112" priority="424" stopIfTrue="1">
      <formula>OR(AN12=祝色)</formula>
    </cfRule>
  </conditionalFormatting>
  <conditionalFormatting sqref="AP12:AQ12">
    <cfRule type="expression" dxfId="25111" priority="423" stopIfTrue="1">
      <formula>OR(AP12=祝色)</formula>
    </cfRule>
  </conditionalFormatting>
  <conditionalFormatting sqref="AR12:AS12">
    <cfRule type="expression" dxfId="25110" priority="422" stopIfTrue="1">
      <formula>OR(AR12=祝色)</formula>
    </cfRule>
  </conditionalFormatting>
  <conditionalFormatting sqref="AH6:AI6">
    <cfRule type="expression" dxfId="25109" priority="421" stopIfTrue="1">
      <formula>OR(AH6=祝色)</formula>
    </cfRule>
  </conditionalFormatting>
  <conditionalFormatting sqref="AJ6:AK6">
    <cfRule type="expression" dxfId="25108" priority="420" stopIfTrue="1">
      <formula>OR(AJ6=祝色)</formula>
    </cfRule>
  </conditionalFormatting>
  <conditionalFormatting sqref="AL6:AM6">
    <cfRule type="expression" dxfId="25107" priority="419" stopIfTrue="1">
      <formula>OR(AL6=祝色)</formula>
    </cfRule>
  </conditionalFormatting>
  <conditionalFormatting sqref="AN6:AO6">
    <cfRule type="expression" dxfId="25106" priority="418" stopIfTrue="1">
      <formula>OR(AN6=祝色)</formula>
    </cfRule>
  </conditionalFormatting>
  <conditionalFormatting sqref="AP6:AQ6">
    <cfRule type="expression" dxfId="25105" priority="417" stopIfTrue="1">
      <formula>OR(AP6=祝色)</formula>
    </cfRule>
  </conditionalFormatting>
  <conditionalFormatting sqref="AJ14:AK14">
    <cfRule type="expression" dxfId="25104" priority="412" stopIfTrue="1">
      <formula>OR(AJ14=祝色)</formula>
    </cfRule>
  </conditionalFormatting>
  <conditionalFormatting sqref="AL14:AM14">
    <cfRule type="expression" dxfId="25103" priority="411" stopIfTrue="1">
      <formula>OR(AL14=祝色)</formula>
    </cfRule>
  </conditionalFormatting>
  <conditionalFormatting sqref="AN14:AO14">
    <cfRule type="expression" dxfId="25102" priority="410" stopIfTrue="1">
      <formula>OR(AN14=祝色)</formula>
    </cfRule>
  </conditionalFormatting>
  <conditionalFormatting sqref="AP14:AQ14">
    <cfRule type="expression" dxfId="25101" priority="409" stopIfTrue="1">
      <formula>OR(AP14=祝色)</formula>
    </cfRule>
  </conditionalFormatting>
  <conditionalFormatting sqref="AR14:AS14">
    <cfRule type="expression" dxfId="25100" priority="408" stopIfTrue="1">
      <formula>OR(AR14=祝色)</formula>
    </cfRule>
  </conditionalFormatting>
  <conditionalFormatting sqref="Q32:R32">
    <cfRule type="expression" dxfId="25099" priority="379" stopIfTrue="1">
      <formula>OR(Q32=祝色)</formula>
    </cfRule>
  </conditionalFormatting>
  <conditionalFormatting sqref="S32:T32">
    <cfRule type="expression" dxfId="25098" priority="378" stopIfTrue="1">
      <formula>OR(S32=祝色)</formula>
    </cfRule>
  </conditionalFormatting>
  <conditionalFormatting sqref="Q34:R34">
    <cfRule type="expression" dxfId="25097" priority="377" stopIfTrue="1">
      <formula>OR(Q34=祝色)</formula>
    </cfRule>
  </conditionalFormatting>
  <conditionalFormatting sqref="S34:T34">
    <cfRule type="expression" dxfId="25096" priority="376" stopIfTrue="1">
      <formula>OR(S34=祝色)</formula>
    </cfRule>
  </conditionalFormatting>
  <conditionalFormatting sqref="AC24:AD24">
    <cfRule type="expression" dxfId="25095" priority="406" stopIfTrue="1">
      <formula>OR(AC24=祝色)</formula>
    </cfRule>
  </conditionalFormatting>
  <conditionalFormatting sqref="Q24:R24">
    <cfRule type="expression" dxfId="25094" priority="407" stopIfTrue="1">
      <formula>OR(Q24=祝色)</formula>
    </cfRule>
  </conditionalFormatting>
  <conditionalFormatting sqref="Q26:R26">
    <cfRule type="expression" dxfId="25093" priority="405" stopIfTrue="1">
      <formula>OR(Q26=祝色)</formula>
    </cfRule>
  </conditionalFormatting>
  <conditionalFormatting sqref="S26:T26">
    <cfRule type="expression" dxfId="25092" priority="404" stopIfTrue="1">
      <formula>OR(S26=祝色)</formula>
    </cfRule>
  </conditionalFormatting>
  <conditionalFormatting sqref="U26:V26">
    <cfRule type="expression" dxfId="25091" priority="403" stopIfTrue="1">
      <formula>OR(U26=祝色)</formula>
    </cfRule>
  </conditionalFormatting>
  <conditionalFormatting sqref="W26:X26">
    <cfRule type="expression" dxfId="25090" priority="402" stopIfTrue="1">
      <formula>OR(W26=祝色)</formula>
    </cfRule>
  </conditionalFormatting>
  <conditionalFormatting sqref="Y26:Z26">
    <cfRule type="expression" dxfId="25089" priority="401" stopIfTrue="1">
      <formula>OR(Y26=祝色)</formula>
    </cfRule>
  </conditionalFormatting>
  <conditionalFormatting sqref="AA26:AB26">
    <cfRule type="expression" dxfId="25088" priority="400" stopIfTrue="1">
      <formula>OR(AA26=祝色)</formula>
    </cfRule>
  </conditionalFormatting>
  <conditionalFormatting sqref="AC26:AD26">
    <cfRule type="expression" dxfId="25087" priority="399" stopIfTrue="1">
      <formula>OR(AC26=祝色)</formula>
    </cfRule>
  </conditionalFormatting>
  <conditionalFormatting sqref="Q28:R28">
    <cfRule type="expression" dxfId="25086" priority="398" stopIfTrue="1">
      <formula>OR(Q28=祝色)</formula>
    </cfRule>
  </conditionalFormatting>
  <conditionalFormatting sqref="S28:T28">
    <cfRule type="expression" dxfId="25085" priority="397" stopIfTrue="1">
      <formula>OR(S28=祝色)</formula>
    </cfRule>
  </conditionalFormatting>
  <conditionalFormatting sqref="U28:V28">
    <cfRule type="expression" dxfId="25084" priority="396" stopIfTrue="1">
      <formula>OR(U28=祝色)</formula>
    </cfRule>
  </conditionalFormatting>
  <conditionalFormatting sqref="W28:X28">
    <cfRule type="expression" dxfId="25083" priority="395" stopIfTrue="1">
      <formula>OR(W28=祝色)</formula>
    </cfRule>
  </conditionalFormatting>
  <conditionalFormatting sqref="Y28:Z28">
    <cfRule type="expression" dxfId="25082" priority="394" stopIfTrue="1">
      <formula>OR(Y28=祝色)</formula>
    </cfRule>
  </conditionalFormatting>
  <conditionalFormatting sqref="AA28:AB28">
    <cfRule type="expression" dxfId="25081" priority="393" stopIfTrue="1">
      <formula>OR(AA28=祝色)</formula>
    </cfRule>
  </conditionalFormatting>
  <conditionalFormatting sqref="AC28:AD28">
    <cfRule type="expression" dxfId="25080" priority="392" stopIfTrue="1">
      <formula>OR(AC28=祝色)</formula>
    </cfRule>
  </conditionalFormatting>
  <conditionalFormatting sqref="Q30:R30">
    <cfRule type="expression" dxfId="25079" priority="391" stopIfTrue="1">
      <formula>OR(Q30=祝色)</formula>
    </cfRule>
  </conditionalFormatting>
  <conditionalFormatting sqref="S30:T30">
    <cfRule type="expression" dxfId="25078" priority="390" stopIfTrue="1">
      <formula>OR(S30=祝色)</formula>
    </cfRule>
  </conditionalFormatting>
  <conditionalFormatting sqref="U30:V30">
    <cfRule type="expression" dxfId="25077" priority="389" stopIfTrue="1">
      <formula>OR(U30=祝色)</formula>
    </cfRule>
  </conditionalFormatting>
  <conditionalFormatting sqref="W30:X30">
    <cfRule type="expression" dxfId="25076" priority="388" stopIfTrue="1">
      <formula>OR(W30=祝色)</formula>
    </cfRule>
  </conditionalFormatting>
  <conditionalFormatting sqref="Y30:Z30">
    <cfRule type="expression" dxfId="25075" priority="387" stopIfTrue="1">
      <formula>OR(Y30=祝色)</formula>
    </cfRule>
  </conditionalFormatting>
  <conditionalFormatting sqref="AA30:AB30">
    <cfRule type="expression" dxfId="25074" priority="386" stopIfTrue="1">
      <formula>OR(AA30=祝色)</formula>
    </cfRule>
  </conditionalFormatting>
  <conditionalFormatting sqref="AC30:AD30">
    <cfRule type="expression" dxfId="25073" priority="385" stopIfTrue="1">
      <formula>OR(AC30=祝色)</formula>
    </cfRule>
  </conditionalFormatting>
  <conditionalFormatting sqref="S24:T24">
    <cfRule type="expression" dxfId="25072" priority="384" stopIfTrue="1">
      <formula>OR(S24=祝色)</formula>
    </cfRule>
  </conditionalFormatting>
  <conditionalFormatting sqref="U24:V24">
    <cfRule type="expression" dxfId="25071" priority="383" stopIfTrue="1">
      <formula>OR(U24=祝色)</formula>
    </cfRule>
  </conditionalFormatting>
  <conditionalFormatting sqref="W24:X24">
    <cfRule type="expression" dxfId="25070" priority="382" stopIfTrue="1">
      <formula>OR(W24=祝色)</formula>
    </cfRule>
  </conditionalFormatting>
  <conditionalFormatting sqref="Y24:Z24">
    <cfRule type="expression" dxfId="25069" priority="381" stopIfTrue="1">
      <formula>OR(Y24=祝色)</formula>
    </cfRule>
  </conditionalFormatting>
  <conditionalFormatting sqref="AA24:AB24">
    <cfRule type="expression" dxfId="25068" priority="380" stopIfTrue="1">
      <formula>OR(AA24=祝色)</formula>
    </cfRule>
  </conditionalFormatting>
  <conditionalFormatting sqref="U32:V32">
    <cfRule type="expression" dxfId="25067" priority="375" stopIfTrue="1">
      <formula>OR(U32=祝色)</formula>
    </cfRule>
  </conditionalFormatting>
  <conditionalFormatting sqref="W32:X32">
    <cfRule type="expression" dxfId="25066" priority="374" stopIfTrue="1">
      <formula>OR(W32=祝色)</formula>
    </cfRule>
  </conditionalFormatting>
  <conditionalFormatting sqref="Y32:Z32">
    <cfRule type="expression" dxfId="25065" priority="373" stopIfTrue="1">
      <formula>OR(Y32=祝色)</formula>
    </cfRule>
  </conditionalFormatting>
  <conditionalFormatting sqref="AA32:AB32">
    <cfRule type="expression" dxfId="25064" priority="372" stopIfTrue="1">
      <formula>OR(AA32=祝色)</formula>
    </cfRule>
  </conditionalFormatting>
  <conditionalFormatting sqref="AC32:AD32">
    <cfRule type="expression" dxfId="25063" priority="371" stopIfTrue="1">
      <formula>OR(AC32=祝色)</formula>
    </cfRule>
  </conditionalFormatting>
  <conditionalFormatting sqref="AF32:AG32">
    <cfRule type="expression" dxfId="25062" priority="342" stopIfTrue="1">
      <formula>OR(AF32=祝色)</formula>
    </cfRule>
  </conditionalFormatting>
  <conditionalFormatting sqref="AH32:AI32">
    <cfRule type="expression" dxfId="25061" priority="341" stopIfTrue="1">
      <formula>OR(AH32=祝色)</formula>
    </cfRule>
  </conditionalFormatting>
  <conditionalFormatting sqref="AF34:AG34">
    <cfRule type="expression" dxfId="25060" priority="340" stopIfTrue="1">
      <formula>OR(AF34=祝色)</formula>
    </cfRule>
  </conditionalFormatting>
  <conditionalFormatting sqref="AH34:AI34">
    <cfRule type="expression" dxfId="25059" priority="339" stopIfTrue="1">
      <formula>OR(AH34=祝色)</formula>
    </cfRule>
  </conditionalFormatting>
  <conditionalFormatting sqref="AR24:AS24">
    <cfRule type="expression" dxfId="25058" priority="369" stopIfTrue="1">
      <formula>OR(AR24=祝色)</formula>
    </cfRule>
  </conditionalFormatting>
  <conditionalFormatting sqref="AF24:AG24">
    <cfRule type="expression" dxfId="25057" priority="370" stopIfTrue="1">
      <formula>OR(AF24=祝色)</formula>
    </cfRule>
  </conditionalFormatting>
  <conditionalFormatting sqref="AF26:AG26">
    <cfRule type="expression" dxfId="25056" priority="368" stopIfTrue="1">
      <formula>OR(AF26=祝色)</formula>
    </cfRule>
  </conditionalFormatting>
  <conditionalFormatting sqref="AH26:AI26">
    <cfRule type="expression" dxfId="25055" priority="367" stopIfTrue="1">
      <formula>OR(AH26=祝色)</formula>
    </cfRule>
  </conditionalFormatting>
  <conditionalFormatting sqref="AJ26:AK26">
    <cfRule type="expression" dxfId="25054" priority="366" stopIfTrue="1">
      <formula>OR(AJ26=祝色)</formula>
    </cfRule>
  </conditionalFormatting>
  <conditionalFormatting sqref="AL26:AM26">
    <cfRule type="expression" dxfId="25053" priority="365" stopIfTrue="1">
      <formula>OR(AL26=祝色)</formula>
    </cfRule>
  </conditionalFormatting>
  <conditionalFormatting sqref="AN26:AO26">
    <cfRule type="expression" dxfId="25052" priority="364" stopIfTrue="1">
      <formula>OR(AN26=祝色)</formula>
    </cfRule>
  </conditionalFormatting>
  <conditionalFormatting sqref="AP26:AQ26">
    <cfRule type="expression" dxfId="25051" priority="363" stopIfTrue="1">
      <formula>OR(AP26=祝色)</formula>
    </cfRule>
  </conditionalFormatting>
  <conditionalFormatting sqref="AR26:AS26">
    <cfRule type="expression" dxfId="25050" priority="362" stopIfTrue="1">
      <formula>OR(AR26=祝色)</formula>
    </cfRule>
  </conditionalFormatting>
  <conditionalFormatting sqref="AF28:AG28">
    <cfRule type="expression" dxfId="25049" priority="361" stopIfTrue="1">
      <formula>OR(AF28=祝色)</formula>
    </cfRule>
  </conditionalFormatting>
  <conditionalFormatting sqref="AH28:AI28">
    <cfRule type="expression" dxfId="25048" priority="360" stopIfTrue="1">
      <formula>OR(AH28=祝色)</formula>
    </cfRule>
  </conditionalFormatting>
  <conditionalFormatting sqref="AJ28:AK28">
    <cfRule type="expression" dxfId="25047" priority="359" stopIfTrue="1">
      <formula>OR(AJ28=祝色)</formula>
    </cfRule>
  </conditionalFormatting>
  <conditionalFormatting sqref="AL28:AM28">
    <cfRule type="expression" dxfId="25046" priority="358" stopIfTrue="1">
      <formula>OR(AL28=祝色)</formula>
    </cfRule>
  </conditionalFormatting>
  <conditionalFormatting sqref="AN28:AO28">
    <cfRule type="expression" dxfId="25045" priority="357" stopIfTrue="1">
      <formula>OR(AN28=祝色)</formula>
    </cfRule>
  </conditionalFormatting>
  <conditionalFormatting sqref="AP28:AQ28">
    <cfRule type="expression" dxfId="25044" priority="356" stopIfTrue="1">
      <formula>OR(AP28=祝色)</formula>
    </cfRule>
  </conditionalFormatting>
  <conditionalFormatting sqref="AR28:AS28">
    <cfRule type="expression" dxfId="25043" priority="355" stopIfTrue="1">
      <formula>OR(AR28=祝色)</formula>
    </cfRule>
  </conditionalFormatting>
  <conditionalFormatting sqref="AF30:AG30">
    <cfRule type="expression" dxfId="25042" priority="354" stopIfTrue="1">
      <formula>OR(AF30=祝色)</formula>
    </cfRule>
  </conditionalFormatting>
  <conditionalFormatting sqref="AH30:AI30">
    <cfRule type="expression" dxfId="25041" priority="353" stopIfTrue="1">
      <formula>OR(AH30=祝色)</formula>
    </cfRule>
  </conditionalFormatting>
  <conditionalFormatting sqref="AJ30:AK30">
    <cfRule type="expression" dxfId="25040" priority="352" stopIfTrue="1">
      <formula>OR(AJ30=祝色)</formula>
    </cfRule>
  </conditionalFormatting>
  <conditionalFormatting sqref="AL30:AM30">
    <cfRule type="expression" dxfId="25039" priority="351" stopIfTrue="1">
      <formula>OR(AL30=祝色)</formula>
    </cfRule>
  </conditionalFormatting>
  <conditionalFormatting sqref="AN30:AO30">
    <cfRule type="expression" dxfId="25038" priority="350" stopIfTrue="1">
      <formula>OR(AN30=祝色)</formula>
    </cfRule>
  </conditionalFormatting>
  <conditionalFormatting sqref="AP30:AQ30">
    <cfRule type="expression" dxfId="25037" priority="349" stopIfTrue="1">
      <formula>OR(AP30=祝色)</formula>
    </cfRule>
  </conditionalFormatting>
  <conditionalFormatting sqref="AR30:AS30">
    <cfRule type="expression" dxfId="25036" priority="348" stopIfTrue="1">
      <formula>OR(AR30=祝色)</formula>
    </cfRule>
  </conditionalFormatting>
  <conditionalFormatting sqref="AH24:AI24">
    <cfRule type="expression" dxfId="25035" priority="347" stopIfTrue="1">
      <formula>OR(AH24=祝色)</formula>
    </cfRule>
  </conditionalFormatting>
  <conditionalFormatting sqref="AJ24:AK24">
    <cfRule type="expression" dxfId="25034" priority="346" stopIfTrue="1">
      <formula>OR(AJ24=祝色)</formula>
    </cfRule>
  </conditionalFormatting>
  <conditionalFormatting sqref="AL24:AM24">
    <cfRule type="expression" dxfId="25033" priority="345" stopIfTrue="1">
      <formula>OR(AL24=祝色)</formula>
    </cfRule>
  </conditionalFormatting>
  <conditionalFormatting sqref="AN24:AO24">
    <cfRule type="expression" dxfId="25032" priority="344" stopIfTrue="1">
      <formula>OR(AN24=祝色)</formula>
    </cfRule>
  </conditionalFormatting>
  <conditionalFormatting sqref="AP24:AQ24">
    <cfRule type="expression" dxfId="25031" priority="343" stopIfTrue="1">
      <formula>OR(AP24=祝色)</formula>
    </cfRule>
  </conditionalFormatting>
  <conditionalFormatting sqref="AJ32:AK32">
    <cfRule type="expression" dxfId="25030" priority="338" stopIfTrue="1">
      <formula>OR(AJ32=祝色)</formula>
    </cfRule>
  </conditionalFormatting>
  <conditionalFormatting sqref="AL32:AM32">
    <cfRule type="expression" dxfId="25029" priority="337" stopIfTrue="1">
      <formula>OR(AL32=祝色)</formula>
    </cfRule>
  </conditionalFormatting>
  <conditionalFormatting sqref="AN32:AO32">
    <cfRule type="expression" dxfId="25028" priority="336" stopIfTrue="1">
      <formula>OR(AN32=祝色)</formula>
    </cfRule>
  </conditionalFormatting>
  <conditionalFormatting sqref="AP32:AQ32">
    <cfRule type="expression" dxfId="25027" priority="335" stopIfTrue="1">
      <formula>OR(AP32=祝色)</formula>
    </cfRule>
  </conditionalFormatting>
  <conditionalFormatting sqref="AR32:AS32">
    <cfRule type="expression" dxfId="25026" priority="334" stopIfTrue="1">
      <formula>OR(AR32=祝色)</formula>
    </cfRule>
  </conditionalFormatting>
  <conditionalFormatting sqref="B50:C50">
    <cfRule type="expression" dxfId="25025" priority="305" stopIfTrue="1">
      <formula>OR(B50=祝色)</formula>
    </cfRule>
  </conditionalFormatting>
  <conditionalFormatting sqref="D50:E50">
    <cfRule type="expression" dxfId="25024" priority="304" stopIfTrue="1">
      <formula>OR(D50=祝色)</formula>
    </cfRule>
  </conditionalFormatting>
  <conditionalFormatting sqref="B52:C52">
    <cfRule type="expression" dxfId="25023" priority="303" stopIfTrue="1">
      <formula>OR(B52=祝色)</formula>
    </cfRule>
  </conditionalFormatting>
  <conditionalFormatting sqref="D52:E52">
    <cfRule type="expression" dxfId="25022" priority="302" stopIfTrue="1">
      <formula>OR(D52=祝色)</formula>
    </cfRule>
  </conditionalFormatting>
  <conditionalFormatting sqref="N42:O42">
    <cfRule type="expression" dxfId="25021" priority="332" stopIfTrue="1">
      <formula>OR(N42=祝色)</formula>
    </cfRule>
  </conditionalFormatting>
  <conditionalFormatting sqref="B42:C42">
    <cfRule type="expression" dxfId="25020" priority="333" stopIfTrue="1">
      <formula>OR(B42=祝色)</formula>
    </cfRule>
  </conditionalFormatting>
  <conditionalFormatting sqref="B44:C44">
    <cfRule type="expression" dxfId="25019" priority="331" stopIfTrue="1">
      <formula>OR(B44=祝色)</formula>
    </cfRule>
  </conditionalFormatting>
  <conditionalFormatting sqref="D44:E44">
    <cfRule type="expression" dxfId="25018" priority="330" stopIfTrue="1">
      <formula>OR(D44=祝色)</formula>
    </cfRule>
  </conditionalFormatting>
  <conditionalFormatting sqref="F44:G44">
    <cfRule type="expression" dxfId="25017" priority="329" stopIfTrue="1">
      <formula>OR(F44=祝色)</formula>
    </cfRule>
  </conditionalFormatting>
  <conditionalFormatting sqref="H44:I44">
    <cfRule type="expression" dxfId="25016" priority="328" stopIfTrue="1">
      <formula>OR(H44=祝色)</formula>
    </cfRule>
  </conditionalFormatting>
  <conditionalFormatting sqref="J44:K44">
    <cfRule type="expression" dxfId="25015" priority="327" stopIfTrue="1">
      <formula>OR(J44=祝色)</formula>
    </cfRule>
  </conditionalFormatting>
  <conditionalFormatting sqref="L44:M44">
    <cfRule type="expression" dxfId="25014" priority="326" stopIfTrue="1">
      <formula>OR(L44=祝色)</formula>
    </cfRule>
  </conditionalFormatting>
  <conditionalFormatting sqref="N44:O44">
    <cfRule type="expression" dxfId="25013" priority="325" stopIfTrue="1">
      <formula>OR(N44=祝色)</formula>
    </cfRule>
  </conditionalFormatting>
  <conditionalFormatting sqref="B46:C46">
    <cfRule type="expression" dxfId="25012" priority="324" stopIfTrue="1">
      <formula>OR(B46=祝色)</formula>
    </cfRule>
  </conditionalFormatting>
  <conditionalFormatting sqref="D46:E46">
    <cfRule type="expression" dxfId="25011" priority="323" stopIfTrue="1">
      <formula>OR(D46=祝色)</formula>
    </cfRule>
  </conditionalFormatting>
  <conditionalFormatting sqref="F46:G46">
    <cfRule type="expression" dxfId="25010" priority="322" stopIfTrue="1">
      <formula>OR(F46=祝色)</formula>
    </cfRule>
  </conditionalFormatting>
  <conditionalFormatting sqref="H46:I46">
    <cfRule type="expression" dxfId="25009" priority="321" stopIfTrue="1">
      <formula>OR(H46=祝色)</formula>
    </cfRule>
  </conditionalFormatting>
  <conditionalFormatting sqref="J46:K46">
    <cfRule type="expression" dxfId="25008" priority="320" stopIfTrue="1">
      <formula>OR(J46=祝色)</formula>
    </cfRule>
  </conditionalFormatting>
  <conditionalFormatting sqref="L46:M46">
    <cfRule type="expression" dxfId="25007" priority="319" stopIfTrue="1">
      <formula>OR(L46=祝色)</formula>
    </cfRule>
  </conditionalFormatting>
  <conditionalFormatting sqref="N46:O46">
    <cfRule type="expression" dxfId="25006" priority="318" stopIfTrue="1">
      <formula>OR(N46=祝色)</formula>
    </cfRule>
  </conditionalFormatting>
  <conditionalFormatting sqref="B48:C48">
    <cfRule type="expression" dxfId="25005" priority="317" stopIfTrue="1">
      <formula>OR(B48=祝色)</formula>
    </cfRule>
  </conditionalFormatting>
  <conditionalFormatting sqref="D48:E48">
    <cfRule type="expression" dxfId="25004" priority="316" stopIfTrue="1">
      <formula>OR(D48=祝色)</formula>
    </cfRule>
  </conditionalFormatting>
  <conditionalFormatting sqref="F48:G48">
    <cfRule type="expression" dxfId="25003" priority="315" stopIfTrue="1">
      <formula>OR(F48=祝色)</formula>
    </cfRule>
  </conditionalFormatting>
  <conditionalFormatting sqref="H48:I48">
    <cfRule type="expression" dxfId="25002" priority="314" stopIfTrue="1">
      <formula>OR(H48=祝色)</formula>
    </cfRule>
  </conditionalFormatting>
  <conditionalFormatting sqref="J48:K48">
    <cfRule type="expression" dxfId="25001" priority="313" stopIfTrue="1">
      <formula>OR(J48=祝色)</formula>
    </cfRule>
  </conditionalFormatting>
  <conditionalFormatting sqref="L48:M48">
    <cfRule type="expression" dxfId="25000" priority="312" stopIfTrue="1">
      <formula>OR(L48=祝色)</formula>
    </cfRule>
  </conditionalFormatting>
  <conditionalFormatting sqref="N48:O48">
    <cfRule type="expression" dxfId="24999" priority="311" stopIfTrue="1">
      <formula>OR(N48=祝色)</formula>
    </cfRule>
  </conditionalFormatting>
  <conditionalFormatting sqref="D42:E42">
    <cfRule type="expression" dxfId="24998" priority="310" stopIfTrue="1">
      <formula>OR(D42=祝色)</formula>
    </cfRule>
  </conditionalFormatting>
  <conditionalFormatting sqref="F42:G42">
    <cfRule type="expression" dxfId="24997" priority="309" stopIfTrue="1">
      <formula>OR(F42=祝色)</formula>
    </cfRule>
  </conditionalFormatting>
  <conditionalFormatting sqref="H42:I42">
    <cfRule type="expression" dxfId="24996" priority="308" stopIfTrue="1">
      <formula>OR(H42=祝色)</formula>
    </cfRule>
  </conditionalFormatting>
  <conditionalFormatting sqref="J42:K42">
    <cfRule type="expression" dxfId="24995" priority="307" stopIfTrue="1">
      <formula>OR(J42=祝色)</formula>
    </cfRule>
  </conditionalFormatting>
  <conditionalFormatting sqref="L42:M42">
    <cfRule type="expression" dxfId="24994" priority="306" stopIfTrue="1">
      <formula>OR(L42=祝色)</formula>
    </cfRule>
  </conditionalFormatting>
  <conditionalFormatting sqref="F50:G50">
    <cfRule type="expression" dxfId="24993" priority="301" stopIfTrue="1">
      <formula>OR(F50=祝色)</formula>
    </cfRule>
  </conditionalFormatting>
  <conditionalFormatting sqref="H50:I50">
    <cfRule type="expression" dxfId="24992" priority="300" stopIfTrue="1">
      <formula>OR(H50=祝色)</formula>
    </cfRule>
  </conditionalFormatting>
  <conditionalFormatting sqref="J50:K50">
    <cfRule type="expression" dxfId="24991" priority="299" stopIfTrue="1">
      <formula>OR(J50=祝色)</formula>
    </cfRule>
  </conditionalFormatting>
  <conditionalFormatting sqref="L50:M50">
    <cfRule type="expression" dxfId="24990" priority="298" stopIfTrue="1">
      <formula>OR(L50=祝色)</formula>
    </cfRule>
  </conditionalFormatting>
  <conditionalFormatting sqref="N50:O50">
    <cfRule type="expression" dxfId="24989" priority="297" stopIfTrue="1">
      <formula>OR(N50=祝色)</formula>
    </cfRule>
  </conditionalFormatting>
  <conditionalFormatting sqref="Q50:R50">
    <cfRule type="expression" dxfId="24988" priority="268" stopIfTrue="1">
      <formula>OR(Q50=祝色)</formula>
    </cfRule>
  </conditionalFormatting>
  <conditionalFormatting sqref="S50:T50">
    <cfRule type="expression" dxfId="24987" priority="267" stopIfTrue="1">
      <formula>OR(S50=祝色)</formula>
    </cfRule>
  </conditionalFormatting>
  <conditionalFormatting sqref="Q52:R52">
    <cfRule type="expression" dxfId="24986" priority="266" stopIfTrue="1">
      <formula>OR(Q52=祝色)</formula>
    </cfRule>
  </conditionalFormatting>
  <conditionalFormatting sqref="S52:T52">
    <cfRule type="expression" dxfId="24985" priority="265" stopIfTrue="1">
      <formula>OR(S52=祝色)</formula>
    </cfRule>
  </conditionalFormatting>
  <conditionalFormatting sqref="AC42:AD42">
    <cfRule type="expression" dxfId="24984" priority="295" stopIfTrue="1">
      <formula>OR(AC42=祝色)</formula>
    </cfRule>
  </conditionalFormatting>
  <conditionalFormatting sqref="Q42:R42">
    <cfRule type="expression" dxfId="24983" priority="296" stopIfTrue="1">
      <formula>OR(Q42=祝色)</formula>
    </cfRule>
  </conditionalFormatting>
  <conditionalFormatting sqref="Q44:R44">
    <cfRule type="expression" dxfId="24982" priority="294" stopIfTrue="1">
      <formula>OR(Q44=祝色)</formula>
    </cfRule>
  </conditionalFormatting>
  <conditionalFormatting sqref="S44:T44">
    <cfRule type="expression" dxfId="24981" priority="293" stopIfTrue="1">
      <formula>OR(S44=祝色)</formula>
    </cfRule>
  </conditionalFormatting>
  <conditionalFormatting sqref="U44:V44">
    <cfRule type="expression" dxfId="24980" priority="292" stopIfTrue="1">
      <formula>OR(U44=祝色)</formula>
    </cfRule>
  </conditionalFormatting>
  <conditionalFormatting sqref="W44:X44">
    <cfRule type="expression" dxfId="24979" priority="291" stopIfTrue="1">
      <formula>OR(W44=祝色)</formula>
    </cfRule>
  </conditionalFormatting>
  <conditionalFormatting sqref="Y44:Z44">
    <cfRule type="expression" dxfId="24978" priority="290" stopIfTrue="1">
      <formula>OR(Y44=祝色)</formula>
    </cfRule>
  </conditionalFormatting>
  <conditionalFormatting sqref="AA44:AB44">
    <cfRule type="expression" dxfId="24977" priority="289" stopIfTrue="1">
      <formula>OR(AA44=祝色)</formula>
    </cfRule>
  </conditionalFormatting>
  <conditionalFormatting sqref="AC44:AD44">
    <cfRule type="expression" dxfId="24976" priority="288" stopIfTrue="1">
      <formula>OR(AC44=祝色)</formula>
    </cfRule>
  </conditionalFormatting>
  <conditionalFormatting sqref="Q46:R46">
    <cfRule type="expression" dxfId="24975" priority="287" stopIfTrue="1">
      <formula>OR(Q46=祝色)</formula>
    </cfRule>
  </conditionalFormatting>
  <conditionalFormatting sqref="S46:T46">
    <cfRule type="expression" dxfId="24974" priority="286" stopIfTrue="1">
      <formula>OR(S46=祝色)</formula>
    </cfRule>
  </conditionalFormatting>
  <conditionalFormatting sqref="U46:V46">
    <cfRule type="expression" dxfId="24973" priority="285" stopIfTrue="1">
      <formula>OR(U46=祝色)</formula>
    </cfRule>
  </conditionalFormatting>
  <conditionalFormatting sqref="W46:X46">
    <cfRule type="expression" dxfId="24972" priority="284" stopIfTrue="1">
      <formula>OR(W46=祝色)</formula>
    </cfRule>
  </conditionalFormatting>
  <conditionalFormatting sqref="Y46:Z46">
    <cfRule type="expression" dxfId="24971" priority="283" stopIfTrue="1">
      <formula>OR(Y46=祝色)</formula>
    </cfRule>
  </conditionalFormatting>
  <conditionalFormatting sqref="AA46:AB46">
    <cfRule type="expression" dxfId="24970" priority="282" stopIfTrue="1">
      <formula>OR(AA46=祝色)</formula>
    </cfRule>
  </conditionalFormatting>
  <conditionalFormatting sqref="AC46:AD46">
    <cfRule type="expression" dxfId="24969" priority="281" stopIfTrue="1">
      <formula>OR(AC46=祝色)</formula>
    </cfRule>
  </conditionalFormatting>
  <conditionalFormatting sqref="Q48:R48">
    <cfRule type="expression" dxfId="24968" priority="280" stopIfTrue="1">
      <formula>OR(Q48=祝色)</formula>
    </cfRule>
  </conditionalFormatting>
  <conditionalFormatting sqref="S48:T48">
    <cfRule type="expression" dxfId="24967" priority="279" stopIfTrue="1">
      <formula>OR(S48=祝色)</formula>
    </cfRule>
  </conditionalFormatting>
  <conditionalFormatting sqref="U48:V48">
    <cfRule type="expression" dxfId="24966" priority="278" stopIfTrue="1">
      <formula>OR(U48=祝色)</formula>
    </cfRule>
  </conditionalFormatting>
  <conditionalFormatting sqref="W48:X48">
    <cfRule type="expression" dxfId="24965" priority="277" stopIfTrue="1">
      <formula>OR(W48=祝色)</formula>
    </cfRule>
  </conditionalFormatting>
  <conditionalFormatting sqref="Y48:Z48">
    <cfRule type="expression" dxfId="24964" priority="276" stopIfTrue="1">
      <formula>OR(Y48=祝色)</formula>
    </cfRule>
  </conditionalFormatting>
  <conditionalFormatting sqref="AA48:AB48">
    <cfRule type="expression" dxfId="24963" priority="275" stopIfTrue="1">
      <formula>OR(AA48=祝色)</formula>
    </cfRule>
  </conditionalFormatting>
  <conditionalFormatting sqref="AC48:AD48">
    <cfRule type="expression" dxfId="24962" priority="274" stopIfTrue="1">
      <formula>OR(AC48=祝色)</formula>
    </cfRule>
  </conditionalFormatting>
  <conditionalFormatting sqref="S42:T42">
    <cfRule type="expression" dxfId="24961" priority="273" stopIfTrue="1">
      <formula>OR(S42=祝色)</formula>
    </cfRule>
  </conditionalFormatting>
  <conditionalFormatting sqref="U42:V42">
    <cfRule type="expression" dxfId="24960" priority="272" stopIfTrue="1">
      <formula>OR(U42=祝色)</formula>
    </cfRule>
  </conditionalFormatting>
  <conditionalFormatting sqref="W42:X42">
    <cfRule type="expression" dxfId="24959" priority="271" stopIfTrue="1">
      <formula>OR(W42=祝色)</formula>
    </cfRule>
  </conditionalFormatting>
  <conditionalFormatting sqref="Y42:Z42">
    <cfRule type="expression" dxfId="24958" priority="270" stopIfTrue="1">
      <formula>OR(Y42=祝色)</formula>
    </cfRule>
  </conditionalFormatting>
  <conditionalFormatting sqref="AA42:AB42">
    <cfRule type="expression" dxfId="24957" priority="269" stopIfTrue="1">
      <formula>OR(AA42=祝色)</formula>
    </cfRule>
  </conditionalFormatting>
  <conditionalFormatting sqref="U50:V50">
    <cfRule type="expression" dxfId="24956" priority="264" stopIfTrue="1">
      <formula>OR(U50=祝色)</formula>
    </cfRule>
  </conditionalFormatting>
  <conditionalFormatting sqref="W50:X50">
    <cfRule type="expression" dxfId="24955" priority="263" stopIfTrue="1">
      <formula>OR(W50=祝色)</formula>
    </cfRule>
  </conditionalFormatting>
  <conditionalFormatting sqref="Y50:Z50">
    <cfRule type="expression" dxfId="24954" priority="262" stopIfTrue="1">
      <formula>OR(Y50=祝色)</formula>
    </cfRule>
  </conditionalFormatting>
  <conditionalFormatting sqref="AA50:AB50">
    <cfRule type="expression" dxfId="24953" priority="261" stopIfTrue="1">
      <formula>OR(AA50=祝色)</formula>
    </cfRule>
  </conditionalFormatting>
  <conditionalFormatting sqref="AC50:AD50">
    <cfRule type="expression" dxfId="24952" priority="260" stopIfTrue="1">
      <formula>OR(AC50=祝色)</formula>
    </cfRule>
  </conditionalFormatting>
  <conditionalFormatting sqref="AF50:AG50">
    <cfRule type="expression" dxfId="24951" priority="231" stopIfTrue="1">
      <formula>OR(AF50=祝色)</formula>
    </cfRule>
  </conditionalFormatting>
  <conditionalFormatting sqref="AH50:AI50">
    <cfRule type="expression" dxfId="24950" priority="230" stopIfTrue="1">
      <formula>OR(AH50=祝色)</formula>
    </cfRule>
  </conditionalFormatting>
  <conditionalFormatting sqref="AF52:AG52">
    <cfRule type="expression" dxfId="24949" priority="229" stopIfTrue="1">
      <formula>OR(AF52=祝色)</formula>
    </cfRule>
  </conditionalFormatting>
  <conditionalFormatting sqref="AH52:AI52">
    <cfRule type="expression" dxfId="24948" priority="228" stopIfTrue="1">
      <formula>OR(AH52=祝色)</formula>
    </cfRule>
  </conditionalFormatting>
  <conditionalFormatting sqref="AR42:AS42">
    <cfRule type="expression" dxfId="24947" priority="258" stopIfTrue="1">
      <formula>OR(AR42=祝色)</formula>
    </cfRule>
  </conditionalFormatting>
  <conditionalFormatting sqref="AF42:AG42">
    <cfRule type="expression" dxfId="24946" priority="259" stopIfTrue="1">
      <formula>OR(AF42=祝色)</formula>
    </cfRule>
  </conditionalFormatting>
  <conditionalFormatting sqref="AF44:AG44">
    <cfRule type="expression" dxfId="24945" priority="257" stopIfTrue="1">
      <formula>OR(AF44=祝色)</formula>
    </cfRule>
  </conditionalFormatting>
  <conditionalFormatting sqref="AH44:AI44">
    <cfRule type="expression" dxfId="24944" priority="256" stopIfTrue="1">
      <formula>OR(AH44=祝色)</formula>
    </cfRule>
  </conditionalFormatting>
  <conditionalFormatting sqref="AJ44:AK44">
    <cfRule type="expression" dxfId="24943" priority="255" stopIfTrue="1">
      <formula>OR(AJ44=祝色)</formula>
    </cfRule>
  </conditionalFormatting>
  <conditionalFormatting sqref="AL44:AM44">
    <cfRule type="expression" dxfId="24942" priority="254" stopIfTrue="1">
      <formula>OR(AL44=祝色)</formula>
    </cfRule>
  </conditionalFormatting>
  <conditionalFormatting sqref="AN44:AO44">
    <cfRule type="expression" dxfId="24941" priority="253" stopIfTrue="1">
      <formula>OR(AN44=祝色)</formula>
    </cfRule>
  </conditionalFormatting>
  <conditionalFormatting sqref="AP44:AQ44">
    <cfRule type="expression" dxfId="24940" priority="252" stopIfTrue="1">
      <formula>OR(AP44=祝色)</formula>
    </cfRule>
  </conditionalFormatting>
  <conditionalFormatting sqref="AR44:AS44">
    <cfRule type="expression" dxfId="24939" priority="251" stopIfTrue="1">
      <formula>OR(AR44=祝色)</formula>
    </cfRule>
  </conditionalFormatting>
  <conditionalFormatting sqref="AF46:AG46">
    <cfRule type="expression" dxfId="24938" priority="250" stopIfTrue="1">
      <formula>OR(AF46=祝色)</formula>
    </cfRule>
  </conditionalFormatting>
  <conditionalFormatting sqref="AH46:AI46">
    <cfRule type="expression" dxfId="24937" priority="249" stopIfTrue="1">
      <formula>OR(AH46=祝色)</formula>
    </cfRule>
  </conditionalFormatting>
  <conditionalFormatting sqref="AJ46:AK46">
    <cfRule type="expression" dxfId="24936" priority="248" stopIfTrue="1">
      <formula>OR(AJ46=祝色)</formula>
    </cfRule>
  </conditionalFormatting>
  <conditionalFormatting sqref="AL46:AM46">
    <cfRule type="expression" dxfId="24935" priority="247" stopIfTrue="1">
      <formula>OR(AL46=祝色)</formula>
    </cfRule>
  </conditionalFormatting>
  <conditionalFormatting sqref="AN46:AO46">
    <cfRule type="expression" dxfId="24934" priority="246" stopIfTrue="1">
      <formula>OR(AN46=祝色)</formula>
    </cfRule>
  </conditionalFormatting>
  <conditionalFormatting sqref="AP46:AQ46">
    <cfRule type="expression" dxfId="24933" priority="245" stopIfTrue="1">
      <formula>OR(AP46=祝色)</formula>
    </cfRule>
  </conditionalFormatting>
  <conditionalFormatting sqref="AR46:AS46">
    <cfRule type="expression" dxfId="24932" priority="244" stopIfTrue="1">
      <formula>OR(AR46=祝色)</formula>
    </cfRule>
  </conditionalFormatting>
  <conditionalFormatting sqref="AF48:AG48">
    <cfRule type="expression" dxfId="24931" priority="243" stopIfTrue="1">
      <formula>OR(AF48=祝色)</formula>
    </cfRule>
  </conditionalFormatting>
  <conditionalFormatting sqref="AH48:AI48">
    <cfRule type="expression" dxfId="24930" priority="242" stopIfTrue="1">
      <formula>OR(AH48=祝色)</formula>
    </cfRule>
  </conditionalFormatting>
  <conditionalFormatting sqref="AJ48:AK48">
    <cfRule type="expression" dxfId="24929" priority="241" stopIfTrue="1">
      <formula>OR(AJ48=祝色)</formula>
    </cfRule>
  </conditionalFormatting>
  <conditionalFormatting sqref="AL48:AM48">
    <cfRule type="expression" dxfId="24928" priority="240" stopIfTrue="1">
      <formula>OR(AL48=祝色)</formula>
    </cfRule>
  </conditionalFormatting>
  <conditionalFormatting sqref="AN48:AO48">
    <cfRule type="expression" dxfId="24927" priority="239" stopIfTrue="1">
      <formula>OR(AN48=祝色)</formula>
    </cfRule>
  </conditionalFormatting>
  <conditionalFormatting sqref="AP48:AQ48">
    <cfRule type="expression" dxfId="24926" priority="238" stopIfTrue="1">
      <formula>OR(AP48=祝色)</formula>
    </cfRule>
  </conditionalFormatting>
  <conditionalFormatting sqref="AR48:AS48">
    <cfRule type="expression" dxfId="24925" priority="237" stopIfTrue="1">
      <formula>OR(AR48=祝色)</formula>
    </cfRule>
  </conditionalFormatting>
  <conditionalFormatting sqref="AH42:AI42">
    <cfRule type="expression" dxfId="24924" priority="236" stopIfTrue="1">
      <formula>OR(AH42=祝色)</formula>
    </cfRule>
  </conditionalFormatting>
  <conditionalFormatting sqref="AJ42:AK42">
    <cfRule type="expression" dxfId="24923" priority="235" stopIfTrue="1">
      <formula>OR(AJ42=祝色)</formula>
    </cfRule>
  </conditionalFormatting>
  <conditionalFormatting sqref="AL42:AM42">
    <cfRule type="expression" dxfId="24922" priority="234" stopIfTrue="1">
      <formula>OR(AL42=祝色)</formula>
    </cfRule>
  </conditionalFormatting>
  <conditionalFormatting sqref="AN42:AO42">
    <cfRule type="expression" dxfId="24921" priority="233" stopIfTrue="1">
      <formula>OR(AN42=祝色)</formula>
    </cfRule>
  </conditionalFormatting>
  <conditionalFormatting sqref="AP42:AQ42">
    <cfRule type="expression" dxfId="24920" priority="232" stopIfTrue="1">
      <formula>OR(AP42=祝色)</formula>
    </cfRule>
  </conditionalFormatting>
  <conditionalFormatting sqref="AJ50:AK50">
    <cfRule type="expression" dxfId="24919" priority="227" stopIfTrue="1">
      <formula>OR(AJ50=祝色)</formula>
    </cfRule>
  </conditionalFormatting>
  <conditionalFormatting sqref="AL50:AM50">
    <cfRule type="expression" dxfId="24918" priority="226" stopIfTrue="1">
      <formula>OR(AL50=祝色)</formula>
    </cfRule>
  </conditionalFormatting>
  <conditionalFormatting sqref="AN50:AO50">
    <cfRule type="expression" dxfId="24917" priority="225" stopIfTrue="1">
      <formula>OR(AN50=祝色)</formula>
    </cfRule>
  </conditionalFormatting>
  <conditionalFormatting sqref="AP50:AQ50">
    <cfRule type="expression" dxfId="24916" priority="224" stopIfTrue="1">
      <formula>OR(AP50=祝色)</formula>
    </cfRule>
  </conditionalFormatting>
  <conditionalFormatting sqref="AR50:AS50">
    <cfRule type="expression" dxfId="24915" priority="223" stopIfTrue="1">
      <formula>OR(AR50=祝色)</formula>
    </cfRule>
  </conditionalFormatting>
  <conditionalFormatting sqref="B68:C68">
    <cfRule type="expression" dxfId="24914" priority="194" stopIfTrue="1">
      <formula>OR(B68=祝色)</formula>
    </cfRule>
  </conditionalFormatting>
  <conditionalFormatting sqref="D68:E68">
    <cfRule type="expression" dxfId="24913" priority="193" stopIfTrue="1">
      <formula>OR(D68=祝色)</formula>
    </cfRule>
  </conditionalFormatting>
  <conditionalFormatting sqref="B70:C70">
    <cfRule type="expression" dxfId="24912" priority="192" stopIfTrue="1">
      <formula>OR(B70=祝色)</formula>
    </cfRule>
  </conditionalFormatting>
  <conditionalFormatting sqref="D70:E70">
    <cfRule type="expression" dxfId="24911" priority="191" stopIfTrue="1">
      <formula>OR(D70=祝色)</formula>
    </cfRule>
  </conditionalFormatting>
  <conditionalFormatting sqref="N60:O60">
    <cfRule type="expression" dxfId="24910" priority="221" stopIfTrue="1">
      <formula>OR(N60=祝色)</formula>
    </cfRule>
  </conditionalFormatting>
  <conditionalFormatting sqref="B60:C60">
    <cfRule type="expression" dxfId="24909" priority="222" stopIfTrue="1">
      <formula>OR(B60=祝色)</formula>
    </cfRule>
  </conditionalFormatting>
  <conditionalFormatting sqref="B62:C62">
    <cfRule type="expression" dxfId="24908" priority="220" stopIfTrue="1">
      <formula>OR(B62=祝色)</formula>
    </cfRule>
  </conditionalFormatting>
  <conditionalFormatting sqref="D62:E62">
    <cfRule type="expression" dxfId="24907" priority="219" stopIfTrue="1">
      <formula>OR(D62=祝色)</formula>
    </cfRule>
  </conditionalFormatting>
  <conditionalFormatting sqref="F62:G62">
    <cfRule type="expression" dxfId="24906" priority="218" stopIfTrue="1">
      <formula>OR(F62=祝色)</formula>
    </cfRule>
  </conditionalFormatting>
  <conditionalFormatting sqref="H62:I62">
    <cfRule type="expression" dxfId="24905" priority="217" stopIfTrue="1">
      <formula>OR(H62=祝色)</formula>
    </cfRule>
  </conditionalFormatting>
  <conditionalFormatting sqref="J62:K62">
    <cfRule type="expression" dxfId="24904" priority="216" stopIfTrue="1">
      <formula>OR(J62=祝色)</formula>
    </cfRule>
  </conditionalFormatting>
  <conditionalFormatting sqref="L62:M62">
    <cfRule type="expression" dxfId="24903" priority="215" stopIfTrue="1">
      <formula>OR(L62=祝色)</formula>
    </cfRule>
  </conditionalFormatting>
  <conditionalFormatting sqref="N62:O62">
    <cfRule type="expression" dxfId="24902" priority="214" stopIfTrue="1">
      <formula>OR(N62=祝色)</formula>
    </cfRule>
  </conditionalFormatting>
  <conditionalFormatting sqref="B64:C64">
    <cfRule type="expression" dxfId="24901" priority="213" stopIfTrue="1">
      <formula>OR(B64=祝色)</formula>
    </cfRule>
  </conditionalFormatting>
  <conditionalFormatting sqref="D64:E64">
    <cfRule type="expression" dxfId="24900" priority="212" stopIfTrue="1">
      <formula>OR(D64=祝色)</formula>
    </cfRule>
  </conditionalFormatting>
  <conditionalFormatting sqref="F64:G64">
    <cfRule type="expression" dxfId="24899" priority="211" stopIfTrue="1">
      <formula>OR(F64=祝色)</formula>
    </cfRule>
  </conditionalFormatting>
  <conditionalFormatting sqref="H64:I64">
    <cfRule type="expression" dxfId="24898" priority="210" stopIfTrue="1">
      <formula>OR(H64=祝色)</formula>
    </cfRule>
  </conditionalFormatting>
  <conditionalFormatting sqref="J64:K64">
    <cfRule type="expression" dxfId="24897" priority="209" stopIfTrue="1">
      <formula>OR(J64=祝色)</formula>
    </cfRule>
  </conditionalFormatting>
  <conditionalFormatting sqref="L64:M64">
    <cfRule type="expression" dxfId="24896" priority="208" stopIfTrue="1">
      <formula>OR(L64=祝色)</formula>
    </cfRule>
  </conditionalFormatting>
  <conditionalFormatting sqref="N64:O64">
    <cfRule type="expression" dxfId="24895" priority="207" stopIfTrue="1">
      <formula>OR(N64=祝色)</formula>
    </cfRule>
  </conditionalFormatting>
  <conditionalFormatting sqref="B66:C66">
    <cfRule type="expression" dxfId="24894" priority="206" stopIfTrue="1">
      <formula>OR(B66=祝色)</formula>
    </cfRule>
  </conditionalFormatting>
  <conditionalFormatting sqref="D66:E66">
    <cfRule type="expression" dxfId="24893" priority="205" stopIfTrue="1">
      <formula>OR(D66=祝色)</formula>
    </cfRule>
  </conditionalFormatting>
  <conditionalFormatting sqref="F66:G66">
    <cfRule type="expression" dxfId="24892" priority="204" stopIfTrue="1">
      <formula>OR(F66=祝色)</formula>
    </cfRule>
  </conditionalFormatting>
  <conditionalFormatting sqref="H66:I66">
    <cfRule type="expression" dxfId="24891" priority="203" stopIfTrue="1">
      <formula>OR(H66=祝色)</formula>
    </cfRule>
  </conditionalFormatting>
  <conditionalFormatting sqref="J66:K66">
    <cfRule type="expression" dxfId="24890" priority="202" stopIfTrue="1">
      <formula>OR(J66=祝色)</formula>
    </cfRule>
  </conditionalFormatting>
  <conditionalFormatting sqref="L66:M66">
    <cfRule type="expression" dxfId="24889" priority="201" stopIfTrue="1">
      <formula>OR(L66=祝色)</formula>
    </cfRule>
  </conditionalFormatting>
  <conditionalFormatting sqref="N66:O66">
    <cfRule type="expression" dxfId="24888" priority="200" stopIfTrue="1">
      <formula>OR(N66=祝色)</formula>
    </cfRule>
  </conditionalFormatting>
  <conditionalFormatting sqref="D60:E60">
    <cfRule type="expression" dxfId="24887" priority="199" stopIfTrue="1">
      <formula>OR(D60=祝色)</formula>
    </cfRule>
  </conditionalFormatting>
  <conditionalFormatting sqref="F60:G60">
    <cfRule type="expression" dxfId="24886" priority="198" stopIfTrue="1">
      <formula>OR(F60=祝色)</formula>
    </cfRule>
  </conditionalFormatting>
  <conditionalFormatting sqref="H60:I60">
    <cfRule type="expression" dxfId="24885" priority="197" stopIfTrue="1">
      <formula>OR(H60=祝色)</formula>
    </cfRule>
  </conditionalFormatting>
  <conditionalFormatting sqref="J60:K60">
    <cfRule type="expression" dxfId="24884" priority="196" stopIfTrue="1">
      <formula>OR(J60=祝色)</formula>
    </cfRule>
  </conditionalFormatting>
  <conditionalFormatting sqref="L60:M60">
    <cfRule type="expression" dxfId="24883" priority="195" stopIfTrue="1">
      <formula>OR(L60=祝色)</formula>
    </cfRule>
  </conditionalFormatting>
  <conditionalFormatting sqref="F68:G68">
    <cfRule type="expression" dxfId="24882" priority="190" stopIfTrue="1">
      <formula>OR(F68=祝色)</formula>
    </cfRule>
  </conditionalFormatting>
  <conditionalFormatting sqref="H68:I68">
    <cfRule type="expression" dxfId="24881" priority="189" stopIfTrue="1">
      <formula>OR(H68=祝色)</formula>
    </cfRule>
  </conditionalFormatting>
  <conditionalFormatting sqref="J68:K68">
    <cfRule type="expression" dxfId="24880" priority="188" stopIfTrue="1">
      <formula>OR(J68=祝色)</formula>
    </cfRule>
  </conditionalFormatting>
  <conditionalFormatting sqref="L68:M68">
    <cfRule type="expression" dxfId="24879" priority="187" stopIfTrue="1">
      <formula>OR(L68=祝色)</formula>
    </cfRule>
  </conditionalFormatting>
  <conditionalFormatting sqref="N68:O68">
    <cfRule type="expression" dxfId="24878" priority="186" stopIfTrue="1">
      <formula>OR(N68=祝色)</formula>
    </cfRule>
  </conditionalFormatting>
  <conditionalFormatting sqref="Q68:R68">
    <cfRule type="expression" dxfId="24877" priority="157" stopIfTrue="1">
      <formula>OR(Q68=祝色)</formula>
    </cfRule>
  </conditionalFormatting>
  <conditionalFormatting sqref="S68:T68">
    <cfRule type="expression" dxfId="24876" priority="156" stopIfTrue="1">
      <formula>OR(S68=祝色)</formula>
    </cfRule>
  </conditionalFormatting>
  <conditionalFormatting sqref="Q70:R70">
    <cfRule type="expression" dxfId="24875" priority="155" stopIfTrue="1">
      <formula>OR(Q70=祝色)</formula>
    </cfRule>
  </conditionalFormatting>
  <conditionalFormatting sqref="S70:T70">
    <cfRule type="expression" dxfId="24874" priority="154" stopIfTrue="1">
      <formula>OR(S70=祝色)</formula>
    </cfRule>
  </conditionalFormatting>
  <conditionalFormatting sqref="AC60:AD60">
    <cfRule type="expression" dxfId="24873" priority="184" stopIfTrue="1">
      <formula>OR(AC60=祝色)</formula>
    </cfRule>
  </conditionalFormatting>
  <conditionalFormatting sqref="Q60:R60">
    <cfRule type="expression" dxfId="24872" priority="185" stopIfTrue="1">
      <formula>OR(Q60=祝色)</formula>
    </cfRule>
  </conditionalFormatting>
  <conditionalFormatting sqref="Q62:R62">
    <cfRule type="expression" dxfId="24871" priority="183" stopIfTrue="1">
      <formula>OR(Q62=祝色)</formula>
    </cfRule>
  </conditionalFormatting>
  <conditionalFormatting sqref="S62:T62">
    <cfRule type="expression" dxfId="24870" priority="182" stopIfTrue="1">
      <formula>OR(S62=祝色)</formula>
    </cfRule>
  </conditionalFormatting>
  <conditionalFormatting sqref="U62:V62">
    <cfRule type="expression" dxfId="24869" priority="181" stopIfTrue="1">
      <formula>OR(U62=祝色)</formula>
    </cfRule>
  </conditionalFormatting>
  <conditionalFormatting sqref="W62:X62">
    <cfRule type="expression" dxfId="24868" priority="180" stopIfTrue="1">
      <formula>OR(W62=祝色)</formula>
    </cfRule>
  </conditionalFormatting>
  <conditionalFormatting sqref="Y62:Z62">
    <cfRule type="expression" dxfId="24867" priority="179" stopIfTrue="1">
      <formula>OR(Y62=祝色)</formula>
    </cfRule>
  </conditionalFormatting>
  <conditionalFormatting sqref="AA62:AB62">
    <cfRule type="expression" dxfId="24866" priority="178" stopIfTrue="1">
      <formula>OR(AA62=祝色)</formula>
    </cfRule>
  </conditionalFormatting>
  <conditionalFormatting sqref="AC62:AD62">
    <cfRule type="expression" dxfId="24865" priority="177" stopIfTrue="1">
      <formula>OR(AC62=祝色)</formula>
    </cfRule>
  </conditionalFormatting>
  <conditionalFormatting sqref="Q64:R64">
    <cfRule type="expression" dxfId="24864" priority="176" stopIfTrue="1">
      <formula>OR(Q64=祝色)</formula>
    </cfRule>
  </conditionalFormatting>
  <conditionalFormatting sqref="S64:T64">
    <cfRule type="expression" dxfId="24863" priority="175" stopIfTrue="1">
      <formula>OR(S64=祝色)</formula>
    </cfRule>
  </conditionalFormatting>
  <conditionalFormatting sqref="U64:V64">
    <cfRule type="expression" dxfId="24862" priority="174" stopIfTrue="1">
      <formula>OR(U64=祝色)</formula>
    </cfRule>
  </conditionalFormatting>
  <conditionalFormatting sqref="W64:X64">
    <cfRule type="expression" dxfId="24861" priority="173" stopIfTrue="1">
      <formula>OR(W64=祝色)</formula>
    </cfRule>
  </conditionalFormatting>
  <conditionalFormatting sqref="Y64:Z64">
    <cfRule type="expression" dxfId="24860" priority="172" stopIfTrue="1">
      <formula>OR(Y64=祝色)</formula>
    </cfRule>
  </conditionalFormatting>
  <conditionalFormatting sqref="AA64:AB64">
    <cfRule type="expression" dxfId="24859" priority="171" stopIfTrue="1">
      <formula>OR(AA64=祝色)</formula>
    </cfRule>
  </conditionalFormatting>
  <conditionalFormatting sqref="AC64:AD64">
    <cfRule type="expression" dxfId="24858" priority="170" stopIfTrue="1">
      <formula>OR(AC64=祝色)</formula>
    </cfRule>
  </conditionalFormatting>
  <conditionalFormatting sqref="Q66:R66">
    <cfRule type="expression" dxfId="24857" priority="169" stopIfTrue="1">
      <formula>OR(Q66=祝色)</formula>
    </cfRule>
  </conditionalFormatting>
  <conditionalFormatting sqref="S66:T66">
    <cfRule type="expression" dxfId="24856" priority="168" stopIfTrue="1">
      <formula>OR(S66=祝色)</formula>
    </cfRule>
  </conditionalFormatting>
  <conditionalFormatting sqref="U66:V66">
    <cfRule type="expression" dxfId="24855" priority="167" stopIfTrue="1">
      <formula>OR(U66=祝色)</formula>
    </cfRule>
  </conditionalFormatting>
  <conditionalFormatting sqref="W66:X66">
    <cfRule type="expression" dxfId="24854" priority="166" stopIfTrue="1">
      <formula>OR(W66=祝色)</formula>
    </cfRule>
  </conditionalFormatting>
  <conditionalFormatting sqref="Y66:Z66">
    <cfRule type="expression" dxfId="24853" priority="165" stopIfTrue="1">
      <formula>OR(Y66=祝色)</formula>
    </cfRule>
  </conditionalFormatting>
  <conditionalFormatting sqref="AA66:AB66">
    <cfRule type="expression" dxfId="24852" priority="164" stopIfTrue="1">
      <formula>OR(AA66=祝色)</formula>
    </cfRule>
  </conditionalFormatting>
  <conditionalFormatting sqref="AC66:AD66">
    <cfRule type="expression" dxfId="24851" priority="163" stopIfTrue="1">
      <formula>OR(AC66=祝色)</formula>
    </cfRule>
  </conditionalFormatting>
  <conditionalFormatting sqref="S60:T60">
    <cfRule type="expression" dxfId="24850" priority="162" stopIfTrue="1">
      <formula>OR(S60=祝色)</formula>
    </cfRule>
  </conditionalFormatting>
  <conditionalFormatting sqref="U60:V60">
    <cfRule type="expression" dxfId="24849" priority="161" stopIfTrue="1">
      <formula>OR(U60=祝色)</formula>
    </cfRule>
  </conditionalFormatting>
  <conditionalFormatting sqref="W60:X60">
    <cfRule type="expression" dxfId="24848" priority="160" stopIfTrue="1">
      <formula>OR(W60=祝色)</formula>
    </cfRule>
  </conditionalFormatting>
  <conditionalFormatting sqref="Y60:Z60">
    <cfRule type="expression" dxfId="24847" priority="159" stopIfTrue="1">
      <formula>OR(Y60=祝色)</formula>
    </cfRule>
  </conditionalFormatting>
  <conditionalFormatting sqref="AA60:AB60">
    <cfRule type="expression" dxfId="24846" priority="158" stopIfTrue="1">
      <formula>OR(AA60=祝色)</formula>
    </cfRule>
  </conditionalFormatting>
  <conditionalFormatting sqref="U68:V68">
    <cfRule type="expression" dxfId="24845" priority="153" stopIfTrue="1">
      <formula>OR(U68=祝色)</formula>
    </cfRule>
  </conditionalFormatting>
  <conditionalFormatting sqref="W68:X68">
    <cfRule type="expression" dxfId="24844" priority="152" stopIfTrue="1">
      <formula>OR(W68=祝色)</formula>
    </cfRule>
  </conditionalFormatting>
  <conditionalFormatting sqref="Y68:Z68">
    <cfRule type="expression" dxfId="24843" priority="151" stopIfTrue="1">
      <formula>OR(Y68=祝色)</formula>
    </cfRule>
  </conditionalFormatting>
  <conditionalFormatting sqref="AA68:AB68">
    <cfRule type="expression" dxfId="24842" priority="150" stopIfTrue="1">
      <formula>OR(AA68=祝色)</formula>
    </cfRule>
  </conditionalFormatting>
  <conditionalFormatting sqref="AC68:AD68">
    <cfRule type="expression" dxfId="24841" priority="149" stopIfTrue="1">
      <formula>OR(AC68=祝色)</formula>
    </cfRule>
  </conditionalFormatting>
  <conditionalFormatting sqref="AF68:AG68">
    <cfRule type="expression" dxfId="24840" priority="120" stopIfTrue="1">
      <formula>OR(AF68=祝色)</formula>
    </cfRule>
  </conditionalFormatting>
  <conditionalFormatting sqref="AH68:AI68">
    <cfRule type="expression" dxfId="24839" priority="119" stopIfTrue="1">
      <formula>OR(AH68=祝色)</formula>
    </cfRule>
  </conditionalFormatting>
  <conditionalFormatting sqref="AF70:AG70">
    <cfRule type="expression" dxfId="24838" priority="118" stopIfTrue="1">
      <formula>OR(AF70=祝色)</formula>
    </cfRule>
  </conditionalFormatting>
  <conditionalFormatting sqref="AH70:AI70">
    <cfRule type="expression" dxfId="24837" priority="117" stopIfTrue="1">
      <formula>OR(AH70=祝色)</formula>
    </cfRule>
  </conditionalFormatting>
  <conditionalFormatting sqref="AR60:AS60">
    <cfRule type="expression" dxfId="24836" priority="147" stopIfTrue="1">
      <formula>OR(AR60=祝色)</formula>
    </cfRule>
  </conditionalFormatting>
  <conditionalFormatting sqref="AF60:AG60">
    <cfRule type="expression" dxfId="24835" priority="148" stopIfTrue="1">
      <formula>OR(AF60=祝色)</formula>
    </cfRule>
  </conditionalFormatting>
  <conditionalFormatting sqref="AF62:AG62">
    <cfRule type="expression" dxfId="24834" priority="146" stopIfTrue="1">
      <formula>OR(AF62=祝色)</formula>
    </cfRule>
  </conditionalFormatting>
  <conditionalFormatting sqref="AH62:AI62">
    <cfRule type="expression" dxfId="24833" priority="145" stopIfTrue="1">
      <formula>OR(AH62=祝色)</formula>
    </cfRule>
  </conditionalFormatting>
  <conditionalFormatting sqref="AJ62:AK62">
    <cfRule type="expression" dxfId="24832" priority="144" stopIfTrue="1">
      <formula>OR(AJ62=祝色)</formula>
    </cfRule>
  </conditionalFormatting>
  <conditionalFormatting sqref="AL62:AM62">
    <cfRule type="expression" dxfId="24831" priority="143" stopIfTrue="1">
      <formula>OR(AL62=祝色)</formula>
    </cfRule>
  </conditionalFormatting>
  <conditionalFormatting sqref="AN62:AO62">
    <cfRule type="expression" dxfId="24830" priority="142" stopIfTrue="1">
      <formula>OR(AN62=祝色)</formula>
    </cfRule>
  </conditionalFormatting>
  <conditionalFormatting sqref="AP62:AQ62">
    <cfRule type="expression" dxfId="24829" priority="141" stopIfTrue="1">
      <formula>OR(AP62=祝色)</formula>
    </cfRule>
  </conditionalFormatting>
  <conditionalFormatting sqref="AR62:AS62">
    <cfRule type="expression" dxfId="24828" priority="140" stopIfTrue="1">
      <formula>OR(AR62=祝色)</formula>
    </cfRule>
  </conditionalFormatting>
  <conditionalFormatting sqref="AF64:AG64">
    <cfRule type="expression" dxfId="24827" priority="139" stopIfTrue="1">
      <formula>OR(AF64=祝色)</formula>
    </cfRule>
  </conditionalFormatting>
  <conditionalFormatting sqref="AH64:AI64">
    <cfRule type="expression" dxfId="24826" priority="138" stopIfTrue="1">
      <formula>OR(AH64=祝色)</formula>
    </cfRule>
  </conditionalFormatting>
  <conditionalFormatting sqref="AJ64:AK64">
    <cfRule type="expression" dxfId="24825" priority="137" stopIfTrue="1">
      <formula>OR(AJ64=祝色)</formula>
    </cfRule>
  </conditionalFormatting>
  <conditionalFormatting sqref="AL64:AM64">
    <cfRule type="expression" dxfId="24824" priority="136" stopIfTrue="1">
      <formula>OR(AL64=祝色)</formula>
    </cfRule>
  </conditionalFormatting>
  <conditionalFormatting sqref="AN64:AO64">
    <cfRule type="expression" dxfId="24823" priority="135" stopIfTrue="1">
      <formula>OR(AN64=祝色)</formula>
    </cfRule>
  </conditionalFormatting>
  <conditionalFormatting sqref="AP64:AQ64">
    <cfRule type="expression" dxfId="24822" priority="134" stopIfTrue="1">
      <formula>OR(AP64=祝色)</formula>
    </cfRule>
  </conditionalFormatting>
  <conditionalFormatting sqref="AR64:AS64">
    <cfRule type="expression" dxfId="24821" priority="133" stopIfTrue="1">
      <formula>OR(AR64=祝色)</formula>
    </cfRule>
  </conditionalFormatting>
  <conditionalFormatting sqref="AF66:AG66">
    <cfRule type="expression" dxfId="24820" priority="132" stopIfTrue="1">
      <formula>OR(AF66=祝色)</formula>
    </cfRule>
  </conditionalFormatting>
  <conditionalFormatting sqref="AH66:AI66">
    <cfRule type="expression" dxfId="24819" priority="131" stopIfTrue="1">
      <formula>OR(AH66=祝色)</formula>
    </cfRule>
  </conditionalFormatting>
  <conditionalFormatting sqref="AJ66:AK66">
    <cfRule type="expression" dxfId="24818" priority="130" stopIfTrue="1">
      <formula>OR(AJ66=祝色)</formula>
    </cfRule>
  </conditionalFormatting>
  <conditionalFormatting sqref="AL66:AM66">
    <cfRule type="expression" dxfId="24817" priority="129" stopIfTrue="1">
      <formula>OR(AL66=祝色)</formula>
    </cfRule>
  </conditionalFormatting>
  <conditionalFormatting sqref="AN66:AO66">
    <cfRule type="expression" dxfId="24816" priority="128" stopIfTrue="1">
      <formula>OR(AN66=祝色)</formula>
    </cfRule>
  </conditionalFormatting>
  <conditionalFormatting sqref="AP66:AQ66">
    <cfRule type="expression" dxfId="24815" priority="127" stopIfTrue="1">
      <formula>OR(AP66=祝色)</formula>
    </cfRule>
  </conditionalFormatting>
  <conditionalFormatting sqref="AR66:AS66">
    <cfRule type="expression" dxfId="24814" priority="126" stopIfTrue="1">
      <formula>OR(AR66=祝色)</formula>
    </cfRule>
  </conditionalFormatting>
  <conditionalFormatting sqref="AH60:AI60">
    <cfRule type="expression" dxfId="24813" priority="125" stopIfTrue="1">
      <formula>OR(AH60=祝色)</formula>
    </cfRule>
  </conditionalFormatting>
  <conditionalFormatting sqref="AJ60:AK60">
    <cfRule type="expression" dxfId="24812" priority="124" stopIfTrue="1">
      <formula>OR(AJ60=祝色)</formula>
    </cfRule>
  </conditionalFormatting>
  <conditionalFormatting sqref="AL60:AM60">
    <cfRule type="expression" dxfId="24811" priority="123" stopIfTrue="1">
      <formula>OR(AL60=祝色)</formula>
    </cfRule>
  </conditionalFormatting>
  <conditionalFormatting sqref="AN60:AO60">
    <cfRule type="expression" dxfId="24810" priority="122" stopIfTrue="1">
      <formula>OR(AN60=祝色)</formula>
    </cfRule>
  </conditionalFormatting>
  <conditionalFormatting sqref="AP60:AQ60">
    <cfRule type="expression" dxfId="24809" priority="121" stopIfTrue="1">
      <formula>OR(AP60=祝色)</formula>
    </cfRule>
  </conditionalFormatting>
  <conditionalFormatting sqref="AJ68:AK68">
    <cfRule type="expression" dxfId="24808" priority="116" stopIfTrue="1">
      <formula>OR(AJ68=祝色)</formula>
    </cfRule>
  </conditionalFormatting>
  <conditionalFormatting sqref="AL68:AM68">
    <cfRule type="expression" dxfId="24807" priority="115" stopIfTrue="1">
      <formula>OR(AL68=祝色)</formula>
    </cfRule>
  </conditionalFormatting>
  <conditionalFormatting sqref="AN68:AO68">
    <cfRule type="expression" dxfId="24806" priority="114" stopIfTrue="1">
      <formula>OR(AN68=祝色)</formula>
    </cfRule>
  </conditionalFormatting>
  <conditionalFormatting sqref="AP68:AQ68">
    <cfRule type="expression" dxfId="24805" priority="113" stopIfTrue="1">
      <formula>OR(AP68=祝色)</formula>
    </cfRule>
  </conditionalFormatting>
  <conditionalFormatting sqref="AR68:AS68">
    <cfRule type="expression" dxfId="24804" priority="112" stopIfTrue="1">
      <formula>OR(AR68=祝色)</formula>
    </cfRule>
  </conditionalFormatting>
  <conditionalFormatting sqref="B86:C86">
    <cfRule type="expression" dxfId="24803" priority="83" stopIfTrue="1">
      <formula>OR(B86=祝色)</formula>
    </cfRule>
  </conditionalFormatting>
  <conditionalFormatting sqref="D86:E86">
    <cfRule type="expression" dxfId="24802" priority="82" stopIfTrue="1">
      <formula>OR(D86=祝色)</formula>
    </cfRule>
  </conditionalFormatting>
  <conditionalFormatting sqref="B88:C88">
    <cfRule type="expression" dxfId="24801" priority="81" stopIfTrue="1">
      <formula>OR(B88=祝色)</formula>
    </cfRule>
  </conditionalFormatting>
  <conditionalFormatting sqref="D88:E88">
    <cfRule type="expression" dxfId="24800" priority="80" stopIfTrue="1">
      <formula>OR(D88=祝色)</formula>
    </cfRule>
  </conditionalFormatting>
  <conditionalFormatting sqref="N78:O78">
    <cfRule type="expression" dxfId="24799" priority="110" stopIfTrue="1">
      <formula>OR(N78=祝色)</formula>
    </cfRule>
  </conditionalFormatting>
  <conditionalFormatting sqref="B78:C78">
    <cfRule type="expression" dxfId="24798" priority="111" stopIfTrue="1">
      <formula>OR(B78=祝色)</formula>
    </cfRule>
  </conditionalFormatting>
  <conditionalFormatting sqref="B80:C80">
    <cfRule type="expression" dxfId="24797" priority="109" stopIfTrue="1">
      <formula>OR(B80=祝色)</formula>
    </cfRule>
  </conditionalFormatting>
  <conditionalFormatting sqref="D80:E80">
    <cfRule type="expression" dxfId="24796" priority="108" stopIfTrue="1">
      <formula>OR(D80=祝色)</formula>
    </cfRule>
  </conditionalFormatting>
  <conditionalFormatting sqref="F80:G80">
    <cfRule type="expression" dxfId="24795" priority="107" stopIfTrue="1">
      <formula>OR(F80=祝色)</formula>
    </cfRule>
  </conditionalFormatting>
  <conditionalFormatting sqref="H80:I80">
    <cfRule type="expression" dxfId="24794" priority="106" stopIfTrue="1">
      <formula>OR(H80=祝色)</formula>
    </cfRule>
  </conditionalFormatting>
  <conditionalFormatting sqref="J80:K80">
    <cfRule type="expression" dxfId="24793" priority="105" stopIfTrue="1">
      <formula>OR(J80=祝色)</formula>
    </cfRule>
  </conditionalFormatting>
  <conditionalFormatting sqref="L80:M80">
    <cfRule type="expression" dxfId="24792" priority="104" stopIfTrue="1">
      <formula>OR(L80=祝色)</formula>
    </cfRule>
  </conditionalFormatting>
  <conditionalFormatting sqref="N80:O80">
    <cfRule type="expression" dxfId="24791" priority="103" stopIfTrue="1">
      <formula>OR(N80=祝色)</formula>
    </cfRule>
  </conditionalFormatting>
  <conditionalFormatting sqref="B82:C82">
    <cfRule type="expression" dxfId="24790" priority="102" stopIfTrue="1">
      <formula>OR(B82=祝色)</formula>
    </cfRule>
  </conditionalFormatting>
  <conditionalFormatting sqref="D82:E82">
    <cfRule type="expression" dxfId="24789" priority="101" stopIfTrue="1">
      <formula>OR(D82=祝色)</formula>
    </cfRule>
  </conditionalFormatting>
  <conditionalFormatting sqref="F82:G82">
    <cfRule type="expression" dxfId="24788" priority="100" stopIfTrue="1">
      <formula>OR(F82=祝色)</formula>
    </cfRule>
  </conditionalFormatting>
  <conditionalFormatting sqref="H82:I82">
    <cfRule type="expression" dxfId="24787" priority="99" stopIfTrue="1">
      <formula>OR(H82=祝色)</formula>
    </cfRule>
  </conditionalFormatting>
  <conditionalFormatting sqref="J82:K82">
    <cfRule type="expression" dxfId="24786" priority="98" stopIfTrue="1">
      <formula>OR(J82=祝色)</formula>
    </cfRule>
  </conditionalFormatting>
  <conditionalFormatting sqref="L82:M82">
    <cfRule type="expression" dxfId="24785" priority="97" stopIfTrue="1">
      <formula>OR(L82=祝色)</formula>
    </cfRule>
  </conditionalFormatting>
  <conditionalFormatting sqref="N82:O82">
    <cfRule type="expression" dxfId="24784" priority="96" stopIfTrue="1">
      <formula>OR(N82=祝色)</formula>
    </cfRule>
  </conditionalFormatting>
  <conditionalFormatting sqref="B84:C84">
    <cfRule type="expression" dxfId="24783" priority="95" stopIfTrue="1">
      <formula>OR(B84=祝色)</formula>
    </cfRule>
  </conditionalFormatting>
  <conditionalFormatting sqref="D84:E84">
    <cfRule type="expression" dxfId="24782" priority="94" stopIfTrue="1">
      <formula>OR(D84=祝色)</formula>
    </cfRule>
  </conditionalFormatting>
  <conditionalFormatting sqref="F84:G84">
    <cfRule type="expression" dxfId="24781" priority="93" stopIfTrue="1">
      <formula>OR(F84=祝色)</formula>
    </cfRule>
  </conditionalFormatting>
  <conditionalFormatting sqref="H84:I84">
    <cfRule type="expression" dxfId="24780" priority="92" stopIfTrue="1">
      <formula>OR(H84=祝色)</formula>
    </cfRule>
  </conditionalFormatting>
  <conditionalFormatting sqref="J84:K84">
    <cfRule type="expression" dxfId="24779" priority="91" stopIfTrue="1">
      <formula>OR(J84=祝色)</formula>
    </cfRule>
  </conditionalFormatting>
  <conditionalFormatting sqref="L84:M84">
    <cfRule type="expression" dxfId="24778" priority="90" stopIfTrue="1">
      <formula>OR(L84=祝色)</formula>
    </cfRule>
  </conditionalFormatting>
  <conditionalFormatting sqref="N84:O84">
    <cfRule type="expression" dxfId="24777" priority="89" stopIfTrue="1">
      <formula>OR(N84=祝色)</formula>
    </cfRule>
  </conditionalFormatting>
  <conditionalFormatting sqref="D78:E78">
    <cfRule type="expression" dxfId="24776" priority="88" stopIfTrue="1">
      <formula>OR(D78=祝色)</formula>
    </cfRule>
  </conditionalFormatting>
  <conditionalFormatting sqref="F78:G78">
    <cfRule type="expression" dxfId="24775" priority="87" stopIfTrue="1">
      <formula>OR(F78=祝色)</formula>
    </cfRule>
  </conditionalFormatting>
  <conditionalFormatting sqref="H78:I78">
    <cfRule type="expression" dxfId="24774" priority="86" stopIfTrue="1">
      <formula>OR(H78=祝色)</formula>
    </cfRule>
  </conditionalFormatting>
  <conditionalFormatting sqref="J78:K78">
    <cfRule type="expression" dxfId="24773" priority="85" stopIfTrue="1">
      <formula>OR(J78=祝色)</formula>
    </cfRule>
  </conditionalFormatting>
  <conditionalFormatting sqref="L78:M78">
    <cfRule type="expression" dxfId="24772" priority="84" stopIfTrue="1">
      <formula>OR(L78=祝色)</formula>
    </cfRule>
  </conditionalFormatting>
  <conditionalFormatting sqref="F86:G86">
    <cfRule type="expression" dxfId="24771" priority="79" stopIfTrue="1">
      <formula>OR(F86=祝色)</formula>
    </cfRule>
  </conditionalFormatting>
  <conditionalFormatting sqref="H86:I86">
    <cfRule type="expression" dxfId="24770" priority="78" stopIfTrue="1">
      <formula>OR(H86=祝色)</formula>
    </cfRule>
  </conditionalFormatting>
  <conditionalFormatting sqref="J86:K86">
    <cfRule type="expression" dxfId="24769" priority="77" stopIfTrue="1">
      <formula>OR(J86=祝色)</formula>
    </cfRule>
  </conditionalFormatting>
  <conditionalFormatting sqref="L86:M86">
    <cfRule type="expression" dxfId="24768" priority="76" stopIfTrue="1">
      <formula>OR(L86=祝色)</formula>
    </cfRule>
  </conditionalFormatting>
  <conditionalFormatting sqref="N86:O86">
    <cfRule type="expression" dxfId="24767" priority="75" stopIfTrue="1">
      <formula>OR(N86=祝色)</formula>
    </cfRule>
  </conditionalFormatting>
  <conditionalFormatting sqref="Q86:R86">
    <cfRule type="expression" dxfId="24766" priority="46" stopIfTrue="1">
      <formula>OR(Q86=祝色)</formula>
    </cfRule>
  </conditionalFormatting>
  <conditionalFormatting sqref="S86:T86">
    <cfRule type="expression" dxfId="24765" priority="45" stopIfTrue="1">
      <formula>OR(S86=祝色)</formula>
    </cfRule>
  </conditionalFormatting>
  <conditionalFormatting sqref="Q88:R88">
    <cfRule type="expression" dxfId="24764" priority="44" stopIfTrue="1">
      <formula>OR(Q88=祝色)</formula>
    </cfRule>
  </conditionalFormatting>
  <conditionalFormatting sqref="S88:T88">
    <cfRule type="expression" dxfId="24763" priority="43" stopIfTrue="1">
      <formula>OR(S88=祝色)</formula>
    </cfRule>
  </conditionalFormatting>
  <conditionalFormatting sqref="AC78:AD78">
    <cfRule type="expression" dxfId="24762" priority="73" stopIfTrue="1">
      <formula>OR(AC78=祝色)</formula>
    </cfRule>
  </conditionalFormatting>
  <conditionalFormatting sqref="Q78:R78">
    <cfRule type="expression" dxfId="24761" priority="74" stopIfTrue="1">
      <formula>OR(Q78=祝色)</formula>
    </cfRule>
  </conditionalFormatting>
  <conditionalFormatting sqref="Q80:R80">
    <cfRule type="expression" dxfId="24760" priority="72" stopIfTrue="1">
      <formula>OR(Q80=祝色)</formula>
    </cfRule>
  </conditionalFormatting>
  <conditionalFormatting sqref="S80:T80">
    <cfRule type="expression" dxfId="24759" priority="71" stopIfTrue="1">
      <formula>OR(S80=祝色)</formula>
    </cfRule>
  </conditionalFormatting>
  <conditionalFormatting sqref="U80:V80">
    <cfRule type="expression" dxfId="24758" priority="70" stopIfTrue="1">
      <formula>OR(U80=祝色)</formula>
    </cfRule>
  </conditionalFormatting>
  <conditionalFormatting sqref="W80:X80">
    <cfRule type="expression" dxfId="24757" priority="69" stopIfTrue="1">
      <formula>OR(W80=祝色)</formula>
    </cfRule>
  </conditionalFormatting>
  <conditionalFormatting sqref="Y80:Z80">
    <cfRule type="expression" dxfId="24756" priority="68" stopIfTrue="1">
      <formula>OR(Y80=祝色)</formula>
    </cfRule>
  </conditionalFormatting>
  <conditionalFormatting sqref="AA80:AB80">
    <cfRule type="expression" dxfId="24755" priority="67" stopIfTrue="1">
      <formula>OR(AA80=祝色)</formula>
    </cfRule>
  </conditionalFormatting>
  <conditionalFormatting sqref="AC80:AD80">
    <cfRule type="expression" dxfId="24754" priority="66" stopIfTrue="1">
      <formula>OR(AC80=祝色)</formula>
    </cfRule>
  </conditionalFormatting>
  <conditionalFormatting sqref="Q82:R82">
    <cfRule type="expression" dxfId="24753" priority="65" stopIfTrue="1">
      <formula>OR(Q82=祝色)</formula>
    </cfRule>
  </conditionalFormatting>
  <conditionalFormatting sqref="S82:T82">
    <cfRule type="expression" dxfId="24752" priority="64" stopIfTrue="1">
      <formula>OR(S82=祝色)</formula>
    </cfRule>
  </conditionalFormatting>
  <conditionalFormatting sqref="U82:V82">
    <cfRule type="expression" dxfId="24751" priority="63" stopIfTrue="1">
      <formula>OR(U82=祝色)</formula>
    </cfRule>
  </conditionalFormatting>
  <conditionalFormatting sqref="W82:X82">
    <cfRule type="expression" dxfId="24750" priority="62" stopIfTrue="1">
      <formula>OR(W82=祝色)</formula>
    </cfRule>
  </conditionalFormatting>
  <conditionalFormatting sqref="Y82:Z82">
    <cfRule type="expression" dxfId="24749" priority="61" stopIfTrue="1">
      <formula>OR(Y82=祝色)</formula>
    </cfRule>
  </conditionalFormatting>
  <conditionalFormatting sqref="AA82:AB82">
    <cfRule type="expression" dxfId="24748" priority="60" stopIfTrue="1">
      <formula>OR(AA82=祝色)</formula>
    </cfRule>
  </conditionalFormatting>
  <conditionalFormatting sqref="AC82:AD82">
    <cfRule type="expression" dxfId="24747" priority="59" stopIfTrue="1">
      <formula>OR(AC82=祝色)</formula>
    </cfRule>
  </conditionalFormatting>
  <conditionalFormatting sqref="Q84:R84">
    <cfRule type="expression" dxfId="24746" priority="58" stopIfTrue="1">
      <formula>OR(Q84=祝色)</formula>
    </cfRule>
  </conditionalFormatting>
  <conditionalFormatting sqref="S84:T84">
    <cfRule type="expression" dxfId="24745" priority="57" stopIfTrue="1">
      <formula>OR(S84=祝色)</formula>
    </cfRule>
  </conditionalFormatting>
  <conditionalFormatting sqref="U84:V84">
    <cfRule type="expression" dxfId="24744" priority="56" stopIfTrue="1">
      <formula>OR(U84=祝色)</formula>
    </cfRule>
  </conditionalFormatting>
  <conditionalFormatting sqref="W84:X84">
    <cfRule type="expression" dxfId="24743" priority="55" stopIfTrue="1">
      <formula>OR(W84=祝色)</formula>
    </cfRule>
  </conditionalFormatting>
  <conditionalFormatting sqref="Y84:Z84">
    <cfRule type="expression" dxfId="24742" priority="54" stopIfTrue="1">
      <formula>OR(Y84=祝色)</formula>
    </cfRule>
  </conditionalFormatting>
  <conditionalFormatting sqref="AA84:AB84">
    <cfRule type="expression" dxfId="24741" priority="53" stopIfTrue="1">
      <formula>OR(AA84=祝色)</formula>
    </cfRule>
  </conditionalFormatting>
  <conditionalFormatting sqref="AC84:AD84">
    <cfRule type="expression" dxfId="24740" priority="52" stopIfTrue="1">
      <formula>OR(AC84=祝色)</formula>
    </cfRule>
  </conditionalFormatting>
  <conditionalFormatting sqref="S78:T78">
    <cfRule type="expression" dxfId="24739" priority="51" stopIfTrue="1">
      <formula>OR(S78=祝色)</formula>
    </cfRule>
  </conditionalFormatting>
  <conditionalFormatting sqref="U78:V78">
    <cfRule type="expression" dxfId="24738" priority="50" stopIfTrue="1">
      <formula>OR(U78=祝色)</formula>
    </cfRule>
  </conditionalFormatting>
  <conditionalFormatting sqref="W78:X78">
    <cfRule type="expression" dxfId="24737" priority="49" stopIfTrue="1">
      <formula>OR(W78=祝色)</formula>
    </cfRule>
  </conditionalFormatting>
  <conditionalFormatting sqref="Y78:Z78">
    <cfRule type="expression" dxfId="24736" priority="48" stopIfTrue="1">
      <formula>OR(Y78=祝色)</formula>
    </cfRule>
  </conditionalFormatting>
  <conditionalFormatting sqref="AA78:AB78">
    <cfRule type="expression" dxfId="24735" priority="47" stopIfTrue="1">
      <formula>OR(AA78=祝色)</formula>
    </cfRule>
  </conditionalFormatting>
  <conditionalFormatting sqref="U86:V86">
    <cfRule type="expression" dxfId="24734" priority="42" stopIfTrue="1">
      <formula>OR(U86=祝色)</formula>
    </cfRule>
  </conditionalFormatting>
  <conditionalFormatting sqref="W86:X86">
    <cfRule type="expression" dxfId="24733" priority="41" stopIfTrue="1">
      <formula>OR(W86=祝色)</formula>
    </cfRule>
  </conditionalFormatting>
  <conditionalFormatting sqref="Y86:Z86">
    <cfRule type="expression" dxfId="24732" priority="40" stopIfTrue="1">
      <formula>OR(Y86=祝色)</formula>
    </cfRule>
  </conditionalFormatting>
  <conditionalFormatting sqref="AA86:AB86">
    <cfRule type="expression" dxfId="24731" priority="39" stopIfTrue="1">
      <formula>OR(AA86=祝色)</formula>
    </cfRule>
  </conditionalFormatting>
  <conditionalFormatting sqref="AC86:AD86">
    <cfRule type="expression" dxfId="24730" priority="38" stopIfTrue="1">
      <formula>OR(AC86=祝色)</formula>
    </cfRule>
  </conditionalFormatting>
  <conditionalFormatting sqref="AF86:AG86">
    <cfRule type="expression" dxfId="24729" priority="9" stopIfTrue="1">
      <formula>OR(AF86=祝色)</formula>
    </cfRule>
  </conditionalFormatting>
  <conditionalFormatting sqref="AH86:AI86">
    <cfRule type="expression" dxfId="24728" priority="8" stopIfTrue="1">
      <formula>OR(AH86=祝色)</formula>
    </cfRule>
  </conditionalFormatting>
  <conditionalFormatting sqref="AF88:AG88">
    <cfRule type="expression" dxfId="24727" priority="7" stopIfTrue="1">
      <formula>OR(AF88=祝色)</formula>
    </cfRule>
  </conditionalFormatting>
  <conditionalFormatting sqref="AH88:AI88">
    <cfRule type="expression" dxfId="24726" priority="6" stopIfTrue="1">
      <formula>OR(AH88=祝色)</formula>
    </cfRule>
  </conditionalFormatting>
  <conditionalFormatting sqref="AR78:AS78">
    <cfRule type="expression" dxfId="24725" priority="36" stopIfTrue="1">
      <formula>OR(AR78=祝色)</formula>
    </cfRule>
  </conditionalFormatting>
  <conditionalFormatting sqref="AF78:AG78">
    <cfRule type="expression" dxfId="24724" priority="37" stopIfTrue="1">
      <formula>OR(AF78=祝色)</formula>
    </cfRule>
  </conditionalFormatting>
  <conditionalFormatting sqref="AF80:AG80">
    <cfRule type="expression" dxfId="24723" priority="35" stopIfTrue="1">
      <formula>OR(AF80=祝色)</formula>
    </cfRule>
  </conditionalFormatting>
  <conditionalFormatting sqref="AH80:AI80">
    <cfRule type="expression" dxfId="24722" priority="34" stopIfTrue="1">
      <formula>OR(AH80=祝色)</formula>
    </cfRule>
  </conditionalFormatting>
  <conditionalFormatting sqref="AJ80:AK80">
    <cfRule type="expression" dxfId="24721" priority="33" stopIfTrue="1">
      <formula>OR(AJ80=祝色)</formula>
    </cfRule>
  </conditionalFormatting>
  <conditionalFormatting sqref="AL80:AM80">
    <cfRule type="expression" dxfId="24720" priority="32" stopIfTrue="1">
      <formula>OR(AL80=祝色)</formula>
    </cfRule>
  </conditionalFormatting>
  <conditionalFormatting sqref="AN80:AO80">
    <cfRule type="expression" dxfId="24719" priority="31" stopIfTrue="1">
      <formula>OR(AN80=祝色)</formula>
    </cfRule>
  </conditionalFormatting>
  <conditionalFormatting sqref="AP80:AQ80">
    <cfRule type="expression" dxfId="24718" priority="30" stopIfTrue="1">
      <formula>OR(AP80=祝色)</formula>
    </cfRule>
  </conditionalFormatting>
  <conditionalFormatting sqref="AR80:AS80">
    <cfRule type="expression" dxfId="24717" priority="29" stopIfTrue="1">
      <formula>OR(AR80=祝色)</formula>
    </cfRule>
  </conditionalFormatting>
  <conditionalFormatting sqref="AF82:AG82">
    <cfRule type="expression" dxfId="24716" priority="28" stopIfTrue="1">
      <formula>OR(AF82=祝色)</formula>
    </cfRule>
  </conditionalFormatting>
  <conditionalFormatting sqref="AH82:AI82">
    <cfRule type="expression" dxfId="24715" priority="27" stopIfTrue="1">
      <formula>OR(AH82=祝色)</formula>
    </cfRule>
  </conditionalFormatting>
  <conditionalFormatting sqref="AJ82:AK82">
    <cfRule type="expression" dxfId="24714" priority="26" stopIfTrue="1">
      <formula>OR(AJ82=祝色)</formula>
    </cfRule>
  </conditionalFormatting>
  <conditionalFormatting sqref="AL82:AM82">
    <cfRule type="expression" dxfId="24713" priority="25" stopIfTrue="1">
      <formula>OR(AL82=祝色)</formula>
    </cfRule>
  </conditionalFormatting>
  <conditionalFormatting sqref="AN82:AO82">
    <cfRule type="expression" dxfId="24712" priority="24" stopIfTrue="1">
      <formula>OR(AN82=祝色)</formula>
    </cfRule>
  </conditionalFormatting>
  <conditionalFormatting sqref="AP82:AQ82">
    <cfRule type="expression" dxfId="24711" priority="23" stopIfTrue="1">
      <formula>OR(AP82=祝色)</formula>
    </cfRule>
  </conditionalFormatting>
  <conditionalFormatting sqref="AR82:AS82">
    <cfRule type="expression" dxfId="24710" priority="22" stopIfTrue="1">
      <formula>OR(AR82=祝色)</formula>
    </cfRule>
  </conditionalFormatting>
  <conditionalFormatting sqref="AF84:AG84">
    <cfRule type="expression" dxfId="24709" priority="21" stopIfTrue="1">
      <formula>OR(AF84=祝色)</formula>
    </cfRule>
  </conditionalFormatting>
  <conditionalFormatting sqref="AH84:AI84">
    <cfRule type="expression" dxfId="24708" priority="20" stopIfTrue="1">
      <formula>OR(AH84=祝色)</formula>
    </cfRule>
  </conditionalFormatting>
  <conditionalFormatting sqref="AJ84:AK84">
    <cfRule type="expression" dxfId="24707" priority="19" stopIfTrue="1">
      <formula>OR(AJ84=祝色)</formula>
    </cfRule>
  </conditionalFormatting>
  <conditionalFormatting sqref="AL84:AM84">
    <cfRule type="expression" dxfId="24706" priority="18" stopIfTrue="1">
      <formula>OR(AL84=祝色)</formula>
    </cfRule>
  </conditionalFormatting>
  <conditionalFormatting sqref="AN84:AO84">
    <cfRule type="expression" dxfId="24705" priority="17" stopIfTrue="1">
      <formula>OR(AN84=祝色)</formula>
    </cfRule>
  </conditionalFormatting>
  <conditionalFormatting sqref="AP84:AQ84">
    <cfRule type="expression" dxfId="24704" priority="16" stopIfTrue="1">
      <formula>OR(AP84=祝色)</formula>
    </cfRule>
  </conditionalFormatting>
  <conditionalFormatting sqref="AR84:AS84">
    <cfRule type="expression" dxfId="24703" priority="15" stopIfTrue="1">
      <formula>OR(AR84=祝色)</formula>
    </cfRule>
  </conditionalFormatting>
  <conditionalFormatting sqref="AH78:AI78">
    <cfRule type="expression" dxfId="24702" priority="14" stopIfTrue="1">
      <formula>OR(AH78=祝色)</formula>
    </cfRule>
  </conditionalFormatting>
  <conditionalFormatting sqref="AJ78:AK78">
    <cfRule type="expression" dxfId="24701" priority="13" stopIfTrue="1">
      <formula>OR(AJ78=祝色)</formula>
    </cfRule>
  </conditionalFormatting>
  <conditionalFormatting sqref="AL78:AM78">
    <cfRule type="expression" dxfId="24700" priority="12" stopIfTrue="1">
      <formula>OR(AL78=祝色)</formula>
    </cfRule>
  </conditionalFormatting>
  <conditionalFormatting sqref="AN78:AO78">
    <cfRule type="expression" dxfId="24699" priority="11" stopIfTrue="1">
      <formula>OR(AN78=祝色)</formula>
    </cfRule>
  </conditionalFormatting>
  <conditionalFormatting sqref="AP78:AQ78">
    <cfRule type="expression" dxfId="24698" priority="10" stopIfTrue="1">
      <formula>OR(AP78=祝色)</formula>
    </cfRule>
  </conditionalFormatting>
  <conditionalFormatting sqref="AJ86:AK86">
    <cfRule type="expression" dxfId="24697" priority="5" stopIfTrue="1">
      <formula>OR(AJ86=祝色)</formula>
    </cfRule>
  </conditionalFormatting>
  <conditionalFormatting sqref="AL86:AM86">
    <cfRule type="expression" dxfId="24696" priority="4" stopIfTrue="1">
      <formula>OR(AL86=祝色)</formula>
    </cfRule>
  </conditionalFormatting>
  <conditionalFormatting sqref="AN86:AO86">
    <cfRule type="expression" dxfId="24695" priority="3" stopIfTrue="1">
      <formula>OR(AN86=祝色)</formula>
    </cfRule>
  </conditionalFormatting>
  <conditionalFormatting sqref="AP86:AQ86">
    <cfRule type="expression" dxfId="24694" priority="2" stopIfTrue="1">
      <formula>OR(AP86=祝色)</formula>
    </cfRule>
  </conditionalFormatting>
  <conditionalFormatting sqref="AR86:AS86">
    <cfRule type="expression" dxfId="24693" priority="1" stopIfTrue="1">
      <formula>OR(AR86=祝色)</formula>
    </cfRule>
  </conditionalFormatting>
  <printOptions horizontalCentered="1"/>
  <pageMargins left="0" right="0" top="0" bottom="0" header="0.51181102362204722" footer="0.51181102362204722"/>
  <pageSetup paperSize="9" scale="24"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K90"/>
  <sheetViews>
    <sheetView zoomScale="25" zoomScaleNormal="25" workbookViewId="0">
      <selection activeCell="P3" sqref="P3"/>
    </sheetView>
  </sheetViews>
  <sheetFormatPr defaultRowHeight="13.5"/>
  <cols>
    <col min="1" max="1" width="29.375" customWidth="1"/>
    <col min="2" max="15" width="9.25" customWidth="1"/>
    <col min="16" max="16" width="3.875" customWidth="1"/>
    <col min="17" max="30" width="9.25" customWidth="1"/>
    <col min="31" max="31" width="3.875" customWidth="1"/>
    <col min="32" max="59" width="9.25" customWidth="1"/>
    <col min="60" max="60" width="3.875" customWidth="1"/>
    <col min="61" max="74" width="9.25" customWidth="1"/>
    <col min="75" max="75" width="3.875" customWidth="1"/>
    <col min="76" max="89" width="9.25" customWidth="1"/>
    <col min="90" max="90" width="29.375" customWidth="1"/>
  </cols>
  <sheetData>
    <row r="1" spans="2:89" ht="9" customHeight="1"/>
    <row r="2" spans="2:89" ht="45" customHeight="1">
      <c r="B2" s="920">
        <v>45658</v>
      </c>
      <c r="C2" s="921"/>
      <c r="D2" s="911">
        <f>B2</f>
        <v>45658</v>
      </c>
      <c r="E2" s="912"/>
      <c r="F2" s="912"/>
      <c r="G2" s="922">
        <f>B2</f>
        <v>45658</v>
      </c>
      <c r="H2" s="922"/>
      <c r="I2" s="923"/>
      <c r="J2" s="936" t="s">
        <v>439</v>
      </c>
      <c r="K2" s="937"/>
      <c r="L2" s="901" t="str">
        <f>VLOOKUP(B2,祝節名,2,FALSE)</f>
        <v>1 元日、13 成人の日
小寒5、大寒20</v>
      </c>
      <c r="M2" s="902"/>
      <c r="N2" s="902"/>
      <c r="O2" s="903"/>
      <c r="Q2" s="909">
        <f>IF(MONTH(B2)=12,DATE(YEAR(B2)+1,1,1),DATE(YEAR(B2),MONTH(B2)+1,1))</f>
        <v>45689</v>
      </c>
      <c r="R2" s="910"/>
      <c r="S2" s="942">
        <f>Q2</f>
        <v>45689</v>
      </c>
      <c r="T2" s="943"/>
      <c r="U2" s="943"/>
      <c r="V2" s="393"/>
      <c r="W2" s="311"/>
      <c r="Y2" s="936" t="s">
        <v>439</v>
      </c>
      <c r="Z2" s="937"/>
      <c r="AA2" s="901" t="str">
        <f>VLOOKUP(Q2,祝節名,2,FALSE)</f>
        <v>11 建国記念の日、23 天皇誕生日
24 振替休日。立春3、雨水18</v>
      </c>
      <c r="AB2" s="902"/>
      <c r="AC2" s="902"/>
      <c r="AD2" s="903"/>
      <c r="AF2" s="909">
        <f>IF(MONTH(Q2)=12,DATE(YEAR(Q2)+1,1,1),DATE(YEAR(Q2),MONTH(Q2)+1,1))</f>
        <v>45717</v>
      </c>
      <c r="AG2" s="910"/>
      <c r="AH2" s="911">
        <f>AF2</f>
        <v>45717</v>
      </c>
      <c r="AI2" s="912"/>
      <c r="AJ2" s="912"/>
      <c r="AK2" s="944" t="s">
        <v>721</v>
      </c>
      <c r="AL2" s="945"/>
      <c r="AM2" s="946"/>
      <c r="AN2" s="936" t="s">
        <v>439</v>
      </c>
      <c r="AO2" s="937"/>
      <c r="AP2" s="901" t="str">
        <f>VLOOKUP(AF2,祝節名,2,FALSE)</f>
        <v>20 春分の日
啓蟄5、春分20</v>
      </c>
      <c r="AQ2" s="902"/>
      <c r="AR2" s="902"/>
      <c r="AS2" s="903"/>
      <c r="AT2" s="932">
        <f>B74</f>
        <v>46023</v>
      </c>
      <c r="AU2" s="933"/>
      <c r="AV2" s="940">
        <f>AT2</f>
        <v>46023</v>
      </c>
      <c r="AW2" s="941"/>
      <c r="AX2" s="941"/>
      <c r="AY2" s="934">
        <f>AT2</f>
        <v>46023</v>
      </c>
      <c r="AZ2" s="934"/>
      <c r="BA2" s="935"/>
      <c r="BB2" s="936" t="s">
        <v>439</v>
      </c>
      <c r="BC2" s="937"/>
      <c r="BD2" s="901" t="str">
        <f>VLOOKUP(AT2,祝節名,2,FALSE)</f>
        <v>1 元日、12 成人の日
小寒5、大寒20</v>
      </c>
      <c r="BE2" s="902"/>
      <c r="BF2" s="902"/>
      <c r="BG2" s="903"/>
      <c r="BI2" s="909">
        <f>IF(MONTH(AT2)=12,DATE(YEAR(AT2)+1,1,1),DATE(YEAR(AT2),MONTH(AT2)+1,1))</f>
        <v>46054</v>
      </c>
      <c r="BJ2" s="910"/>
      <c r="BK2" s="940">
        <f>BI2</f>
        <v>46054</v>
      </c>
      <c r="BL2" s="941"/>
      <c r="BM2" s="941"/>
      <c r="BO2" s="936" t="s">
        <v>439</v>
      </c>
      <c r="BP2" s="937"/>
      <c r="BQ2" s="49"/>
      <c r="BR2" s="21"/>
      <c r="BS2" s="902" t="str">
        <f>VLOOKUP(BI2,祝節名,2,FALSE)</f>
        <v>11 建国記念の日、23 天皇誕生日
立春4、雨水19</v>
      </c>
      <c r="BT2" s="902"/>
      <c r="BU2" s="902"/>
      <c r="BV2" s="903"/>
      <c r="BX2" s="909">
        <f>IF(MONTH(BI2)=12,DATE(YEAR(BI2)+1,1,1),DATE(YEAR(BI2),MONTH(BI2)+1,1))</f>
        <v>46082</v>
      </c>
      <c r="BY2" s="910"/>
      <c r="BZ2" s="940">
        <f>BX2</f>
        <v>46082</v>
      </c>
      <c r="CA2" s="941"/>
      <c r="CB2" s="941"/>
      <c r="CF2" s="936" t="s">
        <v>439</v>
      </c>
      <c r="CG2" s="937"/>
      <c r="CH2" s="901" t="str">
        <f>VLOOKUP(BX2,祝節名,2,FALSE)</f>
        <v>20 春分の日
啓蟄5、春分20</v>
      </c>
      <c r="CI2" s="902"/>
      <c r="CJ2" s="902"/>
      <c r="CK2" s="903"/>
    </row>
    <row r="3" spans="2:89" ht="45" customHeight="1">
      <c r="B3" s="918" t="str">
        <f>IF(B2&gt;=43586,"令和"&amp;IF(YEAR(B2)-2018=1,"元",YEAR(B2)-2018),"平成"&amp;(YEAR(B2)-1988))</f>
        <v>令和7</v>
      </c>
      <c r="C3" s="919"/>
      <c r="D3" s="912"/>
      <c r="E3" s="912"/>
      <c r="F3" s="912"/>
      <c r="G3" s="922"/>
      <c r="H3" s="922"/>
      <c r="I3" s="923"/>
      <c r="J3" s="938"/>
      <c r="K3" s="939"/>
      <c r="L3" s="904"/>
      <c r="M3" s="905"/>
      <c r="N3" s="905"/>
      <c r="O3" s="906"/>
      <c r="Q3" s="907" t="str">
        <f>IF(Q2&gt;=43586,"令和"&amp;IF(YEAR(Q2)-2018=1,"元",YEAR(Q2)-2018),"平成"&amp;(YEAR(Q2)-1988))</f>
        <v>令和7</v>
      </c>
      <c r="R3" s="908"/>
      <c r="S3" s="943"/>
      <c r="T3" s="943"/>
      <c r="U3" s="943"/>
      <c r="V3" s="393"/>
      <c r="W3" s="311"/>
      <c r="Y3" s="938"/>
      <c r="Z3" s="939"/>
      <c r="AA3" s="904"/>
      <c r="AB3" s="905"/>
      <c r="AC3" s="905"/>
      <c r="AD3" s="906"/>
      <c r="AF3" s="907" t="str">
        <f>IF(AF2&gt;=43586,"令和"&amp;IF(YEAR(AF2)-2018=1,"元",YEAR(AF2)-2018),"平成"&amp;(YEAR(AF2)-1988))</f>
        <v>令和7</v>
      </c>
      <c r="AG3" s="908"/>
      <c r="AH3" s="912"/>
      <c r="AI3" s="912"/>
      <c r="AJ3" s="912"/>
      <c r="AK3" s="947"/>
      <c r="AL3" s="945"/>
      <c r="AM3" s="946"/>
      <c r="AN3" s="938"/>
      <c r="AO3" s="939"/>
      <c r="AP3" s="904"/>
      <c r="AQ3" s="905"/>
      <c r="AR3" s="905"/>
      <c r="AS3" s="906"/>
      <c r="AT3" s="930" t="str">
        <f>IF(AT2&gt;=43586,"令和"&amp;IF(YEAR(AT2)-2018=1,"元",YEAR(AT2)-2018),"平成"&amp;(YEAR(AT2)-1988))</f>
        <v>令和8</v>
      </c>
      <c r="AU3" s="931"/>
      <c r="AV3" s="941"/>
      <c r="AW3" s="941"/>
      <c r="AX3" s="941"/>
      <c r="AY3" s="934"/>
      <c r="AZ3" s="934"/>
      <c r="BA3" s="935"/>
      <c r="BB3" s="938"/>
      <c r="BC3" s="939"/>
      <c r="BD3" s="904"/>
      <c r="BE3" s="905"/>
      <c r="BF3" s="905"/>
      <c r="BG3" s="906"/>
      <c r="BI3" s="907" t="str">
        <f>IF(BI2&gt;=43586,"令和"&amp;IF(YEAR(BI2)-2018=1,"元",YEAR(BI2)-2018),"平成"&amp;(YEAR(BI2)-1988))</f>
        <v>令和8</v>
      </c>
      <c r="BJ3" s="908"/>
      <c r="BK3" s="941"/>
      <c r="BL3" s="941"/>
      <c r="BM3" s="941"/>
      <c r="BO3" s="938"/>
      <c r="BP3" s="939"/>
      <c r="BQ3" s="48"/>
      <c r="BR3" s="60"/>
      <c r="BS3" s="905"/>
      <c r="BT3" s="905"/>
      <c r="BU3" s="905"/>
      <c r="BV3" s="906"/>
      <c r="BX3" s="907" t="str">
        <f>IF(BX2&gt;=43586,"令和"&amp;IF(YEAR(BX2)-2018=1,"元",YEAR(BX2)-2018),"平成"&amp;(YEAR(BX2)-1988))</f>
        <v>令和8</v>
      </c>
      <c r="BY3" s="908"/>
      <c r="BZ3" s="941"/>
      <c r="CA3" s="941"/>
      <c r="CB3" s="941"/>
      <c r="CF3" s="938"/>
      <c r="CG3" s="939"/>
      <c r="CH3" s="904"/>
      <c r="CI3" s="905"/>
      <c r="CJ3" s="905"/>
      <c r="CK3" s="906"/>
    </row>
    <row r="4" spans="2:89" ht="10.5" customHeight="1" thickBot="1"/>
    <row r="5" spans="2:89" ht="46.5" customHeight="1">
      <c r="B5" s="894" t="s">
        <v>715</v>
      </c>
      <c r="C5" s="895"/>
      <c r="D5" s="891" t="s">
        <v>716</v>
      </c>
      <c r="E5" s="891"/>
      <c r="F5" s="896" t="s">
        <v>288</v>
      </c>
      <c r="G5" s="896"/>
      <c r="H5" s="891" t="s">
        <v>718</v>
      </c>
      <c r="I5" s="891"/>
      <c r="J5" s="896" t="s">
        <v>291</v>
      </c>
      <c r="K5" s="896"/>
      <c r="L5" s="891" t="s">
        <v>704</v>
      </c>
      <c r="M5" s="891"/>
      <c r="N5" s="892" t="s">
        <v>713</v>
      </c>
      <c r="O5" s="893"/>
      <c r="Q5" s="894" t="s">
        <v>709</v>
      </c>
      <c r="R5" s="895"/>
      <c r="S5" s="891" t="s">
        <v>705</v>
      </c>
      <c r="T5" s="891"/>
      <c r="U5" s="896" t="s">
        <v>288</v>
      </c>
      <c r="V5" s="896"/>
      <c r="W5" s="891" t="s">
        <v>718</v>
      </c>
      <c r="X5" s="891"/>
      <c r="Y5" s="896" t="s">
        <v>291</v>
      </c>
      <c r="Z5" s="896"/>
      <c r="AA5" s="891" t="s">
        <v>704</v>
      </c>
      <c r="AB5" s="891"/>
      <c r="AC5" s="892" t="s">
        <v>713</v>
      </c>
      <c r="AD5" s="893"/>
      <c r="AF5" s="894" t="s">
        <v>709</v>
      </c>
      <c r="AG5" s="895"/>
      <c r="AH5" s="891" t="s">
        <v>705</v>
      </c>
      <c r="AI5" s="891"/>
      <c r="AJ5" s="896" t="s">
        <v>288</v>
      </c>
      <c r="AK5" s="896"/>
      <c r="AL5" s="891" t="s">
        <v>718</v>
      </c>
      <c r="AM5" s="891"/>
      <c r="AN5" s="896" t="s">
        <v>291</v>
      </c>
      <c r="AO5" s="896"/>
      <c r="AP5" s="891" t="s">
        <v>704</v>
      </c>
      <c r="AQ5" s="891"/>
      <c r="AR5" s="892" t="s">
        <v>713</v>
      </c>
      <c r="AS5" s="893"/>
      <c r="AT5" s="894" t="s">
        <v>709</v>
      </c>
      <c r="AU5" s="895"/>
      <c r="AV5" s="891" t="s">
        <v>705</v>
      </c>
      <c r="AW5" s="891"/>
      <c r="AX5" s="896" t="s">
        <v>288</v>
      </c>
      <c r="AY5" s="896"/>
      <c r="AZ5" s="891" t="s">
        <v>718</v>
      </c>
      <c r="BA5" s="891"/>
      <c r="BB5" s="896" t="s">
        <v>291</v>
      </c>
      <c r="BC5" s="896"/>
      <c r="BD5" s="891" t="s">
        <v>704</v>
      </c>
      <c r="BE5" s="891"/>
      <c r="BF5" s="892" t="s">
        <v>713</v>
      </c>
      <c r="BG5" s="893"/>
      <c r="BI5" s="894" t="s">
        <v>709</v>
      </c>
      <c r="BJ5" s="895"/>
      <c r="BK5" s="891" t="s">
        <v>705</v>
      </c>
      <c r="BL5" s="891"/>
      <c r="BM5" s="896" t="s">
        <v>288</v>
      </c>
      <c r="BN5" s="896"/>
      <c r="BO5" s="891" t="s">
        <v>718</v>
      </c>
      <c r="BP5" s="891"/>
      <c r="BQ5" s="896" t="s">
        <v>291</v>
      </c>
      <c r="BR5" s="896"/>
      <c r="BS5" s="891" t="s">
        <v>704</v>
      </c>
      <c r="BT5" s="891"/>
      <c r="BU5" s="892" t="s">
        <v>713</v>
      </c>
      <c r="BV5" s="893"/>
      <c r="BX5" s="894" t="s">
        <v>709</v>
      </c>
      <c r="BY5" s="895"/>
      <c r="BZ5" s="891" t="s">
        <v>705</v>
      </c>
      <c r="CA5" s="891"/>
      <c r="CB5" s="896" t="s">
        <v>288</v>
      </c>
      <c r="CC5" s="896"/>
      <c r="CD5" s="891" t="s">
        <v>718</v>
      </c>
      <c r="CE5" s="891"/>
      <c r="CF5" s="896" t="s">
        <v>291</v>
      </c>
      <c r="CG5" s="896"/>
      <c r="CH5" s="891" t="s">
        <v>704</v>
      </c>
      <c r="CI5" s="891"/>
      <c r="CJ5" s="892" t="s">
        <v>713</v>
      </c>
      <c r="CK5" s="893"/>
    </row>
    <row r="6" spans="2:89" ht="77.25" customHeight="1">
      <c r="B6" s="885">
        <f>IF(WEEKDAY(B2)=1,B2,(IF(WEEKDAY(B2)=2,B2-1,(IF(WEEKDAY(B2)=3,B2-2,(IF(WEEKDAY(B2)=4,B2-3,(IF(WEEKDAY(B2)=5,B2-4,IF(WEEKDAY(B2)=6,B2-5,B2-6))))))))))</f>
        <v>45655</v>
      </c>
      <c r="C6" s="886"/>
      <c r="D6" s="879">
        <f>B6+1</f>
        <v>45656</v>
      </c>
      <c r="E6" s="879"/>
      <c r="F6" s="879">
        <f>D6+1</f>
        <v>45657</v>
      </c>
      <c r="G6" s="879"/>
      <c r="H6" s="879">
        <f>F6+1</f>
        <v>45658</v>
      </c>
      <c r="I6" s="879"/>
      <c r="J6" s="879">
        <f>H6+1</f>
        <v>45659</v>
      </c>
      <c r="K6" s="879"/>
      <c r="L6" s="879">
        <f>J6+1</f>
        <v>45660</v>
      </c>
      <c r="M6" s="879"/>
      <c r="N6" s="887">
        <f>L6+1</f>
        <v>45661</v>
      </c>
      <c r="O6" s="888"/>
      <c r="Q6" s="885">
        <f>IF(WEEKDAY(Q2)=1,Q2,(IF(WEEKDAY(Q2)=2,Q2-1,(IF(WEEKDAY(Q2)=3,Q2-2,(IF(WEEKDAY(Q2)=4,Q2-3,(IF(WEEKDAY(Q2)=5,Q2-4,IF(WEEKDAY(Q2)=6,Q2-5,Q2-6))))))))))</f>
        <v>45683</v>
      </c>
      <c r="R6" s="886"/>
      <c r="S6" s="879">
        <f>Q6+1</f>
        <v>45684</v>
      </c>
      <c r="T6" s="879"/>
      <c r="U6" s="879">
        <f>S6+1</f>
        <v>45685</v>
      </c>
      <c r="V6" s="879"/>
      <c r="W6" s="879">
        <f>U6+1</f>
        <v>45686</v>
      </c>
      <c r="X6" s="879"/>
      <c r="Y6" s="879">
        <f>W6+1</f>
        <v>45687</v>
      </c>
      <c r="Z6" s="879"/>
      <c r="AA6" s="879">
        <f>Y6+1</f>
        <v>45688</v>
      </c>
      <c r="AB6" s="879"/>
      <c r="AC6" s="887">
        <f>AA6+1</f>
        <v>45689</v>
      </c>
      <c r="AD6" s="888"/>
      <c r="AF6" s="885">
        <f>IF(WEEKDAY(AF2)=1,AF2,(IF(WEEKDAY(AF2)=2,AF2-1,(IF(WEEKDAY(AF2)=3,AF2-2,(IF(WEEKDAY(AF2)=4,AF2-3,(IF(WEEKDAY(AF2)=5,AF2-4,IF(WEEKDAY(AF2)=6,AF2-5,AF2-6))))))))))</f>
        <v>45711</v>
      </c>
      <c r="AG6" s="886"/>
      <c r="AH6" s="879">
        <f>AF6+1</f>
        <v>45712</v>
      </c>
      <c r="AI6" s="879"/>
      <c r="AJ6" s="879">
        <f>AH6+1</f>
        <v>45713</v>
      </c>
      <c r="AK6" s="879"/>
      <c r="AL6" s="879">
        <f>AJ6+1</f>
        <v>45714</v>
      </c>
      <c r="AM6" s="879"/>
      <c r="AN6" s="879">
        <f>AL6+1</f>
        <v>45715</v>
      </c>
      <c r="AO6" s="879"/>
      <c r="AP6" s="879">
        <f>AN6+1</f>
        <v>45716</v>
      </c>
      <c r="AQ6" s="879"/>
      <c r="AR6" s="887">
        <f>AP6+1</f>
        <v>45717</v>
      </c>
      <c r="AS6" s="888"/>
      <c r="AT6" s="951">
        <f>IF(WEEKDAY(AT2)=1,AT2,(IF(WEEKDAY(AT2)=2,AT2-1,(IF(WEEKDAY(AT2)=3,AT2-2,(IF(WEEKDAY(AT2)=4,AT2-3,(IF(WEEKDAY(AT2)=5,AT2-4,IF(WEEKDAY(AT2)=6,AT2-5,AT2-6))))))))))</f>
        <v>46019</v>
      </c>
      <c r="AU6" s="952"/>
      <c r="AV6" s="948">
        <f>AT6+1</f>
        <v>46020</v>
      </c>
      <c r="AW6" s="948"/>
      <c r="AX6" s="948">
        <f>AV6+1</f>
        <v>46021</v>
      </c>
      <c r="AY6" s="948"/>
      <c r="AZ6" s="948">
        <f>AX6+1</f>
        <v>46022</v>
      </c>
      <c r="BA6" s="948"/>
      <c r="BB6" s="948">
        <f>AZ6+1</f>
        <v>46023</v>
      </c>
      <c r="BC6" s="948"/>
      <c r="BD6" s="948">
        <f>BB6+1</f>
        <v>46024</v>
      </c>
      <c r="BE6" s="948"/>
      <c r="BF6" s="949">
        <f>BD6+1</f>
        <v>46025</v>
      </c>
      <c r="BG6" s="950"/>
      <c r="BI6" s="951">
        <f>IF(WEEKDAY(BI2)=1,BI2,(IF(WEEKDAY(BI2)=2,BI2-1,(IF(WEEKDAY(BI2)=3,BI2-2,(IF(WEEKDAY(BI2)=4,BI2-3,(IF(WEEKDAY(BI2)=5,BI2-4,IF(WEEKDAY(BI2)=6,BI2-5,BI2-6))))))))))</f>
        <v>46054</v>
      </c>
      <c r="BJ6" s="952"/>
      <c r="BK6" s="948">
        <f>BI6+1</f>
        <v>46055</v>
      </c>
      <c r="BL6" s="948"/>
      <c r="BM6" s="948">
        <f>BK6+1</f>
        <v>46056</v>
      </c>
      <c r="BN6" s="948"/>
      <c r="BO6" s="948">
        <f>BM6+1</f>
        <v>46057</v>
      </c>
      <c r="BP6" s="948"/>
      <c r="BQ6" s="948">
        <f>BO6+1</f>
        <v>46058</v>
      </c>
      <c r="BR6" s="948"/>
      <c r="BS6" s="948">
        <f>BQ6+1</f>
        <v>46059</v>
      </c>
      <c r="BT6" s="948"/>
      <c r="BU6" s="949">
        <f>BS6+1</f>
        <v>46060</v>
      </c>
      <c r="BV6" s="950"/>
      <c r="BX6" s="951">
        <f>IF(WEEKDAY(BX2)=1,BX2,(IF(WEEKDAY(BX2)=2,BX2-1,(IF(WEEKDAY(BX2)=3,BX2-2,(IF(WEEKDAY(BX2)=4,BX2-3,(IF(WEEKDAY(BX2)=5,BX2-4,IF(WEEKDAY(BX2)=6,BX2-5,BX2-6))))))))))</f>
        <v>46082</v>
      </c>
      <c r="BY6" s="952"/>
      <c r="BZ6" s="948">
        <f>BX6+1</f>
        <v>46083</v>
      </c>
      <c r="CA6" s="948"/>
      <c r="CB6" s="948">
        <f>BZ6+1</f>
        <v>46084</v>
      </c>
      <c r="CC6" s="948"/>
      <c r="CD6" s="948">
        <f>CB6+1</f>
        <v>46085</v>
      </c>
      <c r="CE6" s="948"/>
      <c r="CF6" s="948">
        <f>CD6+1</f>
        <v>46086</v>
      </c>
      <c r="CG6" s="948"/>
      <c r="CH6" s="948">
        <f>CF6+1</f>
        <v>46087</v>
      </c>
      <c r="CI6" s="948"/>
      <c r="CJ6" s="949">
        <f>CH6+1</f>
        <v>46088</v>
      </c>
      <c r="CK6" s="950"/>
    </row>
    <row r="7" spans="2:89" ht="35.25" customHeight="1">
      <c r="B7" s="889"/>
      <c r="C7" s="890"/>
      <c r="D7" s="882"/>
      <c r="E7" s="882"/>
      <c r="F7" s="882"/>
      <c r="G7" s="882"/>
      <c r="H7" s="882"/>
      <c r="I7" s="882"/>
      <c r="J7" s="882"/>
      <c r="K7" s="882"/>
      <c r="L7" s="882"/>
      <c r="M7" s="882"/>
      <c r="N7" s="882"/>
      <c r="O7" s="883"/>
      <c r="Q7" s="889"/>
      <c r="R7" s="890"/>
      <c r="S7" s="882"/>
      <c r="T7" s="882"/>
      <c r="U7" s="882"/>
      <c r="V7" s="882"/>
      <c r="W7" s="882"/>
      <c r="X7" s="882"/>
      <c r="Y7" s="882"/>
      <c r="Z7" s="882"/>
      <c r="AA7" s="882"/>
      <c r="AB7" s="882"/>
      <c r="AC7" s="882"/>
      <c r="AD7" s="883"/>
      <c r="AF7" s="889"/>
      <c r="AG7" s="890"/>
      <c r="AH7" s="882"/>
      <c r="AI7" s="882"/>
      <c r="AJ7" s="882"/>
      <c r="AK7" s="882"/>
      <c r="AL7" s="882"/>
      <c r="AM7" s="882"/>
      <c r="AN7" s="882"/>
      <c r="AO7" s="882"/>
      <c r="AP7" s="882"/>
      <c r="AQ7" s="882"/>
      <c r="AR7" s="882"/>
      <c r="AS7" s="883"/>
      <c r="AT7" s="889"/>
      <c r="AU7" s="890"/>
      <c r="AV7" s="882"/>
      <c r="AW7" s="882"/>
      <c r="AX7" s="882"/>
      <c r="AY7" s="882"/>
      <c r="AZ7" s="882"/>
      <c r="BA7" s="882"/>
      <c r="BB7" s="882"/>
      <c r="BC7" s="882"/>
      <c r="BD7" s="882"/>
      <c r="BE7" s="882"/>
      <c r="BF7" s="882"/>
      <c r="BG7" s="883"/>
      <c r="BI7" s="889"/>
      <c r="BJ7" s="890"/>
      <c r="BK7" s="882"/>
      <c r="BL7" s="882"/>
      <c r="BM7" s="882"/>
      <c r="BN7" s="882"/>
      <c r="BO7" s="882"/>
      <c r="BP7" s="882"/>
      <c r="BQ7" s="882"/>
      <c r="BR7" s="882"/>
      <c r="BS7" s="882"/>
      <c r="BT7" s="882"/>
      <c r="BU7" s="882"/>
      <c r="BV7" s="883"/>
      <c r="BX7" s="889"/>
      <c r="BY7" s="890"/>
      <c r="BZ7" s="882"/>
      <c r="CA7" s="882"/>
      <c r="CB7" s="882"/>
      <c r="CC7" s="882"/>
      <c r="CD7" s="882"/>
      <c r="CE7" s="882"/>
      <c r="CF7" s="882"/>
      <c r="CG7" s="882"/>
      <c r="CH7" s="882"/>
      <c r="CI7" s="882"/>
      <c r="CJ7" s="882"/>
      <c r="CK7" s="883"/>
    </row>
    <row r="8" spans="2:89" ht="77.25" customHeight="1">
      <c r="B8" s="885">
        <f>N6+1</f>
        <v>45662</v>
      </c>
      <c r="C8" s="886"/>
      <c r="D8" s="879">
        <f>B8+1</f>
        <v>45663</v>
      </c>
      <c r="E8" s="879"/>
      <c r="F8" s="879">
        <f>D8+1</f>
        <v>45664</v>
      </c>
      <c r="G8" s="879"/>
      <c r="H8" s="879">
        <f>F8+1</f>
        <v>45665</v>
      </c>
      <c r="I8" s="879"/>
      <c r="J8" s="879">
        <f>H8+1</f>
        <v>45666</v>
      </c>
      <c r="K8" s="879"/>
      <c r="L8" s="879">
        <f>J8+1</f>
        <v>45667</v>
      </c>
      <c r="M8" s="879"/>
      <c r="N8" s="880">
        <f>L8+1</f>
        <v>45668</v>
      </c>
      <c r="O8" s="881"/>
      <c r="Q8" s="885">
        <f>AC6+1</f>
        <v>45690</v>
      </c>
      <c r="R8" s="886"/>
      <c r="S8" s="879">
        <f>Q8+1</f>
        <v>45691</v>
      </c>
      <c r="T8" s="879"/>
      <c r="U8" s="879">
        <f>S8+1</f>
        <v>45692</v>
      </c>
      <c r="V8" s="879"/>
      <c r="W8" s="879">
        <f>U8+1</f>
        <v>45693</v>
      </c>
      <c r="X8" s="879"/>
      <c r="Y8" s="879">
        <f>W8+1</f>
        <v>45694</v>
      </c>
      <c r="Z8" s="879"/>
      <c r="AA8" s="879">
        <f>Y8+1</f>
        <v>45695</v>
      </c>
      <c r="AB8" s="879"/>
      <c r="AC8" s="880">
        <f>AA8+1</f>
        <v>45696</v>
      </c>
      <c r="AD8" s="881"/>
      <c r="AF8" s="885">
        <f>AR6+1</f>
        <v>45718</v>
      </c>
      <c r="AG8" s="886"/>
      <c r="AH8" s="879">
        <f>AF8+1</f>
        <v>45719</v>
      </c>
      <c r="AI8" s="879"/>
      <c r="AJ8" s="879">
        <f>AH8+1</f>
        <v>45720</v>
      </c>
      <c r="AK8" s="879"/>
      <c r="AL8" s="879">
        <f>AJ8+1</f>
        <v>45721</v>
      </c>
      <c r="AM8" s="879"/>
      <c r="AN8" s="879">
        <f>AL8+1</f>
        <v>45722</v>
      </c>
      <c r="AO8" s="879"/>
      <c r="AP8" s="879">
        <f>AN8+1</f>
        <v>45723</v>
      </c>
      <c r="AQ8" s="879"/>
      <c r="AR8" s="880">
        <f>AP8+1</f>
        <v>45724</v>
      </c>
      <c r="AS8" s="881"/>
      <c r="AT8" s="951">
        <f>BF6+1</f>
        <v>46026</v>
      </c>
      <c r="AU8" s="952"/>
      <c r="AV8" s="948">
        <f>AT8+1</f>
        <v>46027</v>
      </c>
      <c r="AW8" s="948"/>
      <c r="AX8" s="948">
        <f>AV8+1</f>
        <v>46028</v>
      </c>
      <c r="AY8" s="948"/>
      <c r="AZ8" s="948">
        <f>AX8+1</f>
        <v>46029</v>
      </c>
      <c r="BA8" s="948"/>
      <c r="BB8" s="948">
        <f>AZ8+1</f>
        <v>46030</v>
      </c>
      <c r="BC8" s="948"/>
      <c r="BD8" s="948">
        <f>BB8+1</f>
        <v>46031</v>
      </c>
      <c r="BE8" s="948"/>
      <c r="BF8" s="953">
        <f>BD8+1</f>
        <v>46032</v>
      </c>
      <c r="BG8" s="954"/>
      <c r="BI8" s="951">
        <f>BU6+1</f>
        <v>46061</v>
      </c>
      <c r="BJ8" s="952"/>
      <c r="BK8" s="948">
        <f>BI8+1</f>
        <v>46062</v>
      </c>
      <c r="BL8" s="948"/>
      <c r="BM8" s="948">
        <f>BK8+1</f>
        <v>46063</v>
      </c>
      <c r="BN8" s="948"/>
      <c r="BO8" s="948">
        <f>BM8+1</f>
        <v>46064</v>
      </c>
      <c r="BP8" s="948"/>
      <c r="BQ8" s="948">
        <f>BO8+1</f>
        <v>46065</v>
      </c>
      <c r="BR8" s="948"/>
      <c r="BS8" s="948">
        <f>BQ8+1</f>
        <v>46066</v>
      </c>
      <c r="BT8" s="948"/>
      <c r="BU8" s="953">
        <f>BS8+1</f>
        <v>46067</v>
      </c>
      <c r="BV8" s="954"/>
      <c r="BX8" s="951">
        <f>CJ6+1</f>
        <v>46089</v>
      </c>
      <c r="BY8" s="952"/>
      <c r="BZ8" s="948">
        <f>BX8+1</f>
        <v>46090</v>
      </c>
      <c r="CA8" s="948"/>
      <c r="CB8" s="948">
        <f>BZ8+1</f>
        <v>46091</v>
      </c>
      <c r="CC8" s="948"/>
      <c r="CD8" s="948">
        <f>CB8+1</f>
        <v>46092</v>
      </c>
      <c r="CE8" s="948"/>
      <c r="CF8" s="948">
        <f>CD8+1</f>
        <v>46093</v>
      </c>
      <c r="CG8" s="948"/>
      <c r="CH8" s="948">
        <f>CF8+1</f>
        <v>46094</v>
      </c>
      <c r="CI8" s="948"/>
      <c r="CJ8" s="953">
        <f>CH8+1</f>
        <v>46095</v>
      </c>
      <c r="CK8" s="954"/>
    </row>
    <row r="9" spans="2:89" ht="35.25" customHeight="1">
      <c r="B9" s="884"/>
      <c r="C9" s="882"/>
      <c r="D9" s="882"/>
      <c r="E9" s="882"/>
      <c r="F9" s="882"/>
      <c r="G9" s="882"/>
      <c r="H9" s="882"/>
      <c r="I9" s="882"/>
      <c r="J9" s="882"/>
      <c r="K9" s="882"/>
      <c r="L9" s="882"/>
      <c r="M9" s="882"/>
      <c r="N9" s="882"/>
      <c r="O9" s="883"/>
      <c r="Q9" s="884"/>
      <c r="R9" s="882"/>
      <c r="S9" s="882"/>
      <c r="T9" s="882"/>
      <c r="U9" s="882"/>
      <c r="V9" s="882"/>
      <c r="W9" s="882"/>
      <c r="X9" s="882"/>
      <c r="Y9" s="882"/>
      <c r="Z9" s="882"/>
      <c r="AA9" s="882"/>
      <c r="AB9" s="882"/>
      <c r="AC9" s="882"/>
      <c r="AD9" s="883"/>
      <c r="AF9" s="884"/>
      <c r="AG9" s="882"/>
      <c r="AH9" s="882"/>
      <c r="AI9" s="882"/>
      <c r="AJ9" s="882"/>
      <c r="AK9" s="882"/>
      <c r="AL9" s="882"/>
      <c r="AM9" s="882"/>
      <c r="AN9" s="882"/>
      <c r="AO9" s="882"/>
      <c r="AP9" s="882"/>
      <c r="AQ9" s="882"/>
      <c r="AR9" s="882"/>
      <c r="AS9" s="883"/>
      <c r="AT9" s="884"/>
      <c r="AU9" s="882"/>
      <c r="AV9" s="882"/>
      <c r="AW9" s="882"/>
      <c r="AX9" s="882"/>
      <c r="AY9" s="882"/>
      <c r="AZ9" s="882"/>
      <c r="BA9" s="882"/>
      <c r="BB9" s="882"/>
      <c r="BC9" s="882"/>
      <c r="BD9" s="882"/>
      <c r="BE9" s="882"/>
      <c r="BF9" s="882"/>
      <c r="BG9" s="883"/>
      <c r="BI9" s="884"/>
      <c r="BJ9" s="882"/>
      <c r="BK9" s="882"/>
      <c r="BL9" s="882"/>
      <c r="BM9" s="882"/>
      <c r="BN9" s="882"/>
      <c r="BO9" s="882"/>
      <c r="BP9" s="882"/>
      <c r="BQ9" s="882"/>
      <c r="BR9" s="882"/>
      <c r="BS9" s="882"/>
      <c r="BT9" s="882"/>
      <c r="BU9" s="882"/>
      <c r="BV9" s="883"/>
      <c r="BX9" s="884"/>
      <c r="BY9" s="882"/>
      <c r="BZ9" s="882"/>
      <c r="CA9" s="882"/>
      <c r="CB9" s="882"/>
      <c r="CC9" s="882"/>
      <c r="CD9" s="882"/>
      <c r="CE9" s="882"/>
      <c r="CF9" s="882"/>
      <c r="CG9" s="882"/>
      <c r="CH9" s="882"/>
      <c r="CI9" s="882"/>
      <c r="CJ9" s="882"/>
      <c r="CK9" s="883"/>
    </row>
    <row r="10" spans="2:89" ht="77.25" customHeight="1">
      <c r="B10" s="885">
        <f>N8+1</f>
        <v>45669</v>
      </c>
      <c r="C10" s="886"/>
      <c r="D10" s="879">
        <f>B10+1</f>
        <v>45670</v>
      </c>
      <c r="E10" s="879"/>
      <c r="F10" s="879">
        <f>D10+1</f>
        <v>45671</v>
      </c>
      <c r="G10" s="879"/>
      <c r="H10" s="879">
        <f>F10+1</f>
        <v>45672</v>
      </c>
      <c r="I10" s="879"/>
      <c r="J10" s="879">
        <f>H10+1</f>
        <v>45673</v>
      </c>
      <c r="K10" s="879"/>
      <c r="L10" s="879">
        <f>J10+1</f>
        <v>45674</v>
      </c>
      <c r="M10" s="879"/>
      <c r="N10" s="880">
        <f>L10+1</f>
        <v>45675</v>
      </c>
      <c r="O10" s="881"/>
      <c r="Q10" s="885">
        <f>AC8+1</f>
        <v>45697</v>
      </c>
      <c r="R10" s="886"/>
      <c r="S10" s="879">
        <f>Q10+1</f>
        <v>45698</v>
      </c>
      <c r="T10" s="879"/>
      <c r="U10" s="879">
        <f>S10+1</f>
        <v>45699</v>
      </c>
      <c r="V10" s="879"/>
      <c r="W10" s="879">
        <f>U10+1</f>
        <v>45700</v>
      </c>
      <c r="X10" s="879"/>
      <c r="Y10" s="879">
        <f>W10+1</f>
        <v>45701</v>
      </c>
      <c r="Z10" s="879"/>
      <c r="AA10" s="879">
        <f>Y10+1</f>
        <v>45702</v>
      </c>
      <c r="AB10" s="879"/>
      <c r="AC10" s="880">
        <f>AA10+1</f>
        <v>45703</v>
      </c>
      <c r="AD10" s="881"/>
      <c r="AF10" s="885">
        <f>AR8+1</f>
        <v>45725</v>
      </c>
      <c r="AG10" s="886"/>
      <c r="AH10" s="879">
        <f>AF10+1</f>
        <v>45726</v>
      </c>
      <c r="AI10" s="879"/>
      <c r="AJ10" s="879">
        <f>AH10+1</f>
        <v>45727</v>
      </c>
      <c r="AK10" s="879"/>
      <c r="AL10" s="879">
        <f>AJ10+1</f>
        <v>45728</v>
      </c>
      <c r="AM10" s="879"/>
      <c r="AN10" s="879">
        <f>AL10+1</f>
        <v>45729</v>
      </c>
      <c r="AO10" s="879"/>
      <c r="AP10" s="879">
        <f>AN10+1</f>
        <v>45730</v>
      </c>
      <c r="AQ10" s="879"/>
      <c r="AR10" s="880">
        <f>AP10+1</f>
        <v>45731</v>
      </c>
      <c r="AS10" s="881"/>
      <c r="AT10" s="951">
        <f>BF8+1</f>
        <v>46033</v>
      </c>
      <c r="AU10" s="952"/>
      <c r="AV10" s="948">
        <f>AT10+1</f>
        <v>46034</v>
      </c>
      <c r="AW10" s="948"/>
      <c r="AX10" s="948">
        <f>AV10+1</f>
        <v>46035</v>
      </c>
      <c r="AY10" s="948"/>
      <c r="AZ10" s="948">
        <f>AX10+1</f>
        <v>46036</v>
      </c>
      <c r="BA10" s="948"/>
      <c r="BB10" s="948">
        <f>AZ10+1</f>
        <v>46037</v>
      </c>
      <c r="BC10" s="948"/>
      <c r="BD10" s="948">
        <f>BB10+1</f>
        <v>46038</v>
      </c>
      <c r="BE10" s="948"/>
      <c r="BF10" s="953">
        <f>BD10+1</f>
        <v>46039</v>
      </c>
      <c r="BG10" s="954"/>
      <c r="BI10" s="951">
        <f>BU8+1</f>
        <v>46068</v>
      </c>
      <c r="BJ10" s="952"/>
      <c r="BK10" s="948">
        <f>BI10+1</f>
        <v>46069</v>
      </c>
      <c r="BL10" s="948"/>
      <c r="BM10" s="948">
        <f>BK10+1</f>
        <v>46070</v>
      </c>
      <c r="BN10" s="948"/>
      <c r="BO10" s="948">
        <f>BM10+1</f>
        <v>46071</v>
      </c>
      <c r="BP10" s="948"/>
      <c r="BQ10" s="948">
        <f>BO10+1</f>
        <v>46072</v>
      </c>
      <c r="BR10" s="948"/>
      <c r="BS10" s="948">
        <f>BQ10+1</f>
        <v>46073</v>
      </c>
      <c r="BT10" s="948"/>
      <c r="BU10" s="953">
        <f>BS10+1</f>
        <v>46074</v>
      </c>
      <c r="BV10" s="954"/>
      <c r="BX10" s="951">
        <f>CJ8+1</f>
        <v>46096</v>
      </c>
      <c r="BY10" s="952"/>
      <c r="BZ10" s="948">
        <f>BX10+1</f>
        <v>46097</v>
      </c>
      <c r="CA10" s="948"/>
      <c r="CB10" s="948">
        <f>BZ10+1</f>
        <v>46098</v>
      </c>
      <c r="CC10" s="948"/>
      <c r="CD10" s="948">
        <f>CB10+1</f>
        <v>46099</v>
      </c>
      <c r="CE10" s="948"/>
      <c r="CF10" s="948">
        <f>CD10+1</f>
        <v>46100</v>
      </c>
      <c r="CG10" s="948"/>
      <c r="CH10" s="948">
        <f>CF10+1</f>
        <v>46101</v>
      </c>
      <c r="CI10" s="948"/>
      <c r="CJ10" s="953">
        <f>CH10+1</f>
        <v>46102</v>
      </c>
      <c r="CK10" s="954"/>
    </row>
    <row r="11" spans="2:89" ht="36" customHeight="1">
      <c r="B11" s="884"/>
      <c r="C11" s="882"/>
      <c r="D11" s="882"/>
      <c r="E11" s="882"/>
      <c r="F11" s="882"/>
      <c r="G11" s="882"/>
      <c r="H11" s="882"/>
      <c r="I11" s="882"/>
      <c r="J11" s="882"/>
      <c r="K11" s="882"/>
      <c r="L11" s="882"/>
      <c r="M11" s="882"/>
      <c r="N11" s="882"/>
      <c r="O11" s="883"/>
      <c r="Q11" s="884"/>
      <c r="R11" s="882"/>
      <c r="S11" s="882"/>
      <c r="T11" s="882"/>
      <c r="U11" s="882"/>
      <c r="V11" s="882"/>
      <c r="W11" s="882"/>
      <c r="X11" s="882"/>
      <c r="Y11" s="882"/>
      <c r="Z11" s="882"/>
      <c r="AA11" s="882"/>
      <c r="AB11" s="882"/>
      <c r="AC11" s="882"/>
      <c r="AD11" s="883"/>
      <c r="AF11" s="884"/>
      <c r="AG11" s="882"/>
      <c r="AH11" s="882"/>
      <c r="AI11" s="882"/>
      <c r="AJ11" s="882"/>
      <c r="AK11" s="882"/>
      <c r="AL11" s="882"/>
      <c r="AM11" s="882"/>
      <c r="AN11" s="882"/>
      <c r="AO11" s="882"/>
      <c r="AP11" s="882"/>
      <c r="AQ11" s="882"/>
      <c r="AR11" s="882"/>
      <c r="AS11" s="883"/>
      <c r="AT11" s="884"/>
      <c r="AU11" s="882"/>
      <c r="AV11" s="882"/>
      <c r="AW11" s="882"/>
      <c r="AX11" s="882"/>
      <c r="AY11" s="882"/>
      <c r="AZ11" s="882"/>
      <c r="BA11" s="882"/>
      <c r="BB11" s="882"/>
      <c r="BC11" s="882"/>
      <c r="BD11" s="882"/>
      <c r="BE11" s="882"/>
      <c r="BF11" s="882"/>
      <c r="BG11" s="883"/>
      <c r="BI11" s="884"/>
      <c r="BJ11" s="882"/>
      <c r="BK11" s="882"/>
      <c r="BL11" s="882"/>
      <c r="BM11" s="882"/>
      <c r="BN11" s="882"/>
      <c r="BO11" s="882"/>
      <c r="BP11" s="882"/>
      <c r="BQ11" s="882"/>
      <c r="BR11" s="882"/>
      <c r="BS11" s="882"/>
      <c r="BT11" s="882"/>
      <c r="BU11" s="882"/>
      <c r="BV11" s="883"/>
      <c r="BX11" s="884"/>
      <c r="BY11" s="882"/>
      <c r="BZ11" s="882"/>
      <c r="CA11" s="882"/>
      <c r="CB11" s="882"/>
      <c r="CC11" s="882"/>
      <c r="CD11" s="882"/>
      <c r="CE11" s="882"/>
      <c r="CF11" s="882"/>
      <c r="CG11" s="882"/>
      <c r="CH11" s="882"/>
      <c r="CI11" s="882"/>
      <c r="CJ11" s="882"/>
      <c r="CK11" s="883"/>
    </row>
    <row r="12" spans="2:89" ht="77.25" customHeight="1">
      <c r="B12" s="885">
        <f>N10+1</f>
        <v>45676</v>
      </c>
      <c r="C12" s="886"/>
      <c r="D12" s="879">
        <f>B12+1</f>
        <v>45677</v>
      </c>
      <c r="E12" s="879"/>
      <c r="F12" s="879">
        <f>D12+1</f>
        <v>45678</v>
      </c>
      <c r="G12" s="879"/>
      <c r="H12" s="879">
        <f>F12+1</f>
        <v>45679</v>
      </c>
      <c r="I12" s="879"/>
      <c r="J12" s="879">
        <f>H12+1</f>
        <v>45680</v>
      </c>
      <c r="K12" s="879"/>
      <c r="L12" s="879">
        <f>J12+1</f>
        <v>45681</v>
      </c>
      <c r="M12" s="879"/>
      <c r="N12" s="880">
        <f>L12+1</f>
        <v>45682</v>
      </c>
      <c r="O12" s="881"/>
      <c r="Q12" s="885">
        <f>AC10+1</f>
        <v>45704</v>
      </c>
      <c r="R12" s="886"/>
      <c r="S12" s="879">
        <f>Q12+1</f>
        <v>45705</v>
      </c>
      <c r="T12" s="879"/>
      <c r="U12" s="879">
        <f>S12+1</f>
        <v>45706</v>
      </c>
      <c r="V12" s="879"/>
      <c r="W12" s="879">
        <f>U12+1</f>
        <v>45707</v>
      </c>
      <c r="X12" s="879"/>
      <c r="Y12" s="879">
        <f>W12+1</f>
        <v>45708</v>
      </c>
      <c r="Z12" s="879"/>
      <c r="AA12" s="879">
        <f>Y12+1</f>
        <v>45709</v>
      </c>
      <c r="AB12" s="879"/>
      <c r="AC12" s="880">
        <f>AA12+1</f>
        <v>45710</v>
      </c>
      <c r="AD12" s="881"/>
      <c r="AF12" s="885">
        <f>AR10+1</f>
        <v>45732</v>
      </c>
      <c r="AG12" s="886"/>
      <c r="AH12" s="879">
        <f>AF12+1</f>
        <v>45733</v>
      </c>
      <c r="AI12" s="879"/>
      <c r="AJ12" s="879">
        <f>AH12+1</f>
        <v>45734</v>
      </c>
      <c r="AK12" s="879"/>
      <c r="AL12" s="879">
        <f>AJ12+1</f>
        <v>45735</v>
      </c>
      <c r="AM12" s="879"/>
      <c r="AN12" s="879">
        <f>AL12+1</f>
        <v>45736</v>
      </c>
      <c r="AO12" s="879"/>
      <c r="AP12" s="879">
        <f>AN12+1</f>
        <v>45737</v>
      </c>
      <c r="AQ12" s="879"/>
      <c r="AR12" s="880">
        <f>AP12+1</f>
        <v>45738</v>
      </c>
      <c r="AS12" s="881"/>
      <c r="AT12" s="951">
        <f>BF10+1</f>
        <v>46040</v>
      </c>
      <c r="AU12" s="952"/>
      <c r="AV12" s="948">
        <f>AT12+1</f>
        <v>46041</v>
      </c>
      <c r="AW12" s="948"/>
      <c r="AX12" s="948">
        <f>AV12+1</f>
        <v>46042</v>
      </c>
      <c r="AY12" s="948"/>
      <c r="AZ12" s="948">
        <f>AX12+1</f>
        <v>46043</v>
      </c>
      <c r="BA12" s="948"/>
      <c r="BB12" s="948">
        <f>AZ12+1</f>
        <v>46044</v>
      </c>
      <c r="BC12" s="948"/>
      <c r="BD12" s="948">
        <f>BB12+1</f>
        <v>46045</v>
      </c>
      <c r="BE12" s="948"/>
      <c r="BF12" s="953">
        <f>BD12+1</f>
        <v>46046</v>
      </c>
      <c r="BG12" s="954"/>
      <c r="BI12" s="951">
        <f>BU10+1</f>
        <v>46075</v>
      </c>
      <c r="BJ12" s="952"/>
      <c r="BK12" s="948">
        <f>BI12+1</f>
        <v>46076</v>
      </c>
      <c r="BL12" s="948"/>
      <c r="BM12" s="948">
        <f>BK12+1</f>
        <v>46077</v>
      </c>
      <c r="BN12" s="948"/>
      <c r="BO12" s="948">
        <f>BM12+1</f>
        <v>46078</v>
      </c>
      <c r="BP12" s="948"/>
      <c r="BQ12" s="948">
        <f>BO12+1</f>
        <v>46079</v>
      </c>
      <c r="BR12" s="948"/>
      <c r="BS12" s="948">
        <f>BQ12+1</f>
        <v>46080</v>
      </c>
      <c r="BT12" s="948"/>
      <c r="BU12" s="953">
        <f>BS12+1</f>
        <v>46081</v>
      </c>
      <c r="BV12" s="954"/>
      <c r="BX12" s="951">
        <f>CJ10+1</f>
        <v>46103</v>
      </c>
      <c r="BY12" s="952"/>
      <c r="BZ12" s="948">
        <f>BX12+1</f>
        <v>46104</v>
      </c>
      <c r="CA12" s="948"/>
      <c r="CB12" s="948">
        <f>BZ12+1</f>
        <v>46105</v>
      </c>
      <c r="CC12" s="948"/>
      <c r="CD12" s="948">
        <f>CB12+1</f>
        <v>46106</v>
      </c>
      <c r="CE12" s="948"/>
      <c r="CF12" s="948">
        <f>CD12+1</f>
        <v>46107</v>
      </c>
      <c r="CG12" s="948"/>
      <c r="CH12" s="948">
        <f>CF12+1</f>
        <v>46108</v>
      </c>
      <c r="CI12" s="948"/>
      <c r="CJ12" s="953">
        <f>CH12+1</f>
        <v>46109</v>
      </c>
      <c r="CK12" s="954"/>
    </row>
    <row r="13" spans="2:89" ht="36" customHeight="1">
      <c r="B13" s="884"/>
      <c r="C13" s="882"/>
      <c r="D13" s="882"/>
      <c r="E13" s="882"/>
      <c r="F13" s="882"/>
      <c r="G13" s="882"/>
      <c r="H13" s="882"/>
      <c r="I13" s="882"/>
      <c r="J13" s="882"/>
      <c r="K13" s="882"/>
      <c r="L13" s="882"/>
      <c r="M13" s="882"/>
      <c r="N13" s="882"/>
      <c r="O13" s="883"/>
      <c r="Q13" s="884"/>
      <c r="R13" s="882"/>
      <c r="S13" s="882"/>
      <c r="T13" s="882"/>
      <c r="U13" s="882"/>
      <c r="V13" s="882"/>
      <c r="W13" s="882"/>
      <c r="X13" s="882"/>
      <c r="Y13" s="882"/>
      <c r="Z13" s="882"/>
      <c r="AA13" s="882"/>
      <c r="AB13" s="882"/>
      <c r="AC13" s="882"/>
      <c r="AD13" s="883"/>
      <c r="AF13" s="884"/>
      <c r="AG13" s="882"/>
      <c r="AH13" s="882"/>
      <c r="AI13" s="882"/>
      <c r="AJ13" s="882"/>
      <c r="AK13" s="882"/>
      <c r="AL13" s="882"/>
      <c r="AM13" s="882"/>
      <c r="AN13" s="882"/>
      <c r="AO13" s="882"/>
      <c r="AP13" s="882"/>
      <c r="AQ13" s="882"/>
      <c r="AR13" s="882"/>
      <c r="AS13" s="883"/>
      <c r="AT13" s="884"/>
      <c r="AU13" s="882"/>
      <c r="AV13" s="882"/>
      <c r="AW13" s="882"/>
      <c r="AX13" s="882"/>
      <c r="AY13" s="882"/>
      <c r="AZ13" s="882"/>
      <c r="BA13" s="882"/>
      <c r="BB13" s="882"/>
      <c r="BC13" s="882"/>
      <c r="BD13" s="882"/>
      <c r="BE13" s="882"/>
      <c r="BF13" s="882"/>
      <c r="BG13" s="883"/>
      <c r="BI13" s="884"/>
      <c r="BJ13" s="882"/>
      <c r="BK13" s="882"/>
      <c r="BL13" s="882"/>
      <c r="BM13" s="882"/>
      <c r="BN13" s="882"/>
      <c r="BO13" s="882"/>
      <c r="BP13" s="882"/>
      <c r="BQ13" s="882"/>
      <c r="BR13" s="882"/>
      <c r="BS13" s="882"/>
      <c r="BT13" s="882"/>
      <c r="BU13" s="882"/>
      <c r="BV13" s="883"/>
      <c r="BX13" s="884"/>
      <c r="BY13" s="882"/>
      <c r="BZ13" s="882"/>
      <c r="CA13" s="882"/>
      <c r="CB13" s="882"/>
      <c r="CC13" s="882"/>
      <c r="CD13" s="882"/>
      <c r="CE13" s="882"/>
      <c r="CF13" s="882"/>
      <c r="CG13" s="882"/>
      <c r="CH13" s="882"/>
      <c r="CI13" s="882"/>
      <c r="CJ13" s="882"/>
      <c r="CK13" s="883"/>
    </row>
    <row r="14" spans="2:89" ht="63" customHeight="1">
      <c r="B14" s="877">
        <f>IF(DAY(N12)+1&gt;IF(MONTH(B2)=12,31,DATE(YEAR(B2),MONTH(B2)+1,1)-B2),"",N12+1)</f>
        <v>45683</v>
      </c>
      <c r="C14" s="878"/>
      <c r="D14" s="879">
        <f>IF(B14="","",IF(DAY(B14)+1&gt;IF(MONTH(B2)=12,31,DATE(YEAR(B2),MONTH(B2)+1,1)-B2),"",B14+1))</f>
        <v>45684</v>
      </c>
      <c r="E14" s="879"/>
      <c r="F14" s="879">
        <f>IF(D14="","",IF(DAY(D14)+1&gt;IF(MONTH(B2)=12,31,DATE(YEAR(B2),MONTH(B2)+1,1)-B2),"",D14+1))</f>
        <v>45685</v>
      </c>
      <c r="G14" s="879"/>
      <c r="H14" s="879">
        <f>IF(F14="","",IF(DAY(F14)+1&gt;IF(MONTH(B2)=12,31,DATE(YEAR(B2),MONTH(B2)+1,1)-B2),"",F14+1))</f>
        <v>45686</v>
      </c>
      <c r="I14" s="879"/>
      <c r="J14" s="879">
        <f>IF(H14="","",IF(DAY(H14)+1&gt;IF(MONTH(B2)=12,31,DATE(YEAR(B2),MONTH(B2)+1,1)-B2),"",H14+1))</f>
        <v>45687</v>
      </c>
      <c r="K14" s="879"/>
      <c r="L14" s="879">
        <f>IF(J14="","",IF(DAY(J14)+1&gt;IF(MONTH(B2)=12,31,DATE(YEAR(B2),MONTH(B2)+1,1)-B2),"",J14+1))</f>
        <v>45688</v>
      </c>
      <c r="M14" s="879"/>
      <c r="N14" s="880" t="str">
        <f>IF(L14="","",IF(DAY(L14)+1&gt;IF(MONTH(B2)=12,31,DATE(YEAR(B2),MONTH(B2)+1,1)-B2),"",L14+1))</f>
        <v/>
      </c>
      <c r="O14" s="881"/>
      <c r="Q14" s="877">
        <f>IF(DAY(AC12)+1&gt;IF(MONTH(Q2)=12,31,DATE(YEAR(Q2),MONTH(Q2)+1,1)-Q2),"",AC12+1)</f>
        <v>45711</v>
      </c>
      <c r="R14" s="878"/>
      <c r="S14" s="879">
        <f>IF(Q14="","",IF(DAY(Q14)+1&gt;IF(MONTH(Q2)=12,31,DATE(YEAR(Q2),MONTH(Q2)+1,1)-Q2),"",Q14+1))</f>
        <v>45712</v>
      </c>
      <c r="T14" s="879"/>
      <c r="U14" s="879">
        <f>IF(S14="","",IF(DAY(S14)+1&gt;IF(MONTH(Q2)=12,31,DATE(YEAR(Q2),MONTH(Q2)+1,1)-Q2),"",S14+1))</f>
        <v>45713</v>
      </c>
      <c r="V14" s="879"/>
      <c r="W14" s="879">
        <f>IF(U14="","",IF(DAY(U14)+1&gt;IF(MONTH(Q2)=12,31,DATE(YEAR(Q2),MONTH(Q2)+1,1)-Q2),"",U14+1))</f>
        <v>45714</v>
      </c>
      <c r="X14" s="879"/>
      <c r="Y14" s="879">
        <f>IF(W14="","",IF(DAY(W14)+1&gt;IF(MONTH(Q2)=12,31,DATE(YEAR(Q2),MONTH(Q2)+1,1)-Q2),"",W14+1))</f>
        <v>45715</v>
      </c>
      <c r="Z14" s="879"/>
      <c r="AA14" s="879">
        <f>IF(Y14="","",IF(DAY(Y14)+1&gt;IF(MONTH(Q2)=12,31,DATE(YEAR(Q2),MONTH(Q2)+1,1)-Q2),"",Y14+1))</f>
        <v>45716</v>
      </c>
      <c r="AB14" s="879"/>
      <c r="AC14" s="880" t="str">
        <f>IF(AA14="","",IF(DAY(AA14)+1&gt;IF(MONTH(Q2)=12,31,DATE(YEAR(Q2),MONTH(Q2)+1,1)-Q2),"",AA14+1))</f>
        <v/>
      </c>
      <c r="AD14" s="881"/>
      <c r="AF14" s="877">
        <f>IF(DAY(AR12)+1&gt;IF(MONTH(AF2)=12,31,DATE(YEAR(AF2),MONTH(AF2)+1,1)-AF2),"",AR12+1)</f>
        <v>45739</v>
      </c>
      <c r="AG14" s="878"/>
      <c r="AH14" s="879">
        <f>IF(AF14="","",IF(DAY(AF14)+1&gt;IF(MONTH(AF2)=12,31,DATE(YEAR(AF2),MONTH(AF2)+1,1)-AF2),"",AF14+1))</f>
        <v>45740</v>
      </c>
      <c r="AI14" s="879"/>
      <c r="AJ14" s="879">
        <f>IF(AH14="","",IF(DAY(AH14)+1&gt;IF(MONTH(AF2)=12,31,DATE(YEAR(AF2),MONTH(AF2)+1,1)-AF2),"",AH14+1))</f>
        <v>45741</v>
      </c>
      <c r="AK14" s="879"/>
      <c r="AL14" s="879">
        <f>IF(AJ14="","",IF(DAY(AJ14)+1&gt;IF(MONTH(AF2)=12,31,DATE(YEAR(AF2),MONTH(AF2)+1,1)-AF2),"",AJ14+1))</f>
        <v>45742</v>
      </c>
      <c r="AM14" s="879"/>
      <c r="AN14" s="879">
        <f>IF(AL14="","",IF(DAY(AL14)+1&gt;IF(MONTH(AF2)=12,31,DATE(YEAR(AF2),MONTH(AF2)+1,1)-AF2),"",AL14+1))</f>
        <v>45743</v>
      </c>
      <c r="AO14" s="879"/>
      <c r="AP14" s="879">
        <f>IF(AN14="","",IF(DAY(AN14)+1&gt;IF(MONTH(AF2)=12,31,DATE(YEAR(AF2),MONTH(AF2)+1,1)-AF2),"",AN14+1))</f>
        <v>45744</v>
      </c>
      <c r="AQ14" s="879"/>
      <c r="AR14" s="880">
        <f>IF(AP14="","",IF(DAY(AP14)+1&gt;IF(MONTH(AF2)=12,31,DATE(YEAR(AF2),MONTH(AF2)+1,1)-AF2),"",AP14+1))</f>
        <v>45745</v>
      </c>
      <c r="AS14" s="881"/>
      <c r="AT14" s="955">
        <f>IF(DAY(BF12)+1&gt;IF(MONTH(AT2)=12,31,DATE(YEAR(AT2),MONTH(AT2)+1,1)-AT2),"",BF12+1)</f>
        <v>46047</v>
      </c>
      <c r="AU14" s="956"/>
      <c r="AV14" s="948">
        <f>IF(AT14="","",IF(DAY(AT14)+1&gt;IF(MONTH(AT2)=12,31,DATE(YEAR(AT2),MONTH(AT2)+1,1)-AT2),"",AT14+1))</f>
        <v>46048</v>
      </c>
      <c r="AW14" s="948"/>
      <c r="AX14" s="948">
        <f>IF(AV14="","",IF(DAY(AV14)+1&gt;IF(MONTH(AT2)=12,31,DATE(YEAR(AT2),MONTH(AT2)+1,1)-AT2),"",AV14+1))</f>
        <v>46049</v>
      </c>
      <c r="AY14" s="948"/>
      <c r="AZ14" s="948">
        <f>IF(AX14="","",IF(DAY(AX14)+1&gt;IF(MONTH(AT2)=12,31,DATE(YEAR(AT2),MONTH(AT2)+1,1)-AT2),"",AX14+1))</f>
        <v>46050</v>
      </c>
      <c r="BA14" s="948"/>
      <c r="BB14" s="948">
        <f>IF(AZ14="","",IF(DAY(AZ14)+1&gt;IF(MONTH(AT2)=12,31,DATE(YEAR(AT2),MONTH(AT2)+1,1)-AT2),"",AZ14+1))</f>
        <v>46051</v>
      </c>
      <c r="BC14" s="948"/>
      <c r="BD14" s="948">
        <f>IF(BB14="","",IF(DAY(BB14)+1&gt;IF(MONTH(AT2)=12,31,DATE(YEAR(AT2),MONTH(AT2)+1,1)-AT2),"",BB14+1))</f>
        <v>46052</v>
      </c>
      <c r="BE14" s="948"/>
      <c r="BF14" s="953">
        <f>IF(BD14="","",IF(DAY(BD14)+1&gt;IF(MONTH(AT2)=12,31,DATE(YEAR(AT2),MONTH(AT2)+1,1)-AT2),"",BD14+1))</f>
        <v>46053</v>
      </c>
      <c r="BG14" s="954"/>
      <c r="BI14" s="955" t="str">
        <f>IF(DAY(BU12)+1&gt;IF(MONTH(BI2)=12,31,DATE(YEAR(BI2),MONTH(BI2)+1,1)-BI2),"",BU12+1)</f>
        <v/>
      </c>
      <c r="BJ14" s="956"/>
      <c r="BK14" s="948" t="str">
        <f>IF(BI14="","",IF(DAY(BI14)+1&gt;IF(MONTH(BI2)=12,31,DATE(YEAR(BI2),MONTH(BI2)+1,1)-BI2),"",BI14+1))</f>
        <v/>
      </c>
      <c r="BL14" s="948"/>
      <c r="BM14" s="948" t="str">
        <f>IF(BK14="","",IF(DAY(BK14)+1&gt;IF(MONTH(BI2)=12,31,DATE(YEAR(BI2),MONTH(BI2)+1,1)-BI2),"",BK14+1))</f>
        <v/>
      </c>
      <c r="BN14" s="948"/>
      <c r="BO14" s="948" t="str">
        <f>IF(BM14="","",IF(DAY(BM14)+1&gt;IF(MONTH(BI2)=12,31,DATE(YEAR(BI2),MONTH(BI2)+1,1)-BI2),"",BM14+1))</f>
        <v/>
      </c>
      <c r="BP14" s="948"/>
      <c r="BQ14" s="948" t="str">
        <f>IF(BO14="","",IF(DAY(BO14)+1&gt;IF(MONTH(BI2)=12,31,DATE(YEAR(BI2),MONTH(BI2)+1,1)-BI2),"",BO14+1))</f>
        <v/>
      </c>
      <c r="BR14" s="948"/>
      <c r="BS14" s="948" t="str">
        <f>IF(BQ14="","",IF(DAY(BQ14)+1&gt;IF(MONTH(BI2)=12,31,DATE(YEAR(BI2),MONTH(BI2)+1,1)-BI2),"",BQ14+1))</f>
        <v/>
      </c>
      <c r="BT14" s="948"/>
      <c r="BU14" s="953" t="str">
        <f>IF(BS14="","",IF(DAY(BS14)+1&gt;IF(MONTH(BI2)=12,31,DATE(YEAR(BI2),MONTH(BI2)+1,1)-BI2),"",BS14+1))</f>
        <v/>
      </c>
      <c r="BV14" s="954"/>
      <c r="BX14" s="955">
        <f>IF(DAY(CJ12)+1&gt;IF(MONTH(BX2)=12,31,DATE(YEAR(BX2),MONTH(BX2)+1,1)-BX2),"",CJ12+1)</f>
        <v>46110</v>
      </c>
      <c r="BY14" s="956"/>
      <c r="BZ14" s="948">
        <f>IF(BX14="","",IF(DAY(BX14)+1&gt;IF(MONTH(BX2)=12,31,DATE(YEAR(BX2),MONTH(BX2)+1,1)-BX2),"",BX14+1))</f>
        <v>46111</v>
      </c>
      <c r="CA14" s="948"/>
      <c r="CB14" s="948">
        <f>IF(BZ14="","",IF(DAY(BZ14)+1&gt;IF(MONTH(BX2)=12,31,DATE(YEAR(BX2),MONTH(BX2)+1,1)-BX2),"",BZ14+1))</f>
        <v>46112</v>
      </c>
      <c r="CC14" s="948"/>
      <c r="CD14" s="948" t="str">
        <f>IF(CB14="","",IF(DAY(CB14)+1&gt;IF(MONTH(BX2)=12,31,DATE(YEAR(BX2),MONTH(BX2)+1,1)-BX2),"",CB14+1))</f>
        <v/>
      </c>
      <c r="CE14" s="948"/>
      <c r="CF14" s="948" t="str">
        <f>IF(CD14="","",IF(DAY(CD14)+1&gt;IF(MONTH(BX2)=12,31,DATE(YEAR(BX2),MONTH(BX2)+1,1)-BX2),"",CD14+1))</f>
        <v/>
      </c>
      <c r="CG14" s="948"/>
      <c r="CH14" s="948" t="str">
        <f>IF(CF14="","",IF(DAY(CF14)+1&gt;IF(MONTH(BX2)=12,31,DATE(YEAR(BX2),MONTH(BX2)+1,1)-BX2),"",CF14+1))</f>
        <v/>
      </c>
      <c r="CI14" s="948"/>
      <c r="CJ14" s="953" t="str">
        <f>IF(CH14="","",IF(DAY(CH14)+1&gt;IF(MONTH(BX2)=12,31,DATE(YEAR(BX2),MONTH(BX2)+1,1)-BX2),"",CH14+1))</f>
        <v/>
      </c>
      <c r="CK14" s="954"/>
    </row>
    <row r="15" spans="2:89" ht="14.25" customHeight="1">
      <c r="B15" s="877"/>
      <c r="C15" s="878"/>
      <c r="D15" s="879"/>
      <c r="E15" s="879"/>
      <c r="F15" s="879"/>
      <c r="G15" s="879"/>
      <c r="H15" s="879"/>
      <c r="I15" s="879"/>
      <c r="J15" s="879"/>
      <c r="K15" s="879"/>
      <c r="L15" s="879"/>
      <c r="M15" s="879"/>
      <c r="N15" s="880"/>
      <c r="O15" s="881"/>
      <c r="Q15" s="877"/>
      <c r="R15" s="878"/>
      <c r="S15" s="879"/>
      <c r="T15" s="879"/>
      <c r="U15" s="879"/>
      <c r="V15" s="879"/>
      <c r="W15" s="879"/>
      <c r="X15" s="879"/>
      <c r="Y15" s="879"/>
      <c r="Z15" s="879"/>
      <c r="AA15" s="879"/>
      <c r="AB15" s="879"/>
      <c r="AC15" s="880"/>
      <c r="AD15" s="881"/>
      <c r="AF15" s="877"/>
      <c r="AG15" s="878"/>
      <c r="AH15" s="879"/>
      <c r="AI15" s="879"/>
      <c r="AJ15" s="879"/>
      <c r="AK15" s="879"/>
      <c r="AL15" s="879"/>
      <c r="AM15" s="879"/>
      <c r="AN15" s="879"/>
      <c r="AO15" s="879"/>
      <c r="AP15" s="879"/>
      <c r="AQ15" s="879"/>
      <c r="AR15" s="880"/>
      <c r="AS15" s="881"/>
      <c r="AT15" s="955"/>
      <c r="AU15" s="956"/>
      <c r="AV15" s="948"/>
      <c r="AW15" s="948"/>
      <c r="AX15" s="948"/>
      <c r="AY15" s="948"/>
      <c r="AZ15" s="948"/>
      <c r="BA15" s="948"/>
      <c r="BB15" s="948"/>
      <c r="BC15" s="948"/>
      <c r="BD15" s="948"/>
      <c r="BE15" s="948"/>
      <c r="BF15" s="953"/>
      <c r="BG15" s="954"/>
      <c r="BI15" s="955"/>
      <c r="BJ15" s="956"/>
      <c r="BK15" s="948"/>
      <c r="BL15" s="948"/>
      <c r="BM15" s="948"/>
      <c r="BN15" s="948"/>
      <c r="BO15" s="948"/>
      <c r="BP15" s="948"/>
      <c r="BQ15" s="948"/>
      <c r="BR15" s="948"/>
      <c r="BS15" s="948"/>
      <c r="BT15" s="948"/>
      <c r="BU15" s="953"/>
      <c r="BV15" s="954"/>
      <c r="BX15" s="955"/>
      <c r="BY15" s="956"/>
      <c r="BZ15" s="948"/>
      <c r="CA15" s="948"/>
      <c r="CB15" s="948"/>
      <c r="CC15" s="948"/>
      <c r="CD15" s="948"/>
      <c r="CE15" s="948"/>
      <c r="CF15" s="948"/>
      <c r="CG15" s="948"/>
      <c r="CH15" s="948"/>
      <c r="CI15" s="948"/>
      <c r="CJ15" s="953"/>
      <c r="CK15" s="954"/>
    </row>
    <row r="16" spans="2:89" ht="32.25" customHeight="1">
      <c r="B16" s="871" t="str">
        <f>IF(N14="","",IF(DAY(N14)+1&gt;IF(MONTH(B2)=12,31,DATE(YEAR(B2),MONTH(B2)+1,1)-B2),"",N14+1))</f>
        <v/>
      </c>
      <c r="C16" s="872"/>
      <c r="D16" s="875" t="str">
        <f>IF(B16="","",IF(DAY(B16)+1&gt;IF(MONTH(B2)=12,31,DATE(YEAR(B2),MONTH(B2)+1,1)-B2),"",B16+1))</f>
        <v/>
      </c>
      <c r="E16" s="875"/>
      <c r="F16" s="867"/>
      <c r="G16" s="867"/>
      <c r="H16" s="867"/>
      <c r="I16" s="867"/>
      <c r="J16" s="867"/>
      <c r="K16" s="867"/>
      <c r="L16" s="867"/>
      <c r="M16" s="867"/>
      <c r="N16" s="867"/>
      <c r="O16" s="868"/>
      <c r="Q16" s="871" t="str">
        <f>IF(AC14="","",IF(DAY(AC14)+1&gt;IF(MONTH(Q2)=12,31,DATE(YEAR(Q2),MONTH(Q2)+1,1)-Q2),"",AC14+1))</f>
        <v/>
      </c>
      <c r="R16" s="872"/>
      <c r="S16" s="875" t="str">
        <f>IF(Q16="","",IF(DAY(Q16)+1&gt;IF(MONTH(Q2)=12,31,DATE(YEAR(Q2),MONTH(Q2)+1,1)-Q2),"",Q16+1))</f>
        <v/>
      </c>
      <c r="T16" s="875"/>
      <c r="U16" s="867"/>
      <c r="V16" s="867"/>
      <c r="W16" s="867"/>
      <c r="X16" s="867"/>
      <c r="Y16" s="867"/>
      <c r="Z16" s="867"/>
      <c r="AA16" s="867"/>
      <c r="AB16" s="867"/>
      <c r="AC16" s="867"/>
      <c r="AD16" s="868"/>
      <c r="AF16" s="871">
        <f>IF(AR14="","",IF(DAY(AR14)+1&gt;IF(MONTH(AF2)=12,31,DATE(YEAR(AF2),MONTH(AF2)+1,1)-AF2),"",AR14+1))</f>
        <v>45746</v>
      </c>
      <c r="AG16" s="872"/>
      <c r="AH16" s="875">
        <f>IF(AF16="","",IF(DAY(AF16)+1&gt;IF(MONTH(AF2)=12,31,DATE(YEAR(AF2),MONTH(AF2)+1,1)-AF2),"",AF16+1))</f>
        <v>45747</v>
      </c>
      <c r="AI16" s="875"/>
      <c r="AJ16" s="867"/>
      <c r="AK16" s="867"/>
      <c r="AL16" s="867"/>
      <c r="AM16" s="867"/>
      <c r="AN16" s="867"/>
      <c r="AO16" s="867"/>
      <c r="AP16" s="867"/>
      <c r="AQ16" s="867"/>
      <c r="AR16" s="867"/>
      <c r="AS16" s="868"/>
      <c r="AT16" s="957" t="str">
        <f>IF(BF14="","",IF(DAY(BF14)+1&gt;IF(MONTH(AT2)=12,31,DATE(YEAR(AT2),MONTH(AT2)+1,1)-AT2),"",BF14+1))</f>
        <v/>
      </c>
      <c r="AU16" s="958"/>
      <c r="AV16" s="961" t="str">
        <f>IF(AT16="","",IF(DAY(AT16)+1&gt;IF(MONTH(AT2)=12,31,DATE(YEAR(AT2),MONTH(AT2)+1,1)-AT2),"",AT16+1))</f>
        <v/>
      </c>
      <c r="AW16" s="961"/>
      <c r="AX16" s="867"/>
      <c r="AY16" s="867"/>
      <c r="AZ16" s="867"/>
      <c r="BA16" s="867"/>
      <c r="BB16" s="867"/>
      <c r="BC16" s="867"/>
      <c r="BD16" s="867"/>
      <c r="BE16" s="867"/>
      <c r="BF16" s="867"/>
      <c r="BG16" s="868"/>
      <c r="BI16" s="957" t="str">
        <f>IF(BU14="","",IF(DAY(BU14)+1&gt;IF(MONTH(BI2)=12,31,DATE(YEAR(BI2),MONTH(BI2)+1,1)-BI2),"",BU14+1))</f>
        <v/>
      </c>
      <c r="BJ16" s="958"/>
      <c r="BK16" s="961" t="str">
        <f>IF(BI16="","",IF(DAY(BI16)+1&gt;IF(MONTH(BI2)=12,31,DATE(YEAR(BI2),MONTH(BI2)+1,1)-BI2),"",BI16+1))</f>
        <v/>
      </c>
      <c r="BL16" s="961"/>
      <c r="BM16" s="867"/>
      <c r="BN16" s="867"/>
      <c r="BO16" s="867"/>
      <c r="BP16" s="867"/>
      <c r="BQ16" s="867"/>
      <c r="BR16" s="867"/>
      <c r="BS16" s="867"/>
      <c r="BT16" s="867"/>
      <c r="BU16" s="867"/>
      <c r="BV16" s="868"/>
      <c r="BX16" s="957" t="str">
        <f>IF(CJ14="","",IF(DAY(CJ14)+1&gt;IF(MONTH(BX2)=12,31,DATE(YEAR(BX2),MONTH(BX2)+1,1)-BX2),"",CJ14+1))</f>
        <v/>
      </c>
      <c r="BY16" s="958"/>
      <c r="BZ16" s="961" t="str">
        <f>IF(BX16="","",IF(DAY(BX16)+1&gt;IF(MONTH(BX2)=12,31,DATE(YEAR(BX2),MONTH(BX2)+1,1)-BX2),"",BX16+1))</f>
        <v/>
      </c>
      <c r="CA16" s="961"/>
      <c r="CB16" s="867"/>
      <c r="CC16" s="867"/>
      <c r="CD16" s="867"/>
      <c r="CE16" s="867"/>
      <c r="CF16" s="867"/>
      <c r="CG16" s="867"/>
      <c r="CH16" s="867"/>
      <c r="CI16" s="867"/>
      <c r="CJ16" s="867"/>
      <c r="CK16" s="868"/>
    </row>
    <row r="17" spans="2:89" ht="19.5" customHeight="1" thickBot="1">
      <c r="B17" s="873"/>
      <c r="C17" s="874"/>
      <c r="D17" s="876"/>
      <c r="E17" s="876"/>
      <c r="F17" s="869"/>
      <c r="G17" s="869"/>
      <c r="H17" s="869"/>
      <c r="I17" s="869"/>
      <c r="J17" s="869"/>
      <c r="K17" s="869"/>
      <c r="L17" s="869"/>
      <c r="M17" s="869"/>
      <c r="N17" s="869"/>
      <c r="O17" s="870"/>
      <c r="Q17" s="873"/>
      <c r="R17" s="874"/>
      <c r="S17" s="876"/>
      <c r="T17" s="876"/>
      <c r="U17" s="869"/>
      <c r="V17" s="869"/>
      <c r="W17" s="869"/>
      <c r="X17" s="869"/>
      <c r="Y17" s="869"/>
      <c r="Z17" s="869"/>
      <c r="AA17" s="869"/>
      <c r="AB17" s="869"/>
      <c r="AC17" s="869"/>
      <c r="AD17" s="870"/>
      <c r="AF17" s="873"/>
      <c r="AG17" s="874"/>
      <c r="AH17" s="876"/>
      <c r="AI17" s="876"/>
      <c r="AJ17" s="869"/>
      <c r="AK17" s="869"/>
      <c r="AL17" s="869"/>
      <c r="AM17" s="869"/>
      <c r="AN17" s="869"/>
      <c r="AO17" s="869"/>
      <c r="AP17" s="869"/>
      <c r="AQ17" s="869"/>
      <c r="AR17" s="869"/>
      <c r="AS17" s="870"/>
      <c r="AT17" s="959"/>
      <c r="AU17" s="960"/>
      <c r="AV17" s="962"/>
      <c r="AW17" s="962"/>
      <c r="AX17" s="869"/>
      <c r="AY17" s="869"/>
      <c r="AZ17" s="869"/>
      <c r="BA17" s="869"/>
      <c r="BB17" s="869"/>
      <c r="BC17" s="869"/>
      <c r="BD17" s="869"/>
      <c r="BE17" s="869"/>
      <c r="BF17" s="869"/>
      <c r="BG17" s="870"/>
      <c r="BI17" s="959"/>
      <c r="BJ17" s="960"/>
      <c r="BK17" s="962"/>
      <c r="BL17" s="962"/>
      <c r="BM17" s="869"/>
      <c r="BN17" s="869"/>
      <c r="BO17" s="869"/>
      <c r="BP17" s="869"/>
      <c r="BQ17" s="869"/>
      <c r="BR17" s="869"/>
      <c r="BS17" s="869"/>
      <c r="BT17" s="869"/>
      <c r="BU17" s="869"/>
      <c r="BV17" s="870"/>
      <c r="BX17" s="959"/>
      <c r="BY17" s="960"/>
      <c r="BZ17" s="962"/>
      <c r="CA17" s="962"/>
      <c r="CB17" s="869"/>
      <c r="CC17" s="869"/>
      <c r="CD17" s="869"/>
      <c r="CE17" s="869"/>
      <c r="CF17" s="869"/>
      <c r="CG17" s="869"/>
      <c r="CH17" s="869"/>
      <c r="CI17" s="869"/>
      <c r="CJ17" s="869"/>
      <c r="CK17" s="870"/>
    </row>
    <row r="18" spans="2:89" ht="11.25" customHeight="1">
      <c r="AG18" s="17"/>
      <c r="AH18" s="17"/>
      <c r="AI18" s="17"/>
      <c r="AJ18" s="18"/>
      <c r="AK18" s="18"/>
      <c r="AL18" s="18"/>
      <c r="AM18" s="18"/>
      <c r="AN18" s="18"/>
      <c r="AO18" s="278"/>
      <c r="AP18" s="279"/>
      <c r="AQ18" s="279"/>
      <c r="AR18" s="279"/>
      <c r="AS18" s="279"/>
      <c r="BY18" s="17"/>
      <c r="BZ18" s="17"/>
      <c r="CA18" s="17"/>
      <c r="CB18" s="18"/>
      <c r="CC18" s="18"/>
      <c r="CD18" s="18"/>
      <c r="CE18" s="18"/>
      <c r="CF18" s="18"/>
      <c r="CG18" s="278"/>
      <c r="CH18" s="279"/>
      <c r="CI18" s="279"/>
      <c r="CJ18" s="279"/>
      <c r="CK18" s="279"/>
    </row>
    <row r="19" spans="2:89" ht="11.25" customHeight="1">
      <c r="AG19" s="17"/>
      <c r="AH19" s="17"/>
      <c r="AI19" s="17"/>
      <c r="AJ19" s="18"/>
      <c r="AK19" s="18"/>
      <c r="AL19" s="18"/>
      <c r="AM19" s="18"/>
      <c r="AN19" s="18"/>
      <c r="AO19" s="278"/>
      <c r="AP19" s="279"/>
      <c r="AQ19" s="279"/>
      <c r="AR19" s="279"/>
      <c r="AS19" s="279"/>
      <c r="BY19" s="17"/>
      <c r="BZ19" s="17"/>
      <c r="CA19" s="17"/>
      <c r="CB19" s="18"/>
      <c r="CC19" s="18"/>
      <c r="CD19" s="18"/>
      <c r="CE19" s="18"/>
      <c r="CF19" s="18"/>
      <c r="CG19" s="278"/>
      <c r="CH19" s="279"/>
      <c r="CI19" s="279"/>
      <c r="CJ19" s="279"/>
      <c r="CK19" s="279"/>
    </row>
    <row r="20" spans="2:89" ht="45" customHeight="1">
      <c r="B20" s="909">
        <f>IF(MONTH(AF2)=12,DATE(YEAR(AF2)+1,1,1),DATE(YEAR(AF2),MONTH(AF2)+1,1))</f>
        <v>45748</v>
      </c>
      <c r="C20" s="910"/>
      <c r="D20" s="942">
        <f>B20</f>
        <v>45748</v>
      </c>
      <c r="E20" s="943"/>
      <c r="F20" s="943"/>
      <c r="G20" s="913" t="s">
        <v>710</v>
      </c>
      <c r="H20" s="914"/>
      <c r="I20" s="915"/>
      <c r="J20" s="936" t="s">
        <v>439</v>
      </c>
      <c r="K20" s="937"/>
      <c r="L20" s="901" t="str">
        <f>VLOOKUP(B20,祝節名,2,FALSE)</f>
        <v>29 昭和の日
清明4、穀雨20</v>
      </c>
      <c r="M20" s="902"/>
      <c r="N20" s="902"/>
      <c r="O20" s="903"/>
      <c r="Q20" s="909">
        <f>IF(MONTH(B20)=12,DATE(YEAR(B20)+1,1,1),DATE(YEAR(B20),MONTH(B20)+1,1))</f>
        <v>45778</v>
      </c>
      <c r="R20" s="910"/>
      <c r="S20" s="911">
        <f>Q20</f>
        <v>45778</v>
      </c>
      <c r="T20" s="912"/>
      <c r="U20" s="912"/>
      <c r="V20" s="913" t="s">
        <v>711</v>
      </c>
      <c r="W20" s="914"/>
      <c r="X20" s="915"/>
      <c r="Y20" s="936" t="s">
        <v>439</v>
      </c>
      <c r="Z20" s="937"/>
      <c r="AA20" s="901" t="str">
        <f>VLOOKUP(Q20,祝節名,2,FALSE)</f>
        <v>3憲法記念日、4みどりの日
5こどもの日、6振休。立夏5小満21</v>
      </c>
      <c r="AB20" s="902"/>
      <c r="AC20" s="902"/>
      <c r="AD20" s="903"/>
      <c r="AF20" s="909">
        <f>IF(MONTH(Q20)=12,DATE(YEAR(Q20)+1,1,1),DATE(YEAR(Q20),MONTH(Q20)+1,1))</f>
        <v>45809</v>
      </c>
      <c r="AG20" s="910"/>
      <c r="AH20" s="942">
        <f>AF20</f>
        <v>45809</v>
      </c>
      <c r="AI20" s="943"/>
      <c r="AJ20" s="943"/>
      <c r="AK20" s="913" t="s">
        <v>712</v>
      </c>
      <c r="AL20" s="914"/>
      <c r="AM20" s="915"/>
      <c r="AN20" s="936" t="s">
        <v>439</v>
      </c>
      <c r="AO20" s="937"/>
      <c r="AP20" s="901" t="str">
        <f>VLOOKUP(AF20,祝節名,2,FALSE)</f>
        <v xml:space="preserve">
芒種5、夏至21</v>
      </c>
      <c r="AQ20" s="902"/>
      <c r="AR20" s="902"/>
      <c r="AS20" s="903"/>
      <c r="AT20" s="909">
        <f>IF(MONTH(BX2)=12,DATE(YEAR(BX2)+1,1,1),DATE(YEAR(BX2),MONTH(BX2)+1,1))</f>
        <v>46113</v>
      </c>
      <c r="AU20" s="910"/>
      <c r="AV20" s="963">
        <f>AT20</f>
        <v>46113</v>
      </c>
      <c r="AW20" s="964"/>
      <c r="AX20" s="964"/>
      <c r="BB20" s="936" t="s">
        <v>439</v>
      </c>
      <c r="BC20" s="937"/>
      <c r="BD20" s="901" t="str">
        <f>VLOOKUP(AT20,祝節名,2,FALSE)</f>
        <v>29 昭和の日
清明5、穀雨20</v>
      </c>
      <c r="BE20" s="902"/>
      <c r="BF20" s="902"/>
      <c r="BG20" s="903"/>
      <c r="BI20" s="909">
        <f>IF(MONTH(AT20)=12,DATE(YEAR(AT20)+1,1,1),DATE(YEAR(AT20),MONTH(AT20)+1,1))</f>
        <v>46143</v>
      </c>
      <c r="BJ20" s="910"/>
      <c r="BK20" s="940">
        <f>BI20</f>
        <v>46143</v>
      </c>
      <c r="BL20" s="941"/>
      <c r="BM20" s="941"/>
      <c r="BN20" s="913" t="s">
        <v>711</v>
      </c>
      <c r="BO20" s="914"/>
      <c r="BP20" s="915"/>
      <c r="BQ20" s="936" t="s">
        <v>439</v>
      </c>
      <c r="BR20" s="937"/>
      <c r="BS20" s="901" t="str">
        <f>VLOOKUP(BI20,祝節名,2,FALSE)</f>
        <v>3憲法記念日、4みどりの日
5こどもの日、6振休。立夏5小満21</v>
      </c>
      <c r="BT20" s="902"/>
      <c r="BU20" s="902"/>
      <c r="BV20" s="903"/>
      <c r="BX20" s="909">
        <f>IF(MONTH(BI20)=12,DATE(YEAR(BI20)+1,1,1),DATE(YEAR(BI20),MONTH(BI20)+1,1))</f>
        <v>46174</v>
      </c>
      <c r="BY20" s="910"/>
      <c r="BZ20" s="963">
        <f>BX20</f>
        <v>46174</v>
      </c>
      <c r="CA20" s="964"/>
      <c r="CB20" s="964"/>
      <c r="CC20" s="913" t="s">
        <v>712</v>
      </c>
      <c r="CD20" s="914"/>
      <c r="CE20" s="915"/>
      <c r="CF20" s="936" t="s">
        <v>439</v>
      </c>
      <c r="CG20" s="937"/>
      <c r="CH20" s="901" t="str">
        <f>VLOOKUP(BX20,祝節名,2,FALSE)</f>
        <v xml:space="preserve">
芒種6、夏至21</v>
      </c>
      <c r="CI20" s="902"/>
      <c r="CJ20" s="902"/>
      <c r="CK20" s="903"/>
    </row>
    <row r="21" spans="2:89" ht="45" customHeight="1">
      <c r="B21" s="907" t="str">
        <f>IF(B20&gt;=43586,"令和"&amp;IF(YEAR(B20)-2018=1,"元",YEAR(B20)-2018),"平成"&amp;(YEAR(B20)-1988))</f>
        <v>令和7</v>
      </c>
      <c r="C21" s="908"/>
      <c r="D21" s="943"/>
      <c r="E21" s="943"/>
      <c r="F21" s="943"/>
      <c r="G21" s="916"/>
      <c r="H21" s="916"/>
      <c r="I21" s="917"/>
      <c r="J21" s="938"/>
      <c r="K21" s="939"/>
      <c r="L21" s="904"/>
      <c r="M21" s="905"/>
      <c r="N21" s="905"/>
      <c r="O21" s="906"/>
      <c r="Q21" s="907" t="str">
        <f>IF(Q20&gt;=43586,"令和"&amp;IF(YEAR(Q20)-2018=1,"元",YEAR(Q20)-2018),"平成"&amp;(YEAR(Q20)-1988))</f>
        <v>令和7</v>
      </c>
      <c r="R21" s="908"/>
      <c r="S21" s="912"/>
      <c r="T21" s="912"/>
      <c r="U21" s="912"/>
      <c r="V21" s="916"/>
      <c r="W21" s="916"/>
      <c r="X21" s="917"/>
      <c r="Y21" s="938"/>
      <c r="Z21" s="939"/>
      <c r="AA21" s="904"/>
      <c r="AB21" s="905"/>
      <c r="AC21" s="905"/>
      <c r="AD21" s="906"/>
      <c r="AF21" s="907" t="str">
        <f>IF(AF20&gt;=43586,"令和"&amp;IF(YEAR(AF20)-2018=1,"元",YEAR(AF20)-2018),"平成"&amp;(YEAR(AF20)-1988))</f>
        <v>令和7</v>
      </c>
      <c r="AG21" s="908"/>
      <c r="AH21" s="943"/>
      <c r="AI21" s="943"/>
      <c r="AJ21" s="943"/>
      <c r="AK21" s="916"/>
      <c r="AL21" s="916"/>
      <c r="AM21" s="917"/>
      <c r="AN21" s="938"/>
      <c r="AO21" s="939"/>
      <c r="AP21" s="904"/>
      <c r="AQ21" s="905"/>
      <c r="AR21" s="905"/>
      <c r="AS21" s="906"/>
      <c r="AT21" s="907" t="str">
        <f>IF(AT20&gt;=43586,"令和"&amp;IF(YEAR(AT20)-2018=1,"元",YEAR(AT20)-2018),"平成"&amp;(YEAR(AT20)-1988))</f>
        <v>令和8</v>
      </c>
      <c r="AU21" s="908"/>
      <c r="AV21" s="964"/>
      <c r="AW21" s="964"/>
      <c r="AX21" s="964"/>
      <c r="BB21" s="938"/>
      <c r="BC21" s="939"/>
      <c r="BD21" s="904"/>
      <c r="BE21" s="905"/>
      <c r="BF21" s="905"/>
      <c r="BG21" s="906"/>
      <c r="BI21" s="907" t="str">
        <f>IF(BI20&gt;=43586,"令和"&amp;IF(YEAR(BI20)-2018=1,"元",YEAR(BI20)-2018),"平成"&amp;(YEAR(BI20)-1988))</f>
        <v>令和8</v>
      </c>
      <c r="BJ21" s="908"/>
      <c r="BK21" s="941"/>
      <c r="BL21" s="941"/>
      <c r="BM21" s="941"/>
      <c r="BN21" s="916"/>
      <c r="BO21" s="916"/>
      <c r="BP21" s="917"/>
      <c r="BQ21" s="938"/>
      <c r="BR21" s="939"/>
      <c r="BS21" s="904"/>
      <c r="BT21" s="905"/>
      <c r="BU21" s="905"/>
      <c r="BV21" s="906"/>
      <c r="BX21" s="907" t="str">
        <f>IF(BX20&gt;=43586,"令和"&amp;IF(YEAR(BX20)-2018=1,"元",YEAR(BX20)-2018),"平成"&amp;(YEAR(BX20)-1988))</f>
        <v>令和8</v>
      </c>
      <c r="BY21" s="908"/>
      <c r="BZ21" s="964"/>
      <c r="CA21" s="964"/>
      <c r="CB21" s="964"/>
      <c r="CC21" s="916"/>
      <c r="CD21" s="916"/>
      <c r="CE21" s="917"/>
      <c r="CF21" s="938"/>
      <c r="CG21" s="939"/>
      <c r="CH21" s="904"/>
      <c r="CI21" s="905"/>
      <c r="CJ21" s="905"/>
      <c r="CK21" s="906"/>
    </row>
    <row r="22" spans="2:89" ht="10.5" customHeight="1" thickBot="1"/>
    <row r="23" spans="2:89" ht="46.5" customHeight="1">
      <c r="B23" s="894" t="s">
        <v>715</v>
      </c>
      <c r="C23" s="895"/>
      <c r="D23" s="891" t="s">
        <v>716</v>
      </c>
      <c r="E23" s="891"/>
      <c r="F23" s="896" t="s">
        <v>288</v>
      </c>
      <c r="G23" s="896"/>
      <c r="H23" s="891" t="s">
        <v>718</v>
      </c>
      <c r="I23" s="891"/>
      <c r="J23" s="896" t="s">
        <v>291</v>
      </c>
      <c r="K23" s="896"/>
      <c r="L23" s="891" t="s">
        <v>707</v>
      </c>
      <c r="M23" s="891"/>
      <c r="N23" s="892" t="s">
        <v>708</v>
      </c>
      <c r="O23" s="893"/>
      <c r="Q23" s="894" t="s">
        <v>715</v>
      </c>
      <c r="R23" s="895"/>
      <c r="S23" s="891" t="s">
        <v>716</v>
      </c>
      <c r="T23" s="891"/>
      <c r="U23" s="896" t="s">
        <v>288</v>
      </c>
      <c r="V23" s="896"/>
      <c r="W23" s="891" t="s">
        <v>718</v>
      </c>
      <c r="X23" s="891"/>
      <c r="Y23" s="896" t="s">
        <v>291</v>
      </c>
      <c r="Z23" s="896"/>
      <c r="AA23" s="891" t="s">
        <v>704</v>
      </c>
      <c r="AB23" s="891"/>
      <c r="AC23" s="892" t="s">
        <v>708</v>
      </c>
      <c r="AD23" s="893"/>
      <c r="AF23" s="894" t="s">
        <v>714</v>
      </c>
      <c r="AG23" s="895"/>
      <c r="AH23" s="891" t="s">
        <v>717</v>
      </c>
      <c r="AI23" s="891"/>
      <c r="AJ23" s="896" t="s">
        <v>288</v>
      </c>
      <c r="AK23" s="896"/>
      <c r="AL23" s="891" t="s">
        <v>718</v>
      </c>
      <c r="AM23" s="891"/>
      <c r="AN23" s="896" t="s">
        <v>291</v>
      </c>
      <c r="AO23" s="896"/>
      <c r="AP23" s="891" t="s">
        <v>704</v>
      </c>
      <c r="AQ23" s="891"/>
      <c r="AR23" s="892" t="s">
        <v>708</v>
      </c>
      <c r="AS23" s="893"/>
      <c r="AT23" s="894" t="s">
        <v>714</v>
      </c>
      <c r="AU23" s="895"/>
      <c r="AV23" s="891" t="s">
        <v>717</v>
      </c>
      <c r="AW23" s="891"/>
      <c r="AX23" s="896" t="s">
        <v>288</v>
      </c>
      <c r="AY23" s="896"/>
      <c r="AZ23" s="891" t="s">
        <v>706</v>
      </c>
      <c r="BA23" s="891"/>
      <c r="BB23" s="896" t="s">
        <v>291</v>
      </c>
      <c r="BC23" s="896"/>
      <c r="BD23" s="891" t="s">
        <v>707</v>
      </c>
      <c r="BE23" s="891"/>
      <c r="BF23" s="892" t="s">
        <v>708</v>
      </c>
      <c r="BG23" s="893"/>
      <c r="BI23" s="894" t="s">
        <v>709</v>
      </c>
      <c r="BJ23" s="895"/>
      <c r="BK23" s="891" t="s">
        <v>705</v>
      </c>
      <c r="BL23" s="891"/>
      <c r="BM23" s="896" t="s">
        <v>288</v>
      </c>
      <c r="BN23" s="896"/>
      <c r="BO23" s="891" t="s">
        <v>718</v>
      </c>
      <c r="BP23" s="891"/>
      <c r="BQ23" s="896" t="s">
        <v>291</v>
      </c>
      <c r="BR23" s="896"/>
      <c r="BS23" s="891" t="s">
        <v>720</v>
      </c>
      <c r="BT23" s="891"/>
      <c r="BU23" s="892" t="s">
        <v>708</v>
      </c>
      <c r="BV23" s="893"/>
      <c r="BX23" s="894" t="s">
        <v>709</v>
      </c>
      <c r="BY23" s="895"/>
      <c r="BZ23" s="891" t="s">
        <v>717</v>
      </c>
      <c r="CA23" s="891"/>
      <c r="CB23" s="896" t="s">
        <v>288</v>
      </c>
      <c r="CC23" s="896"/>
      <c r="CD23" s="891" t="s">
        <v>718</v>
      </c>
      <c r="CE23" s="891"/>
      <c r="CF23" s="896" t="s">
        <v>291</v>
      </c>
      <c r="CG23" s="896"/>
      <c r="CH23" s="891" t="s">
        <v>704</v>
      </c>
      <c r="CI23" s="891"/>
      <c r="CJ23" s="892" t="s">
        <v>713</v>
      </c>
      <c r="CK23" s="893"/>
    </row>
    <row r="24" spans="2:89" ht="77.25" customHeight="1">
      <c r="B24" s="885">
        <f>IF(WEEKDAY(B20)=1,B20,(IF(WEEKDAY(B20)=2,B20-1,(IF(WEEKDAY(B20)=3,B20-2,(IF(WEEKDAY(B20)=4,B20-3,(IF(WEEKDAY(B20)=5,B20-4,IF(WEEKDAY(B20)=6,B20-5,B20-6))))))))))</f>
        <v>45746</v>
      </c>
      <c r="C24" s="886"/>
      <c r="D24" s="879">
        <f>B24+1</f>
        <v>45747</v>
      </c>
      <c r="E24" s="879"/>
      <c r="F24" s="879">
        <f>D24+1</f>
        <v>45748</v>
      </c>
      <c r="G24" s="879"/>
      <c r="H24" s="879">
        <f>F24+1</f>
        <v>45749</v>
      </c>
      <c r="I24" s="879"/>
      <c r="J24" s="879">
        <f>H24+1</f>
        <v>45750</v>
      </c>
      <c r="K24" s="879"/>
      <c r="L24" s="879">
        <f>J24+1</f>
        <v>45751</v>
      </c>
      <c r="M24" s="879"/>
      <c r="N24" s="887">
        <f>L24+1</f>
        <v>45752</v>
      </c>
      <c r="O24" s="888"/>
      <c r="Q24" s="885">
        <f>IF(WEEKDAY(Q20)=1,Q20,(IF(WEEKDAY(Q20)=2,Q20-1,(IF(WEEKDAY(Q20)=3,Q20-2,(IF(WEEKDAY(Q20)=4,Q20-3,(IF(WEEKDAY(Q20)=5,Q20-4,IF(WEEKDAY(Q20)=6,Q20-5,Q20-6))))))))))</f>
        <v>45774</v>
      </c>
      <c r="R24" s="886"/>
      <c r="S24" s="879">
        <f>Q24+1</f>
        <v>45775</v>
      </c>
      <c r="T24" s="879"/>
      <c r="U24" s="879">
        <f>S24+1</f>
        <v>45776</v>
      </c>
      <c r="V24" s="879"/>
      <c r="W24" s="879">
        <f>U24+1</f>
        <v>45777</v>
      </c>
      <c r="X24" s="879"/>
      <c r="Y24" s="879">
        <f>W24+1</f>
        <v>45778</v>
      </c>
      <c r="Z24" s="879"/>
      <c r="AA24" s="879">
        <f>Y24+1</f>
        <v>45779</v>
      </c>
      <c r="AB24" s="879"/>
      <c r="AC24" s="887">
        <f>AA24+1</f>
        <v>45780</v>
      </c>
      <c r="AD24" s="888"/>
      <c r="AF24" s="885">
        <f>IF(WEEKDAY(AF20)=1,AF20,(IF(WEEKDAY(AF20)=2,AF20-1,(IF(WEEKDAY(AF20)=3,AF20-2,(IF(WEEKDAY(AF20)=4,AF20-3,(IF(WEEKDAY(AF20)=5,AF20-4,IF(WEEKDAY(AF20)=6,AF20-5,AF20-6))))))))))</f>
        <v>45809</v>
      </c>
      <c r="AG24" s="886"/>
      <c r="AH24" s="879">
        <f>AF24+1</f>
        <v>45810</v>
      </c>
      <c r="AI24" s="879"/>
      <c r="AJ24" s="879">
        <f>AH24+1</f>
        <v>45811</v>
      </c>
      <c r="AK24" s="879"/>
      <c r="AL24" s="879">
        <f>AJ24+1</f>
        <v>45812</v>
      </c>
      <c r="AM24" s="879"/>
      <c r="AN24" s="879">
        <f>AL24+1</f>
        <v>45813</v>
      </c>
      <c r="AO24" s="879"/>
      <c r="AP24" s="879">
        <f>AN24+1</f>
        <v>45814</v>
      </c>
      <c r="AQ24" s="879"/>
      <c r="AR24" s="887">
        <f>AP24+1</f>
        <v>45815</v>
      </c>
      <c r="AS24" s="888"/>
      <c r="AT24" s="951">
        <f>IF(WEEKDAY(AT20)=1,AT20,(IF(WEEKDAY(AT20)=2,AT20-1,(IF(WEEKDAY(AT20)=3,AT20-2,(IF(WEEKDAY(AT20)=4,AT20-3,(IF(WEEKDAY(AT20)=5,AT20-4,IF(WEEKDAY(AT20)=6,AT20-5,AT20-6))))))))))</f>
        <v>46110</v>
      </c>
      <c r="AU24" s="952"/>
      <c r="AV24" s="948">
        <f>AT24+1</f>
        <v>46111</v>
      </c>
      <c r="AW24" s="948"/>
      <c r="AX24" s="948">
        <f>AV24+1</f>
        <v>46112</v>
      </c>
      <c r="AY24" s="948"/>
      <c r="AZ24" s="948">
        <f>AX24+1</f>
        <v>46113</v>
      </c>
      <c r="BA24" s="948"/>
      <c r="BB24" s="948">
        <f>AZ24+1</f>
        <v>46114</v>
      </c>
      <c r="BC24" s="948"/>
      <c r="BD24" s="948">
        <f>BB24+1</f>
        <v>46115</v>
      </c>
      <c r="BE24" s="948"/>
      <c r="BF24" s="949">
        <f>BD24+1</f>
        <v>46116</v>
      </c>
      <c r="BG24" s="950"/>
      <c r="BI24" s="951">
        <f>IF(WEEKDAY(BI20)=1,BI20,(IF(WEEKDAY(BI20)=2,BI20-1,(IF(WEEKDAY(BI20)=3,BI20-2,(IF(WEEKDAY(BI20)=4,BI20-3,(IF(WEEKDAY(BI20)=5,BI20-4,IF(WEEKDAY(BI20)=6,BI20-5,BI20-6))))))))))</f>
        <v>46138</v>
      </c>
      <c r="BJ24" s="952"/>
      <c r="BK24" s="948">
        <f>BI24+1</f>
        <v>46139</v>
      </c>
      <c r="BL24" s="948"/>
      <c r="BM24" s="948">
        <f>BK24+1</f>
        <v>46140</v>
      </c>
      <c r="BN24" s="948"/>
      <c r="BO24" s="948">
        <f>BM24+1</f>
        <v>46141</v>
      </c>
      <c r="BP24" s="948"/>
      <c r="BQ24" s="948">
        <f>BO24+1</f>
        <v>46142</v>
      </c>
      <c r="BR24" s="948"/>
      <c r="BS24" s="948">
        <f>BQ24+1</f>
        <v>46143</v>
      </c>
      <c r="BT24" s="948"/>
      <c r="BU24" s="949">
        <f>BS24+1</f>
        <v>46144</v>
      </c>
      <c r="BV24" s="950"/>
      <c r="BX24" s="951">
        <f>IF(WEEKDAY(BX20)=1,BX20,(IF(WEEKDAY(BX20)=2,BX20-1,(IF(WEEKDAY(BX20)=3,BX20-2,(IF(WEEKDAY(BX20)=4,BX20-3,(IF(WEEKDAY(BX20)=5,BX20-4,IF(WEEKDAY(BX20)=6,BX20-5,BX20-6))))))))))</f>
        <v>46173</v>
      </c>
      <c r="BY24" s="952"/>
      <c r="BZ24" s="948">
        <f>BX24+1</f>
        <v>46174</v>
      </c>
      <c r="CA24" s="948"/>
      <c r="CB24" s="948">
        <f>BZ24+1</f>
        <v>46175</v>
      </c>
      <c r="CC24" s="948"/>
      <c r="CD24" s="948">
        <f>CB24+1</f>
        <v>46176</v>
      </c>
      <c r="CE24" s="948"/>
      <c r="CF24" s="948">
        <f>CD24+1</f>
        <v>46177</v>
      </c>
      <c r="CG24" s="948"/>
      <c r="CH24" s="948">
        <f>CF24+1</f>
        <v>46178</v>
      </c>
      <c r="CI24" s="948"/>
      <c r="CJ24" s="949">
        <f>CH24+1</f>
        <v>46179</v>
      </c>
      <c r="CK24" s="950"/>
    </row>
    <row r="25" spans="2:89" ht="35.25" customHeight="1">
      <c r="B25" s="889"/>
      <c r="C25" s="890"/>
      <c r="D25" s="882"/>
      <c r="E25" s="882"/>
      <c r="F25" s="882"/>
      <c r="G25" s="882"/>
      <c r="H25" s="882"/>
      <c r="I25" s="882"/>
      <c r="J25" s="882"/>
      <c r="K25" s="882"/>
      <c r="L25" s="882"/>
      <c r="M25" s="882"/>
      <c r="N25" s="882"/>
      <c r="O25" s="883"/>
      <c r="Q25" s="889"/>
      <c r="R25" s="890"/>
      <c r="S25" s="882"/>
      <c r="T25" s="882"/>
      <c r="U25" s="882"/>
      <c r="V25" s="882"/>
      <c r="W25" s="882"/>
      <c r="X25" s="882"/>
      <c r="Y25" s="882"/>
      <c r="Z25" s="882"/>
      <c r="AA25" s="882"/>
      <c r="AB25" s="882"/>
      <c r="AC25" s="882"/>
      <c r="AD25" s="883"/>
      <c r="AF25" s="889"/>
      <c r="AG25" s="890"/>
      <c r="AH25" s="882"/>
      <c r="AI25" s="882"/>
      <c r="AJ25" s="882"/>
      <c r="AK25" s="882"/>
      <c r="AL25" s="882"/>
      <c r="AM25" s="882"/>
      <c r="AN25" s="882"/>
      <c r="AO25" s="882"/>
      <c r="AP25" s="882"/>
      <c r="AQ25" s="882"/>
      <c r="AR25" s="882"/>
      <c r="AS25" s="883"/>
      <c r="AT25" s="889"/>
      <c r="AU25" s="890"/>
      <c r="AV25" s="882"/>
      <c r="AW25" s="882"/>
      <c r="AX25" s="882"/>
      <c r="AY25" s="882"/>
      <c r="AZ25" s="882"/>
      <c r="BA25" s="882"/>
      <c r="BB25" s="882"/>
      <c r="BC25" s="882"/>
      <c r="BD25" s="882"/>
      <c r="BE25" s="882"/>
      <c r="BF25" s="882"/>
      <c r="BG25" s="883"/>
      <c r="BI25" s="889"/>
      <c r="BJ25" s="890"/>
      <c r="BK25" s="882"/>
      <c r="BL25" s="882"/>
      <c r="BM25" s="882"/>
      <c r="BN25" s="882"/>
      <c r="BO25" s="882"/>
      <c r="BP25" s="882"/>
      <c r="BQ25" s="882"/>
      <c r="BR25" s="882"/>
      <c r="BS25" s="882"/>
      <c r="BT25" s="882"/>
      <c r="BU25" s="882"/>
      <c r="BV25" s="883"/>
      <c r="BX25" s="889"/>
      <c r="BY25" s="890"/>
      <c r="BZ25" s="882"/>
      <c r="CA25" s="882"/>
      <c r="CB25" s="882"/>
      <c r="CC25" s="882"/>
      <c r="CD25" s="882"/>
      <c r="CE25" s="882"/>
      <c r="CF25" s="882"/>
      <c r="CG25" s="882"/>
      <c r="CH25" s="882"/>
      <c r="CI25" s="882"/>
      <c r="CJ25" s="882"/>
      <c r="CK25" s="883"/>
    </row>
    <row r="26" spans="2:89" ht="77.25" customHeight="1">
      <c r="B26" s="885">
        <f>N24+1</f>
        <v>45753</v>
      </c>
      <c r="C26" s="886"/>
      <c r="D26" s="879">
        <f>B26+1</f>
        <v>45754</v>
      </c>
      <c r="E26" s="879"/>
      <c r="F26" s="879">
        <f>D26+1</f>
        <v>45755</v>
      </c>
      <c r="G26" s="879"/>
      <c r="H26" s="879">
        <f>F26+1</f>
        <v>45756</v>
      </c>
      <c r="I26" s="879"/>
      <c r="J26" s="879">
        <f>H26+1</f>
        <v>45757</v>
      </c>
      <c r="K26" s="879"/>
      <c r="L26" s="879">
        <f>J26+1</f>
        <v>45758</v>
      </c>
      <c r="M26" s="879"/>
      <c r="N26" s="880">
        <f>L26+1</f>
        <v>45759</v>
      </c>
      <c r="O26" s="881"/>
      <c r="Q26" s="885">
        <f>AC24+1</f>
        <v>45781</v>
      </c>
      <c r="R26" s="886"/>
      <c r="S26" s="879">
        <f>Q26+1</f>
        <v>45782</v>
      </c>
      <c r="T26" s="879"/>
      <c r="U26" s="879">
        <f>S26+1</f>
        <v>45783</v>
      </c>
      <c r="V26" s="879"/>
      <c r="W26" s="879">
        <f>U26+1</f>
        <v>45784</v>
      </c>
      <c r="X26" s="879"/>
      <c r="Y26" s="879">
        <f>W26+1</f>
        <v>45785</v>
      </c>
      <c r="Z26" s="879"/>
      <c r="AA26" s="879">
        <f>Y26+1</f>
        <v>45786</v>
      </c>
      <c r="AB26" s="879"/>
      <c r="AC26" s="880">
        <f>AA26+1</f>
        <v>45787</v>
      </c>
      <c r="AD26" s="881"/>
      <c r="AF26" s="885">
        <f>AR24+1</f>
        <v>45816</v>
      </c>
      <c r="AG26" s="886"/>
      <c r="AH26" s="879">
        <f>AF26+1</f>
        <v>45817</v>
      </c>
      <c r="AI26" s="879"/>
      <c r="AJ26" s="879">
        <f>AH26+1</f>
        <v>45818</v>
      </c>
      <c r="AK26" s="879"/>
      <c r="AL26" s="879">
        <f>AJ26+1</f>
        <v>45819</v>
      </c>
      <c r="AM26" s="879"/>
      <c r="AN26" s="879">
        <f>AL26+1</f>
        <v>45820</v>
      </c>
      <c r="AO26" s="879"/>
      <c r="AP26" s="879">
        <f>AN26+1</f>
        <v>45821</v>
      </c>
      <c r="AQ26" s="879"/>
      <c r="AR26" s="880">
        <f>AP26+1</f>
        <v>45822</v>
      </c>
      <c r="AS26" s="881"/>
      <c r="AT26" s="951">
        <f>BF24+1</f>
        <v>46117</v>
      </c>
      <c r="AU26" s="952"/>
      <c r="AV26" s="948">
        <f>AT26+1</f>
        <v>46118</v>
      </c>
      <c r="AW26" s="948"/>
      <c r="AX26" s="948">
        <f>AV26+1</f>
        <v>46119</v>
      </c>
      <c r="AY26" s="948"/>
      <c r="AZ26" s="948">
        <f>AX26+1</f>
        <v>46120</v>
      </c>
      <c r="BA26" s="948"/>
      <c r="BB26" s="948">
        <f>AZ26+1</f>
        <v>46121</v>
      </c>
      <c r="BC26" s="948"/>
      <c r="BD26" s="948">
        <f>BB26+1</f>
        <v>46122</v>
      </c>
      <c r="BE26" s="948"/>
      <c r="BF26" s="953">
        <f>BD26+1</f>
        <v>46123</v>
      </c>
      <c r="BG26" s="954"/>
      <c r="BI26" s="951">
        <f>BU24+1</f>
        <v>46145</v>
      </c>
      <c r="BJ26" s="952"/>
      <c r="BK26" s="948">
        <f>BI26+1</f>
        <v>46146</v>
      </c>
      <c r="BL26" s="948"/>
      <c r="BM26" s="948">
        <f>BK26+1</f>
        <v>46147</v>
      </c>
      <c r="BN26" s="948"/>
      <c r="BO26" s="948">
        <f>BM26+1</f>
        <v>46148</v>
      </c>
      <c r="BP26" s="948"/>
      <c r="BQ26" s="948">
        <f>BO26+1</f>
        <v>46149</v>
      </c>
      <c r="BR26" s="948"/>
      <c r="BS26" s="948">
        <f>BQ26+1</f>
        <v>46150</v>
      </c>
      <c r="BT26" s="948"/>
      <c r="BU26" s="953">
        <f>BS26+1</f>
        <v>46151</v>
      </c>
      <c r="BV26" s="954"/>
      <c r="BX26" s="951">
        <f>CJ24+1</f>
        <v>46180</v>
      </c>
      <c r="BY26" s="952"/>
      <c r="BZ26" s="948">
        <f>BX26+1</f>
        <v>46181</v>
      </c>
      <c r="CA26" s="948"/>
      <c r="CB26" s="948">
        <f>BZ26+1</f>
        <v>46182</v>
      </c>
      <c r="CC26" s="948"/>
      <c r="CD26" s="948">
        <f>CB26+1</f>
        <v>46183</v>
      </c>
      <c r="CE26" s="948"/>
      <c r="CF26" s="948">
        <f>CD26+1</f>
        <v>46184</v>
      </c>
      <c r="CG26" s="948"/>
      <c r="CH26" s="948">
        <f>CF26+1</f>
        <v>46185</v>
      </c>
      <c r="CI26" s="948"/>
      <c r="CJ26" s="953">
        <f>CH26+1</f>
        <v>46186</v>
      </c>
      <c r="CK26" s="954"/>
    </row>
    <row r="27" spans="2:89" ht="35.25" customHeight="1">
      <c r="B27" s="884"/>
      <c r="C27" s="882"/>
      <c r="D27" s="882"/>
      <c r="E27" s="882"/>
      <c r="F27" s="882"/>
      <c r="G27" s="882"/>
      <c r="H27" s="882"/>
      <c r="I27" s="882"/>
      <c r="J27" s="882"/>
      <c r="K27" s="882"/>
      <c r="L27" s="882"/>
      <c r="M27" s="882"/>
      <c r="N27" s="882"/>
      <c r="O27" s="883"/>
      <c r="Q27" s="884"/>
      <c r="R27" s="882"/>
      <c r="S27" s="882"/>
      <c r="T27" s="882"/>
      <c r="U27" s="882"/>
      <c r="V27" s="882"/>
      <c r="W27" s="882"/>
      <c r="X27" s="882"/>
      <c r="Y27" s="882"/>
      <c r="Z27" s="882"/>
      <c r="AA27" s="882"/>
      <c r="AB27" s="882"/>
      <c r="AC27" s="882"/>
      <c r="AD27" s="883"/>
      <c r="AF27" s="884"/>
      <c r="AG27" s="882"/>
      <c r="AH27" s="882"/>
      <c r="AI27" s="882"/>
      <c r="AJ27" s="882"/>
      <c r="AK27" s="882"/>
      <c r="AL27" s="882"/>
      <c r="AM27" s="882"/>
      <c r="AN27" s="882"/>
      <c r="AO27" s="882"/>
      <c r="AP27" s="882"/>
      <c r="AQ27" s="882"/>
      <c r="AR27" s="882"/>
      <c r="AS27" s="883"/>
      <c r="AT27" s="884"/>
      <c r="AU27" s="882"/>
      <c r="AV27" s="882"/>
      <c r="AW27" s="882"/>
      <c r="AX27" s="882"/>
      <c r="AY27" s="882"/>
      <c r="AZ27" s="882"/>
      <c r="BA27" s="882"/>
      <c r="BB27" s="882"/>
      <c r="BC27" s="882"/>
      <c r="BD27" s="882"/>
      <c r="BE27" s="882"/>
      <c r="BF27" s="882"/>
      <c r="BG27" s="883"/>
      <c r="BI27" s="884"/>
      <c r="BJ27" s="882"/>
      <c r="BK27" s="882"/>
      <c r="BL27" s="882"/>
      <c r="BM27" s="882"/>
      <c r="BN27" s="882"/>
      <c r="BO27" s="882"/>
      <c r="BP27" s="882"/>
      <c r="BQ27" s="882"/>
      <c r="BR27" s="882"/>
      <c r="BS27" s="882"/>
      <c r="BT27" s="882"/>
      <c r="BU27" s="882"/>
      <c r="BV27" s="883"/>
      <c r="BX27" s="884"/>
      <c r="BY27" s="882"/>
      <c r="BZ27" s="882"/>
      <c r="CA27" s="882"/>
      <c r="CB27" s="882"/>
      <c r="CC27" s="882"/>
      <c r="CD27" s="882"/>
      <c r="CE27" s="882"/>
      <c r="CF27" s="882"/>
      <c r="CG27" s="882"/>
      <c r="CH27" s="882"/>
      <c r="CI27" s="882"/>
      <c r="CJ27" s="882"/>
      <c r="CK27" s="883"/>
    </row>
    <row r="28" spans="2:89" ht="77.25" customHeight="1">
      <c r="B28" s="885">
        <f>N26+1</f>
        <v>45760</v>
      </c>
      <c r="C28" s="886"/>
      <c r="D28" s="879">
        <f>B28+1</f>
        <v>45761</v>
      </c>
      <c r="E28" s="879"/>
      <c r="F28" s="879">
        <f>D28+1</f>
        <v>45762</v>
      </c>
      <c r="G28" s="879"/>
      <c r="H28" s="879">
        <f>F28+1</f>
        <v>45763</v>
      </c>
      <c r="I28" s="879"/>
      <c r="J28" s="879">
        <f>H28+1</f>
        <v>45764</v>
      </c>
      <c r="K28" s="879"/>
      <c r="L28" s="879">
        <f>J28+1</f>
        <v>45765</v>
      </c>
      <c r="M28" s="879"/>
      <c r="N28" s="880">
        <f>L28+1</f>
        <v>45766</v>
      </c>
      <c r="O28" s="881"/>
      <c r="Q28" s="885">
        <f>AC26+1</f>
        <v>45788</v>
      </c>
      <c r="R28" s="886"/>
      <c r="S28" s="879">
        <f>Q28+1</f>
        <v>45789</v>
      </c>
      <c r="T28" s="879"/>
      <c r="U28" s="879">
        <f>S28+1</f>
        <v>45790</v>
      </c>
      <c r="V28" s="879"/>
      <c r="W28" s="879">
        <f>U28+1</f>
        <v>45791</v>
      </c>
      <c r="X28" s="879"/>
      <c r="Y28" s="879">
        <f>W28+1</f>
        <v>45792</v>
      </c>
      <c r="Z28" s="879"/>
      <c r="AA28" s="879">
        <f>Y28+1</f>
        <v>45793</v>
      </c>
      <c r="AB28" s="879"/>
      <c r="AC28" s="880">
        <f>AA28+1</f>
        <v>45794</v>
      </c>
      <c r="AD28" s="881"/>
      <c r="AF28" s="885">
        <f>AR26+1</f>
        <v>45823</v>
      </c>
      <c r="AG28" s="886"/>
      <c r="AH28" s="879">
        <f>AF28+1</f>
        <v>45824</v>
      </c>
      <c r="AI28" s="879"/>
      <c r="AJ28" s="879">
        <f>AH28+1</f>
        <v>45825</v>
      </c>
      <c r="AK28" s="879"/>
      <c r="AL28" s="879">
        <f>AJ28+1</f>
        <v>45826</v>
      </c>
      <c r="AM28" s="879"/>
      <c r="AN28" s="879">
        <f>AL28+1</f>
        <v>45827</v>
      </c>
      <c r="AO28" s="879"/>
      <c r="AP28" s="879">
        <f>AN28+1</f>
        <v>45828</v>
      </c>
      <c r="AQ28" s="879"/>
      <c r="AR28" s="880">
        <f>AP28+1</f>
        <v>45829</v>
      </c>
      <c r="AS28" s="881"/>
      <c r="AT28" s="951">
        <f>BF26+1</f>
        <v>46124</v>
      </c>
      <c r="AU28" s="952"/>
      <c r="AV28" s="948">
        <f>AT28+1</f>
        <v>46125</v>
      </c>
      <c r="AW28" s="948"/>
      <c r="AX28" s="948">
        <f>AV28+1</f>
        <v>46126</v>
      </c>
      <c r="AY28" s="948"/>
      <c r="AZ28" s="948">
        <f>AX28+1</f>
        <v>46127</v>
      </c>
      <c r="BA28" s="948"/>
      <c r="BB28" s="948">
        <f>AZ28+1</f>
        <v>46128</v>
      </c>
      <c r="BC28" s="948"/>
      <c r="BD28" s="948">
        <f>BB28+1</f>
        <v>46129</v>
      </c>
      <c r="BE28" s="948"/>
      <c r="BF28" s="953">
        <f>BD28+1</f>
        <v>46130</v>
      </c>
      <c r="BG28" s="954"/>
      <c r="BI28" s="951">
        <f>BU26+1</f>
        <v>46152</v>
      </c>
      <c r="BJ28" s="952"/>
      <c r="BK28" s="948">
        <f>BI28+1</f>
        <v>46153</v>
      </c>
      <c r="BL28" s="948"/>
      <c r="BM28" s="948">
        <f>BK28+1</f>
        <v>46154</v>
      </c>
      <c r="BN28" s="948"/>
      <c r="BO28" s="948">
        <f>BM28+1</f>
        <v>46155</v>
      </c>
      <c r="BP28" s="948"/>
      <c r="BQ28" s="948">
        <f>BO28+1</f>
        <v>46156</v>
      </c>
      <c r="BR28" s="948"/>
      <c r="BS28" s="948">
        <f>BQ28+1</f>
        <v>46157</v>
      </c>
      <c r="BT28" s="948"/>
      <c r="BU28" s="953">
        <f>BS28+1</f>
        <v>46158</v>
      </c>
      <c r="BV28" s="954"/>
      <c r="BX28" s="951">
        <f>CJ26+1</f>
        <v>46187</v>
      </c>
      <c r="BY28" s="952"/>
      <c r="BZ28" s="948">
        <f>BX28+1</f>
        <v>46188</v>
      </c>
      <c r="CA28" s="948"/>
      <c r="CB28" s="948">
        <f>BZ28+1</f>
        <v>46189</v>
      </c>
      <c r="CC28" s="948"/>
      <c r="CD28" s="948">
        <f>CB28+1</f>
        <v>46190</v>
      </c>
      <c r="CE28" s="948"/>
      <c r="CF28" s="948">
        <f>CD28+1</f>
        <v>46191</v>
      </c>
      <c r="CG28" s="948"/>
      <c r="CH28" s="948">
        <f>CF28+1</f>
        <v>46192</v>
      </c>
      <c r="CI28" s="948"/>
      <c r="CJ28" s="953">
        <f>CH28+1</f>
        <v>46193</v>
      </c>
      <c r="CK28" s="954"/>
    </row>
    <row r="29" spans="2:89" ht="36" customHeight="1">
      <c r="B29" s="884"/>
      <c r="C29" s="882"/>
      <c r="D29" s="882"/>
      <c r="E29" s="882"/>
      <c r="F29" s="882"/>
      <c r="G29" s="882"/>
      <c r="H29" s="882"/>
      <c r="I29" s="882"/>
      <c r="J29" s="882"/>
      <c r="K29" s="882"/>
      <c r="L29" s="882"/>
      <c r="M29" s="882"/>
      <c r="N29" s="882"/>
      <c r="O29" s="883"/>
      <c r="Q29" s="884"/>
      <c r="R29" s="882"/>
      <c r="S29" s="882"/>
      <c r="T29" s="882"/>
      <c r="U29" s="882"/>
      <c r="V29" s="882"/>
      <c r="W29" s="882"/>
      <c r="X29" s="882"/>
      <c r="Y29" s="882"/>
      <c r="Z29" s="882"/>
      <c r="AA29" s="882"/>
      <c r="AB29" s="882"/>
      <c r="AC29" s="882"/>
      <c r="AD29" s="883"/>
      <c r="AF29" s="884"/>
      <c r="AG29" s="882"/>
      <c r="AH29" s="882"/>
      <c r="AI29" s="882"/>
      <c r="AJ29" s="882"/>
      <c r="AK29" s="882"/>
      <c r="AL29" s="882"/>
      <c r="AM29" s="882"/>
      <c r="AN29" s="882"/>
      <c r="AO29" s="882"/>
      <c r="AP29" s="882"/>
      <c r="AQ29" s="882"/>
      <c r="AR29" s="882"/>
      <c r="AS29" s="883"/>
      <c r="AT29" s="884"/>
      <c r="AU29" s="882"/>
      <c r="AV29" s="882"/>
      <c r="AW29" s="882"/>
      <c r="AX29" s="882"/>
      <c r="AY29" s="882"/>
      <c r="AZ29" s="882"/>
      <c r="BA29" s="882"/>
      <c r="BB29" s="882"/>
      <c r="BC29" s="882"/>
      <c r="BD29" s="882"/>
      <c r="BE29" s="882"/>
      <c r="BF29" s="882"/>
      <c r="BG29" s="883"/>
      <c r="BI29" s="884"/>
      <c r="BJ29" s="882"/>
      <c r="BK29" s="882"/>
      <c r="BL29" s="882"/>
      <c r="BM29" s="882"/>
      <c r="BN29" s="882"/>
      <c r="BO29" s="882"/>
      <c r="BP29" s="882"/>
      <c r="BQ29" s="882"/>
      <c r="BR29" s="882"/>
      <c r="BS29" s="882"/>
      <c r="BT29" s="882"/>
      <c r="BU29" s="882"/>
      <c r="BV29" s="883"/>
      <c r="BX29" s="884"/>
      <c r="BY29" s="882"/>
      <c r="BZ29" s="882"/>
      <c r="CA29" s="882"/>
      <c r="CB29" s="882"/>
      <c r="CC29" s="882"/>
      <c r="CD29" s="882"/>
      <c r="CE29" s="882"/>
      <c r="CF29" s="882"/>
      <c r="CG29" s="882"/>
      <c r="CH29" s="882"/>
      <c r="CI29" s="882"/>
      <c r="CJ29" s="882"/>
      <c r="CK29" s="883"/>
    </row>
    <row r="30" spans="2:89" ht="77.25" customHeight="1">
      <c r="B30" s="885">
        <f>N28+1</f>
        <v>45767</v>
      </c>
      <c r="C30" s="886"/>
      <c r="D30" s="879">
        <f>B30+1</f>
        <v>45768</v>
      </c>
      <c r="E30" s="879"/>
      <c r="F30" s="879">
        <f>D30+1</f>
        <v>45769</v>
      </c>
      <c r="G30" s="879"/>
      <c r="H30" s="879">
        <f>F30+1</f>
        <v>45770</v>
      </c>
      <c r="I30" s="879"/>
      <c r="J30" s="879">
        <f>H30+1</f>
        <v>45771</v>
      </c>
      <c r="K30" s="879"/>
      <c r="L30" s="879">
        <f>J30+1</f>
        <v>45772</v>
      </c>
      <c r="M30" s="879"/>
      <c r="N30" s="880">
        <f>L30+1</f>
        <v>45773</v>
      </c>
      <c r="O30" s="881"/>
      <c r="Q30" s="885">
        <f>AC28+1</f>
        <v>45795</v>
      </c>
      <c r="R30" s="886"/>
      <c r="S30" s="879">
        <f>Q30+1</f>
        <v>45796</v>
      </c>
      <c r="T30" s="879"/>
      <c r="U30" s="879">
        <f>S30+1</f>
        <v>45797</v>
      </c>
      <c r="V30" s="879"/>
      <c r="W30" s="879">
        <f>U30+1</f>
        <v>45798</v>
      </c>
      <c r="X30" s="879"/>
      <c r="Y30" s="879">
        <f>W30+1</f>
        <v>45799</v>
      </c>
      <c r="Z30" s="879"/>
      <c r="AA30" s="879">
        <f>Y30+1</f>
        <v>45800</v>
      </c>
      <c r="AB30" s="879"/>
      <c r="AC30" s="880">
        <f>AA30+1</f>
        <v>45801</v>
      </c>
      <c r="AD30" s="881"/>
      <c r="AF30" s="885">
        <f>AR28+1</f>
        <v>45830</v>
      </c>
      <c r="AG30" s="886"/>
      <c r="AH30" s="879">
        <f>AF30+1</f>
        <v>45831</v>
      </c>
      <c r="AI30" s="879"/>
      <c r="AJ30" s="879">
        <f>AH30+1</f>
        <v>45832</v>
      </c>
      <c r="AK30" s="879"/>
      <c r="AL30" s="879">
        <f>AJ30+1</f>
        <v>45833</v>
      </c>
      <c r="AM30" s="879"/>
      <c r="AN30" s="879">
        <f>AL30+1</f>
        <v>45834</v>
      </c>
      <c r="AO30" s="879"/>
      <c r="AP30" s="879">
        <f>AN30+1</f>
        <v>45835</v>
      </c>
      <c r="AQ30" s="879"/>
      <c r="AR30" s="880">
        <f>AP30+1</f>
        <v>45836</v>
      </c>
      <c r="AS30" s="881"/>
      <c r="AT30" s="951">
        <f>BF28+1</f>
        <v>46131</v>
      </c>
      <c r="AU30" s="952"/>
      <c r="AV30" s="948">
        <f>AT30+1</f>
        <v>46132</v>
      </c>
      <c r="AW30" s="948"/>
      <c r="AX30" s="948">
        <f>AV30+1</f>
        <v>46133</v>
      </c>
      <c r="AY30" s="948"/>
      <c r="AZ30" s="948">
        <f>AX30+1</f>
        <v>46134</v>
      </c>
      <c r="BA30" s="948"/>
      <c r="BB30" s="948">
        <f>AZ30+1</f>
        <v>46135</v>
      </c>
      <c r="BC30" s="948"/>
      <c r="BD30" s="948">
        <f>BB30+1</f>
        <v>46136</v>
      </c>
      <c r="BE30" s="948"/>
      <c r="BF30" s="953">
        <f>BD30+1</f>
        <v>46137</v>
      </c>
      <c r="BG30" s="954"/>
      <c r="BI30" s="951">
        <f>BU28+1</f>
        <v>46159</v>
      </c>
      <c r="BJ30" s="952"/>
      <c r="BK30" s="948">
        <f>BI30+1</f>
        <v>46160</v>
      </c>
      <c r="BL30" s="948"/>
      <c r="BM30" s="948">
        <f>BK30+1</f>
        <v>46161</v>
      </c>
      <c r="BN30" s="948"/>
      <c r="BO30" s="948">
        <f>BM30+1</f>
        <v>46162</v>
      </c>
      <c r="BP30" s="948"/>
      <c r="BQ30" s="948">
        <f>BO30+1</f>
        <v>46163</v>
      </c>
      <c r="BR30" s="948"/>
      <c r="BS30" s="948">
        <f>BQ30+1</f>
        <v>46164</v>
      </c>
      <c r="BT30" s="948"/>
      <c r="BU30" s="953">
        <f>BS30+1</f>
        <v>46165</v>
      </c>
      <c r="BV30" s="954"/>
      <c r="BX30" s="951">
        <f>CJ28+1</f>
        <v>46194</v>
      </c>
      <c r="BY30" s="952"/>
      <c r="BZ30" s="948">
        <f>BX30+1</f>
        <v>46195</v>
      </c>
      <c r="CA30" s="948"/>
      <c r="CB30" s="948">
        <f>BZ30+1</f>
        <v>46196</v>
      </c>
      <c r="CC30" s="948"/>
      <c r="CD30" s="948">
        <f>CB30+1</f>
        <v>46197</v>
      </c>
      <c r="CE30" s="948"/>
      <c r="CF30" s="948">
        <f>CD30+1</f>
        <v>46198</v>
      </c>
      <c r="CG30" s="948"/>
      <c r="CH30" s="948">
        <f>CF30+1</f>
        <v>46199</v>
      </c>
      <c r="CI30" s="948"/>
      <c r="CJ30" s="953">
        <f>CH30+1</f>
        <v>46200</v>
      </c>
      <c r="CK30" s="954"/>
    </row>
    <row r="31" spans="2:89" ht="36" customHeight="1">
      <c r="B31" s="884"/>
      <c r="C31" s="882"/>
      <c r="D31" s="882"/>
      <c r="E31" s="882"/>
      <c r="F31" s="882"/>
      <c r="G31" s="882"/>
      <c r="H31" s="882"/>
      <c r="I31" s="882"/>
      <c r="J31" s="882"/>
      <c r="K31" s="882"/>
      <c r="L31" s="882"/>
      <c r="M31" s="882"/>
      <c r="N31" s="882"/>
      <c r="O31" s="883"/>
      <c r="Q31" s="884"/>
      <c r="R31" s="882"/>
      <c r="S31" s="882"/>
      <c r="T31" s="882"/>
      <c r="U31" s="882"/>
      <c r="V31" s="882"/>
      <c r="W31" s="882"/>
      <c r="X31" s="882"/>
      <c r="Y31" s="882"/>
      <c r="Z31" s="882"/>
      <c r="AA31" s="882"/>
      <c r="AB31" s="882"/>
      <c r="AC31" s="882"/>
      <c r="AD31" s="883"/>
      <c r="AF31" s="884"/>
      <c r="AG31" s="882"/>
      <c r="AH31" s="882"/>
      <c r="AI31" s="882"/>
      <c r="AJ31" s="882"/>
      <c r="AK31" s="882"/>
      <c r="AL31" s="882"/>
      <c r="AM31" s="882"/>
      <c r="AN31" s="882"/>
      <c r="AO31" s="882"/>
      <c r="AP31" s="882"/>
      <c r="AQ31" s="882"/>
      <c r="AR31" s="882"/>
      <c r="AS31" s="883"/>
      <c r="AT31" s="884"/>
      <c r="AU31" s="882"/>
      <c r="AV31" s="882"/>
      <c r="AW31" s="882"/>
      <c r="AX31" s="882"/>
      <c r="AY31" s="882"/>
      <c r="AZ31" s="882"/>
      <c r="BA31" s="882"/>
      <c r="BB31" s="882"/>
      <c r="BC31" s="882"/>
      <c r="BD31" s="882"/>
      <c r="BE31" s="882"/>
      <c r="BF31" s="882"/>
      <c r="BG31" s="883"/>
      <c r="BI31" s="884"/>
      <c r="BJ31" s="882"/>
      <c r="BK31" s="882"/>
      <c r="BL31" s="882"/>
      <c r="BM31" s="882"/>
      <c r="BN31" s="882"/>
      <c r="BO31" s="882"/>
      <c r="BP31" s="882"/>
      <c r="BQ31" s="882"/>
      <c r="BR31" s="882"/>
      <c r="BS31" s="882"/>
      <c r="BT31" s="882"/>
      <c r="BU31" s="882"/>
      <c r="BV31" s="883"/>
      <c r="BX31" s="884"/>
      <c r="BY31" s="882"/>
      <c r="BZ31" s="882"/>
      <c r="CA31" s="882"/>
      <c r="CB31" s="882"/>
      <c r="CC31" s="882"/>
      <c r="CD31" s="882"/>
      <c r="CE31" s="882"/>
      <c r="CF31" s="882"/>
      <c r="CG31" s="882"/>
      <c r="CH31" s="882"/>
      <c r="CI31" s="882"/>
      <c r="CJ31" s="882"/>
      <c r="CK31" s="883"/>
    </row>
    <row r="32" spans="2:89" ht="63" customHeight="1">
      <c r="B32" s="877">
        <f>IF(DAY(N30)+1&gt;IF(MONTH(B20)=12,31,DATE(YEAR(B20),MONTH(B20)+1,1)-B20),"",N30+1)</f>
        <v>45774</v>
      </c>
      <c r="C32" s="878"/>
      <c r="D32" s="879">
        <f>IF(B32="","",IF(DAY(B32)+1&gt;IF(MONTH(B20)=12,31,DATE(YEAR(B20),MONTH(B20)+1,1)-B20),"",B32+1))</f>
        <v>45775</v>
      </c>
      <c r="E32" s="879"/>
      <c r="F32" s="879">
        <f>IF(D32="","",IF(DAY(D32)+1&gt;IF(MONTH(B20)=12,31,DATE(YEAR(B20),MONTH(B20)+1,1)-B20),"",D32+1))</f>
        <v>45776</v>
      </c>
      <c r="G32" s="879"/>
      <c r="H32" s="879">
        <f>IF(F32="","",IF(DAY(F32)+1&gt;IF(MONTH(B20)=12,31,DATE(YEAR(B20),MONTH(B20)+1,1)-B20),"",F32+1))</f>
        <v>45777</v>
      </c>
      <c r="I32" s="879"/>
      <c r="J32" s="879" t="str">
        <f>IF(H32="","",IF(DAY(H32)+1&gt;IF(MONTH(B20)=12,31,DATE(YEAR(B20),MONTH(B20)+1,1)-B20),"",H32+1))</f>
        <v/>
      </c>
      <c r="K32" s="879"/>
      <c r="L32" s="879" t="str">
        <f>IF(J32="","",IF(DAY(J32)+1&gt;IF(MONTH(B20)=12,31,DATE(YEAR(B20),MONTH(B20)+1,1)-B20),"",J32+1))</f>
        <v/>
      </c>
      <c r="M32" s="879"/>
      <c r="N32" s="880" t="str">
        <f>IF(L32="","",IF(DAY(L32)+1&gt;IF(MONTH(B20)=12,31,DATE(YEAR(B20),MONTH(B20)+1,1)-B20),"",L32+1))</f>
        <v/>
      </c>
      <c r="O32" s="881"/>
      <c r="Q32" s="877">
        <f>IF(DAY(AC30)+1&gt;IF(MONTH(Q20)=12,31,DATE(YEAR(Q20),MONTH(Q20)+1,1)-Q20),"",AC30+1)</f>
        <v>45802</v>
      </c>
      <c r="R32" s="878"/>
      <c r="S32" s="879">
        <f>IF(Q32="","",IF(DAY(Q32)+1&gt;IF(MONTH(Q20)=12,31,DATE(YEAR(Q20),MONTH(Q20)+1,1)-Q20),"",Q32+1))</f>
        <v>45803</v>
      </c>
      <c r="T32" s="879"/>
      <c r="U32" s="879">
        <f>IF(S32="","",IF(DAY(S32)+1&gt;IF(MONTH(Q20)=12,31,DATE(YEAR(Q20),MONTH(Q20)+1,1)-Q20),"",S32+1))</f>
        <v>45804</v>
      </c>
      <c r="V32" s="879"/>
      <c r="W32" s="879">
        <f>IF(U32="","",IF(DAY(U32)+1&gt;IF(MONTH(Q20)=12,31,DATE(YEAR(Q20),MONTH(Q20)+1,1)-Q20),"",U32+1))</f>
        <v>45805</v>
      </c>
      <c r="X32" s="879"/>
      <c r="Y32" s="879">
        <f>IF(W32="","",IF(DAY(W32)+1&gt;IF(MONTH(Q20)=12,31,DATE(YEAR(Q20),MONTH(Q20)+1,1)-Q20),"",W32+1))</f>
        <v>45806</v>
      </c>
      <c r="Z32" s="879"/>
      <c r="AA32" s="879">
        <f>IF(Y32="","",IF(DAY(Y32)+1&gt;IF(MONTH(Q20)=12,31,DATE(YEAR(Q20),MONTH(Q20)+1,1)-Q20),"",Y32+1))</f>
        <v>45807</v>
      </c>
      <c r="AB32" s="879"/>
      <c r="AC32" s="880">
        <f>IF(AA32="","",IF(DAY(AA32)+1&gt;IF(MONTH(Q20)=12,31,DATE(YEAR(Q20),MONTH(Q20)+1,1)-Q20),"",AA32+1))</f>
        <v>45808</v>
      </c>
      <c r="AD32" s="881"/>
      <c r="AF32" s="877">
        <f>IF(DAY(AR30)+1&gt;IF(MONTH(AF20)=12,31,DATE(YEAR(AF20),MONTH(AF20)+1,1)-AF20),"",AR30+1)</f>
        <v>45837</v>
      </c>
      <c r="AG32" s="878"/>
      <c r="AH32" s="879">
        <f>IF(AF32="","",IF(DAY(AF32)+1&gt;IF(MONTH(AF20)=12,31,DATE(YEAR(AF20),MONTH(AF20)+1,1)-AF20),"",AF32+1))</f>
        <v>45838</v>
      </c>
      <c r="AI32" s="879"/>
      <c r="AJ32" s="879" t="str">
        <f>IF(AH32="","",IF(DAY(AH32)+1&gt;IF(MONTH(AF20)=12,31,DATE(YEAR(AF20),MONTH(AF20)+1,1)-AF20),"",AH32+1))</f>
        <v/>
      </c>
      <c r="AK32" s="879"/>
      <c r="AL32" s="879" t="str">
        <f>IF(AJ32="","",IF(DAY(AJ32)+1&gt;IF(MONTH(AF20)=12,31,DATE(YEAR(AF20),MONTH(AF20)+1,1)-AF20),"",AJ32+1))</f>
        <v/>
      </c>
      <c r="AM32" s="879"/>
      <c r="AN32" s="879" t="str">
        <f>IF(AL32="","",IF(DAY(AL32)+1&gt;IF(MONTH(AF20)=12,31,DATE(YEAR(AF20),MONTH(AF20)+1,1)-AF20),"",AL32+1))</f>
        <v/>
      </c>
      <c r="AO32" s="879"/>
      <c r="AP32" s="879" t="str">
        <f>IF(AN32="","",IF(DAY(AN32)+1&gt;IF(MONTH(AF20)=12,31,DATE(YEAR(AF20),MONTH(AF20)+1,1)-AF20),"",AN32+1))</f>
        <v/>
      </c>
      <c r="AQ32" s="879"/>
      <c r="AR32" s="880" t="str">
        <f>IF(AP32="","",IF(DAY(AP32)+1&gt;IF(MONTH(AF20)=12,31,DATE(YEAR(AF20),MONTH(AF20)+1,1)-AF20),"",AP32+1))</f>
        <v/>
      </c>
      <c r="AS32" s="881"/>
      <c r="AT32" s="955">
        <f>IF(DAY(BF30)+1&gt;IF(MONTH(AT20)=12,31,DATE(YEAR(AT20),MONTH(AT20)+1,1)-AT20),"",BF30+1)</f>
        <v>46138</v>
      </c>
      <c r="AU32" s="956"/>
      <c r="AV32" s="948">
        <f>IF(AT32="","",IF(DAY(AT32)+1&gt;IF(MONTH(AT20)=12,31,DATE(YEAR(AT20),MONTH(AT20)+1,1)-AT20),"",AT32+1))</f>
        <v>46139</v>
      </c>
      <c r="AW32" s="948"/>
      <c r="AX32" s="948">
        <f>IF(AV32="","",IF(DAY(AV32)+1&gt;IF(MONTH(AT20)=12,31,DATE(YEAR(AT20),MONTH(AT20)+1,1)-AT20),"",AV32+1))</f>
        <v>46140</v>
      </c>
      <c r="AY32" s="948"/>
      <c r="AZ32" s="948">
        <f>IF(AX32="","",IF(DAY(AX32)+1&gt;IF(MONTH(AT20)=12,31,DATE(YEAR(AT20),MONTH(AT20)+1,1)-AT20),"",AX32+1))</f>
        <v>46141</v>
      </c>
      <c r="BA32" s="948"/>
      <c r="BB32" s="948">
        <f>IF(AZ32="","",IF(DAY(AZ32)+1&gt;IF(MONTH(AT20)=12,31,DATE(YEAR(AT20),MONTH(AT20)+1,1)-AT20),"",AZ32+1))</f>
        <v>46142</v>
      </c>
      <c r="BC32" s="948"/>
      <c r="BD32" s="948" t="str">
        <f>IF(BB32="","",IF(DAY(BB32)+1&gt;IF(MONTH(AT20)=12,31,DATE(YEAR(AT20),MONTH(AT20)+1,1)-AT20),"",BB32+1))</f>
        <v/>
      </c>
      <c r="BE32" s="948"/>
      <c r="BF32" s="953" t="str">
        <f>IF(BD32="","",IF(DAY(BD32)+1&gt;IF(MONTH(AT20)=12,31,DATE(YEAR(AT20),MONTH(AT20)+1,1)-AT20),"",BD32+1))</f>
        <v/>
      </c>
      <c r="BG32" s="954"/>
      <c r="BI32" s="955">
        <f>IF(DAY(BU30)+1&gt;IF(MONTH(BI20)=12,31,DATE(YEAR(BI20),MONTH(BI20)+1,1)-BI20),"",BU30+1)</f>
        <v>46166</v>
      </c>
      <c r="BJ32" s="956"/>
      <c r="BK32" s="948">
        <f>IF(BI32="","",IF(DAY(BI32)+1&gt;IF(MONTH(BI20)=12,31,DATE(YEAR(BI20),MONTH(BI20)+1,1)-BI20),"",BI32+1))</f>
        <v>46167</v>
      </c>
      <c r="BL32" s="948"/>
      <c r="BM32" s="948">
        <f>IF(BK32="","",IF(DAY(BK32)+1&gt;IF(MONTH(BI20)=12,31,DATE(YEAR(BI20),MONTH(BI20)+1,1)-BI20),"",BK32+1))</f>
        <v>46168</v>
      </c>
      <c r="BN32" s="948"/>
      <c r="BO32" s="948">
        <f>IF(BM32="","",IF(DAY(BM32)+1&gt;IF(MONTH(BI20)=12,31,DATE(YEAR(BI20),MONTH(BI20)+1,1)-BI20),"",BM32+1))</f>
        <v>46169</v>
      </c>
      <c r="BP32" s="948"/>
      <c r="BQ32" s="948">
        <f>IF(BO32="","",IF(DAY(BO32)+1&gt;IF(MONTH(BI20)=12,31,DATE(YEAR(BI20),MONTH(BI20)+1,1)-BI20),"",BO32+1))</f>
        <v>46170</v>
      </c>
      <c r="BR32" s="948"/>
      <c r="BS32" s="948">
        <f>IF(BQ32="","",IF(DAY(BQ32)+1&gt;IF(MONTH(BI20)=12,31,DATE(YEAR(BI20),MONTH(BI20)+1,1)-BI20),"",BQ32+1))</f>
        <v>46171</v>
      </c>
      <c r="BT32" s="948"/>
      <c r="BU32" s="953">
        <f>IF(BS32="","",IF(DAY(BS32)+1&gt;IF(MONTH(BI20)=12,31,DATE(YEAR(BI20),MONTH(BI20)+1,1)-BI20),"",BS32+1))</f>
        <v>46172</v>
      </c>
      <c r="BV32" s="954"/>
      <c r="BX32" s="955">
        <f>IF(DAY(CJ30)+1&gt;IF(MONTH(BX20)=12,31,DATE(YEAR(BX20),MONTH(BX20)+1,1)-BX20),"",CJ30+1)</f>
        <v>46201</v>
      </c>
      <c r="BY32" s="956"/>
      <c r="BZ32" s="948">
        <f>IF(BX32="","",IF(DAY(BX32)+1&gt;IF(MONTH(BX20)=12,31,DATE(YEAR(BX20),MONTH(BX20)+1,1)-BX20),"",BX32+1))</f>
        <v>46202</v>
      </c>
      <c r="CA32" s="948"/>
      <c r="CB32" s="948">
        <f>IF(BZ32="","",IF(DAY(BZ32)+1&gt;IF(MONTH(BX20)=12,31,DATE(YEAR(BX20),MONTH(BX20)+1,1)-BX20),"",BZ32+1))</f>
        <v>46203</v>
      </c>
      <c r="CC32" s="948"/>
      <c r="CD32" s="948" t="str">
        <f>IF(CB32="","",IF(DAY(CB32)+1&gt;IF(MONTH(BX20)=12,31,DATE(YEAR(BX20),MONTH(BX20)+1,1)-BX20),"",CB32+1))</f>
        <v/>
      </c>
      <c r="CE32" s="948"/>
      <c r="CF32" s="948" t="str">
        <f>IF(CD32="","",IF(DAY(CD32)+1&gt;IF(MONTH(BX20)=12,31,DATE(YEAR(BX20),MONTH(BX20)+1,1)-BX20),"",CD32+1))</f>
        <v/>
      </c>
      <c r="CG32" s="948"/>
      <c r="CH32" s="948" t="str">
        <f>IF(CF32="","",IF(DAY(CF32)+1&gt;IF(MONTH(BX20)=12,31,DATE(YEAR(BX20),MONTH(BX20)+1,1)-BX20),"",CF32+1))</f>
        <v/>
      </c>
      <c r="CI32" s="948"/>
      <c r="CJ32" s="953" t="str">
        <f>IF(CH32="","",IF(DAY(CH32)+1&gt;IF(MONTH(BX20)=12,31,DATE(YEAR(BX20),MONTH(BX20)+1,1)-BX20),"",CH32+1))</f>
        <v/>
      </c>
      <c r="CK32" s="954"/>
    </row>
    <row r="33" spans="2:89" ht="14.25" customHeight="1">
      <c r="B33" s="877"/>
      <c r="C33" s="878"/>
      <c r="D33" s="879"/>
      <c r="E33" s="879"/>
      <c r="F33" s="879"/>
      <c r="G33" s="879"/>
      <c r="H33" s="879"/>
      <c r="I33" s="879"/>
      <c r="J33" s="879"/>
      <c r="K33" s="879"/>
      <c r="L33" s="879"/>
      <c r="M33" s="879"/>
      <c r="N33" s="880"/>
      <c r="O33" s="881"/>
      <c r="Q33" s="877"/>
      <c r="R33" s="878"/>
      <c r="S33" s="879"/>
      <c r="T33" s="879"/>
      <c r="U33" s="879"/>
      <c r="V33" s="879"/>
      <c r="W33" s="879"/>
      <c r="X33" s="879"/>
      <c r="Y33" s="879"/>
      <c r="Z33" s="879"/>
      <c r="AA33" s="879"/>
      <c r="AB33" s="879"/>
      <c r="AC33" s="880"/>
      <c r="AD33" s="881"/>
      <c r="AF33" s="877"/>
      <c r="AG33" s="878"/>
      <c r="AH33" s="879"/>
      <c r="AI33" s="879"/>
      <c r="AJ33" s="879"/>
      <c r="AK33" s="879"/>
      <c r="AL33" s="879"/>
      <c r="AM33" s="879"/>
      <c r="AN33" s="879"/>
      <c r="AO33" s="879"/>
      <c r="AP33" s="879"/>
      <c r="AQ33" s="879"/>
      <c r="AR33" s="880"/>
      <c r="AS33" s="881"/>
      <c r="AT33" s="955"/>
      <c r="AU33" s="956"/>
      <c r="AV33" s="948"/>
      <c r="AW33" s="948"/>
      <c r="AX33" s="948"/>
      <c r="AY33" s="948"/>
      <c r="AZ33" s="948"/>
      <c r="BA33" s="948"/>
      <c r="BB33" s="948"/>
      <c r="BC33" s="948"/>
      <c r="BD33" s="948"/>
      <c r="BE33" s="948"/>
      <c r="BF33" s="953"/>
      <c r="BG33" s="954"/>
      <c r="BI33" s="955"/>
      <c r="BJ33" s="956"/>
      <c r="BK33" s="948"/>
      <c r="BL33" s="948"/>
      <c r="BM33" s="948"/>
      <c r="BN33" s="948"/>
      <c r="BO33" s="948"/>
      <c r="BP33" s="948"/>
      <c r="BQ33" s="948"/>
      <c r="BR33" s="948"/>
      <c r="BS33" s="948"/>
      <c r="BT33" s="948"/>
      <c r="BU33" s="953"/>
      <c r="BV33" s="954"/>
      <c r="BX33" s="955"/>
      <c r="BY33" s="956"/>
      <c r="BZ33" s="948"/>
      <c r="CA33" s="948"/>
      <c r="CB33" s="948"/>
      <c r="CC33" s="948"/>
      <c r="CD33" s="948"/>
      <c r="CE33" s="948"/>
      <c r="CF33" s="948"/>
      <c r="CG33" s="948"/>
      <c r="CH33" s="948"/>
      <c r="CI33" s="948"/>
      <c r="CJ33" s="953"/>
      <c r="CK33" s="954"/>
    </row>
    <row r="34" spans="2:89" ht="32.25" customHeight="1">
      <c r="B34" s="871" t="str">
        <f>IF(N32="","",IF(DAY(N32)+1&gt;IF(MONTH(B20)=12,31,DATE(YEAR(B20),MONTH(B20)+1,1)-B20),"",N32+1))</f>
        <v/>
      </c>
      <c r="C34" s="872"/>
      <c r="D34" s="875" t="str">
        <f>IF(B34="","",IF(DAY(B34)+1&gt;IF(MONTH(B20)=12,31,DATE(YEAR(B20),MONTH(B20)+1,1)-B20),"",B34+1))</f>
        <v/>
      </c>
      <c r="E34" s="875"/>
      <c r="F34" s="867"/>
      <c r="G34" s="867"/>
      <c r="H34" s="867"/>
      <c r="I34" s="867"/>
      <c r="J34" s="867"/>
      <c r="K34" s="867"/>
      <c r="L34" s="867"/>
      <c r="M34" s="867"/>
      <c r="N34" s="867"/>
      <c r="O34" s="868"/>
      <c r="Q34" s="871" t="str">
        <f>IF(AC32="","",IF(DAY(AC32)+1&gt;IF(MONTH(Q20)=12,31,DATE(YEAR(Q20),MONTH(Q20)+1,1)-Q20),"",AC32+1))</f>
        <v/>
      </c>
      <c r="R34" s="872"/>
      <c r="S34" s="875" t="str">
        <f>IF(Q34="","",IF(DAY(Q34)+1&gt;IF(MONTH(Q20)=12,31,DATE(YEAR(Q20),MONTH(Q20)+1,1)-Q20),"",Q34+1))</f>
        <v/>
      </c>
      <c r="T34" s="875"/>
      <c r="U34" s="867"/>
      <c r="V34" s="867"/>
      <c r="W34" s="867"/>
      <c r="X34" s="867"/>
      <c r="Y34" s="867"/>
      <c r="Z34" s="867"/>
      <c r="AA34" s="867"/>
      <c r="AB34" s="867"/>
      <c r="AC34" s="867"/>
      <c r="AD34" s="868"/>
      <c r="AF34" s="871" t="str">
        <f>IF(AR32="","",IF(DAY(AR32)+1&gt;IF(MONTH(AF20)=12,31,DATE(YEAR(AF20),MONTH(AF20)+1,1)-AF20),"",AR32+1))</f>
        <v/>
      </c>
      <c r="AG34" s="872"/>
      <c r="AH34" s="875" t="str">
        <f>IF(AF34="","",IF(DAY(AF34)+1&gt;IF(MONTH(AF20)=12,31,DATE(YEAR(AF20),MONTH(AF20)+1,1)-AF20),"",AF34+1))</f>
        <v/>
      </c>
      <c r="AI34" s="875"/>
      <c r="AJ34" s="867"/>
      <c r="AK34" s="867"/>
      <c r="AL34" s="867"/>
      <c r="AM34" s="867"/>
      <c r="AN34" s="867"/>
      <c r="AO34" s="867"/>
      <c r="AP34" s="867"/>
      <c r="AQ34" s="867"/>
      <c r="AR34" s="867"/>
      <c r="AS34" s="868"/>
      <c r="AT34" s="957" t="str">
        <f>IF(BF32="","",IF(DAY(BF32)+1&gt;IF(MONTH(AT20)=12,31,DATE(YEAR(AT20),MONTH(AT20)+1,1)-AT20),"",BF32+1))</f>
        <v/>
      </c>
      <c r="AU34" s="958"/>
      <c r="AV34" s="961" t="str">
        <f>IF(AT34="","",IF(DAY(AT34)+1&gt;IF(MONTH(AT20)=12,31,DATE(YEAR(AT20),MONTH(AT20)+1,1)-AT20),"",AT34+1))</f>
        <v/>
      </c>
      <c r="AW34" s="961"/>
      <c r="AX34" s="867"/>
      <c r="AY34" s="867"/>
      <c r="AZ34" s="867"/>
      <c r="BA34" s="867"/>
      <c r="BB34" s="867"/>
      <c r="BC34" s="867"/>
      <c r="BD34" s="867"/>
      <c r="BE34" s="867"/>
      <c r="BF34" s="867"/>
      <c r="BG34" s="868"/>
      <c r="BI34" s="957">
        <f>IF(BU32="","",IF(DAY(BU32)+1&gt;IF(MONTH(BI20)=12,31,DATE(YEAR(BI20),MONTH(BI20)+1,1)-BI20),"",BU32+1))</f>
        <v>46173</v>
      </c>
      <c r="BJ34" s="958"/>
      <c r="BK34" s="961" t="str">
        <f>IF(BI34="","",IF(DAY(BI34)+1&gt;IF(MONTH(BI20)=12,31,DATE(YEAR(BI20),MONTH(BI20)+1,1)-BI20),"",BI34+1))</f>
        <v/>
      </c>
      <c r="BL34" s="961"/>
      <c r="BM34" s="867"/>
      <c r="BN34" s="867"/>
      <c r="BO34" s="867"/>
      <c r="BP34" s="867"/>
      <c r="BQ34" s="867"/>
      <c r="BR34" s="867"/>
      <c r="BS34" s="867"/>
      <c r="BT34" s="867"/>
      <c r="BU34" s="867"/>
      <c r="BV34" s="868"/>
      <c r="BX34" s="957" t="str">
        <f>IF(CJ32="","",IF(DAY(CJ32)+1&gt;IF(MONTH(BX20)=12,31,DATE(YEAR(BX20),MONTH(BX20)+1,1)-BX20),"",CJ32+1))</f>
        <v/>
      </c>
      <c r="BY34" s="958"/>
      <c r="BZ34" s="961" t="str">
        <f>IF(BX34="","",IF(DAY(BX34)+1&gt;IF(MONTH(BX20)=12,31,DATE(YEAR(BX20),MONTH(BX20)+1,1)-BX20),"",BX34+1))</f>
        <v/>
      </c>
      <c r="CA34" s="961"/>
      <c r="CB34" s="867"/>
      <c r="CC34" s="867"/>
      <c r="CD34" s="867"/>
      <c r="CE34" s="867"/>
      <c r="CF34" s="867"/>
      <c r="CG34" s="867"/>
      <c r="CH34" s="867"/>
      <c r="CI34" s="867"/>
      <c r="CJ34" s="867"/>
      <c r="CK34" s="868"/>
    </row>
    <row r="35" spans="2:89" ht="19.5" customHeight="1" thickBot="1">
      <c r="B35" s="873"/>
      <c r="C35" s="874"/>
      <c r="D35" s="876"/>
      <c r="E35" s="876"/>
      <c r="F35" s="869"/>
      <c r="G35" s="869"/>
      <c r="H35" s="869"/>
      <c r="I35" s="869"/>
      <c r="J35" s="869"/>
      <c r="K35" s="869"/>
      <c r="L35" s="869"/>
      <c r="M35" s="869"/>
      <c r="N35" s="869"/>
      <c r="O35" s="870"/>
      <c r="Q35" s="873"/>
      <c r="R35" s="874"/>
      <c r="S35" s="876"/>
      <c r="T35" s="876"/>
      <c r="U35" s="869"/>
      <c r="V35" s="869"/>
      <c r="W35" s="869"/>
      <c r="X35" s="869"/>
      <c r="Y35" s="869"/>
      <c r="Z35" s="869"/>
      <c r="AA35" s="869"/>
      <c r="AB35" s="869"/>
      <c r="AC35" s="869"/>
      <c r="AD35" s="870"/>
      <c r="AF35" s="873"/>
      <c r="AG35" s="874"/>
      <c r="AH35" s="876"/>
      <c r="AI35" s="876"/>
      <c r="AJ35" s="869"/>
      <c r="AK35" s="869"/>
      <c r="AL35" s="869"/>
      <c r="AM35" s="869"/>
      <c r="AN35" s="869"/>
      <c r="AO35" s="869"/>
      <c r="AP35" s="869"/>
      <c r="AQ35" s="869"/>
      <c r="AR35" s="869"/>
      <c r="AS35" s="870"/>
      <c r="AT35" s="959"/>
      <c r="AU35" s="960"/>
      <c r="AV35" s="962"/>
      <c r="AW35" s="962"/>
      <c r="AX35" s="869"/>
      <c r="AY35" s="869"/>
      <c r="AZ35" s="869"/>
      <c r="BA35" s="869"/>
      <c r="BB35" s="869"/>
      <c r="BC35" s="869"/>
      <c r="BD35" s="869"/>
      <c r="BE35" s="869"/>
      <c r="BF35" s="869"/>
      <c r="BG35" s="870"/>
      <c r="BI35" s="959"/>
      <c r="BJ35" s="960"/>
      <c r="BK35" s="962"/>
      <c r="BL35" s="962"/>
      <c r="BM35" s="869"/>
      <c r="BN35" s="869"/>
      <c r="BO35" s="869"/>
      <c r="BP35" s="869"/>
      <c r="BQ35" s="869"/>
      <c r="BR35" s="869"/>
      <c r="BS35" s="869"/>
      <c r="BT35" s="869"/>
      <c r="BU35" s="869"/>
      <c r="BV35" s="870"/>
      <c r="BX35" s="959"/>
      <c r="BY35" s="960"/>
      <c r="BZ35" s="962"/>
      <c r="CA35" s="962"/>
      <c r="CB35" s="869"/>
      <c r="CC35" s="869"/>
      <c r="CD35" s="869"/>
      <c r="CE35" s="869"/>
      <c r="CF35" s="869"/>
      <c r="CG35" s="869"/>
      <c r="CH35" s="869"/>
      <c r="CI35" s="869"/>
      <c r="CJ35" s="869"/>
      <c r="CK35" s="870"/>
    </row>
    <row r="36" spans="2:89" ht="11.25" customHeight="1">
      <c r="AG36" s="17"/>
      <c r="AH36" s="17"/>
      <c r="AI36" s="17"/>
      <c r="AJ36" s="18"/>
      <c r="AK36" s="18"/>
      <c r="AL36" s="18"/>
      <c r="AM36" s="18"/>
      <c r="AN36" s="18"/>
      <c r="AO36" s="278"/>
      <c r="AP36" s="279"/>
      <c r="AQ36" s="279"/>
      <c r="AR36" s="279"/>
      <c r="AS36" s="279"/>
      <c r="BY36" s="17"/>
      <c r="BZ36" s="17"/>
      <c r="CA36" s="17"/>
      <c r="CB36" s="18"/>
      <c r="CC36" s="18"/>
      <c r="CD36" s="18"/>
      <c r="CE36" s="18"/>
      <c r="CF36" s="18"/>
      <c r="CG36" s="278"/>
      <c r="CH36" s="279"/>
      <c r="CI36" s="279"/>
      <c r="CJ36" s="279"/>
      <c r="CK36" s="279"/>
    </row>
    <row r="37" spans="2:89" ht="11.25" customHeight="1">
      <c r="AG37" s="17"/>
      <c r="AH37" s="17"/>
      <c r="AI37" s="17"/>
      <c r="AJ37" s="18"/>
      <c r="AK37" s="18"/>
      <c r="AL37" s="18"/>
      <c r="AM37" s="18"/>
      <c r="AN37" s="18"/>
      <c r="AO37" s="278"/>
      <c r="AP37" s="279"/>
      <c r="AQ37" s="279"/>
      <c r="AR37" s="279"/>
      <c r="AS37" s="279"/>
      <c r="BY37" s="17"/>
      <c r="BZ37" s="17"/>
      <c r="CA37" s="17"/>
      <c r="CB37" s="18"/>
      <c r="CC37" s="18"/>
      <c r="CD37" s="18"/>
      <c r="CE37" s="18"/>
      <c r="CF37" s="18"/>
      <c r="CG37" s="278"/>
      <c r="CH37" s="279"/>
      <c r="CI37" s="279"/>
      <c r="CJ37" s="279"/>
      <c r="CK37" s="279"/>
    </row>
    <row r="38" spans="2:89" ht="45" customHeight="1">
      <c r="B38" s="909">
        <f>IF(MONTH(AF20)=12,DATE(YEAR(AF20)+1,1,1),DATE(YEAR(AF20),MONTH(AF20)+1,1))</f>
        <v>45839</v>
      </c>
      <c r="C38" s="910"/>
      <c r="D38" s="911">
        <f>B38</f>
        <v>45839</v>
      </c>
      <c r="E38" s="912"/>
      <c r="F38" s="912"/>
      <c r="J38" s="936" t="s">
        <v>439</v>
      </c>
      <c r="K38" s="937"/>
      <c r="L38" s="901" t="str">
        <f>VLOOKUP(B38,祝節名,2,FALSE)</f>
        <v>21 海の日
小暑7、大暑22</v>
      </c>
      <c r="M38" s="902"/>
      <c r="N38" s="902"/>
      <c r="O38" s="903"/>
      <c r="Q38" s="909">
        <f>IF(MONTH(B38)=12,DATE(YEAR(B38)+1,1,1),DATE(YEAR(B38),MONTH(B38)+1,1))</f>
        <v>45870</v>
      </c>
      <c r="R38" s="910"/>
      <c r="S38" s="942">
        <f>Q38</f>
        <v>45870</v>
      </c>
      <c r="T38" s="943"/>
      <c r="U38" s="943"/>
      <c r="V38" s="393"/>
      <c r="W38" s="311"/>
      <c r="Y38" s="936" t="s">
        <v>439</v>
      </c>
      <c r="Z38" s="937"/>
      <c r="AA38" s="901" t="str">
        <f>VLOOKUP(Q38,祝節名,2,FALSE)</f>
        <v>11 山の日
立秋7、処暑23</v>
      </c>
      <c r="AB38" s="902"/>
      <c r="AC38" s="902"/>
      <c r="AD38" s="903"/>
      <c r="AF38" s="909">
        <f>IF(MONTH(Q38)=12,DATE(YEAR(Q38)+1,1,1),DATE(YEAR(Q38),MONTH(Q38)+1,1))</f>
        <v>45901</v>
      </c>
      <c r="AG38" s="910"/>
      <c r="AH38" s="911">
        <f>AF38</f>
        <v>45901</v>
      </c>
      <c r="AI38" s="912"/>
      <c r="AJ38" s="912"/>
      <c r="AN38" s="936" t="s">
        <v>439</v>
      </c>
      <c r="AO38" s="937"/>
      <c r="AP38" s="901" t="str">
        <f>VLOOKUP(AF38,祝節名,2,FALSE)</f>
        <v>15 敬老の日、23 秋分の日
白露7、秋分23</v>
      </c>
      <c r="AQ38" s="902"/>
      <c r="AR38" s="902"/>
      <c r="AS38" s="903"/>
      <c r="AT38" s="909">
        <f>IF(MONTH(BX20)=12,DATE(YEAR(BX20)+1,1,1),DATE(YEAR(BX20),MONTH(BX20)+1,1))</f>
        <v>46204</v>
      </c>
      <c r="AU38" s="910"/>
      <c r="AV38" s="940">
        <f>AT38</f>
        <v>46204</v>
      </c>
      <c r="AW38" s="941"/>
      <c r="AX38" s="941"/>
      <c r="BB38" s="936" t="s">
        <v>439</v>
      </c>
      <c r="BC38" s="937"/>
      <c r="BD38" s="901" t="str">
        <f>VLOOKUP(AT38,祝節名,2,FALSE)</f>
        <v>20 海の日
小暑7、大暑23</v>
      </c>
      <c r="BE38" s="902"/>
      <c r="BF38" s="902"/>
      <c r="BG38" s="903"/>
      <c r="BI38" s="909">
        <f>IF(MONTH(AT38)=12,DATE(YEAR(AT38)+1,1,1),DATE(YEAR(AT38),MONTH(AT38)+1,1))</f>
        <v>46235</v>
      </c>
      <c r="BJ38" s="910"/>
      <c r="BK38" s="963">
        <f>BI38</f>
        <v>46235</v>
      </c>
      <c r="BL38" s="964"/>
      <c r="BM38" s="964"/>
      <c r="BN38" s="393"/>
      <c r="BO38" s="311"/>
      <c r="BQ38" s="936" t="s">
        <v>439</v>
      </c>
      <c r="BR38" s="937"/>
      <c r="BS38" s="901" t="str">
        <f>VLOOKUP(BI38,祝節名,2,FALSE)</f>
        <v>11 山の日
立秋7、処暑23</v>
      </c>
      <c r="BT38" s="902"/>
      <c r="BU38" s="902"/>
      <c r="BV38" s="903"/>
      <c r="BX38" s="909">
        <f>IF(MONTH(BI38)=12,DATE(YEAR(BI38)+1,1,1),DATE(YEAR(BI38),MONTH(BI38)+1,1))</f>
        <v>46266</v>
      </c>
      <c r="BY38" s="910"/>
      <c r="BZ38" s="940">
        <f>BX38</f>
        <v>46266</v>
      </c>
      <c r="CA38" s="941"/>
      <c r="CB38" s="941"/>
      <c r="CF38" s="936" t="s">
        <v>439</v>
      </c>
      <c r="CG38" s="937"/>
      <c r="CH38" s="901" t="str">
        <f>VLOOKUP(BX38,祝節名,2,FALSE)</f>
        <v>21 敬老の日、22 国民の休日
23 秋分の日。白露7、秋分23</v>
      </c>
      <c r="CI38" s="902"/>
      <c r="CJ38" s="902"/>
      <c r="CK38" s="903"/>
    </row>
    <row r="39" spans="2:89" ht="45" customHeight="1">
      <c r="B39" s="907" t="str">
        <f>IF(B38&gt;=43586,"令和"&amp;IF(YEAR(B38)-2018=1,"元",YEAR(B38)-2018),"平成"&amp;(YEAR(B38)-1988))</f>
        <v>令和7</v>
      </c>
      <c r="C39" s="908"/>
      <c r="D39" s="912"/>
      <c r="E39" s="912"/>
      <c r="F39" s="912"/>
      <c r="J39" s="938"/>
      <c r="K39" s="939"/>
      <c r="L39" s="904"/>
      <c r="M39" s="905"/>
      <c r="N39" s="905"/>
      <c r="O39" s="906"/>
      <c r="Q39" s="907" t="str">
        <f>IF(Q38&gt;=43586,"令和"&amp;IF(YEAR(Q38)-2018=1,"元",YEAR(Q38)-2018),"平成"&amp;(YEAR(Q38)-1988))</f>
        <v>令和7</v>
      </c>
      <c r="R39" s="908"/>
      <c r="S39" s="943"/>
      <c r="T39" s="943"/>
      <c r="U39" s="943"/>
      <c r="V39" s="393"/>
      <c r="W39" s="311"/>
      <c r="Y39" s="938"/>
      <c r="Z39" s="939"/>
      <c r="AA39" s="904"/>
      <c r="AB39" s="905"/>
      <c r="AC39" s="905"/>
      <c r="AD39" s="906"/>
      <c r="AF39" s="907" t="str">
        <f>IF(AF38&gt;=43586,"令和"&amp;IF(YEAR(AF38)-2018=1,"元",YEAR(AF38)-2018),"平成"&amp;(YEAR(AF38)-1988))</f>
        <v>令和7</v>
      </c>
      <c r="AG39" s="908"/>
      <c r="AH39" s="912"/>
      <c r="AI39" s="912"/>
      <c r="AJ39" s="912"/>
      <c r="AN39" s="938"/>
      <c r="AO39" s="939"/>
      <c r="AP39" s="904"/>
      <c r="AQ39" s="905"/>
      <c r="AR39" s="905"/>
      <c r="AS39" s="906"/>
      <c r="AT39" s="907" t="str">
        <f>IF(AT38&gt;=43586,"令和"&amp;IF(YEAR(AT38)-2018=1,"元",YEAR(AT38)-2018),"平成"&amp;(YEAR(AT38)-1988))</f>
        <v>令和8</v>
      </c>
      <c r="AU39" s="908"/>
      <c r="AV39" s="941"/>
      <c r="AW39" s="941"/>
      <c r="AX39" s="941"/>
      <c r="BB39" s="938"/>
      <c r="BC39" s="939"/>
      <c r="BD39" s="904"/>
      <c r="BE39" s="905"/>
      <c r="BF39" s="905"/>
      <c r="BG39" s="906"/>
      <c r="BI39" s="907" t="str">
        <f>IF(BI38&gt;=43586,"令和"&amp;IF(YEAR(BI38)-2018=1,"元",YEAR(BI38)-2018),"平成"&amp;(YEAR(BI38)-1988))</f>
        <v>令和8</v>
      </c>
      <c r="BJ39" s="908"/>
      <c r="BK39" s="964"/>
      <c r="BL39" s="964"/>
      <c r="BM39" s="964"/>
      <c r="BN39" s="393"/>
      <c r="BO39" s="311"/>
      <c r="BQ39" s="938"/>
      <c r="BR39" s="939"/>
      <c r="BS39" s="904"/>
      <c r="BT39" s="905"/>
      <c r="BU39" s="905"/>
      <c r="BV39" s="906"/>
      <c r="BX39" s="907" t="str">
        <f>IF(BX38&gt;=43586,"令和"&amp;IF(YEAR(BX38)-2018=1,"元",YEAR(BX38)-2018),"平成"&amp;(YEAR(BX38)-1988))</f>
        <v>令和8</v>
      </c>
      <c r="BY39" s="908"/>
      <c r="BZ39" s="941"/>
      <c r="CA39" s="941"/>
      <c r="CB39" s="941"/>
      <c r="CF39" s="938"/>
      <c r="CG39" s="939"/>
      <c r="CH39" s="904"/>
      <c r="CI39" s="905"/>
      <c r="CJ39" s="905"/>
      <c r="CK39" s="906"/>
    </row>
    <row r="40" spans="2:89" ht="10.5" customHeight="1" thickBot="1"/>
    <row r="41" spans="2:89" ht="46.5" customHeight="1">
      <c r="B41" s="894" t="s">
        <v>315</v>
      </c>
      <c r="C41" s="895"/>
      <c r="D41" s="891" t="s">
        <v>271</v>
      </c>
      <c r="E41" s="891"/>
      <c r="F41" s="896" t="s">
        <v>288</v>
      </c>
      <c r="G41" s="896"/>
      <c r="H41" s="891" t="s">
        <v>718</v>
      </c>
      <c r="I41" s="891"/>
      <c r="J41" s="896" t="s">
        <v>291</v>
      </c>
      <c r="K41" s="896"/>
      <c r="L41" s="891" t="s">
        <v>704</v>
      </c>
      <c r="M41" s="891"/>
      <c r="N41" s="892" t="s">
        <v>713</v>
      </c>
      <c r="O41" s="893"/>
      <c r="Q41" s="894" t="s">
        <v>315</v>
      </c>
      <c r="R41" s="895"/>
      <c r="S41" s="891" t="s">
        <v>705</v>
      </c>
      <c r="T41" s="891"/>
      <c r="U41" s="896" t="s">
        <v>288</v>
      </c>
      <c r="V41" s="896"/>
      <c r="W41" s="891" t="s">
        <v>718</v>
      </c>
      <c r="X41" s="891"/>
      <c r="Y41" s="896" t="s">
        <v>291</v>
      </c>
      <c r="Z41" s="896"/>
      <c r="AA41" s="891" t="s">
        <v>704</v>
      </c>
      <c r="AB41" s="891"/>
      <c r="AC41" s="892" t="s">
        <v>713</v>
      </c>
      <c r="AD41" s="893"/>
      <c r="AF41" s="894" t="s">
        <v>709</v>
      </c>
      <c r="AG41" s="895"/>
      <c r="AH41" s="891" t="s">
        <v>705</v>
      </c>
      <c r="AI41" s="891"/>
      <c r="AJ41" s="896" t="s">
        <v>288</v>
      </c>
      <c r="AK41" s="896"/>
      <c r="AL41" s="891" t="s">
        <v>718</v>
      </c>
      <c r="AM41" s="891"/>
      <c r="AN41" s="896" t="s">
        <v>291</v>
      </c>
      <c r="AO41" s="896"/>
      <c r="AP41" s="891" t="s">
        <v>707</v>
      </c>
      <c r="AQ41" s="891"/>
      <c r="AR41" s="892" t="s">
        <v>708</v>
      </c>
      <c r="AS41" s="893"/>
      <c r="AT41" s="894" t="s">
        <v>714</v>
      </c>
      <c r="AU41" s="895"/>
      <c r="AV41" s="891" t="s">
        <v>717</v>
      </c>
      <c r="AW41" s="891"/>
      <c r="AX41" s="896" t="s">
        <v>288</v>
      </c>
      <c r="AY41" s="896"/>
      <c r="AZ41" s="891" t="s">
        <v>718</v>
      </c>
      <c r="BA41" s="891"/>
      <c r="BB41" s="896" t="s">
        <v>291</v>
      </c>
      <c r="BC41" s="896"/>
      <c r="BD41" s="891" t="s">
        <v>704</v>
      </c>
      <c r="BE41" s="891"/>
      <c r="BF41" s="892" t="s">
        <v>713</v>
      </c>
      <c r="BG41" s="893"/>
      <c r="BI41" s="894" t="s">
        <v>709</v>
      </c>
      <c r="BJ41" s="895"/>
      <c r="BK41" s="891" t="s">
        <v>705</v>
      </c>
      <c r="BL41" s="891"/>
      <c r="BM41" s="896" t="s">
        <v>288</v>
      </c>
      <c r="BN41" s="896"/>
      <c r="BO41" s="891" t="s">
        <v>718</v>
      </c>
      <c r="BP41" s="891"/>
      <c r="BQ41" s="896" t="s">
        <v>291</v>
      </c>
      <c r="BR41" s="896"/>
      <c r="BS41" s="891" t="s">
        <v>704</v>
      </c>
      <c r="BT41" s="891"/>
      <c r="BU41" s="892" t="s">
        <v>713</v>
      </c>
      <c r="BV41" s="893"/>
      <c r="BX41" s="894" t="s">
        <v>709</v>
      </c>
      <c r="BY41" s="895"/>
      <c r="BZ41" s="891" t="s">
        <v>705</v>
      </c>
      <c r="CA41" s="891"/>
      <c r="CB41" s="896" t="s">
        <v>288</v>
      </c>
      <c r="CC41" s="896"/>
      <c r="CD41" s="891" t="s">
        <v>718</v>
      </c>
      <c r="CE41" s="891"/>
      <c r="CF41" s="896" t="s">
        <v>291</v>
      </c>
      <c r="CG41" s="896"/>
      <c r="CH41" s="891" t="s">
        <v>704</v>
      </c>
      <c r="CI41" s="891"/>
      <c r="CJ41" s="892" t="s">
        <v>713</v>
      </c>
      <c r="CK41" s="893"/>
    </row>
    <row r="42" spans="2:89" ht="77.25" customHeight="1">
      <c r="B42" s="885">
        <f>IF(WEEKDAY(B38)=1,B38,(IF(WEEKDAY(B38)=2,B38-1,(IF(WEEKDAY(B38)=3,B38-2,(IF(WEEKDAY(B38)=4,B38-3,(IF(WEEKDAY(B38)=5,B38-4,IF(WEEKDAY(B38)=6,B38-5,B38-6))))))))))</f>
        <v>45837</v>
      </c>
      <c r="C42" s="886"/>
      <c r="D42" s="879">
        <f>B42+1</f>
        <v>45838</v>
      </c>
      <c r="E42" s="879"/>
      <c r="F42" s="879">
        <f>D42+1</f>
        <v>45839</v>
      </c>
      <c r="G42" s="879"/>
      <c r="H42" s="879">
        <f>F42+1</f>
        <v>45840</v>
      </c>
      <c r="I42" s="879"/>
      <c r="J42" s="879">
        <f>H42+1</f>
        <v>45841</v>
      </c>
      <c r="K42" s="879"/>
      <c r="L42" s="879">
        <f>J42+1</f>
        <v>45842</v>
      </c>
      <c r="M42" s="879"/>
      <c r="N42" s="887">
        <f>L42+1</f>
        <v>45843</v>
      </c>
      <c r="O42" s="888"/>
      <c r="Q42" s="885">
        <f>IF(WEEKDAY(Q38)=1,Q38,(IF(WEEKDAY(Q38)=2,Q38-1,(IF(WEEKDAY(Q38)=3,Q38-2,(IF(WEEKDAY(Q38)=4,Q38-3,(IF(WEEKDAY(Q38)=5,Q38-4,IF(WEEKDAY(Q38)=6,Q38-5,Q38-6))))))))))</f>
        <v>45865</v>
      </c>
      <c r="R42" s="886"/>
      <c r="S42" s="879">
        <f>Q42+1</f>
        <v>45866</v>
      </c>
      <c r="T42" s="879"/>
      <c r="U42" s="879">
        <f>S42+1</f>
        <v>45867</v>
      </c>
      <c r="V42" s="879"/>
      <c r="W42" s="879">
        <f>U42+1</f>
        <v>45868</v>
      </c>
      <c r="X42" s="879"/>
      <c r="Y42" s="879">
        <f>W42+1</f>
        <v>45869</v>
      </c>
      <c r="Z42" s="879"/>
      <c r="AA42" s="879">
        <f>Y42+1</f>
        <v>45870</v>
      </c>
      <c r="AB42" s="879"/>
      <c r="AC42" s="887">
        <f>AA42+1</f>
        <v>45871</v>
      </c>
      <c r="AD42" s="888"/>
      <c r="AF42" s="885">
        <f>IF(WEEKDAY(AF38)=1,AF38,(IF(WEEKDAY(AF38)=2,AF38-1,(IF(WEEKDAY(AF38)=3,AF38-2,(IF(WEEKDAY(AF38)=4,AF38-3,(IF(WEEKDAY(AF38)=5,AF38-4,IF(WEEKDAY(AF38)=6,AF38-5,AF38-6))))))))))</f>
        <v>45900</v>
      </c>
      <c r="AG42" s="886"/>
      <c r="AH42" s="879">
        <f>AF42+1</f>
        <v>45901</v>
      </c>
      <c r="AI42" s="879"/>
      <c r="AJ42" s="879">
        <f>AH42+1</f>
        <v>45902</v>
      </c>
      <c r="AK42" s="879"/>
      <c r="AL42" s="879">
        <f>AJ42+1</f>
        <v>45903</v>
      </c>
      <c r="AM42" s="879"/>
      <c r="AN42" s="879">
        <f>AL42+1</f>
        <v>45904</v>
      </c>
      <c r="AO42" s="879"/>
      <c r="AP42" s="879">
        <f>AN42+1</f>
        <v>45905</v>
      </c>
      <c r="AQ42" s="879"/>
      <c r="AR42" s="887">
        <f>AP42+1</f>
        <v>45906</v>
      </c>
      <c r="AS42" s="888"/>
      <c r="AT42" s="951">
        <f>IF(WEEKDAY(AT38)=1,AT38,(IF(WEEKDAY(AT38)=2,AT38-1,(IF(WEEKDAY(AT38)=3,AT38-2,(IF(WEEKDAY(AT38)=4,AT38-3,(IF(WEEKDAY(AT38)=5,AT38-4,IF(WEEKDAY(AT38)=6,AT38-5,AT38-6))))))))))</f>
        <v>46201</v>
      </c>
      <c r="AU42" s="952"/>
      <c r="AV42" s="948">
        <f>AT42+1</f>
        <v>46202</v>
      </c>
      <c r="AW42" s="948"/>
      <c r="AX42" s="948">
        <f>AV42+1</f>
        <v>46203</v>
      </c>
      <c r="AY42" s="948"/>
      <c r="AZ42" s="948">
        <f>AX42+1</f>
        <v>46204</v>
      </c>
      <c r="BA42" s="948"/>
      <c r="BB42" s="948">
        <f>AZ42+1</f>
        <v>46205</v>
      </c>
      <c r="BC42" s="948"/>
      <c r="BD42" s="948">
        <f>BB42+1</f>
        <v>46206</v>
      </c>
      <c r="BE42" s="948"/>
      <c r="BF42" s="949">
        <f>BD42+1</f>
        <v>46207</v>
      </c>
      <c r="BG42" s="950"/>
      <c r="BI42" s="951">
        <f>IF(WEEKDAY(BI38)=1,BI38,(IF(WEEKDAY(BI38)=2,BI38-1,(IF(WEEKDAY(BI38)=3,BI38-2,(IF(WEEKDAY(BI38)=4,BI38-3,(IF(WEEKDAY(BI38)=5,BI38-4,IF(WEEKDAY(BI38)=6,BI38-5,BI38-6))))))))))</f>
        <v>46229</v>
      </c>
      <c r="BJ42" s="952"/>
      <c r="BK42" s="948">
        <f>BI42+1</f>
        <v>46230</v>
      </c>
      <c r="BL42" s="948"/>
      <c r="BM42" s="948">
        <f>BK42+1</f>
        <v>46231</v>
      </c>
      <c r="BN42" s="948"/>
      <c r="BO42" s="948">
        <f>BM42+1</f>
        <v>46232</v>
      </c>
      <c r="BP42" s="948"/>
      <c r="BQ42" s="948">
        <f>BO42+1</f>
        <v>46233</v>
      </c>
      <c r="BR42" s="948"/>
      <c r="BS42" s="948">
        <f>BQ42+1</f>
        <v>46234</v>
      </c>
      <c r="BT42" s="948"/>
      <c r="BU42" s="949">
        <f>BS42+1</f>
        <v>46235</v>
      </c>
      <c r="BV42" s="950"/>
      <c r="BX42" s="951">
        <f>IF(WEEKDAY(BX38)=1,BX38,(IF(WEEKDAY(BX38)=2,BX38-1,(IF(WEEKDAY(BX38)=3,BX38-2,(IF(WEEKDAY(BX38)=4,BX38-3,(IF(WEEKDAY(BX38)=5,BX38-4,IF(WEEKDAY(BX38)=6,BX38-5,BX38-6))))))))))</f>
        <v>46264</v>
      </c>
      <c r="BY42" s="952"/>
      <c r="BZ42" s="948">
        <f>BX42+1</f>
        <v>46265</v>
      </c>
      <c r="CA42" s="948"/>
      <c r="CB42" s="948">
        <f>BZ42+1</f>
        <v>46266</v>
      </c>
      <c r="CC42" s="948"/>
      <c r="CD42" s="948">
        <f>CB42+1</f>
        <v>46267</v>
      </c>
      <c r="CE42" s="948"/>
      <c r="CF42" s="948">
        <f>CD42+1</f>
        <v>46268</v>
      </c>
      <c r="CG42" s="948"/>
      <c r="CH42" s="948">
        <f>CF42+1</f>
        <v>46269</v>
      </c>
      <c r="CI42" s="948"/>
      <c r="CJ42" s="949">
        <f>CH42+1</f>
        <v>46270</v>
      </c>
      <c r="CK42" s="950"/>
    </row>
    <row r="43" spans="2:89" ht="35.25" customHeight="1">
      <c r="B43" s="889"/>
      <c r="C43" s="890"/>
      <c r="D43" s="882"/>
      <c r="E43" s="882"/>
      <c r="F43" s="882"/>
      <c r="G43" s="882"/>
      <c r="H43" s="882"/>
      <c r="I43" s="882"/>
      <c r="J43" s="882"/>
      <c r="K43" s="882"/>
      <c r="L43" s="882"/>
      <c r="M43" s="882"/>
      <c r="N43" s="882"/>
      <c r="O43" s="883"/>
      <c r="Q43" s="889"/>
      <c r="R43" s="890"/>
      <c r="S43" s="882"/>
      <c r="T43" s="882"/>
      <c r="U43" s="882"/>
      <c r="V43" s="882"/>
      <c r="W43" s="882"/>
      <c r="X43" s="882"/>
      <c r="Y43" s="882"/>
      <c r="Z43" s="882"/>
      <c r="AA43" s="882"/>
      <c r="AB43" s="882"/>
      <c r="AC43" s="882"/>
      <c r="AD43" s="883"/>
      <c r="AF43" s="889"/>
      <c r="AG43" s="890"/>
      <c r="AH43" s="882"/>
      <c r="AI43" s="882"/>
      <c r="AJ43" s="882"/>
      <c r="AK43" s="882"/>
      <c r="AL43" s="882"/>
      <c r="AM43" s="882"/>
      <c r="AN43" s="882"/>
      <c r="AO43" s="882"/>
      <c r="AP43" s="882"/>
      <c r="AQ43" s="882"/>
      <c r="AR43" s="882"/>
      <c r="AS43" s="883"/>
      <c r="AT43" s="889"/>
      <c r="AU43" s="890"/>
      <c r="AV43" s="882"/>
      <c r="AW43" s="882"/>
      <c r="AX43" s="882"/>
      <c r="AY43" s="882"/>
      <c r="AZ43" s="882"/>
      <c r="BA43" s="882"/>
      <c r="BB43" s="882"/>
      <c r="BC43" s="882"/>
      <c r="BD43" s="882"/>
      <c r="BE43" s="882"/>
      <c r="BF43" s="882"/>
      <c r="BG43" s="883"/>
      <c r="BI43" s="889"/>
      <c r="BJ43" s="890"/>
      <c r="BK43" s="882"/>
      <c r="BL43" s="882"/>
      <c r="BM43" s="882"/>
      <c r="BN43" s="882"/>
      <c r="BO43" s="882"/>
      <c r="BP43" s="882"/>
      <c r="BQ43" s="882"/>
      <c r="BR43" s="882"/>
      <c r="BS43" s="882"/>
      <c r="BT43" s="882"/>
      <c r="BU43" s="882"/>
      <c r="BV43" s="883"/>
      <c r="BX43" s="889"/>
      <c r="BY43" s="890"/>
      <c r="BZ43" s="882"/>
      <c r="CA43" s="882"/>
      <c r="CB43" s="882"/>
      <c r="CC43" s="882"/>
      <c r="CD43" s="882"/>
      <c r="CE43" s="882"/>
      <c r="CF43" s="882"/>
      <c r="CG43" s="882"/>
      <c r="CH43" s="882"/>
      <c r="CI43" s="882"/>
      <c r="CJ43" s="882"/>
      <c r="CK43" s="883"/>
    </row>
    <row r="44" spans="2:89" ht="77.25" customHeight="1">
      <c r="B44" s="885">
        <f>N42+1</f>
        <v>45844</v>
      </c>
      <c r="C44" s="886"/>
      <c r="D44" s="879">
        <f>B44+1</f>
        <v>45845</v>
      </c>
      <c r="E44" s="879"/>
      <c r="F44" s="879">
        <f>D44+1</f>
        <v>45846</v>
      </c>
      <c r="G44" s="879"/>
      <c r="H44" s="879">
        <f>F44+1</f>
        <v>45847</v>
      </c>
      <c r="I44" s="879"/>
      <c r="J44" s="879">
        <f>H44+1</f>
        <v>45848</v>
      </c>
      <c r="K44" s="879"/>
      <c r="L44" s="879">
        <f>J44+1</f>
        <v>45849</v>
      </c>
      <c r="M44" s="879"/>
      <c r="N44" s="880">
        <f>L44+1</f>
        <v>45850</v>
      </c>
      <c r="O44" s="881"/>
      <c r="Q44" s="885">
        <f>AC42+1</f>
        <v>45872</v>
      </c>
      <c r="R44" s="886"/>
      <c r="S44" s="879">
        <f>Q44+1</f>
        <v>45873</v>
      </c>
      <c r="T44" s="879"/>
      <c r="U44" s="879">
        <f>S44+1</f>
        <v>45874</v>
      </c>
      <c r="V44" s="879"/>
      <c r="W44" s="879">
        <f>U44+1</f>
        <v>45875</v>
      </c>
      <c r="X44" s="879"/>
      <c r="Y44" s="879">
        <f>W44+1</f>
        <v>45876</v>
      </c>
      <c r="Z44" s="879"/>
      <c r="AA44" s="879">
        <f>Y44+1</f>
        <v>45877</v>
      </c>
      <c r="AB44" s="879"/>
      <c r="AC44" s="880">
        <f>AA44+1</f>
        <v>45878</v>
      </c>
      <c r="AD44" s="881"/>
      <c r="AF44" s="885">
        <f>AR42+1</f>
        <v>45907</v>
      </c>
      <c r="AG44" s="886"/>
      <c r="AH44" s="879">
        <f>AF44+1</f>
        <v>45908</v>
      </c>
      <c r="AI44" s="879"/>
      <c r="AJ44" s="879">
        <f>AH44+1</f>
        <v>45909</v>
      </c>
      <c r="AK44" s="879"/>
      <c r="AL44" s="879">
        <f>AJ44+1</f>
        <v>45910</v>
      </c>
      <c r="AM44" s="879"/>
      <c r="AN44" s="879">
        <f>AL44+1</f>
        <v>45911</v>
      </c>
      <c r="AO44" s="879"/>
      <c r="AP44" s="879">
        <f>AN44+1</f>
        <v>45912</v>
      </c>
      <c r="AQ44" s="879"/>
      <c r="AR44" s="880">
        <f>AP44+1</f>
        <v>45913</v>
      </c>
      <c r="AS44" s="881"/>
      <c r="AT44" s="951">
        <f>BF42+1</f>
        <v>46208</v>
      </c>
      <c r="AU44" s="952"/>
      <c r="AV44" s="948">
        <f>AT44+1</f>
        <v>46209</v>
      </c>
      <c r="AW44" s="948"/>
      <c r="AX44" s="948">
        <f>AV44+1</f>
        <v>46210</v>
      </c>
      <c r="AY44" s="948"/>
      <c r="AZ44" s="948">
        <f>AX44+1</f>
        <v>46211</v>
      </c>
      <c r="BA44" s="948"/>
      <c r="BB44" s="948">
        <f>AZ44+1</f>
        <v>46212</v>
      </c>
      <c r="BC44" s="948"/>
      <c r="BD44" s="948">
        <f>BB44+1</f>
        <v>46213</v>
      </c>
      <c r="BE44" s="948"/>
      <c r="BF44" s="953">
        <f>BD44+1</f>
        <v>46214</v>
      </c>
      <c r="BG44" s="954"/>
      <c r="BI44" s="951">
        <f>BU42+1</f>
        <v>46236</v>
      </c>
      <c r="BJ44" s="952"/>
      <c r="BK44" s="948">
        <f>BI44+1</f>
        <v>46237</v>
      </c>
      <c r="BL44" s="948"/>
      <c r="BM44" s="948">
        <f>BK44+1</f>
        <v>46238</v>
      </c>
      <c r="BN44" s="948"/>
      <c r="BO44" s="948">
        <f>BM44+1</f>
        <v>46239</v>
      </c>
      <c r="BP44" s="948"/>
      <c r="BQ44" s="948">
        <f>BO44+1</f>
        <v>46240</v>
      </c>
      <c r="BR44" s="948"/>
      <c r="BS44" s="948">
        <f>BQ44+1</f>
        <v>46241</v>
      </c>
      <c r="BT44" s="948"/>
      <c r="BU44" s="953">
        <f>BS44+1</f>
        <v>46242</v>
      </c>
      <c r="BV44" s="954"/>
      <c r="BX44" s="951">
        <f>CJ42+1</f>
        <v>46271</v>
      </c>
      <c r="BY44" s="952"/>
      <c r="BZ44" s="948">
        <f>BX44+1</f>
        <v>46272</v>
      </c>
      <c r="CA44" s="948"/>
      <c r="CB44" s="948">
        <f>BZ44+1</f>
        <v>46273</v>
      </c>
      <c r="CC44" s="948"/>
      <c r="CD44" s="948">
        <f>CB44+1</f>
        <v>46274</v>
      </c>
      <c r="CE44" s="948"/>
      <c r="CF44" s="948">
        <f>CD44+1</f>
        <v>46275</v>
      </c>
      <c r="CG44" s="948"/>
      <c r="CH44" s="948">
        <f>CF44+1</f>
        <v>46276</v>
      </c>
      <c r="CI44" s="948"/>
      <c r="CJ44" s="953">
        <f>CH44+1</f>
        <v>46277</v>
      </c>
      <c r="CK44" s="954"/>
    </row>
    <row r="45" spans="2:89" ht="35.25" customHeight="1">
      <c r="B45" s="884"/>
      <c r="C45" s="882"/>
      <c r="D45" s="882"/>
      <c r="E45" s="882"/>
      <c r="F45" s="882"/>
      <c r="G45" s="882"/>
      <c r="H45" s="882"/>
      <c r="I45" s="882"/>
      <c r="J45" s="882"/>
      <c r="K45" s="882"/>
      <c r="L45" s="882"/>
      <c r="M45" s="882"/>
      <c r="N45" s="882"/>
      <c r="O45" s="883"/>
      <c r="Q45" s="884"/>
      <c r="R45" s="882"/>
      <c r="S45" s="882"/>
      <c r="T45" s="882"/>
      <c r="U45" s="882"/>
      <c r="V45" s="882"/>
      <c r="W45" s="882"/>
      <c r="X45" s="882"/>
      <c r="Y45" s="882"/>
      <c r="Z45" s="882"/>
      <c r="AA45" s="882"/>
      <c r="AB45" s="882"/>
      <c r="AC45" s="882"/>
      <c r="AD45" s="883"/>
      <c r="AF45" s="884"/>
      <c r="AG45" s="882"/>
      <c r="AH45" s="882"/>
      <c r="AI45" s="882"/>
      <c r="AJ45" s="882"/>
      <c r="AK45" s="882"/>
      <c r="AL45" s="882"/>
      <c r="AM45" s="882"/>
      <c r="AN45" s="882"/>
      <c r="AO45" s="882"/>
      <c r="AP45" s="882"/>
      <c r="AQ45" s="882"/>
      <c r="AR45" s="882"/>
      <c r="AS45" s="883"/>
      <c r="AT45" s="884"/>
      <c r="AU45" s="882"/>
      <c r="AV45" s="882"/>
      <c r="AW45" s="882"/>
      <c r="AX45" s="882"/>
      <c r="AY45" s="882"/>
      <c r="AZ45" s="882"/>
      <c r="BA45" s="882"/>
      <c r="BB45" s="882"/>
      <c r="BC45" s="882"/>
      <c r="BD45" s="882"/>
      <c r="BE45" s="882"/>
      <c r="BF45" s="882"/>
      <c r="BG45" s="883"/>
      <c r="BI45" s="884"/>
      <c r="BJ45" s="882"/>
      <c r="BK45" s="882"/>
      <c r="BL45" s="882"/>
      <c r="BM45" s="882"/>
      <c r="BN45" s="882"/>
      <c r="BO45" s="882"/>
      <c r="BP45" s="882"/>
      <c r="BQ45" s="882"/>
      <c r="BR45" s="882"/>
      <c r="BS45" s="882"/>
      <c r="BT45" s="882"/>
      <c r="BU45" s="882"/>
      <c r="BV45" s="883"/>
      <c r="BX45" s="884"/>
      <c r="BY45" s="882"/>
      <c r="BZ45" s="882"/>
      <c r="CA45" s="882"/>
      <c r="CB45" s="882"/>
      <c r="CC45" s="882"/>
      <c r="CD45" s="882"/>
      <c r="CE45" s="882"/>
      <c r="CF45" s="882"/>
      <c r="CG45" s="882"/>
      <c r="CH45" s="882"/>
      <c r="CI45" s="882"/>
      <c r="CJ45" s="882"/>
      <c r="CK45" s="883"/>
    </row>
    <row r="46" spans="2:89" ht="77.25" customHeight="1">
      <c r="B46" s="885">
        <f>N44+1</f>
        <v>45851</v>
      </c>
      <c r="C46" s="886"/>
      <c r="D46" s="879">
        <f>B46+1</f>
        <v>45852</v>
      </c>
      <c r="E46" s="879"/>
      <c r="F46" s="879">
        <f>D46+1</f>
        <v>45853</v>
      </c>
      <c r="G46" s="879"/>
      <c r="H46" s="879">
        <f>F46+1</f>
        <v>45854</v>
      </c>
      <c r="I46" s="879"/>
      <c r="J46" s="879">
        <f>H46+1</f>
        <v>45855</v>
      </c>
      <c r="K46" s="879"/>
      <c r="L46" s="879">
        <f>J46+1</f>
        <v>45856</v>
      </c>
      <c r="M46" s="879"/>
      <c r="N46" s="880">
        <f>L46+1</f>
        <v>45857</v>
      </c>
      <c r="O46" s="881"/>
      <c r="Q46" s="885">
        <f>AC44+1</f>
        <v>45879</v>
      </c>
      <c r="R46" s="886"/>
      <c r="S46" s="879">
        <f>Q46+1</f>
        <v>45880</v>
      </c>
      <c r="T46" s="879"/>
      <c r="U46" s="879">
        <f>S46+1</f>
        <v>45881</v>
      </c>
      <c r="V46" s="879"/>
      <c r="W46" s="879">
        <f>U46+1</f>
        <v>45882</v>
      </c>
      <c r="X46" s="879"/>
      <c r="Y46" s="879">
        <f>W46+1</f>
        <v>45883</v>
      </c>
      <c r="Z46" s="879"/>
      <c r="AA46" s="879">
        <f>Y46+1</f>
        <v>45884</v>
      </c>
      <c r="AB46" s="879"/>
      <c r="AC46" s="880">
        <f>AA46+1</f>
        <v>45885</v>
      </c>
      <c r="AD46" s="881"/>
      <c r="AF46" s="885">
        <f>AR44+1</f>
        <v>45914</v>
      </c>
      <c r="AG46" s="886"/>
      <c r="AH46" s="879">
        <f>AF46+1</f>
        <v>45915</v>
      </c>
      <c r="AI46" s="879"/>
      <c r="AJ46" s="879">
        <f>AH46+1</f>
        <v>45916</v>
      </c>
      <c r="AK46" s="879"/>
      <c r="AL46" s="879">
        <f>AJ46+1</f>
        <v>45917</v>
      </c>
      <c r="AM46" s="879"/>
      <c r="AN46" s="879">
        <f>AL46+1</f>
        <v>45918</v>
      </c>
      <c r="AO46" s="879"/>
      <c r="AP46" s="879">
        <f>AN46+1</f>
        <v>45919</v>
      </c>
      <c r="AQ46" s="879"/>
      <c r="AR46" s="880">
        <f>AP46+1</f>
        <v>45920</v>
      </c>
      <c r="AS46" s="881"/>
      <c r="AT46" s="951">
        <f>BF44+1</f>
        <v>46215</v>
      </c>
      <c r="AU46" s="952"/>
      <c r="AV46" s="948">
        <f>AT46+1</f>
        <v>46216</v>
      </c>
      <c r="AW46" s="948"/>
      <c r="AX46" s="948">
        <f>AV46+1</f>
        <v>46217</v>
      </c>
      <c r="AY46" s="948"/>
      <c r="AZ46" s="948">
        <f>AX46+1</f>
        <v>46218</v>
      </c>
      <c r="BA46" s="948"/>
      <c r="BB46" s="948">
        <f>AZ46+1</f>
        <v>46219</v>
      </c>
      <c r="BC46" s="948"/>
      <c r="BD46" s="948">
        <f>BB46+1</f>
        <v>46220</v>
      </c>
      <c r="BE46" s="948"/>
      <c r="BF46" s="953">
        <f>BD46+1</f>
        <v>46221</v>
      </c>
      <c r="BG46" s="954"/>
      <c r="BI46" s="951">
        <f>BU44+1</f>
        <v>46243</v>
      </c>
      <c r="BJ46" s="952"/>
      <c r="BK46" s="948">
        <f>BI46+1</f>
        <v>46244</v>
      </c>
      <c r="BL46" s="948"/>
      <c r="BM46" s="948">
        <f>BK46+1</f>
        <v>46245</v>
      </c>
      <c r="BN46" s="948"/>
      <c r="BO46" s="948">
        <f>BM46+1</f>
        <v>46246</v>
      </c>
      <c r="BP46" s="948"/>
      <c r="BQ46" s="948">
        <f>BO46+1</f>
        <v>46247</v>
      </c>
      <c r="BR46" s="948"/>
      <c r="BS46" s="948">
        <f>BQ46+1</f>
        <v>46248</v>
      </c>
      <c r="BT46" s="948"/>
      <c r="BU46" s="953">
        <f>BS46+1</f>
        <v>46249</v>
      </c>
      <c r="BV46" s="954"/>
      <c r="BX46" s="951">
        <f>CJ44+1</f>
        <v>46278</v>
      </c>
      <c r="BY46" s="952"/>
      <c r="BZ46" s="948">
        <f>BX46+1</f>
        <v>46279</v>
      </c>
      <c r="CA46" s="948"/>
      <c r="CB46" s="948">
        <f>BZ46+1</f>
        <v>46280</v>
      </c>
      <c r="CC46" s="948"/>
      <c r="CD46" s="948">
        <f>CB46+1</f>
        <v>46281</v>
      </c>
      <c r="CE46" s="948"/>
      <c r="CF46" s="948">
        <f>CD46+1</f>
        <v>46282</v>
      </c>
      <c r="CG46" s="948"/>
      <c r="CH46" s="948">
        <f>CF46+1</f>
        <v>46283</v>
      </c>
      <c r="CI46" s="948"/>
      <c r="CJ46" s="953">
        <f>CH46+1</f>
        <v>46284</v>
      </c>
      <c r="CK46" s="954"/>
    </row>
    <row r="47" spans="2:89" ht="36" customHeight="1">
      <c r="B47" s="884"/>
      <c r="C47" s="882"/>
      <c r="D47" s="882"/>
      <c r="E47" s="882"/>
      <c r="F47" s="882"/>
      <c r="G47" s="882"/>
      <c r="H47" s="882"/>
      <c r="I47" s="882"/>
      <c r="J47" s="882"/>
      <c r="K47" s="882"/>
      <c r="L47" s="882"/>
      <c r="M47" s="882"/>
      <c r="N47" s="882"/>
      <c r="O47" s="883"/>
      <c r="Q47" s="884"/>
      <c r="R47" s="882"/>
      <c r="S47" s="882"/>
      <c r="T47" s="882"/>
      <c r="U47" s="882"/>
      <c r="V47" s="882"/>
      <c r="W47" s="882"/>
      <c r="X47" s="882"/>
      <c r="Y47" s="882"/>
      <c r="Z47" s="882"/>
      <c r="AA47" s="882"/>
      <c r="AB47" s="882"/>
      <c r="AC47" s="882"/>
      <c r="AD47" s="883"/>
      <c r="AF47" s="884"/>
      <c r="AG47" s="882"/>
      <c r="AH47" s="882"/>
      <c r="AI47" s="882"/>
      <c r="AJ47" s="882"/>
      <c r="AK47" s="882"/>
      <c r="AL47" s="882"/>
      <c r="AM47" s="882"/>
      <c r="AN47" s="882"/>
      <c r="AO47" s="882"/>
      <c r="AP47" s="882"/>
      <c r="AQ47" s="882"/>
      <c r="AR47" s="882"/>
      <c r="AS47" s="883"/>
      <c r="AT47" s="884"/>
      <c r="AU47" s="882"/>
      <c r="AV47" s="882"/>
      <c r="AW47" s="882"/>
      <c r="AX47" s="882"/>
      <c r="AY47" s="882"/>
      <c r="AZ47" s="882"/>
      <c r="BA47" s="882"/>
      <c r="BB47" s="882"/>
      <c r="BC47" s="882"/>
      <c r="BD47" s="882"/>
      <c r="BE47" s="882"/>
      <c r="BF47" s="882"/>
      <c r="BG47" s="883"/>
      <c r="BI47" s="884"/>
      <c r="BJ47" s="882"/>
      <c r="BK47" s="882"/>
      <c r="BL47" s="882"/>
      <c r="BM47" s="882"/>
      <c r="BN47" s="882"/>
      <c r="BO47" s="882"/>
      <c r="BP47" s="882"/>
      <c r="BQ47" s="882"/>
      <c r="BR47" s="882"/>
      <c r="BS47" s="882"/>
      <c r="BT47" s="882"/>
      <c r="BU47" s="882"/>
      <c r="BV47" s="883"/>
      <c r="BX47" s="884"/>
      <c r="BY47" s="882"/>
      <c r="BZ47" s="882"/>
      <c r="CA47" s="882"/>
      <c r="CB47" s="882"/>
      <c r="CC47" s="882"/>
      <c r="CD47" s="882"/>
      <c r="CE47" s="882"/>
      <c r="CF47" s="882"/>
      <c r="CG47" s="882"/>
      <c r="CH47" s="882"/>
      <c r="CI47" s="882"/>
      <c r="CJ47" s="882"/>
      <c r="CK47" s="883"/>
    </row>
    <row r="48" spans="2:89" ht="77.25" customHeight="1">
      <c r="B48" s="885">
        <f>N46+1</f>
        <v>45858</v>
      </c>
      <c r="C48" s="886"/>
      <c r="D48" s="879">
        <f>B48+1</f>
        <v>45859</v>
      </c>
      <c r="E48" s="879"/>
      <c r="F48" s="879">
        <f>D48+1</f>
        <v>45860</v>
      </c>
      <c r="G48" s="879"/>
      <c r="H48" s="879">
        <f>F48+1</f>
        <v>45861</v>
      </c>
      <c r="I48" s="879"/>
      <c r="J48" s="879">
        <f>H48+1</f>
        <v>45862</v>
      </c>
      <c r="K48" s="879"/>
      <c r="L48" s="879">
        <f>J48+1</f>
        <v>45863</v>
      </c>
      <c r="M48" s="879"/>
      <c r="N48" s="880">
        <f>L48+1</f>
        <v>45864</v>
      </c>
      <c r="O48" s="881"/>
      <c r="Q48" s="885">
        <f>AC46+1</f>
        <v>45886</v>
      </c>
      <c r="R48" s="886"/>
      <c r="S48" s="879">
        <f>Q48+1</f>
        <v>45887</v>
      </c>
      <c r="T48" s="879"/>
      <c r="U48" s="879">
        <f>S48+1</f>
        <v>45888</v>
      </c>
      <c r="V48" s="879"/>
      <c r="W48" s="879">
        <f>U48+1</f>
        <v>45889</v>
      </c>
      <c r="X48" s="879"/>
      <c r="Y48" s="879">
        <f>W48+1</f>
        <v>45890</v>
      </c>
      <c r="Z48" s="879"/>
      <c r="AA48" s="879">
        <f>Y48+1</f>
        <v>45891</v>
      </c>
      <c r="AB48" s="879"/>
      <c r="AC48" s="880">
        <f>AA48+1</f>
        <v>45892</v>
      </c>
      <c r="AD48" s="881"/>
      <c r="AF48" s="885">
        <f>AR46+1</f>
        <v>45921</v>
      </c>
      <c r="AG48" s="886"/>
      <c r="AH48" s="879">
        <f>AF48+1</f>
        <v>45922</v>
      </c>
      <c r="AI48" s="879"/>
      <c r="AJ48" s="879">
        <f>AH48+1</f>
        <v>45923</v>
      </c>
      <c r="AK48" s="879"/>
      <c r="AL48" s="879">
        <f>AJ48+1</f>
        <v>45924</v>
      </c>
      <c r="AM48" s="879"/>
      <c r="AN48" s="879">
        <f>AL48+1</f>
        <v>45925</v>
      </c>
      <c r="AO48" s="879"/>
      <c r="AP48" s="879">
        <f>AN48+1</f>
        <v>45926</v>
      </c>
      <c r="AQ48" s="879"/>
      <c r="AR48" s="880">
        <f>AP48+1</f>
        <v>45927</v>
      </c>
      <c r="AS48" s="881"/>
      <c r="AT48" s="951">
        <f>BF46+1</f>
        <v>46222</v>
      </c>
      <c r="AU48" s="952"/>
      <c r="AV48" s="948">
        <f>AT48+1</f>
        <v>46223</v>
      </c>
      <c r="AW48" s="948"/>
      <c r="AX48" s="948">
        <f>AV48+1</f>
        <v>46224</v>
      </c>
      <c r="AY48" s="948"/>
      <c r="AZ48" s="948">
        <f>AX48+1</f>
        <v>46225</v>
      </c>
      <c r="BA48" s="948"/>
      <c r="BB48" s="948">
        <f>AZ48+1</f>
        <v>46226</v>
      </c>
      <c r="BC48" s="948"/>
      <c r="BD48" s="948">
        <f>BB48+1</f>
        <v>46227</v>
      </c>
      <c r="BE48" s="948"/>
      <c r="BF48" s="953">
        <f>BD48+1</f>
        <v>46228</v>
      </c>
      <c r="BG48" s="954"/>
      <c r="BI48" s="951">
        <f>BU46+1</f>
        <v>46250</v>
      </c>
      <c r="BJ48" s="952"/>
      <c r="BK48" s="948">
        <f>BI48+1</f>
        <v>46251</v>
      </c>
      <c r="BL48" s="948"/>
      <c r="BM48" s="948">
        <f>BK48+1</f>
        <v>46252</v>
      </c>
      <c r="BN48" s="948"/>
      <c r="BO48" s="948">
        <f>BM48+1</f>
        <v>46253</v>
      </c>
      <c r="BP48" s="948"/>
      <c r="BQ48" s="948">
        <f>BO48+1</f>
        <v>46254</v>
      </c>
      <c r="BR48" s="948"/>
      <c r="BS48" s="948">
        <f>BQ48+1</f>
        <v>46255</v>
      </c>
      <c r="BT48" s="948"/>
      <c r="BU48" s="953">
        <f>BS48+1</f>
        <v>46256</v>
      </c>
      <c r="BV48" s="954"/>
      <c r="BX48" s="951">
        <f>CJ46+1</f>
        <v>46285</v>
      </c>
      <c r="BY48" s="952"/>
      <c r="BZ48" s="948">
        <f>BX48+1</f>
        <v>46286</v>
      </c>
      <c r="CA48" s="948"/>
      <c r="CB48" s="948">
        <f>BZ48+1</f>
        <v>46287</v>
      </c>
      <c r="CC48" s="948"/>
      <c r="CD48" s="948">
        <f>CB48+1</f>
        <v>46288</v>
      </c>
      <c r="CE48" s="948"/>
      <c r="CF48" s="948">
        <f>CD48+1</f>
        <v>46289</v>
      </c>
      <c r="CG48" s="948"/>
      <c r="CH48" s="948">
        <f>CF48+1</f>
        <v>46290</v>
      </c>
      <c r="CI48" s="948"/>
      <c r="CJ48" s="953">
        <f>CH48+1</f>
        <v>46291</v>
      </c>
      <c r="CK48" s="954"/>
    </row>
    <row r="49" spans="2:89" ht="36" customHeight="1">
      <c r="B49" s="884"/>
      <c r="C49" s="882"/>
      <c r="D49" s="882"/>
      <c r="E49" s="882"/>
      <c r="F49" s="882"/>
      <c r="G49" s="882"/>
      <c r="H49" s="882"/>
      <c r="I49" s="882"/>
      <c r="J49" s="882"/>
      <c r="K49" s="882"/>
      <c r="L49" s="882"/>
      <c r="M49" s="882"/>
      <c r="N49" s="882"/>
      <c r="O49" s="883"/>
      <c r="Q49" s="884"/>
      <c r="R49" s="882"/>
      <c r="S49" s="882"/>
      <c r="T49" s="882"/>
      <c r="U49" s="882"/>
      <c r="V49" s="882"/>
      <c r="W49" s="882"/>
      <c r="X49" s="882"/>
      <c r="Y49" s="882"/>
      <c r="Z49" s="882"/>
      <c r="AA49" s="882"/>
      <c r="AB49" s="882"/>
      <c r="AC49" s="882"/>
      <c r="AD49" s="883"/>
      <c r="AF49" s="884"/>
      <c r="AG49" s="882"/>
      <c r="AH49" s="882"/>
      <c r="AI49" s="882"/>
      <c r="AJ49" s="882"/>
      <c r="AK49" s="882"/>
      <c r="AL49" s="882"/>
      <c r="AM49" s="882"/>
      <c r="AN49" s="882"/>
      <c r="AO49" s="882"/>
      <c r="AP49" s="882"/>
      <c r="AQ49" s="882"/>
      <c r="AR49" s="882"/>
      <c r="AS49" s="883"/>
      <c r="AT49" s="884"/>
      <c r="AU49" s="882"/>
      <c r="AV49" s="882"/>
      <c r="AW49" s="882"/>
      <c r="AX49" s="882"/>
      <c r="AY49" s="882"/>
      <c r="AZ49" s="882"/>
      <c r="BA49" s="882"/>
      <c r="BB49" s="882"/>
      <c r="BC49" s="882"/>
      <c r="BD49" s="882"/>
      <c r="BE49" s="882"/>
      <c r="BF49" s="882"/>
      <c r="BG49" s="883"/>
      <c r="BI49" s="884"/>
      <c r="BJ49" s="882"/>
      <c r="BK49" s="882"/>
      <c r="BL49" s="882"/>
      <c r="BM49" s="882"/>
      <c r="BN49" s="882"/>
      <c r="BO49" s="882"/>
      <c r="BP49" s="882"/>
      <c r="BQ49" s="882"/>
      <c r="BR49" s="882"/>
      <c r="BS49" s="882"/>
      <c r="BT49" s="882"/>
      <c r="BU49" s="882"/>
      <c r="BV49" s="883"/>
      <c r="BX49" s="884"/>
      <c r="BY49" s="882"/>
      <c r="BZ49" s="882"/>
      <c r="CA49" s="882"/>
      <c r="CB49" s="882"/>
      <c r="CC49" s="882"/>
      <c r="CD49" s="882"/>
      <c r="CE49" s="882"/>
      <c r="CF49" s="882"/>
      <c r="CG49" s="882"/>
      <c r="CH49" s="882"/>
      <c r="CI49" s="882"/>
      <c r="CJ49" s="882"/>
      <c r="CK49" s="883"/>
    </row>
    <row r="50" spans="2:89" ht="63" customHeight="1">
      <c r="B50" s="877">
        <f>IF(DAY(N48)+1&gt;IF(MONTH(B38)=12,31,DATE(YEAR(B38),MONTH(B38)+1,1)-B38),"",N48+1)</f>
        <v>45865</v>
      </c>
      <c r="C50" s="878"/>
      <c r="D50" s="879">
        <f>IF(B50="","",IF(DAY(B50)+1&gt;IF(MONTH(B38)=12,31,DATE(YEAR(B38),MONTH(B38)+1,1)-B38),"",B50+1))</f>
        <v>45866</v>
      </c>
      <c r="E50" s="879"/>
      <c r="F50" s="879">
        <f>IF(D50="","",IF(DAY(D50)+1&gt;IF(MONTH(B38)=12,31,DATE(YEAR(B38),MONTH(B38)+1,1)-B38),"",D50+1))</f>
        <v>45867</v>
      </c>
      <c r="G50" s="879"/>
      <c r="H50" s="879">
        <f>IF(F50="","",IF(DAY(F50)+1&gt;IF(MONTH(B38)=12,31,DATE(YEAR(B38),MONTH(B38)+1,1)-B38),"",F50+1))</f>
        <v>45868</v>
      </c>
      <c r="I50" s="879"/>
      <c r="J50" s="879">
        <f>IF(H50="","",IF(DAY(H50)+1&gt;IF(MONTH(B38)=12,31,DATE(YEAR(B38),MONTH(B38)+1,1)-B38),"",H50+1))</f>
        <v>45869</v>
      </c>
      <c r="K50" s="879"/>
      <c r="L50" s="879" t="str">
        <f>IF(J50="","",IF(DAY(J50)+1&gt;IF(MONTH(B38)=12,31,DATE(YEAR(B38),MONTH(B38)+1,1)-B38),"",J50+1))</f>
        <v/>
      </c>
      <c r="M50" s="879"/>
      <c r="N50" s="880" t="str">
        <f>IF(L50="","",IF(DAY(L50)+1&gt;IF(MONTH(B38)=12,31,DATE(YEAR(B38),MONTH(B38)+1,1)-B38),"",L50+1))</f>
        <v/>
      </c>
      <c r="O50" s="881"/>
      <c r="Q50" s="877">
        <f>IF(DAY(AC48)+1&gt;IF(MONTH(Q38)=12,31,DATE(YEAR(Q38),MONTH(Q38)+1,1)-Q38),"",AC48+1)</f>
        <v>45893</v>
      </c>
      <c r="R50" s="878"/>
      <c r="S50" s="879">
        <f>IF(Q50="","",IF(DAY(Q50)+1&gt;IF(MONTH(Q38)=12,31,DATE(YEAR(Q38),MONTH(Q38)+1,1)-Q38),"",Q50+1))</f>
        <v>45894</v>
      </c>
      <c r="T50" s="879"/>
      <c r="U50" s="879">
        <f>IF(S50="","",IF(DAY(S50)+1&gt;IF(MONTH(Q38)=12,31,DATE(YEAR(Q38),MONTH(Q38)+1,1)-Q38),"",S50+1))</f>
        <v>45895</v>
      </c>
      <c r="V50" s="879"/>
      <c r="W50" s="879">
        <f>IF(U50="","",IF(DAY(U50)+1&gt;IF(MONTH(Q38)=12,31,DATE(YEAR(Q38),MONTH(Q38)+1,1)-Q38),"",U50+1))</f>
        <v>45896</v>
      </c>
      <c r="X50" s="879"/>
      <c r="Y50" s="879">
        <f>IF(W50="","",IF(DAY(W50)+1&gt;IF(MONTH(Q38)=12,31,DATE(YEAR(Q38),MONTH(Q38)+1,1)-Q38),"",W50+1))</f>
        <v>45897</v>
      </c>
      <c r="Z50" s="879"/>
      <c r="AA50" s="879">
        <f>IF(Y50="","",IF(DAY(Y50)+1&gt;IF(MONTH(Q38)=12,31,DATE(YEAR(Q38),MONTH(Q38)+1,1)-Q38),"",Y50+1))</f>
        <v>45898</v>
      </c>
      <c r="AB50" s="879"/>
      <c r="AC50" s="880">
        <f>IF(AA50="","",IF(DAY(AA50)+1&gt;IF(MONTH(Q38)=12,31,DATE(YEAR(Q38),MONTH(Q38)+1,1)-Q38),"",AA50+1))</f>
        <v>45899</v>
      </c>
      <c r="AD50" s="881"/>
      <c r="AF50" s="877">
        <f>IF(DAY(AR48)+1&gt;IF(MONTH(AF38)=12,31,DATE(YEAR(AF38),MONTH(AF38)+1,1)-AF38),"",AR48+1)</f>
        <v>45928</v>
      </c>
      <c r="AG50" s="878"/>
      <c r="AH50" s="879">
        <f>IF(AF50="","",IF(DAY(AF50)+1&gt;IF(MONTH(AF38)=12,31,DATE(YEAR(AF38),MONTH(AF38)+1,1)-AF38),"",AF50+1))</f>
        <v>45929</v>
      </c>
      <c r="AI50" s="879"/>
      <c r="AJ50" s="879">
        <f>IF(AH50="","",IF(DAY(AH50)+1&gt;IF(MONTH(AF38)=12,31,DATE(YEAR(AF38),MONTH(AF38)+1,1)-AF38),"",AH50+1))</f>
        <v>45930</v>
      </c>
      <c r="AK50" s="879"/>
      <c r="AL50" s="879" t="str">
        <f>IF(AJ50="","",IF(DAY(AJ50)+1&gt;IF(MONTH(AF38)=12,31,DATE(YEAR(AF38),MONTH(AF38)+1,1)-AF38),"",AJ50+1))</f>
        <v/>
      </c>
      <c r="AM50" s="879"/>
      <c r="AN50" s="879" t="str">
        <f>IF(AL50="","",IF(DAY(AL50)+1&gt;IF(MONTH(AF38)=12,31,DATE(YEAR(AF38),MONTH(AF38)+1,1)-AF38),"",AL50+1))</f>
        <v/>
      </c>
      <c r="AO50" s="879"/>
      <c r="AP50" s="879" t="str">
        <f>IF(AN50="","",IF(DAY(AN50)+1&gt;IF(MONTH(AF38)=12,31,DATE(YEAR(AF38),MONTH(AF38)+1,1)-AF38),"",AN50+1))</f>
        <v/>
      </c>
      <c r="AQ50" s="879"/>
      <c r="AR50" s="880" t="str">
        <f>IF(AP50="","",IF(DAY(AP50)+1&gt;IF(MONTH(AF38)=12,31,DATE(YEAR(AF38),MONTH(AF38)+1,1)-AF38),"",AP50+1))</f>
        <v/>
      </c>
      <c r="AS50" s="881"/>
      <c r="AT50" s="955">
        <f>IF(DAY(BF48)+1&gt;IF(MONTH(AT38)=12,31,DATE(YEAR(AT38),MONTH(AT38)+1,1)-AT38),"",BF48+1)</f>
        <v>46229</v>
      </c>
      <c r="AU50" s="956"/>
      <c r="AV50" s="948">
        <f>IF(AT50="","",IF(DAY(AT50)+1&gt;IF(MONTH(AT38)=12,31,DATE(YEAR(AT38),MONTH(AT38)+1,1)-AT38),"",AT50+1))</f>
        <v>46230</v>
      </c>
      <c r="AW50" s="948"/>
      <c r="AX50" s="948">
        <f>IF(AV50="","",IF(DAY(AV50)+1&gt;IF(MONTH(AT38)=12,31,DATE(YEAR(AT38),MONTH(AT38)+1,1)-AT38),"",AV50+1))</f>
        <v>46231</v>
      </c>
      <c r="AY50" s="948"/>
      <c r="AZ50" s="948">
        <f>IF(AX50="","",IF(DAY(AX50)+1&gt;IF(MONTH(AT38)=12,31,DATE(YEAR(AT38),MONTH(AT38)+1,1)-AT38),"",AX50+1))</f>
        <v>46232</v>
      </c>
      <c r="BA50" s="948"/>
      <c r="BB50" s="948">
        <f>IF(AZ50="","",IF(DAY(AZ50)+1&gt;IF(MONTH(AT38)=12,31,DATE(YEAR(AT38),MONTH(AT38)+1,1)-AT38),"",AZ50+1))</f>
        <v>46233</v>
      </c>
      <c r="BC50" s="948"/>
      <c r="BD50" s="948">
        <f>IF(BB50="","",IF(DAY(BB50)+1&gt;IF(MONTH(AT38)=12,31,DATE(YEAR(AT38),MONTH(AT38)+1,1)-AT38),"",BB50+1))</f>
        <v>46234</v>
      </c>
      <c r="BE50" s="948"/>
      <c r="BF50" s="953" t="str">
        <f>IF(BD50="","",IF(DAY(BD50)+1&gt;IF(MONTH(AT38)=12,31,DATE(YEAR(AT38),MONTH(AT38)+1,1)-AT38),"",BD50+1))</f>
        <v/>
      </c>
      <c r="BG50" s="954"/>
      <c r="BI50" s="955">
        <f>IF(DAY(BU48)+1&gt;IF(MONTH(BI38)=12,31,DATE(YEAR(BI38),MONTH(BI38)+1,1)-BI38),"",BU48+1)</f>
        <v>46257</v>
      </c>
      <c r="BJ50" s="956"/>
      <c r="BK50" s="948">
        <f>IF(BI50="","",IF(DAY(BI50)+1&gt;IF(MONTH(BI38)=12,31,DATE(YEAR(BI38),MONTH(BI38)+1,1)-BI38),"",BI50+1))</f>
        <v>46258</v>
      </c>
      <c r="BL50" s="948"/>
      <c r="BM50" s="948">
        <f>IF(BK50="","",IF(DAY(BK50)+1&gt;IF(MONTH(BI38)=12,31,DATE(YEAR(BI38),MONTH(BI38)+1,1)-BI38),"",BK50+1))</f>
        <v>46259</v>
      </c>
      <c r="BN50" s="948"/>
      <c r="BO50" s="948">
        <f>IF(BM50="","",IF(DAY(BM50)+1&gt;IF(MONTH(BI38)=12,31,DATE(YEAR(BI38),MONTH(BI38)+1,1)-BI38),"",BM50+1))</f>
        <v>46260</v>
      </c>
      <c r="BP50" s="948"/>
      <c r="BQ50" s="948">
        <f>IF(BO50="","",IF(DAY(BO50)+1&gt;IF(MONTH(BI38)=12,31,DATE(YEAR(BI38),MONTH(BI38)+1,1)-BI38),"",BO50+1))</f>
        <v>46261</v>
      </c>
      <c r="BR50" s="948"/>
      <c r="BS50" s="948">
        <f>IF(BQ50="","",IF(DAY(BQ50)+1&gt;IF(MONTH(BI38)=12,31,DATE(YEAR(BI38),MONTH(BI38)+1,1)-BI38),"",BQ50+1))</f>
        <v>46262</v>
      </c>
      <c r="BT50" s="948"/>
      <c r="BU50" s="953">
        <f>IF(BS50="","",IF(DAY(BS50)+1&gt;IF(MONTH(BI38)=12,31,DATE(YEAR(BI38),MONTH(BI38)+1,1)-BI38),"",BS50+1))</f>
        <v>46263</v>
      </c>
      <c r="BV50" s="954"/>
      <c r="BX50" s="955">
        <f>IF(DAY(CJ48)+1&gt;IF(MONTH(BX38)=12,31,DATE(YEAR(BX38),MONTH(BX38)+1,1)-BX38),"",CJ48+1)</f>
        <v>46292</v>
      </c>
      <c r="BY50" s="956"/>
      <c r="BZ50" s="948">
        <f>IF(BX50="","",IF(DAY(BX50)+1&gt;IF(MONTH(BX38)=12,31,DATE(YEAR(BX38),MONTH(BX38)+1,1)-BX38),"",BX50+1))</f>
        <v>46293</v>
      </c>
      <c r="CA50" s="948"/>
      <c r="CB50" s="948">
        <f>IF(BZ50="","",IF(DAY(BZ50)+1&gt;IF(MONTH(BX38)=12,31,DATE(YEAR(BX38),MONTH(BX38)+1,1)-BX38),"",BZ50+1))</f>
        <v>46294</v>
      </c>
      <c r="CC50" s="948"/>
      <c r="CD50" s="948">
        <f>IF(CB50="","",IF(DAY(CB50)+1&gt;IF(MONTH(BX38)=12,31,DATE(YEAR(BX38),MONTH(BX38)+1,1)-BX38),"",CB50+1))</f>
        <v>46295</v>
      </c>
      <c r="CE50" s="948"/>
      <c r="CF50" s="948" t="str">
        <f>IF(CD50="","",IF(DAY(CD50)+1&gt;IF(MONTH(BX38)=12,31,DATE(YEAR(BX38),MONTH(BX38)+1,1)-BX38),"",CD50+1))</f>
        <v/>
      </c>
      <c r="CG50" s="948"/>
      <c r="CH50" s="948" t="str">
        <f>IF(CF50="","",IF(DAY(CF50)+1&gt;IF(MONTH(BX38)=12,31,DATE(YEAR(BX38),MONTH(BX38)+1,1)-BX38),"",CF50+1))</f>
        <v/>
      </c>
      <c r="CI50" s="948"/>
      <c r="CJ50" s="953" t="str">
        <f>IF(CH50="","",IF(DAY(CH50)+1&gt;IF(MONTH(BX38)=12,31,DATE(YEAR(BX38),MONTH(BX38)+1,1)-BX38),"",CH50+1))</f>
        <v/>
      </c>
      <c r="CK50" s="954"/>
    </row>
    <row r="51" spans="2:89" ht="14.25" customHeight="1">
      <c r="B51" s="877"/>
      <c r="C51" s="878"/>
      <c r="D51" s="879"/>
      <c r="E51" s="879"/>
      <c r="F51" s="879"/>
      <c r="G51" s="879"/>
      <c r="H51" s="879"/>
      <c r="I51" s="879"/>
      <c r="J51" s="879"/>
      <c r="K51" s="879"/>
      <c r="L51" s="879"/>
      <c r="M51" s="879"/>
      <c r="N51" s="880"/>
      <c r="O51" s="881"/>
      <c r="Q51" s="877"/>
      <c r="R51" s="878"/>
      <c r="S51" s="879"/>
      <c r="T51" s="879"/>
      <c r="U51" s="879"/>
      <c r="V51" s="879"/>
      <c r="W51" s="879"/>
      <c r="X51" s="879"/>
      <c r="Y51" s="879"/>
      <c r="Z51" s="879"/>
      <c r="AA51" s="879"/>
      <c r="AB51" s="879"/>
      <c r="AC51" s="880"/>
      <c r="AD51" s="881"/>
      <c r="AF51" s="877"/>
      <c r="AG51" s="878"/>
      <c r="AH51" s="879"/>
      <c r="AI51" s="879"/>
      <c r="AJ51" s="879"/>
      <c r="AK51" s="879"/>
      <c r="AL51" s="879"/>
      <c r="AM51" s="879"/>
      <c r="AN51" s="879"/>
      <c r="AO51" s="879"/>
      <c r="AP51" s="879"/>
      <c r="AQ51" s="879"/>
      <c r="AR51" s="880"/>
      <c r="AS51" s="881"/>
      <c r="AT51" s="955"/>
      <c r="AU51" s="956"/>
      <c r="AV51" s="948"/>
      <c r="AW51" s="948"/>
      <c r="AX51" s="948"/>
      <c r="AY51" s="948"/>
      <c r="AZ51" s="948"/>
      <c r="BA51" s="948"/>
      <c r="BB51" s="948"/>
      <c r="BC51" s="948"/>
      <c r="BD51" s="948"/>
      <c r="BE51" s="948"/>
      <c r="BF51" s="953"/>
      <c r="BG51" s="954"/>
      <c r="BI51" s="955"/>
      <c r="BJ51" s="956"/>
      <c r="BK51" s="948"/>
      <c r="BL51" s="948"/>
      <c r="BM51" s="948"/>
      <c r="BN51" s="948"/>
      <c r="BO51" s="948"/>
      <c r="BP51" s="948"/>
      <c r="BQ51" s="948"/>
      <c r="BR51" s="948"/>
      <c r="BS51" s="948"/>
      <c r="BT51" s="948"/>
      <c r="BU51" s="953"/>
      <c r="BV51" s="954"/>
      <c r="BX51" s="955"/>
      <c r="BY51" s="956"/>
      <c r="BZ51" s="948"/>
      <c r="CA51" s="948"/>
      <c r="CB51" s="948"/>
      <c r="CC51" s="948"/>
      <c r="CD51" s="948"/>
      <c r="CE51" s="948"/>
      <c r="CF51" s="948"/>
      <c r="CG51" s="948"/>
      <c r="CH51" s="948"/>
      <c r="CI51" s="948"/>
      <c r="CJ51" s="953"/>
      <c r="CK51" s="954"/>
    </row>
    <row r="52" spans="2:89" ht="32.25" customHeight="1">
      <c r="B52" s="871" t="str">
        <f>IF(N50="","",IF(DAY(N50)+1&gt;IF(MONTH(B38)=12,31,DATE(YEAR(B38),MONTH(B38)+1,1)-B38),"",N50+1))</f>
        <v/>
      </c>
      <c r="C52" s="872"/>
      <c r="D52" s="875" t="str">
        <f>IF(B52="","",IF(DAY(B52)+1&gt;IF(MONTH(B38)=12,31,DATE(YEAR(B38),MONTH(B38)+1,1)-B38),"",B52+1))</f>
        <v/>
      </c>
      <c r="E52" s="875"/>
      <c r="F52" s="867"/>
      <c r="G52" s="867"/>
      <c r="H52" s="867"/>
      <c r="I52" s="867"/>
      <c r="J52" s="867"/>
      <c r="K52" s="867"/>
      <c r="L52" s="867"/>
      <c r="M52" s="867"/>
      <c r="N52" s="867"/>
      <c r="O52" s="868"/>
      <c r="Q52" s="871">
        <f>IF(AC50="","",IF(DAY(AC50)+1&gt;IF(MONTH(Q38)=12,31,DATE(YEAR(Q38),MONTH(Q38)+1,1)-Q38),"",AC50+1))</f>
        <v>45900</v>
      </c>
      <c r="R52" s="872"/>
      <c r="S52" s="875" t="str">
        <f>IF(Q52="","",IF(DAY(Q52)+1&gt;IF(MONTH(Q38)=12,31,DATE(YEAR(Q38),MONTH(Q38)+1,1)-Q38),"",Q52+1))</f>
        <v/>
      </c>
      <c r="T52" s="875"/>
      <c r="U52" s="867"/>
      <c r="V52" s="867"/>
      <c r="W52" s="867"/>
      <c r="X52" s="867"/>
      <c r="Y52" s="867"/>
      <c r="Z52" s="867"/>
      <c r="AA52" s="867"/>
      <c r="AB52" s="867"/>
      <c r="AC52" s="867"/>
      <c r="AD52" s="868"/>
      <c r="AF52" s="871" t="str">
        <f>IF(AR50="","",IF(DAY(AR50)+1&gt;IF(MONTH(AF38)=12,31,DATE(YEAR(AF38),MONTH(AF38)+1,1)-AF38),"",AR50+1))</f>
        <v/>
      </c>
      <c r="AG52" s="872"/>
      <c r="AH52" s="875" t="str">
        <f>IF(AF52="","",IF(DAY(AF52)+1&gt;IF(MONTH(AF38)=12,31,DATE(YEAR(AF38),MONTH(AF38)+1,1)-AF38),"",AF52+1))</f>
        <v/>
      </c>
      <c r="AI52" s="875"/>
      <c r="AJ52" s="867"/>
      <c r="AK52" s="867"/>
      <c r="AL52" s="867"/>
      <c r="AM52" s="867"/>
      <c r="AN52" s="867"/>
      <c r="AO52" s="867"/>
      <c r="AP52" s="867"/>
      <c r="AQ52" s="867"/>
      <c r="AR52" s="867"/>
      <c r="AS52" s="868"/>
      <c r="AT52" s="957" t="str">
        <f>IF(BF50="","",IF(DAY(BF50)+1&gt;IF(MONTH(AT38)=12,31,DATE(YEAR(AT38),MONTH(AT38)+1,1)-AT38),"",BF50+1))</f>
        <v/>
      </c>
      <c r="AU52" s="958"/>
      <c r="AV52" s="961" t="str">
        <f>IF(AT52="","",IF(DAY(AT52)+1&gt;IF(MONTH(AT38)=12,31,DATE(YEAR(AT38),MONTH(AT38)+1,1)-AT38),"",AT52+1))</f>
        <v/>
      </c>
      <c r="AW52" s="961"/>
      <c r="AX52" s="867"/>
      <c r="AY52" s="867"/>
      <c r="AZ52" s="867"/>
      <c r="BA52" s="867"/>
      <c r="BB52" s="867"/>
      <c r="BC52" s="867"/>
      <c r="BD52" s="867"/>
      <c r="BE52" s="867"/>
      <c r="BF52" s="867"/>
      <c r="BG52" s="868"/>
      <c r="BI52" s="957">
        <f>IF(BU50="","",IF(DAY(BU50)+1&gt;IF(MONTH(BI38)=12,31,DATE(YEAR(BI38),MONTH(BI38)+1,1)-BI38),"",BU50+1))</f>
        <v>46264</v>
      </c>
      <c r="BJ52" s="958"/>
      <c r="BK52" s="961">
        <f>IF(BI52="","",IF(DAY(BI52)+1&gt;IF(MONTH(BI38)=12,31,DATE(YEAR(BI38),MONTH(BI38)+1,1)-BI38),"",BI52+1))</f>
        <v>46265</v>
      </c>
      <c r="BL52" s="961"/>
      <c r="BM52" s="867"/>
      <c r="BN52" s="867"/>
      <c r="BO52" s="867"/>
      <c r="BP52" s="867"/>
      <c r="BQ52" s="867"/>
      <c r="BR52" s="867"/>
      <c r="BS52" s="867"/>
      <c r="BT52" s="867"/>
      <c r="BU52" s="867"/>
      <c r="BV52" s="868"/>
      <c r="BX52" s="957" t="str">
        <f>IF(CJ50="","",IF(DAY(CJ50)+1&gt;IF(MONTH(BX38)=12,31,DATE(YEAR(BX38),MONTH(BX38)+1,1)-BX38),"",CJ50+1))</f>
        <v/>
      </c>
      <c r="BY52" s="958"/>
      <c r="BZ52" s="961" t="str">
        <f>IF(BX52="","",IF(DAY(BX52)+1&gt;IF(MONTH(BX38)=12,31,DATE(YEAR(BX38),MONTH(BX38)+1,1)-BX38),"",BX52+1))</f>
        <v/>
      </c>
      <c r="CA52" s="961"/>
      <c r="CB52" s="867"/>
      <c r="CC52" s="867"/>
      <c r="CD52" s="867"/>
      <c r="CE52" s="867"/>
      <c r="CF52" s="867"/>
      <c r="CG52" s="867"/>
      <c r="CH52" s="867"/>
      <c r="CI52" s="867"/>
      <c r="CJ52" s="867"/>
      <c r="CK52" s="868"/>
    </row>
    <row r="53" spans="2:89" ht="19.5" customHeight="1" thickBot="1">
      <c r="B53" s="873"/>
      <c r="C53" s="874"/>
      <c r="D53" s="876"/>
      <c r="E53" s="876"/>
      <c r="F53" s="869"/>
      <c r="G53" s="869"/>
      <c r="H53" s="869"/>
      <c r="I53" s="869"/>
      <c r="J53" s="869"/>
      <c r="K53" s="869"/>
      <c r="L53" s="869"/>
      <c r="M53" s="869"/>
      <c r="N53" s="869"/>
      <c r="O53" s="870"/>
      <c r="Q53" s="873"/>
      <c r="R53" s="874"/>
      <c r="S53" s="876"/>
      <c r="T53" s="876"/>
      <c r="U53" s="869"/>
      <c r="V53" s="869"/>
      <c r="W53" s="869"/>
      <c r="X53" s="869"/>
      <c r="Y53" s="869"/>
      <c r="Z53" s="869"/>
      <c r="AA53" s="869"/>
      <c r="AB53" s="869"/>
      <c r="AC53" s="869"/>
      <c r="AD53" s="870"/>
      <c r="AF53" s="873"/>
      <c r="AG53" s="874"/>
      <c r="AH53" s="876"/>
      <c r="AI53" s="876"/>
      <c r="AJ53" s="869"/>
      <c r="AK53" s="869"/>
      <c r="AL53" s="869"/>
      <c r="AM53" s="869"/>
      <c r="AN53" s="869"/>
      <c r="AO53" s="869"/>
      <c r="AP53" s="869"/>
      <c r="AQ53" s="869"/>
      <c r="AR53" s="869"/>
      <c r="AS53" s="870"/>
      <c r="AT53" s="959"/>
      <c r="AU53" s="960"/>
      <c r="AV53" s="962"/>
      <c r="AW53" s="962"/>
      <c r="AX53" s="869"/>
      <c r="AY53" s="869"/>
      <c r="AZ53" s="869"/>
      <c r="BA53" s="869"/>
      <c r="BB53" s="869"/>
      <c r="BC53" s="869"/>
      <c r="BD53" s="869"/>
      <c r="BE53" s="869"/>
      <c r="BF53" s="869"/>
      <c r="BG53" s="870"/>
      <c r="BI53" s="959"/>
      <c r="BJ53" s="960"/>
      <c r="BK53" s="962"/>
      <c r="BL53" s="962"/>
      <c r="BM53" s="869"/>
      <c r="BN53" s="869"/>
      <c r="BO53" s="869"/>
      <c r="BP53" s="869"/>
      <c r="BQ53" s="869"/>
      <c r="BR53" s="869"/>
      <c r="BS53" s="869"/>
      <c r="BT53" s="869"/>
      <c r="BU53" s="869"/>
      <c r="BV53" s="870"/>
      <c r="BX53" s="959"/>
      <c r="BY53" s="960"/>
      <c r="BZ53" s="962"/>
      <c r="CA53" s="962"/>
      <c r="CB53" s="869"/>
      <c r="CC53" s="869"/>
      <c r="CD53" s="869"/>
      <c r="CE53" s="869"/>
      <c r="CF53" s="869"/>
      <c r="CG53" s="869"/>
      <c r="CH53" s="869"/>
      <c r="CI53" s="869"/>
      <c r="CJ53" s="869"/>
      <c r="CK53" s="870"/>
    </row>
    <row r="54" spans="2:89" ht="11.25" customHeight="1">
      <c r="AG54" s="17"/>
      <c r="AH54" s="17"/>
      <c r="AI54" s="17"/>
      <c r="AJ54" s="18"/>
      <c r="AK54" s="18"/>
      <c r="AL54" s="18"/>
      <c r="AM54" s="18"/>
      <c r="AN54" s="18"/>
      <c r="AO54" s="278"/>
      <c r="AP54" s="279"/>
      <c r="AQ54" s="279"/>
      <c r="AR54" s="279"/>
      <c r="AS54" s="279"/>
      <c r="BY54" s="17"/>
      <c r="BZ54" s="17"/>
      <c r="CA54" s="17"/>
      <c r="CB54" s="18"/>
      <c r="CC54" s="18"/>
      <c r="CD54" s="18"/>
      <c r="CE54" s="18"/>
      <c r="CF54" s="18"/>
      <c r="CG54" s="278"/>
      <c r="CH54" s="279"/>
      <c r="CI54" s="279"/>
      <c r="CJ54" s="279"/>
      <c r="CK54" s="279"/>
    </row>
    <row r="55" spans="2:89" ht="11.25" customHeight="1">
      <c r="AG55" s="17"/>
      <c r="AH55" s="17"/>
      <c r="AI55" s="17"/>
      <c r="AJ55" s="18"/>
      <c r="AK55" s="18"/>
      <c r="AL55" s="18"/>
      <c r="AM55" s="18"/>
      <c r="AN55" s="18"/>
      <c r="AO55" s="278"/>
      <c r="AP55" s="279"/>
      <c r="AQ55" s="279"/>
      <c r="AR55" s="279"/>
      <c r="AS55" s="279"/>
      <c r="BY55" s="17"/>
      <c r="BZ55" s="17"/>
      <c r="CA55" s="17"/>
      <c r="CB55" s="18"/>
      <c r="CC55" s="18"/>
      <c r="CD55" s="18"/>
      <c r="CE55" s="18"/>
      <c r="CF55" s="18"/>
      <c r="CG55" s="278"/>
      <c r="CH55" s="279"/>
      <c r="CI55" s="279"/>
      <c r="CJ55" s="279"/>
      <c r="CK55" s="279"/>
    </row>
    <row r="56" spans="2:89" ht="45" customHeight="1">
      <c r="B56" s="909">
        <f>IF(MONTH(AF38)=12,DATE(YEAR(AF38)+1,1,1),DATE(YEAR(AF38),MONTH(AF38)+1,1))</f>
        <v>45931</v>
      </c>
      <c r="C56" s="910"/>
      <c r="D56" s="942">
        <f>B56</f>
        <v>45931</v>
      </c>
      <c r="E56" s="943"/>
      <c r="F56" s="943"/>
      <c r="G56" s="393"/>
      <c r="H56" s="311"/>
      <c r="J56" s="936" t="s">
        <v>439</v>
      </c>
      <c r="K56" s="937"/>
      <c r="L56" s="901" t="str">
        <f>VLOOKUP(B56,祝節名,2,FALSE)</f>
        <v>13 スポーツの日
寒露8、霜降23</v>
      </c>
      <c r="M56" s="902"/>
      <c r="N56" s="902"/>
      <c r="O56" s="903"/>
      <c r="Q56" s="909">
        <f>IF(MONTH(B56)=12,DATE(YEAR(B56)+1,1,1),DATE(YEAR(B56),MONTH(B56)+1,1))</f>
        <v>45962</v>
      </c>
      <c r="R56" s="910"/>
      <c r="S56" s="911">
        <f>Q56</f>
        <v>45962</v>
      </c>
      <c r="T56" s="912"/>
      <c r="U56" s="912"/>
      <c r="Y56" s="936" t="s">
        <v>439</v>
      </c>
      <c r="Z56" s="937"/>
      <c r="AA56" s="901" t="str">
        <f>VLOOKUP(Q56,祝節名,2,FALSE)</f>
        <v>3 文化の日、23 勤労感謝の日
24 振替休日。立冬7、小雪22</v>
      </c>
      <c r="AB56" s="902"/>
      <c r="AC56" s="902"/>
      <c r="AD56" s="903"/>
      <c r="AF56" s="909">
        <f>IF(MONTH(Q56)=12,DATE(YEAR(Q56)+1,1,1),DATE(YEAR(Q56),MONTH(Q56)+1,1))</f>
        <v>45992</v>
      </c>
      <c r="AG56" s="910"/>
      <c r="AH56" s="942">
        <f>AF56</f>
        <v>45992</v>
      </c>
      <c r="AI56" s="943"/>
      <c r="AJ56" s="943"/>
      <c r="AK56" s="393"/>
      <c r="AL56" s="311"/>
      <c r="AN56" s="936" t="s">
        <v>439</v>
      </c>
      <c r="AO56" s="937"/>
      <c r="AP56" s="901" t="str">
        <f>VLOOKUP(AF56,祝節名,2,FALSE)</f>
        <v xml:space="preserve">
大雪7、冬至22</v>
      </c>
      <c r="AQ56" s="902"/>
      <c r="AR56" s="902"/>
      <c r="AS56" s="903"/>
      <c r="AT56" s="909">
        <f>IF(MONTH(BX38)=12,DATE(YEAR(BX38)+1,1,1),DATE(YEAR(BX38),MONTH(BX38)+1,1))</f>
        <v>46296</v>
      </c>
      <c r="AU56" s="910"/>
      <c r="AV56" s="963">
        <f>AT56</f>
        <v>46296</v>
      </c>
      <c r="AW56" s="964"/>
      <c r="AX56" s="964"/>
      <c r="AY56" s="393"/>
      <c r="AZ56" s="311"/>
      <c r="BB56" s="936" t="s">
        <v>439</v>
      </c>
      <c r="BC56" s="937"/>
      <c r="BD56" s="901" t="str">
        <f>VLOOKUP(AT56,祝節名,2,FALSE)</f>
        <v>12 スポーツの日
寒露8、霜降23</v>
      </c>
      <c r="BE56" s="902"/>
      <c r="BF56" s="902"/>
      <c r="BG56" s="903"/>
      <c r="BI56" s="909">
        <f>IF(MONTH(AT56)=12,DATE(YEAR(AT56)+1,1,1),DATE(YEAR(AT56),MONTH(AT56)+1,1))</f>
        <v>46327</v>
      </c>
      <c r="BJ56" s="910"/>
      <c r="BK56" s="940">
        <f>BI56</f>
        <v>46327</v>
      </c>
      <c r="BL56" s="941"/>
      <c r="BM56" s="941"/>
      <c r="BQ56" s="936" t="s">
        <v>439</v>
      </c>
      <c r="BR56" s="937"/>
      <c r="BS56" s="901" t="str">
        <f>VLOOKUP(BI56,祝節名,2,FALSE)</f>
        <v>3 文化の日、23 勤労感謝の日
立冬7、小雪22</v>
      </c>
      <c r="BT56" s="902"/>
      <c r="BU56" s="902"/>
      <c r="BV56" s="903"/>
      <c r="BX56" s="909">
        <f>IF(MONTH(BI56)=12,DATE(YEAR(BI56)+1,1,1),DATE(YEAR(BI56),MONTH(BI56)+1,1))</f>
        <v>46357</v>
      </c>
      <c r="BY56" s="910"/>
      <c r="BZ56" s="963">
        <f>BX56</f>
        <v>46357</v>
      </c>
      <c r="CA56" s="964"/>
      <c r="CB56" s="964"/>
      <c r="CC56" s="393"/>
      <c r="CD56" s="311"/>
      <c r="CF56" s="936" t="s">
        <v>439</v>
      </c>
      <c r="CG56" s="937"/>
      <c r="CH56" s="901" t="str">
        <f>VLOOKUP(BX56,祝節名,2,FALSE)</f>
        <v xml:space="preserve">
大雪7、冬至22</v>
      </c>
      <c r="CI56" s="902"/>
      <c r="CJ56" s="902"/>
      <c r="CK56" s="903"/>
    </row>
    <row r="57" spans="2:89" ht="45" customHeight="1">
      <c r="B57" s="907" t="str">
        <f>IF(B56&gt;=43586,"令和"&amp;IF(YEAR(B56)-2018=1,"元",YEAR(B56)-2018),"平成"&amp;(YEAR(B56)-1988))</f>
        <v>令和7</v>
      </c>
      <c r="C57" s="908"/>
      <c r="D57" s="943"/>
      <c r="E57" s="943"/>
      <c r="F57" s="943"/>
      <c r="G57" s="393"/>
      <c r="H57" s="311"/>
      <c r="J57" s="938"/>
      <c r="K57" s="939"/>
      <c r="L57" s="904"/>
      <c r="M57" s="905"/>
      <c r="N57" s="905"/>
      <c r="O57" s="906"/>
      <c r="Q57" s="907" t="str">
        <f>IF(Q56&gt;=43586,"令和"&amp;IF(YEAR(Q56)-2018=1,"元",YEAR(Q56)-2018),"平成"&amp;(YEAR(Q56)-1988))</f>
        <v>令和7</v>
      </c>
      <c r="R57" s="908"/>
      <c r="S57" s="912"/>
      <c r="T57" s="912"/>
      <c r="U57" s="912"/>
      <c r="Y57" s="938"/>
      <c r="Z57" s="939"/>
      <c r="AA57" s="904"/>
      <c r="AB57" s="905"/>
      <c r="AC57" s="905"/>
      <c r="AD57" s="906"/>
      <c r="AF57" s="907" t="str">
        <f>IF(AF56&gt;=43586,"令和"&amp;IF(YEAR(AF56)-2018=1,"元",YEAR(AF56)-2018),"平成"&amp;(YEAR(AF56)-1988))</f>
        <v>令和7</v>
      </c>
      <c r="AG57" s="908"/>
      <c r="AH57" s="943"/>
      <c r="AI57" s="943"/>
      <c r="AJ57" s="943"/>
      <c r="AK57" s="393"/>
      <c r="AL57" s="311"/>
      <c r="AN57" s="938"/>
      <c r="AO57" s="939"/>
      <c r="AP57" s="904"/>
      <c r="AQ57" s="905"/>
      <c r="AR57" s="905"/>
      <c r="AS57" s="906"/>
      <c r="AT57" s="907" t="str">
        <f>IF(AT56&gt;=43586,"令和"&amp;IF(YEAR(AT56)-2018=1,"元",YEAR(AT56)-2018),"平成"&amp;(YEAR(AT56)-1988))</f>
        <v>令和8</v>
      </c>
      <c r="AU57" s="908"/>
      <c r="AV57" s="964"/>
      <c r="AW57" s="964"/>
      <c r="AX57" s="964"/>
      <c r="AY57" s="393"/>
      <c r="AZ57" s="311"/>
      <c r="BB57" s="938"/>
      <c r="BC57" s="939"/>
      <c r="BD57" s="904"/>
      <c r="BE57" s="905"/>
      <c r="BF57" s="905"/>
      <c r="BG57" s="906"/>
      <c r="BI57" s="907" t="str">
        <f>IF(BI56&gt;=43586,"令和"&amp;IF(YEAR(BI56)-2018=1,"元",YEAR(BI56)-2018),"平成"&amp;(YEAR(BI56)-1988))</f>
        <v>令和8</v>
      </c>
      <c r="BJ57" s="908"/>
      <c r="BK57" s="941"/>
      <c r="BL57" s="941"/>
      <c r="BM57" s="941"/>
      <c r="BQ57" s="938"/>
      <c r="BR57" s="939"/>
      <c r="BS57" s="904"/>
      <c r="BT57" s="905"/>
      <c r="BU57" s="905"/>
      <c r="BV57" s="906"/>
      <c r="BX57" s="907" t="str">
        <f>IF(BX56&gt;=43586,"令和"&amp;IF(YEAR(BX56)-2018=1,"元",YEAR(BX56)-2018),"平成"&amp;(YEAR(BX56)-1988))</f>
        <v>令和8</v>
      </c>
      <c r="BY57" s="908"/>
      <c r="BZ57" s="964"/>
      <c r="CA57" s="964"/>
      <c r="CB57" s="964"/>
      <c r="CC57" s="393"/>
      <c r="CD57" s="311"/>
      <c r="CF57" s="938"/>
      <c r="CG57" s="939"/>
      <c r="CH57" s="904"/>
      <c r="CI57" s="905"/>
      <c r="CJ57" s="905"/>
      <c r="CK57" s="906"/>
    </row>
    <row r="58" spans="2:89" ht="10.5" customHeight="1" thickBot="1"/>
    <row r="59" spans="2:89" ht="46.5" customHeight="1">
      <c r="B59" s="894" t="s">
        <v>722</v>
      </c>
      <c r="C59" s="895"/>
      <c r="D59" s="891" t="s">
        <v>723</v>
      </c>
      <c r="E59" s="891"/>
      <c r="F59" s="896" t="s">
        <v>288</v>
      </c>
      <c r="G59" s="896"/>
      <c r="H59" s="891" t="s">
        <v>724</v>
      </c>
      <c r="I59" s="891"/>
      <c r="J59" s="896" t="s">
        <v>291</v>
      </c>
      <c r="K59" s="896"/>
      <c r="L59" s="891" t="s">
        <v>313</v>
      </c>
      <c r="M59" s="891"/>
      <c r="N59" s="892" t="s">
        <v>725</v>
      </c>
      <c r="O59" s="893"/>
      <c r="Q59" s="894" t="s">
        <v>722</v>
      </c>
      <c r="R59" s="895"/>
      <c r="S59" s="891" t="s">
        <v>723</v>
      </c>
      <c r="T59" s="891"/>
      <c r="U59" s="896" t="s">
        <v>288</v>
      </c>
      <c r="V59" s="896"/>
      <c r="W59" s="891" t="s">
        <v>336</v>
      </c>
      <c r="X59" s="891"/>
      <c r="Y59" s="896" t="s">
        <v>291</v>
      </c>
      <c r="Z59" s="896"/>
      <c r="AA59" s="891" t="s">
        <v>313</v>
      </c>
      <c r="AB59" s="891"/>
      <c r="AC59" s="892" t="s">
        <v>713</v>
      </c>
      <c r="AD59" s="893"/>
      <c r="AF59" s="894" t="s">
        <v>722</v>
      </c>
      <c r="AG59" s="895"/>
      <c r="AH59" s="891" t="s">
        <v>271</v>
      </c>
      <c r="AI59" s="891"/>
      <c r="AJ59" s="896" t="s">
        <v>288</v>
      </c>
      <c r="AK59" s="896"/>
      <c r="AL59" s="891" t="s">
        <v>336</v>
      </c>
      <c r="AM59" s="891"/>
      <c r="AN59" s="896" t="s">
        <v>291</v>
      </c>
      <c r="AO59" s="896"/>
      <c r="AP59" s="891" t="s">
        <v>313</v>
      </c>
      <c r="AQ59" s="891"/>
      <c r="AR59" s="892" t="s">
        <v>726</v>
      </c>
      <c r="AS59" s="893"/>
      <c r="AT59" s="894" t="s">
        <v>714</v>
      </c>
      <c r="AU59" s="895"/>
      <c r="AV59" s="891" t="s">
        <v>271</v>
      </c>
      <c r="AW59" s="891"/>
      <c r="AX59" s="896" t="s">
        <v>288</v>
      </c>
      <c r="AY59" s="896"/>
      <c r="AZ59" s="891" t="s">
        <v>336</v>
      </c>
      <c r="BA59" s="891"/>
      <c r="BB59" s="896" t="s">
        <v>291</v>
      </c>
      <c r="BC59" s="896"/>
      <c r="BD59" s="891" t="s">
        <v>707</v>
      </c>
      <c r="BE59" s="891"/>
      <c r="BF59" s="892" t="s">
        <v>726</v>
      </c>
      <c r="BG59" s="893"/>
      <c r="BI59" s="894" t="s">
        <v>714</v>
      </c>
      <c r="BJ59" s="895"/>
      <c r="BK59" s="891" t="s">
        <v>271</v>
      </c>
      <c r="BL59" s="891"/>
      <c r="BM59" s="896" t="s">
        <v>288</v>
      </c>
      <c r="BN59" s="896"/>
      <c r="BO59" s="891" t="s">
        <v>724</v>
      </c>
      <c r="BP59" s="891"/>
      <c r="BQ59" s="896" t="s">
        <v>291</v>
      </c>
      <c r="BR59" s="896"/>
      <c r="BS59" s="891" t="s">
        <v>707</v>
      </c>
      <c r="BT59" s="891"/>
      <c r="BU59" s="892" t="s">
        <v>713</v>
      </c>
      <c r="BV59" s="893"/>
      <c r="BX59" s="894" t="s">
        <v>714</v>
      </c>
      <c r="BY59" s="895"/>
      <c r="BZ59" s="891" t="s">
        <v>705</v>
      </c>
      <c r="CA59" s="891"/>
      <c r="CB59" s="896" t="s">
        <v>288</v>
      </c>
      <c r="CC59" s="896"/>
      <c r="CD59" s="891" t="s">
        <v>718</v>
      </c>
      <c r="CE59" s="891"/>
      <c r="CF59" s="896" t="s">
        <v>291</v>
      </c>
      <c r="CG59" s="896"/>
      <c r="CH59" s="891" t="s">
        <v>313</v>
      </c>
      <c r="CI59" s="891"/>
      <c r="CJ59" s="892" t="s">
        <v>713</v>
      </c>
      <c r="CK59" s="893"/>
    </row>
    <row r="60" spans="2:89" ht="77.25" customHeight="1">
      <c r="B60" s="885">
        <f>IF(WEEKDAY(B56)=1,B56,(IF(WEEKDAY(B56)=2,B56-1,(IF(WEEKDAY(B56)=3,B56-2,(IF(WEEKDAY(B56)=4,B56-3,(IF(WEEKDAY(B56)=5,B56-4,IF(WEEKDAY(B56)=6,B56-5,B56-6))))))))))</f>
        <v>45928</v>
      </c>
      <c r="C60" s="886"/>
      <c r="D60" s="879">
        <f>B60+1</f>
        <v>45929</v>
      </c>
      <c r="E60" s="879"/>
      <c r="F60" s="879">
        <f>D60+1</f>
        <v>45930</v>
      </c>
      <c r="G60" s="879"/>
      <c r="H60" s="879">
        <f>F60+1</f>
        <v>45931</v>
      </c>
      <c r="I60" s="879"/>
      <c r="J60" s="879">
        <f>H60+1</f>
        <v>45932</v>
      </c>
      <c r="K60" s="879"/>
      <c r="L60" s="879">
        <f>J60+1</f>
        <v>45933</v>
      </c>
      <c r="M60" s="879"/>
      <c r="N60" s="887">
        <f>L60+1</f>
        <v>45934</v>
      </c>
      <c r="O60" s="888"/>
      <c r="Q60" s="885">
        <f>IF(WEEKDAY(Q56)=1,Q56,(IF(WEEKDAY(Q56)=2,Q56-1,(IF(WEEKDAY(Q56)=3,Q56-2,(IF(WEEKDAY(Q56)=4,Q56-3,(IF(WEEKDAY(Q56)=5,Q56-4,IF(WEEKDAY(Q56)=6,Q56-5,Q56-6))))))))))</f>
        <v>45956</v>
      </c>
      <c r="R60" s="886"/>
      <c r="S60" s="879">
        <f>Q60+1</f>
        <v>45957</v>
      </c>
      <c r="T60" s="879"/>
      <c r="U60" s="879">
        <f>S60+1</f>
        <v>45958</v>
      </c>
      <c r="V60" s="879"/>
      <c r="W60" s="879">
        <f>U60+1</f>
        <v>45959</v>
      </c>
      <c r="X60" s="879"/>
      <c r="Y60" s="879">
        <f>W60+1</f>
        <v>45960</v>
      </c>
      <c r="Z60" s="879"/>
      <c r="AA60" s="879">
        <f>Y60+1</f>
        <v>45961</v>
      </c>
      <c r="AB60" s="879"/>
      <c r="AC60" s="887">
        <f>AA60+1</f>
        <v>45962</v>
      </c>
      <c r="AD60" s="888"/>
      <c r="AF60" s="885">
        <f>IF(WEEKDAY(AF56)=1,AF56,(IF(WEEKDAY(AF56)=2,AF56-1,(IF(WEEKDAY(AF56)=3,AF56-2,(IF(WEEKDAY(AF56)=4,AF56-3,(IF(WEEKDAY(AF56)=5,AF56-4,IF(WEEKDAY(AF56)=6,AF56-5,AF56-6))))))))))</f>
        <v>45991</v>
      </c>
      <c r="AG60" s="886"/>
      <c r="AH60" s="879">
        <f>AF60+1</f>
        <v>45992</v>
      </c>
      <c r="AI60" s="879"/>
      <c r="AJ60" s="879">
        <f>AH60+1</f>
        <v>45993</v>
      </c>
      <c r="AK60" s="879"/>
      <c r="AL60" s="879">
        <f>AJ60+1</f>
        <v>45994</v>
      </c>
      <c r="AM60" s="879"/>
      <c r="AN60" s="879">
        <f>AL60+1</f>
        <v>45995</v>
      </c>
      <c r="AO60" s="879"/>
      <c r="AP60" s="879">
        <f>AN60+1</f>
        <v>45996</v>
      </c>
      <c r="AQ60" s="879"/>
      <c r="AR60" s="887">
        <f>AP60+1</f>
        <v>45997</v>
      </c>
      <c r="AS60" s="888"/>
      <c r="AT60" s="951">
        <f>IF(WEEKDAY(AT56)=1,AT56,(IF(WEEKDAY(AT56)=2,AT56-1,(IF(WEEKDAY(AT56)=3,AT56-2,(IF(WEEKDAY(AT56)=4,AT56-3,(IF(WEEKDAY(AT56)=5,AT56-4,IF(WEEKDAY(AT56)=6,AT56-5,AT56-6))))))))))</f>
        <v>46292</v>
      </c>
      <c r="AU60" s="952"/>
      <c r="AV60" s="948">
        <f>AT60+1</f>
        <v>46293</v>
      </c>
      <c r="AW60" s="948"/>
      <c r="AX60" s="948">
        <f>AV60+1</f>
        <v>46294</v>
      </c>
      <c r="AY60" s="948"/>
      <c r="AZ60" s="948">
        <f>AX60+1</f>
        <v>46295</v>
      </c>
      <c r="BA60" s="948"/>
      <c r="BB60" s="948">
        <f>AZ60+1</f>
        <v>46296</v>
      </c>
      <c r="BC60" s="948"/>
      <c r="BD60" s="948">
        <f>BB60+1</f>
        <v>46297</v>
      </c>
      <c r="BE60" s="948"/>
      <c r="BF60" s="949">
        <f>BD60+1</f>
        <v>46298</v>
      </c>
      <c r="BG60" s="950"/>
      <c r="BI60" s="951">
        <f>IF(WEEKDAY(BI56)=1,BI56,(IF(WEEKDAY(BI56)=2,BI56-1,(IF(WEEKDAY(BI56)=3,BI56-2,(IF(WEEKDAY(BI56)=4,BI56-3,(IF(WEEKDAY(BI56)=5,BI56-4,IF(WEEKDAY(BI56)=6,BI56-5,BI56-6))))))))))</f>
        <v>46327</v>
      </c>
      <c r="BJ60" s="952"/>
      <c r="BK60" s="948">
        <f>BI60+1</f>
        <v>46328</v>
      </c>
      <c r="BL60" s="948"/>
      <c r="BM60" s="948">
        <f>BK60+1</f>
        <v>46329</v>
      </c>
      <c r="BN60" s="948"/>
      <c r="BO60" s="948">
        <f>BM60+1</f>
        <v>46330</v>
      </c>
      <c r="BP60" s="948"/>
      <c r="BQ60" s="948">
        <f>BO60+1</f>
        <v>46331</v>
      </c>
      <c r="BR60" s="948"/>
      <c r="BS60" s="948">
        <f>BQ60+1</f>
        <v>46332</v>
      </c>
      <c r="BT60" s="948"/>
      <c r="BU60" s="949">
        <f>BS60+1</f>
        <v>46333</v>
      </c>
      <c r="BV60" s="950"/>
      <c r="BX60" s="951">
        <f>IF(WEEKDAY(BX56)=1,BX56,(IF(WEEKDAY(BX56)=2,BX56-1,(IF(WEEKDAY(BX56)=3,BX56-2,(IF(WEEKDAY(BX56)=4,BX56-3,(IF(WEEKDAY(BX56)=5,BX56-4,IF(WEEKDAY(BX56)=6,BX56-5,BX56-6))))))))))</f>
        <v>46355</v>
      </c>
      <c r="BY60" s="952"/>
      <c r="BZ60" s="948">
        <f>BX60+1</f>
        <v>46356</v>
      </c>
      <c r="CA60" s="948"/>
      <c r="CB60" s="948">
        <f>BZ60+1</f>
        <v>46357</v>
      </c>
      <c r="CC60" s="948"/>
      <c r="CD60" s="948">
        <f>CB60+1</f>
        <v>46358</v>
      </c>
      <c r="CE60" s="948"/>
      <c r="CF60" s="948">
        <f>CD60+1</f>
        <v>46359</v>
      </c>
      <c r="CG60" s="948"/>
      <c r="CH60" s="948">
        <f>CF60+1</f>
        <v>46360</v>
      </c>
      <c r="CI60" s="948"/>
      <c r="CJ60" s="949">
        <f>CH60+1</f>
        <v>46361</v>
      </c>
      <c r="CK60" s="950"/>
    </row>
    <row r="61" spans="2:89" ht="35.25" customHeight="1">
      <c r="B61" s="889"/>
      <c r="C61" s="890"/>
      <c r="D61" s="882"/>
      <c r="E61" s="882"/>
      <c r="F61" s="882"/>
      <c r="G61" s="882"/>
      <c r="H61" s="882"/>
      <c r="I61" s="882"/>
      <c r="J61" s="882"/>
      <c r="K61" s="882"/>
      <c r="L61" s="882"/>
      <c r="M61" s="882"/>
      <c r="N61" s="882"/>
      <c r="O61" s="883"/>
      <c r="Q61" s="889"/>
      <c r="R61" s="890"/>
      <c r="S61" s="882"/>
      <c r="T61" s="882"/>
      <c r="U61" s="882"/>
      <c r="V61" s="882"/>
      <c r="W61" s="882"/>
      <c r="X61" s="882"/>
      <c r="Y61" s="882"/>
      <c r="Z61" s="882"/>
      <c r="AA61" s="882"/>
      <c r="AB61" s="882"/>
      <c r="AC61" s="882"/>
      <c r="AD61" s="883"/>
      <c r="AF61" s="889"/>
      <c r="AG61" s="890"/>
      <c r="AH61" s="882"/>
      <c r="AI61" s="882"/>
      <c r="AJ61" s="882"/>
      <c r="AK61" s="882"/>
      <c r="AL61" s="882"/>
      <c r="AM61" s="882"/>
      <c r="AN61" s="882"/>
      <c r="AO61" s="882"/>
      <c r="AP61" s="882"/>
      <c r="AQ61" s="882"/>
      <c r="AR61" s="882"/>
      <c r="AS61" s="883"/>
      <c r="AT61" s="889"/>
      <c r="AU61" s="890"/>
      <c r="AV61" s="882"/>
      <c r="AW61" s="882"/>
      <c r="AX61" s="882"/>
      <c r="AY61" s="882"/>
      <c r="AZ61" s="882"/>
      <c r="BA61" s="882"/>
      <c r="BB61" s="882"/>
      <c r="BC61" s="882"/>
      <c r="BD61" s="882"/>
      <c r="BE61" s="882"/>
      <c r="BF61" s="882"/>
      <c r="BG61" s="883"/>
      <c r="BI61" s="889"/>
      <c r="BJ61" s="890"/>
      <c r="BK61" s="882"/>
      <c r="BL61" s="882"/>
      <c r="BM61" s="882"/>
      <c r="BN61" s="882"/>
      <c r="BO61" s="882"/>
      <c r="BP61" s="882"/>
      <c r="BQ61" s="882"/>
      <c r="BR61" s="882"/>
      <c r="BS61" s="882"/>
      <c r="BT61" s="882"/>
      <c r="BU61" s="882"/>
      <c r="BV61" s="883"/>
      <c r="BX61" s="889"/>
      <c r="BY61" s="890"/>
      <c r="BZ61" s="882"/>
      <c r="CA61" s="882"/>
      <c r="CB61" s="882"/>
      <c r="CC61" s="882"/>
      <c r="CD61" s="882"/>
      <c r="CE61" s="882"/>
      <c r="CF61" s="882"/>
      <c r="CG61" s="882"/>
      <c r="CH61" s="882"/>
      <c r="CI61" s="882"/>
      <c r="CJ61" s="882"/>
      <c r="CK61" s="883"/>
    </row>
    <row r="62" spans="2:89" ht="77.25" customHeight="1">
      <c r="B62" s="885">
        <f>N60+1</f>
        <v>45935</v>
      </c>
      <c r="C62" s="886"/>
      <c r="D62" s="879">
        <f>B62+1</f>
        <v>45936</v>
      </c>
      <c r="E62" s="879"/>
      <c r="F62" s="879">
        <f>D62+1</f>
        <v>45937</v>
      </c>
      <c r="G62" s="879"/>
      <c r="H62" s="879">
        <f>F62+1</f>
        <v>45938</v>
      </c>
      <c r="I62" s="879"/>
      <c r="J62" s="879">
        <f>H62+1</f>
        <v>45939</v>
      </c>
      <c r="K62" s="879"/>
      <c r="L62" s="879">
        <f>J62+1</f>
        <v>45940</v>
      </c>
      <c r="M62" s="879"/>
      <c r="N62" s="880">
        <f>L62+1</f>
        <v>45941</v>
      </c>
      <c r="O62" s="881"/>
      <c r="Q62" s="885">
        <f>AC60+1</f>
        <v>45963</v>
      </c>
      <c r="R62" s="886"/>
      <c r="S62" s="879">
        <f>Q62+1</f>
        <v>45964</v>
      </c>
      <c r="T62" s="879"/>
      <c r="U62" s="879">
        <f>S62+1</f>
        <v>45965</v>
      </c>
      <c r="V62" s="879"/>
      <c r="W62" s="879">
        <f>U62+1</f>
        <v>45966</v>
      </c>
      <c r="X62" s="879"/>
      <c r="Y62" s="879">
        <f>W62+1</f>
        <v>45967</v>
      </c>
      <c r="Z62" s="879"/>
      <c r="AA62" s="879">
        <f>Y62+1</f>
        <v>45968</v>
      </c>
      <c r="AB62" s="879"/>
      <c r="AC62" s="880">
        <f>AA62+1</f>
        <v>45969</v>
      </c>
      <c r="AD62" s="881"/>
      <c r="AF62" s="885">
        <f>AR60+1</f>
        <v>45998</v>
      </c>
      <c r="AG62" s="886"/>
      <c r="AH62" s="879">
        <f>AF62+1</f>
        <v>45999</v>
      </c>
      <c r="AI62" s="879"/>
      <c r="AJ62" s="879">
        <f>AH62+1</f>
        <v>46000</v>
      </c>
      <c r="AK62" s="879"/>
      <c r="AL62" s="879">
        <f>AJ62+1</f>
        <v>46001</v>
      </c>
      <c r="AM62" s="879"/>
      <c r="AN62" s="879">
        <f>AL62+1</f>
        <v>46002</v>
      </c>
      <c r="AO62" s="879"/>
      <c r="AP62" s="879">
        <f>AN62+1</f>
        <v>46003</v>
      </c>
      <c r="AQ62" s="879"/>
      <c r="AR62" s="880">
        <f>AP62+1</f>
        <v>46004</v>
      </c>
      <c r="AS62" s="881"/>
      <c r="AT62" s="951">
        <f>BF60+1</f>
        <v>46299</v>
      </c>
      <c r="AU62" s="952"/>
      <c r="AV62" s="948">
        <f>AT62+1</f>
        <v>46300</v>
      </c>
      <c r="AW62" s="948"/>
      <c r="AX62" s="948">
        <f>AV62+1</f>
        <v>46301</v>
      </c>
      <c r="AY62" s="948"/>
      <c r="AZ62" s="948">
        <f>AX62+1</f>
        <v>46302</v>
      </c>
      <c r="BA62" s="948"/>
      <c r="BB62" s="948">
        <f>AZ62+1</f>
        <v>46303</v>
      </c>
      <c r="BC62" s="948"/>
      <c r="BD62" s="948">
        <f>BB62+1</f>
        <v>46304</v>
      </c>
      <c r="BE62" s="948"/>
      <c r="BF62" s="953">
        <f>BD62+1</f>
        <v>46305</v>
      </c>
      <c r="BG62" s="954"/>
      <c r="BI62" s="951">
        <f>BU60+1</f>
        <v>46334</v>
      </c>
      <c r="BJ62" s="952"/>
      <c r="BK62" s="948">
        <f>BI62+1</f>
        <v>46335</v>
      </c>
      <c r="BL62" s="948"/>
      <c r="BM62" s="948">
        <f>BK62+1</f>
        <v>46336</v>
      </c>
      <c r="BN62" s="948"/>
      <c r="BO62" s="948">
        <f>BM62+1</f>
        <v>46337</v>
      </c>
      <c r="BP62" s="948"/>
      <c r="BQ62" s="948">
        <f>BO62+1</f>
        <v>46338</v>
      </c>
      <c r="BR62" s="948"/>
      <c r="BS62" s="948">
        <f>BQ62+1</f>
        <v>46339</v>
      </c>
      <c r="BT62" s="948"/>
      <c r="BU62" s="953">
        <f>BS62+1</f>
        <v>46340</v>
      </c>
      <c r="BV62" s="954"/>
      <c r="BX62" s="951">
        <f>CJ60+1</f>
        <v>46362</v>
      </c>
      <c r="BY62" s="952"/>
      <c r="BZ62" s="948">
        <f>BX62+1</f>
        <v>46363</v>
      </c>
      <c r="CA62" s="948"/>
      <c r="CB62" s="948">
        <f>BZ62+1</f>
        <v>46364</v>
      </c>
      <c r="CC62" s="948"/>
      <c r="CD62" s="948">
        <f>CB62+1</f>
        <v>46365</v>
      </c>
      <c r="CE62" s="948"/>
      <c r="CF62" s="948">
        <f>CD62+1</f>
        <v>46366</v>
      </c>
      <c r="CG62" s="948"/>
      <c r="CH62" s="948">
        <f>CF62+1</f>
        <v>46367</v>
      </c>
      <c r="CI62" s="948"/>
      <c r="CJ62" s="953">
        <f>CH62+1</f>
        <v>46368</v>
      </c>
      <c r="CK62" s="954"/>
    </row>
    <row r="63" spans="2:89" ht="35.25" customHeight="1">
      <c r="B63" s="884"/>
      <c r="C63" s="882"/>
      <c r="D63" s="882"/>
      <c r="E63" s="882"/>
      <c r="F63" s="882"/>
      <c r="G63" s="882"/>
      <c r="H63" s="882"/>
      <c r="I63" s="882"/>
      <c r="J63" s="882"/>
      <c r="K63" s="882"/>
      <c r="L63" s="882"/>
      <c r="M63" s="882"/>
      <c r="N63" s="882"/>
      <c r="O63" s="883"/>
      <c r="Q63" s="884"/>
      <c r="R63" s="882"/>
      <c r="S63" s="882"/>
      <c r="T63" s="882"/>
      <c r="U63" s="882"/>
      <c r="V63" s="882"/>
      <c r="W63" s="882"/>
      <c r="X63" s="882"/>
      <c r="Y63" s="882"/>
      <c r="Z63" s="882"/>
      <c r="AA63" s="882"/>
      <c r="AB63" s="882"/>
      <c r="AC63" s="882"/>
      <c r="AD63" s="883"/>
      <c r="AF63" s="884"/>
      <c r="AG63" s="882"/>
      <c r="AH63" s="882"/>
      <c r="AI63" s="882"/>
      <c r="AJ63" s="882"/>
      <c r="AK63" s="882"/>
      <c r="AL63" s="882"/>
      <c r="AM63" s="882"/>
      <c r="AN63" s="882"/>
      <c r="AO63" s="882"/>
      <c r="AP63" s="882"/>
      <c r="AQ63" s="882"/>
      <c r="AR63" s="882"/>
      <c r="AS63" s="883"/>
      <c r="AT63" s="884"/>
      <c r="AU63" s="882"/>
      <c r="AV63" s="882"/>
      <c r="AW63" s="882"/>
      <c r="AX63" s="882"/>
      <c r="AY63" s="882"/>
      <c r="AZ63" s="882"/>
      <c r="BA63" s="882"/>
      <c r="BB63" s="882"/>
      <c r="BC63" s="882"/>
      <c r="BD63" s="882"/>
      <c r="BE63" s="882"/>
      <c r="BF63" s="882"/>
      <c r="BG63" s="883"/>
      <c r="BI63" s="884"/>
      <c r="BJ63" s="882"/>
      <c r="BK63" s="882"/>
      <c r="BL63" s="882"/>
      <c r="BM63" s="882"/>
      <c r="BN63" s="882"/>
      <c r="BO63" s="882"/>
      <c r="BP63" s="882"/>
      <c r="BQ63" s="882"/>
      <c r="BR63" s="882"/>
      <c r="BS63" s="882"/>
      <c r="BT63" s="882"/>
      <c r="BU63" s="882"/>
      <c r="BV63" s="883"/>
      <c r="BX63" s="884"/>
      <c r="BY63" s="882"/>
      <c r="BZ63" s="882"/>
      <c r="CA63" s="882"/>
      <c r="CB63" s="882"/>
      <c r="CC63" s="882"/>
      <c r="CD63" s="882"/>
      <c r="CE63" s="882"/>
      <c r="CF63" s="882"/>
      <c r="CG63" s="882"/>
      <c r="CH63" s="882"/>
      <c r="CI63" s="882"/>
      <c r="CJ63" s="882"/>
      <c r="CK63" s="883"/>
    </row>
    <row r="64" spans="2:89" ht="77.25" customHeight="1">
      <c r="B64" s="885">
        <f>N62+1</f>
        <v>45942</v>
      </c>
      <c r="C64" s="886"/>
      <c r="D64" s="879">
        <f>B64+1</f>
        <v>45943</v>
      </c>
      <c r="E64" s="879"/>
      <c r="F64" s="879">
        <f>D64+1</f>
        <v>45944</v>
      </c>
      <c r="G64" s="879"/>
      <c r="H64" s="879">
        <f>F64+1</f>
        <v>45945</v>
      </c>
      <c r="I64" s="879"/>
      <c r="J64" s="879">
        <f>H64+1</f>
        <v>45946</v>
      </c>
      <c r="K64" s="879"/>
      <c r="L64" s="879">
        <f>J64+1</f>
        <v>45947</v>
      </c>
      <c r="M64" s="879"/>
      <c r="N64" s="880">
        <f>L64+1</f>
        <v>45948</v>
      </c>
      <c r="O64" s="881"/>
      <c r="Q64" s="885">
        <f>AC62+1</f>
        <v>45970</v>
      </c>
      <c r="R64" s="886"/>
      <c r="S64" s="879">
        <f>Q64+1</f>
        <v>45971</v>
      </c>
      <c r="T64" s="879"/>
      <c r="U64" s="879">
        <f>S64+1</f>
        <v>45972</v>
      </c>
      <c r="V64" s="879"/>
      <c r="W64" s="879">
        <f>U64+1</f>
        <v>45973</v>
      </c>
      <c r="X64" s="879"/>
      <c r="Y64" s="879">
        <f>W64+1</f>
        <v>45974</v>
      </c>
      <c r="Z64" s="879"/>
      <c r="AA64" s="879">
        <f>Y64+1</f>
        <v>45975</v>
      </c>
      <c r="AB64" s="879"/>
      <c r="AC64" s="880">
        <f>AA64+1</f>
        <v>45976</v>
      </c>
      <c r="AD64" s="881"/>
      <c r="AF64" s="885">
        <f>AR62+1</f>
        <v>46005</v>
      </c>
      <c r="AG64" s="886"/>
      <c r="AH64" s="879">
        <f>AF64+1</f>
        <v>46006</v>
      </c>
      <c r="AI64" s="879"/>
      <c r="AJ64" s="879">
        <f>AH64+1</f>
        <v>46007</v>
      </c>
      <c r="AK64" s="879"/>
      <c r="AL64" s="879">
        <f>AJ64+1</f>
        <v>46008</v>
      </c>
      <c r="AM64" s="879"/>
      <c r="AN64" s="879">
        <f>AL64+1</f>
        <v>46009</v>
      </c>
      <c r="AO64" s="879"/>
      <c r="AP64" s="879">
        <f>AN64+1</f>
        <v>46010</v>
      </c>
      <c r="AQ64" s="879"/>
      <c r="AR64" s="880">
        <f>AP64+1</f>
        <v>46011</v>
      </c>
      <c r="AS64" s="881"/>
      <c r="AT64" s="951">
        <f>BF62+1</f>
        <v>46306</v>
      </c>
      <c r="AU64" s="952"/>
      <c r="AV64" s="948">
        <f>AT64+1</f>
        <v>46307</v>
      </c>
      <c r="AW64" s="948"/>
      <c r="AX64" s="948">
        <f>AV64+1</f>
        <v>46308</v>
      </c>
      <c r="AY64" s="948"/>
      <c r="AZ64" s="948">
        <f>AX64+1</f>
        <v>46309</v>
      </c>
      <c r="BA64" s="948"/>
      <c r="BB64" s="948">
        <f>AZ64+1</f>
        <v>46310</v>
      </c>
      <c r="BC64" s="948"/>
      <c r="BD64" s="948">
        <f>BB64+1</f>
        <v>46311</v>
      </c>
      <c r="BE64" s="948"/>
      <c r="BF64" s="953">
        <f>BD64+1</f>
        <v>46312</v>
      </c>
      <c r="BG64" s="954"/>
      <c r="BI64" s="951">
        <f>BU62+1</f>
        <v>46341</v>
      </c>
      <c r="BJ64" s="952"/>
      <c r="BK64" s="948">
        <f>BI64+1</f>
        <v>46342</v>
      </c>
      <c r="BL64" s="948"/>
      <c r="BM64" s="948">
        <f>BK64+1</f>
        <v>46343</v>
      </c>
      <c r="BN64" s="948"/>
      <c r="BO64" s="948">
        <f>BM64+1</f>
        <v>46344</v>
      </c>
      <c r="BP64" s="948"/>
      <c r="BQ64" s="948">
        <f>BO64+1</f>
        <v>46345</v>
      </c>
      <c r="BR64" s="948"/>
      <c r="BS64" s="948">
        <f>BQ64+1</f>
        <v>46346</v>
      </c>
      <c r="BT64" s="948"/>
      <c r="BU64" s="953">
        <f>BS64+1</f>
        <v>46347</v>
      </c>
      <c r="BV64" s="954"/>
      <c r="BX64" s="951">
        <f>CJ62+1</f>
        <v>46369</v>
      </c>
      <c r="BY64" s="952"/>
      <c r="BZ64" s="948">
        <f>BX64+1</f>
        <v>46370</v>
      </c>
      <c r="CA64" s="948"/>
      <c r="CB64" s="948">
        <f>BZ64+1</f>
        <v>46371</v>
      </c>
      <c r="CC64" s="948"/>
      <c r="CD64" s="948">
        <f>CB64+1</f>
        <v>46372</v>
      </c>
      <c r="CE64" s="948"/>
      <c r="CF64" s="948">
        <f>CD64+1</f>
        <v>46373</v>
      </c>
      <c r="CG64" s="948"/>
      <c r="CH64" s="948">
        <f>CF64+1</f>
        <v>46374</v>
      </c>
      <c r="CI64" s="948"/>
      <c r="CJ64" s="953">
        <f>CH64+1</f>
        <v>46375</v>
      </c>
      <c r="CK64" s="954"/>
    </row>
    <row r="65" spans="2:89" ht="36" customHeight="1">
      <c r="B65" s="884"/>
      <c r="C65" s="882"/>
      <c r="D65" s="882"/>
      <c r="E65" s="882"/>
      <c r="F65" s="882"/>
      <c r="G65" s="882"/>
      <c r="H65" s="882"/>
      <c r="I65" s="882"/>
      <c r="J65" s="882"/>
      <c r="K65" s="882"/>
      <c r="L65" s="882"/>
      <c r="M65" s="882"/>
      <c r="N65" s="882"/>
      <c r="O65" s="883"/>
      <c r="Q65" s="884"/>
      <c r="R65" s="882"/>
      <c r="S65" s="882"/>
      <c r="T65" s="882"/>
      <c r="U65" s="882"/>
      <c r="V65" s="882"/>
      <c r="W65" s="882"/>
      <c r="X65" s="882"/>
      <c r="Y65" s="882"/>
      <c r="Z65" s="882"/>
      <c r="AA65" s="882"/>
      <c r="AB65" s="882"/>
      <c r="AC65" s="882"/>
      <c r="AD65" s="883"/>
      <c r="AF65" s="884"/>
      <c r="AG65" s="882"/>
      <c r="AH65" s="882"/>
      <c r="AI65" s="882"/>
      <c r="AJ65" s="882"/>
      <c r="AK65" s="882"/>
      <c r="AL65" s="882"/>
      <c r="AM65" s="882"/>
      <c r="AN65" s="882"/>
      <c r="AO65" s="882"/>
      <c r="AP65" s="882"/>
      <c r="AQ65" s="882"/>
      <c r="AR65" s="882"/>
      <c r="AS65" s="883"/>
      <c r="AT65" s="884"/>
      <c r="AU65" s="882"/>
      <c r="AV65" s="882"/>
      <c r="AW65" s="882"/>
      <c r="AX65" s="882"/>
      <c r="AY65" s="882"/>
      <c r="AZ65" s="882"/>
      <c r="BA65" s="882"/>
      <c r="BB65" s="882"/>
      <c r="BC65" s="882"/>
      <c r="BD65" s="882"/>
      <c r="BE65" s="882"/>
      <c r="BF65" s="882"/>
      <c r="BG65" s="883"/>
      <c r="BI65" s="884"/>
      <c r="BJ65" s="882"/>
      <c r="BK65" s="882"/>
      <c r="BL65" s="882"/>
      <c r="BM65" s="882"/>
      <c r="BN65" s="882"/>
      <c r="BO65" s="882"/>
      <c r="BP65" s="882"/>
      <c r="BQ65" s="882"/>
      <c r="BR65" s="882"/>
      <c r="BS65" s="882"/>
      <c r="BT65" s="882"/>
      <c r="BU65" s="882"/>
      <c r="BV65" s="883"/>
      <c r="BX65" s="884"/>
      <c r="BY65" s="882"/>
      <c r="BZ65" s="882"/>
      <c r="CA65" s="882"/>
      <c r="CB65" s="882"/>
      <c r="CC65" s="882"/>
      <c r="CD65" s="882"/>
      <c r="CE65" s="882"/>
      <c r="CF65" s="882"/>
      <c r="CG65" s="882"/>
      <c r="CH65" s="882"/>
      <c r="CI65" s="882"/>
      <c r="CJ65" s="882"/>
      <c r="CK65" s="883"/>
    </row>
    <row r="66" spans="2:89" ht="77.25" customHeight="1">
      <c r="B66" s="885">
        <f>N64+1</f>
        <v>45949</v>
      </c>
      <c r="C66" s="886"/>
      <c r="D66" s="879">
        <f>B66+1</f>
        <v>45950</v>
      </c>
      <c r="E66" s="879"/>
      <c r="F66" s="879">
        <f>D66+1</f>
        <v>45951</v>
      </c>
      <c r="G66" s="879"/>
      <c r="H66" s="879">
        <f>F66+1</f>
        <v>45952</v>
      </c>
      <c r="I66" s="879"/>
      <c r="J66" s="879">
        <f>H66+1</f>
        <v>45953</v>
      </c>
      <c r="K66" s="879"/>
      <c r="L66" s="879">
        <f>J66+1</f>
        <v>45954</v>
      </c>
      <c r="M66" s="879"/>
      <c r="N66" s="880">
        <f>L66+1</f>
        <v>45955</v>
      </c>
      <c r="O66" s="881"/>
      <c r="Q66" s="885">
        <f>AC64+1</f>
        <v>45977</v>
      </c>
      <c r="R66" s="886"/>
      <c r="S66" s="879">
        <f>Q66+1</f>
        <v>45978</v>
      </c>
      <c r="T66" s="879"/>
      <c r="U66" s="879">
        <f>S66+1</f>
        <v>45979</v>
      </c>
      <c r="V66" s="879"/>
      <c r="W66" s="879">
        <f>U66+1</f>
        <v>45980</v>
      </c>
      <c r="X66" s="879"/>
      <c r="Y66" s="879">
        <f>W66+1</f>
        <v>45981</v>
      </c>
      <c r="Z66" s="879"/>
      <c r="AA66" s="879">
        <f>Y66+1</f>
        <v>45982</v>
      </c>
      <c r="AB66" s="879"/>
      <c r="AC66" s="880">
        <f>AA66+1</f>
        <v>45983</v>
      </c>
      <c r="AD66" s="881"/>
      <c r="AF66" s="885">
        <f>AR64+1</f>
        <v>46012</v>
      </c>
      <c r="AG66" s="886"/>
      <c r="AH66" s="879">
        <f>AF66+1</f>
        <v>46013</v>
      </c>
      <c r="AI66" s="879"/>
      <c r="AJ66" s="879">
        <f>AH66+1</f>
        <v>46014</v>
      </c>
      <c r="AK66" s="879"/>
      <c r="AL66" s="879">
        <f>AJ66+1</f>
        <v>46015</v>
      </c>
      <c r="AM66" s="879"/>
      <c r="AN66" s="879">
        <f>AL66+1</f>
        <v>46016</v>
      </c>
      <c r="AO66" s="879"/>
      <c r="AP66" s="879">
        <f>AN66+1</f>
        <v>46017</v>
      </c>
      <c r="AQ66" s="879"/>
      <c r="AR66" s="880">
        <f>AP66+1</f>
        <v>46018</v>
      </c>
      <c r="AS66" s="881"/>
      <c r="AT66" s="951">
        <f>BF64+1</f>
        <v>46313</v>
      </c>
      <c r="AU66" s="952"/>
      <c r="AV66" s="948">
        <f>AT66+1</f>
        <v>46314</v>
      </c>
      <c r="AW66" s="948"/>
      <c r="AX66" s="948">
        <f>AV66+1</f>
        <v>46315</v>
      </c>
      <c r="AY66" s="948"/>
      <c r="AZ66" s="948">
        <f>AX66+1</f>
        <v>46316</v>
      </c>
      <c r="BA66" s="948"/>
      <c r="BB66" s="948">
        <f>AZ66+1</f>
        <v>46317</v>
      </c>
      <c r="BC66" s="948"/>
      <c r="BD66" s="948">
        <f>BB66+1</f>
        <v>46318</v>
      </c>
      <c r="BE66" s="948"/>
      <c r="BF66" s="953">
        <f>BD66+1</f>
        <v>46319</v>
      </c>
      <c r="BG66" s="954"/>
      <c r="BI66" s="951">
        <f>BU64+1</f>
        <v>46348</v>
      </c>
      <c r="BJ66" s="952"/>
      <c r="BK66" s="948">
        <f>BI66+1</f>
        <v>46349</v>
      </c>
      <c r="BL66" s="948"/>
      <c r="BM66" s="948">
        <f>BK66+1</f>
        <v>46350</v>
      </c>
      <c r="BN66" s="948"/>
      <c r="BO66" s="948">
        <f>BM66+1</f>
        <v>46351</v>
      </c>
      <c r="BP66" s="948"/>
      <c r="BQ66" s="948">
        <f>BO66+1</f>
        <v>46352</v>
      </c>
      <c r="BR66" s="948"/>
      <c r="BS66" s="948">
        <f>BQ66+1</f>
        <v>46353</v>
      </c>
      <c r="BT66" s="948"/>
      <c r="BU66" s="953">
        <f>BS66+1</f>
        <v>46354</v>
      </c>
      <c r="BV66" s="954"/>
      <c r="BX66" s="951">
        <f>CJ64+1</f>
        <v>46376</v>
      </c>
      <c r="BY66" s="952"/>
      <c r="BZ66" s="948">
        <f>BX66+1</f>
        <v>46377</v>
      </c>
      <c r="CA66" s="948"/>
      <c r="CB66" s="948">
        <f>BZ66+1</f>
        <v>46378</v>
      </c>
      <c r="CC66" s="948"/>
      <c r="CD66" s="948">
        <f>CB66+1</f>
        <v>46379</v>
      </c>
      <c r="CE66" s="948"/>
      <c r="CF66" s="948">
        <f>CD66+1</f>
        <v>46380</v>
      </c>
      <c r="CG66" s="948"/>
      <c r="CH66" s="948">
        <f>CF66+1</f>
        <v>46381</v>
      </c>
      <c r="CI66" s="948"/>
      <c r="CJ66" s="953">
        <f>CH66+1</f>
        <v>46382</v>
      </c>
      <c r="CK66" s="954"/>
    </row>
    <row r="67" spans="2:89" ht="36" customHeight="1">
      <c r="B67" s="884"/>
      <c r="C67" s="882"/>
      <c r="D67" s="882"/>
      <c r="E67" s="882"/>
      <c r="F67" s="882"/>
      <c r="G67" s="882"/>
      <c r="H67" s="882"/>
      <c r="I67" s="882"/>
      <c r="J67" s="882"/>
      <c r="K67" s="882"/>
      <c r="L67" s="882"/>
      <c r="M67" s="882"/>
      <c r="N67" s="882"/>
      <c r="O67" s="883"/>
      <c r="Q67" s="884"/>
      <c r="R67" s="882"/>
      <c r="S67" s="882"/>
      <c r="T67" s="882"/>
      <c r="U67" s="882"/>
      <c r="V67" s="882"/>
      <c r="W67" s="882"/>
      <c r="X67" s="882"/>
      <c r="Y67" s="882"/>
      <c r="Z67" s="882"/>
      <c r="AA67" s="882"/>
      <c r="AB67" s="882"/>
      <c r="AC67" s="882"/>
      <c r="AD67" s="883"/>
      <c r="AF67" s="884"/>
      <c r="AG67" s="882"/>
      <c r="AH67" s="882"/>
      <c r="AI67" s="882"/>
      <c r="AJ67" s="882"/>
      <c r="AK67" s="882"/>
      <c r="AL67" s="882"/>
      <c r="AM67" s="882"/>
      <c r="AN67" s="882"/>
      <c r="AO67" s="882"/>
      <c r="AP67" s="882"/>
      <c r="AQ67" s="882"/>
      <c r="AR67" s="882"/>
      <c r="AS67" s="883"/>
      <c r="AT67" s="884"/>
      <c r="AU67" s="882"/>
      <c r="AV67" s="882"/>
      <c r="AW67" s="882"/>
      <c r="AX67" s="882"/>
      <c r="AY67" s="882"/>
      <c r="AZ67" s="882"/>
      <c r="BA67" s="882"/>
      <c r="BB67" s="882"/>
      <c r="BC67" s="882"/>
      <c r="BD67" s="882"/>
      <c r="BE67" s="882"/>
      <c r="BF67" s="882"/>
      <c r="BG67" s="883"/>
      <c r="BI67" s="884"/>
      <c r="BJ67" s="882"/>
      <c r="BK67" s="882"/>
      <c r="BL67" s="882"/>
      <c r="BM67" s="882"/>
      <c r="BN67" s="882"/>
      <c r="BO67" s="882"/>
      <c r="BP67" s="882"/>
      <c r="BQ67" s="882"/>
      <c r="BR67" s="882"/>
      <c r="BS67" s="882"/>
      <c r="BT67" s="882"/>
      <c r="BU67" s="882"/>
      <c r="BV67" s="883"/>
      <c r="BX67" s="884"/>
      <c r="BY67" s="882"/>
      <c r="BZ67" s="882"/>
      <c r="CA67" s="882"/>
      <c r="CB67" s="882"/>
      <c r="CC67" s="882"/>
      <c r="CD67" s="882"/>
      <c r="CE67" s="882"/>
      <c r="CF67" s="882"/>
      <c r="CG67" s="882"/>
      <c r="CH67" s="882"/>
      <c r="CI67" s="882"/>
      <c r="CJ67" s="882"/>
      <c r="CK67" s="883"/>
    </row>
    <row r="68" spans="2:89" ht="63" customHeight="1">
      <c r="B68" s="877">
        <f>IF(DAY(N66)+1&gt;IF(MONTH(B56)=12,31,DATE(YEAR(B56),MONTH(B56)+1,1)-B56),"",N66+1)</f>
        <v>45956</v>
      </c>
      <c r="C68" s="878"/>
      <c r="D68" s="879">
        <f>IF(B68="","",IF(DAY(B68)+1&gt;IF(MONTH(B56)=12,31,DATE(YEAR(B56),MONTH(B56)+1,1)-B56),"",B68+1))</f>
        <v>45957</v>
      </c>
      <c r="E68" s="879"/>
      <c r="F68" s="879">
        <f>IF(D68="","",IF(DAY(D68)+1&gt;IF(MONTH(B56)=12,31,DATE(YEAR(B56),MONTH(B56)+1,1)-B56),"",D68+1))</f>
        <v>45958</v>
      </c>
      <c r="G68" s="879"/>
      <c r="H68" s="879">
        <f>IF(F68="","",IF(DAY(F68)+1&gt;IF(MONTH(B56)=12,31,DATE(YEAR(B56),MONTH(B56)+1,1)-B56),"",F68+1))</f>
        <v>45959</v>
      </c>
      <c r="I68" s="879"/>
      <c r="J68" s="879">
        <f>IF(H68="","",IF(DAY(H68)+1&gt;IF(MONTH(B56)=12,31,DATE(YEAR(B56),MONTH(B56)+1,1)-B56),"",H68+1))</f>
        <v>45960</v>
      </c>
      <c r="K68" s="879"/>
      <c r="L68" s="879">
        <f>IF(J68="","",IF(DAY(J68)+1&gt;IF(MONTH(B56)=12,31,DATE(YEAR(B56),MONTH(B56)+1,1)-B56),"",J68+1))</f>
        <v>45961</v>
      </c>
      <c r="M68" s="879"/>
      <c r="N68" s="880" t="str">
        <f>IF(L68="","",IF(DAY(L68)+1&gt;IF(MONTH(B56)=12,31,DATE(YEAR(B56),MONTH(B56)+1,1)-B56),"",L68+1))</f>
        <v/>
      </c>
      <c r="O68" s="881"/>
      <c r="Q68" s="877">
        <f>IF(DAY(AC66)+1&gt;IF(MONTH(Q56)=12,31,DATE(YEAR(Q56),MONTH(Q56)+1,1)-Q56),"",AC66+1)</f>
        <v>45984</v>
      </c>
      <c r="R68" s="878"/>
      <c r="S68" s="879">
        <f>IF(Q68="","",IF(DAY(Q68)+1&gt;IF(MONTH(Q56)=12,31,DATE(YEAR(Q56),MONTH(Q56)+1,1)-Q56),"",Q68+1))</f>
        <v>45985</v>
      </c>
      <c r="T68" s="879"/>
      <c r="U68" s="879">
        <f>IF(S68="","",IF(DAY(S68)+1&gt;IF(MONTH(Q56)=12,31,DATE(YEAR(Q56),MONTH(Q56)+1,1)-Q56),"",S68+1))</f>
        <v>45986</v>
      </c>
      <c r="V68" s="879"/>
      <c r="W68" s="879">
        <f>IF(U68="","",IF(DAY(U68)+1&gt;IF(MONTH(Q56)=12,31,DATE(YEAR(Q56),MONTH(Q56)+1,1)-Q56),"",U68+1))</f>
        <v>45987</v>
      </c>
      <c r="X68" s="879"/>
      <c r="Y68" s="879">
        <f>IF(W68="","",IF(DAY(W68)+1&gt;IF(MONTH(Q56)=12,31,DATE(YEAR(Q56),MONTH(Q56)+1,1)-Q56),"",W68+1))</f>
        <v>45988</v>
      </c>
      <c r="Z68" s="879"/>
      <c r="AA68" s="879">
        <f>IF(Y68="","",IF(DAY(Y68)+1&gt;IF(MONTH(Q56)=12,31,DATE(YEAR(Q56),MONTH(Q56)+1,1)-Q56),"",Y68+1))</f>
        <v>45989</v>
      </c>
      <c r="AB68" s="879"/>
      <c r="AC68" s="880">
        <f>IF(AA68="","",IF(DAY(AA68)+1&gt;IF(MONTH(Q56)=12,31,DATE(YEAR(Q56),MONTH(Q56)+1,1)-Q56),"",AA68+1))</f>
        <v>45990</v>
      </c>
      <c r="AD68" s="881"/>
      <c r="AF68" s="877">
        <f>IF(DAY(AR66)+1&gt;IF(MONTH(AF56)=12,31,DATE(YEAR(AF56),MONTH(AF56)+1,1)-AF56),"",AR66+1)</f>
        <v>46019</v>
      </c>
      <c r="AG68" s="878"/>
      <c r="AH68" s="879">
        <f>IF(AF68="","",IF(DAY(AF68)+1&gt;IF(MONTH(AF56)=12,31,DATE(YEAR(AF56),MONTH(AF56)+1,1)-AF56),"",AF68+1))</f>
        <v>46020</v>
      </c>
      <c r="AI68" s="879"/>
      <c r="AJ68" s="879">
        <f>IF(AH68="","",IF(DAY(AH68)+1&gt;IF(MONTH(AF56)=12,31,DATE(YEAR(AF56),MONTH(AF56)+1,1)-AF56),"",AH68+1))</f>
        <v>46021</v>
      </c>
      <c r="AK68" s="879"/>
      <c r="AL68" s="879">
        <f>IF(AJ68="","",IF(DAY(AJ68)+1&gt;IF(MONTH(AF56)=12,31,DATE(YEAR(AF56),MONTH(AF56)+1,1)-AF56),"",AJ68+1))</f>
        <v>46022</v>
      </c>
      <c r="AM68" s="879"/>
      <c r="AN68" s="879" t="str">
        <f>IF(AL68="","",IF(DAY(AL68)+1&gt;IF(MONTH(AF56)=12,31,DATE(YEAR(AF56),MONTH(AF56)+1,1)-AF56),"",AL68+1))</f>
        <v/>
      </c>
      <c r="AO68" s="879"/>
      <c r="AP68" s="879" t="str">
        <f>IF(AN68="","",IF(DAY(AN68)+1&gt;IF(MONTH(AF56)=12,31,DATE(YEAR(AF56),MONTH(AF56)+1,1)-AF56),"",AN68+1))</f>
        <v/>
      </c>
      <c r="AQ68" s="879"/>
      <c r="AR68" s="880" t="str">
        <f>IF(AP68="","",IF(DAY(AP68)+1&gt;IF(MONTH(AF56)=12,31,DATE(YEAR(AF56),MONTH(AF56)+1,1)-AF56),"",AP68+1))</f>
        <v/>
      </c>
      <c r="AS68" s="881"/>
      <c r="AT68" s="955">
        <f>IF(DAY(BF66)+1&gt;IF(MONTH(AT56)=12,31,DATE(YEAR(AT56),MONTH(AT56)+1,1)-AT56),"",BF66+1)</f>
        <v>46320</v>
      </c>
      <c r="AU68" s="956"/>
      <c r="AV68" s="948">
        <f>IF(AT68="","",IF(DAY(AT68)+1&gt;IF(MONTH(AT56)=12,31,DATE(YEAR(AT56),MONTH(AT56)+1,1)-AT56),"",AT68+1))</f>
        <v>46321</v>
      </c>
      <c r="AW68" s="948"/>
      <c r="AX68" s="948">
        <f>IF(AV68="","",IF(DAY(AV68)+1&gt;IF(MONTH(AT56)=12,31,DATE(YEAR(AT56),MONTH(AT56)+1,1)-AT56),"",AV68+1))</f>
        <v>46322</v>
      </c>
      <c r="AY68" s="948"/>
      <c r="AZ68" s="948">
        <f>IF(AX68="","",IF(DAY(AX68)+1&gt;IF(MONTH(AT56)=12,31,DATE(YEAR(AT56),MONTH(AT56)+1,1)-AT56),"",AX68+1))</f>
        <v>46323</v>
      </c>
      <c r="BA68" s="948"/>
      <c r="BB68" s="948">
        <f>IF(AZ68="","",IF(DAY(AZ68)+1&gt;IF(MONTH(AT56)=12,31,DATE(YEAR(AT56),MONTH(AT56)+1,1)-AT56),"",AZ68+1))</f>
        <v>46324</v>
      </c>
      <c r="BC68" s="948"/>
      <c r="BD68" s="948">
        <f>IF(BB68="","",IF(DAY(BB68)+1&gt;IF(MONTH(AT56)=12,31,DATE(YEAR(AT56),MONTH(AT56)+1,1)-AT56),"",BB68+1))</f>
        <v>46325</v>
      </c>
      <c r="BE68" s="948"/>
      <c r="BF68" s="953">
        <f>IF(BD68="","",IF(DAY(BD68)+1&gt;IF(MONTH(AT56)=12,31,DATE(YEAR(AT56),MONTH(AT56)+1,1)-AT56),"",BD68+1))</f>
        <v>46326</v>
      </c>
      <c r="BG68" s="954"/>
      <c r="BI68" s="955">
        <f>IF(DAY(BU66)+1&gt;IF(MONTH(BI56)=12,31,DATE(YEAR(BI56),MONTH(BI56)+1,1)-BI56),"",BU66+1)</f>
        <v>46355</v>
      </c>
      <c r="BJ68" s="956"/>
      <c r="BK68" s="948">
        <f>IF(BI68="","",IF(DAY(BI68)+1&gt;IF(MONTH(BI56)=12,31,DATE(YEAR(BI56),MONTH(BI56)+1,1)-BI56),"",BI68+1))</f>
        <v>46356</v>
      </c>
      <c r="BL68" s="948"/>
      <c r="BM68" s="948" t="str">
        <f>IF(BK68="","",IF(DAY(BK68)+1&gt;IF(MONTH(BI56)=12,31,DATE(YEAR(BI56),MONTH(BI56)+1,1)-BI56),"",BK68+1))</f>
        <v/>
      </c>
      <c r="BN68" s="948"/>
      <c r="BO68" s="948" t="str">
        <f>IF(BM68="","",IF(DAY(BM68)+1&gt;IF(MONTH(BI56)=12,31,DATE(YEAR(BI56),MONTH(BI56)+1,1)-BI56),"",BM68+1))</f>
        <v/>
      </c>
      <c r="BP68" s="948"/>
      <c r="BQ68" s="948" t="str">
        <f>IF(BO68="","",IF(DAY(BO68)+1&gt;IF(MONTH(BI56)=12,31,DATE(YEAR(BI56),MONTH(BI56)+1,1)-BI56),"",BO68+1))</f>
        <v/>
      </c>
      <c r="BR68" s="948"/>
      <c r="BS68" s="948" t="str">
        <f>IF(BQ68="","",IF(DAY(BQ68)+1&gt;IF(MONTH(BI56)=12,31,DATE(YEAR(BI56),MONTH(BI56)+1,1)-BI56),"",BQ68+1))</f>
        <v/>
      </c>
      <c r="BT68" s="948"/>
      <c r="BU68" s="953" t="str">
        <f>IF(BS68="","",IF(DAY(BS68)+1&gt;IF(MONTH(BI56)=12,31,DATE(YEAR(BI56),MONTH(BI56)+1,1)-BI56),"",BS68+1))</f>
        <v/>
      </c>
      <c r="BV68" s="954"/>
      <c r="BX68" s="955">
        <f>IF(DAY(CJ66)+1&gt;IF(MONTH(BX56)=12,31,DATE(YEAR(BX56),MONTH(BX56)+1,1)-BX56),"",CJ66+1)</f>
        <v>46383</v>
      </c>
      <c r="BY68" s="956"/>
      <c r="BZ68" s="948">
        <f>IF(BX68="","",IF(DAY(BX68)+1&gt;IF(MONTH(BX56)=12,31,DATE(YEAR(BX56),MONTH(BX56)+1,1)-BX56),"",BX68+1))</f>
        <v>46384</v>
      </c>
      <c r="CA68" s="948"/>
      <c r="CB68" s="948">
        <f>IF(BZ68="","",IF(DAY(BZ68)+1&gt;IF(MONTH(BX56)=12,31,DATE(YEAR(BX56),MONTH(BX56)+1,1)-BX56),"",BZ68+1))</f>
        <v>46385</v>
      </c>
      <c r="CC68" s="948"/>
      <c r="CD68" s="948">
        <f>IF(CB68="","",IF(DAY(CB68)+1&gt;IF(MONTH(BX56)=12,31,DATE(YEAR(BX56),MONTH(BX56)+1,1)-BX56),"",CB68+1))</f>
        <v>46386</v>
      </c>
      <c r="CE68" s="948"/>
      <c r="CF68" s="948">
        <f>IF(CD68="","",IF(DAY(CD68)+1&gt;IF(MONTH(BX56)=12,31,DATE(YEAR(BX56),MONTH(BX56)+1,1)-BX56),"",CD68+1))</f>
        <v>46387</v>
      </c>
      <c r="CG68" s="948"/>
      <c r="CH68" s="948" t="str">
        <f>IF(CF68="","",IF(DAY(CF68)+1&gt;IF(MONTH(BX56)=12,31,DATE(YEAR(BX56),MONTH(BX56)+1,1)-BX56),"",CF68+1))</f>
        <v/>
      </c>
      <c r="CI68" s="948"/>
      <c r="CJ68" s="953" t="str">
        <f>IF(CH68="","",IF(DAY(CH68)+1&gt;IF(MONTH(BX56)=12,31,DATE(YEAR(BX56),MONTH(BX56)+1,1)-BX56),"",CH68+1))</f>
        <v/>
      </c>
      <c r="CK68" s="954"/>
    </row>
    <row r="69" spans="2:89" ht="14.25" customHeight="1">
      <c r="B69" s="877"/>
      <c r="C69" s="878"/>
      <c r="D69" s="879"/>
      <c r="E69" s="879"/>
      <c r="F69" s="879"/>
      <c r="G69" s="879"/>
      <c r="H69" s="879"/>
      <c r="I69" s="879"/>
      <c r="J69" s="879"/>
      <c r="K69" s="879"/>
      <c r="L69" s="879"/>
      <c r="M69" s="879"/>
      <c r="N69" s="880"/>
      <c r="O69" s="881"/>
      <c r="Q69" s="877"/>
      <c r="R69" s="878"/>
      <c r="S69" s="879"/>
      <c r="T69" s="879"/>
      <c r="U69" s="879"/>
      <c r="V69" s="879"/>
      <c r="W69" s="879"/>
      <c r="X69" s="879"/>
      <c r="Y69" s="879"/>
      <c r="Z69" s="879"/>
      <c r="AA69" s="879"/>
      <c r="AB69" s="879"/>
      <c r="AC69" s="880"/>
      <c r="AD69" s="881"/>
      <c r="AF69" s="877"/>
      <c r="AG69" s="878"/>
      <c r="AH69" s="879"/>
      <c r="AI69" s="879"/>
      <c r="AJ69" s="879"/>
      <c r="AK69" s="879"/>
      <c r="AL69" s="879"/>
      <c r="AM69" s="879"/>
      <c r="AN69" s="879"/>
      <c r="AO69" s="879"/>
      <c r="AP69" s="879"/>
      <c r="AQ69" s="879"/>
      <c r="AR69" s="880"/>
      <c r="AS69" s="881"/>
      <c r="AT69" s="955"/>
      <c r="AU69" s="956"/>
      <c r="AV69" s="948"/>
      <c r="AW69" s="948"/>
      <c r="AX69" s="948"/>
      <c r="AY69" s="948"/>
      <c r="AZ69" s="948"/>
      <c r="BA69" s="948"/>
      <c r="BB69" s="948"/>
      <c r="BC69" s="948"/>
      <c r="BD69" s="948"/>
      <c r="BE69" s="948"/>
      <c r="BF69" s="953"/>
      <c r="BG69" s="954"/>
      <c r="BI69" s="955"/>
      <c r="BJ69" s="956"/>
      <c r="BK69" s="948"/>
      <c r="BL69" s="948"/>
      <c r="BM69" s="948"/>
      <c r="BN69" s="948"/>
      <c r="BO69" s="948"/>
      <c r="BP69" s="948"/>
      <c r="BQ69" s="948"/>
      <c r="BR69" s="948"/>
      <c r="BS69" s="948"/>
      <c r="BT69" s="948"/>
      <c r="BU69" s="953"/>
      <c r="BV69" s="954"/>
      <c r="BX69" s="955"/>
      <c r="BY69" s="956"/>
      <c r="BZ69" s="948"/>
      <c r="CA69" s="948"/>
      <c r="CB69" s="948"/>
      <c r="CC69" s="948"/>
      <c r="CD69" s="948"/>
      <c r="CE69" s="948"/>
      <c r="CF69" s="948"/>
      <c r="CG69" s="948"/>
      <c r="CH69" s="948"/>
      <c r="CI69" s="948"/>
      <c r="CJ69" s="953"/>
      <c r="CK69" s="954"/>
    </row>
    <row r="70" spans="2:89" ht="32.25" customHeight="1">
      <c r="B70" s="871" t="str">
        <f>IF(N68="","",IF(DAY(N68)+1&gt;IF(MONTH(B56)=12,31,DATE(YEAR(B56),MONTH(B56)+1,1)-B56),"",N68+1))</f>
        <v/>
      </c>
      <c r="C70" s="872"/>
      <c r="D70" s="875" t="str">
        <f>IF(B70="","",IF(DAY(B70)+1&gt;IF(MONTH(B56)=12,31,DATE(YEAR(B56),MONTH(B56)+1,1)-B56),"",B70+1))</f>
        <v/>
      </c>
      <c r="E70" s="875"/>
      <c r="F70" s="867"/>
      <c r="G70" s="867"/>
      <c r="H70" s="867"/>
      <c r="I70" s="867"/>
      <c r="J70" s="867"/>
      <c r="K70" s="867"/>
      <c r="L70" s="867"/>
      <c r="M70" s="867"/>
      <c r="N70" s="867"/>
      <c r="O70" s="868"/>
      <c r="Q70" s="871">
        <f>IF(AC68="","",IF(DAY(AC68)+1&gt;IF(MONTH(Q56)=12,31,DATE(YEAR(Q56),MONTH(Q56)+1,1)-Q56),"",AC68+1))</f>
        <v>45991</v>
      </c>
      <c r="R70" s="872"/>
      <c r="S70" s="875" t="str">
        <f>IF(Q70="","",IF(DAY(Q70)+1&gt;IF(MONTH(Q56)=12,31,DATE(YEAR(Q56),MONTH(Q56)+1,1)-Q56),"",Q70+1))</f>
        <v/>
      </c>
      <c r="T70" s="875"/>
      <c r="U70" s="867"/>
      <c r="V70" s="867"/>
      <c r="W70" s="867"/>
      <c r="X70" s="867"/>
      <c r="Y70" s="867"/>
      <c r="Z70" s="867"/>
      <c r="AA70" s="867"/>
      <c r="AB70" s="867"/>
      <c r="AC70" s="867"/>
      <c r="AD70" s="868"/>
      <c r="AF70" s="871" t="str">
        <f>IF(AR68="","",IF(DAY(AR68)+1&gt;IF(MONTH(AF56)=12,31,DATE(YEAR(AF56),MONTH(AF56)+1,1)-AF56),"",AR68+1))</f>
        <v/>
      </c>
      <c r="AG70" s="872"/>
      <c r="AH70" s="875" t="str">
        <f>IF(AF70="","",IF(DAY(AF70)+1&gt;IF(MONTH(AF56)=12,31,DATE(YEAR(AF56),MONTH(AF56)+1,1)-AF56),"",AF70+1))</f>
        <v/>
      </c>
      <c r="AI70" s="875"/>
      <c r="AJ70" s="867"/>
      <c r="AK70" s="867"/>
      <c r="AL70" s="867"/>
      <c r="AM70" s="867"/>
      <c r="AN70" s="867"/>
      <c r="AO70" s="867"/>
      <c r="AP70" s="867"/>
      <c r="AQ70" s="867"/>
      <c r="AR70" s="867"/>
      <c r="AS70" s="868"/>
      <c r="AT70" s="957" t="str">
        <f>IF(BF68="","",IF(DAY(BF68)+1&gt;IF(MONTH(AT56)=12,31,DATE(YEAR(AT56),MONTH(AT56)+1,1)-AT56),"",BF68+1))</f>
        <v/>
      </c>
      <c r="AU70" s="958"/>
      <c r="AV70" s="961" t="str">
        <f>IF(AT70="","",IF(DAY(AT70)+1&gt;IF(MONTH(AT56)=12,31,DATE(YEAR(AT56),MONTH(AT56)+1,1)-AT56),"",AT70+1))</f>
        <v/>
      </c>
      <c r="AW70" s="961"/>
      <c r="AX70" s="867"/>
      <c r="AY70" s="867"/>
      <c r="AZ70" s="867"/>
      <c r="BA70" s="867"/>
      <c r="BB70" s="867"/>
      <c r="BC70" s="867"/>
      <c r="BD70" s="867"/>
      <c r="BE70" s="867"/>
      <c r="BF70" s="867"/>
      <c r="BG70" s="868"/>
      <c r="BI70" s="957" t="str">
        <f>IF(BU68="","",IF(DAY(BU68)+1&gt;IF(MONTH(BI56)=12,31,DATE(YEAR(BI56),MONTH(BI56)+1,1)-BI56),"",BU68+1))</f>
        <v/>
      </c>
      <c r="BJ70" s="958"/>
      <c r="BK70" s="961" t="str">
        <f>IF(BI70="","",IF(DAY(BI70)+1&gt;IF(MONTH(BI56)=12,31,DATE(YEAR(BI56),MONTH(BI56)+1,1)-BI56),"",BI70+1))</f>
        <v/>
      </c>
      <c r="BL70" s="961"/>
      <c r="BM70" s="867"/>
      <c r="BN70" s="867"/>
      <c r="BO70" s="867"/>
      <c r="BP70" s="867"/>
      <c r="BQ70" s="867"/>
      <c r="BR70" s="867"/>
      <c r="BS70" s="867"/>
      <c r="BT70" s="867"/>
      <c r="BU70" s="867"/>
      <c r="BV70" s="868"/>
      <c r="BX70" s="957" t="str">
        <f>IF(CJ68="","",IF(DAY(CJ68)+1&gt;IF(MONTH(BX56)=12,31,DATE(YEAR(BX56),MONTH(BX56)+1,1)-BX56),"",CJ68+1))</f>
        <v/>
      </c>
      <c r="BY70" s="958"/>
      <c r="BZ70" s="961" t="str">
        <f>IF(BX70="","",IF(DAY(BX70)+1&gt;IF(MONTH(BX56)=12,31,DATE(YEAR(BX56),MONTH(BX56)+1,1)-BX56),"",BX70+1))</f>
        <v/>
      </c>
      <c r="CA70" s="961"/>
      <c r="CB70" s="867"/>
      <c r="CC70" s="867"/>
      <c r="CD70" s="867"/>
      <c r="CE70" s="867"/>
      <c r="CF70" s="867"/>
      <c r="CG70" s="867"/>
      <c r="CH70" s="867"/>
      <c r="CI70" s="867"/>
      <c r="CJ70" s="867"/>
      <c r="CK70" s="868"/>
    </row>
    <row r="71" spans="2:89" ht="19.5" customHeight="1" thickBot="1">
      <c r="B71" s="873"/>
      <c r="C71" s="874"/>
      <c r="D71" s="876"/>
      <c r="E71" s="876"/>
      <c r="F71" s="869"/>
      <c r="G71" s="869"/>
      <c r="H71" s="869"/>
      <c r="I71" s="869"/>
      <c r="J71" s="869"/>
      <c r="K71" s="869"/>
      <c r="L71" s="869"/>
      <c r="M71" s="869"/>
      <c r="N71" s="869"/>
      <c r="O71" s="870"/>
      <c r="Q71" s="873"/>
      <c r="R71" s="874"/>
      <c r="S71" s="876"/>
      <c r="T71" s="876"/>
      <c r="U71" s="869"/>
      <c r="V71" s="869"/>
      <c r="W71" s="869"/>
      <c r="X71" s="869"/>
      <c r="Y71" s="869"/>
      <c r="Z71" s="869"/>
      <c r="AA71" s="869"/>
      <c r="AB71" s="869"/>
      <c r="AC71" s="869"/>
      <c r="AD71" s="870"/>
      <c r="AF71" s="873"/>
      <c r="AG71" s="874"/>
      <c r="AH71" s="876"/>
      <c r="AI71" s="876"/>
      <c r="AJ71" s="869"/>
      <c r="AK71" s="869"/>
      <c r="AL71" s="869"/>
      <c r="AM71" s="869"/>
      <c r="AN71" s="869"/>
      <c r="AO71" s="869"/>
      <c r="AP71" s="869"/>
      <c r="AQ71" s="869"/>
      <c r="AR71" s="869"/>
      <c r="AS71" s="870"/>
      <c r="AT71" s="959"/>
      <c r="AU71" s="960"/>
      <c r="AV71" s="962"/>
      <c r="AW71" s="962"/>
      <c r="AX71" s="869"/>
      <c r="AY71" s="869"/>
      <c r="AZ71" s="869"/>
      <c r="BA71" s="869"/>
      <c r="BB71" s="869"/>
      <c r="BC71" s="869"/>
      <c r="BD71" s="869"/>
      <c r="BE71" s="869"/>
      <c r="BF71" s="869"/>
      <c r="BG71" s="870"/>
      <c r="BI71" s="959"/>
      <c r="BJ71" s="960"/>
      <c r="BK71" s="962"/>
      <c r="BL71" s="962"/>
      <c r="BM71" s="869"/>
      <c r="BN71" s="869"/>
      <c r="BO71" s="869"/>
      <c r="BP71" s="869"/>
      <c r="BQ71" s="869"/>
      <c r="BR71" s="869"/>
      <c r="BS71" s="869"/>
      <c r="BT71" s="869"/>
      <c r="BU71" s="869"/>
      <c r="BV71" s="870"/>
      <c r="BX71" s="959"/>
      <c r="BY71" s="960"/>
      <c r="BZ71" s="962"/>
      <c r="CA71" s="962"/>
      <c r="CB71" s="869"/>
      <c r="CC71" s="869"/>
      <c r="CD71" s="869"/>
      <c r="CE71" s="869"/>
      <c r="CF71" s="869"/>
      <c r="CG71" s="869"/>
      <c r="CH71" s="869"/>
      <c r="CI71" s="869"/>
      <c r="CJ71" s="869"/>
      <c r="CK71" s="870"/>
    </row>
    <row r="72" spans="2:89" ht="11.25" customHeight="1">
      <c r="AG72" s="17"/>
      <c r="AH72" s="17"/>
      <c r="AI72" s="17"/>
      <c r="AJ72" s="18"/>
      <c r="AK72" s="18"/>
      <c r="AL72" s="18"/>
      <c r="AM72" s="18"/>
      <c r="AN72" s="18"/>
      <c r="AO72" s="278"/>
      <c r="AP72" s="279"/>
      <c r="AQ72" s="279"/>
      <c r="BY72" s="17"/>
      <c r="BZ72" s="17"/>
      <c r="CA72" s="17"/>
      <c r="CB72" s="18"/>
      <c r="CC72" s="18"/>
      <c r="CD72" s="18"/>
      <c r="CE72" s="18"/>
      <c r="CF72" s="18"/>
      <c r="CG72" s="278"/>
      <c r="CH72" s="279"/>
      <c r="CI72" s="279"/>
    </row>
    <row r="73" spans="2:89" ht="11.25" customHeight="1">
      <c r="AG73" s="17"/>
      <c r="AH73" s="17"/>
      <c r="AI73" s="17"/>
      <c r="AJ73" s="18"/>
      <c r="AK73" s="18"/>
      <c r="AL73" s="18"/>
      <c r="AM73" s="18"/>
      <c r="AN73" s="18"/>
      <c r="AO73" s="278"/>
      <c r="AP73" s="279"/>
      <c r="AQ73" s="279"/>
      <c r="BY73" s="17"/>
      <c r="BZ73" s="17"/>
      <c r="CA73" s="17"/>
      <c r="CB73" s="18"/>
      <c r="CC73" s="18"/>
      <c r="CD73" s="18"/>
      <c r="CE73" s="18"/>
      <c r="CF73" s="18"/>
      <c r="CG73" s="278"/>
      <c r="CH73" s="279"/>
      <c r="CI73" s="279"/>
    </row>
    <row r="74" spans="2:89" ht="45" customHeight="1">
      <c r="B74" s="932">
        <f>IF(MONTH(AF56)=12,DATE(YEAR(AF56)+1,1,1),DATE(YEAR(AF56),MONTH(AF56)+1,1))</f>
        <v>46023</v>
      </c>
      <c r="C74" s="933"/>
      <c r="D74" s="928">
        <f>B74</f>
        <v>46023</v>
      </c>
      <c r="E74" s="929"/>
      <c r="F74" s="929"/>
      <c r="G74" s="934">
        <f>B74</f>
        <v>46023</v>
      </c>
      <c r="H74" s="934"/>
      <c r="I74" s="935"/>
      <c r="J74" s="936" t="s">
        <v>439</v>
      </c>
      <c r="K74" s="937"/>
      <c r="L74" s="901" t="str">
        <f>VLOOKUP(B74,祝節名,2,FALSE)</f>
        <v>1 元日、12 成人の日
小寒5、大寒20</v>
      </c>
      <c r="M74" s="902"/>
      <c r="N74" s="902"/>
      <c r="O74" s="903"/>
      <c r="Q74" s="909">
        <f>IF(MONTH(B74)=12,DATE(YEAR(B74)+1,1,1),DATE(YEAR(B74),MONTH(B74)+1,1))</f>
        <v>46054</v>
      </c>
      <c r="R74" s="910"/>
      <c r="S74" s="928">
        <f>Q74</f>
        <v>46054</v>
      </c>
      <c r="T74" s="929"/>
      <c r="U74" s="929"/>
      <c r="Y74" s="936" t="s">
        <v>439</v>
      </c>
      <c r="Z74" s="937"/>
      <c r="AA74" s="901" t="str">
        <f>VLOOKUP(Q74,祝節名,2,FALSE)</f>
        <v>11 建国記念の日、23 天皇誕生日
立春4、雨水19</v>
      </c>
      <c r="AB74" s="902"/>
      <c r="AC74" s="902"/>
      <c r="AD74" s="903"/>
      <c r="AF74" s="909">
        <f>IF(MONTH(Q74)=12,DATE(YEAR(Q74)+1,1,1),DATE(YEAR(Q74),MONTH(Q74)+1,1))</f>
        <v>46082</v>
      </c>
      <c r="AG74" s="910"/>
      <c r="AH74" s="928">
        <f>AF74</f>
        <v>46082</v>
      </c>
      <c r="AI74" s="929"/>
      <c r="AJ74" s="929"/>
      <c r="AN74" s="936" t="s">
        <v>439</v>
      </c>
      <c r="AO74" s="937"/>
      <c r="AP74" s="901" t="str">
        <f>VLOOKUP(AF74,祝節名,2,FALSE)</f>
        <v>20 春分の日
啓蟄5、春分20</v>
      </c>
      <c r="AQ74" s="902"/>
      <c r="AR74" s="902"/>
      <c r="AS74" s="903"/>
      <c r="AT74" s="969">
        <f>IF(MONTH(BX56)=12,DATE(YEAR(BX56)+1,1,1),DATE(YEAR(BX56),MONTH(BX56)+1,1))</f>
        <v>46388</v>
      </c>
      <c r="AU74" s="970"/>
      <c r="AV74" s="940">
        <f>AT74</f>
        <v>46388</v>
      </c>
      <c r="AW74" s="941"/>
      <c r="AX74" s="941"/>
      <c r="AY74" s="967">
        <f>AT74</f>
        <v>46388</v>
      </c>
      <c r="AZ74" s="967"/>
      <c r="BA74" s="968"/>
      <c r="BB74" s="936" t="s">
        <v>439</v>
      </c>
      <c r="BC74" s="937"/>
      <c r="BD74" s="901" t="str">
        <f>VLOOKUP(AT74,祝節名,2,FALSE)</f>
        <v>1 元日、11 成人の日
小寒5、大寒20</v>
      </c>
      <c r="BE74" s="902"/>
      <c r="BF74" s="902"/>
      <c r="BG74" s="903"/>
      <c r="BI74" s="909">
        <f>IF(MONTH(AT74)=12,DATE(YEAR(AT74)+1,1,1),DATE(YEAR(AT74),MONTH(AT74)+1,1))</f>
        <v>46419</v>
      </c>
      <c r="BJ74" s="910"/>
      <c r="BK74" s="940">
        <f>BI74</f>
        <v>46419</v>
      </c>
      <c r="BL74" s="941"/>
      <c r="BM74" s="941"/>
      <c r="BQ74" s="936" t="s">
        <v>439</v>
      </c>
      <c r="BR74" s="937"/>
      <c r="BS74" s="901" t="str">
        <f>VLOOKUP(BI74,祝節名,2,FALSE)</f>
        <v>11 建国記念の日、23 天皇誕生日
立春4、雨水19</v>
      </c>
      <c r="BT74" s="902"/>
      <c r="BU74" s="902"/>
      <c r="BV74" s="903"/>
      <c r="BX74" s="909">
        <f>IF(MONTH(BI74)=12,DATE(YEAR(BI74)+1,1,1),DATE(YEAR(BI74),MONTH(BI74)+1,1))</f>
        <v>46447</v>
      </c>
      <c r="BY74" s="910"/>
      <c r="BZ74" s="940">
        <f>BX74</f>
        <v>46447</v>
      </c>
      <c r="CA74" s="941"/>
      <c r="CB74" s="941"/>
      <c r="CF74" s="936" t="s">
        <v>253</v>
      </c>
      <c r="CG74" s="937"/>
      <c r="CH74" s="901" t="str">
        <f>VLOOKUP(BX74,祝節名,2,FALSE)</f>
        <v>21 春分の日、22 振替休日
啓蟄6、春分21</v>
      </c>
      <c r="CI74" s="902"/>
      <c r="CJ74" s="902"/>
      <c r="CK74" s="903"/>
    </row>
    <row r="75" spans="2:89" ht="45" customHeight="1">
      <c r="B75" s="930" t="str">
        <f>IF(B74&gt;=43586,"令和"&amp;IF(YEAR(B74)-2018=1,"元",YEAR(B74)-2018),"平成"&amp;(YEAR(B74)-1988))</f>
        <v>令和8</v>
      </c>
      <c r="C75" s="931"/>
      <c r="D75" s="929"/>
      <c r="E75" s="929"/>
      <c r="F75" s="929"/>
      <c r="G75" s="934"/>
      <c r="H75" s="934"/>
      <c r="I75" s="935"/>
      <c r="J75" s="938"/>
      <c r="K75" s="939"/>
      <c r="L75" s="904"/>
      <c r="M75" s="905"/>
      <c r="N75" s="905"/>
      <c r="O75" s="906"/>
      <c r="Q75" s="907" t="str">
        <f>IF(Q74&gt;=43586,"令和"&amp;IF(YEAR(Q74)-2018=1,"元",YEAR(Q74)-2018),"平成"&amp;(YEAR(Q74)-1988))</f>
        <v>令和8</v>
      </c>
      <c r="R75" s="908"/>
      <c r="S75" s="929"/>
      <c r="T75" s="929"/>
      <c r="U75" s="929"/>
      <c r="Y75" s="938"/>
      <c r="Z75" s="939"/>
      <c r="AA75" s="904"/>
      <c r="AB75" s="905"/>
      <c r="AC75" s="905"/>
      <c r="AD75" s="906"/>
      <c r="AF75" s="907" t="str">
        <f>IF(AF74&gt;=43586,"令和"&amp;IF(YEAR(AF74)-2018=1,"元",YEAR(AF74)-2018),"平成"&amp;(YEAR(AF74)-1988))</f>
        <v>令和8</v>
      </c>
      <c r="AG75" s="908"/>
      <c r="AH75" s="929"/>
      <c r="AI75" s="929"/>
      <c r="AJ75" s="929"/>
      <c r="AN75" s="938"/>
      <c r="AO75" s="939"/>
      <c r="AP75" s="904"/>
      <c r="AQ75" s="905"/>
      <c r="AR75" s="905"/>
      <c r="AS75" s="906"/>
      <c r="AT75" s="965" t="str">
        <f>IF(AT74&gt;=43586,"令和"&amp;IF(YEAR(AT74)-2018=1,"元",YEAR(AT74)-2018),"平成"&amp;(YEAR(AT74)-1988))</f>
        <v>令和9</v>
      </c>
      <c r="AU75" s="966"/>
      <c r="AV75" s="941"/>
      <c r="AW75" s="941"/>
      <c r="AX75" s="941"/>
      <c r="AY75" s="967"/>
      <c r="AZ75" s="967"/>
      <c r="BA75" s="968"/>
      <c r="BB75" s="938"/>
      <c r="BC75" s="939"/>
      <c r="BD75" s="904"/>
      <c r="BE75" s="905"/>
      <c r="BF75" s="905"/>
      <c r="BG75" s="906"/>
      <c r="BI75" s="907" t="str">
        <f>IF(BI74&gt;=43586,"令和"&amp;IF(YEAR(BI74)-2018=1,"元",YEAR(BI74)-2018),"平成"&amp;(YEAR(BI74)-1988))</f>
        <v>令和9</v>
      </c>
      <c r="BJ75" s="908"/>
      <c r="BK75" s="941"/>
      <c r="BL75" s="941"/>
      <c r="BM75" s="941"/>
      <c r="BQ75" s="938"/>
      <c r="BR75" s="939"/>
      <c r="BS75" s="904"/>
      <c r="BT75" s="905"/>
      <c r="BU75" s="905"/>
      <c r="BV75" s="906"/>
      <c r="BX75" s="907" t="str">
        <f>IF(BX74&gt;=43586,"令和"&amp;IF(YEAR(BX74)-2018=1,"元",YEAR(BX74)-2018),"平成"&amp;(YEAR(BX74)-1988))</f>
        <v>令和9</v>
      </c>
      <c r="BY75" s="908"/>
      <c r="BZ75" s="941"/>
      <c r="CA75" s="941"/>
      <c r="CB75" s="941"/>
      <c r="CF75" s="938"/>
      <c r="CG75" s="939"/>
      <c r="CH75" s="904"/>
      <c r="CI75" s="905"/>
      <c r="CJ75" s="905"/>
      <c r="CK75" s="906"/>
    </row>
    <row r="76" spans="2:89" ht="10.5" customHeight="1" thickBot="1"/>
    <row r="77" spans="2:89" ht="46.5" customHeight="1">
      <c r="B77" s="894" t="s">
        <v>727</v>
      </c>
      <c r="C77" s="895"/>
      <c r="D77" s="891" t="s">
        <v>271</v>
      </c>
      <c r="E77" s="891"/>
      <c r="F77" s="896" t="s">
        <v>288</v>
      </c>
      <c r="G77" s="896"/>
      <c r="H77" s="891" t="s">
        <v>728</v>
      </c>
      <c r="I77" s="891"/>
      <c r="J77" s="896" t="s">
        <v>291</v>
      </c>
      <c r="K77" s="896"/>
      <c r="L77" s="891" t="s">
        <v>729</v>
      </c>
      <c r="M77" s="891"/>
      <c r="N77" s="892" t="s">
        <v>725</v>
      </c>
      <c r="O77" s="893"/>
      <c r="Q77" s="894" t="s">
        <v>722</v>
      </c>
      <c r="R77" s="895"/>
      <c r="S77" s="891" t="s">
        <v>705</v>
      </c>
      <c r="T77" s="891"/>
      <c r="U77" s="896" t="s">
        <v>288</v>
      </c>
      <c r="V77" s="896"/>
      <c r="W77" s="891" t="s">
        <v>718</v>
      </c>
      <c r="X77" s="891"/>
      <c r="Y77" s="896" t="s">
        <v>291</v>
      </c>
      <c r="Z77" s="896"/>
      <c r="AA77" s="891" t="s">
        <v>704</v>
      </c>
      <c r="AB77" s="891"/>
      <c r="AC77" s="892" t="s">
        <v>314</v>
      </c>
      <c r="AD77" s="893"/>
      <c r="AF77" s="894" t="s">
        <v>315</v>
      </c>
      <c r="AG77" s="895"/>
      <c r="AH77" s="891" t="s">
        <v>271</v>
      </c>
      <c r="AI77" s="891"/>
      <c r="AJ77" s="896" t="s">
        <v>288</v>
      </c>
      <c r="AK77" s="896"/>
      <c r="AL77" s="891" t="s">
        <v>336</v>
      </c>
      <c r="AM77" s="891"/>
      <c r="AN77" s="896" t="s">
        <v>291</v>
      </c>
      <c r="AO77" s="896"/>
      <c r="AP77" s="891" t="s">
        <v>313</v>
      </c>
      <c r="AQ77" s="891"/>
      <c r="AR77" s="892" t="s">
        <v>713</v>
      </c>
      <c r="AS77" s="893"/>
      <c r="AT77" s="894" t="s">
        <v>315</v>
      </c>
      <c r="AU77" s="895"/>
      <c r="AV77" s="891" t="s">
        <v>271</v>
      </c>
      <c r="AW77" s="891"/>
      <c r="AX77" s="896" t="s">
        <v>288</v>
      </c>
      <c r="AY77" s="896"/>
      <c r="AZ77" s="891" t="s">
        <v>718</v>
      </c>
      <c r="BA77" s="891"/>
      <c r="BB77" s="896" t="s">
        <v>291</v>
      </c>
      <c r="BC77" s="896"/>
      <c r="BD77" s="891" t="s">
        <v>313</v>
      </c>
      <c r="BE77" s="891"/>
      <c r="BF77" s="892" t="s">
        <v>314</v>
      </c>
      <c r="BG77" s="893"/>
      <c r="BI77" s="894" t="s">
        <v>727</v>
      </c>
      <c r="BJ77" s="895"/>
      <c r="BK77" s="891" t="s">
        <v>271</v>
      </c>
      <c r="BL77" s="891"/>
      <c r="BM77" s="896" t="s">
        <v>288</v>
      </c>
      <c r="BN77" s="896"/>
      <c r="BO77" s="891" t="s">
        <v>728</v>
      </c>
      <c r="BP77" s="891"/>
      <c r="BQ77" s="896" t="s">
        <v>291</v>
      </c>
      <c r="BR77" s="896"/>
      <c r="BS77" s="891" t="s">
        <v>707</v>
      </c>
      <c r="BT77" s="891"/>
      <c r="BU77" s="892" t="s">
        <v>726</v>
      </c>
      <c r="BV77" s="893"/>
      <c r="BX77" s="894" t="s">
        <v>709</v>
      </c>
      <c r="BY77" s="895"/>
      <c r="BZ77" s="891" t="s">
        <v>717</v>
      </c>
      <c r="CA77" s="891"/>
      <c r="CB77" s="896" t="s">
        <v>288</v>
      </c>
      <c r="CC77" s="896"/>
      <c r="CD77" s="891" t="s">
        <v>718</v>
      </c>
      <c r="CE77" s="891"/>
      <c r="CF77" s="896" t="s">
        <v>291</v>
      </c>
      <c r="CG77" s="896"/>
      <c r="CH77" s="891" t="s">
        <v>313</v>
      </c>
      <c r="CI77" s="891"/>
      <c r="CJ77" s="892" t="s">
        <v>725</v>
      </c>
      <c r="CK77" s="893"/>
    </row>
    <row r="78" spans="2:89" ht="77.25" customHeight="1">
      <c r="B78" s="885">
        <f>IF(WEEKDAY(B74)=1,B74,(IF(WEEKDAY(B74)=2,B74-1,(IF(WEEKDAY(B74)=3,B74-2,(IF(WEEKDAY(B74)=4,B74-3,(IF(WEEKDAY(B74)=5,B74-4,IF(WEEKDAY(B74)=6,B74-5,B74-6))))))))))</f>
        <v>46019</v>
      </c>
      <c r="C78" s="886"/>
      <c r="D78" s="879">
        <f>B78+1</f>
        <v>46020</v>
      </c>
      <c r="E78" s="879"/>
      <c r="F78" s="879">
        <f>D78+1</f>
        <v>46021</v>
      </c>
      <c r="G78" s="879"/>
      <c r="H78" s="879">
        <f>F78+1</f>
        <v>46022</v>
      </c>
      <c r="I78" s="879"/>
      <c r="J78" s="879">
        <f>H78+1</f>
        <v>46023</v>
      </c>
      <c r="K78" s="879"/>
      <c r="L78" s="879">
        <f>J78+1</f>
        <v>46024</v>
      </c>
      <c r="M78" s="879"/>
      <c r="N78" s="887">
        <f>L78+1</f>
        <v>46025</v>
      </c>
      <c r="O78" s="888"/>
      <c r="Q78" s="885">
        <f>IF(WEEKDAY(Q74)=1,Q74,(IF(WEEKDAY(Q74)=2,Q74-1,(IF(WEEKDAY(Q74)=3,Q74-2,(IF(WEEKDAY(Q74)=4,Q74-3,(IF(WEEKDAY(Q74)=5,Q74-4,IF(WEEKDAY(Q74)=6,Q74-5,Q74-6))))))))))</f>
        <v>46054</v>
      </c>
      <c r="R78" s="886"/>
      <c r="S78" s="879">
        <f>Q78+1</f>
        <v>46055</v>
      </c>
      <c r="T78" s="879"/>
      <c r="U78" s="879">
        <f>S78+1</f>
        <v>46056</v>
      </c>
      <c r="V78" s="879"/>
      <c r="W78" s="879">
        <f>U78+1</f>
        <v>46057</v>
      </c>
      <c r="X78" s="879"/>
      <c r="Y78" s="879">
        <f>W78+1</f>
        <v>46058</v>
      </c>
      <c r="Z78" s="879"/>
      <c r="AA78" s="879">
        <f>Y78+1</f>
        <v>46059</v>
      </c>
      <c r="AB78" s="879"/>
      <c r="AC78" s="887">
        <f>AA78+1</f>
        <v>46060</v>
      </c>
      <c r="AD78" s="888"/>
      <c r="AF78" s="885">
        <f>IF(WEEKDAY(AF74)=1,AF74,(IF(WEEKDAY(AF74)=2,AF74-1,(IF(WEEKDAY(AF74)=3,AF74-2,(IF(WEEKDAY(AF74)=4,AF74-3,(IF(WEEKDAY(AF74)=5,AF74-4,IF(WEEKDAY(AF74)=6,AF74-5,AF74-6))))))))))</f>
        <v>46082</v>
      </c>
      <c r="AG78" s="886"/>
      <c r="AH78" s="879">
        <f>AF78+1</f>
        <v>46083</v>
      </c>
      <c r="AI78" s="879"/>
      <c r="AJ78" s="879">
        <f>AH78+1</f>
        <v>46084</v>
      </c>
      <c r="AK78" s="879"/>
      <c r="AL78" s="879">
        <f>AJ78+1</f>
        <v>46085</v>
      </c>
      <c r="AM78" s="879"/>
      <c r="AN78" s="879">
        <f>AL78+1</f>
        <v>46086</v>
      </c>
      <c r="AO78" s="879"/>
      <c r="AP78" s="879">
        <f>AN78+1</f>
        <v>46087</v>
      </c>
      <c r="AQ78" s="879"/>
      <c r="AR78" s="887">
        <f>AP78+1</f>
        <v>46088</v>
      </c>
      <c r="AS78" s="888"/>
      <c r="AT78" s="951">
        <f>IF(WEEKDAY(AT74)=1,AT74,(IF(WEEKDAY(AT74)=2,AT74-1,(IF(WEEKDAY(AT74)=3,AT74-2,(IF(WEEKDAY(AT74)=4,AT74-3,(IF(WEEKDAY(AT74)=5,AT74-4,IF(WEEKDAY(AT74)=6,AT74-5,AT74-6))))))))))</f>
        <v>46383</v>
      </c>
      <c r="AU78" s="952"/>
      <c r="AV78" s="948">
        <f>AT78+1</f>
        <v>46384</v>
      </c>
      <c r="AW78" s="948"/>
      <c r="AX78" s="948">
        <f>AV78+1</f>
        <v>46385</v>
      </c>
      <c r="AY78" s="948"/>
      <c r="AZ78" s="948">
        <f>AX78+1</f>
        <v>46386</v>
      </c>
      <c r="BA78" s="948"/>
      <c r="BB78" s="948">
        <f>AZ78+1</f>
        <v>46387</v>
      </c>
      <c r="BC78" s="948"/>
      <c r="BD78" s="948">
        <f>BB78+1</f>
        <v>46388</v>
      </c>
      <c r="BE78" s="948"/>
      <c r="BF78" s="949">
        <f>BD78+1</f>
        <v>46389</v>
      </c>
      <c r="BG78" s="950"/>
      <c r="BI78" s="951">
        <f>IF(WEEKDAY(BI74)=1,BI74,(IF(WEEKDAY(BI74)=2,BI74-1,(IF(WEEKDAY(BI74)=3,BI74-2,(IF(WEEKDAY(BI74)=4,BI74-3,(IF(WEEKDAY(BI74)=5,BI74-4,IF(WEEKDAY(BI74)=6,BI74-5,BI74-6))))))))))</f>
        <v>46418</v>
      </c>
      <c r="BJ78" s="952"/>
      <c r="BK78" s="948">
        <f>BI78+1</f>
        <v>46419</v>
      </c>
      <c r="BL78" s="948"/>
      <c r="BM78" s="948">
        <f>BK78+1</f>
        <v>46420</v>
      </c>
      <c r="BN78" s="948"/>
      <c r="BO78" s="948">
        <f>BM78+1</f>
        <v>46421</v>
      </c>
      <c r="BP78" s="948"/>
      <c r="BQ78" s="948">
        <f>BO78+1</f>
        <v>46422</v>
      </c>
      <c r="BR78" s="948"/>
      <c r="BS78" s="948">
        <f>BQ78+1</f>
        <v>46423</v>
      </c>
      <c r="BT78" s="948"/>
      <c r="BU78" s="949">
        <f>BS78+1</f>
        <v>46424</v>
      </c>
      <c r="BV78" s="950"/>
      <c r="BX78" s="951">
        <f>IF(WEEKDAY(BX74)=1,BX74,(IF(WEEKDAY(BX74)=2,BX74-1,(IF(WEEKDAY(BX74)=3,BX74-2,(IF(WEEKDAY(BX74)=4,BX74-3,(IF(WEEKDAY(BX74)=5,BX74-4,IF(WEEKDAY(BX74)=6,BX74-5,BX74-6))))))))))</f>
        <v>46446</v>
      </c>
      <c r="BY78" s="952"/>
      <c r="BZ78" s="948">
        <f>BX78+1</f>
        <v>46447</v>
      </c>
      <c r="CA78" s="948"/>
      <c r="CB78" s="948">
        <f>BZ78+1</f>
        <v>46448</v>
      </c>
      <c r="CC78" s="948"/>
      <c r="CD78" s="948">
        <f>CB78+1</f>
        <v>46449</v>
      </c>
      <c r="CE78" s="948"/>
      <c r="CF78" s="948">
        <f>CD78+1</f>
        <v>46450</v>
      </c>
      <c r="CG78" s="948"/>
      <c r="CH78" s="948">
        <f>CF78+1</f>
        <v>46451</v>
      </c>
      <c r="CI78" s="948"/>
      <c r="CJ78" s="949">
        <f>CH78+1</f>
        <v>46452</v>
      </c>
      <c r="CK78" s="950"/>
    </row>
    <row r="79" spans="2:89" ht="35.25" customHeight="1">
      <c r="B79" s="889"/>
      <c r="C79" s="890"/>
      <c r="D79" s="882"/>
      <c r="E79" s="882"/>
      <c r="F79" s="882"/>
      <c r="G79" s="882"/>
      <c r="H79" s="882"/>
      <c r="I79" s="882"/>
      <c r="J79" s="882"/>
      <c r="K79" s="882"/>
      <c r="L79" s="882"/>
      <c r="M79" s="882"/>
      <c r="N79" s="882"/>
      <c r="O79" s="883"/>
      <c r="Q79" s="889"/>
      <c r="R79" s="890"/>
      <c r="S79" s="882"/>
      <c r="T79" s="882"/>
      <c r="U79" s="882"/>
      <c r="V79" s="882"/>
      <c r="W79" s="882"/>
      <c r="X79" s="882"/>
      <c r="Y79" s="882"/>
      <c r="Z79" s="882"/>
      <c r="AA79" s="882"/>
      <c r="AB79" s="882"/>
      <c r="AC79" s="882"/>
      <c r="AD79" s="883"/>
      <c r="AF79" s="889"/>
      <c r="AG79" s="890"/>
      <c r="AH79" s="882"/>
      <c r="AI79" s="882"/>
      <c r="AJ79" s="882"/>
      <c r="AK79" s="882"/>
      <c r="AL79" s="882"/>
      <c r="AM79" s="882"/>
      <c r="AN79" s="882"/>
      <c r="AO79" s="882"/>
      <c r="AP79" s="882"/>
      <c r="AQ79" s="882"/>
      <c r="AR79" s="882"/>
      <c r="AS79" s="883"/>
      <c r="AT79" s="889"/>
      <c r="AU79" s="890"/>
      <c r="AV79" s="882"/>
      <c r="AW79" s="882"/>
      <c r="AX79" s="882"/>
      <c r="AY79" s="882"/>
      <c r="AZ79" s="882"/>
      <c r="BA79" s="882"/>
      <c r="BB79" s="882"/>
      <c r="BC79" s="882"/>
      <c r="BD79" s="882"/>
      <c r="BE79" s="882"/>
      <c r="BF79" s="882"/>
      <c r="BG79" s="883"/>
      <c r="BI79" s="889"/>
      <c r="BJ79" s="890"/>
      <c r="BK79" s="882"/>
      <c r="BL79" s="882"/>
      <c r="BM79" s="882"/>
      <c r="BN79" s="882"/>
      <c r="BO79" s="882"/>
      <c r="BP79" s="882"/>
      <c r="BQ79" s="882"/>
      <c r="BR79" s="882"/>
      <c r="BS79" s="882"/>
      <c r="BT79" s="882"/>
      <c r="BU79" s="882"/>
      <c r="BV79" s="883"/>
      <c r="BX79" s="889"/>
      <c r="BY79" s="890"/>
      <c r="BZ79" s="882"/>
      <c r="CA79" s="882"/>
      <c r="CB79" s="882"/>
      <c r="CC79" s="882"/>
      <c r="CD79" s="882"/>
      <c r="CE79" s="882"/>
      <c r="CF79" s="882"/>
      <c r="CG79" s="882"/>
      <c r="CH79" s="882"/>
      <c r="CI79" s="882"/>
      <c r="CJ79" s="882"/>
      <c r="CK79" s="883"/>
    </row>
    <row r="80" spans="2:89" ht="77.25" customHeight="1">
      <c r="B80" s="885">
        <f>N78+1</f>
        <v>46026</v>
      </c>
      <c r="C80" s="886"/>
      <c r="D80" s="879">
        <f>B80+1</f>
        <v>46027</v>
      </c>
      <c r="E80" s="879"/>
      <c r="F80" s="879">
        <f>D80+1</f>
        <v>46028</v>
      </c>
      <c r="G80" s="879"/>
      <c r="H80" s="879">
        <f>F80+1</f>
        <v>46029</v>
      </c>
      <c r="I80" s="879"/>
      <c r="J80" s="879">
        <f>H80+1</f>
        <v>46030</v>
      </c>
      <c r="K80" s="879"/>
      <c r="L80" s="879">
        <f>J80+1</f>
        <v>46031</v>
      </c>
      <c r="M80" s="879"/>
      <c r="N80" s="880">
        <f>L80+1</f>
        <v>46032</v>
      </c>
      <c r="O80" s="881"/>
      <c r="Q80" s="885">
        <f>AC78+1</f>
        <v>46061</v>
      </c>
      <c r="R80" s="886"/>
      <c r="S80" s="879">
        <f>Q80+1</f>
        <v>46062</v>
      </c>
      <c r="T80" s="879"/>
      <c r="U80" s="879">
        <f>S80+1</f>
        <v>46063</v>
      </c>
      <c r="V80" s="879"/>
      <c r="W80" s="879">
        <f>U80+1</f>
        <v>46064</v>
      </c>
      <c r="X80" s="879"/>
      <c r="Y80" s="879">
        <f>W80+1</f>
        <v>46065</v>
      </c>
      <c r="Z80" s="879"/>
      <c r="AA80" s="879">
        <f>Y80+1</f>
        <v>46066</v>
      </c>
      <c r="AB80" s="879"/>
      <c r="AC80" s="880">
        <f>AA80+1</f>
        <v>46067</v>
      </c>
      <c r="AD80" s="881"/>
      <c r="AF80" s="885">
        <f>AR78+1</f>
        <v>46089</v>
      </c>
      <c r="AG80" s="886"/>
      <c r="AH80" s="879">
        <f>AF80+1</f>
        <v>46090</v>
      </c>
      <c r="AI80" s="879"/>
      <c r="AJ80" s="879">
        <f>AH80+1</f>
        <v>46091</v>
      </c>
      <c r="AK80" s="879"/>
      <c r="AL80" s="879">
        <f>AJ80+1</f>
        <v>46092</v>
      </c>
      <c r="AM80" s="879"/>
      <c r="AN80" s="879">
        <f>AL80+1</f>
        <v>46093</v>
      </c>
      <c r="AO80" s="879"/>
      <c r="AP80" s="879">
        <f>AN80+1</f>
        <v>46094</v>
      </c>
      <c r="AQ80" s="879"/>
      <c r="AR80" s="880">
        <f>AP80+1</f>
        <v>46095</v>
      </c>
      <c r="AS80" s="881"/>
      <c r="AT80" s="951">
        <f>BF78+1</f>
        <v>46390</v>
      </c>
      <c r="AU80" s="952"/>
      <c r="AV80" s="948">
        <f>AT80+1</f>
        <v>46391</v>
      </c>
      <c r="AW80" s="948"/>
      <c r="AX80" s="948">
        <f>AV80+1</f>
        <v>46392</v>
      </c>
      <c r="AY80" s="948"/>
      <c r="AZ80" s="948">
        <f>AX80+1</f>
        <v>46393</v>
      </c>
      <c r="BA80" s="948"/>
      <c r="BB80" s="948">
        <f>AZ80+1</f>
        <v>46394</v>
      </c>
      <c r="BC80" s="948"/>
      <c r="BD80" s="948">
        <f>BB80+1</f>
        <v>46395</v>
      </c>
      <c r="BE80" s="948"/>
      <c r="BF80" s="953">
        <f>BD80+1</f>
        <v>46396</v>
      </c>
      <c r="BG80" s="954"/>
      <c r="BI80" s="951">
        <f>BU78+1</f>
        <v>46425</v>
      </c>
      <c r="BJ80" s="952"/>
      <c r="BK80" s="948">
        <f>BI80+1</f>
        <v>46426</v>
      </c>
      <c r="BL80" s="948"/>
      <c r="BM80" s="948">
        <f>BK80+1</f>
        <v>46427</v>
      </c>
      <c r="BN80" s="948"/>
      <c r="BO80" s="948">
        <f>BM80+1</f>
        <v>46428</v>
      </c>
      <c r="BP80" s="948"/>
      <c r="BQ80" s="948">
        <f>BO80+1</f>
        <v>46429</v>
      </c>
      <c r="BR80" s="948"/>
      <c r="BS80" s="948">
        <f>BQ80+1</f>
        <v>46430</v>
      </c>
      <c r="BT80" s="948"/>
      <c r="BU80" s="953">
        <f>BS80+1</f>
        <v>46431</v>
      </c>
      <c r="BV80" s="954"/>
      <c r="BX80" s="951">
        <f>CJ78+1</f>
        <v>46453</v>
      </c>
      <c r="BY80" s="952"/>
      <c r="BZ80" s="948">
        <f>BX80+1</f>
        <v>46454</v>
      </c>
      <c r="CA80" s="948"/>
      <c r="CB80" s="948">
        <f>BZ80+1</f>
        <v>46455</v>
      </c>
      <c r="CC80" s="948"/>
      <c r="CD80" s="948">
        <f>CB80+1</f>
        <v>46456</v>
      </c>
      <c r="CE80" s="948"/>
      <c r="CF80" s="948">
        <f>CD80+1</f>
        <v>46457</v>
      </c>
      <c r="CG80" s="948"/>
      <c r="CH80" s="948">
        <f>CF80+1</f>
        <v>46458</v>
      </c>
      <c r="CI80" s="948"/>
      <c r="CJ80" s="953">
        <f>CH80+1</f>
        <v>46459</v>
      </c>
      <c r="CK80" s="954"/>
    </row>
    <row r="81" spans="2:89" ht="35.25" customHeight="1">
      <c r="B81" s="884"/>
      <c r="C81" s="882"/>
      <c r="D81" s="882"/>
      <c r="E81" s="882"/>
      <c r="F81" s="882"/>
      <c r="G81" s="882"/>
      <c r="H81" s="882"/>
      <c r="I81" s="882"/>
      <c r="J81" s="882"/>
      <c r="K81" s="882"/>
      <c r="L81" s="882"/>
      <c r="M81" s="882"/>
      <c r="N81" s="882"/>
      <c r="O81" s="883"/>
      <c r="Q81" s="884"/>
      <c r="R81" s="882"/>
      <c r="S81" s="882"/>
      <c r="T81" s="882"/>
      <c r="U81" s="882"/>
      <c r="V81" s="882"/>
      <c r="W81" s="882"/>
      <c r="X81" s="882"/>
      <c r="Y81" s="882"/>
      <c r="Z81" s="882"/>
      <c r="AA81" s="882"/>
      <c r="AB81" s="882"/>
      <c r="AC81" s="882"/>
      <c r="AD81" s="883"/>
      <c r="AF81" s="884"/>
      <c r="AG81" s="882"/>
      <c r="AH81" s="882"/>
      <c r="AI81" s="882"/>
      <c r="AJ81" s="882"/>
      <c r="AK81" s="882"/>
      <c r="AL81" s="882"/>
      <c r="AM81" s="882"/>
      <c r="AN81" s="882"/>
      <c r="AO81" s="882"/>
      <c r="AP81" s="882"/>
      <c r="AQ81" s="882"/>
      <c r="AR81" s="882"/>
      <c r="AS81" s="883"/>
      <c r="AT81" s="884"/>
      <c r="AU81" s="882"/>
      <c r="AV81" s="882"/>
      <c r="AW81" s="882"/>
      <c r="AX81" s="882"/>
      <c r="AY81" s="882"/>
      <c r="AZ81" s="882"/>
      <c r="BA81" s="882"/>
      <c r="BB81" s="882"/>
      <c r="BC81" s="882"/>
      <c r="BD81" s="882"/>
      <c r="BE81" s="882"/>
      <c r="BF81" s="882"/>
      <c r="BG81" s="883"/>
      <c r="BI81" s="884"/>
      <c r="BJ81" s="882"/>
      <c r="BK81" s="882"/>
      <c r="BL81" s="882"/>
      <c r="BM81" s="882"/>
      <c r="BN81" s="882"/>
      <c r="BO81" s="882"/>
      <c r="BP81" s="882"/>
      <c r="BQ81" s="882"/>
      <c r="BR81" s="882"/>
      <c r="BS81" s="882"/>
      <c r="BT81" s="882"/>
      <c r="BU81" s="882"/>
      <c r="BV81" s="883"/>
      <c r="BX81" s="884"/>
      <c r="BY81" s="882"/>
      <c r="BZ81" s="882"/>
      <c r="CA81" s="882"/>
      <c r="CB81" s="882"/>
      <c r="CC81" s="882"/>
      <c r="CD81" s="882"/>
      <c r="CE81" s="882"/>
      <c r="CF81" s="882"/>
      <c r="CG81" s="882"/>
      <c r="CH81" s="882"/>
      <c r="CI81" s="882"/>
      <c r="CJ81" s="882"/>
      <c r="CK81" s="883"/>
    </row>
    <row r="82" spans="2:89" ht="77.25" customHeight="1">
      <c r="B82" s="885">
        <f>N80+1</f>
        <v>46033</v>
      </c>
      <c r="C82" s="886"/>
      <c r="D82" s="879">
        <f>B82+1</f>
        <v>46034</v>
      </c>
      <c r="E82" s="879"/>
      <c r="F82" s="879">
        <f>D82+1</f>
        <v>46035</v>
      </c>
      <c r="G82" s="879"/>
      <c r="H82" s="879">
        <f>F82+1</f>
        <v>46036</v>
      </c>
      <c r="I82" s="879"/>
      <c r="J82" s="879">
        <f>H82+1</f>
        <v>46037</v>
      </c>
      <c r="K82" s="879"/>
      <c r="L82" s="879">
        <f>J82+1</f>
        <v>46038</v>
      </c>
      <c r="M82" s="879"/>
      <c r="N82" s="880">
        <f>L82+1</f>
        <v>46039</v>
      </c>
      <c r="O82" s="881"/>
      <c r="Q82" s="885">
        <f>AC80+1</f>
        <v>46068</v>
      </c>
      <c r="R82" s="886"/>
      <c r="S82" s="879">
        <f>Q82+1</f>
        <v>46069</v>
      </c>
      <c r="T82" s="879"/>
      <c r="U82" s="879">
        <f>S82+1</f>
        <v>46070</v>
      </c>
      <c r="V82" s="879"/>
      <c r="W82" s="879">
        <f>U82+1</f>
        <v>46071</v>
      </c>
      <c r="X82" s="879"/>
      <c r="Y82" s="879">
        <f>W82+1</f>
        <v>46072</v>
      </c>
      <c r="Z82" s="879"/>
      <c r="AA82" s="879">
        <f>Y82+1</f>
        <v>46073</v>
      </c>
      <c r="AB82" s="879"/>
      <c r="AC82" s="880">
        <f>AA82+1</f>
        <v>46074</v>
      </c>
      <c r="AD82" s="881"/>
      <c r="AF82" s="885">
        <f>AR80+1</f>
        <v>46096</v>
      </c>
      <c r="AG82" s="886"/>
      <c r="AH82" s="879">
        <f>AF82+1</f>
        <v>46097</v>
      </c>
      <c r="AI82" s="879"/>
      <c r="AJ82" s="879">
        <f>AH82+1</f>
        <v>46098</v>
      </c>
      <c r="AK82" s="879"/>
      <c r="AL82" s="879">
        <f>AJ82+1</f>
        <v>46099</v>
      </c>
      <c r="AM82" s="879"/>
      <c r="AN82" s="879">
        <f>AL82+1</f>
        <v>46100</v>
      </c>
      <c r="AO82" s="879"/>
      <c r="AP82" s="879">
        <f>AN82+1</f>
        <v>46101</v>
      </c>
      <c r="AQ82" s="879"/>
      <c r="AR82" s="880">
        <f>AP82+1</f>
        <v>46102</v>
      </c>
      <c r="AS82" s="881"/>
      <c r="AT82" s="951">
        <f>BF80+1</f>
        <v>46397</v>
      </c>
      <c r="AU82" s="952"/>
      <c r="AV82" s="948">
        <f>AT82+1</f>
        <v>46398</v>
      </c>
      <c r="AW82" s="948"/>
      <c r="AX82" s="948">
        <f>AV82+1</f>
        <v>46399</v>
      </c>
      <c r="AY82" s="948"/>
      <c r="AZ82" s="948">
        <f>AX82+1</f>
        <v>46400</v>
      </c>
      <c r="BA82" s="948"/>
      <c r="BB82" s="948">
        <f>AZ82+1</f>
        <v>46401</v>
      </c>
      <c r="BC82" s="948"/>
      <c r="BD82" s="948">
        <f>BB82+1</f>
        <v>46402</v>
      </c>
      <c r="BE82" s="948"/>
      <c r="BF82" s="953">
        <f>BD82+1</f>
        <v>46403</v>
      </c>
      <c r="BG82" s="954"/>
      <c r="BI82" s="951">
        <f>BU80+1</f>
        <v>46432</v>
      </c>
      <c r="BJ82" s="952"/>
      <c r="BK82" s="948">
        <f>BI82+1</f>
        <v>46433</v>
      </c>
      <c r="BL82" s="948"/>
      <c r="BM82" s="948">
        <f>BK82+1</f>
        <v>46434</v>
      </c>
      <c r="BN82" s="948"/>
      <c r="BO82" s="948">
        <f>BM82+1</f>
        <v>46435</v>
      </c>
      <c r="BP82" s="948"/>
      <c r="BQ82" s="948">
        <f>BO82+1</f>
        <v>46436</v>
      </c>
      <c r="BR82" s="948"/>
      <c r="BS82" s="948">
        <f>BQ82+1</f>
        <v>46437</v>
      </c>
      <c r="BT82" s="948"/>
      <c r="BU82" s="953">
        <f>BS82+1</f>
        <v>46438</v>
      </c>
      <c r="BV82" s="954"/>
      <c r="BX82" s="951">
        <f>CJ80+1</f>
        <v>46460</v>
      </c>
      <c r="BY82" s="952"/>
      <c r="BZ82" s="948">
        <f>BX82+1</f>
        <v>46461</v>
      </c>
      <c r="CA82" s="948"/>
      <c r="CB82" s="948">
        <f>BZ82+1</f>
        <v>46462</v>
      </c>
      <c r="CC82" s="948"/>
      <c r="CD82" s="948">
        <f>CB82+1</f>
        <v>46463</v>
      </c>
      <c r="CE82" s="948"/>
      <c r="CF82" s="948">
        <f>CD82+1</f>
        <v>46464</v>
      </c>
      <c r="CG82" s="948"/>
      <c r="CH82" s="948">
        <f>CF82+1</f>
        <v>46465</v>
      </c>
      <c r="CI82" s="948"/>
      <c r="CJ82" s="953">
        <f>CH82+1</f>
        <v>46466</v>
      </c>
      <c r="CK82" s="954"/>
    </row>
    <row r="83" spans="2:89" ht="36" customHeight="1">
      <c r="B83" s="884"/>
      <c r="C83" s="882"/>
      <c r="D83" s="882"/>
      <c r="E83" s="882"/>
      <c r="F83" s="882"/>
      <c r="G83" s="882"/>
      <c r="H83" s="882"/>
      <c r="I83" s="882"/>
      <c r="J83" s="882"/>
      <c r="K83" s="882"/>
      <c r="L83" s="882"/>
      <c r="M83" s="882"/>
      <c r="N83" s="882"/>
      <c r="O83" s="883"/>
      <c r="Q83" s="884"/>
      <c r="R83" s="882"/>
      <c r="S83" s="882"/>
      <c r="T83" s="882"/>
      <c r="U83" s="882"/>
      <c r="V83" s="882"/>
      <c r="W83" s="882"/>
      <c r="X83" s="882"/>
      <c r="Y83" s="882"/>
      <c r="Z83" s="882"/>
      <c r="AA83" s="882"/>
      <c r="AB83" s="882"/>
      <c r="AC83" s="882"/>
      <c r="AD83" s="883"/>
      <c r="AF83" s="884"/>
      <c r="AG83" s="882"/>
      <c r="AH83" s="882"/>
      <c r="AI83" s="882"/>
      <c r="AJ83" s="882"/>
      <c r="AK83" s="882"/>
      <c r="AL83" s="882"/>
      <c r="AM83" s="882"/>
      <c r="AN83" s="882"/>
      <c r="AO83" s="882"/>
      <c r="AP83" s="882"/>
      <c r="AQ83" s="882"/>
      <c r="AR83" s="882"/>
      <c r="AS83" s="883"/>
      <c r="AT83" s="884"/>
      <c r="AU83" s="882"/>
      <c r="AV83" s="882"/>
      <c r="AW83" s="882"/>
      <c r="AX83" s="882"/>
      <c r="AY83" s="882"/>
      <c r="AZ83" s="882"/>
      <c r="BA83" s="882"/>
      <c r="BB83" s="882"/>
      <c r="BC83" s="882"/>
      <c r="BD83" s="882"/>
      <c r="BE83" s="882"/>
      <c r="BF83" s="882"/>
      <c r="BG83" s="883"/>
      <c r="BI83" s="884"/>
      <c r="BJ83" s="882"/>
      <c r="BK83" s="882"/>
      <c r="BL83" s="882"/>
      <c r="BM83" s="882"/>
      <c r="BN83" s="882"/>
      <c r="BO83" s="882"/>
      <c r="BP83" s="882"/>
      <c r="BQ83" s="882"/>
      <c r="BR83" s="882"/>
      <c r="BS83" s="882"/>
      <c r="BT83" s="882"/>
      <c r="BU83" s="882"/>
      <c r="BV83" s="883"/>
      <c r="BX83" s="884"/>
      <c r="BY83" s="882"/>
      <c r="BZ83" s="882"/>
      <c r="CA83" s="882"/>
      <c r="CB83" s="882"/>
      <c r="CC83" s="882"/>
      <c r="CD83" s="882"/>
      <c r="CE83" s="882"/>
      <c r="CF83" s="882"/>
      <c r="CG83" s="882"/>
      <c r="CH83" s="882"/>
      <c r="CI83" s="882"/>
      <c r="CJ83" s="882"/>
      <c r="CK83" s="883"/>
    </row>
    <row r="84" spans="2:89" ht="77.25" customHeight="1">
      <c r="B84" s="885">
        <f>N82+1</f>
        <v>46040</v>
      </c>
      <c r="C84" s="886"/>
      <c r="D84" s="879">
        <f>B84+1</f>
        <v>46041</v>
      </c>
      <c r="E84" s="879"/>
      <c r="F84" s="879">
        <f>D84+1</f>
        <v>46042</v>
      </c>
      <c r="G84" s="879"/>
      <c r="H84" s="879">
        <f>F84+1</f>
        <v>46043</v>
      </c>
      <c r="I84" s="879"/>
      <c r="J84" s="879">
        <f>H84+1</f>
        <v>46044</v>
      </c>
      <c r="K84" s="879"/>
      <c r="L84" s="879">
        <f>J84+1</f>
        <v>46045</v>
      </c>
      <c r="M84" s="879"/>
      <c r="N84" s="880">
        <f>L84+1</f>
        <v>46046</v>
      </c>
      <c r="O84" s="881"/>
      <c r="Q84" s="885">
        <f>AC82+1</f>
        <v>46075</v>
      </c>
      <c r="R84" s="886"/>
      <c r="S84" s="879">
        <f>Q84+1</f>
        <v>46076</v>
      </c>
      <c r="T84" s="879"/>
      <c r="U84" s="879">
        <f>S84+1</f>
        <v>46077</v>
      </c>
      <c r="V84" s="879"/>
      <c r="W84" s="879">
        <f>U84+1</f>
        <v>46078</v>
      </c>
      <c r="X84" s="879"/>
      <c r="Y84" s="879">
        <f>W84+1</f>
        <v>46079</v>
      </c>
      <c r="Z84" s="879"/>
      <c r="AA84" s="879">
        <f>Y84+1</f>
        <v>46080</v>
      </c>
      <c r="AB84" s="879"/>
      <c r="AC84" s="880">
        <f>AA84+1</f>
        <v>46081</v>
      </c>
      <c r="AD84" s="881"/>
      <c r="AF84" s="885">
        <f>AR82+1</f>
        <v>46103</v>
      </c>
      <c r="AG84" s="886"/>
      <c r="AH84" s="879">
        <f>AF84+1</f>
        <v>46104</v>
      </c>
      <c r="AI84" s="879"/>
      <c r="AJ84" s="879">
        <f>AH84+1</f>
        <v>46105</v>
      </c>
      <c r="AK84" s="879"/>
      <c r="AL84" s="879">
        <f>AJ84+1</f>
        <v>46106</v>
      </c>
      <c r="AM84" s="879"/>
      <c r="AN84" s="879">
        <f>AL84+1</f>
        <v>46107</v>
      </c>
      <c r="AO84" s="879"/>
      <c r="AP84" s="879">
        <f>AN84+1</f>
        <v>46108</v>
      </c>
      <c r="AQ84" s="879"/>
      <c r="AR84" s="880">
        <f>AP84+1</f>
        <v>46109</v>
      </c>
      <c r="AS84" s="881"/>
      <c r="AT84" s="951">
        <f>BF82+1</f>
        <v>46404</v>
      </c>
      <c r="AU84" s="952"/>
      <c r="AV84" s="948">
        <f>AT84+1</f>
        <v>46405</v>
      </c>
      <c r="AW84" s="948"/>
      <c r="AX84" s="948">
        <f>AV84+1</f>
        <v>46406</v>
      </c>
      <c r="AY84" s="948"/>
      <c r="AZ84" s="948">
        <f>AX84+1</f>
        <v>46407</v>
      </c>
      <c r="BA84" s="948"/>
      <c r="BB84" s="948">
        <f>AZ84+1</f>
        <v>46408</v>
      </c>
      <c r="BC84" s="948"/>
      <c r="BD84" s="948">
        <f>BB84+1</f>
        <v>46409</v>
      </c>
      <c r="BE84" s="948"/>
      <c r="BF84" s="953">
        <f>BD84+1</f>
        <v>46410</v>
      </c>
      <c r="BG84" s="954"/>
      <c r="BI84" s="951">
        <f>BU82+1</f>
        <v>46439</v>
      </c>
      <c r="BJ84" s="952"/>
      <c r="BK84" s="948">
        <f>BI84+1</f>
        <v>46440</v>
      </c>
      <c r="BL84" s="948"/>
      <c r="BM84" s="948">
        <f>BK84+1</f>
        <v>46441</v>
      </c>
      <c r="BN84" s="948"/>
      <c r="BO84" s="948">
        <f>BM84+1</f>
        <v>46442</v>
      </c>
      <c r="BP84" s="948"/>
      <c r="BQ84" s="948">
        <f>BO84+1</f>
        <v>46443</v>
      </c>
      <c r="BR84" s="948"/>
      <c r="BS84" s="948">
        <f>BQ84+1</f>
        <v>46444</v>
      </c>
      <c r="BT84" s="948"/>
      <c r="BU84" s="953">
        <f>BS84+1</f>
        <v>46445</v>
      </c>
      <c r="BV84" s="954"/>
      <c r="BX84" s="951">
        <f>CJ82+1</f>
        <v>46467</v>
      </c>
      <c r="BY84" s="952"/>
      <c r="BZ84" s="948">
        <f>BX84+1</f>
        <v>46468</v>
      </c>
      <c r="CA84" s="948"/>
      <c r="CB84" s="948">
        <f>BZ84+1</f>
        <v>46469</v>
      </c>
      <c r="CC84" s="948"/>
      <c r="CD84" s="948">
        <f>CB84+1</f>
        <v>46470</v>
      </c>
      <c r="CE84" s="948"/>
      <c r="CF84" s="948">
        <f>CD84+1</f>
        <v>46471</v>
      </c>
      <c r="CG84" s="948"/>
      <c r="CH84" s="948">
        <f>CF84+1</f>
        <v>46472</v>
      </c>
      <c r="CI84" s="948"/>
      <c r="CJ84" s="953">
        <f>CH84+1</f>
        <v>46473</v>
      </c>
      <c r="CK84" s="954"/>
    </row>
    <row r="85" spans="2:89" ht="36" customHeight="1">
      <c r="B85" s="884"/>
      <c r="C85" s="882"/>
      <c r="D85" s="882"/>
      <c r="E85" s="882"/>
      <c r="F85" s="882"/>
      <c r="G85" s="882"/>
      <c r="H85" s="882"/>
      <c r="I85" s="882"/>
      <c r="J85" s="882"/>
      <c r="K85" s="882"/>
      <c r="L85" s="882"/>
      <c r="M85" s="882"/>
      <c r="N85" s="882"/>
      <c r="O85" s="883"/>
      <c r="Q85" s="884"/>
      <c r="R85" s="882"/>
      <c r="S85" s="882"/>
      <c r="T85" s="882"/>
      <c r="U85" s="882"/>
      <c r="V85" s="882"/>
      <c r="W85" s="882"/>
      <c r="X85" s="882"/>
      <c r="Y85" s="882"/>
      <c r="Z85" s="882"/>
      <c r="AA85" s="882"/>
      <c r="AB85" s="882"/>
      <c r="AC85" s="882"/>
      <c r="AD85" s="883"/>
      <c r="AF85" s="884"/>
      <c r="AG85" s="882"/>
      <c r="AH85" s="882"/>
      <c r="AI85" s="882"/>
      <c r="AJ85" s="882"/>
      <c r="AK85" s="882"/>
      <c r="AL85" s="882"/>
      <c r="AM85" s="882"/>
      <c r="AN85" s="882"/>
      <c r="AO85" s="882"/>
      <c r="AP85" s="882"/>
      <c r="AQ85" s="882"/>
      <c r="AR85" s="882"/>
      <c r="AS85" s="883"/>
      <c r="AT85" s="884"/>
      <c r="AU85" s="882"/>
      <c r="AV85" s="882"/>
      <c r="AW85" s="882"/>
      <c r="AX85" s="882"/>
      <c r="AY85" s="882"/>
      <c r="AZ85" s="882"/>
      <c r="BA85" s="882"/>
      <c r="BB85" s="882"/>
      <c r="BC85" s="882"/>
      <c r="BD85" s="882"/>
      <c r="BE85" s="882"/>
      <c r="BF85" s="882"/>
      <c r="BG85" s="883"/>
      <c r="BI85" s="884"/>
      <c r="BJ85" s="882"/>
      <c r="BK85" s="882"/>
      <c r="BL85" s="882"/>
      <c r="BM85" s="882"/>
      <c r="BN85" s="882"/>
      <c r="BO85" s="882"/>
      <c r="BP85" s="882"/>
      <c r="BQ85" s="882"/>
      <c r="BR85" s="882"/>
      <c r="BS85" s="882"/>
      <c r="BT85" s="882"/>
      <c r="BU85" s="882"/>
      <c r="BV85" s="883"/>
      <c r="BX85" s="884"/>
      <c r="BY85" s="882"/>
      <c r="BZ85" s="882"/>
      <c r="CA85" s="882"/>
      <c r="CB85" s="882"/>
      <c r="CC85" s="882"/>
      <c r="CD85" s="882"/>
      <c r="CE85" s="882"/>
      <c r="CF85" s="882"/>
      <c r="CG85" s="882"/>
      <c r="CH85" s="882"/>
      <c r="CI85" s="882"/>
      <c r="CJ85" s="882"/>
      <c r="CK85" s="883"/>
    </row>
    <row r="86" spans="2:89" ht="63" customHeight="1">
      <c r="B86" s="877">
        <f>IF(DAY(N84)+1&gt;IF(MONTH(B74)=12,31,DATE(YEAR(B74),MONTH(B74)+1,1)-B74),"",N84+1)</f>
        <v>46047</v>
      </c>
      <c r="C86" s="878"/>
      <c r="D86" s="879">
        <f>IF(B86="","",IF(DAY(B86)+1&gt;IF(MONTH(B74)=12,31,DATE(YEAR(B74),MONTH(B74)+1,1)-B74),"",B86+1))</f>
        <v>46048</v>
      </c>
      <c r="E86" s="879"/>
      <c r="F86" s="879">
        <f>IF(D86="","",IF(DAY(D86)+1&gt;IF(MONTH(B74)=12,31,DATE(YEAR(B74),MONTH(B74)+1,1)-B74),"",D86+1))</f>
        <v>46049</v>
      </c>
      <c r="G86" s="879"/>
      <c r="H86" s="879">
        <f>IF(F86="","",IF(DAY(F86)+1&gt;IF(MONTH(B74)=12,31,DATE(YEAR(B74),MONTH(B74)+1,1)-B74),"",F86+1))</f>
        <v>46050</v>
      </c>
      <c r="I86" s="879"/>
      <c r="J86" s="879">
        <f>IF(H86="","",IF(DAY(H86)+1&gt;IF(MONTH(B74)=12,31,DATE(YEAR(B74),MONTH(B74)+1,1)-B74),"",H86+1))</f>
        <v>46051</v>
      </c>
      <c r="K86" s="879"/>
      <c r="L86" s="879">
        <f>IF(J86="","",IF(DAY(J86)+1&gt;IF(MONTH(B74)=12,31,DATE(YEAR(B74),MONTH(B74)+1,1)-B74),"",J86+1))</f>
        <v>46052</v>
      </c>
      <c r="M86" s="879"/>
      <c r="N86" s="880">
        <f>IF(L86="","",IF(DAY(L86)+1&gt;IF(MONTH(B74)=12,31,DATE(YEAR(B74),MONTH(B74)+1,1)-B74),"",L86+1))</f>
        <v>46053</v>
      </c>
      <c r="O86" s="881"/>
      <c r="Q86" s="877" t="str">
        <f>IF(DAY(AC84)+1&gt;IF(MONTH(Q74)=12,31,DATE(YEAR(Q74),MONTH(Q74)+1,1)-Q74),"",AC84+1)</f>
        <v/>
      </c>
      <c r="R86" s="878"/>
      <c r="S86" s="879" t="str">
        <f>IF(Q86="","",IF(DAY(Q86)+1&gt;IF(MONTH(Q74)=12,31,DATE(YEAR(Q74),MONTH(Q74)+1,1)-Q74),"",Q86+1))</f>
        <v/>
      </c>
      <c r="T86" s="879"/>
      <c r="U86" s="879" t="str">
        <f>IF(S86="","",IF(DAY(S86)+1&gt;IF(MONTH(Q74)=12,31,DATE(YEAR(Q74),MONTH(Q74)+1,1)-Q74),"",S86+1))</f>
        <v/>
      </c>
      <c r="V86" s="879"/>
      <c r="W86" s="879" t="str">
        <f>IF(U86="","",IF(DAY(U86)+1&gt;IF(MONTH(Q74)=12,31,DATE(YEAR(Q74),MONTH(Q74)+1,1)-Q74),"",U86+1))</f>
        <v/>
      </c>
      <c r="X86" s="879"/>
      <c r="Y86" s="879" t="str">
        <f>IF(W86="","",IF(DAY(W86)+1&gt;IF(MONTH(Q74)=12,31,DATE(YEAR(Q74),MONTH(Q74)+1,1)-Q74),"",W86+1))</f>
        <v/>
      </c>
      <c r="Z86" s="879"/>
      <c r="AA86" s="879" t="str">
        <f>IF(Y86="","",IF(DAY(Y86)+1&gt;IF(MONTH(Q74)=12,31,DATE(YEAR(Q74),MONTH(Q74)+1,1)-Q74),"",Y86+1))</f>
        <v/>
      </c>
      <c r="AB86" s="879"/>
      <c r="AC86" s="880" t="str">
        <f>IF(AA86="","",IF(DAY(AA86)+1&gt;IF(MONTH(Q74)=12,31,DATE(YEAR(Q74),MONTH(Q74)+1,1)-Q74),"",AA86+1))</f>
        <v/>
      </c>
      <c r="AD86" s="881"/>
      <c r="AF86" s="877">
        <f>IF(DAY(AR84)+1&gt;IF(MONTH(AF74)=12,31,DATE(YEAR(AF74),MONTH(AF74)+1,1)-AF74),"",AR84+1)</f>
        <v>46110</v>
      </c>
      <c r="AG86" s="878"/>
      <c r="AH86" s="879">
        <f>IF(AF86="","",IF(DAY(AF86)+1&gt;IF(MONTH(AF74)=12,31,DATE(YEAR(AF74),MONTH(AF74)+1,1)-AF74),"",AF86+1))</f>
        <v>46111</v>
      </c>
      <c r="AI86" s="879"/>
      <c r="AJ86" s="879">
        <f>IF(AH86="","",IF(DAY(AH86)+1&gt;IF(MONTH(AF74)=12,31,DATE(YEAR(AF74),MONTH(AF74)+1,1)-AF74),"",AH86+1))</f>
        <v>46112</v>
      </c>
      <c r="AK86" s="879"/>
      <c r="AL86" s="879" t="str">
        <f>IF(AJ86="","",IF(DAY(AJ86)+1&gt;IF(MONTH(AF74)=12,31,DATE(YEAR(AF74),MONTH(AF74)+1,1)-AF74),"",AJ86+1))</f>
        <v/>
      </c>
      <c r="AM86" s="879"/>
      <c r="AN86" s="879" t="str">
        <f>IF(AL86="","",IF(DAY(AL86)+1&gt;IF(MONTH(AF74)=12,31,DATE(YEAR(AF74),MONTH(AF74)+1,1)-AF74),"",AL86+1))</f>
        <v/>
      </c>
      <c r="AO86" s="879"/>
      <c r="AP86" s="879" t="str">
        <f>IF(AN86="","",IF(DAY(AN86)+1&gt;IF(MONTH(AF74)=12,31,DATE(YEAR(AF74),MONTH(AF74)+1,1)-AF74),"",AN86+1))</f>
        <v/>
      </c>
      <c r="AQ86" s="879"/>
      <c r="AR86" s="880" t="str">
        <f>IF(AP86="","",IF(DAY(AP86)+1&gt;IF(MONTH(AF74)=12,31,DATE(YEAR(AF74),MONTH(AF74)+1,1)-AF74),"",AP86+1))</f>
        <v/>
      </c>
      <c r="AS86" s="881"/>
      <c r="AT86" s="955">
        <f>IF(DAY(BF84)+1&gt;IF(MONTH(AT74)=12,31,DATE(YEAR(AT74),MONTH(AT74)+1,1)-AT74),"",BF84+1)</f>
        <v>46411</v>
      </c>
      <c r="AU86" s="956"/>
      <c r="AV86" s="948">
        <f>IF(AT86="","",IF(DAY(AT86)+1&gt;IF(MONTH(AT74)=12,31,DATE(YEAR(AT74),MONTH(AT74)+1,1)-AT74),"",AT86+1))</f>
        <v>46412</v>
      </c>
      <c r="AW86" s="948"/>
      <c r="AX86" s="948">
        <f>IF(AV86="","",IF(DAY(AV86)+1&gt;IF(MONTH(AT74)=12,31,DATE(YEAR(AT74),MONTH(AT74)+1,1)-AT74),"",AV86+1))</f>
        <v>46413</v>
      </c>
      <c r="AY86" s="948"/>
      <c r="AZ86" s="948">
        <f>IF(AX86="","",IF(DAY(AX86)+1&gt;IF(MONTH(AT74)=12,31,DATE(YEAR(AT74),MONTH(AT74)+1,1)-AT74),"",AX86+1))</f>
        <v>46414</v>
      </c>
      <c r="BA86" s="948"/>
      <c r="BB86" s="948">
        <f>IF(AZ86="","",IF(DAY(AZ86)+1&gt;IF(MONTH(AT74)=12,31,DATE(YEAR(AT74),MONTH(AT74)+1,1)-AT74),"",AZ86+1))</f>
        <v>46415</v>
      </c>
      <c r="BC86" s="948"/>
      <c r="BD86" s="948">
        <f>IF(BB86="","",IF(DAY(BB86)+1&gt;IF(MONTH(AT74)=12,31,DATE(YEAR(AT74),MONTH(AT74)+1,1)-AT74),"",BB86+1))</f>
        <v>46416</v>
      </c>
      <c r="BE86" s="948"/>
      <c r="BF86" s="953">
        <f>IF(BD86="","",IF(DAY(BD86)+1&gt;IF(MONTH(AT74)=12,31,DATE(YEAR(AT74),MONTH(AT74)+1,1)-AT74),"",BD86+1))</f>
        <v>46417</v>
      </c>
      <c r="BG86" s="954"/>
      <c r="BI86" s="955">
        <f>IF(DAY(BU84)+1&gt;IF(MONTH(BI74)=12,31,DATE(YEAR(BI74),MONTH(BI74)+1,1)-BI74),"",BU84+1)</f>
        <v>46446</v>
      </c>
      <c r="BJ86" s="956"/>
      <c r="BK86" s="948" t="str">
        <f>IF(BI86="","",IF(DAY(BI86)+1&gt;IF(MONTH(BI74)=12,31,DATE(YEAR(BI74),MONTH(BI74)+1,1)-BI74),"",BI86+1))</f>
        <v/>
      </c>
      <c r="BL86" s="948"/>
      <c r="BM86" s="948" t="str">
        <f>IF(BK86="","",IF(DAY(BK86)+1&gt;IF(MONTH(BI74)=12,31,DATE(YEAR(BI74),MONTH(BI74)+1,1)-BI74),"",BK86+1))</f>
        <v/>
      </c>
      <c r="BN86" s="948"/>
      <c r="BO86" s="948" t="str">
        <f>IF(BM86="","",IF(DAY(BM86)+1&gt;IF(MONTH(BI74)=12,31,DATE(YEAR(BI74),MONTH(BI74)+1,1)-BI74),"",BM86+1))</f>
        <v/>
      </c>
      <c r="BP86" s="948"/>
      <c r="BQ86" s="948" t="str">
        <f>IF(BO86="","",IF(DAY(BO86)+1&gt;IF(MONTH(BI74)=12,31,DATE(YEAR(BI74),MONTH(BI74)+1,1)-BI74),"",BO86+1))</f>
        <v/>
      </c>
      <c r="BR86" s="948"/>
      <c r="BS86" s="948" t="str">
        <f>IF(BQ86="","",IF(DAY(BQ86)+1&gt;IF(MONTH(BI74)=12,31,DATE(YEAR(BI74),MONTH(BI74)+1,1)-BI74),"",BQ86+1))</f>
        <v/>
      </c>
      <c r="BT86" s="948"/>
      <c r="BU86" s="953" t="str">
        <f>IF(BS86="","",IF(DAY(BS86)+1&gt;IF(MONTH(BI74)=12,31,DATE(YEAR(BI74),MONTH(BI74)+1,1)-BI74),"",BS86+1))</f>
        <v/>
      </c>
      <c r="BV86" s="954"/>
      <c r="BX86" s="955">
        <f>IF(DAY(CJ84)+1&gt;IF(MONTH(BX74)=12,31,DATE(YEAR(BX74),MONTH(BX74)+1,1)-BX74),"",CJ84+1)</f>
        <v>46474</v>
      </c>
      <c r="BY86" s="956"/>
      <c r="BZ86" s="948">
        <f>IF(BX86="","",IF(DAY(BX86)+1&gt;IF(MONTH(BX74)=12,31,DATE(YEAR(BX74),MONTH(BX74)+1,1)-BX74),"",BX86+1))</f>
        <v>46475</v>
      </c>
      <c r="CA86" s="948"/>
      <c r="CB86" s="948">
        <f>IF(BZ86="","",IF(DAY(BZ86)+1&gt;IF(MONTH(BX74)=12,31,DATE(YEAR(BX74),MONTH(BX74)+1,1)-BX74),"",BZ86+1))</f>
        <v>46476</v>
      </c>
      <c r="CC86" s="948"/>
      <c r="CD86" s="948">
        <f>IF(CB86="","",IF(DAY(CB86)+1&gt;IF(MONTH(BX74)=12,31,DATE(YEAR(BX74),MONTH(BX74)+1,1)-BX74),"",CB86+1))</f>
        <v>46477</v>
      </c>
      <c r="CE86" s="948"/>
      <c r="CF86" s="948" t="str">
        <f>IF(CD86="","",IF(DAY(CD86)+1&gt;IF(MONTH(BX74)=12,31,DATE(YEAR(BX74),MONTH(BX74)+1,1)-BX74),"",CD86+1))</f>
        <v/>
      </c>
      <c r="CG86" s="948"/>
      <c r="CH86" s="948" t="str">
        <f>IF(CF86="","",IF(DAY(CF86)+1&gt;IF(MONTH(BX74)=12,31,DATE(YEAR(BX74),MONTH(BX74)+1,1)-BX74),"",CF86+1))</f>
        <v/>
      </c>
      <c r="CI86" s="948"/>
      <c r="CJ86" s="953" t="str">
        <f>IF(CH86="","",IF(DAY(CH86)+1&gt;IF(MONTH(BX74)=12,31,DATE(YEAR(BX74),MONTH(BX74)+1,1)-BX74),"",CH86+1))</f>
        <v/>
      </c>
      <c r="CK86" s="954"/>
    </row>
    <row r="87" spans="2:89" ht="14.25" customHeight="1">
      <c r="B87" s="877"/>
      <c r="C87" s="878"/>
      <c r="D87" s="879"/>
      <c r="E87" s="879"/>
      <c r="F87" s="879"/>
      <c r="G87" s="879"/>
      <c r="H87" s="879"/>
      <c r="I87" s="879"/>
      <c r="J87" s="879"/>
      <c r="K87" s="879"/>
      <c r="L87" s="879"/>
      <c r="M87" s="879"/>
      <c r="N87" s="880"/>
      <c r="O87" s="881"/>
      <c r="Q87" s="877"/>
      <c r="R87" s="878"/>
      <c r="S87" s="879"/>
      <c r="T87" s="879"/>
      <c r="U87" s="879"/>
      <c r="V87" s="879"/>
      <c r="W87" s="879"/>
      <c r="X87" s="879"/>
      <c r="Y87" s="879"/>
      <c r="Z87" s="879"/>
      <c r="AA87" s="879"/>
      <c r="AB87" s="879"/>
      <c r="AC87" s="880"/>
      <c r="AD87" s="881"/>
      <c r="AF87" s="877"/>
      <c r="AG87" s="878"/>
      <c r="AH87" s="879"/>
      <c r="AI87" s="879"/>
      <c r="AJ87" s="879"/>
      <c r="AK87" s="879"/>
      <c r="AL87" s="879"/>
      <c r="AM87" s="879"/>
      <c r="AN87" s="879"/>
      <c r="AO87" s="879"/>
      <c r="AP87" s="879"/>
      <c r="AQ87" s="879"/>
      <c r="AR87" s="880"/>
      <c r="AS87" s="881"/>
      <c r="AT87" s="955"/>
      <c r="AU87" s="956"/>
      <c r="AV87" s="948"/>
      <c r="AW87" s="948"/>
      <c r="AX87" s="948"/>
      <c r="AY87" s="948"/>
      <c r="AZ87" s="948"/>
      <c r="BA87" s="948"/>
      <c r="BB87" s="948"/>
      <c r="BC87" s="948"/>
      <c r="BD87" s="948"/>
      <c r="BE87" s="948"/>
      <c r="BF87" s="953"/>
      <c r="BG87" s="954"/>
      <c r="BI87" s="955"/>
      <c r="BJ87" s="956"/>
      <c r="BK87" s="948"/>
      <c r="BL87" s="948"/>
      <c r="BM87" s="948"/>
      <c r="BN87" s="948"/>
      <c r="BO87" s="948"/>
      <c r="BP87" s="948"/>
      <c r="BQ87" s="948"/>
      <c r="BR87" s="948"/>
      <c r="BS87" s="948"/>
      <c r="BT87" s="948"/>
      <c r="BU87" s="953"/>
      <c r="BV87" s="954"/>
      <c r="BX87" s="955"/>
      <c r="BY87" s="956"/>
      <c r="BZ87" s="948"/>
      <c r="CA87" s="948"/>
      <c r="CB87" s="948"/>
      <c r="CC87" s="948"/>
      <c r="CD87" s="948"/>
      <c r="CE87" s="948"/>
      <c r="CF87" s="948"/>
      <c r="CG87" s="948"/>
      <c r="CH87" s="948"/>
      <c r="CI87" s="948"/>
      <c r="CJ87" s="953"/>
      <c r="CK87" s="954"/>
    </row>
    <row r="88" spans="2:89" ht="32.25" customHeight="1">
      <c r="B88" s="871" t="str">
        <f>IF(N86="","",IF(DAY(N86)+1&gt;IF(MONTH(B74)=12,31,DATE(YEAR(B74),MONTH(B74)+1,1)-B74),"",N86+1))</f>
        <v/>
      </c>
      <c r="C88" s="872"/>
      <c r="D88" s="875" t="str">
        <f>IF(B88="","",IF(DAY(B88)+1&gt;IF(MONTH(B74)=12,31,DATE(YEAR(B74),MONTH(B74)+1,1)-B74),"",B88+1))</f>
        <v/>
      </c>
      <c r="E88" s="875"/>
      <c r="F88" s="867"/>
      <c r="G88" s="867"/>
      <c r="H88" s="867"/>
      <c r="I88" s="867"/>
      <c r="J88" s="867"/>
      <c r="K88" s="867"/>
      <c r="L88" s="867"/>
      <c r="M88" s="867"/>
      <c r="N88" s="867"/>
      <c r="O88" s="868"/>
      <c r="Q88" s="871" t="str">
        <f>IF(AC86="","",IF(DAY(AC86)+1&gt;IF(MONTH(Q74)=12,31,DATE(YEAR(Q74),MONTH(Q74)+1,1)-Q74),"",AC86+1))</f>
        <v/>
      </c>
      <c r="R88" s="872"/>
      <c r="S88" s="875" t="str">
        <f>IF(Q88="","",IF(DAY(Q88)+1&gt;IF(MONTH(Q74)=12,31,DATE(YEAR(Q74),MONTH(Q74)+1,1)-Q74),"",Q88+1))</f>
        <v/>
      </c>
      <c r="T88" s="875"/>
      <c r="U88" s="867"/>
      <c r="V88" s="867"/>
      <c r="W88" s="867"/>
      <c r="X88" s="867"/>
      <c r="Y88" s="867"/>
      <c r="Z88" s="867"/>
      <c r="AA88" s="867"/>
      <c r="AB88" s="867"/>
      <c r="AC88" s="867"/>
      <c r="AD88" s="868"/>
      <c r="AF88" s="871" t="str">
        <f>IF(AR86="","",IF(DAY(AR86)+1&gt;IF(MONTH(AF74)=12,31,DATE(YEAR(AF74),MONTH(AF74)+1,1)-AF74),"",AR86+1))</f>
        <v/>
      </c>
      <c r="AG88" s="872"/>
      <c r="AH88" s="875" t="str">
        <f>IF(AF88="","",IF(DAY(AF88)+1&gt;IF(MONTH(AF74)=12,31,DATE(YEAR(AF74),MONTH(AF74)+1,1)-AF74),"",AF88+1))</f>
        <v/>
      </c>
      <c r="AI88" s="875"/>
      <c r="AJ88" s="867"/>
      <c r="AK88" s="867"/>
      <c r="AL88" s="867"/>
      <c r="AM88" s="867"/>
      <c r="AN88" s="867"/>
      <c r="AO88" s="867"/>
      <c r="AP88" s="867"/>
      <c r="AQ88" s="867"/>
      <c r="AR88" s="867"/>
      <c r="AS88" s="868"/>
      <c r="AT88" s="957">
        <f>IF(BF86="","",IF(DAY(BF86)+1&gt;IF(MONTH(AT74)=12,31,DATE(YEAR(AT74),MONTH(AT74)+1,1)-AT74),"",BF86+1))</f>
        <v>46418</v>
      </c>
      <c r="AU88" s="958"/>
      <c r="AV88" s="961" t="str">
        <f>IF(AT88="","",IF(DAY(AT88)+1&gt;IF(MONTH(AT74)=12,31,DATE(YEAR(AT74),MONTH(AT74)+1,1)-AT74),"",AT88+1))</f>
        <v/>
      </c>
      <c r="AW88" s="961"/>
      <c r="AX88" s="867"/>
      <c r="AY88" s="867"/>
      <c r="AZ88" s="867"/>
      <c r="BA88" s="867"/>
      <c r="BB88" s="867"/>
      <c r="BC88" s="867"/>
      <c r="BD88" s="867"/>
      <c r="BE88" s="867"/>
      <c r="BF88" s="867"/>
      <c r="BG88" s="868"/>
      <c r="BI88" s="957" t="str">
        <f>IF(BU86="","",IF(DAY(BU86)+1&gt;IF(MONTH(BI74)=12,31,DATE(YEAR(BI74),MONTH(BI74)+1,1)-BI74),"",BU86+1))</f>
        <v/>
      </c>
      <c r="BJ88" s="958"/>
      <c r="BK88" s="961" t="str">
        <f>IF(BI88="","",IF(DAY(BI88)+1&gt;IF(MONTH(BI74)=12,31,DATE(YEAR(BI74),MONTH(BI74)+1,1)-BI74),"",BI88+1))</f>
        <v/>
      </c>
      <c r="BL88" s="961"/>
      <c r="BM88" s="867"/>
      <c r="BN88" s="867"/>
      <c r="BO88" s="867"/>
      <c r="BP88" s="867"/>
      <c r="BQ88" s="867"/>
      <c r="BR88" s="867"/>
      <c r="BS88" s="867"/>
      <c r="BT88" s="867"/>
      <c r="BU88" s="867"/>
      <c r="BV88" s="868"/>
      <c r="BX88" s="957" t="str">
        <f>IF(CJ86="","",IF(DAY(CJ86)+1&gt;IF(MONTH(BX74)=12,31,DATE(YEAR(BX74),MONTH(BX74)+1,1)-BX74),"",CJ86+1))</f>
        <v/>
      </c>
      <c r="BY88" s="958"/>
      <c r="BZ88" s="961" t="str">
        <f>IF(BX88="","",IF(DAY(BX88)+1&gt;IF(MONTH(BX74)=12,31,DATE(YEAR(BX74),MONTH(BX74)+1,1)-BX74),"",BX88+1))</f>
        <v/>
      </c>
      <c r="CA88" s="961"/>
      <c r="CB88" s="867"/>
      <c r="CC88" s="867"/>
      <c r="CD88" s="867"/>
      <c r="CE88" s="867"/>
      <c r="CF88" s="867"/>
      <c r="CG88" s="867"/>
      <c r="CH88" s="867"/>
      <c r="CI88" s="867"/>
      <c r="CJ88" s="867"/>
      <c r="CK88" s="868"/>
    </row>
    <row r="89" spans="2:89" ht="19.5" customHeight="1" thickBot="1">
      <c r="B89" s="873"/>
      <c r="C89" s="874"/>
      <c r="D89" s="876"/>
      <c r="E89" s="876"/>
      <c r="F89" s="869"/>
      <c r="G89" s="869"/>
      <c r="H89" s="869"/>
      <c r="I89" s="869"/>
      <c r="J89" s="869"/>
      <c r="K89" s="869"/>
      <c r="L89" s="869"/>
      <c r="M89" s="869"/>
      <c r="N89" s="869"/>
      <c r="O89" s="870"/>
      <c r="Q89" s="873"/>
      <c r="R89" s="874"/>
      <c r="S89" s="876"/>
      <c r="T89" s="876"/>
      <c r="U89" s="869"/>
      <c r="V89" s="869"/>
      <c r="W89" s="869"/>
      <c r="X89" s="869"/>
      <c r="Y89" s="869"/>
      <c r="Z89" s="869"/>
      <c r="AA89" s="869"/>
      <c r="AB89" s="869"/>
      <c r="AC89" s="869"/>
      <c r="AD89" s="870"/>
      <c r="AF89" s="873"/>
      <c r="AG89" s="874"/>
      <c r="AH89" s="876"/>
      <c r="AI89" s="876"/>
      <c r="AJ89" s="869"/>
      <c r="AK89" s="869"/>
      <c r="AL89" s="869"/>
      <c r="AM89" s="869"/>
      <c r="AN89" s="869"/>
      <c r="AO89" s="869"/>
      <c r="AP89" s="869"/>
      <c r="AQ89" s="869"/>
      <c r="AR89" s="869"/>
      <c r="AS89" s="870"/>
      <c r="AT89" s="959"/>
      <c r="AU89" s="960"/>
      <c r="AV89" s="962"/>
      <c r="AW89" s="962"/>
      <c r="AX89" s="869"/>
      <c r="AY89" s="869"/>
      <c r="AZ89" s="869"/>
      <c r="BA89" s="869"/>
      <c r="BB89" s="869"/>
      <c r="BC89" s="869"/>
      <c r="BD89" s="869"/>
      <c r="BE89" s="869"/>
      <c r="BF89" s="869"/>
      <c r="BG89" s="870"/>
      <c r="BI89" s="959"/>
      <c r="BJ89" s="960"/>
      <c r="BK89" s="962"/>
      <c r="BL89" s="962"/>
      <c r="BM89" s="869"/>
      <c r="BN89" s="869"/>
      <c r="BO89" s="869"/>
      <c r="BP89" s="869"/>
      <c r="BQ89" s="869"/>
      <c r="BR89" s="869"/>
      <c r="BS89" s="869"/>
      <c r="BT89" s="869"/>
      <c r="BU89" s="869"/>
      <c r="BV89" s="870"/>
      <c r="BX89" s="959"/>
      <c r="BY89" s="960"/>
      <c r="BZ89" s="962"/>
      <c r="CA89" s="962"/>
      <c r="CB89" s="869"/>
      <c r="CC89" s="869"/>
      <c r="CD89" s="869"/>
      <c r="CE89" s="869"/>
      <c r="CF89" s="869"/>
      <c r="CG89" s="869"/>
      <c r="CH89" s="869"/>
      <c r="CI89" s="869"/>
      <c r="CJ89" s="869"/>
      <c r="CK89" s="870"/>
    </row>
    <row r="90" spans="2:89" ht="14.25" customHeight="1"/>
  </sheetData>
  <mergeCells count="2470">
    <mergeCell ref="CB88:CC89"/>
    <mergeCell ref="CD88:CE89"/>
    <mergeCell ref="CF88:CG89"/>
    <mergeCell ref="CH88:CI89"/>
    <mergeCell ref="CJ88:CK89"/>
    <mergeCell ref="BO88:BP89"/>
    <mergeCell ref="BQ88:BR89"/>
    <mergeCell ref="BS88:BT89"/>
    <mergeCell ref="BU88:BV89"/>
    <mergeCell ref="BX88:BY89"/>
    <mergeCell ref="BZ88:CA89"/>
    <mergeCell ref="BB88:BC89"/>
    <mergeCell ref="BD88:BE89"/>
    <mergeCell ref="BF88:BG89"/>
    <mergeCell ref="BI88:BJ89"/>
    <mergeCell ref="BK88:BL89"/>
    <mergeCell ref="BM88:BN89"/>
    <mergeCell ref="AP88:AQ89"/>
    <mergeCell ref="AR88:AS89"/>
    <mergeCell ref="AT88:AU89"/>
    <mergeCell ref="AV88:AW89"/>
    <mergeCell ref="AX88:AY89"/>
    <mergeCell ref="AZ88:BA89"/>
    <mergeCell ref="AC88:AD89"/>
    <mergeCell ref="AF88:AG89"/>
    <mergeCell ref="AH88:AI89"/>
    <mergeCell ref="AJ88:AK89"/>
    <mergeCell ref="AL88:AM89"/>
    <mergeCell ref="AN88:AO89"/>
    <mergeCell ref="Q88:R89"/>
    <mergeCell ref="S88:T89"/>
    <mergeCell ref="U88:V89"/>
    <mergeCell ref="W88:X89"/>
    <mergeCell ref="Y88:Z89"/>
    <mergeCell ref="AA88:AB89"/>
    <mergeCell ref="CF86:CG87"/>
    <mergeCell ref="CH86:CI87"/>
    <mergeCell ref="CJ86:CK87"/>
    <mergeCell ref="B88:C89"/>
    <mergeCell ref="D88:E89"/>
    <mergeCell ref="F88:G89"/>
    <mergeCell ref="H88:I89"/>
    <mergeCell ref="J88:K89"/>
    <mergeCell ref="L88:M89"/>
    <mergeCell ref="N88:O89"/>
    <mergeCell ref="BS86:BT87"/>
    <mergeCell ref="BU86:BV87"/>
    <mergeCell ref="BX86:BY87"/>
    <mergeCell ref="BZ86:CA87"/>
    <mergeCell ref="CB86:CC87"/>
    <mergeCell ref="CD86:CE87"/>
    <mergeCell ref="BF86:BG87"/>
    <mergeCell ref="BI86:BJ87"/>
    <mergeCell ref="BK86:BL87"/>
    <mergeCell ref="BM86:BN87"/>
    <mergeCell ref="BO86:BP87"/>
    <mergeCell ref="BQ86:BR87"/>
    <mergeCell ref="AT86:AU87"/>
    <mergeCell ref="AV86:AW87"/>
    <mergeCell ref="AX86:AY87"/>
    <mergeCell ref="AZ86:BA87"/>
    <mergeCell ref="BB86:BC87"/>
    <mergeCell ref="BD86:BE87"/>
    <mergeCell ref="AH86:AI87"/>
    <mergeCell ref="AJ86:AK87"/>
    <mergeCell ref="AL86:AM87"/>
    <mergeCell ref="AN86:AO87"/>
    <mergeCell ref="AP86:AQ87"/>
    <mergeCell ref="AR86:AS87"/>
    <mergeCell ref="U86:V87"/>
    <mergeCell ref="W86:X87"/>
    <mergeCell ref="Y86:Z87"/>
    <mergeCell ref="AA86:AB87"/>
    <mergeCell ref="AC86:AD87"/>
    <mergeCell ref="AF86:AG87"/>
    <mergeCell ref="CJ85:CK85"/>
    <mergeCell ref="B86:C87"/>
    <mergeCell ref="D86:E87"/>
    <mergeCell ref="F86:G87"/>
    <mergeCell ref="H86:I87"/>
    <mergeCell ref="J86:K87"/>
    <mergeCell ref="L86:M87"/>
    <mergeCell ref="N86:O87"/>
    <mergeCell ref="Q86:R87"/>
    <mergeCell ref="S86:T87"/>
    <mergeCell ref="BX85:BY85"/>
    <mergeCell ref="BZ85:CA85"/>
    <mergeCell ref="CB85:CC85"/>
    <mergeCell ref="CD85:CE85"/>
    <mergeCell ref="CF85:CG85"/>
    <mergeCell ref="CH85:CI85"/>
    <mergeCell ref="BK85:BL85"/>
    <mergeCell ref="BM85:BN85"/>
    <mergeCell ref="BO85:BP85"/>
    <mergeCell ref="BQ85:BR85"/>
    <mergeCell ref="BS85:BT85"/>
    <mergeCell ref="BU85:BV85"/>
    <mergeCell ref="AX85:AY85"/>
    <mergeCell ref="AZ85:BA85"/>
    <mergeCell ref="BB85:BC85"/>
    <mergeCell ref="BD85:BE85"/>
    <mergeCell ref="BF85:BG85"/>
    <mergeCell ref="BI85:BJ85"/>
    <mergeCell ref="AL85:AM85"/>
    <mergeCell ref="AN85:AO85"/>
    <mergeCell ref="AP85:AQ85"/>
    <mergeCell ref="AR85:AS85"/>
    <mergeCell ref="AT85:AU85"/>
    <mergeCell ref="AV85:AW85"/>
    <mergeCell ref="Y85:Z85"/>
    <mergeCell ref="AA85:AB85"/>
    <mergeCell ref="AC85:AD85"/>
    <mergeCell ref="AF85:AG85"/>
    <mergeCell ref="AH85:AI85"/>
    <mergeCell ref="AJ85:AK85"/>
    <mergeCell ref="L85:M85"/>
    <mergeCell ref="N85:O85"/>
    <mergeCell ref="Q85:R85"/>
    <mergeCell ref="S85:T85"/>
    <mergeCell ref="U85:V85"/>
    <mergeCell ref="W85:X85"/>
    <mergeCell ref="CB84:CC84"/>
    <mergeCell ref="CD84:CE84"/>
    <mergeCell ref="CF84:CG84"/>
    <mergeCell ref="CH84:CI84"/>
    <mergeCell ref="CJ84:CK84"/>
    <mergeCell ref="B85:C85"/>
    <mergeCell ref="D85:E85"/>
    <mergeCell ref="F85:G85"/>
    <mergeCell ref="H85:I85"/>
    <mergeCell ref="J85:K85"/>
    <mergeCell ref="BO84:BP84"/>
    <mergeCell ref="BQ84:BR84"/>
    <mergeCell ref="BS84:BT84"/>
    <mergeCell ref="BU84:BV84"/>
    <mergeCell ref="BX84:BY84"/>
    <mergeCell ref="BZ84:CA84"/>
    <mergeCell ref="BB84:BC84"/>
    <mergeCell ref="BD84:BE84"/>
    <mergeCell ref="BF84:BG84"/>
    <mergeCell ref="BI84:BJ84"/>
    <mergeCell ref="BK84:BL84"/>
    <mergeCell ref="BM84:BN84"/>
    <mergeCell ref="AP84:AQ84"/>
    <mergeCell ref="AR84:AS84"/>
    <mergeCell ref="AT84:AU84"/>
    <mergeCell ref="AV84:AW84"/>
    <mergeCell ref="AX84:AY84"/>
    <mergeCell ref="AZ84:BA84"/>
    <mergeCell ref="AC84:AD84"/>
    <mergeCell ref="AF84:AG84"/>
    <mergeCell ref="AH84:AI84"/>
    <mergeCell ref="AJ84:AK84"/>
    <mergeCell ref="AL84:AM84"/>
    <mergeCell ref="AN84:AO84"/>
    <mergeCell ref="Q84:R84"/>
    <mergeCell ref="S84:T84"/>
    <mergeCell ref="U84:V84"/>
    <mergeCell ref="W84:X84"/>
    <mergeCell ref="Y84:Z84"/>
    <mergeCell ref="AA84:AB84"/>
    <mergeCell ref="CF83:CG83"/>
    <mergeCell ref="CH83:CI83"/>
    <mergeCell ref="CJ83:CK83"/>
    <mergeCell ref="B84:C84"/>
    <mergeCell ref="D84:E84"/>
    <mergeCell ref="F84:G84"/>
    <mergeCell ref="H84:I84"/>
    <mergeCell ref="J84:K84"/>
    <mergeCell ref="L84:M84"/>
    <mergeCell ref="N84:O84"/>
    <mergeCell ref="BS83:BT83"/>
    <mergeCell ref="BU83:BV83"/>
    <mergeCell ref="BX83:BY83"/>
    <mergeCell ref="BZ83:CA83"/>
    <mergeCell ref="CB83:CC83"/>
    <mergeCell ref="CD83:CE83"/>
    <mergeCell ref="BF83:BG83"/>
    <mergeCell ref="BI83:BJ83"/>
    <mergeCell ref="BK83:BL83"/>
    <mergeCell ref="BM83:BN83"/>
    <mergeCell ref="BO83:BP83"/>
    <mergeCell ref="BQ83:BR83"/>
    <mergeCell ref="AT83:AU83"/>
    <mergeCell ref="AV83:AW83"/>
    <mergeCell ref="AX83:AY83"/>
    <mergeCell ref="AZ83:BA83"/>
    <mergeCell ref="BB83:BC83"/>
    <mergeCell ref="BD83:BE83"/>
    <mergeCell ref="AH83:AI83"/>
    <mergeCell ref="AJ83:AK83"/>
    <mergeCell ref="AL83:AM83"/>
    <mergeCell ref="AN83:AO83"/>
    <mergeCell ref="AP83:AQ83"/>
    <mergeCell ref="AR83:AS83"/>
    <mergeCell ref="U83:V83"/>
    <mergeCell ref="W83:X83"/>
    <mergeCell ref="Y83:Z83"/>
    <mergeCell ref="AA83:AB83"/>
    <mergeCell ref="AC83:AD83"/>
    <mergeCell ref="AF83:AG83"/>
    <mergeCell ref="CJ82:CK82"/>
    <mergeCell ref="AV82:AW82"/>
    <mergeCell ref="Y82:Z82"/>
    <mergeCell ref="AA82:AB82"/>
    <mergeCell ref="AC82:AD82"/>
    <mergeCell ref="AF82:AG82"/>
    <mergeCell ref="AH82:AI82"/>
    <mergeCell ref="AJ82:AK82"/>
    <mergeCell ref="B83:C83"/>
    <mergeCell ref="D83:E83"/>
    <mergeCell ref="F83:G83"/>
    <mergeCell ref="H83:I83"/>
    <mergeCell ref="J83:K83"/>
    <mergeCell ref="L83:M83"/>
    <mergeCell ref="N83:O83"/>
    <mergeCell ref="Q83:R83"/>
    <mergeCell ref="S83:T83"/>
    <mergeCell ref="BX82:BY82"/>
    <mergeCell ref="BZ82:CA82"/>
    <mergeCell ref="CB82:CC82"/>
    <mergeCell ref="CD82:CE82"/>
    <mergeCell ref="CF82:CG82"/>
    <mergeCell ref="CH82:CI82"/>
    <mergeCell ref="BK82:BL82"/>
    <mergeCell ref="BM82:BN82"/>
    <mergeCell ref="BO82:BP82"/>
    <mergeCell ref="BQ82:BR82"/>
    <mergeCell ref="BS82:BT82"/>
    <mergeCell ref="BU82:BV82"/>
    <mergeCell ref="AX82:AY82"/>
    <mergeCell ref="AZ82:BA82"/>
    <mergeCell ref="BB82:BC82"/>
    <mergeCell ref="BD82:BE82"/>
    <mergeCell ref="BF82:BG82"/>
    <mergeCell ref="BI82:BJ82"/>
    <mergeCell ref="AL82:AM82"/>
    <mergeCell ref="AN82:AO82"/>
    <mergeCell ref="AP82:AQ82"/>
    <mergeCell ref="AR82:AS82"/>
    <mergeCell ref="AT82:AU82"/>
    <mergeCell ref="L82:M82"/>
    <mergeCell ref="N82:O82"/>
    <mergeCell ref="Q82:R82"/>
    <mergeCell ref="S82:T82"/>
    <mergeCell ref="U82:V82"/>
    <mergeCell ref="W82:X82"/>
    <mergeCell ref="CB81:CC81"/>
    <mergeCell ref="CD81:CE81"/>
    <mergeCell ref="CF81:CG81"/>
    <mergeCell ref="CH81:CI81"/>
    <mergeCell ref="CJ81:CK81"/>
    <mergeCell ref="B82:C82"/>
    <mergeCell ref="D82:E82"/>
    <mergeCell ref="F82:G82"/>
    <mergeCell ref="H82:I82"/>
    <mergeCell ref="J82:K82"/>
    <mergeCell ref="BO81:BP81"/>
    <mergeCell ref="BQ81:BR81"/>
    <mergeCell ref="BS81:BT81"/>
    <mergeCell ref="BU81:BV81"/>
    <mergeCell ref="BX81:BY81"/>
    <mergeCell ref="BZ81:CA81"/>
    <mergeCell ref="BB81:BC81"/>
    <mergeCell ref="BD81:BE81"/>
    <mergeCell ref="BF81:BG81"/>
    <mergeCell ref="BI81:BJ81"/>
    <mergeCell ref="BK81:BL81"/>
    <mergeCell ref="BM81:BN81"/>
    <mergeCell ref="AP81:AQ81"/>
    <mergeCell ref="AR81:AS81"/>
    <mergeCell ref="AT81:AU81"/>
    <mergeCell ref="AV81:AW81"/>
    <mergeCell ref="AX81:AY81"/>
    <mergeCell ref="AZ81:BA81"/>
    <mergeCell ref="AC81:AD81"/>
    <mergeCell ref="AF81:AG81"/>
    <mergeCell ref="AH81:AI81"/>
    <mergeCell ref="AJ81:AK81"/>
    <mergeCell ref="AL81:AM81"/>
    <mergeCell ref="AN81:AO81"/>
    <mergeCell ref="Q81:R81"/>
    <mergeCell ref="S81:T81"/>
    <mergeCell ref="U81:V81"/>
    <mergeCell ref="W81:X81"/>
    <mergeCell ref="Y81:Z81"/>
    <mergeCell ref="AA81:AB81"/>
    <mergeCell ref="CF80:CG80"/>
    <mergeCell ref="CH80:CI80"/>
    <mergeCell ref="CJ80:CK80"/>
    <mergeCell ref="W80:X80"/>
    <mergeCell ref="Y80:Z80"/>
    <mergeCell ref="AA80:AB80"/>
    <mergeCell ref="AC80:AD80"/>
    <mergeCell ref="AF80:AG80"/>
    <mergeCell ref="B81:C81"/>
    <mergeCell ref="D81:E81"/>
    <mergeCell ref="F81:G81"/>
    <mergeCell ref="H81:I81"/>
    <mergeCell ref="J81:K81"/>
    <mergeCell ref="L81:M81"/>
    <mergeCell ref="N81:O81"/>
    <mergeCell ref="BS80:BT80"/>
    <mergeCell ref="BU80:BV80"/>
    <mergeCell ref="BX80:BY80"/>
    <mergeCell ref="BZ80:CA80"/>
    <mergeCell ref="CB80:CC80"/>
    <mergeCell ref="CD80:CE80"/>
    <mergeCell ref="BF80:BG80"/>
    <mergeCell ref="BI80:BJ80"/>
    <mergeCell ref="BK80:BL80"/>
    <mergeCell ref="BM80:BN80"/>
    <mergeCell ref="BO80:BP80"/>
    <mergeCell ref="BQ80:BR80"/>
    <mergeCell ref="AT80:AU80"/>
    <mergeCell ref="AV80:AW80"/>
    <mergeCell ref="AX80:AY80"/>
    <mergeCell ref="AZ80:BA80"/>
    <mergeCell ref="BB80:BC80"/>
    <mergeCell ref="BD80:BE80"/>
    <mergeCell ref="AH80:AI80"/>
    <mergeCell ref="AJ80:AK80"/>
    <mergeCell ref="AL80:AM80"/>
    <mergeCell ref="AN80:AO80"/>
    <mergeCell ref="AP80:AQ80"/>
    <mergeCell ref="AR80:AS80"/>
    <mergeCell ref="U80:V80"/>
    <mergeCell ref="CJ79:CK79"/>
    <mergeCell ref="B80:C80"/>
    <mergeCell ref="D80:E80"/>
    <mergeCell ref="F80:G80"/>
    <mergeCell ref="H80:I80"/>
    <mergeCell ref="J80:K80"/>
    <mergeCell ref="L80:M80"/>
    <mergeCell ref="N80:O80"/>
    <mergeCell ref="Q80:R80"/>
    <mergeCell ref="S80:T80"/>
    <mergeCell ref="BX79:BY79"/>
    <mergeCell ref="BZ79:CA79"/>
    <mergeCell ref="CB79:CC79"/>
    <mergeCell ref="CD79:CE79"/>
    <mergeCell ref="CF79:CG79"/>
    <mergeCell ref="CH79:CI79"/>
    <mergeCell ref="BK79:BL79"/>
    <mergeCell ref="BM79:BN79"/>
    <mergeCell ref="BO79:BP79"/>
    <mergeCell ref="BQ79:BR79"/>
    <mergeCell ref="BS79:BT79"/>
    <mergeCell ref="BU79:BV79"/>
    <mergeCell ref="AX79:AY79"/>
    <mergeCell ref="AZ79:BA79"/>
    <mergeCell ref="BB79:BC79"/>
    <mergeCell ref="BD79:BE79"/>
    <mergeCell ref="BF79:BG79"/>
    <mergeCell ref="BI79:BJ79"/>
    <mergeCell ref="AL79:AM79"/>
    <mergeCell ref="AN79:AO79"/>
    <mergeCell ref="AP79:AQ79"/>
    <mergeCell ref="AR79:AS79"/>
    <mergeCell ref="AT79:AU79"/>
    <mergeCell ref="AV79:AW79"/>
    <mergeCell ref="Y79:Z79"/>
    <mergeCell ref="AA79:AB79"/>
    <mergeCell ref="AC79:AD79"/>
    <mergeCell ref="AF79:AG79"/>
    <mergeCell ref="AH79:AI79"/>
    <mergeCell ref="AJ79:AK79"/>
    <mergeCell ref="L79:M79"/>
    <mergeCell ref="N79:O79"/>
    <mergeCell ref="Q79:R79"/>
    <mergeCell ref="S79:T79"/>
    <mergeCell ref="U79:V79"/>
    <mergeCell ref="W79:X79"/>
    <mergeCell ref="CB78:CC78"/>
    <mergeCell ref="CD78:CE78"/>
    <mergeCell ref="CF78:CG78"/>
    <mergeCell ref="S78:T78"/>
    <mergeCell ref="U78:V78"/>
    <mergeCell ref="W78:X78"/>
    <mergeCell ref="Y78:Z78"/>
    <mergeCell ref="AA78:AB78"/>
    <mergeCell ref="CH78:CI78"/>
    <mergeCell ref="CJ78:CK78"/>
    <mergeCell ref="B79:C79"/>
    <mergeCell ref="D79:E79"/>
    <mergeCell ref="F79:G79"/>
    <mergeCell ref="H79:I79"/>
    <mergeCell ref="J79:K79"/>
    <mergeCell ref="BO78:BP78"/>
    <mergeCell ref="BQ78:BR78"/>
    <mergeCell ref="BS78:BT78"/>
    <mergeCell ref="BU78:BV78"/>
    <mergeCell ref="BX78:BY78"/>
    <mergeCell ref="BZ78:CA78"/>
    <mergeCell ref="BB78:BC78"/>
    <mergeCell ref="BD78:BE78"/>
    <mergeCell ref="BF78:BG78"/>
    <mergeCell ref="BI78:BJ78"/>
    <mergeCell ref="BK78:BL78"/>
    <mergeCell ref="BM78:BN78"/>
    <mergeCell ref="AP78:AQ78"/>
    <mergeCell ref="AR78:AS78"/>
    <mergeCell ref="AT78:AU78"/>
    <mergeCell ref="AV78:AW78"/>
    <mergeCell ref="AX78:AY78"/>
    <mergeCell ref="AZ78:BA78"/>
    <mergeCell ref="AC78:AD78"/>
    <mergeCell ref="AF78:AG78"/>
    <mergeCell ref="AH78:AI78"/>
    <mergeCell ref="AJ78:AK78"/>
    <mergeCell ref="AL78:AM78"/>
    <mergeCell ref="AN78:AO78"/>
    <mergeCell ref="Q78:R78"/>
    <mergeCell ref="CF77:CG77"/>
    <mergeCell ref="CH77:CI77"/>
    <mergeCell ref="CJ77:CK77"/>
    <mergeCell ref="B78:C78"/>
    <mergeCell ref="D78:E78"/>
    <mergeCell ref="F78:G78"/>
    <mergeCell ref="H78:I78"/>
    <mergeCell ref="J78:K78"/>
    <mergeCell ref="L78:M78"/>
    <mergeCell ref="N78:O78"/>
    <mergeCell ref="BS77:BT77"/>
    <mergeCell ref="BU77:BV77"/>
    <mergeCell ref="BX77:BY77"/>
    <mergeCell ref="BZ77:CA77"/>
    <mergeCell ref="CB77:CC77"/>
    <mergeCell ref="CD77:CE77"/>
    <mergeCell ref="BF77:BG77"/>
    <mergeCell ref="BI77:BJ77"/>
    <mergeCell ref="BK77:BL77"/>
    <mergeCell ref="BM77:BN77"/>
    <mergeCell ref="BO77:BP77"/>
    <mergeCell ref="BQ77:BR77"/>
    <mergeCell ref="AT77:AU77"/>
    <mergeCell ref="AV77:AW77"/>
    <mergeCell ref="AX77:AY77"/>
    <mergeCell ref="AZ77:BA77"/>
    <mergeCell ref="BB77:BC77"/>
    <mergeCell ref="BD77:BE77"/>
    <mergeCell ref="AH77:AI77"/>
    <mergeCell ref="AJ77:AK77"/>
    <mergeCell ref="AL77:AM77"/>
    <mergeCell ref="AN77:AO77"/>
    <mergeCell ref="AP77:AQ77"/>
    <mergeCell ref="AR77:AS77"/>
    <mergeCell ref="U77:V77"/>
    <mergeCell ref="W77:X77"/>
    <mergeCell ref="Y77:Z77"/>
    <mergeCell ref="AA77:AB77"/>
    <mergeCell ref="AC77:AD77"/>
    <mergeCell ref="AF77:AG77"/>
    <mergeCell ref="BX75:BY75"/>
    <mergeCell ref="B77:C77"/>
    <mergeCell ref="D77:E77"/>
    <mergeCell ref="F77:G77"/>
    <mergeCell ref="H77:I77"/>
    <mergeCell ref="J77:K77"/>
    <mergeCell ref="L77:M77"/>
    <mergeCell ref="N77:O77"/>
    <mergeCell ref="Q77:R77"/>
    <mergeCell ref="S77:T77"/>
    <mergeCell ref="BS74:BV75"/>
    <mergeCell ref="BX74:BY74"/>
    <mergeCell ref="BZ74:CB75"/>
    <mergeCell ref="CF74:CG75"/>
    <mergeCell ref="CH74:CK75"/>
    <mergeCell ref="B75:C75"/>
    <mergeCell ref="Q75:R75"/>
    <mergeCell ref="AF75:AG75"/>
    <mergeCell ref="AT75:AU75"/>
    <mergeCell ref="BI75:BJ75"/>
    <mergeCell ref="AY74:BA75"/>
    <mergeCell ref="BB74:BC75"/>
    <mergeCell ref="BD74:BG75"/>
    <mergeCell ref="BI74:BJ74"/>
    <mergeCell ref="BK74:BM75"/>
    <mergeCell ref="BQ74:BR75"/>
    <mergeCell ref="AF74:AG74"/>
    <mergeCell ref="AH74:AJ75"/>
    <mergeCell ref="AN74:AO75"/>
    <mergeCell ref="AP74:AS75"/>
    <mergeCell ref="AT74:AU74"/>
    <mergeCell ref="AV74:AX75"/>
    <mergeCell ref="B74:C74"/>
    <mergeCell ref="D74:F75"/>
    <mergeCell ref="G74:I75"/>
    <mergeCell ref="J74:K75"/>
    <mergeCell ref="L74:O75"/>
    <mergeCell ref="Q74:R74"/>
    <mergeCell ref="S74:U75"/>
    <mergeCell ref="Y74:Z75"/>
    <mergeCell ref="AA74:AD75"/>
    <mergeCell ref="BZ70:CA71"/>
    <mergeCell ref="CB70:CC71"/>
    <mergeCell ref="CD70:CE71"/>
    <mergeCell ref="CF70:CG71"/>
    <mergeCell ref="CH70:CI71"/>
    <mergeCell ref="CJ70:CK71"/>
    <mergeCell ref="BM70:BN71"/>
    <mergeCell ref="BO70:BP71"/>
    <mergeCell ref="BQ70:BR71"/>
    <mergeCell ref="BS70:BT71"/>
    <mergeCell ref="BU70:BV71"/>
    <mergeCell ref="BX70:BY71"/>
    <mergeCell ref="AZ70:BA71"/>
    <mergeCell ref="BB70:BC71"/>
    <mergeCell ref="BD70:BE71"/>
    <mergeCell ref="BF70:BG71"/>
    <mergeCell ref="BI70:BJ71"/>
    <mergeCell ref="BK70:BL71"/>
    <mergeCell ref="AN70:AO71"/>
    <mergeCell ref="AP70:AQ71"/>
    <mergeCell ref="AR70:AS71"/>
    <mergeCell ref="AT70:AU71"/>
    <mergeCell ref="AV70:AW71"/>
    <mergeCell ref="AX70:AY71"/>
    <mergeCell ref="AA70:AB71"/>
    <mergeCell ref="AC70:AD71"/>
    <mergeCell ref="AF70:AG71"/>
    <mergeCell ref="AH70:AI71"/>
    <mergeCell ref="AJ70:AK71"/>
    <mergeCell ref="AL70:AM71"/>
    <mergeCell ref="N70:O71"/>
    <mergeCell ref="Q70:R71"/>
    <mergeCell ref="S70:T71"/>
    <mergeCell ref="U70:V71"/>
    <mergeCell ref="W70:X71"/>
    <mergeCell ref="Y70:Z71"/>
    <mergeCell ref="B70:C71"/>
    <mergeCell ref="D70:E71"/>
    <mergeCell ref="F70:G71"/>
    <mergeCell ref="H70:I71"/>
    <mergeCell ref="J70:K71"/>
    <mergeCell ref="L70:M71"/>
    <mergeCell ref="BZ68:CA69"/>
    <mergeCell ref="CB68:CC69"/>
    <mergeCell ref="CD68:CE69"/>
    <mergeCell ref="CF68:CG69"/>
    <mergeCell ref="CH68:CI69"/>
    <mergeCell ref="CJ68:CK69"/>
    <mergeCell ref="BM68:BN69"/>
    <mergeCell ref="BO68:BP69"/>
    <mergeCell ref="BQ68:BR69"/>
    <mergeCell ref="BS68:BT69"/>
    <mergeCell ref="BU68:BV69"/>
    <mergeCell ref="BX68:BY69"/>
    <mergeCell ref="AZ68:BA69"/>
    <mergeCell ref="BB68:BC69"/>
    <mergeCell ref="BD68:BE69"/>
    <mergeCell ref="BF68:BG69"/>
    <mergeCell ref="BI68:BJ69"/>
    <mergeCell ref="BK68:BL69"/>
    <mergeCell ref="AN68:AO69"/>
    <mergeCell ref="AP68:AQ69"/>
    <mergeCell ref="AR68:AS69"/>
    <mergeCell ref="AT68:AU69"/>
    <mergeCell ref="AV68:AW69"/>
    <mergeCell ref="AX68:AY69"/>
    <mergeCell ref="AA68:AB69"/>
    <mergeCell ref="AC68:AD69"/>
    <mergeCell ref="AF68:AG69"/>
    <mergeCell ref="AH68:AI69"/>
    <mergeCell ref="AJ68:AK69"/>
    <mergeCell ref="AL68:AM69"/>
    <mergeCell ref="N68:O69"/>
    <mergeCell ref="Q68:R69"/>
    <mergeCell ref="S68:T69"/>
    <mergeCell ref="U68:V69"/>
    <mergeCell ref="W68:X69"/>
    <mergeCell ref="Y68:Z69"/>
    <mergeCell ref="B68:C69"/>
    <mergeCell ref="D68:E69"/>
    <mergeCell ref="F68:G69"/>
    <mergeCell ref="H68:I69"/>
    <mergeCell ref="J68:K69"/>
    <mergeCell ref="L68:M69"/>
    <mergeCell ref="BZ67:CA67"/>
    <mergeCell ref="AN67:AO67"/>
    <mergeCell ref="AP67:AQ67"/>
    <mergeCell ref="AR67:AS67"/>
    <mergeCell ref="AT67:AU67"/>
    <mergeCell ref="AV67:AW67"/>
    <mergeCell ref="AX67:AY67"/>
    <mergeCell ref="AA67:AB67"/>
    <mergeCell ref="AC67:AD67"/>
    <mergeCell ref="AF67:AG67"/>
    <mergeCell ref="AH67:AI67"/>
    <mergeCell ref="AJ67:AK67"/>
    <mergeCell ref="AL67:AM67"/>
    <mergeCell ref="N67:O67"/>
    <mergeCell ref="Q67:R67"/>
    <mergeCell ref="S67:T67"/>
    <mergeCell ref="CB67:CC67"/>
    <mergeCell ref="CD67:CE67"/>
    <mergeCell ref="CF67:CG67"/>
    <mergeCell ref="CH67:CI67"/>
    <mergeCell ref="CJ67:CK67"/>
    <mergeCell ref="BM67:BN67"/>
    <mergeCell ref="BO67:BP67"/>
    <mergeCell ref="BQ67:BR67"/>
    <mergeCell ref="BS67:BT67"/>
    <mergeCell ref="BU67:BV67"/>
    <mergeCell ref="BX67:BY67"/>
    <mergeCell ref="AZ67:BA67"/>
    <mergeCell ref="BB67:BC67"/>
    <mergeCell ref="BD67:BE67"/>
    <mergeCell ref="BF67:BG67"/>
    <mergeCell ref="BI67:BJ67"/>
    <mergeCell ref="BK67:BL67"/>
    <mergeCell ref="U67:V67"/>
    <mergeCell ref="W67:X67"/>
    <mergeCell ref="Y67:Z67"/>
    <mergeCell ref="B67:C67"/>
    <mergeCell ref="D67:E67"/>
    <mergeCell ref="F67:G67"/>
    <mergeCell ref="H67:I67"/>
    <mergeCell ref="J67:K67"/>
    <mergeCell ref="L67:M67"/>
    <mergeCell ref="BZ66:CA66"/>
    <mergeCell ref="AN66:AO66"/>
    <mergeCell ref="AP66:AQ66"/>
    <mergeCell ref="AR66:AS66"/>
    <mergeCell ref="AT66:AU66"/>
    <mergeCell ref="AV66:AW66"/>
    <mergeCell ref="AX66:AY66"/>
    <mergeCell ref="AA66:AB66"/>
    <mergeCell ref="AC66:AD66"/>
    <mergeCell ref="AF66:AG66"/>
    <mergeCell ref="AH66:AI66"/>
    <mergeCell ref="AJ66:AK66"/>
    <mergeCell ref="AL66:AM66"/>
    <mergeCell ref="N66:O66"/>
    <mergeCell ref="Q66:R66"/>
    <mergeCell ref="S66:T66"/>
    <mergeCell ref="U66:V66"/>
    <mergeCell ref="W66:X66"/>
    <mergeCell ref="Y66:Z66"/>
    <mergeCell ref="B66:C66"/>
    <mergeCell ref="D66:E66"/>
    <mergeCell ref="F66:G66"/>
    <mergeCell ref="H66:I66"/>
    <mergeCell ref="CB66:CC66"/>
    <mergeCell ref="CD66:CE66"/>
    <mergeCell ref="CF66:CG66"/>
    <mergeCell ref="CH66:CI66"/>
    <mergeCell ref="CJ66:CK66"/>
    <mergeCell ref="BM66:BN66"/>
    <mergeCell ref="BO66:BP66"/>
    <mergeCell ref="BQ66:BR66"/>
    <mergeCell ref="BS66:BT66"/>
    <mergeCell ref="BU66:BV66"/>
    <mergeCell ref="BX66:BY66"/>
    <mergeCell ref="AZ66:BA66"/>
    <mergeCell ref="BB66:BC66"/>
    <mergeCell ref="BD66:BE66"/>
    <mergeCell ref="BF66:BG66"/>
    <mergeCell ref="BI66:BJ66"/>
    <mergeCell ref="BK66:BL66"/>
    <mergeCell ref="J66:K66"/>
    <mergeCell ref="L66:M66"/>
    <mergeCell ref="BZ65:CA65"/>
    <mergeCell ref="CB65:CC65"/>
    <mergeCell ref="CD65:CE65"/>
    <mergeCell ref="CF65:CG65"/>
    <mergeCell ref="CH65:CI65"/>
    <mergeCell ref="CJ65:CK65"/>
    <mergeCell ref="BM65:BN65"/>
    <mergeCell ref="BO65:BP65"/>
    <mergeCell ref="BQ65:BR65"/>
    <mergeCell ref="BS65:BT65"/>
    <mergeCell ref="BU65:BV65"/>
    <mergeCell ref="BX65:BY65"/>
    <mergeCell ref="AZ65:BA65"/>
    <mergeCell ref="BB65:BC65"/>
    <mergeCell ref="BD65:BE65"/>
    <mergeCell ref="BF65:BG65"/>
    <mergeCell ref="BI65:BJ65"/>
    <mergeCell ref="BK65:BL65"/>
    <mergeCell ref="AN65:AO65"/>
    <mergeCell ref="AP65:AQ65"/>
    <mergeCell ref="AR65:AS65"/>
    <mergeCell ref="AT65:AU65"/>
    <mergeCell ref="AV65:AW65"/>
    <mergeCell ref="AX65:AY65"/>
    <mergeCell ref="AA65:AB65"/>
    <mergeCell ref="AC65:AD65"/>
    <mergeCell ref="AF65:AG65"/>
    <mergeCell ref="AH65:AI65"/>
    <mergeCell ref="AJ65:AK65"/>
    <mergeCell ref="AL65:AM65"/>
    <mergeCell ref="N65:O65"/>
    <mergeCell ref="Q65:R65"/>
    <mergeCell ref="S65:T65"/>
    <mergeCell ref="U65:V65"/>
    <mergeCell ref="W65:X65"/>
    <mergeCell ref="Y65:Z65"/>
    <mergeCell ref="B65:C65"/>
    <mergeCell ref="D65:E65"/>
    <mergeCell ref="F65:G65"/>
    <mergeCell ref="H65:I65"/>
    <mergeCell ref="J65:K65"/>
    <mergeCell ref="L65:M65"/>
    <mergeCell ref="BZ64:CA64"/>
    <mergeCell ref="CB64:CC64"/>
    <mergeCell ref="CD64:CE64"/>
    <mergeCell ref="CF64:CG64"/>
    <mergeCell ref="CH64:CI64"/>
    <mergeCell ref="AA64:AB64"/>
    <mergeCell ref="AC64:AD64"/>
    <mergeCell ref="AF64:AG64"/>
    <mergeCell ref="AH64:AI64"/>
    <mergeCell ref="AJ64:AK64"/>
    <mergeCell ref="AL64:AM64"/>
    <mergeCell ref="N64:O64"/>
    <mergeCell ref="Q64:R64"/>
    <mergeCell ref="S64:T64"/>
    <mergeCell ref="U64:V64"/>
    <mergeCell ref="W64:X64"/>
    <mergeCell ref="Y64:Z64"/>
    <mergeCell ref="B64:C64"/>
    <mergeCell ref="D64:E64"/>
    <mergeCell ref="F64:G64"/>
    <mergeCell ref="CJ64:CK64"/>
    <mergeCell ref="BM64:BN64"/>
    <mergeCell ref="BO64:BP64"/>
    <mergeCell ref="BQ64:BR64"/>
    <mergeCell ref="BS64:BT64"/>
    <mergeCell ref="BU64:BV64"/>
    <mergeCell ref="BX64:BY64"/>
    <mergeCell ref="AZ64:BA64"/>
    <mergeCell ref="BB64:BC64"/>
    <mergeCell ref="BD64:BE64"/>
    <mergeCell ref="BF64:BG64"/>
    <mergeCell ref="BI64:BJ64"/>
    <mergeCell ref="BK64:BL64"/>
    <mergeCell ref="AN64:AO64"/>
    <mergeCell ref="AP64:AQ64"/>
    <mergeCell ref="AR64:AS64"/>
    <mergeCell ref="AT64:AU64"/>
    <mergeCell ref="AV64:AW64"/>
    <mergeCell ref="AX64:AY64"/>
    <mergeCell ref="H64:I64"/>
    <mergeCell ref="J64:K64"/>
    <mergeCell ref="L64:M64"/>
    <mergeCell ref="BZ63:CA63"/>
    <mergeCell ref="CB63:CC63"/>
    <mergeCell ref="CD63:CE63"/>
    <mergeCell ref="CF63:CG63"/>
    <mergeCell ref="CH63:CI63"/>
    <mergeCell ref="CJ63:CK63"/>
    <mergeCell ref="BM63:BN63"/>
    <mergeCell ref="BO63:BP63"/>
    <mergeCell ref="BQ63:BR63"/>
    <mergeCell ref="BS63:BT63"/>
    <mergeCell ref="BU63:BV63"/>
    <mergeCell ref="BX63:BY63"/>
    <mergeCell ref="AZ63:BA63"/>
    <mergeCell ref="BB63:BC63"/>
    <mergeCell ref="BD63:BE63"/>
    <mergeCell ref="BF63:BG63"/>
    <mergeCell ref="BI63:BJ63"/>
    <mergeCell ref="BK63:BL63"/>
    <mergeCell ref="AN63:AO63"/>
    <mergeCell ref="AP63:AQ63"/>
    <mergeCell ref="AR63:AS63"/>
    <mergeCell ref="AT63:AU63"/>
    <mergeCell ref="AV63:AW63"/>
    <mergeCell ref="AX63:AY63"/>
    <mergeCell ref="AA63:AB63"/>
    <mergeCell ref="AC63:AD63"/>
    <mergeCell ref="AF63:AG63"/>
    <mergeCell ref="AH63:AI63"/>
    <mergeCell ref="AJ63:AK63"/>
    <mergeCell ref="AL63:AM63"/>
    <mergeCell ref="N63:O63"/>
    <mergeCell ref="Q63:R63"/>
    <mergeCell ref="S63:T63"/>
    <mergeCell ref="U63:V63"/>
    <mergeCell ref="W63:X63"/>
    <mergeCell ref="Y63:Z63"/>
    <mergeCell ref="B63:C63"/>
    <mergeCell ref="D63:E63"/>
    <mergeCell ref="F63:G63"/>
    <mergeCell ref="H63:I63"/>
    <mergeCell ref="J63:K63"/>
    <mergeCell ref="L63:M63"/>
    <mergeCell ref="BZ62:CA62"/>
    <mergeCell ref="AN62:AO62"/>
    <mergeCell ref="AP62:AQ62"/>
    <mergeCell ref="AR62:AS62"/>
    <mergeCell ref="AT62:AU62"/>
    <mergeCell ref="AV62:AW62"/>
    <mergeCell ref="AX62:AY62"/>
    <mergeCell ref="AA62:AB62"/>
    <mergeCell ref="AC62:AD62"/>
    <mergeCell ref="AF62:AG62"/>
    <mergeCell ref="AH62:AI62"/>
    <mergeCell ref="AJ62:AK62"/>
    <mergeCell ref="AL62:AM62"/>
    <mergeCell ref="N62:O62"/>
    <mergeCell ref="Q62:R62"/>
    <mergeCell ref="S62:T62"/>
    <mergeCell ref="U62:V62"/>
    <mergeCell ref="W62:X62"/>
    <mergeCell ref="Y62:Z62"/>
    <mergeCell ref="CB62:CC62"/>
    <mergeCell ref="CD62:CE62"/>
    <mergeCell ref="CF62:CG62"/>
    <mergeCell ref="CH62:CI62"/>
    <mergeCell ref="CJ62:CK62"/>
    <mergeCell ref="BM62:BN62"/>
    <mergeCell ref="BO62:BP62"/>
    <mergeCell ref="BQ62:BR62"/>
    <mergeCell ref="BS62:BT62"/>
    <mergeCell ref="BU62:BV62"/>
    <mergeCell ref="BX62:BY62"/>
    <mergeCell ref="AZ62:BA62"/>
    <mergeCell ref="BB62:BC62"/>
    <mergeCell ref="BD62:BE62"/>
    <mergeCell ref="BF62:BG62"/>
    <mergeCell ref="BI62:BJ62"/>
    <mergeCell ref="BK62:BL62"/>
    <mergeCell ref="B62:C62"/>
    <mergeCell ref="D62:E62"/>
    <mergeCell ref="F62:G62"/>
    <mergeCell ref="H62:I62"/>
    <mergeCell ref="J62:K62"/>
    <mergeCell ref="L62:M62"/>
    <mergeCell ref="BZ61:CA61"/>
    <mergeCell ref="CB61:CC61"/>
    <mergeCell ref="CD61:CE61"/>
    <mergeCell ref="CF61:CG61"/>
    <mergeCell ref="CH61:CI61"/>
    <mergeCell ref="CJ61:CK61"/>
    <mergeCell ref="BM61:BN61"/>
    <mergeCell ref="BO61:BP61"/>
    <mergeCell ref="BQ61:BR61"/>
    <mergeCell ref="BS61:BT61"/>
    <mergeCell ref="BU61:BV61"/>
    <mergeCell ref="BX61:BY61"/>
    <mergeCell ref="AZ61:BA61"/>
    <mergeCell ref="BB61:BC61"/>
    <mergeCell ref="BD61:BE61"/>
    <mergeCell ref="BF61:BG61"/>
    <mergeCell ref="BI61:BJ61"/>
    <mergeCell ref="BK61:BL61"/>
    <mergeCell ref="AN61:AO61"/>
    <mergeCell ref="AP61:AQ61"/>
    <mergeCell ref="AR61:AS61"/>
    <mergeCell ref="AT61:AU61"/>
    <mergeCell ref="AV61:AW61"/>
    <mergeCell ref="AX61:AY61"/>
    <mergeCell ref="AA61:AB61"/>
    <mergeCell ref="AC61:AD61"/>
    <mergeCell ref="AF61:AG61"/>
    <mergeCell ref="AH61:AI61"/>
    <mergeCell ref="AJ61:AK61"/>
    <mergeCell ref="AL61:AM61"/>
    <mergeCell ref="N61:O61"/>
    <mergeCell ref="Q61:R61"/>
    <mergeCell ref="S61:T61"/>
    <mergeCell ref="U61:V61"/>
    <mergeCell ref="W61:X61"/>
    <mergeCell ref="Y61:Z61"/>
    <mergeCell ref="B61:C61"/>
    <mergeCell ref="D61:E61"/>
    <mergeCell ref="F61:G61"/>
    <mergeCell ref="H61:I61"/>
    <mergeCell ref="J61:K61"/>
    <mergeCell ref="L61:M61"/>
    <mergeCell ref="BZ60:CA60"/>
    <mergeCell ref="AN60:AO60"/>
    <mergeCell ref="AP60:AQ60"/>
    <mergeCell ref="AR60:AS60"/>
    <mergeCell ref="AT60:AU60"/>
    <mergeCell ref="AV60:AW60"/>
    <mergeCell ref="AX60:AY60"/>
    <mergeCell ref="AA60:AB60"/>
    <mergeCell ref="AC60:AD60"/>
    <mergeCell ref="AF60:AG60"/>
    <mergeCell ref="AH60:AI60"/>
    <mergeCell ref="AJ60:AK60"/>
    <mergeCell ref="AL60:AM60"/>
    <mergeCell ref="N60:O60"/>
    <mergeCell ref="Q60:R60"/>
    <mergeCell ref="S60:T60"/>
    <mergeCell ref="CB60:CC60"/>
    <mergeCell ref="CD60:CE60"/>
    <mergeCell ref="CF60:CG60"/>
    <mergeCell ref="CH60:CI60"/>
    <mergeCell ref="CJ60:CK60"/>
    <mergeCell ref="BM60:BN60"/>
    <mergeCell ref="BO60:BP60"/>
    <mergeCell ref="BQ60:BR60"/>
    <mergeCell ref="BS60:BT60"/>
    <mergeCell ref="BU60:BV60"/>
    <mergeCell ref="BX60:BY60"/>
    <mergeCell ref="AZ60:BA60"/>
    <mergeCell ref="BB60:BC60"/>
    <mergeCell ref="BD60:BE60"/>
    <mergeCell ref="BF60:BG60"/>
    <mergeCell ref="BI60:BJ60"/>
    <mergeCell ref="BK60:BL60"/>
    <mergeCell ref="U60:V60"/>
    <mergeCell ref="W60:X60"/>
    <mergeCell ref="Y60:Z60"/>
    <mergeCell ref="B60:C60"/>
    <mergeCell ref="D60:E60"/>
    <mergeCell ref="F60:G60"/>
    <mergeCell ref="H60:I60"/>
    <mergeCell ref="J60:K60"/>
    <mergeCell ref="L60:M60"/>
    <mergeCell ref="BZ59:CA59"/>
    <mergeCell ref="CB59:CC59"/>
    <mergeCell ref="CD59:CE59"/>
    <mergeCell ref="CF59:CG59"/>
    <mergeCell ref="CH59:CI59"/>
    <mergeCell ref="CJ59:CK59"/>
    <mergeCell ref="BM59:BN59"/>
    <mergeCell ref="BO59:BP59"/>
    <mergeCell ref="BQ59:BR59"/>
    <mergeCell ref="BS59:BT59"/>
    <mergeCell ref="BU59:BV59"/>
    <mergeCell ref="BX59:BY59"/>
    <mergeCell ref="AZ59:BA59"/>
    <mergeCell ref="BB59:BC59"/>
    <mergeCell ref="BD59:BE59"/>
    <mergeCell ref="BF59:BG59"/>
    <mergeCell ref="BI59:BJ59"/>
    <mergeCell ref="BK59:BL59"/>
    <mergeCell ref="AN59:AO59"/>
    <mergeCell ref="AP59:AQ59"/>
    <mergeCell ref="AR59:AS59"/>
    <mergeCell ref="AT59:AU59"/>
    <mergeCell ref="AV59:AW59"/>
    <mergeCell ref="AX59:AY59"/>
    <mergeCell ref="AA59:AB59"/>
    <mergeCell ref="AC59:AD59"/>
    <mergeCell ref="AF59:AG59"/>
    <mergeCell ref="AH59:AI59"/>
    <mergeCell ref="AJ59:AK59"/>
    <mergeCell ref="AL59:AM59"/>
    <mergeCell ref="N59:O59"/>
    <mergeCell ref="Q59:R59"/>
    <mergeCell ref="S59:T59"/>
    <mergeCell ref="U59:V59"/>
    <mergeCell ref="W59:X59"/>
    <mergeCell ref="Y59:Z59"/>
    <mergeCell ref="B59:C59"/>
    <mergeCell ref="D59:E59"/>
    <mergeCell ref="F59:G59"/>
    <mergeCell ref="H59:I59"/>
    <mergeCell ref="J59:K59"/>
    <mergeCell ref="L59:M59"/>
    <mergeCell ref="BQ56:BR57"/>
    <mergeCell ref="B56:C56"/>
    <mergeCell ref="D56:F57"/>
    <mergeCell ref="J56:K57"/>
    <mergeCell ref="L56:O57"/>
    <mergeCell ref="Q56:R56"/>
    <mergeCell ref="S56:U57"/>
    <mergeCell ref="B57:C57"/>
    <mergeCell ref="Q57:R57"/>
    <mergeCell ref="BS56:BV57"/>
    <mergeCell ref="BX56:BY56"/>
    <mergeCell ref="BZ56:CB57"/>
    <mergeCell ref="CF56:CG57"/>
    <mergeCell ref="CH56:CK57"/>
    <mergeCell ref="BX57:BY57"/>
    <mergeCell ref="AT56:AU56"/>
    <mergeCell ref="AV56:AX57"/>
    <mergeCell ref="BB56:BC57"/>
    <mergeCell ref="BD56:BG57"/>
    <mergeCell ref="BI56:BJ56"/>
    <mergeCell ref="BK56:BM57"/>
    <mergeCell ref="AT57:AU57"/>
    <mergeCell ref="BI57:BJ57"/>
    <mergeCell ref="Y56:Z57"/>
    <mergeCell ref="AA56:AD57"/>
    <mergeCell ref="AF56:AG56"/>
    <mergeCell ref="AH56:AJ57"/>
    <mergeCell ref="AN56:AO57"/>
    <mergeCell ref="AP56:AS57"/>
    <mergeCell ref="AF57:AG57"/>
    <mergeCell ref="BZ52:CA53"/>
    <mergeCell ref="CB52:CC53"/>
    <mergeCell ref="CD52:CE53"/>
    <mergeCell ref="CF52:CG53"/>
    <mergeCell ref="CH52:CI53"/>
    <mergeCell ref="CJ52:CK53"/>
    <mergeCell ref="BM52:BN53"/>
    <mergeCell ref="BO52:BP53"/>
    <mergeCell ref="BQ52:BR53"/>
    <mergeCell ref="BS52:BT53"/>
    <mergeCell ref="BU52:BV53"/>
    <mergeCell ref="BX52:BY53"/>
    <mergeCell ref="AZ52:BA53"/>
    <mergeCell ref="BB52:BC53"/>
    <mergeCell ref="BD52:BE53"/>
    <mergeCell ref="BF52:BG53"/>
    <mergeCell ref="BI52:BJ53"/>
    <mergeCell ref="BK52:BL53"/>
    <mergeCell ref="AN52:AO53"/>
    <mergeCell ref="AP52:AQ53"/>
    <mergeCell ref="AR52:AS53"/>
    <mergeCell ref="AT52:AU53"/>
    <mergeCell ref="AV52:AW53"/>
    <mergeCell ref="AX52:AY53"/>
    <mergeCell ref="AA52:AB53"/>
    <mergeCell ref="AC52:AD53"/>
    <mergeCell ref="AF52:AG53"/>
    <mergeCell ref="AH52:AI53"/>
    <mergeCell ref="AJ52:AK53"/>
    <mergeCell ref="AL52:AM53"/>
    <mergeCell ref="N52:O53"/>
    <mergeCell ref="Q52:R53"/>
    <mergeCell ref="S52:T53"/>
    <mergeCell ref="U52:V53"/>
    <mergeCell ref="W52:X53"/>
    <mergeCell ref="Y52:Z53"/>
    <mergeCell ref="B52:C53"/>
    <mergeCell ref="D52:E53"/>
    <mergeCell ref="F52:G53"/>
    <mergeCell ref="H52:I53"/>
    <mergeCell ref="J52:K53"/>
    <mergeCell ref="L52:M53"/>
    <mergeCell ref="BZ50:CA51"/>
    <mergeCell ref="CB50:CC51"/>
    <mergeCell ref="CD50:CE51"/>
    <mergeCell ref="CF50:CG51"/>
    <mergeCell ref="CH50:CI51"/>
    <mergeCell ref="CJ50:CK51"/>
    <mergeCell ref="BM50:BN51"/>
    <mergeCell ref="BO50:BP51"/>
    <mergeCell ref="BQ50:BR51"/>
    <mergeCell ref="BS50:BT51"/>
    <mergeCell ref="BU50:BV51"/>
    <mergeCell ref="BX50:BY51"/>
    <mergeCell ref="AZ50:BA51"/>
    <mergeCell ref="BB50:BC51"/>
    <mergeCell ref="BD50:BE51"/>
    <mergeCell ref="BF50:BG51"/>
    <mergeCell ref="BI50:BJ51"/>
    <mergeCell ref="BK50:BL51"/>
    <mergeCell ref="AN50:AO51"/>
    <mergeCell ref="AP50:AQ51"/>
    <mergeCell ref="AR50:AS51"/>
    <mergeCell ref="AT50:AU51"/>
    <mergeCell ref="AV50:AW51"/>
    <mergeCell ref="AX50:AY51"/>
    <mergeCell ref="AA50:AB51"/>
    <mergeCell ref="AC50:AD51"/>
    <mergeCell ref="AF50:AG51"/>
    <mergeCell ref="AH50:AI51"/>
    <mergeCell ref="AJ50:AK51"/>
    <mergeCell ref="AL50:AM51"/>
    <mergeCell ref="N50:O51"/>
    <mergeCell ref="Q50:R51"/>
    <mergeCell ref="S50:T51"/>
    <mergeCell ref="U50:V51"/>
    <mergeCell ref="W50:X51"/>
    <mergeCell ref="Y50:Z51"/>
    <mergeCell ref="B50:C51"/>
    <mergeCell ref="D50:E51"/>
    <mergeCell ref="F50:G51"/>
    <mergeCell ref="H50:I51"/>
    <mergeCell ref="J50:K51"/>
    <mergeCell ref="L50:M51"/>
    <mergeCell ref="BZ49:CA49"/>
    <mergeCell ref="AN49:AO49"/>
    <mergeCell ref="AP49:AQ49"/>
    <mergeCell ref="AR49:AS49"/>
    <mergeCell ref="AT49:AU49"/>
    <mergeCell ref="AV49:AW49"/>
    <mergeCell ref="AX49:AY49"/>
    <mergeCell ref="AA49:AB49"/>
    <mergeCell ref="AC49:AD49"/>
    <mergeCell ref="AF49:AG49"/>
    <mergeCell ref="AH49:AI49"/>
    <mergeCell ref="AJ49:AK49"/>
    <mergeCell ref="AL49:AM49"/>
    <mergeCell ref="N49:O49"/>
    <mergeCell ref="Q49:R49"/>
    <mergeCell ref="S49:T49"/>
    <mergeCell ref="CB49:CC49"/>
    <mergeCell ref="CD49:CE49"/>
    <mergeCell ref="CF49:CG49"/>
    <mergeCell ref="CH49:CI49"/>
    <mergeCell ref="CJ49:CK49"/>
    <mergeCell ref="BM49:BN49"/>
    <mergeCell ref="BO49:BP49"/>
    <mergeCell ref="BQ49:BR49"/>
    <mergeCell ref="BS49:BT49"/>
    <mergeCell ref="BU49:BV49"/>
    <mergeCell ref="BX49:BY49"/>
    <mergeCell ref="AZ49:BA49"/>
    <mergeCell ref="BB49:BC49"/>
    <mergeCell ref="BD49:BE49"/>
    <mergeCell ref="BF49:BG49"/>
    <mergeCell ref="BI49:BJ49"/>
    <mergeCell ref="BK49:BL49"/>
    <mergeCell ref="U49:V49"/>
    <mergeCell ref="W49:X49"/>
    <mergeCell ref="Y49:Z49"/>
    <mergeCell ref="B49:C49"/>
    <mergeCell ref="D49:E49"/>
    <mergeCell ref="F49:G49"/>
    <mergeCell ref="H49:I49"/>
    <mergeCell ref="J49:K49"/>
    <mergeCell ref="L49:M49"/>
    <mergeCell ref="BZ48:CA48"/>
    <mergeCell ref="CB48:CC48"/>
    <mergeCell ref="CD48:CE48"/>
    <mergeCell ref="CF48:CG48"/>
    <mergeCell ref="CH48:CI48"/>
    <mergeCell ref="CJ48:CK48"/>
    <mergeCell ref="BM48:BN48"/>
    <mergeCell ref="BO48:BP48"/>
    <mergeCell ref="BQ48:BR48"/>
    <mergeCell ref="BS48:BT48"/>
    <mergeCell ref="BU48:BV48"/>
    <mergeCell ref="BX48:BY48"/>
    <mergeCell ref="AZ48:BA48"/>
    <mergeCell ref="BB48:BC48"/>
    <mergeCell ref="BD48:BE48"/>
    <mergeCell ref="BF48:BG48"/>
    <mergeCell ref="BI48:BJ48"/>
    <mergeCell ref="BK48:BL48"/>
    <mergeCell ref="AN48:AO48"/>
    <mergeCell ref="AP48:AQ48"/>
    <mergeCell ref="AR48:AS48"/>
    <mergeCell ref="AT48:AU48"/>
    <mergeCell ref="AV48:AW48"/>
    <mergeCell ref="AX48:AY48"/>
    <mergeCell ref="AA48:AB48"/>
    <mergeCell ref="AC48:AD48"/>
    <mergeCell ref="AF48:AG48"/>
    <mergeCell ref="AH48:AI48"/>
    <mergeCell ref="AJ48:AK48"/>
    <mergeCell ref="AL48:AM48"/>
    <mergeCell ref="N48:O48"/>
    <mergeCell ref="Q48:R48"/>
    <mergeCell ref="S48:T48"/>
    <mergeCell ref="U48:V48"/>
    <mergeCell ref="W48:X48"/>
    <mergeCell ref="Y48:Z48"/>
    <mergeCell ref="B48:C48"/>
    <mergeCell ref="D48:E48"/>
    <mergeCell ref="F48:G48"/>
    <mergeCell ref="H48:I48"/>
    <mergeCell ref="J48:K48"/>
    <mergeCell ref="L48:M48"/>
    <mergeCell ref="BZ47:CA47"/>
    <mergeCell ref="CB47:CC47"/>
    <mergeCell ref="CD47:CE47"/>
    <mergeCell ref="CF47:CG47"/>
    <mergeCell ref="CH47:CI47"/>
    <mergeCell ref="CJ47:CK47"/>
    <mergeCell ref="BM47:BN47"/>
    <mergeCell ref="BO47:BP47"/>
    <mergeCell ref="BQ47:BR47"/>
    <mergeCell ref="BS47:BT47"/>
    <mergeCell ref="BU47:BV47"/>
    <mergeCell ref="BX47:BY47"/>
    <mergeCell ref="AZ47:BA47"/>
    <mergeCell ref="BB47:BC47"/>
    <mergeCell ref="BD47:BE47"/>
    <mergeCell ref="BF47:BG47"/>
    <mergeCell ref="BI47:BJ47"/>
    <mergeCell ref="BK47:BL47"/>
    <mergeCell ref="AN47:AO47"/>
    <mergeCell ref="AP47:AQ47"/>
    <mergeCell ref="AR47:AS47"/>
    <mergeCell ref="AT47:AU47"/>
    <mergeCell ref="AV47:AW47"/>
    <mergeCell ref="AX47:AY47"/>
    <mergeCell ref="AA47:AB47"/>
    <mergeCell ref="AC47:AD47"/>
    <mergeCell ref="AF47:AG47"/>
    <mergeCell ref="AH47:AI47"/>
    <mergeCell ref="AJ47:AK47"/>
    <mergeCell ref="AL47:AM47"/>
    <mergeCell ref="N47:O47"/>
    <mergeCell ref="Q47:R47"/>
    <mergeCell ref="S47:T47"/>
    <mergeCell ref="U47:V47"/>
    <mergeCell ref="W47:X47"/>
    <mergeCell ref="Y47:Z47"/>
    <mergeCell ref="B47:C47"/>
    <mergeCell ref="D47:E47"/>
    <mergeCell ref="F47:G47"/>
    <mergeCell ref="H47:I47"/>
    <mergeCell ref="J47:K47"/>
    <mergeCell ref="L47:M47"/>
    <mergeCell ref="BZ46:CA46"/>
    <mergeCell ref="CB46:CC46"/>
    <mergeCell ref="CD46:CE46"/>
    <mergeCell ref="CF46:CG46"/>
    <mergeCell ref="CH46:CI46"/>
    <mergeCell ref="CJ46:CK46"/>
    <mergeCell ref="BM46:BN46"/>
    <mergeCell ref="BO46:BP46"/>
    <mergeCell ref="BQ46:BR46"/>
    <mergeCell ref="BS46:BT46"/>
    <mergeCell ref="BU46:BV46"/>
    <mergeCell ref="BX46:BY46"/>
    <mergeCell ref="AZ46:BA46"/>
    <mergeCell ref="BB46:BC46"/>
    <mergeCell ref="BD46:BE46"/>
    <mergeCell ref="BF46:BG46"/>
    <mergeCell ref="BI46:BJ46"/>
    <mergeCell ref="BK46:BL46"/>
    <mergeCell ref="AN46:AO46"/>
    <mergeCell ref="AP46:AQ46"/>
    <mergeCell ref="AR46:AS46"/>
    <mergeCell ref="AT46:AU46"/>
    <mergeCell ref="AV46:AW46"/>
    <mergeCell ref="AX46:AY46"/>
    <mergeCell ref="AA46:AB46"/>
    <mergeCell ref="AC46:AD46"/>
    <mergeCell ref="AF46:AG46"/>
    <mergeCell ref="AH46:AI46"/>
    <mergeCell ref="AJ46:AK46"/>
    <mergeCell ref="AL46:AM46"/>
    <mergeCell ref="N46:O46"/>
    <mergeCell ref="Q46:R46"/>
    <mergeCell ref="S46:T46"/>
    <mergeCell ref="U46:V46"/>
    <mergeCell ref="W46:X46"/>
    <mergeCell ref="Y46:Z46"/>
    <mergeCell ref="B46:C46"/>
    <mergeCell ref="D46:E46"/>
    <mergeCell ref="F46:G46"/>
    <mergeCell ref="H46:I46"/>
    <mergeCell ref="J46:K46"/>
    <mergeCell ref="L46:M46"/>
    <mergeCell ref="BZ45:CA45"/>
    <mergeCell ref="AN45:AO45"/>
    <mergeCell ref="AP45:AQ45"/>
    <mergeCell ref="AR45:AS45"/>
    <mergeCell ref="AT45:AU45"/>
    <mergeCell ref="AV45:AW45"/>
    <mergeCell ref="AX45:AY45"/>
    <mergeCell ref="AA45:AB45"/>
    <mergeCell ref="AC45:AD45"/>
    <mergeCell ref="AF45:AG45"/>
    <mergeCell ref="AH45:AI45"/>
    <mergeCell ref="AJ45:AK45"/>
    <mergeCell ref="AL45:AM45"/>
    <mergeCell ref="N45:O45"/>
    <mergeCell ref="Q45:R45"/>
    <mergeCell ref="S45:T45"/>
    <mergeCell ref="CB45:CC45"/>
    <mergeCell ref="CD45:CE45"/>
    <mergeCell ref="CF45:CG45"/>
    <mergeCell ref="CH45:CI45"/>
    <mergeCell ref="CJ45:CK45"/>
    <mergeCell ref="BM45:BN45"/>
    <mergeCell ref="BO45:BP45"/>
    <mergeCell ref="BQ45:BR45"/>
    <mergeCell ref="BS45:BT45"/>
    <mergeCell ref="BU45:BV45"/>
    <mergeCell ref="BX45:BY45"/>
    <mergeCell ref="AZ45:BA45"/>
    <mergeCell ref="BB45:BC45"/>
    <mergeCell ref="BD45:BE45"/>
    <mergeCell ref="BF45:BG45"/>
    <mergeCell ref="BI45:BJ45"/>
    <mergeCell ref="BK45:BL45"/>
    <mergeCell ref="U45:V45"/>
    <mergeCell ref="W45:X45"/>
    <mergeCell ref="Y45:Z45"/>
    <mergeCell ref="B45:C45"/>
    <mergeCell ref="D45:E45"/>
    <mergeCell ref="F45:G45"/>
    <mergeCell ref="H45:I45"/>
    <mergeCell ref="J45:K45"/>
    <mergeCell ref="L45:M45"/>
    <mergeCell ref="BZ44:CA44"/>
    <mergeCell ref="CB44:CC44"/>
    <mergeCell ref="CD44:CE44"/>
    <mergeCell ref="CF44:CG44"/>
    <mergeCell ref="CH44:CI44"/>
    <mergeCell ref="CJ44:CK44"/>
    <mergeCell ref="BM44:BN44"/>
    <mergeCell ref="BO44:BP44"/>
    <mergeCell ref="BQ44:BR44"/>
    <mergeCell ref="BS44:BT44"/>
    <mergeCell ref="BU44:BV44"/>
    <mergeCell ref="BX44:BY44"/>
    <mergeCell ref="AZ44:BA44"/>
    <mergeCell ref="BB44:BC44"/>
    <mergeCell ref="BD44:BE44"/>
    <mergeCell ref="BF44:BG44"/>
    <mergeCell ref="BI44:BJ44"/>
    <mergeCell ref="BK44:BL44"/>
    <mergeCell ref="AN44:AO44"/>
    <mergeCell ref="AP44:AQ44"/>
    <mergeCell ref="AR44:AS44"/>
    <mergeCell ref="AT44:AU44"/>
    <mergeCell ref="AV44:AW44"/>
    <mergeCell ref="AX44:AY44"/>
    <mergeCell ref="AA44:AB44"/>
    <mergeCell ref="AC44:AD44"/>
    <mergeCell ref="AF44:AG44"/>
    <mergeCell ref="AH44:AI44"/>
    <mergeCell ref="AJ44:AK44"/>
    <mergeCell ref="AL44:AM44"/>
    <mergeCell ref="N44:O44"/>
    <mergeCell ref="Q44:R44"/>
    <mergeCell ref="S44:T44"/>
    <mergeCell ref="U44:V44"/>
    <mergeCell ref="W44:X44"/>
    <mergeCell ref="Y44:Z44"/>
    <mergeCell ref="B44:C44"/>
    <mergeCell ref="D44:E44"/>
    <mergeCell ref="F44:G44"/>
    <mergeCell ref="H44:I44"/>
    <mergeCell ref="J44:K44"/>
    <mergeCell ref="L44:M44"/>
    <mergeCell ref="BZ43:CA43"/>
    <mergeCell ref="CB43:CC43"/>
    <mergeCell ref="CD43:CE43"/>
    <mergeCell ref="CF43:CG43"/>
    <mergeCell ref="CH43:CI43"/>
    <mergeCell ref="CJ43:CK43"/>
    <mergeCell ref="BM43:BN43"/>
    <mergeCell ref="BO43:BP43"/>
    <mergeCell ref="BQ43:BR43"/>
    <mergeCell ref="BS43:BT43"/>
    <mergeCell ref="BU43:BV43"/>
    <mergeCell ref="BX43:BY43"/>
    <mergeCell ref="AZ43:BA43"/>
    <mergeCell ref="BB43:BC43"/>
    <mergeCell ref="BD43:BE43"/>
    <mergeCell ref="BF43:BG43"/>
    <mergeCell ref="BI43:BJ43"/>
    <mergeCell ref="BK43:BL43"/>
    <mergeCell ref="AN43:AO43"/>
    <mergeCell ref="AP43:AQ43"/>
    <mergeCell ref="AR43:AS43"/>
    <mergeCell ref="AT43:AU43"/>
    <mergeCell ref="AV43:AW43"/>
    <mergeCell ref="AX43:AY43"/>
    <mergeCell ref="AA43:AB43"/>
    <mergeCell ref="AC43:AD43"/>
    <mergeCell ref="AF43:AG43"/>
    <mergeCell ref="AH43:AI43"/>
    <mergeCell ref="AJ43:AK43"/>
    <mergeCell ref="AL43:AM43"/>
    <mergeCell ref="N43:O43"/>
    <mergeCell ref="Q43:R43"/>
    <mergeCell ref="S43:T43"/>
    <mergeCell ref="U43:V43"/>
    <mergeCell ref="W43:X43"/>
    <mergeCell ref="Y43:Z43"/>
    <mergeCell ref="B43:C43"/>
    <mergeCell ref="D43:E43"/>
    <mergeCell ref="F43:G43"/>
    <mergeCell ref="H43:I43"/>
    <mergeCell ref="J43:K43"/>
    <mergeCell ref="L43:M43"/>
    <mergeCell ref="BZ42:CA42"/>
    <mergeCell ref="CB42:CC42"/>
    <mergeCell ref="CD42:CE42"/>
    <mergeCell ref="CF42:CG42"/>
    <mergeCell ref="CH42:CI42"/>
    <mergeCell ref="CJ42:CK42"/>
    <mergeCell ref="BM42:BN42"/>
    <mergeCell ref="BO42:BP42"/>
    <mergeCell ref="BQ42:BR42"/>
    <mergeCell ref="BS42:BT42"/>
    <mergeCell ref="BU42:BV42"/>
    <mergeCell ref="BX42:BY42"/>
    <mergeCell ref="AZ42:BA42"/>
    <mergeCell ref="BB42:BC42"/>
    <mergeCell ref="BD42:BE42"/>
    <mergeCell ref="BF42:BG42"/>
    <mergeCell ref="BI42:BJ42"/>
    <mergeCell ref="BK42:BL42"/>
    <mergeCell ref="AN42:AO42"/>
    <mergeCell ref="AP42:AQ42"/>
    <mergeCell ref="AR42:AS42"/>
    <mergeCell ref="AT42:AU42"/>
    <mergeCell ref="AV42:AW42"/>
    <mergeCell ref="AX42:AY42"/>
    <mergeCell ref="AA42:AB42"/>
    <mergeCell ref="AC42:AD42"/>
    <mergeCell ref="AF42:AG42"/>
    <mergeCell ref="AH42:AI42"/>
    <mergeCell ref="AJ42:AK42"/>
    <mergeCell ref="AL42:AM42"/>
    <mergeCell ref="N42:O42"/>
    <mergeCell ref="Q42:R42"/>
    <mergeCell ref="S42:T42"/>
    <mergeCell ref="U42:V42"/>
    <mergeCell ref="W42:X42"/>
    <mergeCell ref="Y42:Z42"/>
    <mergeCell ref="B42:C42"/>
    <mergeCell ref="D42:E42"/>
    <mergeCell ref="F42:G42"/>
    <mergeCell ref="H42:I42"/>
    <mergeCell ref="J42:K42"/>
    <mergeCell ref="L42:M42"/>
    <mergeCell ref="BZ41:CA41"/>
    <mergeCell ref="AN41:AO41"/>
    <mergeCell ref="AP41:AQ41"/>
    <mergeCell ref="AR41:AS41"/>
    <mergeCell ref="AT41:AU41"/>
    <mergeCell ref="AV41:AW41"/>
    <mergeCell ref="AX41:AY41"/>
    <mergeCell ref="AA41:AB41"/>
    <mergeCell ref="AC41:AD41"/>
    <mergeCell ref="AF41:AG41"/>
    <mergeCell ref="AH41:AI41"/>
    <mergeCell ref="AJ41:AK41"/>
    <mergeCell ref="AL41:AM41"/>
    <mergeCell ref="N41:O41"/>
    <mergeCell ref="Q41:R41"/>
    <mergeCell ref="S41:T41"/>
    <mergeCell ref="CB41:CC41"/>
    <mergeCell ref="CD41:CE41"/>
    <mergeCell ref="CF41:CG41"/>
    <mergeCell ref="CH41:CI41"/>
    <mergeCell ref="CJ41:CK41"/>
    <mergeCell ref="BM41:BN41"/>
    <mergeCell ref="BO41:BP41"/>
    <mergeCell ref="BQ41:BR41"/>
    <mergeCell ref="BS41:BT41"/>
    <mergeCell ref="BU41:BV41"/>
    <mergeCell ref="BX41:BY41"/>
    <mergeCell ref="AZ41:BA41"/>
    <mergeCell ref="BB41:BC41"/>
    <mergeCell ref="BD41:BE41"/>
    <mergeCell ref="BF41:BG41"/>
    <mergeCell ref="BI41:BJ41"/>
    <mergeCell ref="BK41:BL41"/>
    <mergeCell ref="U41:V41"/>
    <mergeCell ref="W41:X41"/>
    <mergeCell ref="Y41:Z41"/>
    <mergeCell ref="B41:C41"/>
    <mergeCell ref="D41:E41"/>
    <mergeCell ref="F41:G41"/>
    <mergeCell ref="H41:I41"/>
    <mergeCell ref="J41:K41"/>
    <mergeCell ref="L41:M41"/>
    <mergeCell ref="CH38:CK39"/>
    <mergeCell ref="B39:C39"/>
    <mergeCell ref="Q39:R39"/>
    <mergeCell ref="AF39:AG39"/>
    <mergeCell ref="AT39:AU39"/>
    <mergeCell ref="BI39:BJ39"/>
    <mergeCell ref="BX39:BY39"/>
    <mergeCell ref="BK38:BM39"/>
    <mergeCell ref="BQ38:BR39"/>
    <mergeCell ref="BS38:BV39"/>
    <mergeCell ref="BX38:BY38"/>
    <mergeCell ref="BZ38:CB39"/>
    <mergeCell ref="CF38:CG39"/>
    <mergeCell ref="AP38:AS39"/>
    <mergeCell ref="AT38:AU38"/>
    <mergeCell ref="AV38:AX39"/>
    <mergeCell ref="BB38:BC39"/>
    <mergeCell ref="BD38:BG39"/>
    <mergeCell ref="BI38:BJ38"/>
    <mergeCell ref="S38:U39"/>
    <mergeCell ref="Y38:Z39"/>
    <mergeCell ref="AA38:AD39"/>
    <mergeCell ref="AF38:AG38"/>
    <mergeCell ref="AH38:AJ39"/>
    <mergeCell ref="AN38:AO39"/>
    <mergeCell ref="CB34:CC35"/>
    <mergeCell ref="CD34:CE35"/>
    <mergeCell ref="CF34:CG35"/>
    <mergeCell ref="CH34:CI35"/>
    <mergeCell ref="CJ34:CK35"/>
    <mergeCell ref="B38:C38"/>
    <mergeCell ref="D38:F39"/>
    <mergeCell ref="J38:K39"/>
    <mergeCell ref="L38:O39"/>
    <mergeCell ref="Q38:R38"/>
    <mergeCell ref="BO34:BP35"/>
    <mergeCell ref="BQ34:BR35"/>
    <mergeCell ref="BS34:BT35"/>
    <mergeCell ref="BU34:BV35"/>
    <mergeCell ref="BX34:BY35"/>
    <mergeCell ref="BZ34:CA35"/>
    <mergeCell ref="BB34:BC35"/>
    <mergeCell ref="BD34:BE35"/>
    <mergeCell ref="BF34:BG35"/>
    <mergeCell ref="BI34:BJ35"/>
    <mergeCell ref="BK34:BL35"/>
    <mergeCell ref="BM34:BN35"/>
    <mergeCell ref="AP34:AQ35"/>
    <mergeCell ref="AR34:AS35"/>
    <mergeCell ref="AT34:AU35"/>
    <mergeCell ref="AV34:AW35"/>
    <mergeCell ref="AX34:AY35"/>
    <mergeCell ref="AZ34:BA35"/>
    <mergeCell ref="AC34:AD35"/>
    <mergeCell ref="AF34:AG35"/>
    <mergeCell ref="AH34:AI35"/>
    <mergeCell ref="AJ34:AK35"/>
    <mergeCell ref="AL34:AM35"/>
    <mergeCell ref="AN34:AO35"/>
    <mergeCell ref="Q34:R35"/>
    <mergeCell ref="S34:T35"/>
    <mergeCell ref="U34:V35"/>
    <mergeCell ref="W34:X35"/>
    <mergeCell ref="Y34:Z35"/>
    <mergeCell ref="AA34:AB35"/>
    <mergeCell ref="CF32:CG33"/>
    <mergeCell ref="CH32:CI33"/>
    <mergeCell ref="CJ32:CK33"/>
    <mergeCell ref="B34:C35"/>
    <mergeCell ref="D34:E35"/>
    <mergeCell ref="F34:G35"/>
    <mergeCell ref="H34:I35"/>
    <mergeCell ref="J34:K35"/>
    <mergeCell ref="L34:M35"/>
    <mergeCell ref="N34:O35"/>
    <mergeCell ref="BS32:BT33"/>
    <mergeCell ref="BU32:BV33"/>
    <mergeCell ref="BX32:BY33"/>
    <mergeCell ref="BZ32:CA33"/>
    <mergeCell ref="CB32:CC33"/>
    <mergeCell ref="CD32:CE33"/>
    <mergeCell ref="BF32:BG33"/>
    <mergeCell ref="BI32:BJ33"/>
    <mergeCell ref="BK32:BL33"/>
    <mergeCell ref="BM32:BN33"/>
    <mergeCell ref="BO32:BP33"/>
    <mergeCell ref="BQ32:BR33"/>
    <mergeCell ref="AT32:AU33"/>
    <mergeCell ref="AV32:AW33"/>
    <mergeCell ref="AX32:AY33"/>
    <mergeCell ref="AZ32:BA33"/>
    <mergeCell ref="BB32:BC33"/>
    <mergeCell ref="BD32:BE33"/>
    <mergeCell ref="AH32:AI33"/>
    <mergeCell ref="AJ32:AK33"/>
    <mergeCell ref="AL32:AM33"/>
    <mergeCell ref="AN32:AO33"/>
    <mergeCell ref="AP32:AQ33"/>
    <mergeCell ref="AR32:AS33"/>
    <mergeCell ref="U32:V33"/>
    <mergeCell ref="W32:X33"/>
    <mergeCell ref="Y32:Z33"/>
    <mergeCell ref="AA32:AB33"/>
    <mergeCell ref="AC32:AD33"/>
    <mergeCell ref="AF32:AG33"/>
    <mergeCell ref="CJ31:CK31"/>
    <mergeCell ref="B32:C33"/>
    <mergeCell ref="D32:E33"/>
    <mergeCell ref="F32:G33"/>
    <mergeCell ref="H32:I33"/>
    <mergeCell ref="J32:K33"/>
    <mergeCell ref="L32:M33"/>
    <mergeCell ref="N32:O33"/>
    <mergeCell ref="Q32:R33"/>
    <mergeCell ref="S32:T33"/>
    <mergeCell ref="BX31:BY31"/>
    <mergeCell ref="BZ31:CA31"/>
    <mergeCell ref="CB31:CC31"/>
    <mergeCell ref="CD31:CE31"/>
    <mergeCell ref="CF31:CG31"/>
    <mergeCell ref="CH31:CI31"/>
    <mergeCell ref="BK31:BL31"/>
    <mergeCell ref="BM31:BN31"/>
    <mergeCell ref="BO31:BP31"/>
    <mergeCell ref="BQ31:BR31"/>
    <mergeCell ref="BS31:BT31"/>
    <mergeCell ref="BU31:BV31"/>
    <mergeCell ref="AX31:AY31"/>
    <mergeCell ref="AZ31:BA31"/>
    <mergeCell ref="BB31:BC31"/>
    <mergeCell ref="BD31:BE31"/>
    <mergeCell ref="BF31:BG31"/>
    <mergeCell ref="BI31:BJ31"/>
    <mergeCell ref="AL31:AM31"/>
    <mergeCell ref="AN31:AO31"/>
    <mergeCell ref="AP31:AQ31"/>
    <mergeCell ref="AR31:AS31"/>
    <mergeCell ref="AT31:AU31"/>
    <mergeCell ref="AV31:AW31"/>
    <mergeCell ref="Y31:Z31"/>
    <mergeCell ref="AA31:AB31"/>
    <mergeCell ref="AC31:AD31"/>
    <mergeCell ref="AF31:AG31"/>
    <mergeCell ref="AH31:AI31"/>
    <mergeCell ref="AJ31:AK31"/>
    <mergeCell ref="L31:M31"/>
    <mergeCell ref="N31:O31"/>
    <mergeCell ref="Q31:R31"/>
    <mergeCell ref="S31:T31"/>
    <mergeCell ref="U31:V31"/>
    <mergeCell ref="W31:X31"/>
    <mergeCell ref="CB30:CC30"/>
    <mergeCell ref="CD30:CE30"/>
    <mergeCell ref="CF30:CG30"/>
    <mergeCell ref="S30:T30"/>
    <mergeCell ref="U30:V30"/>
    <mergeCell ref="W30:X30"/>
    <mergeCell ref="Y30:Z30"/>
    <mergeCell ref="AA30:AB30"/>
    <mergeCell ref="CH30:CI30"/>
    <mergeCell ref="CJ30:CK30"/>
    <mergeCell ref="B31:C31"/>
    <mergeCell ref="D31:E31"/>
    <mergeCell ref="F31:G31"/>
    <mergeCell ref="H31:I31"/>
    <mergeCell ref="J31:K31"/>
    <mergeCell ref="BO30:BP30"/>
    <mergeCell ref="BQ30:BR30"/>
    <mergeCell ref="BS30:BT30"/>
    <mergeCell ref="BU30:BV30"/>
    <mergeCell ref="BX30:BY30"/>
    <mergeCell ref="BZ30:CA30"/>
    <mergeCell ref="BB30:BC30"/>
    <mergeCell ref="BD30:BE30"/>
    <mergeCell ref="BF30:BG30"/>
    <mergeCell ref="BI30:BJ30"/>
    <mergeCell ref="BK30:BL30"/>
    <mergeCell ref="BM30:BN30"/>
    <mergeCell ref="AP30:AQ30"/>
    <mergeCell ref="AR30:AS30"/>
    <mergeCell ref="AT30:AU30"/>
    <mergeCell ref="AV30:AW30"/>
    <mergeCell ref="AX30:AY30"/>
    <mergeCell ref="AZ30:BA30"/>
    <mergeCell ref="AC30:AD30"/>
    <mergeCell ref="AF30:AG30"/>
    <mergeCell ref="AH30:AI30"/>
    <mergeCell ref="AJ30:AK30"/>
    <mergeCell ref="AL30:AM30"/>
    <mergeCell ref="AN30:AO30"/>
    <mergeCell ref="Q30:R30"/>
    <mergeCell ref="CF29:CG29"/>
    <mergeCell ref="CH29:CI29"/>
    <mergeCell ref="CJ29:CK29"/>
    <mergeCell ref="B30:C30"/>
    <mergeCell ref="D30:E30"/>
    <mergeCell ref="F30:G30"/>
    <mergeCell ref="H30:I30"/>
    <mergeCell ref="J30:K30"/>
    <mergeCell ref="L30:M30"/>
    <mergeCell ref="N30:O30"/>
    <mergeCell ref="BS29:BT29"/>
    <mergeCell ref="BU29:BV29"/>
    <mergeCell ref="BX29:BY29"/>
    <mergeCell ref="BZ29:CA29"/>
    <mergeCell ref="CB29:CC29"/>
    <mergeCell ref="CD29:CE29"/>
    <mergeCell ref="BF29:BG29"/>
    <mergeCell ref="BI29:BJ29"/>
    <mergeCell ref="BK29:BL29"/>
    <mergeCell ref="BM29:BN29"/>
    <mergeCell ref="BO29:BP29"/>
    <mergeCell ref="BQ29:BR29"/>
    <mergeCell ref="AT29:AU29"/>
    <mergeCell ref="AV29:AW29"/>
    <mergeCell ref="AX29:AY29"/>
    <mergeCell ref="AZ29:BA29"/>
    <mergeCell ref="BB29:BC29"/>
    <mergeCell ref="BD29:BE29"/>
    <mergeCell ref="AH29:AI29"/>
    <mergeCell ref="AJ29:AK29"/>
    <mergeCell ref="AL29:AM29"/>
    <mergeCell ref="AN29:AO29"/>
    <mergeCell ref="AP29:AQ29"/>
    <mergeCell ref="AR29:AS29"/>
    <mergeCell ref="U29:V29"/>
    <mergeCell ref="W29:X29"/>
    <mergeCell ref="Y29:Z29"/>
    <mergeCell ref="AA29:AB29"/>
    <mergeCell ref="AC29:AD29"/>
    <mergeCell ref="AF29:AG29"/>
    <mergeCell ref="CJ28:CK28"/>
    <mergeCell ref="B29:C29"/>
    <mergeCell ref="D29:E29"/>
    <mergeCell ref="F29:G29"/>
    <mergeCell ref="H29:I29"/>
    <mergeCell ref="J29:K29"/>
    <mergeCell ref="L29:M29"/>
    <mergeCell ref="N29:O29"/>
    <mergeCell ref="Q29:R29"/>
    <mergeCell ref="S29:T29"/>
    <mergeCell ref="BX28:BY28"/>
    <mergeCell ref="BZ28:CA28"/>
    <mergeCell ref="CB28:CC28"/>
    <mergeCell ref="CD28:CE28"/>
    <mergeCell ref="CF28:CG28"/>
    <mergeCell ref="CH28:CI28"/>
    <mergeCell ref="BK28:BL28"/>
    <mergeCell ref="BM28:BN28"/>
    <mergeCell ref="BO28:BP28"/>
    <mergeCell ref="BQ28:BR28"/>
    <mergeCell ref="BS28:BT28"/>
    <mergeCell ref="BU28:BV28"/>
    <mergeCell ref="AX28:AY28"/>
    <mergeCell ref="AZ28:BA28"/>
    <mergeCell ref="BB28:BC28"/>
    <mergeCell ref="BD28:BE28"/>
    <mergeCell ref="BF28:BG28"/>
    <mergeCell ref="BI28:BJ28"/>
    <mergeCell ref="AL28:AM28"/>
    <mergeCell ref="AN28:AO28"/>
    <mergeCell ref="AP28:AQ28"/>
    <mergeCell ref="AR28:AS28"/>
    <mergeCell ref="AT28:AU28"/>
    <mergeCell ref="AV28:AW28"/>
    <mergeCell ref="Y28:Z28"/>
    <mergeCell ref="AA28:AB28"/>
    <mergeCell ref="AC28:AD28"/>
    <mergeCell ref="AF28:AG28"/>
    <mergeCell ref="AH28:AI28"/>
    <mergeCell ref="AJ28:AK28"/>
    <mergeCell ref="L28:M28"/>
    <mergeCell ref="N28:O28"/>
    <mergeCell ref="Q28:R28"/>
    <mergeCell ref="S28:T28"/>
    <mergeCell ref="U28:V28"/>
    <mergeCell ref="W28:X28"/>
    <mergeCell ref="CB27:CC27"/>
    <mergeCell ref="CD27:CE27"/>
    <mergeCell ref="CF27:CG27"/>
    <mergeCell ref="CH27:CI27"/>
    <mergeCell ref="CJ27:CK27"/>
    <mergeCell ref="B28:C28"/>
    <mergeCell ref="D28:E28"/>
    <mergeCell ref="F28:G28"/>
    <mergeCell ref="H28:I28"/>
    <mergeCell ref="J28:K28"/>
    <mergeCell ref="BO27:BP27"/>
    <mergeCell ref="BQ27:BR27"/>
    <mergeCell ref="BS27:BT27"/>
    <mergeCell ref="BU27:BV27"/>
    <mergeCell ref="BX27:BY27"/>
    <mergeCell ref="BZ27:CA27"/>
    <mergeCell ref="BB27:BC27"/>
    <mergeCell ref="BD27:BE27"/>
    <mergeCell ref="BF27:BG27"/>
    <mergeCell ref="BI27:BJ27"/>
    <mergeCell ref="BK27:BL27"/>
    <mergeCell ref="BM27:BN27"/>
    <mergeCell ref="AP27:AQ27"/>
    <mergeCell ref="AR27:AS27"/>
    <mergeCell ref="AT27:AU27"/>
    <mergeCell ref="AV27:AW27"/>
    <mergeCell ref="AX27:AY27"/>
    <mergeCell ref="AZ27:BA27"/>
    <mergeCell ref="AC27:AD27"/>
    <mergeCell ref="AF27:AG27"/>
    <mergeCell ref="AH27:AI27"/>
    <mergeCell ref="AJ27:AK27"/>
    <mergeCell ref="AL27:AM27"/>
    <mergeCell ref="AN27:AO27"/>
    <mergeCell ref="Q27:R27"/>
    <mergeCell ref="S27:T27"/>
    <mergeCell ref="U27:V27"/>
    <mergeCell ref="W27:X27"/>
    <mergeCell ref="Y27:Z27"/>
    <mergeCell ref="AA27:AB27"/>
    <mergeCell ref="CF26:CG26"/>
    <mergeCell ref="CH26:CI26"/>
    <mergeCell ref="CJ26:CK26"/>
    <mergeCell ref="B27:C27"/>
    <mergeCell ref="D27:E27"/>
    <mergeCell ref="F27:G27"/>
    <mergeCell ref="H27:I27"/>
    <mergeCell ref="J27:K27"/>
    <mergeCell ref="L27:M27"/>
    <mergeCell ref="N27:O27"/>
    <mergeCell ref="BS26:BT26"/>
    <mergeCell ref="BU26:BV26"/>
    <mergeCell ref="BX26:BY26"/>
    <mergeCell ref="BZ26:CA26"/>
    <mergeCell ref="CB26:CC26"/>
    <mergeCell ref="CD26:CE26"/>
    <mergeCell ref="BF26:BG26"/>
    <mergeCell ref="BI26:BJ26"/>
    <mergeCell ref="BK26:BL26"/>
    <mergeCell ref="BM26:BN26"/>
    <mergeCell ref="BO26:BP26"/>
    <mergeCell ref="BQ26:BR26"/>
    <mergeCell ref="AT26:AU26"/>
    <mergeCell ref="AV26:AW26"/>
    <mergeCell ref="AX26:AY26"/>
    <mergeCell ref="AZ26:BA26"/>
    <mergeCell ref="BB26:BC26"/>
    <mergeCell ref="BD26:BE26"/>
    <mergeCell ref="AH26:AI26"/>
    <mergeCell ref="AJ26:AK26"/>
    <mergeCell ref="AL26:AM26"/>
    <mergeCell ref="AN26:AO26"/>
    <mergeCell ref="AP26:AQ26"/>
    <mergeCell ref="AR26:AS26"/>
    <mergeCell ref="U26:V26"/>
    <mergeCell ref="W26:X26"/>
    <mergeCell ref="Y26:Z26"/>
    <mergeCell ref="AA26:AB26"/>
    <mergeCell ref="AC26:AD26"/>
    <mergeCell ref="AF26:AG26"/>
    <mergeCell ref="CJ25:CK25"/>
    <mergeCell ref="AV25:AW25"/>
    <mergeCell ref="Y25:Z25"/>
    <mergeCell ref="AA25:AB25"/>
    <mergeCell ref="AC25:AD25"/>
    <mergeCell ref="AF25:AG25"/>
    <mergeCell ref="AH25:AI25"/>
    <mergeCell ref="AJ25:AK25"/>
    <mergeCell ref="B26:C26"/>
    <mergeCell ref="D26:E26"/>
    <mergeCell ref="F26:G26"/>
    <mergeCell ref="H26:I26"/>
    <mergeCell ref="J26:K26"/>
    <mergeCell ref="L26:M26"/>
    <mergeCell ref="N26:O26"/>
    <mergeCell ref="Q26:R26"/>
    <mergeCell ref="S26:T26"/>
    <mergeCell ref="BX25:BY25"/>
    <mergeCell ref="BZ25:CA25"/>
    <mergeCell ref="CB25:CC25"/>
    <mergeCell ref="CD25:CE25"/>
    <mergeCell ref="CF25:CG25"/>
    <mergeCell ref="CH25:CI25"/>
    <mergeCell ref="BK25:BL25"/>
    <mergeCell ref="BM25:BN25"/>
    <mergeCell ref="BO25:BP25"/>
    <mergeCell ref="BQ25:BR25"/>
    <mergeCell ref="BS25:BT25"/>
    <mergeCell ref="BU25:BV25"/>
    <mergeCell ref="AX25:AY25"/>
    <mergeCell ref="AZ25:BA25"/>
    <mergeCell ref="BB25:BC25"/>
    <mergeCell ref="BD25:BE25"/>
    <mergeCell ref="BF25:BG25"/>
    <mergeCell ref="BI25:BJ25"/>
    <mergeCell ref="AL25:AM25"/>
    <mergeCell ref="AN25:AO25"/>
    <mergeCell ref="AP25:AQ25"/>
    <mergeCell ref="AR25:AS25"/>
    <mergeCell ref="AT25:AU25"/>
    <mergeCell ref="L25:M25"/>
    <mergeCell ref="N25:O25"/>
    <mergeCell ref="Q25:R25"/>
    <mergeCell ref="S25:T25"/>
    <mergeCell ref="U25:V25"/>
    <mergeCell ref="W25:X25"/>
    <mergeCell ref="CB24:CC24"/>
    <mergeCell ref="CD24:CE24"/>
    <mergeCell ref="CF24:CG24"/>
    <mergeCell ref="CH24:CI24"/>
    <mergeCell ref="CJ24:CK24"/>
    <mergeCell ref="B25:C25"/>
    <mergeCell ref="D25:E25"/>
    <mergeCell ref="F25:G25"/>
    <mergeCell ref="H25:I25"/>
    <mergeCell ref="J25:K25"/>
    <mergeCell ref="BO24:BP24"/>
    <mergeCell ref="BQ24:BR24"/>
    <mergeCell ref="BS24:BT24"/>
    <mergeCell ref="BU24:BV24"/>
    <mergeCell ref="BX24:BY24"/>
    <mergeCell ref="BZ24:CA24"/>
    <mergeCell ref="BB24:BC24"/>
    <mergeCell ref="BD24:BE24"/>
    <mergeCell ref="BF24:BG24"/>
    <mergeCell ref="BI24:BJ24"/>
    <mergeCell ref="BK24:BL24"/>
    <mergeCell ref="BM24:BN24"/>
    <mergeCell ref="AP24:AQ24"/>
    <mergeCell ref="AR24:AS24"/>
    <mergeCell ref="AT24:AU24"/>
    <mergeCell ref="AV24:AW24"/>
    <mergeCell ref="AX24:AY24"/>
    <mergeCell ref="AZ24:BA24"/>
    <mergeCell ref="AC24:AD24"/>
    <mergeCell ref="AF24:AG24"/>
    <mergeCell ref="AH24:AI24"/>
    <mergeCell ref="AJ24:AK24"/>
    <mergeCell ref="AL24:AM24"/>
    <mergeCell ref="AN24:AO24"/>
    <mergeCell ref="Q24:R24"/>
    <mergeCell ref="S24:T24"/>
    <mergeCell ref="U24:V24"/>
    <mergeCell ref="W24:X24"/>
    <mergeCell ref="Y24:Z24"/>
    <mergeCell ref="AA24:AB24"/>
    <mergeCell ref="CF23:CG23"/>
    <mergeCell ref="CH23:CI23"/>
    <mergeCell ref="CJ23:CK23"/>
    <mergeCell ref="W23:X23"/>
    <mergeCell ref="Y23:Z23"/>
    <mergeCell ref="AA23:AB23"/>
    <mergeCell ref="AC23:AD23"/>
    <mergeCell ref="AF23:AG23"/>
    <mergeCell ref="B24:C24"/>
    <mergeCell ref="D24:E24"/>
    <mergeCell ref="F24:G24"/>
    <mergeCell ref="H24:I24"/>
    <mergeCell ref="J24:K24"/>
    <mergeCell ref="L24:M24"/>
    <mergeCell ref="N24:O24"/>
    <mergeCell ref="BS23:BT23"/>
    <mergeCell ref="BU23:BV23"/>
    <mergeCell ref="BX23:BY23"/>
    <mergeCell ref="BZ23:CA23"/>
    <mergeCell ref="CB23:CC23"/>
    <mergeCell ref="CD23:CE23"/>
    <mergeCell ref="BF23:BG23"/>
    <mergeCell ref="BI23:BJ23"/>
    <mergeCell ref="BK23:BL23"/>
    <mergeCell ref="BM23:BN23"/>
    <mergeCell ref="BO23:BP23"/>
    <mergeCell ref="BQ23:BR23"/>
    <mergeCell ref="AT23:AU23"/>
    <mergeCell ref="AV23:AW23"/>
    <mergeCell ref="AX23:AY23"/>
    <mergeCell ref="AZ23:BA23"/>
    <mergeCell ref="BB23:BC23"/>
    <mergeCell ref="BD23:BE23"/>
    <mergeCell ref="AH23:AI23"/>
    <mergeCell ref="AJ23:AK23"/>
    <mergeCell ref="AL23:AM23"/>
    <mergeCell ref="AN23:AO23"/>
    <mergeCell ref="AP23:AQ23"/>
    <mergeCell ref="AR23:AS23"/>
    <mergeCell ref="U23:V23"/>
    <mergeCell ref="BX21:BY21"/>
    <mergeCell ref="B23:C23"/>
    <mergeCell ref="D23:E23"/>
    <mergeCell ref="F23:G23"/>
    <mergeCell ref="H23:I23"/>
    <mergeCell ref="J23:K23"/>
    <mergeCell ref="L23:M23"/>
    <mergeCell ref="N23:O23"/>
    <mergeCell ref="Q23:R23"/>
    <mergeCell ref="S23:T23"/>
    <mergeCell ref="BX20:BY20"/>
    <mergeCell ref="BZ20:CB21"/>
    <mergeCell ref="CC20:CE21"/>
    <mergeCell ref="CF20:CG21"/>
    <mergeCell ref="CH20:CK21"/>
    <mergeCell ref="B21:C21"/>
    <mergeCell ref="Q21:R21"/>
    <mergeCell ref="AF21:AG21"/>
    <mergeCell ref="AT21:AU21"/>
    <mergeCell ref="BI21:BJ21"/>
    <mergeCell ref="BD20:BG21"/>
    <mergeCell ref="BI20:BJ20"/>
    <mergeCell ref="BK20:BM21"/>
    <mergeCell ref="BN20:BP21"/>
    <mergeCell ref="BQ20:BR21"/>
    <mergeCell ref="BS20:BV21"/>
    <mergeCell ref="AK20:AM21"/>
    <mergeCell ref="AN20:AO21"/>
    <mergeCell ref="AP20:AS21"/>
    <mergeCell ref="AT20:AU20"/>
    <mergeCell ref="AV20:AX21"/>
    <mergeCell ref="BB20:BC21"/>
    <mergeCell ref="S20:U21"/>
    <mergeCell ref="V20:X21"/>
    <mergeCell ref="Y20:Z21"/>
    <mergeCell ref="AA20:AD21"/>
    <mergeCell ref="AF20:AG20"/>
    <mergeCell ref="AH20:AJ21"/>
    <mergeCell ref="B20:C20"/>
    <mergeCell ref="D20:F21"/>
    <mergeCell ref="G20:I21"/>
    <mergeCell ref="J20:K21"/>
    <mergeCell ref="L20:O21"/>
    <mergeCell ref="Q20:R20"/>
    <mergeCell ref="BZ16:CA17"/>
    <mergeCell ref="CB16:CC17"/>
    <mergeCell ref="CD16:CE17"/>
    <mergeCell ref="CF16:CG17"/>
    <mergeCell ref="CH16:CI17"/>
    <mergeCell ref="AA16:AB17"/>
    <mergeCell ref="AC16:AD17"/>
    <mergeCell ref="AF16:AG17"/>
    <mergeCell ref="AH16:AI17"/>
    <mergeCell ref="AJ16:AK17"/>
    <mergeCell ref="AL16:AM17"/>
    <mergeCell ref="N16:O17"/>
    <mergeCell ref="Q16:R17"/>
    <mergeCell ref="S16:T17"/>
    <mergeCell ref="U16:V17"/>
    <mergeCell ref="W16:X17"/>
    <mergeCell ref="Y16:Z17"/>
    <mergeCell ref="B16:C17"/>
    <mergeCell ref="D16:E17"/>
    <mergeCell ref="F16:G17"/>
    <mergeCell ref="CJ16:CK17"/>
    <mergeCell ref="BM16:BN17"/>
    <mergeCell ref="BO16:BP17"/>
    <mergeCell ref="BQ16:BR17"/>
    <mergeCell ref="BS16:BT17"/>
    <mergeCell ref="BU16:BV17"/>
    <mergeCell ref="BX16:BY17"/>
    <mergeCell ref="AZ16:BA17"/>
    <mergeCell ref="BB16:BC17"/>
    <mergeCell ref="BD16:BE17"/>
    <mergeCell ref="BF16:BG17"/>
    <mergeCell ref="BI16:BJ17"/>
    <mergeCell ref="BK16:BL17"/>
    <mergeCell ref="AN16:AO17"/>
    <mergeCell ref="AP16:AQ17"/>
    <mergeCell ref="AR16:AS17"/>
    <mergeCell ref="AT16:AU17"/>
    <mergeCell ref="AV16:AW17"/>
    <mergeCell ref="AX16:AY17"/>
    <mergeCell ref="H16:I17"/>
    <mergeCell ref="J16:K17"/>
    <mergeCell ref="L16:M17"/>
    <mergeCell ref="BZ14:CA15"/>
    <mergeCell ref="CB14:CC15"/>
    <mergeCell ref="CD14:CE15"/>
    <mergeCell ref="CF14:CG15"/>
    <mergeCell ref="CH14:CI15"/>
    <mergeCell ref="CJ14:CK15"/>
    <mergeCell ref="BM14:BN15"/>
    <mergeCell ref="BO14:BP15"/>
    <mergeCell ref="BQ14:BR15"/>
    <mergeCell ref="BS14:BT15"/>
    <mergeCell ref="BU14:BV15"/>
    <mergeCell ref="BX14:BY15"/>
    <mergeCell ref="AZ14:BA15"/>
    <mergeCell ref="BB14:BC15"/>
    <mergeCell ref="BD14:BE15"/>
    <mergeCell ref="BF14:BG15"/>
    <mergeCell ref="BI14:BJ15"/>
    <mergeCell ref="BK14:BL15"/>
    <mergeCell ref="AN14:AO15"/>
    <mergeCell ref="AP14:AQ15"/>
    <mergeCell ref="AR14:AS15"/>
    <mergeCell ref="AT14:AU15"/>
    <mergeCell ref="AV14:AW15"/>
    <mergeCell ref="AX14:AY15"/>
    <mergeCell ref="AA14:AB15"/>
    <mergeCell ref="AC14:AD15"/>
    <mergeCell ref="AF14:AG15"/>
    <mergeCell ref="AH14:AI15"/>
    <mergeCell ref="AJ14:AK15"/>
    <mergeCell ref="AL14:AM15"/>
    <mergeCell ref="N14:O15"/>
    <mergeCell ref="Q14:R15"/>
    <mergeCell ref="S14:T15"/>
    <mergeCell ref="U14:V15"/>
    <mergeCell ref="W14:X15"/>
    <mergeCell ref="Y14:Z15"/>
    <mergeCell ref="B14:C15"/>
    <mergeCell ref="D14:E15"/>
    <mergeCell ref="F14:G15"/>
    <mergeCell ref="H14:I15"/>
    <mergeCell ref="J14:K15"/>
    <mergeCell ref="L14:M15"/>
    <mergeCell ref="BZ13:CA13"/>
    <mergeCell ref="CB13:CC13"/>
    <mergeCell ref="CD13:CE13"/>
    <mergeCell ref="CF13:CG13"/>
    <mergeCell ref="AA13:AB13"/>
    <mergeCell ref="AC13:AD13"/>
    <mergeCell ref="AF13:AG13"/>
    <mergeCell ref="AH13:AI13"/>
    <mergeCell ref="AJ13:AK13"/>
    <mergeCell ref="AL13:AM13"/>
    <mergeCell ref="N13:O13"/>
    <mergeCell ref="Q13:R13"/>
    <mergeCell ref="S13:T13"/>
    <mergeCell ref="U13:V13"/>
    <mergeCell ref="W13:X13"/>
    <mergeCell ref="Y13:Z13"/>
    <mergeCell ref="B13:C13"/>
    <mergeCell ref="D13:E13"/>
    <mergeCell ref="F13:G13"/>
    <mergeCell ref="CH13:CI13"/>
    <mergeCell ref="CJ13:CK13"/>
    <mergeCell ref="BM13:BN13"/>
    <mergeCell ref="BO13:BP13"/>
    <mergeCell ref="BQ13:BR13"/>
    <mergeCell ref="BS13:BT13"/>
    <mergeCell ref="BU13:BV13"/>
    <mergeCell ref="BX13:BY13"/>
    <mergeCell ref="AZ13:BA13"/>
    <mergeCell ref="BB13:BC13"/>
    <mergeCell ref="BD13:BE13"/>
    <mergeCell ref="BF13:BG13"/>
    <mergeCell ref="BI13:BJ13"/>
    <mergeCell ref="BK13:BL13"/>
    <mergeCell ref="AN13:AO13"/>
    <mergeCell ref="AP13:AQ13"/>
    <mergeCell ref="AR13:AS13"/>
    <mergeCell ref="AT13:AU13"/>
    <mergeCell ref="AV13:AW13"/>
    <mergeCell ref="AX13:AY13"/>
    <mergeCell ref="H13:I13"/>
    <mergeCell ref="J13:K13"/>
    <mergeCell ref="L13:M13"/>
    <mergeCell ref="BZ12:CA12"/>
    <mergeCell ref="CB12:CC12"/>
    <mergeCell ref="CD12:CE12"/>
    <mergeCell ref="CF12:CG12"/>
    <mergeCell ref="CH12:CI12"/>
    <mergeCell ref="CJ12:CK12"/>
    <mergeCell ref="BM12:BN12"/>
    <mergeCell ref="BO12:BP12"/>
    <mergeCell ref="BQ12:BR12"/>
    <mergeCell ref="BS12:BT12"/>
    <mergeCell ref="BU12:BV12"/>
    <mergeCell ref="BX12:BY12"/>
    <mergeCell ref="AZ12:BA12"/>
    <mergeCell ref="BB12:BC12"/>
    <mergeCell ref="BD12:BE12"/>
    <mergeCell ref="BF12:BG12"/>
    <mergeCell ref="BI12:BJ12"/>
    <mergeCell ref="BK12:BL12"/>
    <mergeCell ref="AN12:AO12"/>
    <mergeCell ref="AP12:AQ12"/>
    <mergeCell ref="AR12:AS12"/>
    <mergeCell ref="AT12:AU12"/>
    <mergeCell ref="AV12:AW12"/>
    <mergeCell ref="AX12:AY12"/>
    <mergeCell ref="AA12:AB12"/>
    <mergeCell ref="AC12:AD12"/>
    <mergeCell ref="AF12:AG12"/>
    <mergeCell ref="AH12:AI12"/>
    <mergeCell ref="AJ12:AK12"/>
    <mergeCell ref="AL12:AM12"/>
    <mergeCell ref="N12:O12"/>
    <mergeCell ref="Q12:R12"/>
    <mergeCell ref="S12:T12"/>
    <mergeCell ref="U12:V12"/>
    <mergeCell ref="W12:X12"/>
    <mergeCell ref="Y12:Z12"/>
    <mergeCell ref="B12:C12"/>
    <mergeCell ref="D12:E12"/>
    <mergeCell ref="F12:G12"/>
    <mergeCell ref="H12:I12"/>
    <mergeCell ref="J12:K12"/>
    <mergeCell ref="L12:M12"/>
    <mergeCell ref="BZ11:CA11"/>
    <mergeCell ref="CB11:CC11"/>
    <mergeCell ref="CD11:CE11"/>
    <mergeCell ref="CF11:CG11"/>
    <mergeCell ref="AA11:AB11"/>
    <mergeCell ref="AC11:AD11"/>
    <mergeCell ref="AF11:AG11"/>
    <mergeCell ref="AH11:AI11"/>
    <mergeCell ref="AJ11:AK11"/>
    <mergeCell ref="AL11:AM11"/>
    <mergeCell ref="N11:O11"/>
    <mergeCell ref="Q11:R11"/>
    <mergeCell ref="S11:T11"/>
    <mergeCell ref="U11:V11"/>
    <mergeCell ref="W11:X11"/>
    <mergeCell ref="Y11:Z11"/>
    <mergeCell ref="B11:C11"/>
    <mergeCell ref="D11:E11"/>
    <mergeCell ref="F11:G11"/>
    <mergeCell ref="CH11:CI11"/>
    <mergeCell ref="CJ11:CK11"/>
    <mergeCell ref="BM11:BN11"/>
    <mergeCell ref="BO11:BP11"/>
    <mergeCell ref="BQ11:BR11"/>
    <mergeCell ref="BS11:BT11"/>
    <mergeCell ref="BU11:BV11"/>
    <mergeCell ref="BX11:BY11"/>
    <mergeCell ref="AZ11:BA11"/>
    <mergeCell ref="BB11:BC11"/>
    <mergeCell ref="BD11:BE11"/>
    <mergeCell ref="BF11:BG11"/>
    <mergeCell ref="BI11:BJ11"/>
    <mergeCell ref="BK11:BL11"/>
    <mergeCell ref="AN11:AO11"/>
    <mergeCell ref="AP11:AQ11"/>
    <mergeCell ref="AR11:AS11"/>
    <mergeCell ref="AT11:AU11"/>
    <mergeCell ref="AV11:AW11"/>
    <mergeCell ref="AX11:AY11"/>
    <mergeCell ref="H11:I11"/>
    <mergeCell ref="J11:K11"/>
    <mergeCell ref="L11:M11"/>
    <mergeCell ref="BZ10:CA10"/>
    <mergeCell ref="CB10:CC10"/>
    <mergeCell ref="CD10:CE10"/>
    <mergeCell ref="CF10:CG10"/>
    <mergeCell ref="CH10:CI10"/>
    <mergeCell ref="CJ10:CK10"/>
    <mergeCell ref="BM10:BN10"/>
    <mergeCell ref="BO10:BP10"/>
    <mergeCell ref="BQ10:BR10"/>
    <mergeCell ref="BS10:BT10"/>
    <mergeCell ref="BU10:BV10"/>
    <mergeCell ref="BX10:BY10"/>
    <mergeCell ref="AZ10:BA10"/>
    <mergeCell ref="BB10:BC10"/>
    <mergeCell ref="BD10:BE10"/>
    <mergeCell ref="BF10:BG10"/>
    <mergeCell ref="BI10:BJ10"/>
    <mergeCell ref="BK10:BL10"/>
    <mergeCell ref="AN10:AO10"/>
    <mergeCell ref="AP10:AQ10"/>
    <mergeCell ref="AR10:AS10"/>
    <mergeCell ref="AT10:AU10"/>
    <mergeCell ref="AV10:AW10"/>
    <mergeCell ref="AX10:AY10"/>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F10:G10"/>
    <mergeCell ref="H10:I10"/>
    <mergeCell ref="J10:K10"/>
    <mergeCell ref="L10:M10"/>
    <mergeCell ref="BZ9:CA9"/>
    <mergeCell ref="CB9:CC9"/>
    <mergeCell ref="CD9:CE9"/>
    <mergeCell ref="CF9:CG9"/>
    <mergeCell ref="AA9:AB9"/>
    <mergeCell ref="AC9:AD9"/>
    <mergeCell ref="AF9:AG9"/>
    <mergeCell ref="AH9:AI9"/>
    <mergeCell ref="AJ9:AK9"/>
    <mergeCell ref="AL9:AM9"/>
    <mergeCell ref="N9:O9"/>
    <mergeCell ref="Q9:R9"/>
    <mergeCell ref="S9:T9"/>
    <mergeCell ref="U9:V9"/>
    <mergeCell ref="W9:X9"/>
    <mergeCell ref="Y9:Z9"/>
    <mergeCell ref="B9:C9"/>
    <mergeCell ref="D9:E9"/>
    <mergeCell ref="F9:G9"/>
    <mergeCell ref="CH9:CI9"/>
    <mergeCell ref="CJ9:CK9"/>
    <mergeCell ref="BM9:BN9"/>
    <mergeCell ref="BO9:BP9"/>
    <mergeCell ref="BQ9:BR9"/>
    <mergeCell ref="BS9:BT9"/>
    <mergeCell ref="BU9:BV9"/>
    <mergeCell ref="BX9:BY9"/>
    <mergeCell ref="AZ9:BA9"/>
    <mergeCell ref="BB9:BC9"/>
    <mergeCell ref="BD9:BE9"/>
    <mergeCell ref="BF9:BG9"/>
    <mergeCell ref="BI9:BJ9"/>
    <mergeCell ref="BK9:BL9"/>
    <mergeCell ref="AN9:AO9"/>
    <mergeCell ref="AP9:AQ9"/>
    <mergeCell ref="AR9:AS9"/>
    <mergeCell ref="AT9:AU9"/>
    <mergeCell ref="AV9:AW9"/>
    <mergeCell ref="AX9:AY9"/>
    <mergeCell ref="H9:I9"/>
    <mergeCell ref="J9:K9"/>
    <mergeCell ref="L9:M9"/>
    <mergeCell ref="BZ8:CA8"/>
    <mergeCell ref="CB8:CC8"/>
    <mergeCell ref="CD8:CE8"/>
    <mergeCell ref="CF8:CG8"/>
    <mergeCell ref="CH8:CI8"/>
    <mergeCell ref="CJ8:CK8"/>
    <mergeCell ref="BM8:BN8"/>
    <mergeCell ref="BO8:BP8"/>
    <mergeCell ref="BQ8:BR8"/>
    <mergeCell ref="BS8:BT8"/>
    <mergeCell ref="BU8:BV8"/>
    <mergeCell ref="BX8:BY8"/>
    <mergeCell ref="AZ8:BA8"/>
    <mergeCell ref="BB8:BC8"/>
    <mergeCell ref="BD8:BE8"/>
    <mergeCell ref="BF8:BG8"/>
    <mergeCell ref="BI8:BJ8"/>
    <mergeCell ref="BK8:BL8"/>
    <mergeCell ref="AN8:AO8"/>
    <mergeCell ref="AP8:AQ8"/>
    <mergeCell ref="AR8:AS8"/>
    <mergeCell ref="AT8:AU8"/>
    <mergeCell ref="AV8:AW8"/>
    <mergeCell ref="AX8:AY8"/>
    <mergeCell ref="AA8:AB8"/>
    <mergeCell ref="AC8:AD8"/>
    <mergeCell ref="AF8:AG8"/>
    <mergeCell ref="AH8:AI8"/>
    <mergeCell ref="AJ8:AK8"/>
    <mergeCell ref="AL8:AM8"/>
    <mergeCell ref="N8:O8"/>
    <mergeCell ref="Q8:R8"/>
    <mergeCell ref="S8:T8"/>
    <mergeCell ref="U8:V8"/>
    <mergeCell ref="W8:X8"/>
    <mergeCell ref="Y8:Z8"/>
    <mergeCell ref="B8:C8"/>
    <mergeCell ref="D8:E8"/>
    <mergeCell ref="F8:G8"/>
    <mergeCell ref="H8:I8"/>
    <mergeCell ref="J8:K8"/>
    <mergeCell ref="L8:M8"/>
    <mergeCell ref="BZ7:CA7"/>
    <mergeCell ref="CB7:CC7"/>
    <mergeCell ref="CD7:CE7"/>
    <mergeCell ref="CF7:CG7"/>
    <mergeCell ref="AA7:AB7"/>
    <mergeCell ref="AC7:AD7"/>
    <mergeCell ref="AF7:AG7"/>
    <mergeCell ref="AH7:AI7"/>
    <mergeCell ref="AJ7:AK7"/>
    <mergeCell ref="AL7:AM7"/>
    <mergeCell ref="N7:O7"/>
    <mergeCell ref="Q7:R7"/>
    <mergeCell ref="S7:T7"/>
    <mergeCell ref="U7:V7"/>
    <mergeCell ref="W7:X7"/>
    <mergeCell ref="Y7:Z7"/>
    <mergeCell ref="B7:C7"/>
    <mergeCell ref="D7:E7"/>
    <mergeCell ref="F7:G7"/>
    <mergeCell ref="AH6:AI6"/>
    <mergeCell ref="AJ6:AK6"/>
    <mergeCell ref="CH7:CI7"/>
    <mergeCell ref="CJ7:CK7"/>
    <mergeCell ref="BM7:BN7"/>
    <mergeCell ref="BO7:BP7"/>
    <mergeCell ref="BQ7:BR7"/>
    <mergeCell ref="BS7:BT7"/>
    <mergeCell ref="BU7:BV7"/>
    <mergeCell ref="BX7:BY7"/>
    <mergeCell ref="AZ7:BA7"/>
    <mergeCell ref="BB7:BC7"/>
    <mergeCell ref="BD7:BE7"/>
    <mergeCell ref="BF7:BG7"/>
    <mergeCell ref="BI7:BJ7"/>
    <mergeCell ref="BK7:BL7"/>
    <mergeCell ref="AN7:AO7"/>
    <mergeCell ref="AP7:AQ7"/>
    <mergeCell ref="AR7:AS7"/>
    <mergeCell ref="AT7:AU7"/>
    <mergeCell ref="AV7:AW7"/>
    <mergeCell ref="AX7:AY7"/>
    <mergeCell ref="D5:E5"/>
    <mergeCell ref="F5:G5"/>
    <mergeCell ref="H7:I7"/>
    <mergeCell ref="J7:K7"/>
    <mergeCell ref="L7:M7"/>
    <mergeCell ref="BZ6:CA6"/>
    <mergeCell ref="CB6:CC6"/>
    <mergeCell ref="CD6:CE6"/>
    <mergeCell ref="CF6:CG6"/>
    <mergeCell ref="CH6:CI6"/>
    <mergeCell ref="CJ6:CK6"/>
    <mergeCell ref="BM6:BN6"/>
    <mergeCell ref="BO6:BP6"/>
    <mergeCell ref="BQ6:BR6"/>
    <mergeCell ref="BS6:BT6"/>
    <mergeCell ref="BU6:BV6"/>
    <mergeCell ref="BX6:BY6"/>
    <mergeCell ref="AZ6:BA6"/>
    <mergeCell ref="BB6:BC6"/>
    <mergeCell ref="BD6:BE6"/>
    <mergeCell ref="BF6:BG6"/>
    <mergeCell ref="BI6:BJ6"/>
    <mergeCell ref="BK6:BL6"/>
    <mergeCell ref="AN6:AO6"/>
    <mergeCell ref="AP6:AQ6"/>
    <mergeCell ref="AR6:AS6"/>
    <mergeCell ref="AT6:AU6"/>
    <mergeCell ref="AV6:AW6"/>
    <mergeCell ref="AX6:AY6"/>
    <mergeCell ref="AA6:AB6"/>
    <mergeCell ref="AC6:AD6"/>
    <mergeCell ref="AF6:AG6"/>
    <mergeCell ref="H5:I5"/>
    <mergeCell ref="J5:K5"/>
    <mergeCell ref="L5:M5"/>
    <mergeCell ref="BZ2:CB3"/>
    <mergeCell ref="AL6:AM6"/>
    <mergeCell ref="N6:O6"/>
    <mergeCell ref="Q6:R6"/>
    <mergeCell ref="S6:T6"/>
    <mergeCell ref="U6:V6"/>
    <mergeCell ref="W6:X6"/>
    <mergeCell ref="Y6:Z6"/>
    <mergeCell ref="B6:C6"/>
    <mergeCell ref="D6:E6"/>
    <mergeCell ref="F6:G6"/>
    <mergeCell ref="H6:I6"/>
    <mergeCell ref="J6:K6"/>
    <mergeCell ref="L6:M6"/>
    <mergeCell ref="BZ5:CA5"/>
    <mergeCell ref="CB5:CC5"/>
    <mergeCell ref="AA5:AB5"/>
    <mergeCell ref="AC5:AD5"/>
    <mergeCell ref="AF5:AG5"/>
    <mergeCell ref="AH5:AI5"/>
    <mergeCell ref="AJ5:AK5"/>
    <mergeCell ref="AL5:AM5"/>
    <mergeCell ref="N5:O5"/>
    <mergeCell ref="Q5:R5"/>
    <mergeCell ref="S5:T5"/>
    <mergeCell ref="U5:V5"/>
    <mergeCell ref="W5:X5"/>
    <mergeCell ref="Y5:Z5"/>
    <mergeCell ref="B5:C5"/>
    <mergeCell ref="CH5:CI5"/>
    <mergeCell ref="CJ5:CK5"/>
    <mergeCell ref="BM5:BN5"/>
    <mergeCell ref="BO5:BP5"/>
    <mergeCell ref="BQ5:BR5"/>
    <mergeCell ref="BS5:BT5"/>
    <mergeCell ref="BU5:BV5"/>
    <mergeCell ref="BX5:BY5"/>
    <mergeCell ref="AZ5:BA5"/>
    <mergeCell ref="BB5:BC5"/>
    <mergeCell ref="BD5:BE5"/>
    <mergeCell ref="BF5:BG5"/>
    <mergeCell ref="BI5:BJ5"/>
    <mergeCell ref="BK5:BL5"/>
    <mergeCell ref="AN5:AO5"/>
    <mergeCell ref="AP5:AQ5"/>
    <mergeCell ref="AR5:AS5"/>
    <mergeCell ref="AT5:AU5"/>
    <mergeCell ref="AV5:AW5"/>
    <mergeCell ref="AX5:AY5"/>
    <mergeCell ref="CD5:CE5"/>
    <mergeCell ref="CF5:CG5"/>
    <mergeCell ref="CF2:CG3"/>
    <mergeCell ref="CH2:CK3"/>
    <mergeCell ref="B3:C3"/>
    <mergeCell ref="Q3:R3"/>
    <mergeCell ref="AF3:AG3"/>
    <mergeCell ref="AT3:AU3"/>
    <mergeCell ref="BI3:BJ3"/>
    <mergeCell ref="BX3:BY3"/>
    <mergeCell ref="BD2:BG3"/>
    <mergeCell ref="BI2:BJ2"/>
    <mergeCell ref="BK2:BM3"/>
    <mergeCell ref="BO2:BP3"/>
    <mergeCell ref="BS2:BV3"/>
    <mergeCell ref="BX2:BY2"/>
    <mergeCell ref="AN2:AO3"/>
    <mergeCell ref="AP2:AS3"/>
    <mergeCell ref="AT2:AU2"/>
    <mergeCell ref="AV2:AX3"/>
    <mergeCell ref="AY2:BA3"/>
    <mergeCell ref="BB2:BC3"/>
    <mergeCell ref="S2:U3"/>
    <mergeCell ref="Y2:Z3"/>
    <mergeCell ref="AA2:AD3"/>
    <mergeCell ref="AF2:AG2"/>
    <mergeCell ref="AH2:AJ3"/>
    <mergeCell ref="AK2:AM3"/>
    <mergeCell ref="B2:C2"/>
    <mergeCell ref="D2:F3"/>
    <mergeCell ref="G2:I3"/>
    <mergeCell ref="J2:K3"/>
    <mergeCell ref="L2:O3"/>
    <mergeCell ref="Q2:R2"/>
  </mergeCells>
  <phoneticPr fontId="2"/>
  <conditionalFormatting sqref="AT14:AU14">
    <cfRule type="expression" dxfId="24692" priority="1430" stopIfTrue="1">
      <formula>OR(AT14=祝色)</formula>
    </cfRule>
  </conditionalFormatting>
  <conditionalFormatting sqref="AV14:AW14">
    <cfRule type="expression" dxfId="24691" priority="1429" stopIfTrue="1">
      <formula>OR(AV14=祝色)</formula>
    </cfRule>
  </conditionalFormatting>
  <conditionalFormatting sqref="AT16:AU16">
    <cfRule type="expression" dxfId="24690" priority="1428" stopIfTrue="1">
      <formula>OR(AT16=祝色)</formula>
    </cfRule>
  </conditionalFormatting>
  <conditionalFormatting sqref="AV16:AW16">
    <cfRule type="expression" dxfId="24689" priority="1427" stopIfTrue="1">
      <formula>OR(AV16=祝色)</formula>
    </cfRule>
  </conditionalFormatting>
  <conditionalFormatting sqref="BF6:BG6">
    <cfRule type="expression" dxfId="24688" priority="1467" stopIfTrue="1">
      <formula>OR(BF6=祝色)</formula>
    </cfRule>
  </conditionalFormatting>
  <conditionalFormatting sqref="AT6:AU6">
    <cfRule type="expression" dxfId="24687" priority="1468" stopIfTrue="1">
      <formula>OR(AND(WEEKDAY(AT6)=1,MONTH(AT6)&lt;&gt;MONTH(AT2)),AND(OR(AT6=祝色),MONTH(AT6)&lt;&gt;MONTH(AT2)))</formula>
    </cfRule>
    <cfRule type="expression" dxfId="24686" priority="1469" stopIfTrue="1">
      <formula>MONTH(AT6)&lt;&gt;MONTH(AT2)</formula>
    </cfRule>
    <cfRule type="expression" dxfId="24685" priority="1470" stopIfTrue="1">
      <formula>OR(AT6=祝色)</formula>
    </cfRule>
  </conditionalFormatting>
  <conditionalFormatting sqref="AT8:AU8">
    <cfRule type="expression" dxfId="24684" priority="1466" stopIfTrue="1">
      <formula>OR(AT8=祝色)</formula>
    </cfRule>
  </conditionalFormatting>
  <conditionalFormatting sqref="AV8:AW8">
    <cfRule type="expression" dxfId="24683" priority="1465" stopIfTrue="1">
      <formula>OR(AV8=祝色)</formula>
    </cfRule>
  </conditionalFormatting>
  <conditionalFormatting sqref="AX8:AY8">
    <cfRule type="expression" dxfId="24682" priority="1464" stopIfTrue="1">
      <formula>OR(AX8=祝色)</formula>
    </cfRule>
  </conditionalFormatting>
  <conditionalFormatting sqref="AZ8:BA8">
    <cfRule type="expression" dxfId="24681" priority="1463" stopIfTrue="1">
      <formula>OR(AZ8=祝色)</formula>
    </cfRule>
  </conditionalFormatting>
  <conditionalFormatting sqref="BB8:BC8">
    <cfRule type="expression" dxfId="24680" priority="1462" stopIfTrue="1">
      <formula>OR(BB8=祝色)</formula>
    </cfRule>
  </conditionalFormatting>
  <conditionalFormatting sqref="BD8:BE8">
    <cfRule type="expression" dxfId="24679" priority="1461" stopIfTrue="1">
      <formula>OR(BD8=祝色)</formula>
    </cfRule>
  </conditionalFormatting>
  <conditionalFormatting sqref="BF8:BG8">
    <cfRule type="expression" dxfId="24678" priority="1460" stopIfTrue="1">
      <formula>OR(BF8=祝色)</formula>
    </cfRule>
  </conditionalFormatting>
  <conditionalFormatting sqref="AT10:AU10">
    <cfRule type="expression" dxfId="24677" priority="1459" stopIfTrue="1">
      <formula>OR(AT10=祝色)</formula>
    </cfRule>
  </conditionalFormatting>
  <conditionalFormatting sqref="AV10:AW10">
    <cfRule type="expression" dxfId="24676" priority="1458" stopIfTrue="1">
      <formula>OR(AV10=祝色)</formula>
    </cfRule>
  </conditionalFormatting>
  <conditionalFormatting sqref="AX10:AY10">
    <cfRule type="expression" dxfId="24675" priority="1457" stopIfTrue="1">
      <formula>OR(AX10=祝色)</formula>
    </cfRule>
  </conditionalFormatting>
  <conditionalFormatting sqref="AZ10:BA10">
    <cfRule type="expression" dxfId="24674" priority="1456" stopIfTrue="1">
      <formula>OR(AZ10=祝色)</formula>
    </cfRule>
  </conditionalFormatting>
  <conditionalFormatting sqref="BB10:BC10">
    <cfRule type="expression" dxfId="24673" priority="1455" stopIfTrue="1">
      <formula>OR(BB10=祝色)</formula>
    </cfRule>
  </conditionalFormatting>
  <conditionalFormatting sqref="BD10:BE10">
    <cfRule type="expression" dxfId="24672" priority="1454" stopIfTrue="1">
      <formula>OR(BD10=祝色)</formula>
    </cfRule>
  </conditionalFormatting>
  <conditionalFormatting sqref="BF10:BG10">
    <cfRule type="expression" dxfId="24671" priority="1453" stopIfTrue="1">
      <formula>OR(BF10=祝色)</formula>
    </cfRule>
  </conditionalFormatting>
  <conditionalFormatting sqref="AT12:AU12">
    <cfRule type="expression" dxfId="24670" priority="1452" stopIfTrue="1">
      <formula>OR(AT12=祝色)</formula>
    </cfRule>
  </conditionalFormatting>
  <conditionalFormatting sqref="AV12:AW12">
    <cfRule type="expression" dxfId="24669" priority="1451" stopIfTrue="1">
      <formula>OR(AV12=祝色)</formula>
    </cfRule>
  </conditionalFormatting>
  <conditionalFormatting sqref="AX12:AY12">
    <cfRule type="expression" dxfId="24668" priority="1450" stopIfTrue="1">
      <formula>OR(AX12=祝色)</formula>
    </cfRule>
  </conditionalFormatting>
  <conditionalFormatting sqref="AZ12:BA12">
    <cfRule type="expression" dxfId="24667" priority="1449" stopIfTrue="1">
      <formula>OR(AZ12=祝色)</formula>
    </cfRule>
  </conditionalFormatting>
  <conditionalFormatting sqref="BB12:BC12">
    <cfRule type="expression" dxfId="24666" priority="1448" stopIfTrue="1">
      <formula>OR(BB12=祝色)</formula>
    </cfRule>
  </conditionalFormatting>
  <conditionalFormatting sqref="BD12:BE12">
    <cfRule type="expression" dxfId="24665" priority="1447" stopIfTrue="1">
      <formula>OR(BD12=祝色)</formula>
    </cfRule>
  </conditionalFormatting>
  <conditionalFormatting sqref="BF12:BG12">
    <cfRule type="expression" dxfId="24664" priority="1446" stopIfTrue="1">
      <formula>OR(BF12=祝色)</formula>
    </cfRule>
  </conditionalFormatting>
  <conditionalFormatting sqref="AV6:AW6">
    <cfRule type="expression" dxfId="24663" priority="1443" stopIfTrue="1">
      <formula>OR(AND(WEEKDAY(AV6)=1,MONTH(AV6)&lt;&gt;MONTH(AT2)),AND(OR(AV6=祝色),MONTH(AV6)&lt;&gt;MONTH(AT2)))</formula>
    </cfRule>
    <cfRule type="expression" dxfId="24662" priority="1444" stopIfTrue="1">
      <formula>MONTH(AV6)&lt;&gt;MONTH(AT2)</formula>
    </cfRule>
    <cfRule type="expression" dxfId="24661" priority="1445" stopIfTrue="1">
      <formula>OR(AV6=祝色)</formula>
    </cfRule>
  </conditionalFormatting>
  <conditionalFormatting sqref="AX6:AY6">
    <cfRule type="expression" dxfId="24660" priority="1440" stopIfTrue="1">
      <formula>OR(AND(WEEKDAY(AX6)=1,MONTH(AX6)&lt;&gt;MONTH(AT2)),AND(OR(AX6=祝色),MONTH(AX6)&lt;&gt;MONTH(AT2)))</formula>
    </cfRule>
    <cfRule type="expression" dxfId="24659" priority="1441" stopIfTrue="1">
      <formula>MONTH(AX6)&lt;&gt;MONTH(AT2)</formula>
    </cfRule>
    <cfRule type="expression" dxfId="24658" priority="1442" stopIfTrue="1">
      <formula>OR(AX6=祝色)</formula>
    </cfRule>
  </conditionalFormatting>
  <conditionalFormatting sqref="AZ6:BA6">
    <cfRule type="expression" dxfId="24657" priority="1437" stopIfTrue="1">
      <formula>OR(AND(WEEKDAY(AZ6)=1,MONTH(AZ6)&lt;&gt;MONTH(AT2)),AND(OR(AZ6=祝色),MONTH(AZ6)&lt;&gt;MONTH(AT2)))</formula>
    </cfRule>
    <cfRule type="expression" dxfId="24656" priority="1438" stopIfTrue="1">
      <formula>MONTH(AZ6)&lt;&gt;MONTH(AT2)</formula>
    </cfRule>
    <cfRule type="expression" dxfId="24655" priority="1439" stopIfTrue="1">
      <formula>OR(AZ6=祝色)</formula>
    </cfRule>
  </conditionalFormatting>
  <conditionalFormatting sqref="BB6:BC6">
    <cfRule type="expression" dxfId="24654" priority="1434" stopIfTrue="1">
      <formula>OR(AND(WEEKDAY(BB6)=1,MONTH(BB6)&lt;&gt;MONTH(AT2)),AND(OR(BB6=祝色),MONTH(BB6)&lt;&gt;MONTH(AT2)))</formula>
    </cfRule>
    <cfRule type="expression" dxfId="24653" priority="1435" stopIfTrue="1">
      <formula>MONTH(BB6)&lt;&gt;MONTH(AT2)</formula>
    </cfRule>
    <cfRule type="expression" dxfId="24652" priority="1436" stopIfTrue="1">
      <formula>OR(BB6=祝色)</formula>
    </cfRule>
  </conditionalFormatting>
  <conditionalFormatting sqref="BD6:BE6">
    <cfRule type="expression" dxfId="24651" priority="1431" stopIfTrue="1">
      <formula>OR(AND(WEEKDAY(BD6)=1,MONTH(BD6)&lt;&gt;MONTH(AT2)),AND(OR(BD6=祝色),MONTH(BD6)&lt;&gt;MONTH(AT2)))</formula>
    </cfRule>
    <cfRule type="expression" dxfId="24650" priority="1432" stopIfTrue="1">
      <formula>MONTH(BD6)&lt;&gt;MONTH(AT2)</formula>
    </cfRule>
    <cfRule type="expression" dxfId="24649" priority="1433" stopIfTrue="1">
      <formula>OR(BD6=祝色)</formula>
    </cfRule>
  </conditionalFormatting>
  <conditionalFormatting sqref="AX14:AY14">
    <cfRule type="expression" dxfId="24648" priority="1426" stopIfTrue="1">
      <formula>OR(AX14=祝色)</formula>
    </cfRule>
  </conditionalFormatting>
  <conditionalFormatting sqref="AZ14:BA14">
    <cfRule type="expression" dxfId="24647" priority="1425" stopIfTrue="1">
      <formula>OR(AZ14=祝色)</formula>
    </cfRule>
  </conditionalFormatting>
  <conditionalFormatting sqref="BB14:BC14">
    <cfRule type="expression" dxfId="24646" priority="1424" stopIfTrue="1">
      <formula>OR(BB14=祝色)</formula>
    </cfRule>
  </conditionalFormatting>
  <conditionalFormatting sqref="BD14:BE14">
    <cfRule type="expression" dxfId="24645" priority="1423" stopIfTrue="1">
      <formula>OR(BD14=祝色)</formula>
    </cfRule>
  </conditionalFormatting>
  <conditionalFormatting sqref="BF14:BG14">
    <cfRule type="expression" dxfId="24644" priority="1422" stopIfTrue="1">
      <formula>OR(BF14=祝色)</formula>
    </cfRule>
  </conditionalFormatting>
  <conditionalFormatting sqref="BI14:BJ14">
    <cfRule type="expression" dxfId="24643" priority="1381" stopIfTrue="1">
      <formula>OR(BI14=祝色)</formula>
    </cfRule>
  </conditionalFormatting>
  <conditionalFormatting sqref="BK14:BL14">
    <cfRule type="expression" dxfId="24642" priority="1380" stopIfTrue="1">
      <formula>OR(BK14=祝色)</formula>
    </cfRule>
  </conditionalFormatting>
  <conditionalFormatting sqref="BI16:BJ16">
    <cfRule type="expression" dxfId="24641" priority="1379" stopIfTrue="1">
      <formula>OR(BI16=祝色)</formula>
    </cfRule>
  </conditionalFormatting>
  <conditionalFormatting sqref="BK16:BL16">
    <cfRule type="expression" dxfId="24640" priority="1378" stopIfTrue="1">
      <formula>OR(BK16=祝色)</formula>
    </cfRule>
  </conditionalFormatting>
  <conditionalFormatting sqref="BU6:BV6">
    <cfRule type="expression" dxfId="24639" priority="1418" stopIfTrue="1">
      <formula>OR(BU6=祝色)</formula>
    </cfRule>
  </conditionalFormatting>
  <conditionalFormatting sqref="BI6:BJ6">
    <cfRule type="expression" dxfId="24638" priority="1419" stopIfTrue="1">
      <formula>OR(AND(WEEKDAY(BI6)=1,MONTH(BI6)&lt;&gt;MONTH(BI2)),AND(OR(BI6=祝色),MONTH(BI6)&lt;&gt;MONTH(BI2)))</formula>
    </cfRule>
    <cfRule type="expression" dxfId="24637" priority="1420" stopIfTrue="1">
      <formula>MONTH(BI6)&lt;&gt;MONTH(BI2)</formula>
    </cfRule>
    <cfRule type="expression" dxfId="24636" priority="1421" stopIfTrue="1">
      <formula>OR(BI6=祝色)</formula>
    </cfRule>
  </conditionalFormatting>
  <conditionalFormatting sqref="BI8:BJ8">
    <cfRule type="expression" dxfId="24635" priority="1417" stopIfTrue="1">
      <formula>OR(BI8=祝色)</formula>
    </cfRule>
  </conditionalFormatting>
  <conditionalFormatting sqref="BK8:BL8">
    <cfRule type="expression" dxfId="24634" priority="1416" stopIfTrue="1">
      <formula>OR(BK8=祝色)</formula>
    </cfRule>
  </conditionalFormatting>
  <conditionalFormatting sqref="BM8:BN8">
    <cfRule type="expression" dxfId="24633" priority="1415" stopIfTrue="1">
      <formula>OR(BM8=祝色)</formula>
    </cfRule>
  </conditionalFormatting>
  <conditionalFormatting sqref="BO8:BP8">
    <cfRule type="expression" dxfId="24632" priority="1414" stopIfTrue="1">
      <formula>OR(BO8=祝色)</formula>
    </cfRule>
  </conditionalFormatting>
  <conditionalFormatting sqref="BQ8:BR8">
    <cfRule type="expression" dxfId="24631" priority="1413" stopIfTrue="1">
      <formula>OR(BQ8=祝色)</formula>
    </cfRule>
  </conditionalFormatting>
  <conditionalFormatting sqref="BS8:BT8">
    <cfRule type="expression" dxfId="24630" priority="1412" stopIfTrue="1">
      <formula>OR(BS8=祝色)</formula>
    </cfRule>
  </conditionalFormatting>
  <conditionalFormatting sqref="BU8:BV8">
    <cfRule type="expression" dxfId="24629" priority="1411" stopIfTrue="1">
      <formula>OR(BU8=祝色)</formula>
    </cfRule>
  </conditionalFormatting>
  <conditionalFormatting sqref="BI10:BJ10">
    <cfRule type="expression" dxfId="24628" priority="1410" stopIfTrue="1">
      <formula>OR(BI10=祝色)</formula>
    </cfRule>
  </conditionalFormatting>
  <conditionalFormatting sqref="BK10:BL10">
    <cfRule type="expression" dxfId="24627" priority="1409" stopIfTrue="1">
      <formula>OR(BK10=祝色)</formula>
    </cfRule>
  </conditionalFormatting>
  <conditionalFormatting sqref="BM10:BN10">
    <cfRule type="expression" dxfId="24626" priority="1408" stopIfTrue="1">
      <formula>OR(BM10=祝色)</formula>
    </cfRule>
  </conditionalFormatting>
  <conditionalFormatting sqref="BO10:BP10">
    <cfRule type="expression" dxfId="24625" priority="1407" stopIfTrue="1">
      <formula>OR(BO10=祝色)</formula>
    </cfRule>
  </conditionalFormatting>
  <conditionalFormatting sqref="BQ10:BR10">
    <cfRule type="expression" dxfId="24624" priority="1406" stopIfTrue="1">
      <formula>OR(BQ10=祝色)</formula>
    </cfRule>
  </conditionalFormatting>
  <conditionalFormatting sqref="BS10:BT10">
    <cfRule type="expression" dxfId="24623" priority="1405" stopIfTrue="1">
      <formula>OR(BS10=祝色)</formula>
    </cfRule>
  </conditionalFormatting>
  <conditionalFormatting sqref="BU10:BV10">
    <cfRule type="expression" dxfId="24622" priority="1404" stopIfTrue="1">
      <formula>OR(BU10=祝色)</formula>
    </cfRule>
  </conditionalFormatting>
  <conditionalFormatting sqref="BI12:BJ12">
    <cfRule type="expression" dxfId="24621" priority="1403" stopIfTrue="1">
      <formula>OR(BI12=祝色)</formula>
    </cfRule>
  </conditionalFormatting>
  <conditionalFormatting sqref="BK12:BL12">
    <cfRule type="expression" dxfId="24620" priority="1402" stopIfTrue="1">
      <formula>OR(BK12=祝色)</formula>
    </cfRule>
  </conditionalFormatting>
  <conditionalFormatting sqref="BM12:BN12">
    <cfRule type="expression" dxfId="24619" priority="1401" stopIfTrue="1">
      <formula>OR(BM12=祝色)</formula>
    </cfRule>
  </conditionalFormatting>
  <conditionalFormatting sqref="BO12:BP12">
    <cfRule type="expression" dxfId="24618" priority="1400" stopIfTrue="1">
      <formula>OR(BO12=祝色)</formula>
    </cfRule>
  </conditionalFormatting>
  <conditionalFormatting sqref="BQ12:BR12">
    <cfRule type="expression" dxfId="24617" priority="1399" stopIfTrue="1">
      <formula>OR(BQ12=祝色)</formula>
    </cfRule>
  </conditionalFormatting>
  <conditionalFormatting sqref="BS12:BT12">
    <cfRule type="expression" dxfId="24616" priority="1398" stopIfTrue="1">
      <formula>OR(BS12=祝色)</formula>
    </cfRule>
  </conditionalFormatting>
  <conditionalFormatting sqref="BU12:BV12">
    <cfRule type="expression" dxfId="24615" priority="1397" stopIfTrue="1">
      <formula>OR(BU12=祝色)</formula>
    </cfRule>
  </conditionalFormatting>
  <conditionalFormatting sqref="BK6:BL6">
    <cfRule type="expression" dxfId="24614" priority="1394" stopIfTrue="1">
      <formula>OR(AND(WEEKDAY(BK6)=1,MONTH(BK6)&lt;&gt;MONTH(BI2)),AND(OR(BK6=祝色),MONTH(BK6)&lt;&gt;MONTH(BI2)))</formula>
    </cfRule>
    <cfRule type="expression" dxfId="24613" priority="1395" stopIfTrue="1">
      <formula>MONTH(BK6)&lt;&gt;MONTH(BI2)</formula>
    </cfRule>
    <cfRule type="expression" dxfId="24612" priority="1396" stopIfTrue="1">
      <formula>OR(BK6=祝色)</formula>
    </cfRule>
  </conditionalFormatting>
  <conditionalFormatting sqref="BM6:BN6">
    <cfRule type="expression" dxfId="24611" priority="1391" stopIfTrue="1">
      <formula>OR(AND(WEEKDAY(BM6)=1,MONTH(BM6)&lt;&gt;MONTH(BI2)),AND(OR(BM6=祝色),MONTH(BM6)&lt;&gt;MONTH(BI2)))</formula>
    </cfRule>
    <cfRule type="expression" dxfId="24610" priority="1392" stopIfTrue="1">
      <formula>MONTH(BM6)&lt;&gt;MONTH(BI2)</formula>
    </cfRule>
    <cfRule type="expression" dxfId="24609" priority="1393" stopIfTrue="1">
      <formula>OR(BM6=祝色)</formula>
    </cfRule>
  </conditionalFormatting>
  <conditionalFormatting sqref="BO6:BP6">
    <cfRule type="expression" dxfId="24608" priority="1388" stopIfTrue="1">
      <formula>OR(AND(WEEKDAY(BO6)=1,MONTH(BO6)&lt;&gt;MONTH(BI2)),AND(OR(BO6=祝色),MONTH(BO6)&lt;&gt;MONTH(BI2)))</formula>
    </cfRule>
    <cfRule type="expression" dxfId="24607" priority="1389" stopIfTrue="1">
      <formula>MONTH(BO6)&lt;&gt;MONTH(BI2)</formula>
    </cfRule>
    <cfRule type="expression" dxfId="24606" priority="1390" stopIfTrue="1">
      <formula>OR(BO6=祝色)</formula>
    </cfRule>
  </conditionalFormatting>
  <conditionalFormatting sqref="BQ6:BR6">
    <cfRule type="expression" dxfId="24605" priority="1385" stopIfTrue="1">
      <formula>OR(AND(WEEKDAY(BQ6)=1,MONTH(BQ6)&lt;&gt;MONTH(BI2)),AND(OR(BQ6=祝色),MONTH(BQ6)&lt;&gt;MONTH(BI2)))</formula>
    </cfRule>
    <cfRule type="expression" dxfId="24604" priority="1386" stopIfTrue="1">
      <formula>MONTH(BQ6)&lt;&gt;MONTH(BI2)</formula>
    </cfRule>
    <cfRule type="expression" dxfId="24603" priority="1387" stopIfTrue="1">
      <formula>OR(BQ6=祝色)</formula>
    </cfRule>
  </conditionalFormatting>
  <conditionalFormatting sqref="BS6:BT6">
    <cfRule type="expression" dxfId="24602" priority="1382" stopIfTrue="1">
      <formula>OR(AND(WEEKDAY(BS6)=1,MONTH(BS6)&lt;&gt;MONTH(BI2)),AND(OR(BS6=祝色),MONTH(BS6)&lt;&gt;MONTH(BI2)))</formula>
    </cfRule>
    <cfRule type="expression" dxfId="24601" priority="1383" stopIfTrue="1">
      <formula>MONTH(BS6)&lt;&gt;MONTH(BI2)</formula>
    </cfRule>
    <cfRule type="expression" dxfId="24600" priority="1384" stopIfTrue="1">
      <formula>OR(BS6=祝色)</formula>
    </cfRule>
  </conditionalFormatting>
  <conditionalFormatting sqref="BM14:BN14">
    <cfRule type="expression" dxfId="24599" priority="1377" stopIfTrue="1">
      <formula>OR(BM14=祝色)</formula>
    </cfRule>
  </conditionalFormatting>
  <conditionalFormatting sqref="BO14:BP14">
    <cfRule type="expression" dxfId="24598" priority="1376" stopIfTrue="1">
      <formula>OR(BO14=祝色)</formula>
    </cfRule>
  </conditionalFormatting>
  <conditionalFormatting sqref="BQ14:BR14">
    <cfRule type="expression" dxfId="24597" priority="1375" stopIfTrue="1">
      <formula>OR(BQ14=祝色)</formula>
    </cfRule>
  </conditionalFormatting>
  <conditionalFormatting sqref="BS14:BT14">
    <cfRule type="expression" dxfId="24596" priority="1374" stopIfTrue="1">
      <formula>OR(BS14=祝色)</formula>
    </cfRule>
  </conditionalFormatting>
  <conditionalFormatting sqref="BU14:BV14">
    <cfRule type="expression" dxfId="24595" priority="1373" stopIfTrue="1">
      <formula>OR(BU14=祝色)</formula>
    </cfRule>
  </conditionalFormatting>
  <conditionalFormatting sqref="BX14:BY14">
    <cfRule type="expression" dxfId="24594" priority="1332" stopIfTrue="1">
      <formula>OR(BX14=祝色)</formula>
    </cfRule>
  </conditionalFormatting>
  <conditionalFormatting sqref="BZ14:CA14">
    <cfRule type="expression" dxfId="24593" priority="1331" stopIfTrue="1">
      <formula>OR(BZ14=祝色)</formula>
    </cfRule>
  </conditionalFormatting>
  <conditionalFormatting sqref="BX16:BY16">
    <cfRule type="expression" dxfId="24592" priority="1330" stopIfTrue="1">
      <formula>OR(BX16=祝色)</formula>
    </cfRule>
  </conditionalFormatting>
  <conditionalFormatting sqref="BZ16:CA16">
    <cfRule type="expression" dxfId="24591" priority="1329" stopIfTrue="1">
      <formula>OR(BZ16=祝色)</formula>
    </cfRule>
  </conditionalFormatting>
  <conditionalFormatting sqref="CJ6:CK6">
    <cfRule type="expression" dxfId="24590" priority="1369" stopIfTrue="1">
      <formula>OR(CJ6=祝色)</formula>
    </cfRule>
  </conditionalFormatting>
  <conditionalFormatting sqref="BX6:BY6">
    <cfRule type="expression" dxfId="24589" priority="1370" stopIfTrue="1">
      <formula>OR(AND(WEEKDAY(BX6)=1,MONTH(BX6)&lt;&gt;MONTH(BX2)),AND(OR(BX6=祝色),MONTH(BX6)&lt;&gt;MONTH(BX2)))</formula>
    </cfRule>
    <cfRule type="expression" dxfId="24588" priority="1371" stopIfTrue="1">
      <formula>MONTH(BX6)&lt;&gt;MONTH(BX2)</formula>
    </cfRule>
    <cfRule type="expression" dxfId="24587" priority="1372" stopIfTrue="1">
      <formula>OR(BX6=祝色)</formula>
    </cfRule>
  </conditionalFormatting>
  <conditionalFormatting sqref="BX8:BY8">
    <cfRule type="expression" dxfId="24586" priority="1368" stopIfTrue="1">
      <formula>OR(BX8=祝色)</formula>
    </cfRule>
  </conditionalFormatting>
  <conditionalFormatting sqref="BZ8:CA8">
    <cfRule type="expression" dxfId="24585" priority="1367" stopIfTrue="1">
      <formula>OR(BZ8=祝色)</formula>
    </cfRule>
  </conditionalFormatting>
  <conditionalFormatting sqref="CB8:CC8">
    <cfRule type="expression" dxfId="24584" priority="1366" stopIfTrue="1">
      <formula>OR(CB8=祝色)</formula>
    </cfRule>
  </conditionalFormatting>
  <conditionalFormatting sqref="CD8:CE8">
    <cfRule type="expression" dxfId="24583" priority="1365" stopIfTrue="1">
      <formula>OR(CD8=祝色)</formula>
    </cfRule>
  </conditionalFormatting>
  <conditionalFormatting sqref="CF8:CG8">
    <cfRule type="expression" dxfId="24582" priority="1364" stopIfTrue="1">
      <formula>OR(CF8=祝色)</formula>
    </cfRule>
  </conditionalFormatting>
  <conditionalFormatting sqref="CH8:CI8">
    <cfRule type="expression" dxfId="24581" priority="1363" stopIfTrue="1">
      <formula>OR(CH8=祝色)</formula>
    </cfRule>
  </conditionalFormatting>
  <conditionalFormatting sqref="CJ8:CK8">
    <cfRule type="expression" dxfId="24580" priority="1362" stopIfTrue="1">
      <formula>OR(CJ8=祝色)</formula>
    </cfRule>
  </conditionalFormatting>
  <conditionalFormatting sqref="BX10:BY10">
    <cfRule type="expression" dxfId="24579" priority="1361" stopIfTrue="1">
      <formula>OR(BX10=祝色)</formula>
    </cfRule>
  </conditionalFormatting>
  <conditionalFormatting sqref="BZ10:CA10">
    <cfRule type="expression" dxfId="24578" priority="1360" stopIfTrue="1">
      <formula>OR(BZ10=祝色)</formula>
    </cfRule>
  </conditionalFormatting>
  <conditionalFormatting sqref="CB10:CC10">
    <cfRule type="expression" dxfId="24577" priority="1359" stopIfTrue="1">
      <formula>OR(CB10=祝色)</formula>
    </cfRule>
  </conditionalFormatting>
  <conditionalFormatting sqref="CD10:CE10">
    <cfRule type="expression" dxfId="24576" priority="1358" stopIfTrue="1">
      <formula>OR(CD10=祝色)</formula>
    </cfRule>
  </conditionalFormatting>
  <conditionalFormatting sqref="CF10:CG10">
    <cfRule type="expression" dxfId="24575" priority="1357" stopIfTrue="1">
      <formula>OR(CF10=祝色)</formula>
    </cfRule>
  </conditionalFormatting>
  <conditionalFormatting sqref="CH10:CI10">
    <cfRule type="expression" dxfId="24574" priority="1356" stopIfTrue="1">
      <formula>OR(CH10=祝色)</formula>
    </cfRule>
  </conditionalFormatting>
  <conditionalFormatting sqref="CJ10:CK10">
    <cfRule type="expression" dxfId="24573" priority="1355" stopIfTrue="1">
      <formula>OR(CJ10=祝色)</formula>
    </cfRule>
  </conditionalFormatting>
  <conditionalFormatting sqref="BX12:BY12">
    <cfRule type="expression" dxfId="24572" priority="1354" stopIfTrue="1">
      <formula>OR(BX12=祝色)</formula>
    </cfRule>
  </conditionalFormatting>
  <conditionalFormatting sqref="BZ12:CA12">
    <cfRule type="expression" dxfId="24571" priority="1353" stopIfTrue="1">
      <formula>OR(BZ12=祝色)</formula>
    </cfRule>
  </conditionalFormatting>
  <conditionalFormatting sqref="CB12:CC12">
    <cfRule type="expression" dxfId="24570" priority="1352" stopIfTrue="1">
      <formula>OR(CB12=祝色)</formula>
    </cfRule>
  </conditionalFormatting>
  <conditionalFormatting sqref="CD12:CE12">
    <cfRule type="expression" dxfId="24569" priority="1351" stopIfTrue="1">
      <formula>OR(CD12=祝色)</formula>
    </cfRule>
  </conditionalFormatting>
  <conditionalFormatting sqref="CF12:CG12">
    <cfRule type="expression" dxfId="24568" priority="1350" stopIfTrue="1">
      <formula>OR(CF12=祝色)</formula>
    </cfRule>
  </conditionalFormatting>
  <conditionalFormatting sqref="CH12:CI12">
    <cfRule type="expression" dxfId="24567" priority="1349" stopIfTrue="1">
      <formula>OR(CH12=祝色)</formula>
    </cfRule>
  </conditionalFormatting>
  <conditionalFormatting sqref="CJ12:CK12">
    <cfRule type="expression" dxfId="24566" priority="1348" stopIfTrue="1">
      <formula>OR(CJ12=祝色)</formula>
    </cfRule>
  </conditionalFormatting>
  <conditionalFormatting sqref="BZ6:CA6">
    <cfRule type="expression" dxfId="24565" priority="1345" stopIfTrue="1">
      <formula>OR(AND(WEEKDAY(BZ6)=1,MONTH(BZ6)&lt;&gt;MONTH(BX2)),AND(OR(BZ6=祝色),MONTH(BZ6)&lt;&gt;MONTH(BX2)))</formula>
    </cfRule>
    <cfRule type="expression" dxfId="24564" priority="1346" stopIfTrue="1">
      <formula>MONTH(BZ6)&lt;&gt;MONTH(BX2)</formula>
    </cfRule>
    <cfRule type="expression" dxfId="24563" priority="1347" stopIfTrue="1">
      <formula>OR(BZ6=祝色)</formula>
    </cfRule>
  </conditionalFormatting>
  <conditionalFormatting sqref="CB6:CC6">
    <cfRule type="expression" dxfId="24562" priority="1342" stopIfTrue="1">
      <formula>OR(AND(WEEKDAY(CB6)=1,MONTH(CB6)&lt;&gt;MONTH(BX2)),AND(OR(CB6=祝色),MONTH(CB6)&lt;&gt;MONTH(BX2)))</formula>
    </cfRule>
    <cfRule type="expression" dxfId="24561" priority="1343" stopIfTrue="1">
      <formula>MONTH(CB6)&lt;&gt;MONTH(BX2)</formula>
    </cfRule>
    <cfRule type="expression" dxfId="24560" priority="1344" stopIfTrue="1">
      <formula>OR(CB6=祝色)</formula>
    </cfRule>
  </conditionalFormatting>
  <conditionalFormatting sqref="CD6:CE6">
    <cfRule type="expression" dxfId="24559" priority="1339" stopIfTrue="1">
      <formula>OR(AND(WEEKDAY(CD6)=1,MONTH(CD6)&lt;&gt;MONTH(BX2)),AND(OR(CD6=祝色),MONTH(CD6)&lt;&gt;MONTH(BX2)))</formula>
    </cfRule>
    <cfRule type="expression" dxfId="24558" priority="1340" stopIfTrue="1">
      <formula>MONTH(CD6)&lt;&gt;MONTH(BX2)</formula>
    </cfRule>
    <cfRule type="expression" dxfId="24557" priority="1341" stopIfTrue="1">
      <formula>OR(CD6=祝色)</formula>
    </cfRule>
  </conditionalFormatting>
  <conditionalFormatting sqref="CF6:CG6">
    <cfRule type="expression" dxfId="24556" priority="1336" stopIfTrue="1">
      <formula>OR(AND(WEEKDAY(CF6)=1,MONTH(CF6)&lt;&gt;MONTH(BX2)),AND(OR(CF6=祝色),MONTH(CF6)&lt;&gt;MONTH(BX2)))</formula>
    </cfRule>
    <cfRule type="expression" dxfId="24555" priority="1337" stopIfTrue="1">
      <formula>MONTH(CF6)&lt;&gt;MONTH(BX2)</formula>
    </cfRule>
    <cfRule type="expression" dxfId="24554" priority="1338" stopIfTrue="1">
      <formula>OR(CF6=祝色)</formula>
    </cfRule>
  </conditionalFormatting>
  <conditionalFormatting sqref="CH6:CI6">
    <cfRule type="expression" dxfId="24553" priority="1333" stopIfTrue="1">
      <formula>OR(AND(WEEKDAY(CH6)=1,MONTH(CH6)&lt;&gt;MONTH(BX2)),AND(OR(CH6=祝色),MONTH(CH6)&lt;&gt;MONTH(BX2)))</formula>
    </cfRule>
    <cfRule type="expression" dxfId="24552" priority="1334" stopIfTrue="1">
      <formula>MONTH(CH6)&lt;&gt;MONTH(BX2)</formula>
    </cfRule>
    <cfRule type="expression" dxfId="24551" priority="1335" stopIfTrue="1">
      <formula>OR(CH6=祝色)</formula>
    </cfRule>
  </conditionalFormatting>
  <conditionalFormatting sqref="CB14:CC14">
    <cfRule type="expression" dxfId="24550" priority="1328" stopIfTrue="1">
      <formula>OR(CB14=祝色)</formula>
    </cfRule>
  </conditionalFormatting>
  <conditionalFormatting sqref="CD14:CE14">
    <cfRule type="expression" dxfId="24549" priority="1327" stopIfTrue="1">
      <formula>OR(CD14=祝色)</formula>
    </cfRule>
  </conditionalFormatting>
  <conditionalFormatting sqref="CF14:CG14">
    <cfRule type="expression" dxfId="24548" priority="1326" stopIfTrue="1">
      <formula>OR(CF14=祝色)</formula>
    </cfRule>
  </conditionalFormatting>
  <conditionalFormatting sqref="CH14:CI14">
    <cfRule type="expression" dxfId="24547" priority="1325" stopIfTrue="1">
      <formula>OR(CH14=祝色)</formula>
    </cfRule>
  </conditionalFormatting>
  <conditionalFormatting sqref="CJ14:CK14">
    <cfRule type="expression" dxfId="24546" priority="1324" stopIfTrue="1">
      <formula>OR(CJ14=祝色)</formula>
    </cfRule>
  </conditionalFormatting>
  <conditionalFormatting sqref="AT32:AU32">
    <cfRule type="expression" dxfId="24545" priority="1283" stopIfTrue="1">
      <formula>OR(AT32=祝色)</formula>
    </cfRule>
  </conditionalFormatting>
  <conditionalFormatting sqref="AV32:AW32">
    <cfRule type="expression" dxfId="24544" priority="1282" stopIfTrue="1">
      <formula>OR(AV32=祝色)</formula>
    </cfRule>
  </conditionalFormatting>
  <conditionalFormatting sqref="AT34:AU34">
    <cfRule type="expression" dxfId="24543" priority="1281" stopIfTrue="1">
      <formula>OR(AT34=祝色)</formula>
    </cfRule>
  </conditionalFormatting>
  <conditionalFormatting sqref="AV34:AW34">
    <cfRule type="expression" dxfId="24542" priority="1280" stopIfTrue="1">
      <formula>OR(AV34=祝色)</formula>
    </cfRule>
  </conditionalFormatting>
  <conditionalFormatting sqref="BF24:BG24">
    <cfRule type="expression" dxfId="24541" priority="1320" stopIfTrue="1">
      <formula>OR(BF24=祝色)</formula>
    </cfRule>
  </conditionalFormatting>
  <conditionalFormatting sqref="AT24:AU24">
    <cfRule type="expression" dxfId="24540" priority="1321" stopIfTrue="1">
      <formula>OR(AND(WEEKDAY(AT24)=1,MONTH(AT24)&lt;&gt;MONTH(AT20)),AND(OR(AT24=祝色),MONTH(AT24)&lt;&gt;MONTH(AT20)))</formula>
    </cfRule>
    <cfRule type="expression" dxfId="24539" priority="1322" stopIfTrue="1">
      <formula>MONTH(AT24)&lt;&gt;MONTH(AT20)</formula>
    </cfRule>
    <cfRule type="expression" dxfId="24538" priority="1323" stopIfTrue="1">
      <formula>OR(AT24=祝色)</formula>
    </cfRule>
  </conditionalFormatting>
  <conditionalFormatting sqref="AT26:AU26">
    <cfRule type="expression" dxfId="24537" priority="1319" stopIfTrue="1">
      <formula>OR(AT26=祝色)</formula>
    </cfRule>
  </conditionalFormatting>
  <conditionalFormatting sqref="AV26:AW26">
    <cfRule type="expression" dxfId="24536" priority="1318" stopIfTrue="1">
      <formula>OR(AV26=祝色)</formula>
    </cfRule>
  </conditionalFormatting>
  <conditionalFormatting sqref="AX26:AY26">
    <cfRule type="expression" dxfId="24535" priority="1317" stopIfTrue="1">
      <formula>OR(AX26=祝色)</formula>
    </cfRule>
  </conditionalFormatting>
  <conditionalFormatting sqref="AZ26:BA26">
    <cfRule type="expression" dxfId="24534" priority="1316" stopIfTrue="1">
      <formula>OR(AZ26=祝色)</formula>
    </cfRule>
  </conditionalFormatting>
  <conditionalFormatting sqref="BB26:BC26">
    <cfRule type="expression" dxfId="24533" priority="1315" stopIfTrue="1">
      <formula>OR(BB26=祝色)</formula>
    </cfRule>
  </conditionalFormatting>
  <conditionalFormatting sqref="BD26:BE26">
    <cfRule type="expression" dxfId="24532" priority="1314" stopIfTrue="1">
      <formula>OR(BD26=祝色)</formula>
    </cfRule>
  </conditionalFormatting>
  <conditionalFormatting sqref="BF26:BG26">
    <cfRule type="expression" dxfId="24531" priority="1313" stopIfTrue="1">
      <formula>OR(BF26=祝色)</formula>
    </cfRule>
  </conditionalFormatting>
  <conditionalFormatting sqref="AT28:AU28">
    <cfRule type="expression" dxfId="24530" priority="1312" stopIfTrue="1">
      <formula>OR(AT28=祝色)</formula>
    </cfRule>
  </conditionalFormatting>
  <conditionalFormatting sqref="AV28:AW28">
    <cfRule type="expression" dxfId="24529" priority="1311" stopIfTrue="1">
      <formula>OR(AV28=祝色)</formula>
    </cfRule>
  </conditionalFormatting>
  <conditionalFormatting sqref="AX28:AY28">
    <cfRule type="expression" dxfId="24528" priority="1310" stopIfTrue="1">
      <formula>OR(AX28=祝色)</formula>
    </cfRule>
  </conditionalFormatting>
  <conditionalFormatting sqref="AZ28:BA28">
    <cfRule type="expression" dxfId="24527" priority="1309" stopIfTrue="1">
      <formula>OR(AZ28=祝色)</formula>
    </cfRule>
  </conditionalFormatting>
  <conditionalFormatting sqref="BB28:BC28">
    <cfRule type="expression" dxfId="24526" priority="1308" stopIfTrue="1">
      <formula>OR(BB28=祝色)</formula>
    </cfRule>
  </conditionalFormatting>
  <conditionalFormatting sqref="BD28:BE28">
    <cfRule type="expression" dxfId="24525" priority="1307" stopIfTrue="1">
      <formula>OR(BD28=祝色)</formula>
    </cfRule>
  </conditionalFormatting>
  <conditionalFormatting sqref="BF28:BG28">
    <cfRule type="expression" dxfId="24524" priority="1306" stopIfTrue="1">
      <formula>OR(BF28=祝色)</formula>
    </cfRule>
  </conditionalFormatting>
  <conditionalFormatting sqref="AT30:AU30">
    <cfRule type="expression" dxfId="24523" priority="1305" stopIfTrue="1">
      <formula>OR(AT30=祝色)</formula>
    </cfRule>
  </conditionalFormatting>
  <conditionalFormatting sqref="AV30:AW30">
    <cfRule type="expression" dxfId="24522" priority="1304" stopIfTrue="1">
      <formula>OR(AV30=祝色)</formula>
    </cfRule>
  </conditionalFormatting>
  <conditionalFormatting sqref="AX30:AY30">
    <cfRule type="expression" dxfId="24521" priority="1303" stopIfTrue="1">
      <formula>OR(AX30=祝色)</formula>
    </cfRule>
  </conditionalFormatting>
  <conditionalFormatting sqref="AZ30:BA30">
    <cfRule type="expression" dxfId="24520" priority="1302" stopIfTrue="1">
      <formula>OR(AZ30=祝色)</formula>
    </cfRule>
  </conditionalFormatting>
  <conditionalFormatting sqref="BB30:BC30">
    <cfRule type="expression" dxfId="24519" priority="1301" stopIfTrue="1">
      <formula>OR(BB30=祝色)</formula>
    </cfRule>
  </conditionalFormatting>
  <conditionalFormatting sqref="BD30:BE30">
    <cfRule type="expression" dxfId="24518" priority="1300" stopIfTrue="1">
      <formula>OR(BD30=祝色)</formula>
    </cfRule>
  </conditionalFormatting>
  <conditionalFormatting sqref="BF30:BG30">
    <cfRule type="expression" dxfId="24517" priority="1299" stopIfTrue="1">
      <formula>OR(BF30=祝色)</formula>
    </cfRule>
  </conditionalFormatting>
  <conditionalFormatting sqref="AV24:AW24">
    <cfRule type="expression" dxfId="24516" priority="1296" stopIfTrue="1">
      <formula>OR(AND(WEEKDAY(AV24)=1,MONTH(AV24)&lt;&gt;MONTH(AT20)),AND(OR(AV24=祝色),MONTH(AV24)&lt;&gt;MONTH(AT20)))</formula>
    </cfRule>
    <cfRule type="expression" dxfId="24515" priority="1297" stopIfTrue="1">
      <formula>MONTH(AV24)&lt;&gt;MONTH(AT20)</formula>
    </cfRule>
    <cfRule type="expression" dxfId="24514" priority="1298" stopIfTrue="1">
      <formula>OR(AV24=祝色)</formula>
    </cfRule>
  </conditionalFormatting>
  <conditionalFormatting sqref="AX24:AY24">
    <cfRule type="expression" dxfId="24513" priority="1293" stopIfTrue="1">
      <formula>OR(AND(WEEKDAY(AX24)=1,MONTH(AX24)&lt;&gt;MONTH(AT20)),AND(OR(AX24=祝色),MONTH(AX24)&lt;&gt;MONTH(AT20)))</formula>
    </cfRule>
    <cfRule type="expression" dxfId="24512" priority="1294" stopIfTrue="1">
      <formula>MONTH(AX24)&lt;&gt;MONTH(AT20)</formula>
    </cfRule>
    <cfRule type="expression" dxfId="24511" priority="1295" stopIfTrue="1">
      <formula>OR(AX24=祝色)</formula>
    </cfRule>
  </conditionalFormatting>
  <conditionalFormatting sqref="AZ24:BA24">
    <cfRule type="expression" dxfId="24510" priority="1290" stopIfTrue="1">
      <formula>OR(AND(WEEKDAY(AZ24)=1,MONTH(AZ24)&lt;&gt;MONTH(AT20)),AND(OR(AZ24=祝色),MONTH(AZ24)&lt;&gt;MONTH(AT20)))</formula>
    </cfRule>
    <cfRule type="expression" dxfId="24509" priority="1291" stopIfTrue="1">
      <formula>MONTH(AZ24)&lt;&gt;MONTH(AT20)</formula>
    </cfRule>
    <cfRule type="expression" dxfId="24508" priority="1292" stopIfTrue="1">
      <formula>OR(AZ24=祝色)</formula>
    </cfRule>
  </conditionalFormatting>
  <conditionalFormatting sqref="BB24:BC24">
    <cfRule type="expression" dxfId="24507" priority="1287" stopIfTrue="1">
      <formula>OR(AND(WEEKDAY(BB24)=1,MONTH(BB24)&lt;&gt;MONTH(AT20)),AND(OR(BB24=祝色),MONTH(BB24)&lt;&gt;MONTH(AT20)))</formula>
    </cfRule>
    <cfRule type="expression" dxfId="24506" priority="1288" stopIfTrue="1">
      <formula>MONTH(BB24)&lt;&gt;MONTH(AT20)</formula>
    </cfRule>
    <cfRule type="expression" dxfId="24505" priority="1289" stopIfTrue="1">
      <formula>OR(BB24=祝色)</formula>
    </cfRule>
  </conditionalFormatting>
  <conditionalFormatting sqref="BD24:BE24">
    <cfRule type="expression" dxfId="24504" priority="1284" stopIfTrue="1">
      <formula>OR(AND(WEEKDAY(BD24)=1,MONTH(BD24)&lt;&gt;MONTH(AT20)),AND(OR(BD24=祝色),MONTH(BD24)&lt;&gt;MONTH(AT20)))</formula>
    </cfRule>
    <cfRule type="expression" dxfId="24503" priority="1285" stopIfTrue="1">
      <formula>MONTH(BD24)&lt;&gt;MONTH(AT20)</formula>
    </cfRule>
    <cfRule type="expression" dxfId="24502" priority="1286" stopIfTrue="1">
      <formula>OR(BD24=祝色)</formula>
    </cfRule>
  </conditionalFormatting>
  <conditionalFormatting sqref="AX32:AY32">
    <cfRule type="expression" dxfId="24501" priority="1279" stopIfTrue="1">
      <formula>OR(AX32=祝色)</formula>
    </cfRule>
  </conditionalFormatting>
  <conditionalFormatting sqref="AZ32:BA32">
    <cfRule type="expression" dxfId="24500" priority="1278" stopIfTrue="1">
      <formula>OR(AZ32=祝色)</formula>
    </cfRule>
  </conditionalFormatting>
  <conditionalFormatting sqref="BB32:BC32">
    <cfRule type="expression" dxfId="24499" priority="1277" stopIfTrue="1">
      <formula>OR(BB32=祝色)</formula>
    </cfRule>
  </conditionalFormatting>
  <conditionalFormatting sqref="BD32:BE32">
    <cfRule type="expression" dxfId="24498" priority="1276" stopIfTrue="1">
      <formula>OR(BD32=祝色)</formula>
    </cfRule>
  </conditionalFormatting>
  <conditionalFormatting sqref="BF32:BG32">
    <cfRule type="expression" dxfId="24497" priority="1275" stopIfTrue="1">
      <formula>OR(BF32=祝色)</formula>
    </cfRule>
  </conditionalFormatting>
  <conditionalFormatting sqref="BI32:BJ32">
    <cfRule type="expression" dxfId="24496" priority="1234" stopIfTrue="1">
      <formula>OR(BI32=祝色)</formula>
    </cfRule>
  </conditionalFormatting>
  <conditionalFormatting sqref="BK32:BL32">
    <cfRule type="expression" dxfId="24495" priority="1233" stopIfTrue="1">
      <formula>OR(BK32=祝色)</formula>
    </cfRule>
  </conditionalFormatting>
  <conditionalFormatting sqref="BI34:BJ34">
    <cfRule type="expression" dxfId="24494" priority="1232" stopIfTrue="1">
      <formula>OR(BI34=祝色)</formula>
    </cfRule>
  </conditionalFormatting>
  <conditionalFormatting sqref="BK34:BL34">
    <cfRule type="expression" dxfId="24493" priority="1231" stopIfTrue="1">
      <formula>OR(BK34=祝色)</formula>
    </cfRule>
  </conditionalFormatting>
  <conditionalFormatting sqref="BU24:BV24">
    <cfRule type="expression" dxfId="24492" priority="1271" stopIfTrue="1">
      <formula>OR(BU24=祝色)</formula>
    </cfRule>
  </conditionalFormatting>
  <conditionalFormatting sqref="BI24:BJ24">
    <cfRule type="expression" dxfId="24491" priority="1272" stopIfTrue="1">
      <formula>OR(AND(WEEKDAY(BI24)=1,MONTH(BI24)&lt;&gt;MONTH(BI20)),AND(OR(BI24=祝色),MONTH(BI24)&lt;&gt;MONTH(BI20)))</formula>
    </cfRule>
    <cfRule type="expression" dxfId="24490" priority="1273" stopIfTrue="1">
      <formula>MONTH(BI24)&lt;&gt;MONTH(BI20)</formula>
    </cfRule>
    <cfRule type="expression" dxfId="24489" priority="1274" stopIfTrue="1">
      <formula>OR(BI24=祝色)</formula>
    </cfRule>
  </conditionalFormatting>
  <conditionalFormatting sqref="BI26:BJ26">
    <cfRule type="expression" dxfId="24488" priority="1270" stopIfTrue="1">
      <formula>OR(BI26=祝色)</formula>
    </cfRule>
  </conditionalFormatting>
  <conditionalFormatting sqref="BK26:BL26">
    <cfRule type="expression" dxfId="24487" priority="1269" stopIfTrue="1">
      <formula>OR(BK26=祝色)</formula>
    </cfRule>
  </conditionalFormatting>
  <conditionalFormatting sqref="BM26:BN26">
    <cfRule type="expression" dxfId="24486" priority="1268" stopIfTrue="1">
      <formula>OR(BM26=祝色)</formula>
    </cfRule>
  </conditionalFormatting>
  <conditionalFormatting sqref="BO26:BP26">
    <cfRule type="expression" dxfId="24485" priority="1267" stopIfTrue="1">
      <formula>OR(BO26=祝色)</formula>
    </cfRule>
  </conditionalFormatting>
  <conditionalFormatting sqref="BQ26:BR26">
    <cfRule type="expression" dxfId="24484" priority="1266" stopIfTrue="1">
      <formula>OR(BQ26=祝色)</formula>
    </cfRule>
  </conditionalFormatting>
  <conditionalFormatting sqref="BS26:BT26">
    <cfRule type="expression" dxfId="24483" priority="1265" stopIfTrue="1">
      <formula>OR(BS26=祝色)</formula>
    </cfRule>
  </conditionalFormatting>
  <conditionalFormatting sqref="BU26:BV26">
    <cfRule type="expression" dxfId="24482" priority="1264" stopIfTrue="1">
      <formula>OR(BU26=祝色)</formula>
    </cfRule>
  </conditionalFormatting>
  <conditionalFormatting sqref="BI28:BJ28">
    <cfRule type="expression" dxfId="24481" priority="1263" stopIfTrue="1">
      <formula>OR(BI28=祝色)</formula>
    </cfRule>
  </conditionalFormatting>
  <conditionalFormatting sqref="BK28:BL28">
    <cfRule type="expression" dxfId="24480" priority="1262" stopIfTrue="1">
      <formula>OR(BK28=祝色)</formula>
    </cfRule>
  </conditionalFormatting>
  <conditionalFormatting sqref="BM28:BN28">
    <cfRule type="expression" dxfId="24479" priority="1261" stopIfTrue="1">
      <formula>OR(BM28=祝色)</formula>
    </cfRule>
  </conditionalFormatting>
  <conditionalFormatting sqref="BO28:BP28">
    <cfRule type="expression" dxfId="24478" priority="1260" stopIfTrue="1">
      <formula>OR(BO28=祝色)</formula>
    </cfRule>
  </conditionalFormatting>
  <conditionalFormatting sqref="BQ28:BR28">
    <cfRule type="expression" dxfId="24477" priority="1259" stopIfTrue="1">
      <formula>OR(BQ28=祝色)</formula>
    </cfRule>
  </conditionalFormatting>
  <conditionalFormatting sqref="BS28:BT28">
    <cfRule type="expression" dxfId="24476" priority="1258" stopIfTrue="1">
      <formula>OR(BS28=祝色)</formula>
    </cfRule>
  </conditionalFormatting>
  <conditionalFormatting sqref="BU28:BV28">
    <cfRule type="expression" dxfId="24475" priority="1257" stopIfTrue="1">
      <formula>OR(BU28=祝色)</formula>
    </cfRule>
  </conditionalFormatting>
  <conditionalFormatting sqref="BI30:BJ30">
    <cfRule type="expression" dxfId="24474" priority="1256" stopIfTrue="1">
      <formula>OR(BI30=祝色)</formula>
    </cfRule>
  </conditionalFormatting>
  <conditionalFormatting sqref="BK30:BL30">
    <cfRule type="expression" dxfId="24473" priority="1255" stopIfTrue="1">
      <formula>OR(BK30=祝色)</formula>
    </cfRule>
  </conditionalFormatting>
  <conditionalFormatting sqref="BM30:BN30">
    <cfRule type="expression" dxfId="24472" priority="1254" stopIfTrue="1">
      <formula>OR(BM30=祝色)</formula>
    </cfRule>
  </conditionalFormatting>
  <conditionalFormatting sqref="BO30:BP30">
    <cfRule type="expression" dxfId="24471" priority="1253" stopIfTrue="1">
      <formula>OR(BO30=祝色)</formula>
    </cfRule>
  </conditionalFormatting>
  <conditionalFormatting sqref="BQ30:BR30">
    <cfRule type="expression" dxfId="24470" priority="1252" stopIfTrue="1">
      <formula>OR(BQ30=祝色)</formula>
    </cfRule>
  </conditionalFormatting>
  <conditionalFormatting sqref="BS30:BT30">
    <cfRule type="expression" dxfId="24469" priority="1251" stopIfTrue="1">
      <formula>OR(BS30=祝色)</formula>
    </cfRule>
  </conditionalFormatting>
  <conditionalFormatting sqref="BU30:BV30">
    <cfRule type="expression" dxfId="24468" priority="1250" stopIfTrue="1">
      <formula>OR(BU30=祝色)</formula>
    </cfRule>
  </conditionalFormatting>
  <conditionalFormatting sqref="BK24:BL24">
    <cfRule type="expression" dxfId="24467" priority="1247" stopIfTrue="1">
      <formula>OR(AND(WEEKDAY(BK24)=1,MONTH(BK24)&lt;&gt;MONTH(BI20)),AND(OR(BK24=祝色),MONTH(BK24)&lt;&gt;MONTH(BI20)))</formula>
    </cfRule>
    <cfRule type="expression" dxfId="24466" priority="1248" stopIfTrue="1">
      <formula>MONTH(BK24)&lt;&gt;MONTH(BI20)</formula>
    </cfRule>
    <cfRule type="expression" dxfId="24465" priority="1249" stopIfTrue="1">
      <formula>OR(BK24=祝色)</formula>
    </cfRule>
  </conditionalFormatting>
  <conditionalFormatting sqref="BM24:BN24">
    <cfRule type="expression" dxfId="24464" priority="1244" stopIfTrue="1">
      <formula>OR(AND(WEEKDAY(BM24)=1,MONTH(BM24)&lt;&gt;MONTH(BI20)),AND(OR(BM24=祝色),MONTH(BM24)&lt;&gt;MONTH(BI20)))</formula>
    </cfRule>
    <cfRule type="expression" dxfId="24463" priority="1245" stopIfTrue="1">
      <formula>MONTH(BM24)&lt;&gt;MONTH(BI20)</formula>
    </cfRule>
    <cfRule type="expression" dxfId="24462" priority="1246" stopIfTrue="1">
      <formula>OR(BM24=祝色)</formula>
    </cfRule>
  </conditionalFormatting>
  <conditionalFormatting sqref="BO24:BP24">
    <cfRule type="expression" dxfId="24461" priority="1241" stopIfTrue="1">
      <formula>OR(AND(WEEKDAY(BO24)=1,MONTH(BO24)&lt;&gt;MONTH(BI20)),AND(OR(BO24=祝色),MONTH(BO24)&lt;&gt;MONTH(BI20)))</formula>
    </cfRule>
    <cfRule type="expression" dxfId="24460" priority="1242" stopIfTrue="1">
      <formula>MONTH(BO24)&lt;&gt;MONTH(BI20)</formula>
    </cfRule>
    <cfRule type="expression" dxfId="24459" priority="1243" stopIfTrue="1">
      <formula>OR(BO24=祝色)</formula>
    </cfRule>
  </conditionalFormatting>
  <conditionalFormatting sqref="BQ24:BR24">
    <cfRule type="expression" dxfId="24458" priority="1238" stopIfTrue="1">
      <formula>OR(AND(WEEKDAY(BQ24)=1,MONTH(BQ24)&lt;&gt;MONTH(BI20)),AND(OR(BQ24=祝色),MONTH(BQ24)&lt;&gt;MONTH(BI20)))</formula>
    </cfRule>
    <cfRule type="expression" dxfId="24457" priority="1239" stopIfTrue="1">
      <formula>MONTH(BQ24)&lt;&gt;MONTH(BI20)</formula>
    </cfRule>
    <cfRule type="expression" dxfId="24456" priority="1240" stopIfTrue="1">
      <formula>OR(BQ24=祝色)</formula>
    </cfRule>
  </conditionalFormatting>
  <conditionalFormatting sqref="BS24:BT24">
    <cfRule type="expression" dxfId="24455" priority="1235" stopIfTrue="1">
      <formula>OR(AND(WEEKDAY(BS24)=1,MONTH(BS24)&lt;&gt;MONTH(BI20)),AND(OR(BS24=祝色),MONTH(BS24)&lt;&gt;MONTH(BI20)))</formula>
    </cfRule>
    <cfRule type="expression" dxfId="24454" priority="1236" stopIfTrue="1">
      <formula>MONTH(BS24)&lt;&gt;MONTH(BI20)</formula>
    </cfRule>
    <cfRule type="expression" dxfId="24453" priority="1237" stopIfTrue="1">
      <formula>OR(BS24=祝色)</formula>
    </cfRule>
  </conditionalFormatting>
  <conditionalFormatting sqref="BM32:BN32">
    <cfRule type="expression" dxfId="24452" priority="1230" stopIfTrue="1">
      <formula>OR(BM32=祝色)</formula>
    </cfRule>
  </conditionalFormatting>
  <conditionalFormatting sqref="BO32:BP32">
    <cfRule type="expression" dxfId="24451" priority="1229" stopIfTrue="1">
      <formula>OR(BO32=祝色)</formula>
    </cfRule>
  </conditionalFormatting>
  <conditionalFormatting sqref="BQ32:BR32">
    <cfRule type="expression" dxfId="24450" priority="1228" stopIfTrue="1">
      <formula>OR(BQ32=祝色)</formula>
    </cfRule>
  </conditionalFormatting>
  <conditionalFormatting sqref="BS32:BT32">
    <cfRule type="expression" dxfId="24449" priority="1227" stopIfTrue="1">
      <formula>OR(BS32=祝色)</formula>
    </cfRule>
  </conditionalFormatting>
  <conditionalFormatting sqref="BU32:BV32">
    <cfRule type="expression" dxfId="24448" priority="1226" stopIfTrue="1">
      <formula>OR(BU32=祝色)</formula>
    </cfRule>
  </conditionalFormatting>
  <conditionalFormatting sqref="BX32:BY32">
    <cfRule type="expression" dxfId="24447" priority="1185" stopIfTrue="1">
      <formula>OR(BX32=祝色)</formula>
    </cfRule>
  </conditionalFormatting>
  <conditionalFormatting sqref="BZ32:CA32">
    <cfRule type="expression" dxfId="24446" priority="1184" stopIfTrue="1">
      <formula>OR(BZ32=祝色)</formula>
    </cfRule>
  </conditionalFormatting>
  <conditionalFormatting sqref="BX34:BY34">
    <cfRule type="expression" dxfId="24445" priority="1183" stopIfTrue="1">
      <formula>OR(BX34=祝色)</formula>
    </cfRule>
  </conditionalFormatting>
  <conditionalFormatting sqref="BZ34:CA34">
    <cfRule type="expression" dxfId="24444" priority="1182" stopIfTrue="1">
      <formula>OR(BZ34=祝色)</formula>
    </cfRule>
  </conditionalFormatting>
  <conditionalFormatting sqref="CJ24:CK24">
    <cfRule type="expression" dxfId="24443" priority="1222" stopIfTrue="1">
      <formula>OR(CJ24=祝色)</formula>
    </cfRule>
  </conditionalFormatting>
  <conditionalFormatting sqref="BX24:BY24">
    <cfRule type="expression" dxfId="24442" priority="1223" stopIfTrue="1">
      <formula>OR(AND(WEEKDAY(BX24)=1,MONTH(BX24)&lt;&gt;MONTH(BX20)),AND(OR(BX24=祝色),MONTH(BX24)&lt;&gt;MONTH(BX20)))</formula>
    </cfRule>
    <cfRule type="expression" dxfId="24441" priority="1224" stopIfTrue="1">
      <formula>MONTH(BX24)&lt;&gt;MONTH(BX20)</formula>
    </cfRule>
    <cfRule type="expression" dxfId="24440" priority="1225" stopIfTrue="1">
      <formula>OR(BX24=祝色)</formula>
    </cfRule>
  </conditionalFormatting>
  <conditionalFormatting sqref="BX26:BY26">
    <cfRule type="expression" dxfId="24439" priority="1221" stopIfTrue="1">
      <formula>OR(BX26=祝色)</formula>
    </cfRule>
  </conditionalFormatting>
  <conditionalFormatting sqref="BZ26:CA26">
    <cfRule type="expression" dxfId="24438" priority="1220" stopIfTrue="1">
      <formula>OR(BZ26=祝色)</formula>
    </cfRule>
  </conditionalFormatting>
  <conditionalFormatting sqref="CB26:CC26">
    <cfRule type="expression" dxfId="24437" priority="1219" stopIfTrue="1">
      <formula>OR(CB26=祝色)</formula>
    </cfRule>
  </conditionalFormatting>
  <conditionalFormatting sqref="CD26:CE26">
    <cfRule type="expression" dxfId="24436" priority="1218" stopIfTrue="1">
      <formula>OR(CD26=祝色)</formula>
    </cfRule>
  </conditionalFormatting>
  <conditionalFormatting sqref="CF26:CG26">
    <cfRule type="expression" dxfId="24435" priority="1217" stopIfTrue="1">
      <formula>OR(CF26=祝色)</formula>
    </cfRule>
  </conditionalFormatting>
  <conditionalFormatting sqref="CH26:CI26">
    <cfRule type="expression" dxfId="24434" priority="1216" stopIfTrue="1">
      <formula>OR(CH26=祝色)</formula>
    </cfRule>
  </conditionalFormatting>
  <conditionalFormatting sqref="CJ26:CK26">
    <cfRule type="expression" dxfId="24433" priority="1215" stopIfTrue="1">
      <formula>OR(CJ26=祝色)</formula>
    </cfRule>
  </conditionalFormatting>
  <conditionalFormatting sqref="BX28:BY28">
    <cfRule type="expression" dxfId="24432" priority="1214" stopIfTrue="1">
      <formula>OR(BX28=祝色)</formula>
    </cfRule>
  </conditionalFormatting>
  <conditionalFormatting sqref="BZ28:CA28">
    <cfRule type="expression" dxfId="24431" priority="1213" stopIfTrue="1">
      <formula>OR(BZ28=祝色)</formula>
    </cfRule>
  </conditionalFormatting>
  <conditionalFormatting sqref="CB28:CC28">
    <cfRule type="expression" dxfId="24430" priority="1212" stopIfTrue="1">
      <formula>OR(CB28=祝色)</formula>
    </cfRule>
  </conditionalFormatting>
  <conditionalFormatting sqref="CD28:CE28">
    <cfRule type="expression" dxfId="24429" priority="1211" stopIfTrue="1">
      <formula>OR(CD28=祝色)</formula>
    </cfRule>
  </conditionalFormatting>
  <conditionalFormatting sqref="CF28:CG28">
    <cfRule type="expression" dxfId="24428" priority="1210" stopIfTrue="1">
      <formula>OR(CF28=祝色)</formula>
    </cfRule>
  </conditionalFormatting>
  <conditionalFormatting sqref="CH28:CI28">
    <cfRule type="expression" dxfId="24427" priority="1209" stopIfTrue="1">
      <formula>OR(CH28=祝色)</formula>
    </cfRule>
  </conditionalFormatting>
  <conditionalFormatting sqref="CJ28:CK28">
    <cfRule type="expression" dxfId="24426" priority="1208" stopIfTrue="1">
      <formula>OR(CJ28=祝色)</formula>
    </cfRule>
  </conditionalFormatting>
  <conditionalFormatting sqref="BX30:BY30">
    <cfRule type="expression" dxfId="24425" priority="1207" stopIfTrue="1">
      <formula>OR(BX30=祝色)</formula>
    </cfRule>
  </conditionalFormatting>
  <conditionalFormatting sqref="BZ30:CA30">
    <cfRule type="expression" dxfId="24424" priority="1206" stopIfTrue="1">
      <formula>OR(BZ30=祝色)</formula>
    </cfRule>
  </conditionalFormatting>
  <conditionalFormatting sqref="CB30:CC30">
    <cfRule type="expression" dxfId="24423" priority="1205" stopIfTrue="1">
      <formula>OR(CB30=祝色)</formula>
    </cfRule>
  </conditionalFormatting>
  <conditionalFormatting sqref="CD30:CE30">
    <cfRule type="expression" dxfId="24422" priority="1204" stopIfTrue="1">
      <formula>OR(CD30=祝色)</formula>
    </cfRule>
  </conditionalFormatting>
  <conditionalFormatting sqref="CF30:CG30">
    <cfRule type="expression" dxfId="24421" priority="1203" stopIfTrue="1">
      <formula>OR(CF30=祝色)</formula>
    </cfRule>
  </conditionalFormatting>
  <conditionalFormatting sqref="CH30:CI30">
    <cfRule type="expression" dxfId="24420" priority="1202" stopIfTrue="1">
      <formula>OR(CH30=祝色)</formula>
    </cfRule>
  </conditionalFormatting>
  <conditionalFormatting sqref="CJ30:CK30">
    <cfRule type="expression" dxfId="24419" priority="1201" stopIfTrue="1">
      <formula>OR(CJ30=祝色)</formula>
    </cfRule>
  </conditionalFormatting>
  <conditionalFormatting sqref="BZ24:CA24">
    <cfRule type="expression" dxfId="24418" priority="1198" stopIfTrue="1">
      <formula>OR(AND(WEEKDAY(BZ24)=1,MONTH(BZ24)&lt;&gt;MONTH(BX20)),AND(OR(BZ24=祝色),MONTH(BZ24)&lt;&gt;MONTH(BX20)))</formula>
    </cfRule>
    <cfRule type="expression" dxfId="24417" priority="1199" stopIfTrue="1">
      <formula>MONTH(BZ24)&lt;&gt;MONTH(BX20)</formula>
    </cfRule>
    <cfRule type="expression" dxfId="24416" priority="1200" stopIfTrue="1">
      <formula>OR(BZ24=祝色)</formula>
    </cfRule>
  </conditionalFormatting>
  <conditionalFormatting sqref="CB24:CC24">
    <cfRule type="expression" dxfId="24415" priority="1195" stopIfTrue="1">
      <formula>OR(AND(WEEKDAY(CB24)=1,MONTH(CB24)&lt;&gt;MONTH(BX20)),AND(OR(CB24=祝色),MONTH(CB24)&lt;&gt;MONTH(BX20)))</formula>
    </cfRule>
    <cfRule type="expression" dxfId="24414" priority="1196" stopIfTrue="1">
      <formula>MONTH(CB24)&lt;&gt;MONTH(BX20)</formula>
    </cfRule>
    <cfRule type="expression" dxfId="24413" priority="1197" stopIfTrue="1">
      <formula>OR(CB24=祝色)</formula>
    </cfRule>
  </conditionalFormatting>
  <conditionalFormatting sqref="CD24:CE24">
    <cfRule type="expression" dxfId="24412" priority="1192" stopIfTrue="1">
      <formula>OR(AND(WEEKDAY(CD24)=1,MONTH(CD24)&lt;&gt;MONTH(BX20)),AND(OR(CD24=祝色),MONTH(CD24)&lt;&gt;MONTH(BX20)))</formula>
    </cfRule>
    <cfRule type="expression" dxfId="24411" priority="1193" stopIfTrue="1">
      <formula>MONTH(CD24)&lt;&gt;MONTH(BX20)</formula>
    </cfRule>
    <cfRule type="expression" dxfId="24410" priority="1194" stopIfTrue="1">
      <formula>OR(CD24=祝色)</formula>
    </cfRule>
  </conditionalFormatting>
  <conditionalFormatting sqref="CF24:CG24">
    <cfRule type="expression" dxfId="24409" priority="1189" stopIfTrue="1">
      <formula>OR(AND(WEEKDAY(CF24)=1,MONTH(CF24)&lt;&gt;MONTH(BX20)),AND(OR(CF24=祝色),MONTH(CF24)&lt;&gt;MONTH(BX20)))</formula>
    </cfRule>
    <cfRule type="expression" dxfId="24408" priority="1190" stopIfTrue="1">
      <formula>MONTH(CF24)&lt;&gt;MONTH(BX20)</formula>
    </cfRule>
    <cfRule type="expression" dxfId="24407" priority="1191" stopIfTrue="1">
      <formula>OR(CF24=祝色)</formula>
    </cfRule>
  </conditionalFormatting>
  <conditionalFormatting sqref="CH24:CI24">
    <cfRule type="expression" dxfId="24406" priority="1186" stopIfTrue="1">
      <formula>OR(AND(WEEKDAY(CH24)=1,MONTH(CH24)&lt;&gt;MONTH(BX20)),AND(OR(CH24=祝色),MONTH(CH24)&lt;&gt;MONTH(BX20)))</formula>
    </cfRule>
    <cfRule type="expression" dxfId="24405" priority="1187" stopIfTrue="1">
      <formula>MONTH(CH24)&lt;&gt;MONTH(BX20)</formula>
    </cfRule>
    <cfRule type="expression" dxfId="24404" priority="1188" stopIfTrue="1">
      <formula>OR(CH24=祝色)</formula>
    </cfRule>
  </conditionalFormatting>
  <conditionalFormatting sqref="CB32:CC32">
    <cfRule type="expression" dxfId="24403" priority="1181" stopIfTrue="1">
      <formula>OR(CB32=祝色)</formula>
    </cfRule>
  </conditionalFormatting>
  <conditionalFormatting sqref="CD32:CE32">
    <cfRule type="expression" dxfId="24402" priority="1180" stopIfTrue="1">
      <formula>OR(CD32=祝色)</formula>
    </cfRule>
  </conditionalFormatting>
  <conditionalFormatting sqref="CF32:CG32">
    <cfRule type="expression" dxfId="24401" priority="1179" stopIfTrue="1">
      <formula>OR(CF32=祝色)</formula>
    </cfRule>
  </conditionalFormatting>
  <conditionalFormatting sqref="CH32:CI32">
    <cfRule type="expression" dxfId="24400" priority="1178" stopIfTrue="1">
      <formula>OR(CH32=祝色)</formula>
    </cfRule>
  </conditionalFormatting>
  <conditionalFormatting sqref="CJ32:CK32">
    <cfRule type="expression" dxfId="24399" priority="1177" stopIfTrue="1">
      <formula>OR(CJ32=祝色)</formula>
    </cfRule>
  </conditionalFormatting>
  <conditionalFormatting sqref="AT50:AU50">
    <cfRule type="expression" dxfId="24398" priority="1136" stopIfTrue="1">
      <formula>OR(AT50=祝色)</formula>
    </cfRule>
  </conditionalFormatting>
  <conditionalFormatting sqref="AV50:AW50">
    <cfRule type="expression" dxfId="24397" priority="1135" stopIfTrue="1">
      <formula>OR(AV50=祝色)</formula>
    </cfRule>
  </conditionalFormatting>
  <conditionalFormatting sqref="AT52:AU52">
    <cfRule type="expression" dxfId="24396" priority="1134" stopIfTrue="1">
      <formula>OR(AT52=祝色)</formula>
    </cfRule>
  </conditionalFormatting>
  <conditionalFormatting sqref="AV52:AW52">
    <cfRule type="expression" dxfId="24395" priority="1133" stopIfTrue="1">
      <formula>OR(AV52=祝色)</formula>
    </cfRule>
  </conditionalFormatting>
  <conditionalFormatting sqref="BF42:BG42">
    <cfRule type="expression" dxfId="24394" priority="1173" stopIfTrue="1">
      <formula>OR(BF42=祝色)</formula>
    </cfRule>
  </conditionalFormatting>
  <conditionalFormatting sqref="AT42:AU42">
    <cfRule type="expression" dxfId="24393" priority="1174" stopIfTrue="1">
      <formula>OR(AND(WEEKDAY(AT42)=1,MONTH(AT42)&lt;&gt;MONTH(AT38)),AND(OR(AT42=祝色),MONTH(AT42)&lt;&gt;MONTH(AT38)))</formula>
    </cfRule>
    <cfRule type="expression" dxfId="24392" priority="1175" stopIfTrue="1">
      <formula>MONTH(AT42)&lt;&gt;MONTH(AT38)</formula>
    </cfRule>
    <cfRule type="expression" dxfId="24391" priority="1176" stopIfTrue="1">
      <formula>OR(AT42=祝色)</formula>
    </cfRule>
  </conditionalFormatting>
  <conditionalFormatting sqref="AT44:AU44">
    <cfRule type="expression" dxfId="24390" priority="1172" stopIfTrue="1">
      <formula>OR(AT44=祝色)</formula>
    </cfRule>
  </conditionalFormatting>
  <conditionalFormatting sqref="AV44:AW44">
    <cfRule type="expression" dxfId="24389" priority="1171" stopIfTrue="1">
      <formula>OR(AV44=祝色)</formula>
    </cfRule>
  </conditionalFormatting>
  <conditionalFormatting sqref="AX44:AY44">
    <cfRule type="expression" dxfId="24388" priority="1170" stopIfTrue="1">
      <formula>OR(AX44=祝色)</formula>
    </cfRule>
  </conditionalFormatting>
  <conditionalFormatting sqref="AZ44:BA44">
    <cfRule type="expression" dxfId="24387" priority="1169" stopIfTrue="1">
      <formula>OR(AZ44=祝色)</formula>
    </cfRule>
  </conditionalFormatting>
  <conditionalFormatting sqref="BB44:BC44">
    <cfRule type="expression" dxfId="24386" priority="1168" stopIfTrue="1">
      <formula>OR(BB44=祝色)</formula>
    </cfRule>
  </conditionalFormatting>
  <conditionalFormatting sqref="BD44:BE44">
    <cfRule type="expression" dxfId="24385" priority="1167" stopIfTrue="1">
      <formula>OR(BD44=祝色)</formula>
    </cfRule>
  </conditionalFormatting>
  <conditionalFormatting sqref="BF44:BG44">
    <cfRule type="expression" dxfId="24384" priority="1166" stopIfTrue="1">
      <formula>OR(BF44=祝色)</formula>
    </cfRule>
  </conditionalFormatting>
  <conditionalFormatting sqref="AT46:AU46">
    <cfRule type="expression" dxfId="24383" priority="1165" stopIfTrue="1">
      <formula>OR(AT46=祝色)</formula>
    </cfRule>
  </conditionalFormatting>
  <conditionalFormatting sqref="AV46:AW46">
    <cfRule type="expression" dxfId="24382" priority="1164" stopIfTrue="1">
      <formula>OR(AV46=祝色)</formula>
    </cfRule>
  </conditionalFormatting>
  <conditionalFormatting sqref="AX46:AY46">
    <cfRule type="expression" dxfId="24381" priority="1163" stopIfTrue="1">
      <formula>OR(AX46=祝色)</formula>
    </cfRule>
  </conditionalFormatting>
  <conditionalFormatting sqref="AZ46:BA46">
    <cfRule type="expression" dxfId="24380" priority="1162" stopIfTrue="1">
      <formula>OR(AZ46=祝色)</formula>
    </cfRule>
  </conditionalFormatting>
  <conditionalFormatting sqref="BB46:BC46">
    <cfRule type="expression" dxfId="24379" priority="1161" stopIfTrue="1">
      <formula>OR(BB46=祝色)</formula>
    </cfRule>
  </conditionalFormatting>
  <conditionalFormatting sqref="BD46:BE46">
    <cfRule type="expression" dxfId="24378" priority="1160" stopIfTrue="1">
      <formula>OR(BD46=祝色)</formula>
    </cfRule>
  </conditionalFormatting>
  <conditionalFormatting sqref="BF46:BG46">
    <cfRule type="expression" dxfId="24377" priority="1159" stopIfTrue="1">
      <formula>OR(BF46=祝色)</formula>
    </cfRule>
  </conditionalFormatting>
  <conditionalFormatting sqref="AT48:AU48">
    <cfRule type="expression" dxfId="24376" priority="1158" stopIfTrue="1">
      <formula>OR(AT48=祝色)</formula>
    </cfRule>
  </conditionalFormatting>
  <conditionalFormatting sqref="AV48:AW48">
    <cfRule type="expression" dxfId="24375" priority="1157" stopIfTrue="1">
      <formula>OR(AV48=祝色)</formula>
    </cfRule>
  </conditionalFormatting>
  <conditionalFormatting sqref="AX48:AY48">
    <cfRule type="expression" dxfId="24374" priority="1156" stopIfTrue="1">
      <formula>OR(AX48=祝色)</formula>
    </cfRule>
  </conditionalFormatting>
  <conditionalFormatting sqref="AZ48:BA48">
    <cfRule type="expression" dxfId="24373" priority="1155" stopIfTrue="1">
      <formula>OR(AZ48=祝色)</formula>
    </cfRule>
  </conditionalFormatting>
  <conditionalFormatting sqref="BB48:BC48">
    <cfRule type="expression" dxfId="24372" priority="1154" stopIfTrue="1">
      <formula>OR(BB48=祝色)</formula>
    </cfRule>
  </conditionalFormatting>
  <conditionalFormatting sqref="BD48:BE48">
    <cfRule type="expression" dxfId="24371" priority="1153" stopIfTrue="1">
      <formula>OR(BD48=祝色)</formula>
    </cfRule>
  </conditionalFormatting>
  <conditionalFormatting sqref="BF48:BG48">
    <cfRule type="expression" dxfId="24370" priority="1152" stopIfTrue="1">
      <formula>OR(BF48=祝色)</formula>
    </cfRule>
  </conditionalFormatting>
  <conditionalFormatting sqref="AV42:AW42">
    <cfRule type="expression" dxfId="24369" priority="1149" stopIfTrue="1">
      <formula>OR(AND(WEEKDAY(AV42)=1,MONTH(AV42)&lt;&gt;MONTH(AT38)),AND(OR(AV42=祝色),MONTH(AV42)&lt;&gt;MONTH(AT38)))</formula>
    </cfRule>
    <cfRule type="expression" dxfId="24368" priority="1150" stopIfTrue="1">
      <formula>MONTH(AV42)&lt;&gt;MONTH(AT38)</formula>
    </cfRule>
    <cfRule type="expression" dxfId="24367" priority="1151" stopIfTrue="1">
      <formula>OR(AV42=祝色)</formula>
    </cfRule>
  </conditionalFormatting>
  <conditionalFormatting sqref="AX42:AY42">
    <cfRule type="expression" dxfId="24366" priority="1146" stopIfTrue="1">
      <formula>OR(AND(WEEKDAY(AX42)=1,MONTH(AX42)&lt;&gt;MONTH(AT38)),AND(OR(AX42=祝色),MONTH(AX42)&lt;&gt;MONTH(AT38)))</formula>
    </cfRule>
    <cfRule type="expression" dxfId="24365" priority="1147" stopIfTrue="1">
      <formula>MONTH(AX42)&lt;&gt;MONTH(AT38)</formula>
    </cfRule>
    <cfRule type="expression" dxfId="24364" priority="1148" stopIfTrue="1">
      <formula>OR(AX42=祝色)</formula>
    </cfRule>
  </conditionalFormatting>
  <conditionalFormatting sqref="AZ42:BA42">
    <cfRule type="expression" dxfId="24363" priority="1143" stopIfTrue="1">
      <formula>OR(AND(WEEKDAY(AZ42)=1,MONTH(AZ42)&lt;&gt;MONTH(AT38)),AND(OR(AZ42=祝色),MONTH(AZ42)&lt;&gt;MONTH(AT38)))</formula>
    </cfRule>
    <cfRule type="expression" dxfId="24362" priority="1144" stopIfTrue="1">
      <formula>MONTH(AZ42)&lt;&gt;MONTH(AT38)</formula>
    </cfRule>
    <cfRule type="expression" dxfId="24361" priority="1145" stopIfTrue="1">
      <formula>OR(AZ42=祝色)</formula>
    </cfRule>
  </conditionalFormatting>
  <conditionalFormatting sqref="BB42:BC42">
    <cfRule type="expression" dxfId="24360" priority="1140" stopIfTrue="1">
      <formula>OR(AND(WEEKDAY(BB42)=1,MONTH(BB42)&lt;&gt;MONTH(AT38)),AND(OR(BB42=祝色),MONTH(BB42)&lt;&gt;MONTH(AT38)))</formula>
    </cfRule>
    <cfRule type="expression" dxfId="24359" priority="1141" stopIfTrue="1">
      <formula>MONTH(BB42)&lt;&gt;MONTH(AT38)</formula>
    </cfRule>
    <cfRule type="expression" dxfId="24358" priority="1142" stopIfTrue="1">
      <formula>OR(BB42=祝色)</formula>
    </cfRule>
  </conditionalFormatting>
  <conditionalFormatting sqref="BD42:BE42">
    <cfRule type="expression" dxfId="24357" priority="1137" stopIfTrue="1">
      <formula>OR(AND(WEEKDAY(BD42)=1,MONTH(BD42)&lt;&gt;MONTH(AT38)),AND(OR(BD42=祝色),MONTH(BD42)&lt;&gt;MONTH(AT38)))</formula>
    </cfRule>
    <cfRule type="expression" dxfId="24356" priority="1138" stopIfTrue="1">
      <formula>MONTH(BD42)&lt;&gt;MONTH(AT38)</formula>
    </cfRule>
    <cfRule type="expression" dxfId="24355" priority="1139" stopIfTrue="1">
      <formula>OR(BD42=祝色)</formula>
    </cfRule>
  </conditionalFormatting>
  <conditionalFormatting sqref="AX50:AY50">
    <cfRule type="expression" dxfId="24354" priority="1132" stopIfTrue="1">
      <formula>OR(AX50=祝色)</formula>
    </cfRule>
  </conditionalFormatting>
  <conditionalFormatting sqref="AZ50:BA50">
    <cfRule type="expression" dxfId="24353" priority="1131" stopIfTrue="1">
      <formula>OR(AZ50=祝色)</formula>
    </cfRule>
  </conditionalFormatting>
  <conditionalFormatting sqref="BB50:BC50">
    <cfRule type="expression" dxfId="24352" priority="1130" stopIfTrue="1">
      <formula>OR(BB50=祝色)</formula>
    </cfRule>
  </conditionalFormatting>
  <conditionalFormatting sqref="BD50:BE50">
    <cfRule type="expression" dxfId="24351" priority="1129" stopIfTrue="1">
      <formula>OR(BD50=祝色)</formula>
    </cfRule>
  </conditionalFormatting>
  <conditionalFormatting sqref="BF50:BG50">
    <cfRule type="expression" dxfId="24350" priority="1128" stopIfTrue="1">
      <formula>OR(BF50=祝色)</formula>
    </cfRule>
  </conditionalFormatting>
  <conditionalFormatting sqref="BI50:BJ50">
    <cfRule type="expression" dxfId="24349" priority="1087" stopIfTrue="1">
      <formula>OR(BI50=祝色)</formula>
    </cfRule>
  </conditionalFormatting>
  <conditionalFormatting sqref="BK50:BL50">
    <cfRule type="expression" dxfId="24348" priority="1086" stopIfTrue="1">
      <formula>OR(BK50=祝色)</formula>
    </cfRule>
  </conditionalFormatting>
  <conditionalFormatting sqref="BI52:BJ52">
    <cfRule type="expression" dxfId="24347" priority="1085" stopIfTrue="1">
      <formula>OR(BI52=祝色)</formula>
    </cfRule>
  </conditionalFormatting>
  <conditionalFormatting sqref="BK52:BL52">
    <cfRule type="expression" dxfId="24346" priority="1084" stopIfTrue="1">
      <formula>OR(BK52=祝色)</formula>
    </cfRule>
  </conditionalFormatting>
  <conditionalFormatting sqref="BU42:BV42">
    <cfRule type="expression" dxfId="24345" priority="1124" stopIfTrue="1">
      <formula>OR(BU42=祝色)</formula>
    </cfRule>
  </conditionalFormatting>
  <conditionalFormatting sqref="BI42:BJ42">
    <cfRule type="expression" dxfId="24344" priority="1125" stopIfTrue="1">
      <formula>OR(AND(WEEKDAY(BI42)=1,MONTH(BI42)&lt;&gt;MONTH(BI38)),AND(OR(BI42=祝色),MONTH(BI42)&lt;&gt;MONTH(BI38)))</formula>
    </cfRule>
    <cfRule type="expression" dxfId="24343" priority="1126" stopIfTrue="1">
      <formula>MONTH(BI42)&lt;&gt;MONTH(BI38)</formula>
    </cfRule>
    <cfRule type="expression" dxfId="24342" priority="1127" stopIfTrue="1">
      <formula>OR(BI42=祝色)</formula>
    </cfRule>
  </conditionalFormatting>
  <conditionalFormatting sqref="BI44:BJ44">
    <cfRule type="expression" dxfId="24341" priority="1123" stopIfTrue="1">
      <formula>OR(BI44=祝色)</formula>
    </cfRule>
  </conditionalFormatting>
  <conditionalFormatting sqref="BK44:BL44">
    <cfRule type="expression" dxfId="24340" priority="1122" stopIfTrue="1">
      <formula>OR(BK44=祝色)</formula>
    </cfRule>
  </conditionalFormatting>
  <conditionalFormatting sqref="BM44:BN44">
    <cfRule type="expression" dxfId="24339" priority="1121" stopIfTrue="1">
      <formula>OR(BM44=祝色)</formula>
    </cfRule>
  </conditionalFormatting>
  <conditionalFormatting sqref="BO44:BP44">
    <cfRule type="expression" dxfId="24338" priority="1120" stopIfTrue="1">
      <formula>OR(BO44=祝色)</formula>
    </cfRule>
  </conditionalFormatting>
  <conditionalFormatting sqref="BQ44:BR44">
    <cfRule type="expression" dxfId="24337" priority="1119" stopIfTrue="1">
      <formula>OR(BQ44=祝色)</formula>
    </cfRule>
  </conditionalFormatting>
  <conditionalFormatting sqref="BS44:BT44">
    <cfRule type="expression" dxfId="24336" priority="1118" stopIfTrue="1">
      <formula>OR(BS44=祝色)</formula>
    </cfRule>
  </conditionalFormatting>
  <conditionalFormatting sqref="BU44:BV44">
    <cfRule type="expression" dxfId="24335" priority="1117" stopIfTrue="1">
      <formula>OR(BU44=祝色)</formula>
    </cfRule>
  </conditionalFormatting>
  <conditionalFormatting sqref="BI46:BJ46">
    <cfRule type="expression" dxfId="24334" priority="1116" stopIfTrue="1">
      <formula>OR(BI46=祝色)</formula>
    </cfRule>
  </conditionalFormatting>
  <conditionalFormatting sqref="BK46:BL46">
    <cfRule type="expression" dxfId="24333" priority="1115" stopIfTrue="1">
      <formula>OR(BK46=祝色)</formula>
    </cfRule>
  </conditionalFormatting>
  <conditionalFormatting sqref="BM46:BN46">
    <cfRule type="expression" dxfId="24332" priority="1114" stopIfTrue="1">
      <formula>OR(BM46=祝色)</formula>
    </cfRule>
  </conditionalFormatting>
  <conditionalFormatting sqref="BO46:BP46">
    <cfRule type="expression" dxfId="24331" priority="1113" stopIfTrue="1">
      <formula>OR(BO46=祝色)</formula>
    </cfRule>
  </conditionalFormatting>
  <conditionalFormatting sqref="BQ46:BR46">
    <cfRule type="expression" dxfId="24330" priority="1112" stopIfTrue="1">
      <formula>OR(BQ46=祝色)</formula>
    </cfRule>
  </conditionalFormatting>
  <conditionalFormatting sqref="BS46:BT46">
    <cfRule type="expression" dxfId="24329" priority="1111" stopIfTrue="1">
      <formula>OR(BS46=祝色)</formula>
    </cfRule>
  </conditionalFormatting>
  <conditionalFormatting sqref="BU46:BV46">
    <cfRule type="expression" dxfId="24328" priority="1110" stopIfTrue="1">
      <formula>OR(BU46=祝色)</formula>
    </cfRule>
  </conditionalFormatting>
  <conditionalFormatting sqref="BI48:BJ48">
    <cfRule type="expression" dxfId="24327" priority="1109" stopIfTrue="1">
      <formula>OR(BI48=祝色)</formula>
    </cfRule>
  </conditionalFormatting>
  <conditionalFormatting sqref="BK48:BL48">
    <cfRule type="expression" dxfId="24326" priority="1108" stopIfTrue="1">
      <formula>OR(BK48=祝色)</formula>
    </cfRule>
  </conditionalFormatting>
  <conditionalFormatting sqref="BM48:BN48">
    <cfRule type="expression" dxfId="24325" priority="1107" stopIfTrue="1">
      <formula>OR(BM48=祝色)</formula>
    </cfRule>
  </conditionalFormatting>
  <conditionalFormatting sqref="BO48:BP48">
    <cfRule type="expression" dxfId="24324" priority="1106" stopIfTrue="1">
      <formula>OR(BO48=祝色)</formula>
    </cfRule>
  </conditionalFormatting>
  <conditionalFormatting sqref="BQ48:BR48">
    <cfRule type="expression" dxfId="24323" priority="1105" stopIfTrue="1">
      <formula>OR(BQ48=祝色)</formula>
    </cfRule>
  </conditionalFormatting>
  <conditionalFormatting sqref="BS48:BT48">
    <cfRule type="expression" dxfId="24322" priority="1104" stopIfTrue="1">
      <formula>OR(BS48=祝色)</formula>
    </cfRule>
  </conditionalFormatting>
  <conditionalFormatting sqref="BU48:BV48">
    <cfRule type="expression" dxfId="24321" priority="1103" stopIfTrue="1">
      <formula>OR(BU48=祝色)</formula>
    </cfRule>
  </conditionalFormatting>
  <conditionalFormatting sqref="BK42:BL42">
    <cfRule type="expression" dxfId="24320" priority="1100" stopIfTrue="1">
      <formula>OR(AND(WEEKDAY(BK42)=1,MONTH(BK42)&lt;&gt;MONTH(BI38)),AND(OR(BK42=祝色),MONTH(BK42)&lt;&gt;MONTH(BI38)))</formula>
    </cfRule>
    <cfRule type="expression" dxfId="24319" priority="1101" stopIfTrue="1">
      <formula>MONTH(BK42)&lt;&gt;MONTH(BI38)</formula>
    </cfRule>
    <cfRule type="expression" dxfId="24318" priority="1102" stopIfTrue="1">
      <formula>OR(BK42=祝色)</formula>
    </cfRule>
  </conditionalFormatting>
  <conditionalFormatting sqref="BM42:BN42">
    <cfRule type="expression" dxfId="24317" priority="1097" stopIfTrue="1">
      <formula>OR(AND(WEEKDAY(BM42)=1,MONTH(BM42)&lt;&gt;MONTH(BI38)),AND(OR(BM42=祝色),MONTH(BM42)&lt;&gt;MONTH(BI38)))</formula>
    </cfRule>
    <cfRule type="expression" dxfId="24316" priority="1098" stopIfTrue="1">
      <formula>MONTH(BM42)&lt;&gt;MONTH(BI38)</formula>
    </cfRule>
    <cfRule type="expression" dxfId="24315" priority="1099" stopIfTrue="1">
      <formula>OR(BM42=祝色)</formula>
    </cfRule>
  </conditionalFormatting>
  <conditionalFormatting sqref="BO42:BP42">
    <cfRule type="expression" dxfId="24314" priority="1094" stopIfTrue="1">
      <formula>OR(AND(WEEKDAY(BO42)=1,MONTH(BO42)&lt;&gt;MONTH(BI38)),AND(OR(BO42=祝色),MONTH(BO42)&lt;&gt;MONTH(BI38)))</formula>
    </cfRule>
    <cfRule type="expression" dxfId="24313" priority="1095" stopIfTrue="1">
      <formula>MONTH(BO42)&lt;&gt;MONTH(BI38)</formula>
    </cfRule>
    <cfRule type="expression" dxfId="24312" priority="1096" stopIfTrue="1">
      <formula>OR(BO42=祝色)</formula>
    </cfRule>
  </conditionalFormatting>
  <conditionalFormatting sqref="BQ42:BR42">
    <cfRule type="expression" dxfId="24311" priority="1091" stopIfTrue="1">
      <formula>OR(AND(WEEKDAY(BQ42)=1,MONTH(BQ42)&lt;&gt;MONTH(BI38)),AND(OR(BQ42=祝色),MONTH(BQ42)&lt;&gt;MONTH(BI38)))</formula>
    </cfRule>
    <cfRule type="expression" dxfId="24310" priority="1092" stopIfTrue="1">
      <formula>MONTH(BQ42)&lt;&gt;MONTH(BI38)</formula>
    </cfRule>
    <cfRule type="expression" dxfId="24309" priority="1093" stopIfTrue="1">
      <formula>OR(BQ42=祝色)</formula>
    </cfRule>
  </conditionalFormatting>
  <conditionalFormatting sqref="BS42:BT42">
    <cfRule type="expression" dxfId="24308" priority="1088" stopIfTrue="1">
      <formula>OR(AND(WEEKDAY(BS42)=1,MONTH(BS42)&lt;&gt;MONTH(BI38)),AND(OR(BS42=祝色),MONTH(BS42)&lt;&gt;MONTH(BI38)))</formula>
    </cfRule>
    <cfRule type="expression" dxfId="24307" priority="1089" stopIfTrue="1">
      <formula>MONTH(BS42)&lt;&gt;MONTH(BI38)</formula>
    </cfRule>
    <cfRule type="expression" dxfId="24306" priority="1090" stopIfTrue="1">
      <formula>OR(BS42=祝色)</formula>
    </cfRule>
  </conditionalFormatting>
  <conditionalFormatting sqref="BM50:BN50">
    <cfRule type="expression" dxfId="24305" priority="1083" stopIfTrue="1">
      <formula>OR(BM50=祝色)</formula>
    </cfRule>
  </conditionalFormatting>
  <conditionalFormatting sqref="BO50:BP50">
    <cfRule type="expression" dxfId="24304" priority="1082" stopIfTrue="1">
      <formula>OR(BO50=祝色)</formula>
    </cfRule>
  </conditionalFormatting>
  <conditionalFormatting sqref="BQ50:BR50">
    <cfRule type="expression" dxfId="24303" priority="1081" stopIfTrue="1">
      <formula>OR(BQ50=祝色)</formula>
    </cfRule>
  </conditionalFormatting>
  <conditionalFormatting sqref="BS50:BT50">
    <cfRule type="expression" dxfId="24302" priority="1080" stopIfTrue="1">
      <formula>OR(BS50=祝色)</formula>
    </cfRule>
  </conditionalFormatting>
  <conditionalFormatting sqref="BU50:BV50">
    <cfRule type="expression" dxfId="24301" priority="1079" stopIfTrue="1">
      <formula>OR(BU50=祝色)</formula>
    </cfRule>
  </conditionalFormatting>
  <conditionalFormatting sqref="BX50:BY50">
    <cfRule type="expression" dxfId="24300" priority="1038" stopIfTrue="1">
      <formula>OR(BX50=祝色)</formula>
    </cfRule>
  </conditionalFormatting>
  <conditionalFormatting sqref="BZ50:CA50">
    <cfRule type="expression" dxfId="24299" priority="1037" stopIfTrue="1">
      <formula>OR(BZ50=祝色)</formula>
    </cfRule>
  </conditionalFormatting>
  <conditionalFormatting sqref="BX52:BY52">
    <cfRule type="expression" dxfId="24298" priority="1036" stopIfTrue="1">
      <formula>OR(BX52=祝色)</formula>
    </cfRule>
  </conditionalFormatting>
  <conditionalFormatting sqref="BZ52:CA52">
    <cfRule type="expression" dxfId="24297" priority="1035" stopIfTrue="1">
      <formula>OR(BZ52=祝色)</formula>
    </cfRule>
  </conditionalFormatting>
  <conditionalFormatting sqref="CJ42:CK42">
    <cfRule type="expression" dxfId="24296" priority="1075" stopIfTrue="1">
      <formula>OR(CJ42=祝色)</formula>
    </cfRule>
  </conditionalFormatting>
  <conditionalFormatting sqref="BX42:BY42">
    <cfRule type="expression" dxfId="24295" priority="1076" stopIfTrue="1">
      <formula>OR(AND(WEEKDAY(BX42)=1,MONTH(BX42)&lt;&gt;MONTH(BX38)),AND(OR(BX42=祝色),MONTH(BX42)&lt;&gt;MONTH(BX38)))</formula>
    </cfRule>
    <cfRule type="expression" dxfId="24294" priority="1077" stopIfTrue="1">
      <formula>MONTH(BX42)&lt;&gt;MONTH(BX38)</formula>
    </cfRule>
    <cfRule type="expression" dxfId="24293" priority="1078" stopIfTrue="1">
      <formula>OR(BX42=祝色)</formula>
    </cfRule>
  </conditionalFormatting>
  <conditionalFormatting sqref="BX44:BY44">
    <cfRule type="expression" dxfId="24292" priority="1074" stopIfTrue="1">
      <formula>OR(BX44=祝色)</formula>
    </cfRule>
  </conditionalFormatting>
  <conditionalFormatting sqref="BZ44:CA44">
    <cfRule type="expression" dxfId="24291" priority="1073" stopIfTrue="1">
      <formula>OR(BZ44=祝色)</formula>
    </cfRule>
  </conditionalFormatting>
  <conditionalFormatting sqref="CB44:CC44">
    <cfRule type="expression" dxfId="24290" priority="1072" stopIfTrue="1">
      <formula>OR(CB44=祝色)</formula>
    </cfRule>
  </conditionalFormatting>
  <conditionalFormatting sqref="CD44:CE44">
    <cfRule type="expression" dxfId="24289" priority="1071" stopIfTrue="1">
      <formula>OR(CD44=祝色)</formula>
    </cfRule>
  </conditionalFormatting>
  <conditionalFormatting sqref="CF44:CG44">
    <cfRule type="expression" dxfId="24288" priority="1070" stopIfTrue="1">
      <formula>OR(CF44=祝色)</formula>
    </cfRule>
  </conditionalFormatting>
  <conditionalFormatting sqref="CH44:CI44">
    <cfRule type="expression" dxfId="24287" priority="1069" stopIfTrue="1">
      <formula>OR(CH44=祝色)</formula>
    </cfRule>
  </conditionalFormatting>
  <conditionalFormatting sqref="CJ44:CK44">
    <cfRule type="expression" dxfId="24286" priority="1068" stopIfTrue="1">
      <formula>OR(CJ44=祝色)</formula>
    </cfRule>
  </conditionalFormatting>
  <conditionalFormatting sqref="BX46:BY46">
    <cfRule type="expression" dxfId="24285" priority="1067" stopIfTrue="1">
      <formula>OR(BX46=祝色)</formula>
    </cfRule>
  </conditionalFormatting>
  <conditionalFormatting sqref="BZ46:CA46">
    <cfRule type="expression" dxfId="24284" priority="1066" stopIfTrue="1">
      <formula>OR(BZ46=祝色)</formula>
    </cfRule>
  </conditionalFormatting>
  <conditionalFormatting sqref="CB46:CC46">
    <cfRule type="expression" dxfId="24283" priority="1065" stopIfTrue="1">
      <formula>OR(CB46=祝色)</formula>
    </cfRule>
  </conditionalFormatting>
  <conditionalFormatting sqref="CD46:CE46">
    <cfRule type="expression" dxfId="24282" priority="1064" stopIfTrue="1">
      <formula>OR(CD46=祝色)</formula>
    </cfRule>
  </conditionalFormatting>
  <conditionalFormatting sqref="CF46:CG46">
    <cfRule type="expression" dxfId="24281" priority="1063" stopIfTrue="1">
      <formula>OR(CF46=祝色)</formula>
    </cfRule>
  </conditionalFormatting>
  <conditionalFormatting sqref="CH46:CI46">
    <cfRule type="expression" dxfId="24280" priority="1062" stopIfTrue="1">
      <formula>OR(CH46=祝色)</formula>
    </cfRule>
  </conditionalFormatting>
  <conditionalFormatting sqref="CJ46:CK46">
    <cfRule type="expression" dxfId="24279" priority="1061" stopIfTrue="1">
      <formula>OR(CJ46=祝色)</formula>
    </cfRule>
  </conditionalFormatting>
  <conditionalFormatting sqref="BX48:BY48">
    <cfRule type="expression" dxfId="24278" priority="1060" stopIfTrue="1">
      <formula>OR(BX48=祝色)</formula>
    </cfRule>
  </conditionalFormatting>
  <conditionalFormatting sqref="BZ48:CA48">
    <cfRule type="expression" dxfId="24277" priority="1059" stopIfTrue="1">
      <formula>OR(BZ48=祝色)</formula>
    </cfRule>
  </conditionalFormatting>
  <conditionalFormatting sqref="CB48:CC48">
    <cfRule type="expression" dxfId="24276" priority="1058" stopIfTrue="1">
      <formula>OR(CB48=祝色)</formula>
    </cfRule>
  </conditionalFormatting>
  <conditionalFormatting sqref="CD48:CE48">
    <cfRule type="expression" dxfId="24275" priority="1057" stopIfTrue="1">
      <formula>OR(CD48=祝色)</formula>
    </cfRule>
  </conditionalFormatting>
  <conditionalFormatting sqref="CF48:CG48">
    <cfRule type="expression" dxfId="24274" priority="1056" stopIfTrue="1">
      <formula>OR(CF48=祝色)</formula>
    </cfRule>
  </conditionalFormatting>
  <conditionalFormatting sqref="CH48:CI48">
    <cfRule type="expression" dxfId="24273" priority="1055" stopIfTrue="1">
      <formula>OR(CH48=祝色)</formula>
    </cfRule>
  </conditionalFormatting>
  <conditionalFormatting sqref="CJ48:CK48">
    <cfRule type="expression" dxfId="24272" priority="1054" stopIfTrue="1">
      <formula>OR(CJ48=祝色)</formula>
    </cfRule>
  </conditionalFormatting>
  <conditionalFormatting sqref="BZ42:CA42">
    <cfRule type="expression" dxfId="24271" priority="1051" stopIfTrue="1">
      <formula>OR(AND(WEEKDAY(BZ42)=1,MONTH(BZ42)&lt;&gt;MONTH(BX38)),AND(OR(BZ42=祝色),MONTH(BZ42)&lt;&gt;MONTH(BX38)))</formula>
    </cfRule>
    <cfRule type="expression" dxfId="24270" priority="1052" stopIfTrue="1">
      <formula>MONTH(BZ42)&lt;&gt;MONTH(BX38)</formula>
    </cfRule>
    <cfRule type="expression" dxfId="24269" priority="1053" stopIfTrue="1">
      <formula>OR(BZ42=祝色)</formula>
    </cfRule>
  </conditionalFormatting>
  <conditionalFormatting sqref="CB42:CC42">
    <cfRule type="expression" dxfId="24268" priority="1048" stopIfTrue="1">
      <formula>OR(AND(WEEKDAY(CB42)=1,MONTH(CB42)&lt;&gt;MONTH(BX38)),AND(OR(CB42=祝色),MONTH(CB42)&lt;&gt;MONTH(BX38)))</formula>
    </cfRule>
    <cfRule type="expression" dxfId="24267" priority="1049" stopIfTrue="1">
      <formula>MONTH(CB42)&lt;&gt;MONTH(BX38)</formula>
    </cfRule>
    <cfRule type="expression" dxfId="24266" priority="1050" stopIfTrue="1">
      <formula>OR(CB42=祝色)</formula>
    </cfRule>
  </conditionalFormatting>
  <conditionalFormatting sqref="CD42:CE42">
    <cfRule type="expression" dxfId="24265" priority="1045" stopIfTrue="1">
      <formula>OR(AND(WEEKDAY(CD42)=1,MONTH(CD42)&lt;&gt;MONTH(BX38)),AND(OR(CD42=祝色),MONTH(CD42)&lt;&gt;MONTH(BX38)))</formula>
    </cfRule>
    <cfRule type="expression" dxfId="24264" priority="1046" stopIfTrue="1">
      <formula>MONTH(CD42)&lt;&gt;MONTH(BX38)</formula>
    </cfRule>
    <cfRule type="expression" dxfId="24263" priority="1047" stopIfTrue="1">
      <formula>OR(CD42=祝色)</formula>
    </cfRule>
  </conditionalFormatting>
  <conditionalFormatting sqref="CF42:CG42">
    <cfRule type="expression" dxfId="24262" priority="1042" stopIfTrue="1">
      <formula>OR(AND(WEEKDAY(CF42)=1,MONTH(CF42)&lt;&gt;MONTH(BX38)),AND(OR(CF42=祝色),MONTH(CF42)&lt;&gt;MONTH(BX38)))</formula>
    </cfRule>
    <cfRule type="expression" dxfId="24261" priority="1043" stopIfTrue="1">
      <formula>MONTH(CF42)&lt;&gt;MONTH(BX38)</formula>
    </cfRule>
    <cfRule type="expression" dxfId="24260" priority="1044" stopIfTrue="1">
      <formula>OR(CF42=祝色)</formula>
    </cfRule>
  </conditionalFormatting>
  <conditionalFormatting sqref="CH42:CI42">
    <cfRule type="expression" dxfId="24259" priority="1039" stopIfTrue="1">
      <formula>OR(AND(WEEKDAY(CH42)=1,MONTH(CH42)&lt;&gt;MONTH(BX38)),AND(OR(CH42=祝色),MONTH(CH42)&lt;&gt;MONTH(BX38)))</formula>
    </cfRule>
    <cfRule type="expression" dxfId="24258" priority="1040" stopIfTrue="1">
      <formula>MONTH(CH42)&lt;&gt;MONTH(BX38)</formula>
    </cfRule>
    <cfRule type="expression" dxfId="24257" priority="1041" stopIfTrue="1">
      <formula>OR(CH42=祝色)</formula>
    </cfRule>
  </conditionalFormatting>
  <conditionalFormatting sqref="CB50:CC50">
    <cfRule type="expression" dxfId="24256" priority="1034" stopIfTrue="1">
      <formula>OR(CB50=祝色)</formula>
    </cfRule>
  </conditionalFormatting>
  <conditionalFormatting sqref="CD50:CE50">
    <cfRule type="expression" dxfId="24255" priority="1033" stopIfTrue="1">
      <formula>OR(CD50=祝色)</formula>
    </cfRule>
  </conditionalFormatting>
  <conditionalFormatting sqref="CF50:CG50">
    <cfRule type="expression" dxfId="24254" priority="1032" stopIfTrue="1">
      <formula>OR(CF50=祝色)</formula>
    </cfRule>
  </conditionalFormatting>
  <conditionalFormatting sqref="CH50:CI50">
    <cfRule type="expression" dxfId="24253" priority="1031" stopIfTrue="1">
      <formula>OR(CH50=祝色)</formula>
    </cfRule>
  </conditionalFormatting>
  <conditionalFormatting sqref="CJ50:CK50">
    <cfRule type="expression" dxfId="24252" priority="1030" stopIfTrue="1">
      <formula>OR(CJ50=祝色)</formula>
    </cfRule>
  </conditionalFormatting>
  <conditionalFormatting sqref="AT68:AU68">
    <cfRule type="expression" dxfId="24251" priority="989" stopIfTrue="1">
      <formula>OR(AT68=祝色)</formula>
    </cfRule>
  </conditionalFormatting>
  <conditionalFormatting sqref="AV68:AW68">
    <cfRule type="expression" dxfId="24250" priority="988" stopIfTrue="1">
      <formula>OR(AV68=祝色)</formula>
    </cfRule>
  </conditionalFormatting>
  <conditionalFormatting sqref="AT70:AU70">
    <cfRule type="expression" dxfId="24249" priority="987" stopIfTrue="1">
      <formula>OR(AT70=祝色)</formula>
    </cfRule>
  </conditionalFormatting>
  <conditionalFormatting sqref="AV70:AW70">
    <cfRule type="expression" dxfId="24248" priority="986" stopIfTrue="1">
      <formula>OR(AV70=祝色)</formula>
    </cfRule>
  </conditionalFormatting>
  <conditionalFormatting sqref="BF60:BG60">
    <cfRule type="expression" dxfId="24247" priority="1026" stopIfTrue="1">
      <formula>OR(BF60=祝色)</formula>
    </cfRule>
  </conditionalFormatting>
  <conditionalFormatting sqref="AT60:AU60">
    <cfRule type="expression" dxfId="24246" priority="1027" stopIfTrue="1">
      <formula>OR(AND(WEEKDAY(AT60)=1,MONTH(AT60)&lt;&gt;MONTH(AT56)),AND(OR(AT60=祝色),MONTH(AT60)&lt;&gt;MONTH(AT56)))</formula>
    </cfRule>
    <cfRule type="expression" dxfId="24245" priority="1028" stopIfTrue="1">
      <formula>MONTH(AT60)&lt;&gt;MONTH(AT56)</formula>
    </cfRule>
    <cfRule type="expression" dxfId="24244" priority="1029" stopIfTrue="1">
      <formula>OR(AT60=祝色)</formula>
    </cfRule>
  </conditionalFormatting>
  <conditionalFormatting sqref="AT62:AU62">
    <cfRule type="expression" dxfId="24243" priority="1025" stopIfTrue="1">
      <formula>OR(AT62=祝色)</formula>
    </cfRule>
  </conditionalFormatting>
  <conditionalFormatting sqref="AV62:AW62">
    <cfRule type="expression" dxfId="24242" priority="1024" stopIfTrue="1">
      <formula>OR(AV62=祝色)</formula>
    </cfRule>
  </conditionalFormatting>
  <conditionalFormatting sqref="AX62:AY62">
    <cfRule type="expression" dxfId="24241" priority="1023" stopIfTrue="1">
      <formula>OR(AX62=祝色)</formula>
    </cfRule>
  </conditionalFormatting>
  <conditionalFormatting sqref="AZ62:BA62">
    <cfRule type="expression" dxfId="24240" priority="1022" stopIfTrue="1">
      <formula>OR(AZ62=祝色)</formula>
    </cfRule>
  </conditionalFormatting>
  <conditionalFormatting sqref="BB62:BC62">
    <cfRule type="expression" dxfId="24239" priority="1021" stopIfTrue="1">
      <formula>OR(BB62=祝色)</formula>
    </cfRule>
  </conditionalFormatting>
  <conditionalFormatting sqref="BD62:BE62">
    <cfRule type="expression" dxfId="24238" priority="1020" stopIfTrue="1">
      <formula>OR(BD62=祝色)</formula>
    </cfRule>
  </conditionalFormatting>
  <conditionalFormatting sqref="BF62:BG62">
    <cfRule type="expression" dxfId="24237" priority="1019" stopIfTrue="1">
      <formula>OR(BF62=祝色)</formula>
    </cfRule>
  </conditionalFormatting>
  <conditionalFormatting sqref="AT64:AU64">
    <cfRule type="expression" dxfId="24236" priority="1018" stopIfTrue="1">
      <formula>OR(AT64=祝色)</formula>
    </cfRule>
  </conditionalFormatting>
  <conditionalFormatting sqref="AV64:AW64">
    <cfRule type="expression" dxfId="24235" priority="1017" stopIfTrue="1">
      <formula>OR(AV64=祝色)</formula>
    </cfRule>
  </conditionalFormatting>
  <conditionalFormatting sqref="AX64:AY64">
    <cfRule type="expression" dxfId="24234" priority="1016" stopIfTrue="1">
      <formula>OR(AX64=祝色)</formula>
    </cfRule>
  </conditionalFormatting>
  <conditionalFormatting sqref="AZ64:BA64">
    <cfRule type="expression" dxfId="24233" priority="1015" stopIfTrue="1">
      <formula>OR(AZ64=祝色)</formula>
    </cfRule>
  </conditionalFormatting>
  <conditionalFormatting sqref="BB64:BC64">
    <cfRule type="expression" dxfId="24232" priority="1014" stopIfTrue="1">
      <formula>OR(BB64=祝色)</formula>
    </cfRule>
  </conditionalFormatting>
  <conditionalFormatting sqref="BD64:BE64">
    <cfRule type="expression" dxfId="24231" priority="1013" stopIfTrue="1">
      <formula>OR(BD64=祝色)</formula>
    </cfRule>
  </conditionalFormatting>
  <conditionalFormatting sqref="BF64:BG64">
    <cfRule type="expression" dxfId="24230" priority="1012" stopIfTrue="1">
      <formula>OR(BF64=祝色)</formula>
    </cfRule>
  </conditionalFormatting>
  <conditionalFormatting sqref="AT66:AU66">
    <cfRule type="expression" dxfId="24229" priority="1011" stopIfTrue="1">
      <formula>OR(AT66=祝色)</formula>
    </cfRule>
  </conditionalFormatting>
  <conditionalFormatting sqref="AV66:AW66">
    <cfRule type="expression" dxfId="24228" priority="1010" stopIfTrue="1">
      <formula>OR(AV66=祝色)</formula>
    </cfRule>
  </conditionalFormatting>
  <conditionalFormatting sqref="AX66:AY66">
    <cfRule type="expression" dxfId="24227" priority="1009" stopIfTrue="1">
      <formula>OR(AX66=祝色)</formula>
    </cfRule>
  </conditionalFormatting>
  <conditionalFormatting sqref="AZ66:BA66">
    <cfRule type="expression" dxfId="24226" priority="1008" stopIfTrue="1">
      <formula>OR(AZ66=祝色)</formula>
    </cfRule>
  </conditionalFormatting>
  <conditionalFormatting sqref="BB66:BC66">
    <cfRule type="expression" dxfId="24225" priority="1007" stopIfTrue="1">
      <formula>OR(BB66=祝色)</formula>
    </cfRule>
  </conditionalFormatting>
  <conditionalFormatting sqref="BD66:BE66">
    <cfRule type="expression" dxfId="24224" priority="1006" stopIfTrue="1">
      <formula>OR(BD66=祝色)</formula>
    </cfRule>
  </conditionalFormatting>
  <conditionalFormatting sqref="BF66:BG66">
    <cfRule type="expression" dxfId="24223" priority="1005" stopIfTrue="1">
      <formula>OR(BF66=祝色)</formula>
    </cfRule>
  </conditionalFormatting>
  <conditionalFormatting sqref="AV60:AW60">
    <cfRule type="expression" dxfId="24222" priority="1002" stopIfTrue="1">
      <formula>OR(AND(WEEKDAY(AV60)=1,MONTH(AV60)&lt;&gt;MONTH(AT56)),AND(OR(AV60=祝色),MONTH(AV60)&lt;&gt;MONTH(AT56)))</formula>
    </cfRule>
    <cfRule type="expression" dxfId="24221" priority="1003" stopIfTrue="1">
      <formula>MONTH(AV60)&lt;&gt;MONTH(AT56)</formula>
    </cfRule>
    <cfRule type="expression" dxfId="24220" priority="1004" stopIfTrue="1">
      <formula>OR(AV60=祝色)</formula>
    </cfRule>
  </conditionalFormatting>
  <conditionalFormatting sqref="AX60:AY60">
    <cfRule type="expression" dxfId="24219" priority="999" stopIfTrue="1">
      <formula>OR(AND(WEEKDAY(AX60)=1,MONTH(AX60)&lt;&gt;MONTH(AT56)),AND(OR(AX60=祝色),MONTH(AX60)&lt;&gt;MONTH(AT56)))</formula>
    </cfRule>
    <cfRule type="expression" dxfId="24218" priority="1000" stopIfTrue="1">
      <formula>MONTH(AX60)&lt;&gt;MONTH(AT56)</formula>
    </cfRule>
    <cfRule type="expression" dxfId="24217" priority="1001" stopIfTrue="1">
      <formula>OR(AX60=祝色)</formula>
    </cfRule>
  </conditionalFormatting>
  <conditionalFormatting sqref="AZ60:BA60">
    <cfRule type="expression" dxfId="24216" priority="996" stopIfTrue="1">
      <formula>OR(AND(WEEKDAY(AZ60)=1,MONTH(AZ60)&lt;&gt;MONTH(AT56)),AND(OR(AZ60=祝色),MONTH(AZ60)&lt;&gt;MONTH(AT56)))</formula>
    </cfRule>
    <cfRule type="expression" dxfId="24215" priority="997" stopIfTrue="1">
      <formula>MONTH(AZ60)&lt;&gt;MONTH(AT56)</formula>
    </cfRule>
    <cfRule type="expression" dxfId="24214" priority="998" stopIfTrue="1">
      <formula>OR(AZ60=祝色)</formula>
    </cfRule>
  </conditionalFormatting>
  <conditionalFormatting sqref="BB60:BC60">
    <cfRule type="expression" dxfId="24213" priority="993" stopIfTrue="1">
      <formula>OR(AND(WEEKDAY(BB60)=1,MONTH(BB60)&lt;&gt;MONTH(AT56)),AND(OR(BB60=祝色),MONTH(BB60)&lt;&gt;MONTH(AT56)))</formula>
    </cfRule>
    <cfRule type="expression" dxfId="24212" priority="994" stopIfTrue="1">
      <formula>MONTH(BB60)&lt;&gt;MONTH(AT56)</formula>
    </cfRule>
    <cfRule type="expression" dxfId="24211" priority="995" stopIfTrue="1">
      <formula>OR(BB60=祝色)</formula>
    </cfRule>
  </conditionalFormatting>
  <conditionalFormatting sqref="BD60:BE60">
    <cfRule type="expression" dxfId="24210" priority="990" stopIfTrue="1">
      <formula>OR(AND(WEEKDAY(BD60)=1,MONTH(BD60)&lt;&gt;MONTH(AT56)),AND(OR(BD60=祝色),MONTH(BD60)&lt;&gt;MONTH(AT56)))</formula>
    </cfRule>
    <cfRule type="expression" dxfId="24209" priority="991" stopIfTrue="1">
      <formula>MONTH(BD60)&lt;&gt;MONTH(AT56)</formula>
    </cfRule>
    <cfRule type="expression" dxfId="24208" priority="992" stopIfTrue="1">
      <formula>OR(BD60=祝色)</formula>
    </cfRule>
  </conditionalFormatting>
  <conditionalFormatting sqref="AX68:AY68">
    <cfRule type="expression" dxfId="24207" priority="985" stopIfTrue="1">
      <formula>OR(AX68=祝色)</formula>
    </cfRule>
  </conditionalFormatting>
  <conditionalFormatting sqref="AZ68:BA68">
    <cfRule type="expression" dxfId="24206" priority="984" stopIfTrue="1">
      <formula>OR(AZ68=祝色)</formula>
    </cfRule>
  </conditionalFormatting>
  <conditionalFormatting sqref="BB68:BC68">
    <cfRule type="expression" dxfId="24205" priority="983" stopIfTrue="1">
      <formula>OR(BB68=祝色)</formula>
    </cfRule>
  </conditionalFormatting>
  <conditionalFormatting sqref="BD68:BE68">
    <cfRule type="expression" dxfId="24204" priority="982" stopIfTrue="1">
      <formula>OR(BD68=祝色)</formula>
    </cfRule>
  </conditionalFormatting>
  <conditionalFormatting sqref="BF68:BG68">
    <cfRule type="expression" dxfId="24203" priority="981" stopIfTrue="1">
      <formula>OR(BF68=祝色)</formula>
    </cfRule>
  </conditionalFormatting>
  <conditionalFormatting sqref="BI68:BJ68">
    <cfRule type="expression" dxfId="24202" priority="940" stopIfTrue="1">
      <formula>OR(BI68=祝色)</formula>
    </cfRule>
  </conditionalFormatting>
  <conditionalFormatting sqref="BK68:BL68">
    <cfRule type="expression" dxfId="24201" priority="939" stopIfTrue="1">
      <formula>OR(BK68=祝色)</formula>
    </cfRule>
  </conditionalFormatting>
  <conditionalFormatting sqref="BI70:BJ70">
    <cfRule type="expression" dxfId="24200" priority="938" stopIfTrue="1">
      <formula>OR(BI70=祝色)</formula>
    </cfRule>
  </conditionalFormatting>
  <conditionalFormatting sqref="BK70:BL70">
    <cfRule type="expression" dxfId="24199" priority="937" stopIfTrue="1">
      <formula>OR(BK70=祝色)</formula>
    </cfRule>
  </conditionalFormatting>
  <conditionalFormatting sqref="BU60:BV60">
    <cfRule type="expression" dxfId="24198" priority="977" stopIfTrue="1">
      <formula>OR(BU60=祝色)</formula>
    </cfRule>
  </conditionalFormatting>
  <conditionalFormatting sqref="BI60:BJ60">
    <cfRule type="expression" dxfId="24197" priority="978" stopIfTrue="1">
      <formula>OR(AND(WEEKDAY(BI60)=1,MONTH(BI60)&lt;&gt;MONTH(BI56)),AND(OR(BI60=祝色),MONTH(BI60)&lt;&gt;MONTH(BI56)))</formula>
    </cfRule>
    <cfRule type="expression" dxfId="24196" priority="979" stopIfTrue="1">
      <formula>MONTH(BI60)&lt;&gt;MONTH(BI56)</formula>
    </cfRule>
    <cfRule type="expression" dxfId="24195" priority="980" stopIfTrue="1">
      <formula>OR(BI60=祝色)</formula>
    </cfRule>
  </conditionalFormatting>
  <conditionalFormatting sqref="BI62:BJ62">
    <cfRule type="expression" dxfId="24194" priority="976" stopIfTrue="1">
      <formula>OR(BI62=祝色)</formula>
    </cfRule>
  </conditionalFormatting>
  <conditionalFormatting sqref="BK62:BL62">
    <cfRule type="expression" dxfId="24193" priority="975" stopIfTrue="1">
      <formula>OR(BK62=祝色)</formula>
    </cfRule>
  </conditionalFormatting>
  <conditionalFormatting sqref="BM62:BN62">
    <cfRule type="expression" dxfId="24192" priority="974" stopIfTrue="1">
      <formula>OR(BM62=祝色)</formula>
    </cfRule>
  </conditionalFormatting>
  <conditionalFormatting sqref="BO62:BP62">
    <cfRule type="expression" dxfId="24191" priority="973" stopIfTrue="1">
      <formula>OR(BO62=祝色)</formula>
    </cfRule>
  </conditionalFormatting>
  <conditionalFormatting sqref="BQ62:BR62">
    <cfRule type="expression" dxfId="24190" priority="972" stopIfTrue="1">
      <formula>OR(BQ62=祝色)</formula>
    </cfRule>
  </conditionalFormatting>
  <conditionalFormatting sqref="BS62:BT62">
    <cfRule type="expression" dxfId="24189" priority="971" stopIfTrue="1">
      <formula>OR(BS62=祝色)</formula>
    </cfRule>
  </conditionalFormatting>
  <conditionalFormatting sqref="BU62:BV62">
    <cfRule type="expression" dxfId="24188" priority="970" stopIfTrue="1">
      <formula>OR(BU62=祝色)</formula>
    </cfRule>
  </conditionalFormatting>
  <conditionalFormatting sqref="BI64:BJ64">
    <cfRule type="expression" dxfId="24187" priority="969" stopIfTrue="1">
      <formula>OR(BI64=祝色)</formula>
    </cfRule>
  </conditionalFormatting>
  <conditionalFormatting sqref="BK64:BL64">
    <cfRule type="expression" dxfId="24186" priority="968" stopIfTrue="1">
      <formula>OR(BK64=祝色)</formula>
    </cfRule>
  </conditionalFormatting>
  <conditionalFormatting sqref="BM64:BN64">
    <cfRule type="expression" dxfId="24185" priority="967" stopIfTrue="1">
      <formula>OR(BM64=祝色)</formula>
    </cfRule>
  </conditionalFormatting>
  <conditionalFormatting sqref="BO64:BP64">
    <cfRule type="expression" dxfId="24184" priority="966" stopIfTrue="1">
      <formula>OR(BO64=祝色)</formula>
    </cfRule>
  </conditionalFormatting>
  <conditionalFormatting sqref="BQ64:BR64">
    <cfRule type="expression" dxfId="24183" priority="965" stopIfTrue="1">
      <formula>OR(BQ64=祝色)</formula>
    </cfRule>
  </conditionalFormatting>
  <conditionalFormatting sqref="BS64:BT64">
    <cfRule type="expression" dxfId="24182" priority="964" stopIfTrue="1">
      <formula>OR(BS64=祝色)</formula>
    </cfRule>
  </conditionalFormatting>
  <conditionalFormatting sqref="BU64:BV64">
    <cfRule type="expression" dxfId="24181" priority="963" stopIfTrue="1">
      <formula>OR(BU64=祝色)</formula>
    </cfRule>
  </conditionalFormatting>
  <conditionalFormatting sqref="BI66:BJ66">
    <cfRule type="expression" dxfId="24180" priority="962" stopIfTrue="1">
      <formula>OR(BI66=祝色)</formula>
    </cfRule>
  </conditionalFormatting>
  <conditionalFormatting sqref="BK66:BL66">
    <cfRule type="expression" dxfId="24179" priority="961" stopIfTrue="1">
      <formula>OR(BK66=祝色)</formula>
    </cfRule>
  </conditionalFormatting>
  <conditionalFormatting sqref="BM66:BN66">
    <cfRule type="expression" dxfId="24178" priority="960" stopIfTrue="1">
      <formula>OR(BM66=祝色)</formula>
    </cfRule>
  </conditionalFormatting>
  <conditionalFormatting sqref="BO66:BP66">
    <cfRule type="expression" dxfId="24177" priority="959" stopIfTrue="1">
      <formula>OR(BO66=祝色)</formula>
    </cfRule>
  </conditionalFormatting>
  <conditionalFormatting sqref="BQ66:BR66">
    <cfRule type="expression" dxfId="24176" priority="958" stopIfTrue="1">
      <formula>OR(BQ66=祝色)</formula>
    </cfRule>
  </conditionalFormatting>
  <conditionalFormatting sqref="BS66:BT66">
    <cfRule type="expression" dxfId="24175" priority="957" stopIfTrue="1">
      <formula>OR(BS66=祝色)</formula>
    </cfRule>
  </conditionalFormatting>
  <conditionalFormatting sqref="BU66:BV66">
    <cfRule type="expression" dxfId="24174" priority="956" stopIfTrue="1">
      <formula>OR(BU66=祝色)</formula>
    </cfRule>
  </conditionalFormatting>
  <conditionalFormatting sqref="BK60:BL60">
    <cfRule type="expression" dxfId="24173" priority="953" stopIfTrue="1">
      <formula>OR(AND(WEEKDAY(BK60)=1,MONTH(BK60)&lt;&gt;MONTH(BI56)),AND(OR(BK60=祝色),MONTH(BK60)&lt;&gt;MONTH(BI56)))</formula>
    </cfRule>
    <cfRule type="expression" dxfId="24172" priority="954" stopIfTrue="1">
      <formula>MONTH(BK60)&lt;&gt;MONTH(BI56)</formula>
    </cfRule>
    <cfRule type="expression" dxfId="24171" priority="955" stopIfTrue="1">
      <formula>OR(BK60=祝色)</formula>
    </cfRule>
  </conditionalFormatting>
  <conditionalFormatting sqref="BM60:BN60">
    <cfRule type="expression" dxfId="24170" priority="950" stopIfTrue="1">
      <formula>OR(AND(WEEKDAY(BM60)=1,MONTH(BM60)&lt;&gt;MONTH(BI56)),AND(OR(BM60=祝色),MONTH(BM60)&lt;&gt;MONTH(BI56)))</formula>
    </cfRule>
    <cfRule type="expression" dxfId="24169" priority="951" stopIfTrue="1">
      <formula>MONTH(BM60)&lt;&gt;MONTH(BI56)</formula>
    </cfRule>
    <cfRule type="expression" dxfId="24168" priority="952" stopIfTrue="1">
      <formula>OR(BM60=祝色)</formula>
    </cfRule>
  </conditionalFormatting>
  <conditionalFormatting sqref="BO60:BP60">
    <cfRule type="expression" dxfId="24167" priority="947" stopIfTrue="1">
      <formula>OR(AND(WEEKDAY(BO60)=1,MONTH(BO60)&lt;&gt;MONTH(BI56)),AND(OR(BO60=祝色),MONTH(BO60)&lt;&gt;MONTH(BI56)))</formula>
    </cfRule>
    <cfRule type="expression" dxfId="24166" priority="948" stopIfTrue="1">
      <formula>MONTH(BO60)&lt;&gt;MONTH(BI56)</formula>
    </cfRule>
    <cfRule type="expression" dxfId="24165" priority="949" stopIfTrue="1">
      <formula>OR(BO60=祝色)</formula>
    </cfRule>
  </conditionalFormatting>
  <conditionalFormatting sqref="BQ60:BR60">
    <cfRule type="expression" dxfId="24164" priority="944" stopIfTrue="1">
      <formula>OR(AND(WEEKDAY(BQ60)=1,MONTH(BQ60)&lt;&gt;MONTH(BI56)),AND(OR(BQ60=祝色),MONTH(BQ60)&lt;&gt;MONTH(BI56)))</formula>
    </cfRule>
    <cfRule type="expression" dxfId="24163" priority="945" stopIfTrue="1">
      <formula>MONTH(BQ60)&lt;&gt;MONTH(BI56)</formula>
    </cfRule>
    <cfRule type="expression" dxfId="24162" priority="946" stopIfTrue="1">
      <formula>OR(BQ60=祝色)</formula>
    </cfRule>
  </conditionalFormatting>
  <conditionalFormatting sqref="BS60:BT60">
    <cfRule type="expression" dxfId="24161" priority="941" stopIfTrue="1">
      <formula>OR(AND(WEEKDAY(BS60)=1,MONTH(BS60)&lt;&gt;MONTH(BI56)),AND(OR(BS60=祝色),MONTH(BS60)&lt;&gt;MONTH(BI56)))</formula>
    </cfRule>
    <cfRule type="expression" dxfId="24160" priority="942" stopIfTrue="1">
      <formula>MONTH(BS60)&lt;&gt;MONTH(BI56)</formula>
    </cfRule>
    <cfRule type="expression" dxfId="24159" priority="943" stopIfTrue="1">
      <formula>OR(BS60=祝色)</formula>
    </cfRule>
  </conditionalFormatting>
  <conditionalFormatting sqref="BM68:BN68">
    <cfRule type="expression" dxfId="24158" priority="936" stopIfTrue="1">
      <formula>OR(BM68=祝色)</formula>
    </cfRule>
  </conditionalFormatting>
  <conditionalFormatting sqref="BO68:BP68">
    <cfRule type="expression" dxfId="24157" priority="935" stopIfTrue="1">
      <formula>OR(BO68=祝色)</formula>
    </cfRule>
  </conditionalFormatting>
  <conditionalFormatting sqref="BQ68:BR68">
    <cfRule type="expression" dxfId="24156" priority="934" stopIfTrue="1">
      <formula>OR(BQ68=祝色)</formula>
    </cfRule>
  </conditionalFormatting>
  <conditionalFormatting sqref="BS68:BT68">
    <cfRule type="expression" dxfId="24155" priority="933" stopIfTrue="1">
      <formula>OR(BS68=祝色)</formula>
    </cfRule>
  </conditionalFormatting>
  <conditionalFormatting sqref="BU68:BV68">
    <cfRule type="expression" dxfId="24154" priority="932" stopIfTrue="1">
      <formula>OR(BU68=祝色)</formula>
    </cfRule>
  </conditionalFormatting>
  <conditionalFormatting sqref="BX68:BY68">
    <cfRule type="expression" dxfId="24153" priority="891" stopIfTrue="1">
      <formula>OR(BX68=祝色)</formula>
    </cfRule>
  </conditionalFormatting>
  <conditionalFormatting sqref="BZ68:CA68">
    <cfRule type="expression" dxfId="24152" priority="890" stopIfTrue="1">
      <formula>OR(BZ68=祝色)</formula>
    </cfRule>
  </conditionalFormatting>
  <conditionalFormatting sqref="BX70:BY70">
    <cfRule type="expression" dxfId="24151" priority="889" stopIfTrue="1">
      <formula>OR(BX70=祝色)</formula>
    </cfRule>
  </conditionalFormatting>
  <conditionalFormatting sqref="BZ70:CA70">
    <cfRule type="expression" dxfId="24150" priority="888" stopIfTrue="1">
      <formula>OR(BZ70=祝色)</formula>
    </cfRule>
  </conditionalFormatting>
  <conditionalFormatting sqref="CJ60:CK60">
    <cfRule type="expression" dxfId="24149" priority="928" stopIfTrue="1">
      <formula>OR(CJ60=祝色)</formula>
    </cfRule>
  </conditionalFormatting>
  <conditionalFormatting sqref="BX60:BY60">
    <cfRule type="expression" dxfId="24148" priority="929" stopIfTrue="1">
      <formula>OR(AND(WEEKDAY(BX60)=1,MONTH(BX60)&lt;&gt;MONTH(BX56)),AND(OR(BX60=祝色),MONTH(BX60)&lt;&gt;MONTH(BX56)))</formula>
    </cfRule>
    <cfRule type="expression" dxfId="24147" priority="930" stopIfTrue="1">
      <formula>MONTH(BX60)&lt;&gt;MONTH(BX56)</formula>
    </cfRule>
    <cfRule type="expression" dxfId="24146" priority="931" stopIfTrue="1">
      <formula>OR(BX60=祝色)</formula>
    </cfRule>
  </conditionalFormatting>
  <conditionalFormatting sqref="BX62:BY62">
    <cfRule type="expression" dxfId="24145" priority="927" stopIfTrue="1">
      <formula>OR(BX62=祝色)</formula>
    </cfRule>
  </conditionalFormatting>
  <conditionalFormatting sqref="BZ62:CA62">
    <cfRule type="expression" dxfId="24144" priority="926" stopIfTrue="1">
      <formula>OR(BZ62=祝色)</formula>
    </cfRule>
  </conditionalFormatting>
  <conditionalFormatting sqref="CB62:CC62">
    <cfRule type="expression" dxfId="24143" priority="925" stopIfTrue="1">
      <formula>OR(CB62=祝色)</formula>
    </cfRule>
  </conditionalFormatting>
  <conditionalFormatting sqref="CD62:CE62">
    <cfRule type="expression" dxfId="24142" priority="924" stopIfTrue="1">
      <formula>OR(CD62=祝色)</formula>
    </cfRule>
  </conditionalFormatting>
  <conditionalFormatting sqref="CF62:CG62">
    <cfRule type="expression" dxfId="24141" priority="923" stopIfTrue="1">
      <formula>OR(CF62=祝色)</formula>
    </cfRule>
  </conditionalFormatting>
  <conditionalFormatting sqref="CH62:CI62">
    <cfRule type="expression" dxfId="24140" priority="922" stopIfTrue="1">
      <formula>OR(CH62=祝色)</formula>
    </cfRule>
  </conditionalFormatting>
  <conditionalFormatting sqref="CJ62:CK62">
    <cfRule type="expression" dxfId="24139" priority="921" stopIfTrue="1">
      <formula>OR(CJ62=祝色)</formula>
    </cfRule>
  </conditionalFormatting>
  <conditionalFormatting sqref="BX64:BY64">
    <cfRule type="expression" dxfId="24138" priority="920" stopIfTrue="1">
      <formula>OR(BX64=祝色)</formula>
    </cfRule>
  </conditionalFormatting>
  <conditionalFormatting sqref="BZ64:CA64">
    <cfRule type="expression" dxfId="24137" priority="919" stopIfTrue="1">
      <formula>OR(BZ64=祝色)</formula>
    </cfRule>
  </conditionalFormatting>
  <conditionalFormatting sqref="CB64:CC64">
    <cfRule type="expression" dxfId="24136" priority="918" stopIfTrue="1">
      <formula>OR(CB64=祝色)</formula>
    </cfRule>
  </conditionalFormatting>
  <conditionalFormatting sqref="CD64:CE64">
    <cfRule type="expression" dxfId="24135" priority="917" stopIfTrue="1">
      <formula>OR(CD64=祝色)</formula>
    </cfRule>
  </conditionalFormatting>
  <conditionalFormatting sqref="CF64:CG64">
    <cfRule type="expression" dxfId="24134" priority="916" stopIfTrue="1">
      <formula>OR(CF64=祝色)</formula>
    </cfRule>
  </conditionalFormatting>
  <conditionalFormatting sqref="CH64:CI64">
    <cfRule type="expression" dxfId="24133" priority="915" stopIfTrue="1">
      <formula>OR(CH64=祝色)</formula>
    </cfRule>
  </conditionalFormatting>
  <conditionalFormatting sqref="CJ64:CK64">
    <cfRule type="expression" dxfId="24132" priority="914" stopIfTrue="1">
      <formula>OR(CJ64=祝色)</formula>
    </cfRule>
  </conditionalFormatting>
  <conditionalFormatting sqref="BX66:BY66">
    <cfRule type="expression" dxfId="24131" priority="913" stopIfTrue="1">
      <formula>OR(BX66=祝色)</formula>
    </cfRule>
  </conditionalFormatting>
  <conditionalFormatting sqref="BZ66:CA66">
    <cfRule type="expression" dxfId="24130" priority="912" stopIfTrue="1">
      <formula>OR(BZ66=祝色)</formula>
    </cfRule>
  </conditionalFormatting>
  <conditionalFormatting sqref="CB66:CC66">
    <cfRule type="expression" dxfId="24129" priority="911" stopIfTrue="1">
      <formula>OR(CB66=祝色)</formula>
    </cfRule>
  </conditionalFormatting>
  <conditionalFormatting sqref="CD66:CE66">
    <cfRule type="expression" dxfId="24128" priority="910" stopIfTrue="1">
      <formula>OR(CD66=祝色)</formula>
    </cfRule>
  </conditionalFormatting>
  <conditionalFormatting sqref="CF66:CG66">
    <cfRule type="expression" dxfId="24127" priority="909" stopIfTrue="1">
      <formula>OR(CF66=祝色)</formula>
    </cfRule>
  </conditionalFormatting>
  <conditionalFormatting sqref="CH66:CI66">
    <cfRule type="expression" dxfId="24126" priority="908" stopIfTrue="1">
      <formula>OR(CH66=祝色)</formula>
    </cfRule>
  </conditionalFormatting>
  <conditionalFormatting sqref="CJ66:CK66">
    <cfRule type="expression" dxfId="24125" priority="907" stopIfTrue="1">
      <formula>OR(CJ66=祝色)</formula>
    </cfRule>
  </conditionalFormatting>
  <conditionalFormatting sqref="BZ60:CA60">
    <cfRule type="expression" dxfId="24124" priority="904" stopIfTrue="1">
      <formula>OR(AND(WEEKDAY(BZ60)=1,MONTH(BZ60)&lt;&gt;MONTH(BX56)),AND(OR(BZ60=祝色),MONTH(BZ60)&lt;&gt;MONTH(BX56)))</formula>
    </cfRule>
    <cfRule type="expression" dxfId="24123" priority="905" stopIfTrue="1">
      <formula>MONTH(BZ60)&lt;&gt;MONTH(BX56)</formula>
    </cfRule>
    <cfRule type="expression" dxfId="24122" priority="906" stopIfTrue="1">
      <formula>OR(BZ60=祝色)</formula>
    </cfRule>
  </conditionalFormatting>
  <conditionalFormatting sqref="CB60:CC60">
    <cfRule type="expression" dxfId="24121" priority="901" stopIfTrue="1">
      <formula>OR(AND(WEEKDAY(CB60)=1,MONTH(CB60)&lt;&gt;MONTH(BX56)),AND(OR(CB60=祝色),MONTH(CB60)&lt;&gt;MONTH(BX56)))</formula>
    </cfRule>
    <cfRule type="expression" dxfId="24120" priority="902" stopIfTrue="1">
      <formula>MONTH(CB60)&lt;&gt;MONTH(BX56)</formula>
    </cfRule>
    <cfRule type="expression" dxfId="24119" priority="903" stopIfTrue="1">
      <formula>OR(CB60=祝色)</formula>
    </cfRule>
  </conditionalFormatting>
  <conditionalFormatting sqref="CD60:CE60">
    <cfRule type="expression" dxfId="24118" priority="898" stopIfTrue="1">
      <formula>OR(AND(WEEKDAY(CD60)=1,MONTH(CD60)&lt;&gt;MONTH(BX56)),AND(OR(CD60=祝色),MONTH(CD60)&lt;&gt;MONTH(BX56)))</formula>
    </cfRule>
    <cfRule type="expression" dxfId="24117" priority="899" stopIfTrue="1">
      <formula>MONTH(CD60)&lt;&gt;MONTH(BX56)</formula>
    </cfRule>
    <cfRule type="expression" dxfId="24116" priority="900" stopIfTrue="1">
      <formula>OR(CD60=祝色)</formula>
    </cfRule>
  </conditionalFormatting>
  <conditionalFormatting sqref="CF60:CG60">
    <cfRule type="expression" dxfId="24115" priority="895" stopIfTrue="1">
      <formula>OR(AND(WEEKDAY(CF60)=1,MONTH(CF60)&lt;&gt;MONTH(BX56)),AND(OR(CF60=祝色),MONTH(CF60)&lt;&gt;MONTH(BX56)))</formula>
    </cfRule>
    <cfRule type="expression" dxfId="24114" priority="896" stopIfTrue="1">
      <formula>MONTH(CF60)&lt;&gt;MONTH(BX56)</formula>
    </cfRule>
    <cfRule type="expression" dxfId="24113" priority="897" stopIfTrue="1">
      <formula>OR(CF60=祝色)</formula>
    </cfRule>
  </conditionalFormatting>
  <conditionalFormatting sqref="CH60:CI60">
    <cfRule type="expression" dxfId="24112" priority="892" stopIfTrue="1">
      <formula>OR(AND(WEEKDAY(CH60)=1,MONTH(CH60)&lt;&gt;MONTH(BX56)),AND(OR(CH60=祝色),MONTH(CH60)&lt;&gt;MONTH(BX56)))</formula>
    </cfRule>
    <cfRule type="expression" dxfId="24111" priority="893" stopIfTrue="1">
      <formula>MONTH(CH60)&lt;&gt;MONTH(BX56)</formula>
    </cfRule>
    <cfRule type="expression" dxfId="24110" priority="894" stopIfTrue="1">
      <formula>OR(CH60=祝色)</formula>
    </cfRule>
  </conditionalFormatting>
  <conditionalFormatting sqref="CB68:CC68">
    <cfRule type="expression" dxfId="24109" priority="887" stopIfTrue="1">
      <formula>OR(CB68=祝色)</formula>
    </cfRule>
  </conditionalFormatting>
  <conditionalFormatting sqref="CD68:CE68">
    <cfRule type="expression" dxfId="24108" priority="886" stopIfTrue="1">
      <formula>OR(CD68=祝色)</formula>
    </cfRule>
  </conditionalFormatting>
  <conditionalFormatting sqref="CF68:CG68">
    <cfRule type="expression" dxfId="24107" priority="885" stopIfTrue="1">
      <formula>OR(CF68=祝色)</formula>
    </cfRule>
  </conditionalFormatting>
  <conditionalFormatting sqref="CH68:CI68">
    <cfRule type="expression" dxfId="24106" priority="884" stopIfTrue="1">
      <formula>OR(CH68=祝色)</formula>
    </cfRule>
  </conditionalFormatting>
  <conditionalFormatting sqref="CJ68:CK68">
    <cfRule type="expression" dxfId="24105" priority="883" stopIfTrue="1">
      <formula>OR(CJ68=祝色)</formula>
    </cfRule>
  </conditionalFormatting>
  <conditionalFormatting sqref="AT86:AU86">
    <cfRule type="expression" dxfId="24104" priority="842" stopIfTrue="1">
      <formula>OR(AT86=祝色)</formula>
    </cfRule>
  </conditionalFormatting>
  <conditionalFormatting sqref="AV86:AW86">
    <cfRule type="expression" dxfId="24103" priority="841" stopIfTrue="1">
      <formula>OR(AV86=祝色)</formula>
    </cfRule>
  </conditionalFormatting>
  <conditionalFormatting sqref="AT88:AU88">
    <cfRule type="expression" dxfId="24102" priority="840" stopIfTrue="1">
      <formula>OR(AT88=祝色)</formula>
    </cfRule>
  </conditionalFormatting>
  <conditionalFormatting sqref="AV88:AW88">
    <cfRule type="expression" dxfId="24101" priority="839" stopIfTrue="1">
      <formula>OR(AV88=祝色)</formula>
    </cfRule>
  </conditionalFormatting>
  <conditionalFormatting sqref="BF78:BG78">
    <cfRule type="expression" dxfId="24100" priority="879" stopIfTrue="1">
      <formula>OR(BF78=祝色)</formula>
    </cfRule>
  </conditionalFormatting>
  <conditionalFormatting sqref="AT78:AU78">
    <cfRule type="expression" dxfId="24099" priority="880" stopIfTrue="1">
      <formula>OR(AND(WEEKDAY(AT78)=1,MONTH(AT78)&lt;&gt;MONTH(AT74)),AND(OR(AT78=祝色),MONTH(AT78)&lt;&gt;MONTH(AT74)))</formula>
    </cfRule>
    <cfRule type="expression" dxfId="24098" priority="881" stopIfTrue="1">
      <formula>MONTH(AT78)&lt;&gt;MONTH(AT74)</formula>
    </cfRule>
    <cfRule type="expression" dxfId="24097" priority="882" stopIfTrue="1">
      <formula>OR(AT78=祝色)</formula>
    </cfRule>
  </conditionalFormatting>
  <conditionalFormatting sqref="AT80:AU80">
    <cfRule type="expression" dxfId="24096" priority="878" stopIfTrue="1">
      <formula>OR(AT80=祝色)</formula>
    </cfRule>
  </conditionalFormatting>
  <conditionalFormatting sqref="AV80:AW80">
    <cfRule type="expression" dxfId="24095" priority="877" stopIfTrue="1">
      <formula>OR(AV80=祝色)</formula>
    </cfRule>
  </conditionalFormatting>
  <conditionalFormatting sqref="AX80:AY80">
    <cfRule type="expression" dxfId="24094" priority="876" stopIfTrue="1">
      <formula>OR(AX80=祝色)</formula>
    </cfRule>
  </conditionalFormatting>
  <conditionalFormatting sqref="AZ80:BA80">
    <cfRule type="expression" dxfId="24093" priority="875" stopIfTrue="1">
      <formula>OR(AZ80=祝色)</formula>
    </cfRule>
  </conditionalFormatting>
  <conditionalFormatting sqref="BB80:BC80">
    <cfRule type="expression" dxfId="24092" priority="874" stopIfTrue="1">
      <formula>OR(BB80=祝色)</formula>
    </cfRule>
  </conditionalFormatting>
  <conditionalFormatting sqref="BD80:BE80">
    <cfRule type="expression" dxfId="24091" priority="873" stopIfTrue="1">
      <formula>OR(BD80=祝色)</formula>
    </cfRule>
  </conditionalFormatting>
  <conditionalFormatting sqref="BF80:BG80">
    <cfRule type="expression" dxfId="24090" priority="872" stopIfTrue="1">
      <formula>OR(BF80=祝色)</formula>
    </cfRule>
  </conditionalFormatting>
  <conditionalFormatting sqref="AT82:AU82">
    <cfRule type="expression" dxfId="24089" priority="871" stopIfTrue="1">
      <formula>OR(AT82=祝色)</formula>
    </cfRule>
  </conditionalFormatting>
  <conditionalFormatting sqref="AV82:AW82">
    <cfRule type="expression" dxfId="24088" priority="870" stopIfTrue="1">
      <formula>OR(AV82=祝色)</formula>
    </cfRule>
  </conditionalFormatting>
  <conditionalFormatting sqref="AX82:AY82">
    <cfRule type="expression" dxfId="24087" priority="869" stopIfTrue="1">
      <formula>OR(AX82=祝色)</formula>
    </cfRule>
  </conditionalFormatting>
  <conditionalFormatting sqref="AZ82:BA82">
    <cfRule type="expression" dxfId="24086" priority="868" stopIfTrue="1">
      <formula>OR(AZ82=祝色)</formula>
    </cfRule>
  </conditionalFormatting>
  <conditionalFormatting sqref="BB82:BC82">
    <cfRule type="expression" dxfId="24085" priority="867" stopIfTrue="1">
      <formula>OR(BB82=祝色)</formula>
    </cfRule>
  </conditionalFormatting>
  <conditionalFormatting sqref="BD82:BE82">
    <cfRule type="expression" dxfId="24084" priority="866" stopIfTrue="1">
      <formula>OR(BD82=祝色)</formula>
    </cfRule>
  </conditionalFormatting>
  <conditionalFormatting sqref="BF82:BG82">
    <cfRule type="expression" dxfId="24083" priority="865" stopIfTrue="1">
      <formula>OR(BF82=祝色)</formula>
    </cfRule>
  </conditionalFormatting>
  <conditionalFormatting sqref="AT84:AU84">
    <cfRule type="expression" dxfId="24082" priority="864" stopIfTrue="1">
      <formula>OR(AT84=祝色)</formula>
    </cfRule>
  </conditionalFormatting>
  <conditionalFormatting sqref="AV84:AW84">
    <cfRule type="expression" dxfId="24081" priority="863" stopIfTrue="1">
      <formula>OR(AV84=祝色)</formula>
    </cfRule>
  </conditionalFormatting>
  <conditionalFormatting sqref="AX84:AY84">
    <cfRule type="expression" dxfId="24080" priority="862" stopIfTrue="1">
      <formula>OR(AX84=祝色)</formula>
    </cfRule>
  </conditionalFormatting>
  <conditionalFormatting sqref="AZ84:BA84">
    <cfRule type="expression" dxfId="24079" priority="861" stopIfTrue="1">
      <formula>OR(AZ84=祝色)</formula>
    </cfRule>
  </conditionalFormatting>
  <conditionalFormatting sqref="BB84:BC84">
    <cfRule type="expression" dxfId="24078" priority="860" stopIfTrue="1">
      <formula>OR(BB84=祝色)</formula>
    </cfRule>
  </conditionalFormatting>
  <conditionalFormatting sqref="BD84:BE84">
    <cfRule type="expression" dxfId="24077" priority="859" stopIfTrue="1">
      <formula>OR(BD84=祝色)</formula>
    </cfRule>
  </conditionalFormatting>
  <conditionalFormatting sqref="BF84:BG84">
    <cfRule type="expression" dxfId="24076" priority="858" stopIfTrue="1">
      <formula>OR(BF84=祝色)</formula>
    </cfRule>
  </conditionalFormatting>
  <conditionalFormatting sqref="AV78:AW78">
    <cfRule type="expression" dxfId="24075" priority="855" stopIfTrue="1">
      <formula>OR(AND(WEEKDAY(AV78)=1,MONTH(AV78)&lt;&gt;MONTH(AT74)),AND(OR(AV78=祝色),MONTH(AV78)&lt;&gt;MONTH(AT74)))</formula>
    </cfRule>
    <cfRule type="expression" dxfId="24074" priority="856" stopIfTrue="1">
      <formula>MONTH(AV78)&lt;&gt;MONTH(AT74)</formula>
    </cfRule>
    <cfRule type="expression" dxfId="24073" priority="857" stopIfTrue="1">
      <formula>OR(AV78=祝色)</formula>
    </cfRule>
  </conditionalFormatting>
  <conditionalFormatting sqref="AX78:AY78">
    <cfRule type="expression" dxfId="24072" priority="852" stopIfTrue="1">
      <formula>OR(AND(WEEKDAY(AX78)=1,MONTH(AX78)&lt;&gt;MONTH(AT74)),AND(OR(AX78=祝色),MONTH(AX78)&lt;&gt;MONTH(AT74)))</formula>
    </cfRule>
    <cfRule type="expression" dxfId="24071" priority="853" stopIfTrue="1">
      <formula>MONTH(AX78)&lt;&gt;MONTH(AT74)</formula>
    </cfRule>
    <cfRule type="expression" dxfId="24070" priority="854" stopIfTrue="1">
      <formula>OR(AX78=祝色)</formula>
    </cfRule>
  </conditionalFormatting>
  <conditionalFormatting sqref="AZ78:BA78">
    <cfRule type="expression" dxfId="24069" priority="849" stopIfTrue="1">
      <formula>OR(AND(WEEKDAY(AZ78)=1,MONTH(AZ78)&lt;&gt;MONTH(AT74)),AND(OR(AZ78=祝色),MONTH(AZ78)&lt;&gt;MONTH(AT74)))</formula>
    </cfRule>
    <cfRule type="expression" dxfId="24068" priority="850" stopIfTrue="1">
      <formula>MONTH(AZ78)&lt;&gt;MONTH(AT74)</formula>
    </cfRule>
    <cfRule type="expression" dxfId="24067" priority="851" stopIfTrue="1">
      <formula>OR(AZ78=祝色)</formula>
    </cfRule>
  </conditionalFormatting>
  <conditionalFormatting sqref="BB78:BC78">
    <cfRule type="expression" dxfId="24066" priority="846" stopIfTrue="1">
      <formula>OR(AND(WEEKDAY(BB78)=1,MONTH(BB78)&lt;&gt;MONTH(AT74)),AND(OR(BB78=祝色),MONTH(BB78)&lt;&gt;MONTH(AT74)))</formula>
    </cfRule>
    <cfRule type="expression" dxfId="24065" priority="847" stopIfTrue="1">
      <formula>MONTH(BB78)&lt;&gt;MONTH(AT74)</formula>
    </cfRule>
    <cfRule type="expression" dxfId="24064" priority="848" stopIfTrue="1">
      <formula>OR(BB78=祝色)</formula>
    </cfRule>
  </conditionalFormatting>
  <conditionalFormatting sqref="BD78:BE78">
    <cfRule type="expression" dxfId="24063" priority="843" stopIfTrue="1">
      <formula>OR(AND(WEEKDAY(BD78)=1,MONTH(BD78)&lt;&gt;MONTH(AT74)),AND(OR(BD78=祝色),MONTH(BD78)&lt;&gt;MONTH(AT74)))</formula>
    </cfRule>
    <cfRule type="expression" dxfId="24062" priority="844" stopIfTrue="1">
      <formula>MONTH(BD78)&lt;&gt;MONTH(AT74)</formula>
    </cfRule>
    <cfRule type="expression" dxfId="24061" priority="845" stopIfTrue="1">
      <formula>OR(BD78=祝色)</formula>
    </cfRule>
  </conditionalFormatting>
  <conditionalFormatting sqref="AX86:AY86">
    <cfRule type="expression" dxfId="24060" priority="838" stopIfTrue="1">
      <formula>OR(AX86=祝色)</formula>
    </cfRule>
  </conditionalFormatting>
  <conditionalFormatting sqref="AZ86:BA86">
    <cfRule type="expression" dxfId="24059" priority="837" stopIfTrue="1">
      <formula>OR(AZ86=祝色)</formula>
    </cfRule>
  </conditionalFormatting>
  <conditionalFormatting sqref="BB86:BC86">
    <cfRule type="expression" dxfId="24058" priority="836" stopIfTrue="1">
      <formula>OR(BB86=祝色)</formula>
    </cfRule>
  </conditionalFormatting>
  <conditionalFormatting sqref="BD86:BE86">
    <cfRule type="expression" dxfId="24057" priority="835" stopIfTrue="1">
      <formula>OR(BD86=祝色)</formula>
    </cfRule>
  </conditionalFormatting>
  <conditionalFormatting sqref="BF86:BG86">
    <cfRule type="expression" dxfId="24056" priority="834" stopIfTrue="1">
      <formula>OR(BF86=祝色)</formula>
    </cfRule>
  </conditionalFormatting>
  <conditionalFormatting sqref="BI86:BJ86">
    <cfRule type="expression" dxfId="24055" priority="793" stopIfTrue="1">
      <formula>OR(BI86=祝色)</formula>
    </cfRule>
  </conditionalFormatting>
  <conditionalFormatting sqref="BK86:BL86">
    <cfRule type="expression" dxfId="24054" priority="792" stopIfTrue="1">
      <formula>OR(BK86=祝色)</formula>
    </cfRule>
  </conditionalFormatting>
  <conditionalFormatting sqref="BI88:BJ88">
    <cfRule type="expression" dxfId="24053" priority="791" stopIfTrue="1">
      <formula>OR(BI88=祝色)</formula>
    </cfRule>
  </conditionalFormatting>
  <conditionalFormatting sqref="BK88:BL88">
    <cfRule type="expression" dxfId="24052" priority="790" stopIfTrue="1">
      <formula>OR(BK88=祝色)</formula>
    </cfRule>
  </conditionalFormatting>
  <conditionalFormatting sqref="BU78:BV78">
    <cfRule type="expression" dxfId="24051" priority="830" stopIfTrue="1">
      <formula>OR(BU78=祝色)</formula>
    </cfRule>
  </conditionalFormatting>
  <conditionalFormatting sqref="BI78:BJ78">
    <cfRule type="expression" dxfId="24050" priority="831" stopIfTrue="1">
      <formula>OR(AND(WEEKDAY(BI78)=1,MONTH(BI78)&lt;&gt;MONTH(BI74)),AND(OR(BI78=祝色),MONTH(BI78)&lt;&gt;MONTH(BI74)))</formula>
    </cfRule>
    <cfRule type="expression" dxfId="24049" priority="832" stopIfTrue="1">
      <formula>MONTH(BI78)&lt;&gt;MONTH(BI74)</formula>
    </cfRule>
    <cfRule type="expression" dxfId="24048" priority="833" stopIfTrue="1">
      <formula>OR(BI78=祝色)</formula>
    </cfRule>
  </conditionalFormatting>
  <conditionalFormatting sqref="BI80:BJ80">
    <cfRule type="expression" dxfId="24047" priority="829" stopIfTrue="1">
      <formula>OR(BI80=祝色)</formula>
    </cfRule>
  </conditionalFormatting>
  <conditionalFormatting sqref="BK80:BL80">
    <cfRule type="expression" dxfId="24046" priority="828" stopIfTrue="1">
      <formula>OR(BK80=祝色)</formula>
    </cfRule>
  </conditionalFormatting>
  <conditionalFormatting sqref="BM80:BN80">
    <cfRule type="expression" dxfId="24045" priority="827" stopIfTrue="1">
      <formula>OR(BM80=祝色)</formula>
    </cfRule>
  </conditionalFormatting>
  <conditionalFormatting sqref="BO80:BP80">
    <cfRule type="expression" dxfId="24044" priority="826" stopIfTrue="1">
      <formula>OR(BO80=祝色)</formula>
    </cfRule>
  </conditionalFormatting>
  <conditionalFormatting sqref="BQ80:BR80">
    <cfRule type="expression" dxfId="24043" priority="825" stopIfTrue="1">
      <formula>OR(BQ80=祝色)</formula>
    </cfRule>
  </conditionalFormatting>
  <conditionalFormatting sqref="BS80:BT80">
    <cfRule type="expression" dxfId="24042" priority="824" stopIfTrue="1">
      <formula>OR(BS80=祝色)</formula>
    </cfRule>
  </conditionalFormatting>
  <conditionalFormatting sqref="BU80:BV80">
    <cfRule type="expression" dxfId="24041" priority="823" stopIfTrue="1">
      <formula>OR(BU80=祝色)</formula>
    </cfRule>
  </conditionalFormatting>
  <conditionalFormatting sqref="BI82:BJ82">
    <cfRule type="expression" dxfId="24040" priority="822" stopIfTrue="1">
      <formula>OR(BI82=祝色)</formula>
    </cfRule>
  </conditionalFormatting>
  <conditionalFormatting sqref="BK82:BL82">
    <cfRule type="expression" dxfId="24039" priority="821" stopIfTrue="1">
      <formula>OR(BK82=祝色)</formula>
    </cfRule>
  </conditionalFormatting>
  <conditionalFormatting sqref="BM82:BN82">
    <cfRule type="expression" dxfId="24038" priority="820" stopIfTrue="1">
      <formula>OR(BM82=祝色)</formula>
    </cfRule>
  </conditionalFormatting>
  <conditionalFormatting sqref="BO82:BP82">
    <cfRule type="expression" dxfId="24037" priority="819" stopIfTrue="1">
      <formula>OR(BO82=祝色)</formula>
    </cfRule>
  </conditionalFormatting>
  <conditionalFormatting sqref="BQ82:BR82">
    <cfRule type="expression" dxfId="24036" priority="818" stopIfTrue="1">
      <formula>OR(BQ82=祝色)</formula>
    </cfRule>
  </conditionalFormatting>
  <conditionalFormatting sqref="BS82:BT82">
    <cfRule type="expression" dxfId="24035" priority="817" stopIfTrue="1">
      <formula>OR(BS82=祝色)</formula>
    </cfRule>
  </conditionalFormatting>
  <conditionalFormatting sqref="BU82:BV82">
    <cfRule type="expression" dxfId="24034" priority="816" stopIfTrue="1">
      <formula>OR(BU82=祝色)</formula>
    </cfRule>
  </conditionalFormatting>
  <conditionalFormatting sqref="BI84:BJ84">
    <cfRule type="expression" dxfId="24033" priority="815" stopIfTrue="1">
      <formula>OR(BI84=祝色)</formula>
    </cfRule>
  </conditionalFormatting>
  <conditionalFormatting sqref="BK84:BL84">
    <cfRule type="expression" dxfId="24032" priority="814" stopIfTrue="1">
      <formula>OR(BK84=祝色)</formula>
    </cfRule>
  </conditionalFormatting>
  <conditionalFormatting sqref="BM84:BN84">
    <cfRule type="expression" dxfId="24031" priority="813" stopIfTrue="1">
      <formula>OR(BM84=祝色)</formula>
    </cfRule>
  </conditionalFormatting>
  <conditionalFormatting sqref="BO84:BP84">
    <cfRule type="expression" dxfId="24030" priority="812" stopIfTrue="1">
      <formula>OR(BO84=祝色)</formula>
    </cfRule>
  </conditionalFormatting>
  <conditionalFormatting sqref="BQ84:BR84">
    <cfRule type="expression" dxfId="24029" priority="811" stopIfTrue="1">
      <formula>OR(BQ84=祝色)</formula>
    </cfRule>
  </conditionalFormatting>
  <conditionalFormatting sqref="BS84:BT84">
    <cfRule type="expression" dxfId="24028" priority="810" stopIfTrue="1">
      <formula>OR(BS84=祝色)</formula>
    </cfRule>
  </conditionalFormatting>
  <conditionalFormatting sqref="BU84:BV84">
    <cfRule type="expression" dxfId="24027" priority="809" stopIfTrue="1">
      <formula>OR(BU84=祝色)</formula>
    </cfRule>
  </conditionalFormatting>
  <conditionalFormatting sqref="BK78:BL78">
    <cfRule type="expression" dxfId="24026" priority="806" stopIfTrue="1">
      <formula>OR(AND(WEEKDAY(BK78)=1,MONTH(BK78)&lt;&gt;MONTH(BI74)),AND(OR(BK78=祝色),MONTH(BK78)&lt;&gt;MONTH(BI74)))</formula>
    </cfRule>
    <cfRule type="expression" dxfId="24025" priority="807" stopIfTrue="1">
      <formula>MONTH(BK78)&lt;&gt;MONTH(BI74)</formula>
    </cfRule>
    <cfRule type="expression" dxfId="24024" priority="808" stopIfTrue="1">
      <formula>OR(BK78=祝色)</formula>
    </cfRule>
  </conditionalFormatting>
  <conditionalFormatting sqref="BM78:BN78">
    <cfRule type="expression" dxfId="24023" priority="803" stopIfTrue="1">
      <formula>OR(AND(WEEKDAY(BM78)=1,MONTH(BM78)&lt;&gt;MONTH(BI74)),AND(OR(BM78=祝色),MONTH(BM78)&lt;&gt;MONTH(BI74)))</formula>
    </cfRule>
    <cfRule type="expression" dxfId="24022" priority="804" stopIfTrue="1">
      <formula>MONTH(BM78)&lt;&gt;MONTH(BI74)</formula>
    </cfRule>
    <cfRule type="expression" dxfId="24021" priority="805" stopIfTrue="1">
      <formula>OR(BM78=祝色)</formula>
    </cfRule>
  </conditionalFormatting>
  <conditionalFormatting sqref="BO78:BP78">
    <cfRule type="expression" dxfId="24020" priority="800" stopIfTrue="1">
      <formula>OR(AND(WEEKDAY(BO78)=1,MONTH(BO78)&lt;&gt;MONTH(BI74)),AND(OR(BO78=祝色),MONTH(BO78)&lt;&gt;MONTH(BI74)))</formula>
    </cfRule>
    <cfRule type="expression" dxfId="24019" priority="801" stopIfTrue="1">
      <formula>MONTH(BO78)&lt;&gt;MONTH(BI74)</formula>
    </cfRule>
    <cfRule type="expression" dxfId="24018" priority="802" stopIfTrue="1">
      <formula>OR(BO78=祝色)</formula>
    </cfRule>
  </conditionalFormatting>
  <conditionalFormatting sqref="BQ78:BR78">
    <cfRule type="expression" dxfId="24017" priority="797" stopIfTrue="1">
      <formula>OR(AND(WEEKDAY(BQ78)=1,MONTH(BQ78)&lt;&gt;MONTH(BI74)),AND(OR(BQ78=祝色),MONTH(BQ78)&lt;&gt;MONTH(BI74)))</formula>
    </cfRule>
    <cfRule type="expression" dxfId="24016" priority="798" stopIfTrue="1">
      <formula>MONTH(BQ78)&lt;&gt;MONTH(BI74)</formula>
    </cfRule>
    <cfRule type="expression" dxfId="24015" priority="799" stopIfTrue="1">
      <formula>OR(BQ78=祝色)</formula>
    </cfRule>
  </conditionalFormatting>
  <conditionalFormatting sqref="BS78:BT78">
    <cfRule type="expression" dxfId="24014" priority="794" stopIfTrue="1">
      <formula>OR(AND(WEEKDAY(BS78)=1,MONTH(BS78)&lt;&gt;MONTH(BI74)),AND(OR(BS78=祝色),MONTH(BS78)&lt;&gt;MONTH(BI74)))</formula>
    </cfRule>
    <cfRule type="expression" dxfId="24013" priority="795" stopIfTrue="1">
      <formula>MONTH(BS78)&lt;&gt;MONTH(BI74)</formula>
    </cfRule>
    <cfRule type="expression" dxfId="24012" priority="796" stopIfTrue="1">
      <formula>OR(BS78=祝色)</formula>
    </cfRule>
  </conditionalFormatting>
  <conditionalFormatting sqref="BM86:BN86">
    <cfRule type="expression" dxfId="24011" priority="789" stopIfTrue="1">
      <formula>OR(BM86=祝色)</formula>
    </cfRule>
  </conditionalFormatting>
  <conditionalFormatting sqref="BO86:BP86">
    <cfRule type="expression" dxfId="24010" priority="788" stopIfTrue="1">
      <formula>OR(BO86=祝色)</formula>
    </cfRule>
  </conditionalFormatting>
  <conditionalFormatting sqref="BQ86:BR86">
    <cfRule type="expression" dxfId="24009" priority="787" stopIfTrue="1">
      <formula>OR(BQ86=祝色)</formula>
    </cfRule>
  </conditionalFormatting>
  <conditionalFormatting sqref="BS86:BT86">
    <cfRule type="expression" dxfId="24008" priority="786" stopIfTrue="1">
      <formula>OR(BS86=祝色)</formula>
    </cfRule>
  </conditionalFormatting>
  <conditionalFormatting sqref="BU86:BV86">
    <cfRule type="expression" dxfId="24007" priority="785" stopIfTrue="1">
      <formula>OR(BU86=祝色)</formula>
    </cfRule>
  </conditionalFormatting>
  <conditionalFormatting sqref="BX86:BY86">
    <cfRule type="expression" dxfId="24006" priority="744" stopIfTrue="1">
      <formula>OR(BX86=祝色)</formula>
    </cfRule>
  </conditionalFormatting>
  <conditionalFormatting sqref="BZ86:CA86">
    <cfRule type="expression" dxfId="24005" priority="743" stopIfTrue="1">
      <formula>OR(BZ86=祝色)</formula>
    </cfRule>
  </conditionalFormatting>
  <conditionalFormatting sqref="BX88:BY88">
    <cfRule type="expression" dxfId="24004" priority="742" stopIfTrue="1">
      <formula>OR(BX88=祝色)</formula>
    </cfRule>
  </conditionalFormatting>
  <conditionalFormatting sqref="BZ88:CA88">
    <cfRule type="expression" dxfId="24003" priority="741" stopIfTrue="1">
      <formula>OR(BZ88=祝色)</formula>
    </cfRule>
  </conditionalFormatting>
  <conditionalFormatting sqref="CJ78:CK78">
    <cfRule type="expression" dxfId="24002" priority="781" stopIfTrue="1">
      <formula>OR(CJ78=祝色)</formula>
    </cfRule>
  </conditionalFormatting>
  <conditionalFormatting sqref="BX78:BY78">
    <cfRule type="expression" dxfId="24001" priority="782" stopIfTrue="1">
      <formula>OR(AND(WEEKDAY(BX78)=1,MONTH(BX78)&lt;&gt;MONTH(BX74)),AND(OR(BX78=祝色),MONTH(BX78)&lt;&gt;MONTH(BX74)))</formula>
    </cfRule>
    <cfRule type="expression" dxfId="24000" priority="783" stopIfTrue="1">
      <formula>MONTH(BX78)&lt;&gt;MONTH(BX74)</formula>
    </cfRule>
    <cfRule type="expression" dxfId="23999" priority="784" stopIfTrue="1">
      <formula>OR(BX78=祝色)</formula>
    </cfRule>
  </conditionalFormatting>
  <conditionalFormatting sqref="BX80:BY80">
    <cfRule type="expression" dxfId="23998" priority="780" stopIfTrue="1">
      <formula>OR(BX80=祝色)</formula>
    </cfRule>
  </conditionalFormatting>
  <conditionalFormatting sqref="BZ80:CA80">
    <cfRule type="expression" dxfId="23997" priority="779" stopIfTrue="1">
      <formula>OR(BZ80=祝色)</formula>
    </cfRule>
  </conditionalFormatting>
  <conditionalFormatting sqref="CB80:CC80">
    <cfRule type="expression" dxfId="23996" priority="778" stopIfTrue="1">
      <formula>OR(CB80=祝色)</formula>
    </cfRule>
  </conditionalFormatting>
  <conditionalFormatting sqref="CD80:CE80">
    <cfRule type="expression" dxfId="23995" priority="777" stopIfTrue="1">
      <formula>OR(CD80=祝色)</formula>
    </cfRule>
  </conditionalFormatting>
  <conditionalFormatting sqref="CF80:CG80">
    <cfRule type="expression" dxfId="23994" priority="776" stopIfTrue="1">
      <formula>OR(CF80=祝色)</formula>
    </cfRule>
  </conditionalFormatting>
  <conditionalFormatting sqref="CH80:CI80">
    <cfRule type="expression" dxfId="23993" priority="775" stopIfTrue="1">
      <formula>OR(CH80=祝色)</formula>
    </cfRule>
  </conditionalFormatting>
  <conditionalFormatting sqref="CJ80:CK80">
    <cfRule type="expression" dxfId="23992" priority="774" stopIfTrue="1">
      <formula>OR(CJ80=祝色)</formula>
    </cfRule>
  </conditionalFormatting>
  <conditionalFormatting sqref="BX82:BY82">
    <cfRule type="expression" dxfId="23991" priority="773" stopIfTrue="1">
      <formula>OR(BX82=祝色)</formula>
    </cfRule>
  </conditionalFormatting>
  <conditionalFormatting sqref="BZ82:CA82">
    <cfRule type="expression" dxfId="23990" priority="772" stopIfTrue="1">
      <formula>OR(BZ82=祝色)</formula>
    </cfRule>
  </conditionalFormatting>
  <conditionalFormatting sqref="CB82:CC82">
    <cfRule type="expression" dxfId="23989" priority="771" stopIfTrue="1">
      <formula>OR(CB82=祝色)</formula>
    </cfRule>
  </conditionalFormatting>
  <conditionalFormatting sqref="CD82:CE82">
    <cfRule type="expression" dxfId="23988" priority="770" stopIfTrue="1">
      <formula>OR(CD82=祝色)</formula>
    </cfRule>
  </conditionalFormatting>
  <conditionalFormatting sqref="CF82:CG82">
    <cfRule type="expression" dxfId="23987" priority="769" stopIfTrue="1">
      <formula>OR(CF82=祝色)</formula>
    </cfRule>
  </conditionalFormatting>
  <conditionalFormatting sqref="CH82:CI82">
    <cfRule type="expression" dxfId="23986" priority="768" stopIfTrue="1">
      <formula>OR(CH82=祝色)</formula>
    </cfRule>
  </conditionalFormatting>
  <conditionalFormatting sqref="CJ82:CK82">
    <cfRule type="expression" dxfId="23985" priority="767" stopIfTrue="1">
      <formula>OR(CJ82=祝色)</formula>
    </cfRule>
  </conditionalFormatting>
  <conditionalFormatting sqref="BX84:BY84">
    <cfRule type="expression" dxfId="23984" priority="766" stopIfTrue="1">
      <formula>OR(BX84=祝色)</formula>
    </cfRule>
  </conditionalFormatting>
  <conditionalFormatting sqref="BZ84:CA84">
    <cfRule type="expression" dxfId="23983" priority="765" stopIfTrue="1">
      <formula>OR(BZ84=祝色)</formula>
    </cfRule>
  </conditionalFormatting>
  <conditionalFormatting sqref="CB84:CC84">
    <cfRule type="expression" dxfId="23982" priority="764" stopIfTrue="1">
      <formula>OR(CB84=祝色)</formula>
    </cfRule>
  </conditionalFormatting>
  <conditionalFormatting sqref="CD84:CE84">
    <cfRule type="expression" dxfId="23981" priority="763" stopIfTrue="1">
      <formula>OR(CD84=祝色)</formula>
    </cfRule>
  </conditionalFormatting>
  <conditionalFormatting sqref="CF84:CG84">
    <cfRule type="expression" dxfId="23980" priority="762" stopIfTrue="1">
      <formula>OR(CF84=祝色)</formula>
    </cfRule>
  </conditionalFormatting>
  <conditionalFormatting sqref="CH84:CI84">
    <cfRule type="expression" dxfId="23979" priority="761" stopIfTrue="1">
      <formula>OR(CH84=祝色)</formula>
    </cfRule>
  </conditionalFormatting>
  <conditionalFormatting sqref="CJ84:CK84">
    <cfRule type="expression" dxfId="23978" priority="760" stopIfTrue="1">
      <formula>OR(CJ84=祝色)</formula>
    </cfRule>
  </conditionalFormatting>
  <conditionalFormatting sqref="BZ78:CA78">
    <cfRule type="expression" dxfId="23977" priority="757" stopIfTrue="1">
      <formula>OR(AND(WEEKDAY(BZ78)=1,MONTH(BZ78)&lt;&gt;MONTH(BX74)),AND(OR(BZ78=祝色),MONTH(BZ78)&lt;&gt;MONTH(BX74)))</formula>
    </cfRule>
    <cfRule type="expression" dxfId="23976" priority="758" stopIfTrue="1">
      <formula>MONTH(BZ78)&lt;&gt;MONTH(BX74)</formula>
    </cfRule>
    <cfRule type="expression" dxfId="23975" priority="759" stopIfTrue="1">
      <formula>OR(BZ78=祝色)</formula>
    </cfRule>
  </conditionalFormatting>
  <conditionalFormatting sqref="CB78:CC78">
    <cfRule type="expression" dxfId="23974" priority="754" stopIfTrue="1">
      <formula>OR(AND(WEEKDAY(CB78)=1,MONTH(CB78)&lt;&gt;MONTH(BX74)),AND(OR(CB78=祝色),MONTH(CB78)&lt;&gt;MONTH(BX74)))</formula>
    </cfRule>
    <cfRule type="expression" dxfId="23973" priority="755" stopIfTrue="1">
      <formula>MONTH(CB78)&lt;&gt;MONTH(BX74)</formula>
    </cfRule>
    <cfRule type="expression" dxfId="23972" priority="756" stopIfTrue="1">
      <formula>OR(CB78=祝色)</formula>
    </cfRule>
  </conditionalFormatting>
  <conditionalFormatting sqref="CD78:CE78">
    <cfRule type="expression" dxfId="23971" priority="751" stopIfTrue="1">
      <formula>OR(AND(WEEKDAY(CD78)=1,MONTH(CD78)&lt;&gt;MONTH(BX74)),AND(OR(CD78=祝色),MONTH(CD78)&lt;&gt;MONTH(BX74)))</formula>
    </cfRule>
    <cfRule type="expression" dxfId="23970" priority="752" stopIfTrue="1">
      <formula>MONTH(CD78)&lt;&gt;MONTH(BX74)</formula>
    </cfRule>
    <cfRule type="expression" dxfId="23969" priority="753" stopIfTrue="1">
      <formula>OR(CD78=祝色)</formula>
    </cfRule>
  </conditionalFormatting>
  <conditionalFormatting sqref="CF78:CG78">
    <cfRule type="expression" dxfId="23968" priority="748" stopIfTrue="1">
      <formula>OR(AND(WEEKDAY(CF78)=1,MONTH(CF78)&lt;&gt;MONTH(BX74)),AND(OR(CF78=祝色),MONTH(CF78)&lt;&gt;MONTH(BX74)))</formula>
    </cfRule>
    <cfRule type="expression" dxfId="23967" priority="749" stopIfTrue="1">
      <formula>MONTH(CF78)&lt;&gt;MONTH(BX74)</formula>
    </cfRule>
    <cfRule type="expression" dxfId="23966" priority="750" stopIfTrue="1">
      <formula>OR(CF78=祝色)</formula>
    </cfRule>
  </conditionalFormatting>
  <conditionalFormatting sqref="CH78:CI78">
    <cfRule type="expression" dxfId="23965" priority="745" stopIfTrue="1">
      <formula>OR(AND(WEEKDAY(CH78)=1,MONTH(CH78)&lt;&gt;MONTH(BX74)),AND(OR(CH78=祝色),MONTH(CH78)&lt;&gt;MONTH(BX74)))</formula>
    </cfRule>
    <cfRule type="expression" dxfId="23964" priority="746" stopIfTrue="1">
      <formula>MONTH(CH78)&lt;&gt;MONTH(BX74)</formula>
    </cfRule>
    <cfRule type="expression" dxfId="23963" priority="747" stopIfTrue="1">
      <formula>OR(CH78=祝色)</formula>
    </cfRule>
  </conditionalFormatting>
  <conditionalFormatting sqref="CB86:CC86">
    <cfRule type="expression" dxfId="23962" priority="740" stopIfTrue="1">
      <formula>OR(CB86=祝色)</formula>
    </cfRule>
  </conditionalFormatting>
  <conditionalFormatting sqref="CD86:CE86">
    <cfRule type="expression" dxfId="23961" priority="739" stopIfTrue="1">
      <formula>OR(CD86=祝色)</formula>
    </cfRule>
  </conditionalFormatting>
  <conditionalFormatting sqref="CF86:CG86">
    <cfRule type="expression" dxfId="23960" priority="738" stopIfTrue="1">
      <formula>OR(CF86=祝色)</formula>
    </cfRule>
  </conditionalFormatting>
  <conditionalFormatting sqref="CH86:CI86">
    <cfRule type="expression" dxfId="23959" priority="737" stopIfTrue="1">
      <formula>OR(CH86=祝色)</formula>
    </cfRule>
  </conditionalFormatting>
  <conditionalFormatting sqref="CJ86:CK86">
    <cfRule type="expression" dxfId="23958" priority="736" stopIfTrue="1">
      <formula>OR(CJ86=祝色)</formula>
    </cfRule>
  </conditionalFormatting>
  <conditionalFormatting sqref="B14:C14">
    <cfRule type="expression" dxfId="23957" priority="695" stopIfTrue="1">
      <formula>OR(B14=祝色)</formula>
    </cfRule>
  </conditionalFormatting>
  <conditionalFormatting sqref="D14:E14">
    <cfRule type="expression" dxfId="23956" priority="694" stopIfTrue="1">
      <formula>OR(D14=祝色)</formula>
    </cfRule>
  </conditionalFormatting>
  <conditionalFormatting sqref="B16:C16">
    <cfRule type="expression" dxfId="23955" priority="693" stopIfTrue="1">
      <formula>OR(B16=祝色)</formula>
    </cfRule>
  </conditionalFormatting>
  <conditionalFormatting sqref="D16:E16">
    <cfRule type="expression" dxfId="23954" priority="692" stopIfTrue="1">
      <formula>OR(D16=祝色)</formula>
    </cfRule>
  </conditionalFormatting>
  <conditionalFormatting sqref="N6:O6">
    <cfRule type="expression" dxfId="23953" priority="732" stopIfTrue="1">
      <formula>OR(N6=祝色)</formula>
    </cfRule>
  </conditionalFormatting>
  <conditionalFormatting sqref="B6:C6">
    <cfRule type="expression" dxfId="23952" priority="733" stopIfTrue="1">
      <formula>OR(AND(WEEKDAY(B6)=1,MONTH(B6)&lt;&gt;MONTH(B2)),AND(OR(B6=祝色),MONTH(B6)&lt;&gt;MONTH(B2)))</formula>
    </cfRule>
    <cfRule type="expression" dxfId="23951" priority="734" stopIfTrue="1">
      <formula>MONTH(B6)&lt;&gt;MONTH(B2)</formula>
    </cfRule>
    <cfRule type="expression" dxfId="23950" priority="735" stopIfTrue="1">
      <formula>OR(B6=祝色)</formula>
    </cfRule>
  </conditionalFormatting>
  <conditionalFormatting sqref="B8:C8">
    <cfRule type="expression" dxfId="23949" priority="731" stopIfTrue="1">
      <formula>OR(B8=祝色)</formula>
    </cfRule>
  </conditionalFormatting>
  <conditionalFormatting sqref="D8:E8">
    <cfRule type="expression" dxfId="23948" priority="730" stopIfTrue="1">
      <formula>OR(D8=祝色)</formula>
    </cfRule>
  </conditionalFormatting>
  <conditionalFormatting sqref="F8:G8">
    <cfRule type="expression" dxfId="23947" priority="729" stopIfTrue="1">
      <formula>OR(F8=祝色)</formula>
    </cfRule>
  </conditionalFormatting>
  <conditionalFormatting sqref="H8:I8">
    <cfRule type="expression" dxfId="23946" priority="728" stopIfTrue="1">
      <formula>OR(H8=祝色)</formula>
    </cfRule>
  </conditionalFormatting>
  <conditionalFormatting sqref="J8:K8">
    <cfRule type="expression" dxfId="23945" priority="727" stopIfTrue="1">
      <formula>OR(J8=祝色)</formula>
    </cfRule>
  </conditionalFormatting>
  <conditionalFormatting sqref="L8:M8">
    <cfRule type="expression" dxfId="23944" priority="726" stopIfTrue="1">
      <formula>OR(L8=祝色)</formula>
    </cfRule>
  </conditionalFormatting>
  <conditionalFormatting sqref="N8:O8">
    <cfRule type="expression" dxfId="23943" priority="725" stopIfTrue="1">
      <formula>OR(N8=祝色)</formula>
    </cfRule>
  </conditionalFormatting>
  <conditionalFormatting sqref="B10:C10">
    <cfRule type="expression" dxfId="23942" priority="724" stopIfTrue="1">
      <formula>OR(B10=祝色)</formula>
    </cfRule>
  </conditionalFormatting>
  <conditionalFormatting sqref="D10:E10">
    <cfRule type="expression" dxfId="23941" priority="723" stopIfTrue="1">
      <formula>OR(D10=祝色)</formula>
    </cfRule>
  </conditionalFormatting>
  <conditionalFormatting sqref="F10:G10">
    <cfRule type="expression" dxfId="23940" priority="722" stopIfTrue="1">
      <formula>OR(F10=祝色)</formula>
    </cfRule>
  </conditionalFormatting>
  <conditionalFormatting sqref="H10:I10">
    <cfRule type="expression" dxfId="23939" priority="721" stopIfTrue="1">
      <formula>OR(H10=祝色)</formula>
    </cfRule>
  </conditionalFormatting>
  <conditionalFormatting sqref="J10:K10">
    <cfRule type="expression" dxfId="23938" priority="720" stopIfTrue="1">
      <formula>OR(J10=祝色)</formula>
    </cfRule>
  </conditionalFormatting>
  <conditionalFormatting sqref="L10:M10">
    <cfRule type="expression" dxfId="23937" priority="719" stopIfTrue="1">
      <formula>OR(L10=祝色)</formula>
    </cfRule>
  </conditionalFormatting>
  <conditionalFormatting sqref="N10:O10">
    <cfRule type="expression" dxfId="23936" priority="718" stopIfTrue="1">
      <formula>OR(N10=祝色)</formula>
    </cfRule>
  </conditionalFormatting>
  <conditionalFormatting sqref="B12:C12">
    <cfRule type="expression" dxfId="23935" priority="717" stopIfTrue="1">
      <formula>OR(B12=祝色)</formula>
    </cfRule>
  </conditionalFormatting>
  <conditionalFormatting sqref="D12:E12">
    <cfRule type="expression" dxfId="23934" priority="716" stopIfTrue="1">
      <formula>OR(D12=祝色)</formula>
    </cfRule>
  </conditionalFormatting>
  <conditionalFormatting sqref="F12:G12">
    <cfRule type="expression" dxfId="23933" priority="715" stopIfTrue="1">
      <formula>OR(F12=祝色)</formula>
    </cfRule>
  </conditionalFormatting>
  <conditionalFormatting sqref="H12:I12">
    <cfRule type="expression" dxfId="23932" priority="714" stopIfTrue="1">
      <formula>OR(H12=祝色)</formula>
    </cfRule>
  </conditionalFormatting>
  <conditionalFormatting sqref="J12:K12">
    <cfRule type="expression" dxfId="23931" priority="713" stopIfTrue="1">
      <formula>OR(J12=祝色)</formula>
    </cfRule>
  </conditionalFormatting>
  <conditionalFormatting sqref="L12:M12">
    <cfRule type="expression" dxfId="23930" priority="712" stopIfTrue="1">
      <formula>OR(L12=祝色)</formula>
    </cfRule>
  </conditionalFormatting>
  <conditionalFormatting sqref="N12:O12">
    <cfRule type="expression" dxfId="23929" priority="711" stopIfTrue="1">
      <formula>OR(N12=祝色)</formula>
    </cfRule>
  </conditionalFormatting>
  <conditionalFormatting sqref="D6:E6">
    <cfRule type="expression" dxfId="23928" priority="708" stopIfTrue="1">
      <formula>OR(AND(WEEKDAY(D6)=1,MONTH(D6)&lt;&gt;MONTH(B2)),AND(OR(D6=祝色),MONTH(D6)&lt;&gt;MONTH(B2)))</formula>
    </cfRule>
    <cfRule type="expression" dxfId="23927" priority="709" stopIfTrue="1">
      <formula>MONTH(D6)&lt;&gt;MONTH(B2)</formula>
    </cfRule>
    <cfRule type="expression" dxfId="23926" priority="710" stopIfTrue="1">
      <formula>OR(D6=祝色)</formula>
    </cfRule>
  </conditionalFormatting>
  <conditionalFormatting sqref="F6:G6">
    <cfRule type="expression" dxfId="23925" priority="705" stopIfTrue="1">
      <formula>OR(AND(WEEKDAY(F6)=1,MONTH(F6)&lt;&gt;MONTH(B2)),AND(OR(F6=祝色),MONTH(F6)&lt;&gt;MONTH(B2)))</formula>
    </cfRule>
    <cfRule type="expression" dxfId="23924" priority="706" stopIfTrue="1">
      <formula>MONTH(F6)&lt;&gt;MONTH(B2)</formula>
    </cfRule>
    <cfRule type="expression" dxfId="23923" priority="707" stopIfTrue="1">
      <formula>OR(F6=祝色)</formula>
    </cfRule>
  </conditionalFormatting>
  <conditionalFormatting sqref="H6:I6">
    <cfRule type="expression" dxfId="23922" priority="702" stopIfTrue="1">
      <formula>OR(AND(WEEKDAY(H6)=1,MONTH(H6)&lt;&gt;MONTH(B2)),AND(OR(H6=祝色),MONTH(H6)&lt;&gt;MONTH(B2)))</formula>
    </cfRule>
    <cfRule type="expression" dxfId="23921" priority="703" stopIfTrue="1">
      <formula>MONTH(H6)&lt;&gt;MONTH(B2)</formula>
    </cfRule>
    <cfRule type="expression" dxfId="23920" priority="704" stopIfTrue="1">
      <formula>OR(H6=祝色)</formula>
    </cfRule>
  </conditionalFormatting>
  <conditionalFormatting sqref="J6:K6">
    <cfRule type="expression" dxfId="23919" priority="699" stopIfTrue="1">
      <formula>OR(AND(WEEKDAY(J6)=1,MONTH(J6)&lt;&gt;MONTH(B2)),AND(OR(J6=祝色),MONTH(J6)&lt;&gt;MONTH(B2)))</formula>
    </cfRule>
    <cfRule type="expression" dxfId="23918" priority="700" stopIfTrue="1">
      <formula>MONTH(J6)&lt;&gt;MONTH(B2)</formula>
    </cfRule>
    <cfRule type="expression" dxfId="23917" priority="701" stopIfTrue="1">
      <formula>OR(J6=祝色)</formula>
    </cfRule>
  </conditionalFormatting>
  <conditionalFormatting sqref="L6:M6">
    <cfRule type="expression" dxfId="23916" priority="696" stopIfTrue="1">
      <formula>OR(AND(WEEKDAY(L6)=1,MONTH(L6)&lt;&gt;MONTH(B2)),AND(OR(L6=祝色),MONTH(L6)&lt;&gt;MONTH(B2)))</formula>
    </cfRule>
    <cfRule type="expression" dxfId="23915" priority="697" stopIfTrue="1">
      <formula>MONTH(L6)&lt;&gt;MONTH(B2)</formula>
    </cfRule>
    <cfRule type="expression" dxfId="23914" priority="698" stopIfTrue="1">
      <formula>OR(L6=祝色)</formula>
    </cfRule>
  </conditionalFormatting>
  <conditionalFormatting sqref="F14:G14">
    <cfRule type="expression" dxfId="23913" priority="691" stopIfTrue="1">
      <formula>OR(F14=祝色)</formula>
    </cfRule>
  </conditionalFormatting>
  <conditionalFormatting sqref="H14:I14">
    <cfRule type="expression" dxfId="23912" priority="690" stopIfTrue="1">
      <formula>OR(H14=祝色)</formula>
    </cfRule>
  </conditionalFormatting>
  <conditionalFormatting sqref="J14:K14">
    <cfRule type="expression" dxfId="23911" priority="689" stopIfTrue="1">
      <formula>OR(J14=祝色)</formula>
    </cfRule>
  </conditionalFormatting>
  <conditionalFormatting sqref="L14:M14">
    <cfRule type="expression" dxfId="23910" priority="688" stopIfTrue="1">
      <formula>OR(L14=祝色)</formula>
    </cfRule>
  </conditionalFormatting>
  <conditionalFormatting sqref="N14:O14">
    <cfRule type="expression" dxfId="23909" priority="687" stopIfTrue="1">
      <formula>OR(N14=祝色)</formula>
    </cfRule>
  </conditionalFormatting>
  <conditionalFormatting sqref="Q14:R14">
    <cfRule type="expression" dxfId="23908" priority="646" stopIfTrue="1">
      <formula>OR(Q14=祝色)</formula>
    </cfRule>
  </conditionalFormatting>
  <conditionalFormatting sqref="S14:T14">
    <cfRule type="expression" dxfId="23907" priority="645" stopIfTrue="1">
      <formula>OR(S14=祝色)</formula>
    </cfRule>
  </conditionalFormatting>
  <conditionalFormatting sqref="Q16:R16">
    <cfRule type="expression" dxfId="23906" priority="644" stopIfTrue="1">
      <formula>OR(Q16=祝色)</formula>
    </cfRule>
  </conditionalFormatting>
  <conditionalFormatting sqref="S16:T16">
    <cfRule type="expression" dxfId="23905" priority="643" stopIfTrue="1">
      <formula>OR(S16=祝色)</formula>
    </cfRule>
  </conditionalFormatting>
  <conditionalFormatting sqref="AC6:AD6">
    <cfRule type="expression" dxfId="23904" priority="683" stopIfTrue="1">
      <formula>OR(AC6=祝色)</formula>
    </cfRule>
  </conditionalFormatting>
  <conditionalFormatting sqref="Q6:R6">
    <cfRule type="expression" dxfId="23903" priority="684" stopIfTrue="1">
      <formula>OR(AND(WEEKDAY(Q6)=1,MONTH(Q6)&lt;&gt;MONTH(Q2)),AND(OR(Q6=祝色),MONTH(Q6)&lt;&gt;MONTH(Q2)))</formula>
    </cfRule>
    <cfRule type="expression" dxfId="23902" priority="685" stopIfTrue="1">
      <formula>MONTH(Q6)&lt;&gt;MONTH(Q2)</formula>
    </cfRule>
    <cfRule type="expression" dxfId="23901" priority="686" stopIfTrue="1">
      <formula>OR(Q6=祝色)</formula>
    </cfRule>
  </conditionalFormatting>
  <conditionalFormatting sqref="Q8:R8">
    <cfRule type="expression" dxfId="23900" priority="682" stopIfTrue="1">
      <formula>OR(Q8=祝色)</formula>
    </cfRule>
  </conditionalFormatting>
  <conditionalFormatting sqref="S8:T8">
    <cfRule type="expression" dxfId="23899" priority="681" stopIfTrue="1">
      <formula>OR(S8=祝色)</formula>
    </cfRule>
  </conditionalFormatting>
  <conditionalFormatting sqref="U8:V8">
    <cfRule type="expression" dxfId="23898" priority="680" stopIfTrue="1">
      <formula>OR(U8=祝色)</formula>
    </cfRule>
  </conditionalFormatting>
  <conditionalFormatting sqref="W8:X8">
    <cfRule type="expression" dxfId="23897" priority="679" stopIfTrue="1">
      <formula>OR(W8=祝色)</formula>
    </cfRule>
  </conditionalFormatting>
  <conditionalFormatting sqref="Y8:Z8">
    <cfRule type="expression" dxfId="23896" priority="678" stopIfTrue="1">
      <formula>OR(Y8=祝色)</formula>
    </cfRule>
  </conditionalFormatting>
  <conditionalFormatting sqref="AA8:AB8">
    <cfRule type="expression" dxfId="23895" priority="677" stopIfTrue="1">
      <formula>OR(AA8=祝色)</formula>
    </cfRule>
  </conditionalFormatting>
  <conditionalFormatting sqref="AC8:AD8">
    <cfRule type="expression" dxfId="23894" priority="676" stopIfTrue="1">
      <formula>OR(AC8=祝色)</formula>
    </cfRule>
  </conditionalFormatting>
  <conditionalFormatting sqref="Q10:R10">
    <cfRule type="expression" dxfId="23893" priority="675" stopIfTrue="1">
      <formula>OR(Q10=祝色)</formula>
    </cfRule>
  </conditionalFormatting>
  <conditionalFormatting sqref="S10:T10">
    <cfRule type="expression" dxfId="23892" priority="674" stopIfTrue="1">
      <formula>OR(S10=祝色)</formula>
    </cfRule>
  </conditionalFormatting>
  <conditionalFormatting sqref="U10:V10">
    <cfRule type="expression" dxfId="23891" priority="673" stopIfTrue="1">
      <formula>OR(U10=祝色)</formula>
    </cfRule>
  </conditionalFormatting>
  <conditionalFormatting sqref="W10:X10">
    <cfRule type="expression" dxfId="23890" priority="672" stopIfTrue="1">
      <formula>OR(W10=祝色)</formula>
    </cfRule>
  </conditionalFormatting>
  <conditionalFormatting sqref="Y10:Z10">
    <cfRule type="expression" dxfId="23889" priority="671" stopIfTrue="1">
      <formula>OR(Y10=祝色)</formula>
    </cfRule>
  </conditionalFormatting>
  <conditionalFormatting sqref="AA10:AB10">
    <cfRule type="expression" dxfId="23888" priority="670" stopIfTrue="1">
      <formula>OR(AA10=祝色)</formula>
    </cfRule>
  </conditionalFormatting>
  <conditionalFormatting sqref="AC10:AD10">
    <cfRule type="expression" dxfId="23887" priority="669" stopIfTrue="1">
      <formula>OR(AC10=祝色)</formula>
    </cfRule>
  </conditionalFormatting>
  <conditionalFormatting sqref="Q12:R12">
    <cfRule type="expression" dxfId="23886" priority="668" stopIfTrue="1">
      <formula>OR(Q12=祝色)</formula>
    </cfRule>
  </conditionalFormatting>
  <conditionalFormatting sqref="S12:T12">
    <cfRule type="expression" dxfId="23885" priority="667" stopIfTrue="1">
      <formula>OR(S12=祝色)</formula>
    </cfRule>
  </conditionalFormatting>
  <conditionalFormatting sqref="U12:V12">
    <cfRule type="expression" dxfId="23884" priority="666" stopIfTrue="1">
      <formula>OR(U12=祝色)</formula>
    </cfRule>
  </conditionalFormatting>
  <conditionalFormatting sqref="W12:X12">
    <cfRule type="expression" dxfId="23883" priority="665" stopIfTrue="1">
      <formula>OR(W12=祝色)</formula>
    </cfRule>
  </conditionalFormatting>
  <conditionalFormatting sqref="Y12:Z12">
    <cfRule type="expression" dxfId="23882" priority="664" stopIfTrue="1">
      <formula>OR(Y12=祝色)</formula>
    </cfRule>
  </conditionalFormatting>
  <conditionalFormatting sqref="AA12:AB12">
    <cfRule type="expression" dxfId="23881" priority="663" stopIfTrue="1">
      <formula>OR(AA12=祝色)</formula>
    </cfRule>
  </conditionalFormatting>
  <conditionalFormatting sqref="AC12:AD12">
    <cfRule type="expression" dxfId="23880" priority="662" stopIfTrue="1">
      <formula>OR(AC12=祝色)</formula>
    </cfRule>
  </conditionalFormatting>
  <conditionalFormatting sqref="S6:T6">
    <cfRule type="expression" dxfId="23879" priority="659" stopIfTrue="1">
      <formula>OR(AND(WEEKDAY(S6)=1,MONTH(S6)&lt;&gt;MONTH(Q2)),AND(OR(S6=祝色),MONTH(S6)&lt;&gt;MONTH(Q2)))</formula>
    </cfRule>
    <cfRule type="expression" dxfId="23878" priority="660" stopIfTrue="1">
      <formula>MONTH(S6)&lt;&gt;MONTH(Q2)</formula>
    </cfRule>
    <cfRule type="expression" dxfId="23877" priority="661" stopIfTrue="1">
      <formula>OR(S6=祝色)</formula>
    </cfRule>
  </conditionalFormatting>
  <conditionalFormatting sqref="U6:V6">
    <cfRule type="expression" dxfId="23876" priority="656" stopIfTrue="1">
      <formula>OR(AND(WEEKDAY(U6)=1,MONTH(U6)&lt;&gt;MONTH(Q2)),AND(OR(U6=祝色),MONTH(U6)&lt;&gt;MONTH(Q2)))</formula>
    </cfRule>
    <cfRule type="expression" dxfId="23875" priority="657" stopIfTrue="1">
      <formula>MONTH(U6)&lt;&gt;MONTH(Q2)</formula>
    </cfRule>
    <cfRule type="expression" dxfId="23874" priority="658" stopIfTrue="1">
      <formula>OR(U6=祝色)</formula>
    </cfRule>
  </conditionalFormatting>
  <conditionalFormatting sqref="W6:X6">
    <cfRule type="expression" dxfId="23873" priority="653" stopIfTrue="1">
      <formula>OR(AND(WEEKDAY(W6)=1,MONTH(W6)&lt;&gt;MONTH(Q2)),AND(OR(W6=祝色),MONTH(W6)&lt;&gt;MONTH(Q2)))</formula>
    </cfRule>
    <cfRule type="expression" dxfId="23872" priority="654" stopIfTrue="1">
      <formula>MONTH(W6)&lt;&gt;MONTH(Q2)</formula>
    </cfRule>
    <cfRule type="expression" dxfId="23871" priority="655" stopIfTrue="1">
      <formula>OR(W6=祝色)</formula>
    </cfRule>
  </conditionalFormatting>
  <conditionalFormatting sqref="Y6:Z6">
    <cfRule type="expression" dxfId="23870" priority="650" stopIfTrue="1">
      <formula>OR(AND(WEEKDAY(Y6)=1,MONTH(Y6)&lt;&gt;MONTH(Q2)),AND(OR(Y6=祝色),MONTH(Y6)&lt;&gt;MONTH(Q2)))</formula>
    </cfRule>
    <cfRule type="expression" dxfId="23869" priority="651" stopIfTrue="1">
      <formula>MONTH(Y6)&lt;&gt;MONTH(Q2)</formula>
    </cfRule>
    <cfRule type="expression" dxfId="23868" priority="652" stopIfTrue="1">
      <formula>OR(Y6=祝色)</formula>
    </cfRule>
  </conditionalFormatting>
  <conditionalFormatting sqref="AA6:AB6">
    <cfRule type="expression" dxfId="23867" priority="647" stopIfTrue="1">
      <formula>OR(AND(WEEKDAY(AA6)=1,MONTH(AA6)&lt;&gt;MONTH(Q2)),AND(OR(AA6=祝色),MONTH(AA6)&lt;&gt;MONTH(Q2)))</formula>
    </cfRule>
    <cfRule type="expression" dxfId="23866" priority="648" stopIfTrue="1">
      <formula>MONTH(AA6)&lt;&gt;MONTH(Q2)</formula>
    </cfRule>
    <cfRule type="expression" dxfId="23865" priority="649" stopIfTrue="1">
      <formula>OR(AA6=祝色)</formula>
    </cfRule>
  </conditionalFormatting>
  <conditionalFormatting sqref="U14:V14">
    <cfRule type="expression" dxfId="23864" priority="642" stopIfTrue="1">
      <formula>OR(U14=祝色)</formula>
    </cfRule>
  </conditionalFormatting>
  <conditionalFormatting sqref="W14:X14">
    <cfRule type="expression" dxfId="23863" priority="641" stopIfTrue="1">
      <formula>OR(W14=祝色)</formula>
    </cfRule>
  </conditionalFormatting>
  <conditionalFormatting sqref="Y14:Z14">
    <cfRule type="expression" dxfId="23862" priority="640" stopIfTrue="1">
      <formula>OR(Y14=祝色)</formula>
    </cfRule>
  </conditionalFormatting>
  <conditionalFormatting sqref="AA14:AB14">
    <cfRule type="expression" dxfId="23861" priority="639" stopIfTrue="1">
      <formula>OR(AA14=祝色)</formula>
    </cfRule>
  </conditionalFormatting>
  <conditionalFormatting sqref="AC14:AD14">
    <cfRule type="expression" dxfId="23860" priority="638" stopIfTrue="1">
      <formula>OR(AC14=祝色)</formula>
    </cfRule>
  </conditionalFormatting>
  <conditionalFormatting sqref="AF14:AG14">
    <cfRule type="expression" dxfId="23859" priority="597" stopIfTrue="1">
      <formula>OR(AF14=祝色)</formula>
    </cfRule>
  </conditionalFormatting>
  <conditionalFormatting sqref="AH14:AI14">
    <cfRule type="expression" dxfId="23858" priority="596" stopIfTrue="1">
      <formula>OR(AH14=祝色)</formula>
    </cfRule>
  </conditionalFormatting>
  <conditionalFormatting sqref="AF16:AG16">
    <cfRule type="expression" dxfId="23857" priority="595" stopIfTrue="1">
      <formula>OR(AF16=祝色)</formula>
    </cfRule>
  </conditionalFormatting>
  <conditionalFormatting sqref="AH16:AI16">
    <cfRule type="expression" dxfId="23856" priority="594" stopIfTrue="1">
      <formula>OR(AH16=祝色)</formula>
    </cfRule>
  </conditionalFormatting>
  <conditionalFormatting sqref="AR6:AS6">
    <cfRule type="expression" dxfId="23855" priority="634" stopIfTrue="1">
      <formula>OR(AR6=祝色)</formula>
    </cfRule>
  </conditionalFormatting>
  <conditionalFormatting sqref="AF6:AG6">
    <cfRule type="expression" dxfId="23854" priority="635" stopIfTrue="1">
      <formula>OR(AND(WEEKDAY(AF6)=1,MONTH(AF6)&lt;&gt;MONTH(AF2)),AND(OR(AF6=祝色),MONTH(AF6)&lt;&gt;MONTH(AF2)))</formula>
    </cfRule>
    <cfRule type="expression" dxfId="23853" priority="636" stopIfTrue="1">
      <formula>MONTH(AF6)&lt;&gt;MONTH(AF2)</formula>
    </cfRule>
    <cfRule type="expression" dxfId="23852" priority="637" stopIfTrue="1">
      <formula>OR(AF6=祝色)</formula>
    </cfRule>
  </conditionalFormatting>
  <conditionalFormatting sqref="AF8:AG8">
    <cfRule type="expression" dxfId="23851" priority="633" stopIfTrue="1">
      <formula>OR(AF8=祝色)</formula>
    </cfRule>
  </conditionalFormatting>
  <conditionalFormatting sqref="AH8:AI8">
    <cfRule type="expression" dxfId="23850" priority="632" stopIfTrue="1">
      <formula>OR(AH8=祝色)</formula>
    </cfRule>
  </conditionalFormatting>
  <conditionalFormatting sqref="AJ8:AK8">
    <cfRule type="expression" dxfId="23849" priority="631" stopIfTrue="1">
      <formula>OR(AJ8=祝色)</formula>
    </cfRule>
  </conditionalFormatting>
  <conditionalFormatting sqref="AL8:AM8">
    <cfRule type="expression" dxfId="23848" priority="630" stopIfTrue="1">
      <formula>OR(AL8=祝色)</formula>
    </cfRule>
  </conditionalFormatting>
  <conditionalFormatting sqref="AN8:AO8">
    <cfRule type="expression" dxfId="23847" priority="629" stopIfTrue="1">
      <formula>OR(AN8=祝色)</formula>
    </cfRule>
  </conditionalFormatting>
  <conditionalFormatting sqref="AP8:AQ8">
    <cfRule type="expression" dxfId="23846" priority="628" stopIfTrue="1">
      <formula>OR(AP8=祝色)</formula>
    </cfRule>
  </conditionalFormatting>
  <conditionalFormatting sqref="AR8:AS8">
    <cfRule type="expression" dxfId="23845" priority="627" stopIfTrue="1">
      <formula>OR(AR8=祝色)</formula>
    </cfRule>
  </conditionalFormatting>
  <conditionalFormatting sqref="AF10:AG10">
    <cfRule type="expression" dxfId="23844" priority="626" stopIfTrue="1">
      <formula>OR(AF10=祝色)</formula>
    </cfRule>
  </conditionalFormatting>
  <conditionalFormatting sqref="AH10:AI10">
    <cfRule type="expression" dxfId="23843" priority="625" stopIfTrue="1">
      <formula>OR(AH10=祝色)</formula>
    </cfRule>
  </conditionalFormatting>
  <conditionalFormatting sqref="AJ10:AK10">
    <cfRule type="expression" dxfId="23842" priority="624" stopIfTrue="1">
      <formula>OR(AJ10=祝色)</formula>
    </cfRule>
  </conditionalFormatting>
  <conditionalFormatting sqref="AL10:AM10">
    <cfRule type="expression" dxfId="23841" priority="623" stopIfTrue="1">
      <formula>OR(AL10=祝色)</formula>
    </cfRule>
  </conditionalFormatting>
  <conditionalFormatting sqref="AN10:AO10">
    <cfRule type="expression" dxfId="23840" priority="622" stopIfTrue="1">
      <formula>OR(AN10=祝色)</formula>
    </cfRule>
  </conditionalFormatting>
  <conditionalFormatting sqref="AP10:AQ10">
    <cfRule type="expression" dxfId="23839" priority="621" stopIfTrue="1">
      <formula>OR(AP10=祝色)</formula>
    </cfRule>
  </conditionalFormatting>
  <conditionalFormatting sqref="AR10:AS10">
    <cfRule type="expression" dxfId="23838" priority="620" stopIfTrue="1">
      <formula>OR(AR10=祝色)</formula>
    </cfRule>
  </conditionalFormatting>
  <conditionalFormatting sqref="AF12:AG12">
    <cfRule type="expression" dxfId="23837" priority="619" stopIfTrue="1">
      <formula>OR(AF12=祝色)</formula>
    </cfRule>
  </conditionalFormatting>
  <conditionalFormatting sqref="AH12:AI12">
    <cfRule type="expression" dxfId="23836" priority="618" stopIfTrue="1">
      <formula>OR(AH12=祝色)</formula>
    </cfRule>
  </conditionalFormatting>
  <conditionalFormatting sqref="AJ12:AK12">
    <cfRule type="expression" dxfId="23835" priority="617" stopIfTrue="1">
      <formula>OR(AJ12=祝色)</formula>
    </cfRule>
  </conditionalFormatting>
  <conditionalFormatting sqref="AL12:AM12">
    <cfRule type="expression" dxfId="23834" priority="616" stopIfTrue="1">
      <formula>OR(AL12=祝色)</formula>
    </cfRule>
  </conditionalFormatting>
  <conditionalFormatting sqref="AN12:AO12">
    <cfRule type="expression" dxfId="23833" priority="615" stopIfTrue="1">
      <formula>OR(AN12=祝色)</formula>
    </cfRule>
  </conditionalFormatting>
  <conditionalFormatting sqref="AP12:AQ12">
    <cfRule type="expression" dxfId="23832" priority="614" stopIfTrue="1">
      <formula>OR(AP12=祝色)</formula>
    </cfRule>
  </conditionalFormatting>
  <conditionalFormatting sqref="AR12:AS12">
    <cfRule type="expression" dxfId="23831" priority="613" stopIfTrue="1">
      <formula>OR(AR12=祝色)</formula>
    </cfRule>
  </conditionalFormatting>
  <conditionalFormatting sqref="AH6:AI6">
    <cfRule type="expression" dxfId="23830" priority="610" stopIfTrue="1">
      <formula>OR(AND(WEEKDAY(AH6)=1,MONTH(AH6)&lt;&gt;MONTH(AF2)),AND(OR(AH6=祝色),MONTH(AH6)&lt;&gt;MONTH(AF2)))</formula>
    </cfRule>
    <cfRule type="expression" dxfId="23829" priority="611" stopIfTrue="1">
      <formula>MONTH(AH6)&lt;&gt;MONTH(AF2)</formula>
    </cfRule>
    <cfRule type="expression" dxfId="23828" priority="612" stopIfTrue="1">
      <formula>OR(AH6=祝色)</formula>
    </cfRule>
  </conditionalFormatting>
  <conditionalFormatting sqref="AJ6:AK6">
    <cfRule type="expression" dxfId="23827" priority="607" stopIfTrue="1">
      <formula>OR(AND(WEEKDAY(AJ6)=1,MONTH(AJ6)&lt;&gt;MONTH(AF2)),AND(OR(AJ6=祝色),MONTH(AJ6)&lt;&gt;MONTH(AF2)))</formula>
    </cfRule>
    <cfRule type="expression" dxfId="23826" priority="608" stopIfTrue="1">
      <formula>MONTH(AJ6)&lt;&gt;MONTH(AF2)</formula>
    </cfRule>
    <cfRule type="expression" dxfId="23825" priority="609" stopIfTrue="1">
      <formula>OR(AJ6=祝色)</formula>
    </cfRule>
  </conditionalFormatting>
  <conditionalFormatting sqref="AL6:AM6">
    <cfRule type="expression" dxfId="23824" priority="604" stopIfTrue="1">
      <formula>OR(AND(WEEKDAY(AL6)=1,MONTH(AL6)&lt;&gt;MONTH(AF2)),AND(OR(AL6=祝色),MONTH(AL6)&lt;&gt;MONTH(AF2)))</formula>
    </cfRule>
    <cfRule type="expression" dxfId="23823" priority="605" stopIfTrue="1">
      <formula>MONTH(AL6)&lt;&gt;MONTH(AF2)</formula>
    </cfRule>
    <cfRule type="expression" dxfId="23822" priority="606" stopIfTrue="1">
      <formula>OR(AL6=祝色)</formula>
    </cfRule>
  </conditionalFormatting>
  <conditionalFormatting sqref="AN6:AO6">
    <cfRule type="expression" dxfId="23821" priority="601" stopIfTrue="1">
      <formula>OR(AND(WEEKDAY(AN6)=1,MONTH(AN6)&lt;&gt;MONTH(AF2)),AND(OR(AN6=祝色),MONTH(AN6)&lt;&gt;MONTH(AF2)))</formula>
    </cfRule>
    <cfRule type="expression" dxfId="23820" priority="602" stopIfTrue="1">
      <formula>MONTH(AN6)&lt;&gt;MONTH(AF2)</formula>
    </cfRule>
    <cfRule type="expression" dxfId="23819" priority="603" stopIfTrue="1">
      <formula>OR(AN6=祝色)</formula>
    </cfRule>
  </conditionalFormatting>
  <conditionalFormatting sqref="AP6:AQ6">
    <cfRule type="expression" dxfId="23818" priority="598" stopIfTrue="1">
      <formula>OR(AND(WEEKDAY(AP6)=1,MONTH(AP6)&lt;&gt;MONTH(AF2)),AND(OR(AP6=祝色),MONTH(AP6)&lt;&gt;MONTH(AF2)))</formula>
    </cfRule>
    <cfRule type="expression" dxfId="23817" priority="599" stopIfTrue="1">
      <formula>MONTH(AP6)&lt;&gt;MONTH(AF2)</formula>
    </cfRule>
    <cfRule type="expression" dxfId="23816" priority="600" stopIfTrue="1">
      <formula>OR(AP6=祝色)</formula>
    </cfRule>
  </conditionalFormatting>
  <conditionalFormatting sqref="AJ14:AK14">
    <cfRule type="expression" dxfId="23815" priority="593" stopIfTrue="1">
      <formula>OR(AJ14=祝色)</formula>
    </cfRule>
  </conditionalFormatting>
  <conditionalFormatting sqref="AL14:AM14">
    <cfRule type="expression" dxfId="23814" priority="592" stopIfTrue="1">
      <formula>OR(AL14=祝色)</formula>
    </cfRule>
  </conditionalFormatting>
  <conditionalFormatting sqref="AN14:AO14">
    <cfRule type="expression" dxfId="23813" priority="591" stopIfTrue="1">
      <formula>OR(AN14=祝色)</formula>
    </cfRule>
  </conditionalFormatting>
  <conditionalFormatting sqref="AP14:AQ14">
    <cfRule type="expression" dxfId="23812" priority="590" stopIfTrue="1">
      <formula>OR(AP14=祝色)</formula>
    </cfRule>
  </conditionalFormatting>
  <conditionalFormatting sqref="AR14:AS14">
    <cfRule type="expression" dxfId="23811" priority="589" stopIfTrue="1">
      <formula>OR(AR14=祝色)</formula>
    </cfRule>
  </conditionalFormatting>
  <conditionalFormatting sqref="B32:C32">
    <cfRule type="expression" dxfId="23810" priority="548" stopIfTrue="1">
      <formula>OR(B32=祝色)</formula>
    </cfRule>
  </conditionalFormatting>
  <conditionalFormatting sqref="D32:E32">
    <cfRule type="expression" dxfId="23809" priority="547" stopIfTrue="1">
      <formula>OR(D32=祝色)</formula>
    </cfRule>
  </conditionalFormatting>
  <conditionalFormatting sqref="B34:C34">
    <cfRule type="expression" dxfId="23808" priority="546" stopIfTrue="1">
      <formula>OR(B34=祝色)</formula>
    </cfRule>
  </conditionalFormatting>
  <conditionalFormatting sqref="D34:E34">
    <cfRule type="expression" dxfId="23807" priority="545" stopIfTrue="1">
      <formula>OR(D34=祝色)</formula>
    </cfRule>
  </conditionalFormatting>
  <conditionalFormatting sqref="N24:O24">
    <cfRule type="expression" dxfId="23806" priority="585" stopIfTrue="1">
      <formula>OR(N24=祝色)</formula>
    </cfRule>
  </conditionalFormatting>
  <conditionalFormatting sqref="B24:C24">
    <cfRule type="expression" dxfId="23805" priority="586" stopIfTrue="1">
      <formula>OR(AND(WEEKDAY(B24)=1,MONTH(B24)&lt;&gt;MONTH(B20)),AND(OR(B24=祝色),MONTH(B24)&lt;&gt;MONTH(B20)))</formula>
    </cfRule>
    <cfRule type="expression" dxfId="23804" priority="587" stopIfTrue="1">
      <formula>MONTH(B24)&lt;&gt;MONTH(B20)</formula>
    </cfRule>
    <cfRule type="expression" dxfId="23803" priority="588" stopIfTrue="1">
      <formula>OR(B24=祝色)</formula>
    </cfRule>
  </conditionalFormatting>
  <conditionalFormatting sqref="B26:C26">
    <cfRule type="expression" dxfId="23802" priority="584" stopIfTrue="1">
      <formula>OR(B26=祝色)</formula>
    </cfRule>
  </conditionalFormatting>
  <conditionalFormatting sqref="D26:E26">
    <cfRule type="expression" dxfId="23801" priority="583" stopIfTrue="1">
      <formula>OR(D26=祝色)</formula>
    </cfRule>
  </conditionalFormatting>
  <conditionalFormatting sqref="F26:G26">
    <cfRule type="expression" dxfId="23800" priority="582" stopIfTrue="1">
      <formula>OR(F26=祝色)</formula>
    </cfRule>
  </conditionalFormatting>
  <conditionalFormatting sqref="H26:I26">
    <cfRule type="expression" dxfId="23799" priority="581" stopIfTrue="1">
      <formula>OR(H26=祝色)</formula>
    </cfRule>
  </conditionalFormatting>
  <conditionalFormatting sqref="J26:K26">
    <cfRule type="expression" dxfId="23798" priority="580" stopIfTrue="1">
      <formula>OR(J26=祝色)</formula>
    </cfRule>
  </conditionalFormatting>
  <conditionalFormatting sqref="L26:M26">
    <cfRule type="expression" dxfId="23797" priority="579" stopIfTrue="1">
      <formula>OR(L26=祝色)</formula>
    </cfRule>
  </conditionalFormatting>
  <conditionalFormatting sqref="N26:O26">
    <cfRule type="expression" dxfId="23796" priority="578" stopIfTrue="1">
      <formula>OR(N26=祝色)</formula>
    </cfRule>
  </conditionalFormatting>
  <conditionalFormatting sqref="B28:C28">
    <cfRule type="expression" dxfId="23795" priority="577" stopIfTrue="1">
      <formula>OR(B28=祝色)</formula>
    </cfRule>
  </conditionalFormatting>
  <conditionalFormatting sqref="D28:E28">
    <cfRule type="expression" dxfId="23794" priority="576" stopIfTrue="1">
      <formula>OR(D28=祝色)</formula>
    </cfRule>
  </conditionalFormatting>
  <conditionalFormatting sqref="F28:G28">
    <cfRule type="expression" dxfId="23793" priority="575" stopIfTrue="1">
      <formula>OR(F28=祝色)</formula>
    </cfRule>
  </conditionalFormatting>
  <conditionalFormatting sqref="H28:I28">
    <cfRule type="expression" dxfId="23792" priority="574" stopIfTrue="1">
      <formula>OR(H28=祝色)</formula>
    </cfRule>
  </conditionalFormatting>
  <conditionalFormatting sqref="J28:K28">
    <cfRule type="expression" dxfId="23791" priority="573" stopIfTrue="1">
      <formula>OR(J28=祝色)</formula>
    </cfRule>
  </conditionalFormatting>
  <conditionalFormatting sqref="L28:M28">
    <cfRule type="expression" dxfId="23790" priority="572" stopIfTrue="1">
      <formula>OR(L28=祝色)</formula>
    </cfRule>
  </conditionalFormatting>
  <conditionalFormatting sqref="N28:O28">
    <cfRule type="expression" dxfId="23789" priority="571" stopIfTrue="1">
      <formula>OR(N28=祝色)</formula>
    </cfRule>
  </conditionalFormatting>
  <conditionalFormatting sqref="B30:C30">
    <cfRule type="expression" dxfId="23788" priority="570" stopIfTrue="1">
      <formula>OR(B30=祝色)</formula>
    </cfRule>
  </conditionalFormatting>
  <conditionalFormatting sqref="D30:E30">
    <cfRule type="expression" dxfId="23787" priority="569" stopIfTrue="1">
      <formula>OR(D30=祝色)</formula>
    </cfRule>
  </conditionalFormatting>
  <conditionalFormatting sqref="F30:G30">
    <cfRule type="expression" dxfId="23786" priority="568" stopIfTrue="1">
      <formula>OR(F30=祝色)</formula>
    </cfRule>
  </conditionalFormatting>
  <conditionalFormatting sqref="H30:I30">
    <cfRule type="expression" dxfId="23785" priority="567" stopIfTrue="1">
      <formula>OR(H30=祝色)</formula>
    </cfRule>
  </conditionalFormatting>
  <conditionalFormatting sqref="J30:K30">
    <cfRule type="expression" dxfId="23784" priority="566" stopIfTrue="1">
      <formula>OR(J30=祝色)</formula>
    </cfRule>
  </conditionalFormatting>
  <conditionalFormatting sqref="L30:M30">
    <cfRule type="expression" dxfId="23783" priority="565" stopIfTrue="1">
      <formula>OR(L30=祝色)</formula>
    </cfRule>
  </conditionalFormatting>
  <conditionalFormatting sqref="N30:O30">
    <cfRule type="expression" dxfId="23782" priority="564" stopIfTrue="1">
      <formula>OR(N30=祝色)</formula>
    </cfRule>
  </conditionalFormatting>
  <conditionalFormatting sqref="D24:E24">
    <cfRule type="expression" dxfId="23781" priority="561" stopIfTrue="1">
      <formula>OR(AND(WEEKDAY(D24)=1,MONTH(D24)&lt;&gt;MONTH(B20)),AND(OR(D24=祝色),MONTH(D24)&lt;&gt;MONTH(B20)))</formula>
    </cfRule>
    <cfRule type="expression" dxfId="23780" priority="562" stopIfTrue="1">
      <formula>MONTH(D24)&lt;&gt;MONTH(B20)</formula>
    </cfRule>
    <cfRule type="expression" dxfId="23779" priority="563" stopIfTrue="1">
      <formula>OR(D24=祝色)</formula>
    </cfRule>
  </conditionalFormatting>
  <conditionalFormatting sqref="F24:G24">
    <cfRule type="expression" dxfId="23778" priority="558" stopIfTrue="1">
      <formula>OR(AND(WEEKDAY(F24)=1,MONTH(F24)&lt;&gt;MONTH(B20)),AND(OR(F24=祝色),MONTH(F24)&lt;&gt;MONTH(B20)))</formula>
    </cfRule>
    <cfRule type="expression" dxfId="23777" priority="559" stopIfTrue="1">
      <formula>MONTH(F24)&lt;&gt;MONTH(B20)</formula>
    </cfRule>
    <cfRule type="expression" dxfId="23776" priority="560" stopIfTrue="1">
      <formula>OR(F24=祝色)</formula>
    </cfRule>
  </conditionalFormatting>
  <conditionalFormatting sqref="H24:I24">
    <cfRule type="expression" dxfId="23775" priority="555" stopIfTrue="1">
      <formula>OR(AND(WEEKDAY(H24)=1,MONTH(H24)&lt;&gt;MONTH(B20)),AND(OR(H24=祝色),MONTH(H24)&lt;&gt;MONTH(B20)))</formula>
    </cfRule>
    <cfRule type="expression" dxfId="23774" priority="556" stopIfTrue="1">
      <formula>MONTH(H24)&lt;&gt;MONTH(B20)</formula>
    </cfRule>
    <cfRule type="expression" dxfId="23773" priority="557" stopIfTrue="1">
      <formula>OR(H24=祝色)</formula>
    </cfRule>
  </conditionalFormatting>
  <conditionalFormatting sqref="J24:K24">
    <cfRule type="expression" dxfId="23772" priority="552" stopIfTrue="1">
      <formula>OR(AND(WEEKDAY(J24)=1,MONTH(J24)&lt;&gt;MONTH(B20)),AND(OR(J24=祝色),MONTH(J24)&lt;&gt;MONTH(B20)))</formula>
    </cfRule>
    <cfRule type="expression" dxfId="23771" priority="553" stopIfTrue="1">
      <formula>MONTH(J24)&lt;&gt;MONTH(B20)</formula>
    </cfRule>
    <cfRule type="expression" dxfId="23770" priority="554" stopIfTrue="1">
      <formula>OR(J24=祝色)</formula>
    </cfRule>
  </conditionalFormatting>
  <conditionalFormatting sqref="L24:M24">
    <cfRule type="expression" dxfId="23769" priority="549" stopIfTrue="1">
      <formula>OR(AND(WEEKDAY(L24)=1,MONTH(L24)&lt;&gt;MONTH(B20)),AND(OR(L24=祝色),MONTH(L24)&lt;&gt;MONTH(B20)))</formula>
    </cfRule>
    <cfRule type="expression" dxfId="23768" priority="550" stopIfTrue="1">
      <formula>MONTH(L24)&lt;&gt;MONTH(B20)</formula>
    </cfRule>
    <cfRule type="expression" dxfId="23767" priority="551" stopIfTrue="1">
      <formula>OR(L24=祝色)</formula>
    </cfRule>
  </conditionalFormatting>
  <conditionalFormatting sqref="F32:G32">
    <cfRule type="expression" dxfId="23766" priority="544" stopIfTrue="1">
      <formula>OR(F32=祝色)</formula>
    </cfRule>
  </conditionalFormatting>
  <conditionalFormatting sqref="H32:I32">
    <cfRule type="expression" dxfId="23765" priority="543" stopIfTrue="1">
      <formula>OR(H32=祝色)</formula>
    </cfRule>
  </conditionalFormatting>
  <conditionalFormatting sqref="J32:K32">
    <cfRule type="expression" dxfId="23764" priority="542" stopIfTrue="1">
      <formula>OR(J32=祝色)</formula>
    </cfRule>
  </conditionalFormatting>
  <conditionalFormatting sqref="L32:M32">
    <cfRule type="expression" dxfId="23763" priority="541" stopIfTrue="1">
      <formula>OR(L32=祝色)</formula>
    </cfRule>
  </conditionalFormatting>
  <conditionalFormatting sqref="N32:O32">
    <cfRule type="expression" dxfId="23762" priority="540" stopIfTrue="1">
      <formula>OR(N32=祝色)</formula>
    </cfRule>
  </conditionalFormatting>
  <conditionalFormatting sqref="Q32:R32">
    <cfRule type="expression" dxfId="23761" priority="499" stopIfTrue="1">
      <formula>OR(Q32=祝色)</formula>
    </cfRule>
  </conditionalFormatting>
  <conditionalFormatting sqref="S32:T32">
    <cfRule type="expression" dxfId="23760" priority="498" stopIfTrue="1">
      <formula>OR(S32=祝色)</formula>
    </cfRule>
  </conditionalFormatting>
  <conditionalFormatting sqref="Q34:R34">
    <cfRule type="expression" dxfId="23759" priority="497" stopIfTrue="1">
      <formula>OR(Q34=祝色)</formula>
    </cfRule>
  </conditionalFormatting>
  <conditionalFormatting sqref="S34:T34">
    <cfRule type="expression" dxfId="23758" priority="496" stopIfTrue="1">
      <formula>OR(S34=祝色)</formula>
    </cfRule>
  </conditionalFormatting>
  <conditionalFormatting sqref="AC24:AD24">
    <cfRule type="expression" dxfId="23757" priority="536" stopIfTrue="1">
      <formula>OR(AC24=祝色)</formula>
    </cfRule>
  </conditionalFormatting>
  <conditionalFormatting sqref="Q24:R24">
    <cfRule type="expression" dxfId="23756" priority="537" stopIfTrue="1">
      <formula>OR(AND(WEEKDAY(Q24)=1,MONTH(Q24)&lt;&gt;MONTH(Q20)),AND(OR(Q24=祝色),MONTH(Q24)&lt;&gt;MONTH(Q20)))</formula>
    </cfRule>
    <cfRule type="expression" dxfId="23755" priority="538" stopIfTrue="1">
      <formula>MONTH(Q24)&lt;&gt;MONTH(Q20)</formula>
    </cfRule>
    <cfRule type="expression" dxfId="23754" priority="539" stopIfTrue="1">
      <formula>OR(Q24=祝色)</formula>
    </cfRule>
  </conditionalFormatting>
  <conditionalFormatting sqref="Q26:R26">
    <cfRule type="expression" dxfId="23753" priority="535" stopIfTrue="1">
      <formula>OR(Q26=祝色)</formula>
    </cfRule>
  </conditionalFormatting>
  <conditionalFormatting sqref="S26:T26">
    <cfRule type="expression" dxfId="23752" priority="534" stopIfTrue="1">
      <formula>OR(S26=祝色)</formula>
    </cfRule>
  </conditionalFormatting>
  <conditionalFormatting sqref="U26:V26">
    <cfRule type="expression" dxfId="23751" priority="533" stopIfTrue="1">
      <formula>OR(U26=祝色)</formula>
    </cfRule>
  </conditionalFormatting>
  <conditionalFormatting sqref="W26:X26">
    <cfRule type="expression" dxfId="23750" priority="532" stopIfTrue="1">
      <formula>OR(W26=祝色)</formula>
    </cfRule>
  </conditionalFormatting>
  <conditionalFormatting sqref="Y26:Z26">
    <cfRule type="expression" dxfId="23749" priority="531" stopIfTrue="1">
      <formula>OR(Y26=祝色)</formula>
    </cfRule>
  </conditionalFormatting>
  <conditionalFormatting sqref="AA26:AB26">
    <cfRule type="expression" dxfId="23748" priority="530" stopIfTrue="1">
      <formula>OR(AA26=祝色)</formula>
    </cfRule>
  </conditionalFormatting>
  <conditionalFormatting sqref="AC26:AD26">
    <cfRule type="expression" dxfId="23747" priority="529" stopIfTrue="1">
      <formula>OR(AC26=祝色)</formula>
    </cfRule>
  </conditionalFormatting>
  <conditionalFormatting sqref="Q28:R28">
    <cfRule type="expression" dxfId="23746" priority="528" stopIfTrue="1">
      <formula>OR(Q28=祝色)</formula>
    </cfRule>
  </conditionalFormatting>
  <conditionalFormatting sqref="S28:T28">
    <cfRule type="expression" dxfId="23745" priority="527" stopIfTrue="1">
      <formula>OR(S28=祝色)</formula>
    </cfRule>
  </conditionalFormatting>
  <conditionalFormatting sqref="U28:V28">
    <cfRule type="expression" dxfId="23744" priority="526" stopIfTrue="1">
      <formula>OR(U28=祝色)</formula>
    </cfRule>
  </conditionalFormatting>
  <conditionalFormatting sqref="W28:X28">
    <cfRule type="expression" dxfId="23743" priority="525" stopIfTrue="1">
      <formula>OR(W28=祝色)</formula>
    </cfRule>
  </conditionalFormatting>
  <conditionalFormatting sqref="Y28:Z28">
    <cfRule type="expression" dxfId="23742" priority="524" stopIfTrue="1">
      <formula>OR(Y28=祝色)</formula>
    </cfRule>
  </conditionalFormatting>
  <conditionalFormatting sqref="AA28:AB28">
    <cfRule type="expression" dxfId="23741" priority="523" stopIfTrue="1">
      <formula>OR(AA28=祝色)</formula>
    </cfRule>
  </conditionalFormatting>
  <conditionalFormatting sqref="AC28:AD28">
    <cfRule type="expression" dxfId="23740" priority="522" stopIfTrue="1">
      <formula>OR(AC28=祝色)</formula>
    </cfRule>
  </conditionalFormatting>
  <conditionalFormatting sqref="Q30:R30">
    <cfRule type="expression" dxfId="23739" priority="521" stopIfTrue="1">
      <formula>OR(Q30=祝色)</formula>
    </cfRule>
  </conditionalFormatting>
  <conditionalFormatting sqref="S30:T30">
    <cfRule type="expression" dxfId="23738" priority="520" stopIfTrue="1">
      <formula>OR(S30=祝色)</formula>
    </cfRule>
  </conditionalFormatting>
  <conditionalFormatting sqref="U30:V30">
    <cfRule type="expression" dxfId="23737" priority="519" stopIfTrue="1">
      <formula>OR(U30=祝色)</formula>
    </cfRule>
  </conditionalFormatting>
  <conditionalFormatting sqref="W30:X30">
    <cfRule type="expression" dxfId="23736" priority="518" stopIfTrue="1">
      <formula>OR(W30=祝色)</formula>
    </cfRule>
  </conditionalFormatting>
  <conditionalFormatting sqref="Y30:Z30">
    <cfRule type="expression" dxfId="23735" priority="517" stopIfTrue="1">
      <formula>OR(Y30=祝色)</formula>
    </cfRule>
  </conditionalFormatting>
  <conditionalFormatting sqref="AA30:AB30">
    <cfRule type="expression" dxfId="23734" priority="516" stopIfTrue="1">
      <formula>OR(AA30=祝色)</formula>
    </cfRule>
  </conditionalFormatting>
  <conditionalFormatting sqref="AC30:AD30">
    <cfRule type="expression" dxfId="23733" priority="515" stopIfTrue="1">
      <formula>OR(AC30=祝色)</formula>
    </cfRule>
  </conditionalFormatting>
  <conditionalFormatting sqref="S24:T24">
    <cfRule type="expression" dxfId="23732" priority="512" stopIfTrue="1">
      <formula>OR(AND(WEEKDAY(S24)=1,MONTH(S24)&lt;&gt;MONTH(Q20)),AND(OR(S24=祝色),MONTH(S24)&lt;&gt;MONTH(Q20)))</formula>
    </cfRule>
    <cfRule type="expression" dxfId="23731" priority="513" stopIfTrue="1">
      <formula>MONTH(S24)&lt;&gt;MONTH(Q20)</formula>
    </cfRule>
    <cfRule type="expression" dxfId="23730" priority="514" stopIfTrue="1">
      <formula>OR(S24=祝色)</formula>
    </cfRule>
  </conditionalFormatting>
  <conditionalFormatting sqref="U24:V24">
    <cfRule type="expression" dxfId="23729" priority="509" stopIfTrue="1">
      <formula>OR(AND(WEEKDAY(U24)=1,MONTH(U24)&lt;&gt;MONTH(Q20)),AND(OR(U24=祝色),MONTH(U24)&lt;&gt;MONTH(Q20)))</formula>
    </cfRule>
    <cfRule type="expression" dxfId="23728" priority="510" stopIfTrue="1">
      <formula>MONTH(U24)&lt;&gt;MONTH(Q20)</formula>
    </cfRule>
    <cfRule type="expression" dxfId="23727" priority="511" stopIfTrue="1">
      <formula>OR(U24=祝色)</formula>
    </cfRule>
  </conditionalFormatting>
  <conditionalFormatting sqref="W24:X24">
    <cfRule type="expression" dxfId="23726" priority="506" stopIfTrue="1">
      <formula>OR(AND(WEEKDAY(W24)=1,MONTH(W24)&lt;&gt;MONTH(Q20)),AND(OR(W24=祝色),MONTH(W24)&lt;&gt;MONTH(Q20)))</formula>
    </cfRule>
    <cfRule type="expression" dxfId="23725" priority="507" stopIfTrue="1">
      <formula>MONTH(W24)&lt;&gt;MONTH(Q20)</formula>
    </cfRule>
    <cfRule type="expression" dxfId="23724" priority="508" stopIfTrue="1">
      <formula>OR(W24=祝色)</formula>
    </cfRule>
  </conditionalFormatting>
  <conditionalFormatting sqref="Y24:Z24">
    <cfRule type="expression" dxfId="23723" priority="503" stopIfTrue="1">
      <formula>OR(AND(WEEKDAY(Y24)=1,MONTH(Y24)&lt;&gt;MONTH(Q20)),AND(OR(Y24=祝色),MONTH(Y24)&lt;&gt;MONTH(Q20)))</formula>
    </cfRule>
    <cfRule type="expression" dxfId="23722" priority="504" stopIfTrue="1">
      <formula>MONTH(Y24)&lt;&gt;MONTH(Q20)</formula>
    </cfRule>
    <cfRule type="expression" dxfId="23721" priority="505" stopIfTrue="1">
      <formula>OR(Y24=祝色)</formula>
    </cfRule>
  </conditionalFormatting>
  <conditionalFormatting sqref="AA24:AB24">
    <cfRule type="expression" dxfId="23720" priority="500" stopIfTrue="1">
      <formula>OR(AND(WEEKDAY(AA24)=1,MONTH(AA24)&lt;&gt;MONTH(Q20)),AND(OR(AA24=祝色),MONTH(AA24)&lt;&gt;MONTH(Q20)))</formula>
    </cfRule>
    <cfRule type="expression" dxfId="23719" priority="501" stopIfTrue="1">
      <formula>MONTH(AA24)&lt;&gt;MONTH(Q20)</formula>
    </cfRule>
    <cfRule type="expression" dxfId="23718" priority="502" stopIfTrue="1">
      <formula>OR(AA24=祝色)</formula>
    </cfRule>
  </conditionalFormatting>
  <conditionalFormatting sqref="U32:V32">
    <cfRule type="expression" dxfId="23717" priority="495" stopIfTrue="1">
      <formula>OR(U32=祝色)</formula>
    </cfRule>
  </conditionalFormatting>
  <conditionalFormatting sqref="W32:X32">
    <cfRule type="expression" dxfId="23716" priority="494" stopIfTrue="1">
      <formula>OR(W32=祝色)</formula>
    </cfRule>
  </conditionalFormatting>
  <conditionalFormatting sqref="Y32:Z32">
    <cfRule type="expression" dxfId="23715" priority="493" stopIfTrue="1">
      <formula>OR(Y32=祝色)</formula>
    </cfRule>
  </conditionalFormatting>
  <conditionalFormatting sqref="AA32:AB32">
    <cfRule type="expression" dxfId="23714" priority="492" stopIfTrue="1">
      <formula>OR(AA32=祝色)</formula>
    </cfRule>
  </conditionalFormatting>
  <conditionalFormatting sqref="AC32:AD32">
    <cfRule type="expression" dxfId="23713" priority="491" stopIfTrue="1">
      <formula>OR(AC32=祝色)</formula>
    </cfRule>
  </conditionalFormatting>
  <conditionalFormatting sqref="AF32:AG32">
    <cfRule type="expression" dxfId="23712" priority="450" stopIfTrue="1">
      <formula>OR(AF32=祝色)</formula>
    </cfRule>
  </conditionalFormatting>
  <conditionalFormatting sqref="AH32:AI32">
    <cfRule type="expression" dxfId="23711" priority="449" stopIfTrue="1">
      <formula>OR(AH32=祝色)</formula>
    </cfRule>
  </conditionalFormatting>
  <conditionalFormatting sqref="AF34:AG34">
    <cfRule type="expression" dxfId="23710" priority="448" stopIfTrue="1">
      <formula>OR(AF34=祝色)</formula>
    </cfRule>
  </conditionalFormatting>
  <conditionalFormatting sqref="AH34:AI34">
    <cfRule type="expression" dxfId="23709" priority="447" stopIfTrue="1">
      <formula>OR(AH34=祝色)</formula>
    </cfRule>
  </conditionalFormatting>
  <conditionalFormatting sqref="AR24:AS24">
    <cfRule type="expression" dxfId="23708" priority="487" stopIfTrue="1">
      <formula>OR(AR24=祝色)</formula>
    </cfRule>
  </conditionalFormatting>
  <conditionalFormatting sqref="AF24:AG24">
    <cfRule type="expression" dxfId="23707" priority="488" stopIfTrue="1">
      <formula>OR(AND(WEEKDAY(AF24)=1,MONTH(AF24)&lt;&gt;MONTH(AF20)),AND(OR(AF24=祝色),MONTH(AF24)&lt;&gt;MONTH(AF20)))</formula>
    </cfRule>
    <cfRule type="expression" dxfId="23706" priority="489" stopIfTrue="1">
      <formula>MONTH(AF24)&lt;&gt;MONTH(AF20)</formula>
    </cfRule>
    <cfRule type="expression" dxfId="23705" priority="490" stopIfTrue="1">
      <formula>OR(AF24=祝色)</formula>
    </cfRule>
  </conditionalFormatting>
  <conditionalFormatting sqref="AF26:AG26">
    <cfRule type="expression" dxfId="23704" priority="486" stopIfTrue="1">
      <formula>OR(AF26=祝色)</formula>
    </cfRule>
  </conditionalFormatting>
  <conditionalFormatting sqref="AH26:AI26">
    <cfRule type="expression" dxfId="23703" priority="485" stopIfTrue="1">
      <formula>OR(AH26=祝色)</formula>
    </cfRule>
  </conditionalFormatting>
  <conditionalFormatting sqref="AJ26:AK26">
    <cfRule type="expression" dxfId="23702" priority="484" stopIfTrue="1">
      <formula>OR(AJ26=祝色)</formula>
    </cfRule>
  </conditionalFormatting>
  <conditionalFormatting sqref="AL26:AM26">
    <cfRule type="expression" dxfId="23701" priority="483" stopIfTrue="1">
      <formula>OR(AL26=祝色)</formula>
    </cfRule>
  </conditionalFormatting>
  <conditionalFormatting sqref="AN26:AO26">
    <cfRule type="expression" dxfId="23700" priority="482" stopIfTrue="1">
      <formula>OR(AN26=祝色)</formula>
    </cfRule>
  </conditionalFormatting>
  <conditionalFormatting sqref="AP26:AQ26">
    <cfRule type="expression" dxfId="23699" priority="481" stopIfTrue="1">
      <formula>OR(AP26=祝色)</formula>
    </cfRule>
  </conditionalFormatting>
  <conditionalFormatting sqref="AR26:AS26">
    <cfRule type="expression" dxfId="23698" priority="480" stopIfTrue="1">
      <formula>OR(AR26=祝色)</formula>
    </cfRule>
  </conditionalFormatting>
  <conditionalFormatting sqref="AF28:AG28">
    <cfRule type="expression" dxfId="23697" priority="479" stopIfTrue="1">
      <formula>OR(AF28=祝色)</formula>
    </cfRule>
  </conditionalFormatting>
  <conditionalFormatting sqref="AH28:AI28">
    <cfRule type="expression" dxfId="23696" priority="478" stopIfTrue="1">
      <formula>OR(AH28=祝色)</formula>
    </cfRule>
  </conditionalFormatting>
  <conditionalFormatting sqref="AJ28:AK28">
    <cfRule type="expression" dxfId="23695" priority="477" stopIfTrue="1">
      <formula>OR(AJ28=祝色)</formula>
    </cfRule>
  </conditionalFormatting>
  <conditionalFormatting sqref="AL28:AM28">
    <cfRule type="expression" dxfId="23694" priority="476" stopIfTrue="1">
      <formula>OR(AL28=祝色)</formula>
    </cfRule>
  </conditionalFormatting>
  <conditionalFormatting sqref="AN28:AO28">
    <cfRule type="expression" dxfId="23693" priority="475" stopIfTrue="1">
      <formula>OR(AN28=祝色)</formula>
    </cfRule>
  </conditionalFormatting>
  <conditionalFormatting sqref="AP28:AQ28">
    <cfRule type="expression" dxfId="23692" priority="474" stopIfTrue="1">
      <formula>OR(AP28=祝色)</formula>
    </cfRule>
  </conditionalFormatting>
  <conditionalFormatting sqref="AR28:AS28">
    <cfRule type="expression" dxfId="23691" priority="473" stopIfTrue="1">
      <formula>OR(AR28=祝色)</formula>
    </cfRule>
  </conditionalFormatting>
  <conditionalFormatting sqref="AF30:AG30">
    <cfRule type="expression" dxfId="23690" priority="472" stopIfTrue="1">
      <formula>OR(AF30=祝色)</formula>
    </cfRule>
  </conditionalFormatting>
  <conditionalFormatting sqref="AH30:AI30">
    <cfRule type="expression" dxfId="23689" priority="471" stopIfTrue="1">
      <formula>OR(AH30=祝色)</formula>
    </cfRule>
  </conditionalFormatting>
  <conditionalFormatting sqref="AJ30:AK30">
    <cfRule type="expression" dxfId="23688" priority="470" stopIfTrue="1">
      <formula>OR(AJ30=祝色)</formula>
    </cfRule>
  </conditionalFormatting>
  <conditionalFormatting sqref="AL30:AM30">
    <cfRule type="expression" dxfId="23687" priority="469" stopIfTrue="1">
      <formula>OR(AL30=祝色)</formula>
    </cfRule>
  </conditionalFormatting>
  <conditionalFormatting sqref="AN30:AO30">
    <cfRule type="expression" dxfId="23686" priority="468" stopIfTrue="1">
      <formula>OR(AN30=祝色)</formula>
    </cfRule>
  </conditionalFormatting>
  <conditionalFormatting sqref="AP30:AQ30">
    <cfRule type="expression" dxfId="23685" priority="467" stopIfTrue="1">
      <formula>OR(AP30=祝色)</formula>
    </cfRule>
  </conditionalFormatting>
  <conditionalFormatting sqref="AR30:AS30">
    <cfRule type="expression" dxfId="23684" priority="466" stopIfTrue="1">
      <formula>OR(AR30=祝色)</formula>
    </cfRule>
  </conditionalFormatting>
  <conditionalFormatting sqref="AH24:AI24">
    <cfRule type="expression" dxfId="23683" priority="463" stopIfTrue="1">
      <formula>OR(AND(WEEKDAY(AH24)=1,MONTH(AH24)&lt;&gt;MONTH(AF20)),AND(OR(AH24=祝色),MONTH(AH24)&lt;&gt;MONTH(AF20)))</formula>
    </cfRule>
    <cfRule type="expression" dxfId="23682" priority="464" stopIfTrue="1">
      <formula>MONTH(AH24)&lt;&gt;MONTH(AF20)</formula>
    </cfRule>
    <cfRule type="expression" dxfId="23681" priority="465" stopIfTrue="1">
      <formula>OR(AH24=祝色)</formula>
    </cfRule>
  </conditionalFormatting>
  <conditionalFormatting sqref="AJ24:AK24">
    <cfRule type="expression" dxfId="23680" priority="460" stopIfTrue="1">
      <formula>OR(AND(WEEKDAY(AJ24)=1,MONTH(AJ24)&lt;&gt;MONTH(AF20)),AND(OR(AJ24=祝色),MONTH(AJ24)&lt;&gt;MONTH(AF20)))</formula>
    </cfRule>
    <cfRule type="expression" dxfId="23679" priority="461" stopIfTrue="1">
      <formula>MONTH(AJ24)&lt;&gt;MONTH(AF20)</formula>
    </cfRule>
    <cfRule type="expression" dxfId="23678" priority="462" stopIfTrue="1">
      <formula>OR(AJ24=祝色)</formula>
    </cfRule>
  </conditionalFormatting>
  <conditionalFormatting sqref="AL24:AM24">
    <cfRule type="expression" dxfId="23677" priority="457" stopIfTrue="1">
      <formula>OR(AND(WEEKDAY(AL24)=1,MONTH(AL24)&lt;&gt;MONTH(AF20)),AND(OR(AL24=祝色),MONTH(AL24)&lt;&gt;MONTH(AF20)))</formula>
    </cfRule>
    <cfRule type="expression" dxfId="23676" priority="458" stopIfTrue="1">
      <formula>MONTH(AL24)&lt;&gt;MONTH(AF20)</formula>
    </cfRule>
    <cfRule type="expression" dxfId="23675" priority="459" stopIfTrue="1">
      <formula>OR(AL24=祝色)</formula>
    </cfRule>
  </conditionalFormatting>
  <conditionalFormatting sqref="AN24:AO24">
    <cfRule type="expression" dxfId="23674" priority="454" stopIfTrue="1">
      <formula>OR(AND(WEEKDAY(AN24)=1,MONTH(AN24)&lt;&gt;MONTH(AF20)),AND(OR(AN24=祝色),MONTH(AN24)&lt;&gt;MONTH(AF20)))</formula>
    </cfRule>
    <cfRule type="expression" dxfId="23673" priority="455" stopIfTrue="1">
      <formula>MONTH(AN24)&lt;&gt;MONTH(AF20)</formula>
    </cfRule>
    <cfRule type="expression" dxfId="23672" priority="456" stopIfTrue="1">
      <formula>OR(AN24=祝色)</formula>
    </cfRule>
  </conditionalFormatting>
  <conditionalFormatting sqref="AP24:AQ24">
    <cfRule type="expression" dxfId="23671" priority="451" stopIfTrue="1">
      <formula>OR(AND(WEEKDAY(AP24)=1,MONTH(AP24)&lt;&gt;MONTH(AF20)),AND(OR(AP24=祝色),MONTH(AP24)&lt;&gt;MONTH(AF20)))</formula>
    </cfRule>
    <cfRule type="expression" dxfId="23670" priority="452" stopIfTrue="1">
      <formula>MONTH(AP24)&lt;&gt;MONTH(AF20)</formula>
    </cfRule>
    <cfRule type="expression" dxfId="23669" priority="453" stopIfTrue="1">
      <formula>OR(AP24=祝色)</formula>
    </cfRule>
  </conditionalFormatting>
  <conditionalFormatting sqref="AJ32:AK32">
    <cfRule type="expression" dxfId="23668" priority="446" stopIfTrue="1">
      <formula>OR(AJ32=祝色)</formula>
    </cfRule>
  </conditionalFormatting>
  <conditionalFormatting sqref="AL32:AM32">
    <cfRule type="expression" dxfId="23667" priority="445" stopIfTrue="1">
      <formula>OR(AL32=祝色)</formula>
    </cfRule>
  </conditionalFormatting>
  <conditionalFormatting sqref="AN32:AO32">
    <cfRule type="expression" dxfId="23666" priority="444" stopIfTrue="1">
      <formula>OR(AN32=祝色)</formula>
    </cfRule>
  </conditionalFormatting>
  <conditionalFormatting sqref="AP32:AQ32">
    <cfRule type="expression" dxfId="23665" priority="443" stopIfTrue="1">
      <formula>OR(AP32=祝色)</formula>
    </cfRule>
  </conditionalFormatting>
  <conditionalFormatting sqref="AR32:AS32">
    <cfRule type="expression" dxfId="23664" priority="442" stopIfTrue="1">
      <formula>OR(AR32=祝色)</formula>
    </cfRule>
  </conditionalFormatting>
  <conditionalFormatting sqref="B50:C50">
    <cfRule type="expression" dxfId="23663" priority="401" stopIfTrue="1">
      <formula>OR(B50=祝色)</formula>
    </cfRule>
  </conditionalFormatting>
  <conditionalFormatting sqref="D50:E50">
    <cfRule type="expression" dxfId="23662" priority="400" stopIfTrue="1">
      <formula>OR(D50=祝色)</formula>
    </cfRule>
  </conditionalFormatting>
  <conditionalFormatting sqref="B52:C52">
    <cfRule type="expression" dxfId="23661" priority="399" stopIfTrue="1">
      <formula>OR(B52=祝色)</formula>
    </cfRule>
  </conditionalFormatting>
  <conditionalFormatting sqref="D52:E52">
    <cfRule type="expression" dxfId="23660" priority="398" stopIfTrue="1">
      <formula>OR(D52=祝色)</formula>
    </cfRule>
  </conditionalFormatting>
  <conditionalFormatting sqref="N42:O42">
    <cfRule type="expression" dxfId="23659" priority="438" stopIfTrue="1">
      <formula>OR(N42=祝色)</formula>
    </cfRule>
  </conditionalFormatting>
  <conditionalFormatting sqref="B42:C42">
    <cfRule type="expression" dxfId="23658" priority="439" stopIfTrue="1">
      <formula>OR(AND(WEEKDAY(B42)=1,MONTH(B42)&lt;&gt;MONTH(B38)),AND(OR(B42=祝色),MONTH(B42)&lt;&gt;MONTH(B38)))</formula>
    </cfRule>
    <cfRule type="expression" dxfId="23657" priority="440" stopIfTrue="1">
      <formula>MONTH(B42)&lt;&gt;MONTH(B38)</formula>
    </cfRule>
    <cfRule type="expression" dxfId="23656" priority="441" stopIfTrue="1">
      <formula>OR(B42=祝色)</formula>
    </cfRule>
  </conditionalFormatting>
  <conditionalFormatting sqref="B44:C44">
    <cfRule type="expression" dxfId="23655" priority="437" stopIfTrue="1">
      <formula>OR(B44=祝色)</formula>
    </cfRule>
  </conditionalFormatting>
  <conditionalFormatting sqref="D44:E44">
    <cfRule type="expression" dxfId="23654" priority="436" stopIfTrue="1">
      <formula>OR(D44=祝色)</formula>
    </cfRule>
  </conditionalFormatting>
  <conditionalFormatting sqref="F44:G44">
    <cfRule type="expression" dxfId="23653" priority="435" stopIfTrue="1">
      <formula>OR(F44=祝色)</formula>
    </cfRule>
  </conditionalFormatting>
  <conditionalFormatting sqref="H44:I44">
    <cfRule type="expression" dxfId="23652" priority="434" stopIfTrue="1">
      <formula>OR(H44=祝色)</formula>
    </cfRule>
  </conditionalFormatting>
  <conditionalFormatting sqref="J44:K44">
    <cfRule type="expression" dxfId="23651" priority="433" stopIfTrue="1">
      <formula>OR(J44=祝色)</formula>
    </cfRule>
  </conditionalFormatting>
  <conditionalFormatting sqref="L44:M44">
    <cfRule type="expression" dxfId="23650" priority="432" stopIfTrue="1">
      <formula>OR(L44=祝色)</formula>
    </cfRule>
  </conditionalFormatting>
  <conditionalFormatting sqref="N44:O44">
    <cfRule type="expression" dxfId="23649" priority="431" stopIfTrue="1">
      <formula>OR(N44=祝色)</formula>
    </cfRule>
  </conditionalFormatting>
  <conditionalFormatting sqref="B46:C46">
    <cfRule type="expression" dxfId="23648" priority="430" stopIfTrue="1">
      <formula>OR(B46=祝色)</formula>
    </cfRule>
  </conditionalFormatting>
  <conditionalFormatting sqref="D46:E46">
    <cfRule type="expression" dxfId="23647" priority="429" stopIfTrue="1">
      <formula>OR(D46=祝色)</formula>
    </cfRule>
  </conditionalFormatting>
  <conditionalFormatting sqref="F46:G46">
    <cfRule type="expression" dxfId="23646" priority="428" stopIfTrue="1">
      <formula>OR(F46=祝色)</formula>
    </cfRule>
  </conditionalFormatting>
  <conditionalFormatting sqref="H46:I46">
    <cfRule type="expression" dxfId="23645" priority="427" stopIfTrue="1">
      <formula>OR(H46=祝色)</formula>
    </cfRule>
  </conditionalFormatting>
  <conditionalFormatting sqref="J46:K46">
    <cfRule type="expression" dxfId="23644" priority="426" stopIfTrue="1">
      <formula>OR(J46=祝色)</formula>
    </cfRule>
  </conditionalFormatting>
  <conditionalFormatting sqref="L46:M46">
    <cfRule type="expression" dxfId="23643" priority="425" stopIfTrue="1">
      <formula>OR(L46=祝色)</formula>
    </cfRule>
  </conditionalFormatting>
  <conditionalFormatting sqref="N46:O46">
    <cfRule type="expression" dxfId="23642" priority="424" stopIfTrue="1">
      <formula>OR(N46=祝色)</formula>
    </cfRule>
  </conditionalFormatting>
  <conditionalFormatting sqref="B48:C48">
    <cfRule type="expression" dxfId="23641" priority="423" stopIfTrue="1">
      <formula>OR(B48=祝色)</formula>
    </cfRule>
  </conditionalFormatting>
  <conditionalFormatting sqref="D48:E48">
    <cfRule type="expression" dxfId="23640" priority="422" stopIfTrue="1">
      <formula>OR(D48=祝色)</formula>
    </cfRule>
  </conditionalFormatting>
  <conditionalFormatting sqref="F48:G48">
    <cfRule type="expression" dxfId="23639" priority="421" stopIfTrue="1">
      <formula>OR(F48=祝色)</formula>
    </cfRule>
  </conditionalFormatting>
  <conditionalFormatting sqref="H48:I48">
    <cfRule type="expression" dxfId="23638" priority="420" stopIfTrue="1">
      <formula>OR(H48=祝色)</formula>
    </cfRule>
  </conditionalFormatting>
  <conditionalFormatting sqref="J48:K48">
    <cfRule type="expression" dxfId="23637" priority="419" stopIfTrue="1">
      <formula>OR(J48=祝色)</formula>
    </cfRule>
  </conditionalFormatting>
  <conditionalFormatting sqref="L48:M48">
    <cfRule type="expression" dxfId="23636" priority="418" stopIfTrue="1">
      <formula>OR(L48=祝色)</formula>
    </cfRule>
  </conditionalFormatting>
  <conditionalFormatting sqref="N48:O48">
    <cfRule type="expression" dxfId="23635" priority="417" stopIfTrue="1">
      <formula>OR(N48=祝色)</formula>
    </cfRule>
  </conditionalFormatting>
  <conditionalFormatting sqref="D42:E42">
    <cfRule type="expression" dxfId="23634" priority="414" stopIfTrue="1">
      <formula>OR(AND(WEEKDAY(D42)=1,MONTH(D42)&lt;&gt;MONTH(B38)),AND(OR(D42=祝色),MONTH(D42)&lt;&gt;MONTH(B38)))</formula>
    </cfRule>
    <cfRule type="expression" dxfId="23633" priority="415" stopIfTrue="1">
      <formula>MONTH(D42)&lt;&gt;MONTH(B38)</formula>
    </cfRule>
    <cfRule type="expression" dxfId="23632" priority="416" stopIfTrue="1">
      <formula>OR(D42=祝色)</formula>
    </cfRule>
  </conditionalFormatting>
  <conditionalFormatting sqref="F42:G42">
    <cfRule type="expression" dxfId="23631" priority="411" stopIfTrue="1">
      <formula>OR(AND(WEEKDAY(F42)=1,MONTH(F42)&lt;&gt;MONTH(B38)),AND(OR(F42=祝色),MONTH(F42)&lt;&gt;MONTH(B38)))</formula>
    </cfRule>
    <cfRule type="expression" dxfId="23630" priority="412" stopIfTrue="1">
      <formula>MONTH(F42)&lt;&gt;MONTH(B38)</formula>
    </cfRule>
    <cfRule type="expression" dxfId="23629" priority="413" stopIfTrue="1">
      <formula>OR(F42=祝色)</formula>
    </cfRule>
  </conditionalFormatting>
  <conditionalFormatting sqref="H42:I42">
    <cfRule type="expression" dxfId="23628" priority="408" stopIfTrue="1">
      <formula>OR(AND(WEEKDAY(H42)=1,MONTH(H42)&lt;&gt;MONTH(B38)),AND(OR(H42=祝色),MONTH(H42)&lt;&gt;MONTH(B38)))</formula>
    </cfRule>
    <cfRule type="expression" dxfId="23627" priority="409" stopIfTrue="1">
      <formula>MONTH(H42)&lt;&gt;MONTH(B38)</formula>
    </cfRule>
    <cfRule type="expression" dxfId="23626" priority="410" stopIfTrue="1">
      <formula>OR(H42=祝色)</formula>
    </cfRule>
  </conditionalFormatting>
  <conditionalFormatting sqref="J42:K42">
    <cfRule type="expression" dxfId="23625" priority="405" stopIfTrue="1">
      <formula>OR(AND(WEEKDAY(J42)=1,MONTH(J42)&lt;&gt;MONTH(B38)),AND(OR(J42=祝色),MONTH(J42)&lt;&gt;MONTH(B38)))</formula>
    </cfRule>
    <cfRule type="expression" dxfId="23624" priority="406" stopIfTrue="1">
      <formula>MONTH(J42)&lt;&gt;MONTH(B38)</formula>
    </cfRule>
    <cfRule type="expression" dxfId="23623" priority="407" stopIfTrue="1">
      <formula>OR(J42=祝色)</formula>
    </cfRule>
  </conditionalFormatting>
  <conditionalFormatting sqref="L42:M42">
    <cfRule type="expression" dxfId="23622" priority="402" stopIfTrue="1">
      <formula>OR(AND(WEEKDAY(L42)=1,MONTH(L42)&lt;&gt;MONTH(B38)),AND(OR(L42=祝色),MONTH(L42)&lt;&gt;MONTH(B38)))</formula>
    </cfRule>
    <cfRule type="expression" dxfId="23621" priority="403" stopIfTrue="1">
      <formula>MONTH(L42)&lt;&gt;MONTH(B38)</formula>
    </cfRule>
    <cfRule type="expression" dxfId="23620" priority="404" stopIfTrue="1">
      <formula>OR(L42=祝色)</formula>
    </cfRule>
  </conditionalFormatting>
  <conditionalFormatting sqref="F50:G50">
    <cfRule type="expression" dxfId="23619" priority="397" stopIfTrue="1">
      <formula>OR(F50=祝色)</formula>
    </cfRule>
  </conditionalFormatting>
  <conditionalFormatting sqref="H50:I50">
    <cfRule type="expression" dxfId="23618" priority="396" stopIfTrue="1">
      <formula>OR(H50=祝色)</formula>
    </cfRule>
  </conditionalFormatting>
  <conditionalFormatting sqref="J50:K50">
    <cfRule type="expression" dxfId="23617" priority="395" stopIfTrue="1">
      <formula>OR(J50=祝色)</formula>
    </cfRule>
  </conditionalFormatting>
  <conditionalFormatting sqref="L50:M50">
    <cfRule type="expression" dxfId="23616" priority="394" stopIfTrue="1">
      <formula>OR(L50=祝色)</formula>
    </cfRule>
  </conditionalFormatting>
  <conditionalFormatting sqref="N50:O50">
    <cfRule type="expression" dxfId="23615" priority="393" stopIfTrue="1">
      <formula>OR(N50=祝色)</formula>
    </cfRule>
  </conditionalFormatting>
  <conditionalFormatting sqref="Q50:R50">
    <cfRule type="expression" dxfId="23614" priority="352" stopIfTrue="1">
      <formula>OR(Q50=祝色)</formula>
    </cfRule>
  </conditionalFormatting>
  <conditionalFormatting sqref="S50:T50">
    <cfRule type="expression" dxfId="23613" priority="351" stopIfTrue="1">
      <formula>OR(S50=祝色)</formula>
    </cfRule>
  </conditionalFormatting>
  <conditionalFormatting sqref="Q52:R52">
    <cfRule type="expression" dxfId="23612" priority="350" stopIfTrue="1">
      <formula>OR(Q52=祝色)</formula>
    </cfRule>
  </conditionalFormatting>
  <conditionalFormatting sqref="S52:T52">
    <cfRule type="expression" dxfId="23611" priority="349" stopIfTrue="1">
      <formula>OR(S52=祝色)</formula>
    </cfRule>
  </conditionalFormatting>
  <conditionalFormatting sqref="AC42:AD42">
    <cfRule type="expression" dxfId="23610" priority="389" stopIfTrue="1">
      <formula>OR(AC42=祝色)</formula>
    </cfRule>
  </conditionalFormatting>
  <conditionalFormatting sqref="Q42:R42">
    <cfRule type="expression" dxfId="23609" priority="390" stopIfTrue="1">
      <formula>OR(AND(WEEKDAY(Q42)=1,MONTH(Q42)&lt;&gt;MONTH(Q38)),AND(OR(Q42=祝色),MONTH(Q42)&lt;&gt;MONTH(Q38)))</formula>
    </cfRule>
    <cfRule type="expression" dxfId="23608" priority="391" stopIfTrue="1">
      <formula>MONTH(Q42)&lt;&gt;MONTH(Q38)</formula>
    </cfRule>
    <cfRule type="expression" dxfId="23607" priority="392" stopIfTrue="1">
      <formula>OR(Q42=祝色)</formula>
    </cfRule>
  </conditionalFormatting>
  <conditionalFormatting sqref="Q44:R44">
    <cfRule type="expression" dxfId="23606" priority="388" stopIfTrue="1">
      <formula>OR(Q44=祝色)</formula>
    </cfRule>
  </conditionalFormatting>
  <conditionalFormatting sqref="S44:T44">
    <cfRule type="expression" dxfId="23605" priority="387" stopIfTrue="1">
      <formula>OR(S44=祝色)</formula>
    </cfRule>
  </conditionalFormatting>
  <conditionalFormatting sqref="U44:V44">
    <cfRule type="expression" dxfId="23604" priority="386" stopIfTrue="1">
      <formula>OR(U44=祝色)</formula>
    </cfRule>
  </conditionalFormatting>
  <conditionalFormatting sqref="W44:X44">
    <cfRule type="expression" dxfId="23603" priority="385" stopIfTrue="1">
      <formula>OR(W44=祝色)</formula>
    </cfRule>
  </conditionalFormatting>
  <conditionalFormatting sqref="Y44:Z44">
    <cfRule type="expression" dxfId="23602" priority="384" stopIfTrue="1">
      <formula>OR(Y44=祝色)</formula>
    </cfRule>
  </conditionalFormatting>
  <conditionalFormatting sqref="AA44:AB44">
    <cfRule type="expression" dxfId="23601" priority="383" stopIfTrue="1">
      <formula>OR(AA44=祝色)</formula>
    </cfRule>
  </conditionalFormatting>
  <conditionalFormatting sqref="AC44:AD44">
    <cfRule type="expression" dxfId="23600" priority="382" stopIfTrue="1">
      <formula>OR(AC44=祝色)</formula>
    </cfRule>
  </conditionalFormatting>
  <conditionalFormatting sqref="Q46:R46">
    <cfRule type="expression" dxfId="23599" priority="381" stopIfTrue="1">
      <formula>OR(Q46=祝色)</formula>
    </cfRule>
  </conditionalFormatting>
  <conditionalFormatting sqref="S46:T46">
    <cfRule type="expression" dxfId="23598" priority="380" stopIfTrue="1">
      <formula>OR(S46=祝色)</formula>
    </cfRule>
  </conditionalFormatting>
  <conditionalFormatting sqref="U46:V46">
    <cfRule type="expression" dxfId="23597" priority="379" stopIfTrue="1">
      <formula>OR(U46=祝色)</formula>
    </cfRule>
  </conditionalFormatting>
  <conditionalFormatting sqref="W46:X46">
    <cfRule type="expression" dxfId="23596" priority="378" stopIfTrue="1">
      <formula>OR(W46=祝色)</formula>
    </cfRule>
  </conditionalFormatting>
  <conditionalFormatting sqref="Y46:Z46">
    <cfRule type="expression" dxfId="23595" priority="377" stopIfTrue="1">
      <formula>OR(Y46=祝色)</formula>
    </cfRule>
  </conditionalFormatting>
  <conditionalFormatting sqref="AA46:AB46">
    <cfRule type="expression" dxfId="23594" priority="376" stopIfTrue="1">
      <formula>OR(AA46=祝色)</formula>
    </cfRule>
  </conditionalFormatting>
  <conditionalFormatting sqref="AC46:AD46">
    <cfRule type="expression" dxfId="23593" priority="375" stopIfTrue="1">
      <formula>OR(AC46=祝色)</formula>
    </cfRule>
  </conditionalFormatting>
  <conditionalFormatting sqref="Q48:R48">
    <cfRule type="expression" dxfId="23592" priority="374" stopIfTrue="1">
      <formula>OR(Q48=祝色)</formula>
    </cfRule>
  </conditionalFormatting>
  <conditionalFormatting sqref="S48:T48">
    <cfRule type="expression" dxfId="23591" priority="373" stopIfTrue="1">
      <formula>OR(S48=祝色)</formula>
    </cfRule>
  </conditionalFormatting>
  <conditionalFormatting sqref="U48:V48">
    <cfRule type="expression" dxfId="23590" priority="372" stopIfTrue="1">
      <formula>OR(U48=祝色)</formula>
    </cfRule>
  </conditionalFormatting>
  <conditionalFormatting sqref="W48:X48">
    <cfRule type="expression" dxfId="23589" priority="371" stopIfTrue="1">
      <formula>OR(W48=祝色)</formula>
    </cfRule>
  </conditionalFormatting>
  <conditionalFormatting sqref="Y48:Z48">
    <cfRule type="expression" dxfId="23588" priority="370" stopIfTrue="1">
      <formula>OR(Y48=祝色)</formula>
    </cfRule>
  </conditionalFormatting>
  <conditionalFormatting sqref="AA48:AB48">
    <cfRule type="expression" dxfId="23587" priority="369" stopIfTrue="1">
      <formula>OR(AA48=祝色)</formula>
    </cfRule>
  </conditionalFormatting>
  <conditionalFormatting sqref="AC48:AD48">
    <cfRule type="expression" dxfId="23586" priority="368" stopIfTrue="1">
      <formula>OR(AC48=祝色)</formula>
    </cfRule>
  </conditionalFormatting>
  <conditionalFormatting sqref="S42:T42">
    <cfRule type="expression" dxfId="23585" priority="365" stopIfTrue="1">
      <formula>OR(AND(WEEKDAY(S42)=1,MONTH(S42)&lt;&gt;MONTH(Q38)),AND(OR(S42=祝色),MONTH(S42)&lt;&gt;MONTH(Q38)))</formula>
    </cfRule>
    <cfRule type="expression" dxfId="23584" priority="366" stopIfTrue="1">
      <formula>MONTH(S42)&lt;&gt;MONTH(Q38)</formula>
    </cfRule>
    <cfRule type="expression" dxfId="23583" priority="367" stopIfTrue="1">
      <formula>OR(S42=祝色)</formula>
    </cfRule>
  </conditionalFormatting>
  <conditionalFormatting sqref="U42:V42">
    <cfRule type="expression" dxfId="23582" priority="362" stopIfTrue="1">
      <formula>OR(AND(WEEKDAY(U42)=1,MONTH(U42)&lt;&gt;MONTH(Q38)),AND(OR(U42=祝色),MONTH(U42)&lt;&gt;MONTH(Q38)))</formula>
    </cfRule>
    <cfRule type="expression" dxfId="23581" priority="363" stopIfTrue="1">
      <formula>MONTH(U42)&lt;&gt;MONTH(Q38)</formula>
    </cfRule>
    <cfRule type="expression" dxfId="23580" priority="364" stopIfTrue="1">
      <formula>OR(U42=祝色)</formula>
    </cfRule>
  </conditionalFormatting>
  <conditionalFormatting sqref="W42:X42">
    <cfRule type="expression" dxfId="23579" priority="359" stopIfTrue="1">
      <formula>OR(AND(WEEKDAY(W42)=1,MONTH(W42)&lt;&gt;MONTH(Q38)),AND(OR(W42=祝色),MONTH(W42)&lt;&gt;MONTH(Q38)))</formula>
    </cfRule>
    <cfRule type="expression" dxfId="23578" priority="360" stopIfTrue="1">
      <formula>MONTH(W42)&lt;&gt;MONTH(Q38)</formula>
    </cfRule>
    <cfRule type="expression" dxfId="23577" priority="361" stopIfTrue="1">
      <formula>OR(W42=祝色)</formula>
    </cfRule>
  </conditionalFormatting>
  <conditionalFormatting sqref="Y42:Z42">
    <cfRule type="expression" dxfId="23576" priority="356" stopIfTrue="1">
      <formula>OR(AND(WEEKDAY(Y42)=1,MONTH(Y42)&lt;&gt;MONTH(Q38)),AND(OR(Y42=祝色),MONTH(Y42)&lt;&gt;MONTH(Q38)))</formula>
    </cfRule>
    <cfRule type="expression" dxfId="23575" priority="357" stopIfTrue="1">
      <formula>MONTH(Y42)&lt;&gt;MONTH(Q38)</formula>
    </cfRule>
    <cfRule type="expression" dxfId="23574" priority="358" stopIfTrue="1">
      <formula>OR(Y42=祝色)</formula>
    </cfRule>
  </conditionalFormatting>
  <conditionalFormatting sqref="AA42:AB42">
    <cfRule type="expression" dxfId="23573" priority="353" stopIfTrue="1">
      <formula>OR(AND(WEEKDAY(AA42)=1,MONTH(AA42)&lt;&gt;MONTH(Q38)),AND(OR(AA42=祝色),MONTH(AA42)&lt;&gt;MONTH(Q38)))</formula>
    </cfRule>
    <cfRule type="expression" dxfId="23572" priority="354" stopIfTrue="1">
      <formula>MONTH(AA42)&lt;&gt;MONTH(Q38)</formula>
    </cfRule>
    <cfRule type="expression" dxfId="23571" priority="355" stopIfTrue="1">
      <formula>OR(AA42=祝色)</formula>
    </cfRule>
  </conditionalFormatting>
  <conditionalFormatting sqref="U50:V50">
    <cfRule type="expression" dxfId="23570" priority="348" stopIfTrue="1">
      <formula>OR(U50=祝色)</formula>
    </cfRule>
  </conditionalFormatting>
  <conditionalFormatting sqref="W50:X50">
    <cfRule type="expression" dxfId="23569" priority="347" stopIfTrue="1">
      <formula>OR(W50=祝色)</formula>
    </cfRule>
  </conditionalFormatting>
  <conditionalFormatting sqref="Y50:Z50">
    <cfRule type="expression" dxfId="23568" priority="346" stopIfTrue="1">
      <formula>OR(Y50=祝色)</formula>
    </cfRule>
  </conditionalFormatting>
  <conditionalFormatting sqref="AA50:AB50">
    <cfRule type="expression" dxfId="23567" priority="345" stopIfTrue="1">
      <formula>OR(AA50=祝色)</formula>
    </cfRule>
  </conditionalFormatting>
  <conditionalFormatting sqref="AC50:AD50">
    <cfRule type="expression" dxfId="23566" priority="344" stopIfTrue="1">
      <formula>OR(AC50=祝色)</formula>
    </cfRule>
  </conditionalFormatting>
  <conditionalFormatting sqref="AF50:AG50">
    <cfRule type="expression" dxfId="23565" priority="303" stopIfTrue="1">
      <formula>OR(AF50=祝色)</formula>
    </cfRule>
  </conditionalFormatting>
  <conditionalFormatting sqref="AH50:AI50">
    <cfRule type="expression" dxfId="23564" priority="302" stopIfTrue="1">
      <formula>OR(AH50=祝色)</formula>
    </cfRule>
  </conditionalFormatting>
  <conditionalFormatting sqref="AF52:AG52">
    <cfRule type="expression" dxfId="23563" priority="301" stopIfTrue="1">
      <formula>OR(AF52=祝色)</formula>
    </cfRule>
  </conditionalFormatting>
  <conditionalFormatting sqref="AH52:AI52">
    <cfRule type="expression" dxfId="23562" priority="300" stopIfTrue="1">
      <formula>OR(AH52=祝色)</formula>
    </cfRule>
  </conditionalFormatting>
  <conditionalFormatting sqref="AR42:AS42">
    <cfRule type="expression" dxfId="23561" priority="340" stopIfTrue="1">
      <formula>OR(AR42=祝色)</formula>
    </cfRule>
  </conditionalFormatting>
  <conditionalFormatting sqref="AF42:AG42">
    <cfRule type="expression" dxfId="23560" priority="341" stopIfTrue="1">
      <formula>OR(AND(WEEKDAY(AF42)=1,MONTH(AF42)&lt;&gt;MONTH(AF38)),AND(OR(AF42=祝色),MONTH(AF42)&lt;&gt;MONTH(AF38)))</formula>
    </cfRule>
    <cfRule type="expression" dxfId="23559" priority="342" stopIfTrue="1">
      <formula>MONTH(AF42)&lt;&gt;MONTH(AF38)</formula>
    </cfRule>
    <cfRule type="expression" dxfId="23558" priority="343" stopIfTrue="1">
      <formula>OR(AF42=祝色)</formula>
    </cfRule>
  </conditionalFormatting>
  <conditionalFormatting sqref="AF44:AG44">
    <cfRule type="expression" dxfId="23557" priority="339" stopIfTrue="1">
      <formula>OR(AF44=祝色)</formula>
    </cfRule>
  </conditionalFormatting>
  <conditionalFormatting sqref="AH44:AI44">
    <cfRule type="expression" dxfId="23556" priority="338" stopIfTrue="1">
      <formula>OR(AH44=祝色)</formula>
    </cfRule>
  </conditionalFormatting>
  <conditionalFormatting sqref="AJ44:AK44">
    <cfRule type="expression" dxfId="23555" priority="337" stopIfTrue="1">
      <formula>OR(AJ44=祝色)</formula>
    </cfRule>
  </conditionalFormatting>
  <conditionalFormatting sqref="AL44:AM44">
    <cfRule type="expression" dxfId="23554" priority="336" stopIfTrue="1">
      <formula>OR(AL44=祝色)</formula>
    </cfRule>
  </conditionalFormatting>
  <conditionalFormatting sqref="AN44:AO44">
    <cfRule type="expression" dxfId="23553" priority="335" stopIfTrue="1">
      <formula>OR(AN44=祝色)</formula>
    </cfRule>
  </conditionalFormatting>
  <conditionalFormatting sqref="AP44:AQ44">
    <cfRule type="expression" dxfId="23552" priority="334" stopIfTrue="1">
      <formula>OR(AP44=祝色)</formula>
    </cfRule>
  </conditionalFormatting>
  <conditionalFormatting sqref="AR44:AS44">
    <cfRule type="expression" dxfId="23551" priority="333" stopIfTrue="1">
      <formula>OR(AR44=祝色)</formula>
    </cfRule>
  </conditionalFormatting>
  <conditionalFormatting sqref="AF46:AG46">
    <cfRule type="expression" dxfId="23550" priority="332" stopIfTrue="1">
      <formula>OR(AF46=祝色)</formula>
    </cfRule>
  </conditionalFormatting>
  <conditionalFormatting sqref="AH46:AI46">
    <cfRule type="expression" dxfId="23549" priority="331" stopIfTrue="1">
      <formula>OR(AH46=祝色)</formula>
    </cfRule>
  </conditionalFormatting>
  <conditionalFormatting sqref="AJ46:AK46">
    <cfRule type="expression" dxfId="23548" priority="330" stopIfTrue="1">
      <formula>OR(AJ46=祝色)</formula>
    </cfRule>
  </conditionalFormatting>
  <conditionalFormatting sqref="AL46:AM46">
    <cfRule type="expression" dxfId="23547" priority="329" stopIfTrue="1">
      <formula>OR(AL46=祝色)</formula>
    </cfRule>
  </conditionalFormatting>
  <conditionalFormatting sqref="AN46:AO46">
    <cfRule type="expression" dxfId="23546" priority="328" stopIfTrue="1">
      <formula>OR(AN46=祝色)</formula>
    </cfRule>
  </conditionalFormatting>
  <conditionalFormatting sqref="AP46:AQ46">
    <cfRule type="expression" dxfId="23545" priority="327" stopIfTrue="1">
      <formula>OR(AP46=祝色)</formula>
    </cfRule>
  </conditionalFormatting>
  <conditionalFormatting sqref="AR46:AS46">
    <cfRule type="expression" dxfId="23544" priority="326" stopIfTrue="1">
      <formula>OR(AR46=祝色)</formula>
    </cfRule>
  </conditionalFormatting>
  <conditionalFormatting sqref="AF48:AG48">
    <cfRule type="expression" dxfId="23543" priority="325" stopIfTrue="1">
      <formula>OR(AF48=祝色)</formula>
    </cfRule>
  </conditionalFormatting>
  <conditionalFormatting sqref="AH48:AI48">
    <cfRule type="expression" dxfId="23542" priority="324" stopIfTrue="1">
      <formula>OR(AH48=祝色)</formula>
    </cfRule>
  </conditionalFormatting>
  <conditionalFormatting sqref="AJ48:AK48">
    <cfRule type="expression" dxfId="23541" priority="323" stopIfTrue="1">
      <formula>OR(AJ48=祝色)</formula>
    </cfRule>
  </conditionalFormatting>
  <conditionalFormatting sqref="AL48:AM48">
    <cfRule type="expression" dxfId="23540" priority="322" stopIfTrue="1">
      <formula>OR(AL48=祝色)</formula>
    </cfRule>
  </conditionalFormatting>
  <conditionalFormatting sqref="AN48:AO48">
    <cfRule type="expression" dxfId="23539" priority="321" stopIfTrue="1">
      <formula>OR(AN48=祝色)</formula>
    </cfRule>
  </conditionalFormatting>
  <conditionalFormatting sqref="AP48:AQ48">
    <cfRule type="expression" dxfId="23538" priority="320" stopIfTrue="1">
      <formula>OR(AP48=祝色)</formula>
    </cfRule>
  </conditionalFormatting>
  <conditionalFormatting sqref="AR48:AS48">
    <cfRule type="expression" dxfId="23537" priority="319" stopIfTrue="1">
      <formula>OR(AR48=祝色)</formula>
    </cfRule>
  </conditionalFormatting>
  <conditionalFormatting sqref="AH42:AI42">
    <cfRule type="expression" dxfId="23536" priority="316" stopIfTrue="1">
      <formula>OR(AND(WEEKDAY(AH42)=1,MONTH(AH42)&lt;&gt;MONTH(AF38)),AND(OR(AH42=祝色),MONTH(AH42)&lt;&gt;MONTH(AF38)))</formula>
    </cfRule>
    <cfRule type="expression" dxfId="23535" priority="317" stopIfTrue="1">
      <formula>MONTH(AH42)&lt;&gt;MONTH(AF38)</formula>
    </cfRule>
    <cfRule type="expression" dxfId="23534" priority="318" stopIfTrue="1">
      <formula>OR(AH42=祝色)</formula>
    </cfRule>
  </conditionalFormatting>
  <conditionalFormatting sqref="AJ42:AK42">
    <cfRule type="expression" dxfId="23533" priority="313" stopIfTrue="1">
      <formula>OR(AND(WEEKDAY(AJ42)=1,MONTH(AJ42)&lt;&gt;MONTH(AF38)),AND(OR(AJ42=祝色),MONTH(AJ42)&lt;&gt;MONTH(AF38)))</formula>
    </cfRule>
    <cfRule type="expression" dxfId="23532" priority="314" stopIfTrue="1">
      <formula>MONTH(AJ42)&lt;&gt;MONTH(AF38)</formula>
    </cfRule>
    <cfRule type="expression" dxfId="23531" priority="315" stopIfTrue="1">
      <formula>OR(AJ42=祝色)</formula>
    </cfRule>
  </conditionalFormatting>
  <conditionalFormatting sqref="AL42:AM42">
    <cfRule type="expression" dxfId="23530" priority="310" stopIfTrue="1">
      <formula>OR(AND(WEEKDAY(AL42)=1,MONTH(AL42)&lt;&gt;MONTH(AF38)),AND(OR(AL42=祝色),MONTH(AL42)&lt;&gt;MONTH(AF38)))</formula>
    </cfRule>
    <cfRule type="expression" dxfId="23529" priority="311" stopIfTrue="1">
      <formula>MONTH(AL42)&lt;&gt;MONTH(AF38)</formula>
    </cfRule>
    <cfRule type="expression" dxfId="23528" priority="312" stopIfTrue="1">
      <formula>OR(AL42=祝色)</formula>
    </cfRule>
  </conditionalFormatting>
  <conditionalFormatting sqref="AN42:AO42">
    <cfRule type="expression" dxfId="23527" priority="307" stopIfTrue="1">
      <formula>OR(AND(WEEKDAY(AN42)=1,MONTH(AN42)&lt;&gt;MONTH(AF38)),AND(OR(AN42=祝色),MONTH(AN42)&lt;&gt;MONTH(AF38)))</formula>
    </cfRule>
    <cfRule type="expression" dxfId="23526" priority="308" stopIfTrue="1">
      <formula>MONTH(AN42)&lt;&gt;MONTH(AF38)</formula>
    </cfRule>
    <cfRule type="expression" dxfId="23525" priority="309" stopIfTrue="1">
      <formula>OR(AN42=祝色)</formula>
    </cfRule>
  </conditionalFormatting>
  <conditionalFormatting sqref="AP42:AQ42">
    <cfRule type="expression" dxfId="23524" priority="304" stopIfTrue="1">
      <formula>OR(AND(WEEKDAY(AP42)=1,MONTH(AP42)&lt;&gt;MONTH(AF38)),AND(OR(AP42=祝色),MONTH(AP42)&lt;&gt;MONTH(AF38)))</formula>
    </cfRule>
    <cfRule type="expression" dxfId="23523" priority="305" stopIfTrue="1">
      <formula>MONTH(AP42)&lt;&gt;MONTH(AF38)</formula>
    </cfRule>
    <cfRule type="expression" dxfId="23522" priority="306" stopIfTrue="1">
      <formula>OR(AP42=祝色)</formula>
    </cfRule>
  </conditionalFormatting>
  <conditionalFormatting sqref="AJ50:AK50">
    <cfRule type="expression" dxfId="23521" priority="299" stopIfTrue="1">
      <formula>OR(AJ50=祝色)</formula>
    </cfRule>
  </conditionalFormatting>
  <conditionalFormatting sqref="AL50:AM50">
    <cfRule type="expression" dxfId="23520" priority="298" stopIfTrue="1">
      <formula>OR(AL50=祝色)</formula>
    </cfRule>
  </conditionalFormatting>
  <conditionalFormatting sqref="AN50:AO50">
    <cfRule type="expression" dxfId="23519" priority="297" stopIfTrue="1">
      <formula>OR(AN50=祝色)</formula>
    </cfRule>
  </conditionalFormatting>
  <conditionalFormatting sqref="AP50:AQ50">
    <cfRule type="expression" dxfId="23518" priority="296" stopIfTrue="1">
      <formula>OR(AP50=祝色)</formula>
    </cfRule>
  </conditionalFormatting>
  <conditionalFormatting sqref="AR50:AS50">
    <cfRule type="expression" dxfId="23517" priority="295" stopIfTrue="1">
      <formula>OR(AR50=祝色)</formula>
    </cfRule>
  </conditionalFormatting>
  <conditionalFormatting sqref="B68:C68">
    <cfRule type="expression" dxfId="23516" priority="254" stopIfTrue="1">
      <formula>OR(B68=祝色)</formula>
    </cfRule>
  </conditionalFormatting>
  <conditionalFormatting sqref="D68:E68">
    <cfRule type="expression" dxfId="23515" priority="253" stopIfTrue="1">
      <formula>OR(D68=祝色)</formula>
    </cfRule>
  </conditionalFormatting>
  <conditionalFormatting sqref="B70:C70">
    <cfRule type="expression" dxfId="23514" priority="252" stopIfTrue="1">
      <formula>OR(B70=祝色)</formula>
    </cfRule>
  </conditionalFormatting>
  <conditionalFormatting sqref="D70:E70">
    <cfRule type="expression" dxfId="23513" priority="251" stopIfTrue="1">
      <formula>OR(D70=祝色)</formula>
    </cfRule>
  </conditionalFormatting>
  <conditionalFormatting sqref="N60:O60">
    <cfRule type="expression" dxfId="23512" priority="291" stopIfTrue="1">
      <formula>OR(N60=祝色)</formula>
    </cfRule>
  </conditionalFormatting>
  <conditionalFormatting sqref="B60:C60">
    <cfRule type="expression" dxfId="23511" priority="292" stopIfTrue="1">
      <formula>OR(AND(WEEKDAY(B60)=1,MONTH(B60)&lt;&gt;MONTH(B56)),AND(OR(B60=祝色),MONTH(B60)&lt;&gt;MONTH(B56)))</formula>
    </cfRule>
    <cfRule type="expression" dxfId="23510" priority="293" stopIfTrue="1">
      <formula>MONTH(B60)&lt;&gt;MONTH(B56)</formula>
    </cfRule>
    <cfRule type="expression" dxfId="23509" priority="294" stopIfTrue="1">
      <formula>OR(B60=祝色)</formula>
    </cfRule>
  </conditionalFormatting>
  <conditionalFormatting sqref="B62:C62">
    <cfRule type="expression" dxfId="23508" priority="290" stopIfTrue="1">
      <formula>OR(B62=祝色)</formula>
    </cfRule>
  </conditionalFormatting>
  <conditionalFormatting sqref="D62:E62">
    <cfRule type="expression" dxfId="23507" priority="289" stopIfTrue="1">
      <formula>OR(D62=祝色)</formula>
    </cfRule>
  </conditionalFormatting>
  <conditionalFormatting sqref="F62:G62">
    <cfRule type="expression" dxfId="23506" priority="288" stopIfTrue="1">
      <formula>OR(F62=祝色)</formula>
    </cfRule>
  </conditionalFormatting>
  <conditionalFormatting sqref="H62:I62">
    <cfRule type="expression" dxfId="23505" priority="287" stopIfTrue="1">
      <formula>OR(H62=祝色)</formula>
    </cfRule>
  </conditionalFormatting>
  <conditionalFormatting sqref="J62:K62">
    <cfRule type="expression" dxfId="23504" priority="286" stopIfTrue="1">
      <formula>OR(J62=祝色)</formula>
    </cfRule>
  </conditionalFormatting>
  <conditionalFormatting sqref="L62:M62">
    <cfRule type="expression" dxfId="23503" priority="285" stopIfTrue="1">
      <formula>OR(L62=祝色)</formula>
    </cfRule>
  </conditionalFormatting>
  <conditionalFormatting sqref="N62:O62">
    <cfRule type="expression" dxfId="23502" priority="284" stopIfTrue="1">
      <formula>OR(N62=祝色)</formula>
    </cfRule>
  </conditionalFormatting>
  <conditionalFormatting sqref="B64:C64">
    <cfRule type="expression" dxfId="23501" priority="283" stopIfTrue="1">
      <formula>OR(B64=祝色)</formula>
    </cfRule>
  </conditionalFormatting>
  <conditionalFormatting sqref="D64:E64">
    <cfRule type="expression" dxfId="23500" priority="282" stopIfTrue="1">
      <formula>OR(D64=祝色)</formula>
    </cfRule>
  </conditionalFormatting>
  <conditionalFormatting sqref="F64:G64">
    <cfRule type="expression" dxfId="23499" priority="281" stopIfTrue="1">
      <formula>OR(F64=祝色)</formula>
    </cfRule>
  </conditionalFormatting>
  <conditionalFormatting sqref="H64:I64">
    <cfRule type="expression" dxfId="23498" priority="280" stopIfTrue="1">
      <formula>OR(H64=祝色)</formula>
    </cfRule>
  </conditionalFormatting>
  <conditionalFormatting sqref="J64:K64">
    <cfRule type="expression" dxfId="23497" priority="279" stopIfTrue="1">
      <formula>OR(J64=祝色)</formula>
    </cfRule>
  </conditionalFormatting>
  <conditionalFormatting sqref="L64:M64">
    <cfRule type="expression" dxfId="23496" priority="278" stopIfTrue="1">
      <formula>OR(L64=祝色)</formula>
    </cfRule>
  </conditionalFormatting>
  <conditionalFormatting sqref="N64:O64">
    <cfRule type="expression" dxfId="23495" priority="277" stopIfTrue="1">
      <formula>OR(N64=祝色)</formula>
    </cfRule>
  </conditionalFormatting>
  <conditionalFormatting sqref="B66:C66">
    <cfRule type="expression" dxfId="23494" priority="276" stopIfTrue="1">
      <formula>OR(B66=祝色)</formula>
    </cfRule>
  </conditionalFormatting>
  <conditionalFormatting sqref="D66:E66">
    <cfRule type="expression" dxfId="23493" priority="275" stopIfTrue="1">
      <formula>OR(D66=祝色)</formula>
    </cfRule>
  </conditionalFormatting>
  <conditionalFormatting sqref="F66:G66">
    <cfRule type="expression" dxfId="23492" priority="274" stopIfTrue="1">
      <formula>OR(F66=祝色)</formula>
    </cfRule>
  </conditionalFormatting>
  <conditionalFormatting sqref="H66:I66">
    <cfRule type="expression" dxfId="23491" priority="273" stopIfTrue="1">
      <formula>OR(H66=祝色)</formula>
    </cfRule>
  </conditionalFormatting>
  <conditionalFormatting sqref="J66:K66">
    <cfRule type="expression" dxfId="23490" priority="272" stopIfTrue="1">
      <formula>OR(J66=祝色)</formula>
    </cfRule>
  </conditionalFormatting>
  <conditionalFormatting sqref="L66:M66">
    <cfRule type="expression" dxfId="23489" priority="271" stopIfTrue="1">
      <formula>OR(L66=祝色)</formula>
    </cfRule>
  </conditionalFormatting>
  <conditionalFormatting sqref="N66:O66">
    <cfRule type="expression" dxfId="23488" priority="270" stopIfTrue="1">
      <formula>OR(N66=祝色)</formula>
    </cfRule>
  </conditionalFormatting>
  <conditionalFormatting sqref="D60:E60">
    <cfRule type="expression" dxfId="23487" priority="267" stopIfTrue="1">
      <formula>OR(AND(WEEKDAY(D60)=1,MONTH(D60)&lt;&gt;MONTH(B56)),AND(OR(D60=祝色),MONTH(D60)&lt;&gt;MONTH(B56)))</formula>
    </cfRule>
    <cfRule type="expression" dxfId="23486" priority="268" stopIfTrue="1">
      <formula>MONTH(D60)&lt;&gt;MONTH(B56)</formula>
    </cfRule>
    <cfRule type="expression" dxfId="23485" priority="269" stopIfTrue="1">
      <formula>OR(D60=祝色)</formula>
    </cfRule>
  </conditionalFormatting>
  <conditionalFormatting sqref="F60:G60">
    <cfRule type="expression" dxfId="23484" priority="264" stopIfTrue="1">
      <formula>OR(AND(WEEKDAY(F60)=1,MONTH(F60)&lt;&gt;MONTH(B56)),AND(OR(F60=祝色),MONTH(F60)&lt;&gt;MONTH(B56)))</formula>
    </cfRule>
    <cfRule type="expression" dxfId="23483" priority="265" stopIfTrue="1">
      <formula>MONTH(F60)&lt;&gt;MONTH(B56)</formula>
    </cfRule>
    <cfRule type="expression" dxfId="23482" priority="266" stopIfTrue="1">
      <formula>OR(F60=祝色)</formula>
    </cfRule>
  </conditionalFormatting>
  <conditionalFormatting sqref="H60:I60">
    <cfRule type="expression" dxfId="23481" priority="261" stopIfTrue="1">
      <formula>OR(AND(WEEKDAY(H60)=1,MONTH(H60)&lt;&gt;MONTH(B56)),AND(OR(H60=祝色),MONTH(H60)&lt;&gt;MONTH(B56)))</formula>
    </cfRule>
    <cfRule type="expression" dxfId="23480" priority="262" stopIfTrue="1">
      <formula>MONTH(H60)&lt;&gt;MONTH(B56)</formula>
    </cfRule>
    <cfRule type="expression" dxfId="23479" priority="263" stopIfTrue="1">
      <formula>OR(H60=祝色)</formula>
    </cfRule>
  </conditionalFormatting>
  <conditionalFormatting sqref="J60:K60">
    <cfRule type="expression" dxfId="23478" priority="258" stopIfTrue="1">
      <formula>OR(AND(WEEKDAY(J60)=1,MONTH(J60)&lt;&gt;MONTH(B56)),AND(OR(J60=祝色),MONTH(J60)&lt;&gt;MONTH(B56)))</formula>
    </cfRule>
    <cfRule type="expression" dxfId="23477" priority="259" stopIfTrue="1">
      <formula>MONTH(J60)&lt;&gt;MONTH(B56)</formula>
    </cfRule>
    <cfRule type="expression" dxfId="23476" priority="260" stopIfTrue="1">
      <formula>OR(J60=祝色)</formula>
    </cfRule>
  </conditionalFormatting>
  <conditionalFormatting sqref="L60:M60">
    <cfRule type="expression" dxfId="23475" priority="255" stopIfTrue="1">
      <formula>OR(AND(WEEKDAY(L60)=1,MONTH(L60)&lt;&gt;MONTH(B56)),AND(OR(L60=祝色),MONTH(L60)&lt;&gt;MONTH(B56)))</formula>
    </cfRule>
    <cfRule type="expression" dxfId="23474" priority="256" stopIfTrue="1">
      <formula>MONTH(L60)&lt;&gt;MONTH(B56)</formula>
    </cfRule>
    <cfRule type="expression" dxfId="23473" priority="257" stopIfTrue="1">
      <formula>OR(L60=祝色)</formula>
    </cfRule>
  </conditionalFormatting>
  <conditionalFormatting sqref="F68:G68">
    <cfRule type="expression" dxfId="23472" priority="250" stopIfTrue="1">
      <formula>OR(F68=祝色)</formula>
    </cfRule>
  </conditionalFormatting>
  <conditionalFormatting sqref="H68:I68">
    <cfRule type="expression" dxfId="23471" priority="249" stopIfTrue="1">
      <formula>OR(H68=祝色)</formula>
    </cfRule>
  </conditionalFormatting>
  <conditionalFormatting sqref="J68:K68">
    <cfRule type="expression" dxfId="23470" priority="248" stopIfTrue="1">
      <formula>OR(J68=祝色)</formula>
    </cfRule>
  </conditionalFormatting>
  <conditionalFormatting sqref="L68:M68">
    <cfRule type="expression" dxfId="23469" priority="247" stopIfTrue="1">
      <formula>OR(L68=祝色)</formula>
    </cfRule>
  </conditionalFormatting>
  <conditionalFormatting sqref="N68:O68">
    <cfRule type="expression" dxfId="23468" priority="246" stopIfTrue="1">
      <formula>OR(N68=祝色)</formula>
    </cfRule>
  </conditionalFormatting>
  <conditionalFormatting sqref="Q68:R68">
    <cfRule type="expression" dxfId="23467" priority="205" stopIfTrue="1">
      <formula>OR(Q68=祝色)</formula>
    </cfRule>
  </conditionalFormatting>
  <conditionalFormatting sqref="S68:T68">
    <cfRule type="expression" dxfId="23466" priority="204" stopIfTrue="1">
      <formula>OR(S68=祝色)</formula>
    </cfRule>
  </conditionalFormatting>
  <conditionalFormatting sqref="Q70:R70">
    <cfRule type="expression" dxfId="23465" priority="203" stopIfTrue="1">
      <formula>OR(Q70=祝色)</formula>
    </cfRule>
  </conditionalFormatting>
  <conditionalFormatting sqref="S70:T70">
    <cfRule type="expression" dxfId="23464" priority="202" stopIfTrue="1">
      <formula>OR(S70=祝色)</formula>
    </cfRule>
  </conditionalFormatting>
  <conditionalFormatting sqref="AC60:AD60">
    <cfRule type="expression" dxfId="23463" priority="242" stopIfTrue="1">
      <formula>OR(AC60=祝色)</formula>
    </cfRule>
  </conditionalFormatting>
  <conditionalFormatting sqref="Q60:R60">
    <cfRule type="expression" dxfId="23462" priority="243" stopIfTrue="1">
      <formula>OR(AND(WEEKDAY(Q60)=1,MONTH(Q60)&lt;&gt;MONTH(Q56)),AND(OR(Q60=祝色),MONTH(Q60)&lt;&gt;MONTH(Q56)))</formula>
    </cfRule>
    <cfRule type="expression" dxfId="23461" priority="244" stopIfTrue="1">
      <formula>MONTH(Q60)&lt;&gt;MONTH(Q56)</formula>
    </cfRule>
    <cfRule type="expression" dxfId="23460" priority="245" stopIfTrue="1">
      <formula>OR(Q60=祝色)</formula>
    </cfRule>
  </conditionalFormatting>
  <conditionalFormatting sqref="Q62:R62">
    <cfRule type="expression" dxfId="23459" priority="241" stopIfTrue="1">
      <formula>OR(Q62=祝色)</formula>
    </cfRule>
  </conditionalFormatting>
  <conditionalFormatting sqref="S62:T62">
    <cfRule type="expression" dxfId="23458" priority="240" stopIfTrue="1">
      <formula>OR(S62=祝色)</formula>
    </cfRule>
  </conditionalFormatting>
  <conditionalFormatting sqref="U62:V62">
    <cfRule type="expression" dxfId="23457" priority="239" stopIfTrue="1">
      <formula>OR(U62=祝色)</formula>
    </cfRule>
  </conditionalFormatting>
  <conditionalFormatting sqref="W62:X62">
    <cfRule type="expression" dxfId="23456" priority="238" stopIfTrue="1">
      <formula>OR(W62=祝色)</formula>
    </cfRule>
  </conditionalFormatting>
  <conditionalFormatting sqref="Y62:Z62">
    <cfRule type="expression" dxfId="23455" priority="237" stopIfTrue="1">
      <formula>OR(Y62=祝色)</formula>
    </cfRule>
  </conditionalFormatting>
  <conditionalFormatting sqref="AA62:AB62">
    <cfRule type="expression" dxfId="23454" priority="236" stopIfTrue="1">
      <formula>OR(AA62=祝色)</formula>
    </cfRule>
  </conditionalFormatting>
  <conditionalFormatting sqref="AC62:AD62">
    <cfRule type="expression" dxfId="23453" priority="235" stopIfTrue="1">
      <formula>OR(AC62=祝色)</formula>
    </cfRule>
  </conditionalFormatting>
  <conditionalFormatting sqref="Q64:R64">
    <cfRule type="expression" dxfId="23452" priority="234" stopIfTrue="1">
      <formula>OR(Q64=祝色)</formula>
    </cfRule>
  </conditionalFormatting>
  <conditionalFormatting sqref="S64:T64">
    <cfRule type="expression" dxfId="23451" priority="233" stopIfTrue="1">
      <formula>OR(S64=祝色)</formula>
    </cfRule>
  </conditionalFormatting>
  <conditionalFormatting sqref="U64:V64">
    <cfRule type="expression" dxfId="23450" priority="232" stopIfTrue="1">
      <formula>OR(U64=祝色)</formula>
    </cfRule>
  </conditionalFormatting>
  <conditionalFormatting sqref="W64:X64">
    <cfRule type="expression" dxfId="23449" priority="231" stopIfTrue="1">
      <formula>OR(W64=祝色)</formula>
    </cfRule>
  </conditionalFormatting>
  <conditionalFormatting sqref="Y64:Z64">
    <cfRule type="expression" dxfId="23448" priority="230" stopIfTrue="1">
      <formula>OR(Y64=祝色)</formula>
    </cfRule>
  </conditionalFormatting>
  <conditionalFormatting sqref="AA64:AB64">
    <cfRule type="expression" dxfId="23447" priority="229" stopIfTrue="1">
      <formula>OR(AA64=祝色)</formula>
    </cfRule>
  </conditionalFormatting>
  <conditionalFormatting sqref="AC64:AD64">
    <cfRule type="expression" dxfId="23446" priority="228" stopIfTrue="1">
      <formula>OR(AC64=祝色)</formula>
    </cfRule>
  </conditionalFormatting>
  <conditionalFormatting sqref="Q66:R66">
    <cfRule type="expression" dxfId="23445" priority="227" stopIfTrue="1">
      <formula>OR(Q66=祝色)</formula>
    </cfRule>
  </conditionalFormatting>
  <conditionalFormatting sqref="S66:T66">
    <cfRule type="expression" dxfId="23444" priority="226" stopIfTrue="1">
      <formula>OR(S66=祝色)</formula>
    </cfRule>
  </conditionalFormatting>
  <conditionalFormatting sqref="U66:V66">
    <cfRule type="expression" dxfId="23443" priority="225" stopIfTrue="1">
      <formula>OR(U66=祝色)</formula>
    </cfRule>
  </conditionalFormatting>
  <conditionalFormatting sqref="W66:X66">
    <cfRule type="expression" dxfId="23442" priority="224" stopIfTrue="1">
      <formula>OR(W66=祝色)</formula>
    </cfRule>
  </conditionalFormatting>
  <conditionalFormatting sqref="Y66:Z66">
    <cfRule type="expression" dxfId="23441" priority="223" stopIfTrue="1">
      <formula>OR(Y66=祝色)</formula>
    </cfRule>
  </conditionalFormatting>
  <conditionalFormatting sqref="AA66:AB66">
    <cfRule type="expression" dxfId="23440" priority="222" stopIfTrue="1">
      <formula>OR(AA66=祝色)</formula>
    </cfRule>
  </conditionalFormatting>
  <conditionalFormatting sqref="AC66:AD66">
    <cfRule type="expression" dxfId="23439" priority="221" stopIfTrue="1">
      <formula>OR(AC66=祝色)</formula>
    </cfRule>
  </conditionalFormatting>
  <conditionalFormatting sqref="S60:T60">
    <cfRule type="expression" dxfId="23438" priority="218" stopIfTrue="1">
      <formula>OR(AND(WEEKDAY(S60)=1,MONTH(S60)&lt;&gt;MONTH(Q56)),AND(OR(S60=祝色),MONTH(S60)&lt;&gt;MONTH(Q56)))</formula>
    </cfRule>
    <cfRule type="expression" dxfId="23437" priority="219" stopIfTrue="1">
      <formula>MONTH(S60)&lt;&gt;MONTH(Q56)</formula>
    </cfRule>
    <cfRule type="expression" dxfId="23436" priority="220" stopIfTrue="1">
      <formula>OR(S60=祝色)</formula>
    </cfRule>
  </conditionalFormatting>
  <conditionalFormatting sqref="U60:V60">
    <cfRule type="expression" dxfId="23435" priority="215" stopIfTrue="1">
      <formula>OR(AND(WEEKDAY(U60)=1,MONTH(U60)&lt;&gt;MONTH(Q56)),AND(OR(U60=祝色),MONTH(U60)&lt;&gt;MONTH(Q56)))</formula>
    </cfRule>
    <cfRule type="expression" dxfId="23434" priority="216" stopIfTrue="1">
      <formula>MONTH(U60)&lt;&gt;MONTH(Q56)</formula>
    </cfRule>
    <cfRule type="expression" dxfId="23433" priority="217" stopIfTrue="1">
      <formula>OR(U60=祝色)</formula>
    </cfRule>
  </conditionalFormatting>
  <conditionalFormatting sqref="W60:X60">
    <cfRule type="expression" dxfId="23432" priority="212" stopIfTrue="1">
      <formula>OR(AND(WEEKDAY(W60)=1,MONTH(W60)&lt;&gt;MONTH(Q56)),AND(OR(W60=祝色),MONTH(W60)&lt;&gt;MONTH(Q56)))</formula>
    </cfRule>
    <cfRule type="expression" dxfId="23431" priority="213" stopIfTrue="1">
      <formula>MONTH(W60)&lt;&gt;MONTH(Q56)</formula>
    </cfRule>
    <cfRule type="expression" dxfId="23430" priority="214" stopIfTrue="1">
      <formula>OR(W60=祝色)</formula>
    </cfRule>
  </conditionalFormatting>
  <conditionalFormatting sqref="Y60:Z60">
    <cfRule type="expression" dxfId="23429" priority="209" stopIfTrue="1">
      <formula>OR(AND(WEEKDAY(Y60)=1,MONTH(Y60)&lt;&gt;MONTH(Q56)),AND(OR(Y60=祝色),MONTH(Y60)&lt;&gt;MONTH(Q56)))</formula>
    </cfRule>
    <cfRule type="expression" dxfId="23428" priority="210" stopIfTrue="1">
      <formula>MONTH(Y60)&lt;&gt;MONTH(Q56)</formula>
    </cfRule>
    <cfRule type="expression" dxfId="23427" priority="211" stopIfTrue="1">
      <formula>OR(Y60=祝色)</formula>
    </cfRule>
  </conditionalFormatting>
  <conditionalFormatting sqref="AA60:AB60">
    <cfRule type="expression" dxfId="23426" priority="206" stopIfTrue="1">
      <formula>OR(AND(WEEKDAY(AA60)=1,MONTH(AA60)&lt;&gt;MONTH(Q56)),AND(OR(AA60=祝色),MONTH(AA60)&lt;&gt;MONTH(Q56)))</formula>
    </cfRule>
    <cfRule type="expression" dxfId="23425" priority="207" stopIfTrue="1">
      <formula>MONTH(AA60)&lt;&gt;MONTH(Q56)</formula>
    </cfRule>
    <cfRule type="expression" dxfId="23424" priority="208" stopIfTrue="1">
      <formula>OR(AA60=祝色)</formula>
    </cfRule>
  </conditionalFormatting>
  <conditionalFormatting sqref="U68:V68">
    <cfRule type="expression" dxfId="23423" priority="201" stopIfTrue="1">
      <formula>OR(U68=祝色)</formula>
    </cfRule>
  </conditionalFormatting>
  <conditionalFormatting sqref="W68:X68">
    <cfRule type="expression" dxfId="23422" priority="200" stopIfTrue="1">
      <formula>OR(W68=祝色)</formula>
    </cfRule>
  </conditionalFormatting>
  <conditionalFormatting sqref="Y68:Z68">
    <cfRule type="expression" dxfId="23421" priority="199" stopIfTrue="1">
      <formula>OR(Y68=祝色)</formula>
    </cfRule>
  </conditionalFormatting>
  <conditionalFormatting sqref="AA68:AB68">
    <cfRule type="expression" dxfId="23420" priority="198" stopIfTrue="1">
      <formula>OR(AA68=祝色)</formula>
    </cfRule>
  </conditionalFormatting>
  <conditionalFormatting sqref="AC68:AD68">
    <cfRule type="expression" dxfId="23419" priority="197" stopIfTrue="1">
      <formula>OR(AC68=祝色)</formula>
    </cfRule>
  </conditionalFormatting>
  <conditionalFormatting sqref="AF68:AG68">
    <cfRule type="expression" dxfId="23418" priority="156" stopIfTrue="1">
      <formula>OR(AF68=祝色)</formula>
    </cfRule>
  </conditionalFormatting>
  <conditionalFormatting sqref="AH68:AI68">
    <cfRule type="expression" dxfId="23417" priority="155" stopIfTrue="1">
      <formula>OR(AH68=祝色)</formula>
    </cfRule>
  </conditionalFormatting>
  <conditionalFormatting sqref="AF70:AG70">
    <cfRule type="expression" dxfId="23416" priority="154" stopIfTrue="1">
      <formula>OR(AF70=祝色)</formula>
    </cfRule>
  </conditionalFormatting>
  <conditionalFormatting sqref="AH70:AI70">
    <cfRule type="expression" dxfId="23415" priority="153" stopIfTrue="1">
      <formula>OR(AH70=祝色)</formula>
    </cfRule>
  </conditionalFormatting>
  <conditionalFormatting sqref="AR60:AS60">
    <cfRule type="expression" dxfId="23414" priority="193" stopIfTrue="1">
      <formula>OR(AR60=祝色)</formula>
    </cfRule>
  </conditionalFormatting>
  <conditionalFormatting sqref="AF60:AG60">
    <cfRule type="expression" dxfId="23413" priority="194" stopIfTrue="1">
      <formula>OR(AND(WEEKDAY(AF60)=1,MONTH(AF60)&lt;&gt;MONTH(AF56)),AND(OR(AF60=祝色),MONTH(AF60)&lt;&gt;MONTH(AF56)))</formula>
    </cfRule>
    <cfRule type="expression" dxfId="23412" priority="195" stopIfTrue="1">
      <formula>MONTH(AF60)&lt;&gt;MONTH(AF56)</formula>
    </cfRule>
    <cfRule type="expression" dxfId="23411" priority="196" stopIfTrue="1">
      <formula>OR(AF60=祝色)</formula>
    </cfRule>
  </conditionalFormatting>
  <conditionalFormatting sqref="AF62:AG62">
    <cfRule type="expression" dxfId="23410" priority="192" stopIfTrue="1">
      <formula>OR(AF62=祝色)</formula>
    </cfRule>
  </conditionalFormatting>
  <conditionalFormatting sqref="AH62:AI62">
    <cfRule type="expression" dxfId="23409" priority="191" stopIfTrue="1">
      <formula>OR(AH62=祝色)</formula>
    </cfRule>
  </conditionalFormatting>
  <conditionalFormatting sqref="AJ62:AK62">
    <cfRule type="expression" dxfId="23408" priority="190" stopIfTrue="1">
      <formula>OR(AJ62=祝色)</formula>
    </cfRule>
  </conditionalFormatting>
  <conditionalFormatting sqref="AL62:AM62">
    <cfRule type="expression" dxfId="23407" priority="189" stopIfTrue="1">
      <formula>OR(AL62=祝色)</formula>
    </cfRule>
  </conditionalFormatting>
  <conditionalFormatting sqref="AN62:AO62">
    <cfRule type="expression" dxfId="23406" priority="188" stopIfTrue="1">
      <formula>OR(AN62=祝色)</formula>
    </cfRule>
  </conditionalFormatting>
  <conditionalFormatting sqref="AP62:AQ62">
    <cfRule type="expression" dxfId="23405" priority="187" stopIfTrue="1">
      <formula>OR(AP62=祝色)</formula>
    </cfRule>
  </conditionalFormatting>
  <conditionalFormatting sqref="AR62:AS62">
    <cfRule type="expression" dxfId="23404" priority="186" stopIfTrue="1">
      <formula>OR(AR62=祝色)</formula>
    </cfRule>
  </conditionalFormatting>
  <conditionalFormatting sqref="AF64:AG64">
    <cfRule type="expression" dxfId="23403" priority="185" stopIfTrue="1">
      <formula>OR(AF64=祝色)</formula>
    </cfRule>
  </conditionalFormatting>
  <conditionalFormatting sqref="AH64:AI64">
    <cfRule type="expression" dxfId="23402" priority="184" stopIfTrue="1">
      <formula>OR(AH64=祝色)</formula>
    </cfRule>
  </conditionalFormatting>
  <conditionalFormatting sqref="AJ64:AK64">
    <cfRule type="expression" dxfId="23401" priority="183" stopIfTrue="1">
      <formula>OR(AJ64=祝色)</formula>
    </cfRule>
  </conditionalFormatting>
  <conditionalFormatting sqref="AL64:AM64">
    <cfRule type="expression" dxfId="23400" priority="182" stopIfTrue="1">
      <formula>OR(AL64=祝色)</formula>
    </cfRule>
  </conditionalFormatting>
  <conditionalFormatting sqref="AN64:AO64">
    <cfRule type="expression" dxfId="23399" priority="181" stopIfTrue="1">
      <formula>OR(AN64=祝色)</formula>
    </cfRule>
  </conditionalFormatting>
  <conditionalFormatting sqref="AP64:AQ64">
    <cfRule type="expression" dxfId="23398" priority="180" stopIfTrue="1">
      <formula>OR(AP64=祝色)</formula>
    </cfRule>
  </conditionalFormatting>
  <conditionalFormatting sqref="AR64:AS64">
    <cfRule type="expression" dxfId="23397" priority="179" stopIfTrue="1">
      <formula>OR(AR64=祝色)</formula>
    </cfRule>
  </conditionalFormatting>
  <conditionalFormatting sqref="AF66:AG66">
    <cfRule type="expression" dxfId="23396" priority="178" stopIfTrue="1">
      <formula>OR(AF66=祝色)</formula>
    </cfRule>
  </conditionalFormatting>
  <conditionalFormatting sqref="AH66:AI66">
    <cfRule type="expression" dxfId="23395" priority="177" stopIfTrue="1">
      <formula>OR(AH66=祝色)</formula>
    </cfRule>
  </conditionalFormatting>
  <conditionalFormatting sqref="AJ66:AK66">
    <cfRule type="expression" dxfId="23394" priority="176" stopIfTrue="1">
      <formula>OR(AJ66=祝色)</formula>
    </cfRule>
  </conditionalFormatting>
  <conditionalFormatting sqref="AL66:AM66">
    <cfRule type="expression" dxfId="23393" priority="175" stopIfTrue="1">
      <formula>OR(AL66=祝色)</formula>
    </cfRule>
  </conditionalFormatting>
  <conditionalFormatting sqref="AN66:AO66">
    <cfRule type="expression" dxfId="23392" priority="174" stopIfTrue="1">
      <formula>OR(AN66=祝色)</formula>
    </cfRule>
  </conditionalFormatting>
  <conditionalFormatting sqref="AP66:AQ66">
    <cfRule type="expression" dxfId="23391" priority="173" stopIfTrue="1">
      <formula>OR(AP66=祝色)</formula>
    </cfRule>
  </conditionalFormatting>
  <conditionalFormatting sqref="AR66:AS66">
    <cfRule type="expression" dxfId="23390" priority="172" stopIfTrue="1">
      <formula>OR(AR66=祝色)</formula>
    </cfRule>
  </conditionalFormatting>
  <conditionalFormatting sqref="AH60:AI60">
    <cfRule type="expression" dxfId="23389" priority="169" stopIfTrue="1">
      <formula>OR(AND(WEEKDAY(AH60)=1,MONTH(AH60)&lt;&gt;MONTH(AF56)),AND(OR(AH60=祝色),MONTH(AH60)&lt;&gt;MONTH(AF56)))</formula>
    </cfRule>
    <cfRule type="expression" dxfId="23388" priority="170" stopIfTrue="1">
      <formula>MONTH(AH60)&lt;&gt;MONTH(AF56)</formula>
    </cfRule>
    <cfRule type="expression" dxfId="23387" priority="171" stopIfTrue="1">
      <formula>OR(AH60=祝色)</formula>
    </cfRule>
  </conditionalFormatting>
  <conditionalFormatting sqref="AJ60:AK60">
    <cfRule type="expression" dxfId="23386" priority="166" stopIfTrue="1">
      <formula>OR(AND(WEEKDAY(AJ60)=1,MONTH(AJ60)&lt;&gt;MONTH(AF56)),AND(OR(AJ60=祝色),MONTH(AJ60)&lt;&gt;MONTH(AF56)))</formula>
    </cfRule>
    <cfRule type="expression" dxfId="23385" priority="167" stopIfTrue="1">
      <formula>MONTH(AJ60)&lt;&gt;MONTH(AF56)</formula>
    </cfRule>
    <cfRule type="expression" dxfId="23384" priority="168" stopIfTrue="1">
      <formula>OR(AJ60=祝色)</formula>
    </cfRule>
  </conditionalFormatting>
  <conditionalFormatting sqref="AL60:AM60">
    <cfRule type="expression" dxfId="23383" priority="163" stopIfTrue="1">
      <formula>OR(AND(WEEKDAY(AL60)=1,MONTH(AL60)&lt;&gt;MONTH(AF56)),AND(OR(AL60=祝色),MONTH(AL60)&lt;&gt;MONTH(AF56)))</formula>
    </cfRule>
    <cfRule type="expression" dxfId="23382" priority="164" stopIfTrue="1">
      <formula>MONTH(AL60)&lt;&gt;MONTH(AF56)</formula>
    </cfRule>
    <cfRule type="expression" dxfId="23381" priority="165" stopIfTrue="1">
      <formula>OR(AL60=祝色)</formula>
    </cfRule>
  </conditionalFormatting>
  <conditionalFormatting sqref="AN60:AO60">
    <cfRule type="expression" dxfId="23380" priority="160" stopIfTrue="1">
      <formula>OR(AND(WEEKDAY(AN60)=1,MONTH(AN60)&lt;&gt;MONTH(AF56)),AND(OR(AN60=祝色),MONTH(AN60)&lt;&gt;MONTH(AF56)))</formula>
    </cfRule>
    <cfRule type="expression" dxfId="23379" priority="161" stopIfTrue="1">
      <formula>MONTH(AN60)&lt;&gt;MONTH(AF56)</formula>
    </cfRule>
    <cfRule type="expression" dxfId="23378" priority="162" stopIfTrue="1">
      <formula>OR(AN60=祝色)</formula>
    </cfRule>
  </conditionalFormatting>
  <conditionalFormatting sqref="AP60:AQ60">
    <cfRule type="expression" dxfId="23377" priority="157" stopIfTrue="1">
      <formula>OR(AND(WEEKDAY(AP60)=1,MONTH(AP60)&lt;&gt;MONTH(AF56)),AND(OR(AP60=祝色),MONTH(AP60)&lt;&gt;MONTH(AF56)))</formula>
    </cfRule>
    <cfRule type="expression" dxfId="23376" priority="158" stopIfTrue="1">
      <formula>MONTH(AP60)&lt;&gt;MONTH(AF56)</formula>
    </cfRule>
    <cfRule type="expression" dxfId="23375" priority="159" stopIfTrue="1">
      <formula>OR(AP60=祝色)</formula>
    </cfRule>
  </conditionalFormatting>
  <conditionalFormatting sqref="AJ68:AK68">
    <cfRule type="expression" dxfId="23374" priority="152" stopIfTrue="1">
      <formula>OR(AJ68=祝色)</formula>
    </cfRule>
  </conditionalFormatting>
  <conditionalFormatting sqref="AL68:AM68">
    <cfRule type="expression" dxfId="23373" priority="151" stopIfTrue="1">
      <formula>OR(AL68=祝色)</formula>
    </cfRule>
  </conditionalFormatting>
  <conditionalFormatting sqref="AN68:AO68">
    <cfRule type="expression" dxfId="23372" priority="150" stopIfTrue="1">
      <formula>OR(AN68=祝色)</formula>
    </cfRule>
  </conditionalFormatting>
  <conditionalFormatting sqref="AP68:AQ68">
    <cfRule type="expression" dxfId="23371" priority="149" stopIfTrue="1">
      <formula>OR(AP68=祝色)</formula>
    </cfRule>
  </conditionalFormatting>
  <conditionalFormatting sqref="AR68:AS68">
    <cfRule type="expression" dxfId="23370" priority="148" stopIfTrue="1">
      <formula>OR(AR68=祝色)</formula>
    </cfRule>
  </conditionalFormatting>
  <conditionalFormatting sqref="B86:C86">
    <cfRule type="expression" dxfId="23369" priority="107" stopIfTrue="1">
      <formula>OR(B86=祝色)</formula>
    </cfRule>
  </conditionalFormatting>
  <conditionalFormatting sqref="D86:E86">
    <cfRule type="expression" dxfId="23368" priority="106" stopIfTrue="1">
      <formula>OR(D86=祝色)</formula>
    </cfRule>
  </conditionalFormatting>
  <conditionalFormatting sqref="B88:C88">
    <cfRule type="expression" dxfId="23367" priority="105" stopIfTrue="1">
      <formula>OR(B88=祝色)</formula>
    </cfRule>
  </conditionalFormatting>
  <conditionalFormatting sqref="D88:E88">
    <cfRule type="expression" dxfId="23366" priority="104" stopIfTrue="1">
      <formula>OR(D88=祝色)</formula>
    </cfRule>
  </conditionalFormatting>
  <conditionalFormatting sqref="N78:O78">
    <cfRule type="expression" dxfId="23365" priority="144" stopIfTrue="1">
      <formula>OR(N78=祝色)</formula>
    </cfRule>
  </conditionalFormatting>
  <conditionalFormatting sqref="B78:C78">
    <cfRule type="expression" dxfId="23364" priority="145" stopIfTrue="1">
      <formula>OR(AND(WEEKDAY(B78)=1,MONTH(B78)&lt;&gt;MONTH(B74)),AND(OR(B78=祝色),MONTH(B78)&lt;&gt;MONTH(B74)))</formula>
    </cfRule>
    <cfRule type="expression" dxfId="23363" priority="146" stopIfTrue="1">
      <formula>MONTH(B78)&lt;&gt;MONTH(B74)</formula>
    </cfRule>
    <cfRule type="expression" dxfId="23362" priority="147" stopIfTrue="1">
      <formula>OR(B78=祝色)</formula>
    </cfRule>
  </conditionalFormatting>
  <conditionalFormatting sqref="B80:C80">
    <cfRule type="expression" dxfId="23361" priority="143" stopIfTrue="1">
      <formula>OR(B80=祝色)</formula>
    </cfRule>
  </conditionalFormatting>
  <conditionalFormatting sqref="D80:E80">
    <cfRule type="expression" dxfId="23360" priority="142" stopIfTrue="1">
      <formula>OR(D80=祝色)</formula>
    </cfRule>
  </conditionalFormatting>
  <conditionalFormatting sqref="F80:G80">
    <cfRule type="expression" dxfId="23359" priority="141" stopIfTrue="1">
      <formula>OR(F80=祝色)</formula>
    </cfRule>
  </conditionalFormatting>
  <conditionalFormatting sqref="H80:I80">
    <cfRule type="expression" dxfId="23358" priority="140" stopIfTrue="1">
      <formula>OR(H80=祝色)</formula>
    </cfRule>
  </conditionalFormatting>
  <conditionalFormatting sqref="J80:K80">
    <cfRule type="expression" dxfId="23357" priority="139" stopIfTrue="1">
      <formula>OR(J80=祝色)</formula>
    </cfRule>
  </conditionalFormatting>
  <conditionalFormatting sqref="L80:M80">
    <cfRule type="expression" dxfId="23356" priority="138" stopIfTrue="1">
      <formula>OR(L80=祝色)</formula>
    </cfRule>
  </conditionalFormatting>
  <conditionalFormatting sqref="N80:O80">
    <cfRule type="expression" dxfId="23355" priority="137" stopIfTrue="1">
      <formula>OR(N80=祝色)</formula>
    </cfRule>
  </conditionalFormatting>
  <conditionalFormatting sqref="B82:C82">
    <cfRule type="expression" dxfId="23354" priority="136" stopIfTrue="1">
      <formula>OR(B82=祝色)</formula>
    </cfRule>
  </conditionalFormatting>
  <conditionalFormatting sqref="D82:E82">
    <cfRule type="expression" dxfId="23353" priority="135" stopIfTrue="1">
      <formula>OR(D82=祝色)</formula>
    </cfRule>
  </conditionalFormatting>
  <conditionalFormatting sqref="F82:G82">
    <cfRule type="expression" dxfId="23352" priority="134" stopIfTrue="1">
      <formula>OR(F82=祝色)</formula>
    </cfRule>
  </conditionalFormatting>
  <conditionalFormatting sqref="H82:I82">
    <cfRule type="expression" dxfId="23351" priority="133" stopIfTrue="1">
      <formula>OR(H82=祝色)</formula>
    </cfRule>
  </conditionalFormatting>
  <conditionalFormatting sqref="J82:K82">
    <cfRule type="expression" dxfId="23350" priority="132" stopIfTrue="1">
      <formula>OR(J82=祝色)</formula>
    </cfRule>
  </conditionalFormatting>
  <conditionalFormatting sqref="L82:M82">
    <cfRule type="expression" dxfId="23349" priority="131" stopIfTrue="1">
      <formula>OR(L82=祝色)</formula>
    </cfRule>
  </conditionalFormatting>
  <conditionalFormatting sqref="N82:O82">
    <cfRule type="expression" dxfId="23348" priority="130" stopIfTrue="1">
      <formula>OR(N82=祝色)</formula>
    </cfRule>
  </conditionalFormatting>
  <conditionalFormatting sqref="B84:C84">
    <cfRule type="expression" dxfId="23347" priority="129" stopIfTrue="1">
      <formula>OR(B84=祝色)</formula>
    </cfRule>
  </conditionalFormatting>
  <conditionalFormatting sqref="D84:E84">
    <cfRule type="expression" dxfId="23346" priority="128" stopIfTrue="1">
      <formula>OR(D84=祝色)</formula>
    </cfRule>
  </conditionalFormatting>
  <conditionalFormatting sqref="F84:G84">
    <cfRule type="expression" dxfId="23345" priority="127" stopIfTrue="1">
      <formula>OR(F84=祝色)</formula>
    </cfRule>
  </conditionalFormatting>
  <conditionalFormatting sqref="H84:I84">
    <cfRule type="expression" dxfId="23344" priority="126" stopIfTrue="1">
      <formula>OR(H84=祝色)</formula>
    </cfRule>
  </conditionalFormatting>
  <conditionalFormatting sqref="J84:K84">
    <cfRule type="expression" dxfId="23343" priority="125" stopIfTrue="1">
      <formula>OR(J84=祝色)</formula>
    </cfRule>
  </conditionalFormatting>
  <conditionalFormatting sqref="L84:M84">
    <cfRule type="expression" dxfId="23342" priority="124" stopIfTrue="1">
      <formula>OR(L84=祝色)</formula>
    </cfRule>
  </conditionalFormatting>
  <conditionalFormatting sqref="N84:O84">
    <cfRule type="expression" dxfId="23341" priority="123" stopIfTrue="1">
      <formula>OR(N84=祝色)</formula>
    </cfRule>
  </conditionalFormatting>
  <conditionalFormatting sqref="D78:E78">
    <cfRule type="expression" dxfId="23340" priority="120" stopIfTrue="1">
      <formula>OR(AND(WEEKDAY(D78)=1,MONTH(D78)&lt;&gt;MONTH(B74)),AND(OR(D78=祝色),MONTH(D78)&lt;&gt;MONTH(B74)))</formula>
    </cfRule>
    <cfRule type="expression" dxfId="23339" priority="121" stopIfTrue="1">
      <formula>MONTH(D78)&lt;&gt;MONTH(B74)</formula>
    </cfRule>
    <cfRule type="expression" dxfId="23338" priority="122" stopIfTrue="1">
      <formula>OR(D78=祝色)</formula>
    </cfRule>
  </conditionalFormatting>
  <conditionalFormatting sqref="F78:G78">
    <cfRule type="expression" dxfId="23337" priority="117" stopIfTrue="1">
      <formula>OR(AND(WEEKDAY(F78)=1,MONTH(F78)&lt;&gt;MONTH(B74)),AND(OR(F78=祝色),MONTH(F78)&lt;&gt;MONTH(B74)))</formula>
    </cfRule>
    <cfRule type="expression" dxfId="23336" priority="118" stopIfTrue="1">
      <formula>MONTH(F78)&lt;&gt;MONTH(B74)</formula>
    </cfRule>
    <cfRule type="expression" dxfId="23335" priority="119" stopIfTrue="1">
      <formula>OR(F78=祝色)</formula>
    </cfRule>
  </conditionalFormatting>
  <conditionalFormatting sqref="H78:I78">
    <cfRule type="expression" dxfId="23334" priority="114" stopIfTrue="1">
      <formula>OR(AND(WEEKDAY(H78)=1,MONTH(H78)&lt;&gt;MONTH(B74)),AND(OR(H78=祝色),MONTH(H78)&lt;&gt;MONTH(B74)))</formula>
    </cfRule>
    <cfRule type="expression" dxfId="23333" priority="115" stopIfTrue="1">
      <formula>MONTH(H78)&lt;&gt;MONTH(B74)</formula>
    </cfRule>
    <cfRule type="expression" dxfId="23332" priority="116" stopIfTrue="1">
      <formula>OR(H78=祝色)</formula>
    </cfRule>
  </conditionalFormatting>
  <conditionalFormatting sqref="J78:K78">
    <cfRule type="expression" dxfId="23331" priority="111" stopIfTrue="1">
      <formula>OR(AND(WEEKDAY(J78)=1,MONTH(J78)&lt;&gt;MONTH(B74)),AND(OR(J78=祝色),MONTH(J78)&lt;&gt;MONTH(B74)))</formula>
    </cfRule>
    <cfRule type="expression" dxfId="23330" priority="112" stopIfTrue="1">
      <formula>MONTH(J78)&lt;&gt;MONTH(B74)</formula>
    </cfRule>
    <cfRule type="expression" dxfId="23329" priority="113" stopIfTrue="1">
      <formula>OR(J78=祝色)</formula>
    </cfRule>
  </conditionalFormatting>
  <conditionalFormatting sqref="L78:M78">
    <cfRule type="expression" dxfId="23328" priority="108" stopIfTrue="1">
      <formula>OR(AND(WEEKDAY(L78)=1,MONTH(L78)&lt;&gt;MONTH(B74)),AND(OR(L78=祝色),MONTH(L78)&lt;&gt;MONTH(B74)))</formula>
    </cfRule>
    <cfRule type="expression" dxfId="23327" priority="109" stopIfTrue="1">
      <formula>MONTH(L78)&lt;&gt;MONTH(B74)</formula>
    </cfRule>
    <cfRule type="expression" dxfId="23326" priority="110" stopIfTrue="1">
      <formula>OR(L78=祝色)</formula>
    </cfRule>
  </conditionalFormatting>
  <conditionalFormatting sqref="F86:G86">
    <cfRule type="expression" dxfId="23325" priority="103" stopIfTrue="1">
      <formula>OR(F86=祝色)</formula>
    </cfRule>
  </conditionalFormatting>
  <conditionalFormatting sqref="H86:I86">
    <cfRule type="expression" dxfId="23324" priority="102" stopIfTrue="1">
      <formula>OR(H86=祝色)</formula>
    </cfRule>
  </conditionalFormatting>
  <conditionalFormatting sqref="J86:K86">
    <cfRule type="expression" dxfId="23323" priority="101" stopIfTrue="1">
      <formula>OR(J86=祝色)</formula>
    </cfRule>
  </conditionalFormatting>
  <conditionalFormatting sqref="L86:M86">
    <cfRule type="expression" dxfId="23322" priority="100" stopIfTrue="1">
      <formula>OR(L86=祝色)</formula>
    </cfRule>
  </conditionalFormatting>
  <conditionalFormatting sqref="N86:O86">
    <cfRule type="expression" dxfId="23321" priority="99" stopIfTrue="1">
      <formula>OR(N86=祝色)</formula>
    </cfRule>
  </conditionalFormatting>
  <conditionalFormatting sqref="Q86:R86">
    <cfRule type="expression" dxfId="23320" priority="58" stopIfTrue="1">
      <formula>OR(Q86=祝色)</formula>
    </cfRule>
  </conditionalFormatting>
  <conditionalFormatting sqref="S86:T86">
    <cfRule type="expression" dxfId="23319" priority="57" stopIfTrue="1">
      <formula>OR(S86=祝色)</formula>
    </cfRule>
  </conditionalFormatting>
  <conditionalFormatting sqref="Q88:R88">
    <cfRule type="expression" dxfId="23318" priority="56" stopIfTrue="1">
      <formula>OR(Q88=祝色)</formula>
    </cfRule>
  </conditionalFormatting>
  <conditionalFormatting sqref="S88:T88">
    <cfRule type="expression" dxfId="23317" priority="55" stopIfTrue="1">
      <formula>OR(S88=祝色)</formula>
    </cfRule>
  </conditionalFormatting>
  <conditionalFormatting sqref="AC78:AD78">
    <cfRule type="expression" dxfId="23316" priority="95" stopIfTrue="1">
      <formula>OR(AC78=祝色)</formula>
    </cfRule>
  </conditionalFormatting>
  <conditionalFormatting sqref="Q78:R78">
    <cfRule type="expression" dxfId="23315" priority="96" stopIfTrue="1">
      <formula>OR(AND(WEEKDAY(Q78)=1,MONTH(Q78)&lt;&gt;MONTH(Q74)),AND(OR(Q78=祝色),MONTH(Q78)&lt;&gt;MONTH(Q74)))</formula>
    </cfRule>
    <cfRule type="expression" dxfId="23314" priority="97" stopIfTrue="1">
      <formula>MONTH(Q78)&lt;&gt;MONTH(Q74)</formula>
    </cfRule>
    <cfRule type="expression" dxfId="23313" priority="98" stopIfTrue="1">
      <formula>OR(Q78=祝色)</formula>
    </cfRule>
  </conditionalFormatting>
  <conditionalFormatting sqref="Q80:R80">
    <cfRule type="expression" dxfId="23312" priority="94" stopIfTrue="1">
      <formula>OR(Q80=祝色)</formula>
    </cfRule>
  </conditionalFormatting>
  <conditionalFormatting sqref="S80:T80">
    <cfRule type="expression" dxfId="23311" priority="93" stopIfTrue="1">
      <formula>OR(S80=祝色)</formula>
    </cfRule>
  </conditionalFormatting>
  <conditionalFormatting sqref="U80:V80">
    <cfRule type="expression" dxfId="23310" priority="92" stopIfTrue="1">
      <formula>OR(U80=祝色)</formula>
    </cfRule>
  </conditionalFormatting>
  <conditionalFormatting sqref="W80:X80">
    <cfRule type="expression" dxfId="23309" priority="91" stopIfTrue="1">
      <formula>OR(W80=祝色)</formula>
    </cfRule>
  </conditionalFormatting>
  <conditionalFormatting sqref="Y80:Z80">
    <cfRule type="expression" dxfId="23308" priority="90" stopIfTrue="1">
      <formula>OR(Y80=祝色)</formula>
    </cfRule>
  </conditionalFormatting>
  <conditionalFormatting sqref="AA80:AB80">
    <cfRule type="expression" dxfId="23307" priority="89" stopIfTrue="1">
      <formula>OR(AA80=祝色)</formula>
    </cfRule>
  </conditionalFormatting>
  <conditionalFormatting sqref="AC80:AD80">
    <cfRule type="expression" dxfId="23306" priority="88" stopIfTrue="1">
      <formula>OR(AC80=祝色)</formula>
    </cfRule>
  </conditionalFormatting>
  <conditionalFormatting sqref="Q82:R82">
    <cfRule type="expression" dxfId="23305" priority="87" stopIfTrue="1">
      <formula>OR(Q82=祝色)</formula>
    </cfRule>
  </conditionalFormatting>
  <conditionalFormatting sqref="S82:T82">
    <cfRule type="expression" dxfId="23304" priority="86" stopIfTrue="1">
      <formula>OR(S82=祝色)</formula>
    </cfRule>
  </conditionalFormatting>
  <conditionalFormatting sqref="U82:V82">
    <cfRule type="expression" dxfId="23303" priority="85" stopIfTrue="1">
      <formula>OR(U82=祝色)</formula>
    </cfRule>
  </conditionalFormatting>
  <conditionalFormatting sqref="W82:X82">
    <cfRule type="expression" dxfId="23302" priority="84" stopIfTrue="1">
      <formula>OR(W82=祝色)</formula>
    </cfRule>
  </conditionalFormatting>
  <conditionalFormatting sqref="Y82:Z82">
    <cfRule type="expression" dxfId="23301" priority="83" stopIfTrue="1">
      <formula>OR(Y82=祝色)</formula>
    </cfRule>
  </conditionalFormatting>
  <conditionalFormatting sqref="AA82:AB82">
    <cfRule type="expression" dxfId="23300" priority="82" stopIfTrue="1">
      <formula>OR(AA82=祝色)</formula>
    </cfRule>
  </conditionalFormatting>
  <conditionalFormatting sqref="AC82:AD82">
    <cfRule type="expression" dxfId="23299" priority="81" stopIfTrue="1">
      <formula>OR(AC82=祝色)</formula>
    </cfRule>
  </conditionalFormatting>
  <conditionalFormatting sqref="Q84:R84">
    <cfRule type="expression" dxfId="23298" priority="80" stopIfTrue="1">
      <formula>OR(Q84=祝色)</formula>
    </cfRule>
  </conditionalFormatting>
  <conditionalFormatting sqref="S84:T84">
    <cfRule type="expression" dxfId="23297" priority="79" stopIfTrue="1">
      <formula>OR(S84=祝色)</formula>
    </cfRule>
  </conditionalFormatting>
  <conditionalFormatting sqref="U84:V84">
    <cfRule type="expression" dxfId="23296" priority="78" stopIfTrue="1">
      <formula>OR(U84=祝色)</formula>
    </cfRule>
  </conditionalFormatting>
  <conditionalFormatting sqref="W84:X84">
    <cfRule type="expression" dxfId="23295" priority="77" stopIfTrue="1">
      <formula>OR(W84=祝色)</formula>
    </cfRule>
  </conditionalFormatting>
  <conditionalFormatting sqref="Y84:Z84">
    <cfRule type="expression" dxfId="23294" priority="76" stopIfTrue="1">
      <formula>OR(Y84=祝色)</formula>
    </cfRule>
  </conditionalFormatting>
  <conditionalFormatting sqref="AA84:AB84">
    <cfRule type="expression" dxfId="23293" priority="75" stopIfTrue="1">
      <formula>OR(AA84=祝色)</formula>
    </cfRule>
  </conditionalFormatting>
  <conditionalFormatting sqref="AC84:AD84">
    <cfRule type="expression" dxfId="23292" priority="74" stopIfTrue="1">
      <formula>OR(AC84=祝色)</formula>
    </cfRule>
  </conditionalFormatting>
  <conditionalFormatting sqref="S78:T78">
    <cfRule type="expression" dxfId="23291" priority="71" stopIfTrue="1">
      <formula>OR(AND(WEEKDAY(S78)=1,MONTH(S78)&lt;&gt;MONTH(Q74)),AND(OR(S78=祝色),MONTH(S78)&lt;&gt;MONTH(Q74)))</formula>
    </cfRule>
    <cfRule type="expression" dxfId="23290" priority="72" stopIfTrue="1">
      <formula>MONTH(S78)&lt;&gt;MONTH(Q74)</formula>
    </cfRule>
    <cfRule type="expression" dxfId="23289" priority="73" stopIfTrue="1">
      <formula>OR(S78=祝色)</formula>
    </cfRule>
  </conditionalFormatting>
  <conditionalFormatting sqref="U78:V78">
    <cfRule type="expression" dxfId="23288" priority="68" stopIfTrue="1">
      <formula>OR(AND(WEEKDAY(U78)=1,MONTH(U78)&lt;&gt;MONTH(Q74)),AND(OR(U78=祝色),MONTH(U78)&lt;&gt;MONTH(Q74)))</formula>
    </cfRule>
    <cfRule type="expression" dxfId="23287" priority="69" stopIfTrue="1">
      <formula>MONTH(U78)&lt;&gt;MONTH(Q74)</formula>
    </cfRule>
    <cfRule type="expression" dxfId="23286" priority="70" stopIfTrue="1">
      <formula>OR(U78=祝色)</formula>
    </cfRule>
  </conditionalFormatting>
  <conditionalFormatting sqref="W78:X78">
    <cfRule type="expression" dxfId="23285" priority="65" stopIfTrue="1">
      <formula>OR(AND(WEEKDAY(W78)=1,MONTH(W78)&lt;&gt;MONTH(Q74)),AND(OR(W78=祝色),MONTH(W78)&lt;&gt;MONTH(Q74)))</formula>
    </cfRule>
    <cfRule type="expression" dxfId="23284" priority="66" stopIfTrue="1">
      <formula>MONTH(W78)&lt;&gt;MONTH(Q74)</formula>
    </cfRule>
    <cfRule type="expression" dxfId="23283" priority="67" stopIfTrue="1">
      <formula>OR(W78=祝色)</formula>
    </cfRule>
  </conditionalFormatting>
  <conditionalFormatting sqref="Y78:Z78">
    <cfRule type="expression" dxfId="23282" priority="62" stopIfTrue="1">
      <formula>OR(AND(WEEKDAY(Y78)=1,MONTH(Y78)&lt;&gt;MONTH(Q74)),AND(OR(Y78=祝色),MONTH(Y78)&lt;&gt;MONTH(Q74)))</formula>
    </cfRule>
    <cfRule type="expression" dxfId="23281" priority="63" stopIfTrue="1">
      <formula>MONTH(Y78)&lt;&gt;MONTH(Q74)</formula>
    </cfRule>
    <cfRule type="expression" dxfId="23280" priority="64" stopIfTrue="1">
      <formula>OR(Y78=祝色)</formula>
    </cfRule>
  </conditionalFormatting>
  <conditionalFormatting sqref="AA78:AB78">
    <cfRule type="expression" dxfId="23279" priority="59" stopIfTrue="1">
      <formula>OR(AND(WEEKDAY(AA78)=1,MONTH(AA78)&lt;&gt;MONTH(Q74)),AND(OR(AA78=祝色),MONTH(AA78)&lt;&gt;MONTH(Q74)))</formula>
    </cfRule>
    <cfRule type="expression" dxfId="23278" priority="60" stopIfTrue="1">
      <formula>MONTH(AA78)&lt;&gt;MONTH(Q74)</formula>
    </cfRule>
    <cfRule type="expression" dxfId="23277" priority="61" stopIfTrue="1">
      <formula>OR(AA78=祝色)</formula>
    </cfRule>
  </conditionalFormatting>
  <conditionalFormatting sqref="U86:V86">
    <cfRule type="expression" dxfId="23276" priority="54" stopIfTrue="1">
      <formula>OR(U86=祝色)</formula>
    </cfRule>
  </conditionalFormatting>
  <conditionalFormatting sqref="W86:X86">
    <cfRule type="expression" dxfId="23275" priority="53" stopIfTrue="1">
      <formula>OR(W86=祝色)</formula>
    </cfRule>
  </conditionalFormatting>
  <conditionalFormatting sqref="Y86:Z86">
    <cfRule type="expression" dxfId="23274" priority="52" stopIfTrue="1">
      <formula>OR(Y86=祝色)</formula>
    </cfRule>
  </conditionalFormatting>
  <conditionalFormatting sqref="AA86:AB86">
    <cfRule type="expression" dxfId="23273" priority="51" stopIfTrue="1">
      <formula>OR(AA86=祝色)</formula>
    </cfRule>
  </conditionalFormatting>
  <conditionalFormatting sqref="AC86:AD86">
    <cfRule type="expression" dxfId="23272" priority="50" stopIfTrue="1">
      <formula>OR(AC86=祝色)</formula>
    </cfRule>
  </conditionalFormatting>
  <conditionalFormatting sqref="AF86:AG86">
    <cfRule type="expression" dxfId="23271" priority="9" stopIfTrue="1">
      <formula>OR(AF86=祝色)</formula>
    </cfRule>
  </conditionalFormatting>
  <conditionalFormatting sqref="AH86:AI86">
    <cfRule type="expression" dxfId="23270" priority="8" stopIfTrue="1">
      <formula>OR(AH86=祝色)</formula>
    </cfRule>
  </conditionalFormatting>
  <conditionalFormatting sqref="AF88:AG88">
    <cfRule type="expression" dxfId="23269" priority="7" stopIfTrue="1">
      <formula>OR(AF88=祝色)</formula>
    </cfRule>
  </conditionalFormatting>
  <conditionalFormatting sqref="AH88:AI88">
    <cfRule type="expression" dxfId="23268" priority="6" stopIfTrue="1">
      <formula>OR(AH88=祝色)</formula>
    </cfRule>
  </conditionalFormatting>
  <conditionalFormatting sqref="AR78:AS78">
    <cfRule type="expression" dxfId="23267" priority="46" stopIfTrue="1">
      <formula>OR(AR78=祝色)</formula>
    </cfRule>
  </conditionalFormatting>
  <conditionalFormatting sqref="AF78:AG78">
    <cfRule type="expression" dxfId="23266" priority="47" stopIfTrue="1">
      <formula>OR(AND(WEEKDAY(AF78)=1,MONTH(AF78)&lt;&gt;MONTH(AF74)),AND(OR(AF78=祝色),MONTH(AF78)&lt;&gt;MONTH(AF74)))</formula>
    </cfRule>
    <cfRule type="expression" dxfId="23265" priority="48" stopIfTrue="1">
      <formula>MONTH(AF78)&lt;&gt;MONTH(AF74)</formula>
    </cfRule>
    <cfRule type="expression" dxfId="23264" priority="49" stopIfTrue="1">
      <formula>OR(AF78=祝色)</formula>
    </cfRule>
  </conditionalFormatting>
  <conditionalFormatting sqref="AF80:AG80">
    <cfRule type="expression" dxfId="23263" priority="45" stopIfTrue="1">
      <formula>OR(AF80=祝色)</formula>
    </cfRule>
  </conditionalFormatting>
  <conditionalFormatting sqref="AH80:AI80">
    <cfRule type="expression" dxfId="23262" priority="44" stopIfTrue="1">
      <formula>OR(AH80=祝色)</formula>
    </cfRule>
  </conditionalFormatting>
  <conditionalFormatting sqref="AJ80:AK80">
    <cfRule type="expression" dxfId="23261" priority="43" stopIfTrue="1">
      <formula>OR(AJ80=祝色)</formula>
    </cfRule>
  </conditionalFormatting>
  <conditionalFormatting sqref="AL80:AM80">
    <cfRule type="expression" dxfId="23260" priority="42" stopIfTrue="1">
      <formula>OR(AL80=祝色)</formula>
    </cfRule>
  </conditionalFormatting>
  <conditionalFormatting sqref="AN80:AO80">
    <cfRule type="expression" dxfId="23259" priority="41" stopIfTrue="1">
      <formula>OR(AN80=祝色)</formula>
    </cfRule>
  </conditionalFormatting>
  <conditionalFormatting sqref="AP80:AQ80">
    <cfRule type="expression" dxfId="23258" priority="40" stopIfTrue="1">
      <formula>OR(AP80=祝色)</formula>
    </cfRule>
  </conditionalFormatting>
  <conditionalFormatting sqref="AR80:AS80">
    <cfRule type="expression" dxfId="23257" priority="39" stopIfTrue="1">
      <formula>OR(AR80=祝色)</formula>
    </cfRule>
  </conditionalFormatting>
  <conditionalFormatting sqref="AF82:AG82">
    <cfRule type="expression" dxfId="23256" priority="38" stopIfTrue="1">
      <formula>OR(AF82=祝色)</formula>
    </cfRule>
  </conditionalFormatting>
  <conditionalFormatting sqref="AH82:AI82">
    <cfRule type="expression" dxfId="23255" priority="37" stopIfTrue="1">
      <formula>OR(AH82=祝色)</formula>
    </cfRule>
  </conditionalFormatting>
  <conditionalFormatting sqref="AJ82:AK82">
    <cfRule type="expression" dxfId="23254" priority="36" stopIfTrue="1">
      <formula>OR(AJ82=祝色)</formula>
    </cfRule>
  </conditionalFormatting>
  <conditionalFormatting sqref="AL82:AM82">
    <cfRule type="expression" dxfId="23253" priority="35" stopIfTrue="1">
      <formula>OR(AL82=祝色)</formula>
    </cfRule>
  </conditionalFormatting>
  <conditionalFormatting sqref="AN82:AO82">
    <cfRule type="expression" dxfId="23252" priority="34" stopIfTrue="1">
      <formula>OR(AN82=祝色)</formula>
    </cfRule>
  </conditionalFormatting>
  <conditionalFormatting sqref="AP82:AQ82">
    <cfRule type="expression" dxfId="23251" priority="33" stopIfTrue="1">
      <formula>OR(AP82=祝色)</formula>
    </cfRule>
  </conditionalFormatting>
  <conditionalFormatting sqref="AR82:AS82">
    <cfRule type="expression" dxfId="23250" priority="32" stopIfTrue="1">
      <formula>OR(AR82=祝色)</formula>
    </cfRule>
  </conditionalFormatting>
  <conditionalFormatting sqref="AF84:AG84">
    <cfRule type="expression" dxfId="23249" priority="31" stopIfTrue="1">
      <formula>OR(AF84=祝色)</formula>
    </cfRule>
  </conditionalFormatting>
  <conditionalFormatting sqref="AH84:AI84">
    <cfRule type="expression" dxfId="23248" priority="30" stopIfTrue="1">
      <formula>OR(AH84=祝色)</formula>
    </cfRule>
  </conditionalFormatting>
  <conditionalFormatting sqref="AJ84:AK84">
    <cfRule type="expression" dxfId="23247" priority="29" stopIfTrue="1">
      <formula>OR(AJ84=祝色)</formula>
    </cfRule>
  </conditionalFormatting>
  <conditionalFormatting sqref="AL84:AM84">
    <cfRule type="expression" dxfId="23246" priority="28" stopIfTrue="1">
      <formula>OR(AL84=祝色)</formula>
    </cfRule>
  </conditionalFormatting>
  <conditionalFormatting sqref="AN84:AO84">
    <cfRule type="expression" dxfId="23245" priority="27" stopIfTrue="1">
      <formula>OR(AN84=祝色)</formula>
    </cfRule>
  </conditionalFormatting>
  <conditionalFormatting sqref="AP84:AQ84">
    <cfRule type="expression" dxfId="23244" priority="26" stopIfTrue="1">
      <formula>OR(AP84=祝色)</formula>
    </cfRule>
  </conditionalFormatting>
  <conditionalFormatting sqref="AR84:AS84">
    <cfRule type="expression" dxfId="23243" priority="25" stopIfTrue="1">
      <formula>OR(AR84=祝色)</formula>
    </cfRule>
  </conditionalFormatting>
  <conditionalFormatting sqref="AH78:AI78">
    <cfRule type="expression" dxfId="23242" priority="22" stopIfTrue="1">
      <formula>OR(AND(WEEKDAY(AH78)=1,MONTH(AH78)&lt;&gt;MONTH(AF74)),AND(OR(AH78=祝色),MONTH(AH78)&lt;&gt;MONTH(AF74)))</formula>
    </cfRule>
    <cfRule type="expression" dxfId="23241" priority="23" stopIfTrue="1">
      <formula>MONTH(AH78)&lt;&gt;MONTH(AF74)</formula>
    </cfRule>
    <cfRule type="expression" dxfId="23240" priority="24" stopIfTrue="1">
      <formula>OR(AH78=祝色)</formula>
    </cfRule>
  </conditionalFormatting>
  <conditionalFormatting sqref="AJ78:AK78">
    <cfRule type="expression" dxfId="23239" priority="19" stopIfTrue="1">
      <formula>OR(AND(WEEKDAY(AJ78)=1,MONTH(AJ78)&lt;&gt;MONTH(AF74)),AND(OR(AJ78=祝色),MONTH(AJ78)&lt;&gt;MONTH(AF74)))</formula>
    </cfRule>
    <cfRule type="expression" dxfId="23238" priority="20" stopIfTrue="1">
      <formula>MONTH(AJ78)&lt;&gt;MONTH(AF74)</formula>
    </cfRule>
    <cfRule type="expression" dxfId="23237" priority="21" stopIfTrue="1">
      <formula>OR(AJ78=祝色)</formula>
    </cfRule>
  </conditionalFormatting>
  <conditionalFormatting sqref="AL78:AM78">
    <cfRule type="expression" dxfId="23236" priority="16" stopIfTrue="1">
      <formula>OR(AND(WEEKDAY(AL78)=1,MONTH(AL78)&lt;&gt;MONTH(AF74)),AND(OR(AL78=祝色),MONTH(AL78)&lt;&gt;MONTH(AF74)))</formula>
    </cfRule>
    <cfRule type="expression" dxfId="23235" priority="17" stopIfTrue="1">
      <formula>MONTH(AL78)&lt;&gt;MONTH(AF74)</formula>
    </cfRule>
    <cfRule type="expression" dxfId="23234" priority="18" stopIfTrue="1">
      <formula>OR(AL78=祝色)</formula>
    </cfRule>
  </conditionalFormatting>
  <conditionalFormatting sqref="AN78:AO78">
    <cfRule type="expression" dxfId="23233" priority="13" stopIfTrue="1">
      <formula>OR(AND(WEEKDAY(AN78)=1,MONTH(AN78)&lt;&gt;MONTH(AF74)),AND(OR(AN78=祝色),MONTH(AN78)&lt;&gt;MONTH(AF74)))</formula>
    </cfRule>
    <cfRule type="expression" dxfId="23232" priority="14" stopIfTrue="1">
      <formula>MONTH(AN78)&lt;&gt;MONTH(AF74)</formula>
    </cfRule>
    <cfRule type="expression" dxfId="23231" priority="15" stopIfTrue="1">
      <formula>OR(AN78=祝色)</formula>
    </cfRule>
  </conditionalFormatting>
  <conditionalFormatting sqref="AP78:AQ78">
    <cfRule type="expression" dxfId="23230" priority="10" stopIfTrue="1">
      <formula>OR(AND(WEEKDAY(AP78)=1,MONTH(AP78)&lt;&gt;MONTH(AF74)),AND(OR(AP78=祝色),MONTH(AP78)&lt;&gt;MONTH(AF74)))</formula>
    </cfRule>
    <cfRule type="expression" dxfId="23229" priority="11" stopIfTrue="1">
      <formula>MONTH(AP78)&lt;&gt;MONTH(AF74)</formula>
    </cfRule>
    <cfRule type="expression" dxfId="23228" priority="12" stopIfTrue="1">
      <formula>OR(AP78=祝色)</formula>
    </cfRule>
  </conditionalFormatting>
  <conditionalFormatting sqref="AJ86:AK86">
    <cfRule type="expression" dxfId="23227" priority="5" stopIfTrue="1">
      <formula>OR(AJ86=祝色)</formula>
    </cfRule>
  </conditionalFormatting>
  <conditionalFormatting sqref="AL86:AM86">
    <cfRule type="expression" dxfId="23226" priority="4" stopIfTrue="1">
      <formula>OR(AL86=祝色)</formula>
    </cfRule>
  </conditionalFormatting>
  <conditionalFormatting sqref="AN86:AO86">
    <cfRule type="expression" dxfId="23225" priority="3" stopIfTrue="1">
      <formula>OR(AN86=祝色)</formula>
    </cfRule>
  </conditionalFormatting>
  <conditionalFormatting sqref="AP86:AQ86">
    <cfRule type="expression" dxfId="23224" priority="2" stopIfTrue="1">
      <formula>OR(AP86=祝色)</formula>
    </cfRule>
  </conditionalFormatting>
  <conditionalFormatting sqref="AR86:AS86">
    <cfRule type="expression" dxfId="23223" priority="1" stopIfTrue="1">
      <formula>OR(AR86=祝色)</formula>
    </cfRule>
  </conditionalFormatting>
  <pageMargins left="0" right="0" top="0" bottom="0" header="0.51181102362204722" footer="0.51181102362204722"/>
  <pageSetup paperSize="9" scale="24"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R89"/>
  <sheetViews>
    <sheetView zoomScale="25" zoomScaleNormal="25" workbookViewId="0">
      <selection activeCell="O3" sqref="O3"/>
    </sheetView>
  </sheetViews>
  <sheetFormatPr defaultRowHeight="13.5"/>
  <cols>
    <col min="1" max="1" width="6.375" customWidth="1"/>
    <col min="2" max="2" width="12.125" customWidth="1"/>
    <col min="3" max="3" width="6.375" customWidth="1"/>
    <col min="4" max="4" width="12.125" customWidth="1"/>
    <col min="5" max="5" width="6.375" customWidth="1"/>
    <col min="6" max="6" width="12.125" customWidth="1"/>
    <col min="7" max="7" width="6.375" customWidth="1"/>
    <col min="8" max="8" width="12.125" customWidth="1"/>
    <col min="9" max="9" width="6.375" customWidth="1"/>
    <col min="10" max="10" width="12.125" customWidth="1"/>
    <col min="11" max="11" width="6.375" customWidth="1"/>
    <col min="12" max="12" width="12.125" customWidth="1"/>
    <col min="13" max="13" width="6.375" customWidth="1"/>
    <col min="14" max="14" width="12.125" customWidth="1"/>
    <col min="15" max="15" width="4.75" customWidth="1"/>
    <col min="16" max="16" width="6.375" customWidth="1"/>
    <col min="17" max="17" width="12.125" customWidth="1"/>
    <col min="18" max="18" width="6.375" customWidth="1"/>
    <col min="19" max="19" width="12.125" customWidth="1"/>
    <col min="20" max="20" width="6.375" customWidth="1"/>
    <col min="21" max="21" width="12.125" customWidth="1"/>
    <col min="22" max="22" width="6.375" customWidth="1"/>
    <col min="23" max="23" width="12.125" customWidth="1"/>
    <col min="24" max="24" width="6.375" customWidth="1"/>
    <col min="25" max="25" width="12.125" customWidth="1"/>
    <col min="26" max="26" width="6.375" customWidth="1"/>
    <col min="27" max="27" width="12.125" customWidth="1"/>
    <col min="28" max="28" width="6.375" customWidth="1"/>
    <col min="29" max="29" width="12.125" customWidth="1"/>
    <col min="30" max="30" width="4.75" customWidth="1"/>
    <col min="31" max="31" width="6.375" customWidth="1"/>
    <col min="32" max="32" width="12.125" customWidth="1"/>
    <col min="33" max="33" width="6.375" customWidth="1"/>
    <col min="34" max="34" width="12.125" customWidth="1"/>
    <col min="35" max="35" width="6.375" customWidth="1"/>
    <col min="36" max="36" width="12.125" customWidth="1"/>
    <col min="37" max="37" width="6.375" customWidth="1"/>
    <col min="38" max="38" width="12.125" customWidth="1"/>
    <col min="39" max="39" width="6.375" customWidth="1"/>
    <col min="40" max="40" width="12.125" customWidth="1"/>
    <col min="41" max="41" width="6.375" customWidth="1"/>
    <col min="42" max="42" width="12.125" customWidth="1"/>
    <col min="43" max="43" width="6.375" customWidth="1"/>
    <col min="44" max="44" width="12.125" customWidth="1"/>
  </cols>
  <sheetData>
    <row r="1" spans="1:44" ht="17.25" customHeight="1"/>
    <row r="2" spans="1:44" ht="37.5" customHeight="1">
      <c r="A2" s="982">
        <v>45658</v>
      </c>
      <c r="B2" s="983"/>
      <c r="C2" s="976">
        <f>A2</f>
        <v>45658</v>
      </c>
      <c r="D2" s="977"/>
      <c r="E2" s="977"/>
      <c r="F2" s="977"/>
      <c r="G2" s="984">
        <f>A2</f>
        <v>45658</v>
      </c>
      <c r="H2" s="984"/>
      <c r="I2" s="985"/>
      <c r="J2" s="313" t="s">
        <v>439</v>
      </c>
      <c r="K2" s="971" t="str">
        <f>VLOOKUP(A2,祝節名,2,FALSE)</f>
        <v>1 元日、13 成人の日
小寒5、大寒20</v>
      </c>
      <c r="L2" s="972"/>
      <c r="M2" s="972"/>
      <c r="N2" s="973"/>
      <c r="P2" s="974">
        <f>IF(MONTH(A2)=12,DATE(YEAR(A2)+1,1,1),DATE(YEAR(A2),MONTH(A2)+1,1))</f>
        <v>45689</v>
      </c>
      <c r="Q2" s="975"/>
      <c r="R2" s="986">
        <f>P2</f>
        <v>45689</v>
      </c>
      <c r="S2" s="987"/>
      <c r="T2" s="987"/>
      <c r="U2" s="987"/>
      <c r="V2" s="311"/>
      <c r="Y2" s="313" t="s">
        <v>439</v>
      </c>
      <c r="Z2" s="971" t="str">
        <f>VLOOKUP(P2,祝節名,2,FALSE)</f>
        <v>11 建国記念の日、23 天皇誕生日
24 振替休日。立春3、雨水18</v>
      </c>
      <c r="AA2" s="972"/>
      <c r="AB2" s="972"/>
      <c r="AC2" s="973"/>
      <c r="AE2" s="974">
        <f>IF(MONTH(P2)=12,DATE(YEAR(P2)+1,1,1),DATE(YEAR(P2),MONTH(P2)+1,1))</f>
        <v>45717</v>
      </c>
      <c r="AF2" s="975"/>
      <c r="AG2" s="976">
        <f>AE2</f>
        <v>45717</v>
      </c>
      <c r="AH2" s="977"/>
      <c r="AI2" s="977"/>
      <c r="AJ2" s="977"/>
      <c r="AK2" s="311"/>
      <c r="AN2" s="313" t="s">
        <v>439</v>
      </c>
      <c r="AO2" s="971" t="str">
        <f>VLOOKUP(AE2,祝節名,2,FALSE)</f>
        <v>20 春分の日
啓蟄5、春分20</v>
      </c>
      <c r="AP2" s="972"/>
      <c r="AQ2" s="972"/>
      <c r="AR2" s="973"/>
    </row>
    <row r="3" spans="1:44" ht="37.5" customHeight="1">
      <c r="A3" s="978" t="str">
        <f>IF(A2&gt;=43586,"令和"&amp;IF(YEAR(A2)-2018=1,"元",YEAR(A2)-2018),"平成"&amp;(YEAR(A2)-1988))</f>
        <v>令和7</v>
      </c>
      <c r="B3" s="979"/>
      <c r="C3" s="977"/>
      <c r="D3" s="977"/>
      <c r="E3" s="977"/>
      <c r="F3" s="977"/>
      <c r="G3" s="984"/>
      <c r="H3" s="984"/>
      <c r="I3" s="985"/>
      <c r="J3" s="314" t="s">
        <v>255</v>
      </c>
      <c r="K3" s="971" t="str">
        <f>VLOOKUP(A2,記念名,2,FALSE)</f>
        <v>防災とボランティアの日 17</v>
      </c>
      <c r="L3" s="972"/>
      <c r="M3" s="972"/>
      <c r="N3" s="973"/>
      <c r="P3" s="980" t="str">
        <f>IF(P2&gt;=43586,"令和"&amp;IF(YEAR(P2)-2018=1,"元",YEAR(P2)-2018),"平成"&amp;(YEAR(P2)-1988))</f>
        <v>令和7</v>
      </c>
      <c r="Q3" s="981"/>
      <c r="R3" s="987"/>
      <c r="S3" s="987"/>
      <c r="T3" s="987"/>
      <c r="U3" s="987"/>
      <c r="V3" s="311"/>
      <c r="Y3" s="314" t="s">
        <v>255</v>
      </c>
      <c r="Z3" s="971" t="str">
        <f>VLOOKUP(P2,記念名,2,FALSE)</f>
        <v>バレンタインデー 14</v>
      </c>
      <c r="AA3" s="972"/>
      <c r="AB3" s="972"/>
      <c r="AC3" s="973"/>
      <c r="AE3" s="980" t="str">
        <f>IF(AE2&gt;=43586,"令和"&amp;IF(YEAR(AE2)-2018=1,"元",YEAR(AE2)-2018),"平成"&amp;(YEAR(AE2)-1988))</f>
        <v>令和7</v>
      </c>
      <c r="AF3" s="981"/>
      <c r="AG3" s="977"/>
      <c r="AH3" s="977"/>
      <c r="AI3" s="977"/>
      <c r="AJ3" s="977"/>
      <c r="AK3" s="311"/>
      <c r="AN3" s="314" t="s">
        <v>255</v>
      </c>
      <c r="AO3" s="971" t="str">
        <f>VLOOKUP(AE2,記念名,2,FALSE)</f>
        <v>耳の日3、東日本大震災の日11
世界水の日 22</v>
      </c>
      <c r="AP3" s="972"/>
      <c r="AQ3" s="972"/>
      <c r="AR3" s="973"/>
    </row>
    <row r="4" spans="1:44" ht="9" customHeight="1" thickBot="1"/>
    <row r="5" spans="1:44" ht="30.75" customHeight="1">
      <c r="A5" s="992" t="s">
        <v>683</v>
      </c>
      <c r="B5" s="993"/>
      <c r="C5" s="989" t="s">
        <v>684</v>
      </c>
      <c r="D5" s="989"/>
      <c r="E5" s="988" t="s">
        <v>288</v>
      </c>
      <c r="F5" s="988"/>
      <c r="G5" s="989" t="s">
        <v>673</v>
      </c>
      <c r="H5" s="989"/>
      <c r="I5" s="988" t="s">
        <v>291</v>
      </c>
      <c r="J5" s="988"/>
      <c r="K5" s="989" t="s">
        <v>685</v>
      </c>
      <c r="L5" s="989"/>
      <c r="M5" s="990" t="s">
        <v>672</v>
      </c>
      <c r="N5" s="991"/>
      <c r="P5" s="992" t="s">
        <v>683</v>
      </c>
      <c r="Q5" s="993"/>
      <c r="R5" s="989" t="s">
        <v>271</v>
      </c>
      <c r="S5" s="989"/>
      <c r="T5" s="994" t="s">
        <v>288</v>
      </c>
      <c r="U5" s="994"/>
      <c r="V5" s="989" t="s">
        <v>673</v>
      </c>
      <c r="W5" s="989"/>
      <c r="X5" s="994" t="s">
        <v>291</v>
      </c>
      <c r="Y5" s="994"/>
      <c r="Z5" s="989" t="s">
        <v>671</v>
      </c>
      <c r="AA5" s="989"/>
      <c r="AB5" s="990" t="s">
        <v>681</v>
      </c>
      <c r="AC5" s="991"/>
      <c r="AE5" s="992" t="s">
        <v>670</v>
      </c>
      <c r="AF5" s="993"/>
      <c r="AG5" s="989" t="s">
        <v>684</v>
      </c>
      <c r="AH5" s="989"/>
      <c r="AI5" s="988" t="s">
        <v>288</v>
      </c>
      <c r="AJ5" s="988"/>
      <c r="AK5" s="989" t="s">
        <v>673</v>
      </c>
      <c r="AL5" s="989"/>
      <c r="AM5" s="988" t="s">
        <v>291</v>
      </c>
      <c r="AN5" s="988"/>
      <c r="AO5" s="989" t="s">
        <v>675</v>
      </c>
      <c r="AP5" s="989"/>
      <c r="AQ5" s="990" t="s">
        <v>672</v>
      </c>
      <c r="AR5" s="991"/>
    </row>
    <row r="6" spans="1:44" ht="60" customHeight="1">
      <c r="A6" s="1002">
        <f>IF(WEEKDAY(A2)=1,A2,(IF(WEEKDAY(A2)=2,A2-1,(IF(WEEKDAY(A2)=3,A2-2,(IF(WEEKDAY(A2)=4,A2-3,(IF(WEEKDAY(A2)=5,A2-4,IF(WEEKDAY(A2)=6,A2-5,A2-6))))))))))</f>
        <v>45655</v>
      </c>
      <c r="B6" s="1003"/>
      <c r="C6" s="997">
        <f>A6+1</f>
        <v>45656</v>
      </c>
      <c r="D6" s="997"/>
      <c r="E6" s="997">
        <f>C6+1</f>
        <v>45657</v>
      </c>
      <c r="F6" s="997"/>
      <c r="G6" s="997">
        <f>E6+1</f>
        <v>45658</v>
      </c>
      <c r="H6" s="997"/>
      <c r="I6" s="997">
        <f>G6+1</f>
        <v>45659</v>
      </c>
      <c r="J6" s="997"/>
      <c r="K6" s="997">
        <f>I6+1</f>
        <v>45660</v>
      </c>
      <c r="L6" s="997"/>
      <c r="M6" s="998">
        <f>K6+1</f>
        <v>45661</v>
      </c>
      <c r="N6" s="999"/>
      <c r="P6" s="1002">
        <f>IF(WEEKDAY(P2)=1,P2,(IF(WEEKDAY(P2)=2,P2-1,(IF(WEEKDAY(P2)=3,P2-2,(IF(WEEKDAY(P2)=4,P2-3,(IF(WEEKDAY(P2)=5,P2-4,IF(WEEKDAY(P2)=6,P2-5,P2-6))))))))))</f>
        <v>45683</v>
      </c>
      <c r="Q6" s="1003"/>
      <c r="R6" s="997">
        <f>P6+1</f>
        <v>45684</v>
      </c>
      <c r="S6" s="997"/>
      <c r="T6" s="997">
        <f>R6+1</f>
        <v>45685</v>
      </c>
      <c r="U6" s="997"/>
      <c r="V6" s="997">
        <f>T6+1</f>
        <v>45686</v>
      </c>
      <c r="W6" s="997"/>
      <c r="X6" s="997">
        <f>V6+1</f>
        <v>45687</v>
      </c>
      <c r="Y6" s="997"/>
      <c r="Z6" s="997">
        <f>X6+1</f>
        <v>45688</v>
      </c>
      <c r="AA6" s="997"/>
      <c r="AB6" s="998">
        <f>Z6+1</f>
        <v>45689</v>
      </c>
      <c r="AC6" s="999"/>
      <c r="AE6" s="1002">
        <f>IF(WEEKDAY(AE2)=1,AE2,(IF(WEEKDAY(AE2)=2,AE2-1,(IF(WEEKDAY(AE2)=3,AE2-2,(IF(WEEKDAY(AE2)=4,AE2-3,(IF(WEEKDAY(AE2)=5,AE2-4,IF(WEEKDAY(AE2)=6,AE2-5,AE2-6))))))))))</f>
        <v>45711</v>
      </c>
      <c r="AF6" s="1003"/>
      <c r="AG6" s="997">
        <f>AE6+1</f>
        <v>45712</v>
      </c>
      <c r="AH6" s="997"/>
      <c r="AI6" s="997">
        <f>AG6+1</f>
        <v>45713</v>
      </c>
      <c r="AJ6" s="997"/>
      <c r="AK6" s="997">
        <f>AI6+1</f>
        <v>45714</v>
      </c>
      <c r="AL6" s="997"/>
      <c r="AM6" s="997">
        <f>AK6+1</f>
        <v>45715</v>
      </c>
      <c r="AN6" s="997"/>
      <c r="AO6" s="997">
        <f>AM6+1</f>
        <v>45716</v>
      </c>
      <c r="AP6" s="997"/>
      <c r="AQ6" s="998">
        <f>AO6+1</f>
        <v>45717</v>
      </c>
      <c r="AR6" s="999"/>
    </row>
    <row r="7" spans="1:44" ht="51" customHeight="1">
      <c r="A7" s="1000"/>
      <c r="B7" s="1001"/>
      <c r="C7" s="995"/>
      <c r="D7" s="995"/>
      <c r="E7" s="995"/>
      <c r="F7" s="995"/>
      <c r="G7" s="995"/>
      <c r="H7" s="995"/>
      <c r="I7" s="995"/>
      <c r="J7" s="995"/>
      <c r="K7" s="995"/>
      <c r="L7" s="995"/>
      <c r="M7" s="995"/>
      <c r="N7" s="996"/>
      <c r="P7" s="1000"/>
      <c r="Q7" s="1001"/>
      <c r="R7" s="995"/>
      <c r="S7" s="995"/>
      <c r="T7" s="995"/>
      <c r="U7" s="995"/>
      <c r="V7" s="995"/>
      <c r="W7" s="995"/>
      <c r="X7" s="995"/>
      <c r="Y7" s="995"/>
      <c r="Z7" s="995"/>
      <c r="AA7" s="995"/>
      <c r="AB7" s="995"/>
      <c r="AC7" s="996"/>
      <c r="AE7" s="1000"/>
      <c r="AF7" s="1001"/>
      <c r="AG7" s="995"/>
      <c r="AH7" s="995"/>
      <c r="AI7" s="995"/>
      <c r="AJ7" s="995"/>
      <c r="AK7" s="995"/>
      <c r="AL7" s="995"/>
      <c r="AM7" s="995"/>
      <c r="AN7" s="995"/>
      <c r="AO7" s="995"/>
      <c r="AP7" s="995"/>
      <c r="AQ7" s="995"/>
      <c r="AR7" s="996"/>
    </row>
    <row r="8" spans="1:44" ht="60" customHeight="1">
      <c r="A8" s="1002">
        <f>M6+1</f>
        <v>45662</v>
      </c>
      <c r="B8" s="1003"/>
      <c r="C8" s="997">
        <f>A8+1</f>
        <v>45663</v>
      </c>
      <c r="D8" s="997"/>
      <c r="E8" s="997">
        <f>C8+1</f>
        <v>45664</v>
      </c>
      <c r="F8" s="997"/>
      <c r="G8" s="997">
        <f>E8+1</f>
        <v>45665</v>
      </c>
      <c r="H8" s="997"/>
      <c r="I8" s="997">
        <f>G8+1</f>
        <v>45666</v>
      </c>
      <c r="J8" s="997"/>
      <c r="K8" s="997">
        <f>I8+1</f>
        <v>45667</v>
      </c>
      <c r="L8" s="997"/>
      <c r="M8" s="1004">
        <f>K8+1</f>
        <v>45668</v>
      </c>
      <c r="N8" s="1005"/>
      <c r="P8" s="1002">
        <f>AB6+1</f>
        <v>45690</v>
      </c>
      <c r="Q8" s="1003"/>
      <c r="R8" s="997">
        <f>P8+1</f>
        <v>45691</v>
      </c>
      <c r="S8" s="997"/>
      <c r="T8" s="997">
        <f>R8+1</f>
        <v>45692</v>
      </c>
      <c r="U8" s="997"/>
      <c r="V8" s="997">
        <f>T8+1</f>
        <v>45693</v>
      </c>
      <c r="W8" s="997"/>
      <c r="X8" s="997">
        <f>V8+1</f>
        <v>45694</v>
      </c>
      <c r="Y8" s="997"/>
      <c r="Z8" s="997">
        <f>X8+1</f>
        <v>45695</v>
      </c>
      <c r="AA8" s="997"/>
      <c r="AB8" s="1004">
        <f>Z8+1</f>
        <v>45696</v>
      </c>
      <c r="AC8" s="1005"/>
      <c r="AE8" s="1002">
        <f>AQ6+1</f>
        <v>45718</v>
      </c>
      <c r="AF8" s="1003"/>
      <c r="AG8" s="997">
        <f>AE8+1</f>
        <v>45719</v>
      </c>
      <c r="AH8" s="997"/>
      <c r="AI8" s="997">
        <f>AG8+1</f>
        <v>45720</v>
      </c>
      <c r="AJ8" s="997"/>
      <c r="AK8" s="997">
        <f>AI8+1</f>
        <v>45721</v>
      </c>
      <c r="AL8" s="997"/>
      <c r="AM8" s="997">
        <f>AK8+1</f>
        <v>45722</v>
      </c>
      <c r="AN8" s="997"/>
      <c r="AO8" s="997">
        <f>AM8+1</f>
        <v>45723</v>
      </c>
      <c r="AP8" s="997"/>
      <c r="AQ8" s="1004">
        <f>AO8+1</f>
        <v>45724</v>
      </c>
      <c r="AR8" s="1005"/>
    </row>
    <row r="9" spans="1:44" ht="51" customHeight="1">
      <c r="A9" s="1006"/>
      <c r="B9" s="995"/>
      <c r="C9" s="995"/>
      <c r="D9" s="995"/>
      <c r="E9" s="995"/>
      <c r="F9" s="995"/>
      <c r="G9" s="995"/>
      <c r="H9" s="995"/>
      <c r="I9" s="995"/>
      <c r="J9" s="995"/>
      <c r="K9" s="995"/>
      <c r="L9" s="995"/>
      <c r="M9" s="995"/>
      <c r="N9" s="996"/>
      <c r="P9" s="1006"/>
      <c r="Q9" s="995"/>
      <c r="R9" s="995"/>
      <c r="S9" s="995"/>
      <c r="T9" s="995"/>
      <c r="U9" s="995"/>
      <c r="V9" s="995"/>
      <c r="W9" s="995"/>
      <c r="X9" s="995"/>
      <c r="Y9" s="995"/>
      <c r="Z9" s="995"/>
      <c r="AA9" s="995"/>
      <c r="AB9" s="995"/>
      <c r="AC9" s="996"/>
      <c r="AE9" s="1006"/>
      <c r="AF9" s="995"/>
      <c r="AG9" s="995"/>
      <c r="AH9" s="995"/>
      <c r="AI9" s="995"/>
      <c r="AJ9" s="995"/>
      <c r="AK9" s="995"/>
      <c r="AL9" s="995"/>
      <c r="AM9" s="995"/>
      <c r="AN9" s="995"/>
      <c r="AO9" s="995"/>
      <c r="AP9" s="995"/>
      <c r="AQ9" s="995"/>
      <c r="AR9" s="996"/>
    </row>
    <row r="10" spans="1:44" ht="60" customHeight="1">
      <c r="A10" s="1002">
        <f>M8+1</f>
        <v>45669</v>
      </c>
      <c r="B10" s="1003"/>
      <c r="C10" s="997">
        <f>A10+1</f>
        <v>45670</v>
      </c>
      <c r="D10" s="997"/>
      <c r="E10" s="997">
        <f>C10+1</f>
        <v>45671</v>
      </c>
      <c r="F10" s="997"/>
      <c r="G10" s="997">
        <f>E10+1</f>
        <v>45672</v>
      </c>
      <c r="H10" s="997"/>
      <c r="I10" s="997">
        <f>G10+1</f>
        <v>45673</v>
      </c>
      <c r="J10" s="997"/>
      <c r="K10" s="997">
        <f>I10+1</f>
        <v>45674</v>
      </c>
      <c r="L10" s="997"/>
      <c r="M10" s="1004">
        <f>K10+1</f>
        <v>45675</v>
      </c>
      <c r="N10" s="1005"/>
      <c r="P10" s="1002">
        <f>AB8+1</f>
        <v>45697</v>
      </c>
      <c r="Q10" s="1003"/>
      <c r="R10" s="997">
        <f>P10+1</f>
        <v>45698</v>
      </c>
      <c r="S10" s="997"/>
      <c r="T10" s="997">
        <f>R10+1</f>
        <v>45699</v>
      </c>
      <c r="U10" s="997"/>
      <c r="V10" s="997">
        <f>T10+1</f>
        <v>45700</v>
      </c>
      <c r="W10" s="997"/>
      <c r="X10" s="997">
        <f>V10+1</f>
        <v>45701</v>
      </c>
      <c r="Y10" s="997"/>
      <c r="Z10" s="997">
        <f>X10+1</f>
        <v>45702</v>
      </c>
      <c r="AA10" s="997"/>
      <c r="AB10" s="1004">
        <f>Z10+1</f>
        <v>45703</v>
      </c>
      <c r="AC10" s="1005"/>
      <c r="AE10" s="1002">
        <f>AQ8+1</f>
        <v>45725</v>
      </c>
      <c r="AF10" s="1003"/>
      <c r="AG10" s="997">
        <f>AE10+1</f>
        <v>45726</v>
      </c>
      <c r="AH10" s="997"/>
      <c r="AI10" s="997">
        <f>AG10+1</f>
        <v>45727</v>
      </c>
      <c r="AJ10" s="997"/>
      <c r="AK10" s="997">
        <f>AI10+1</f>
        <v>45728</v>
      </c>
      <c r="AL10" s="997"/>
      <c r="AM10" s="997">
        <f>AK10+1</f>
        <v>45729</v>
      </c>
      <c r="AN10" s="997"/>
      <c r="AO10" s="997">
        <f>AM10+1</f>
        <v>45730</v>
      </c>
      <c r="AP10" s="997"/>
      <c r="AQ10" s="1004">
        <f>AO10+1</f>
        <v>45731</v>
      </c>
      <c r="AR10" s="1005"/>
    </row>
    <row r="11" spans="1:44" ht="51" customHeight="1">
      <c r="A11" s="1006"/>
      <c r="B11" s="995"/>
      <c r="C11" s="995"/>
      <c r="D11" s="995"/>
      <c r="E11" s="995"/>
      <c r="F11" s="995"/>
      <c r="G11" s="995"/>
      <c r="H11" s="995"/>
      <c r="I11" s="995"/>
      <c r="J11" s="995"/>
      <c r="K11" s="995"/>
      <c r="L11" s="995"/>
      <c r="M11" s="995"/>
      <c r="N11" s="996"/>
      <c r="P11" s="1006"/>
      <c r="Q11" s="995"/>
      <c r="R11" s="995"/>
      <c r="S11" s="995"/>
      <c r="T11" s="995"/>
      <c r="U11" s="995"/>
      <c r="V11" s="995"/>
      <c r="W11" s="995"/>
      <c r="X11" s="995"/>
      <c r="Y11" s="995"/>
      <c r="Z11" s="995"/>
      <c r="AA11" s="995"/>
      <c r="AB11" s="995"/>
      <c r="AC11" s="996"/>
      <c r="AE11" s="1006"/>
      <c r="AF11" s="995"/>
      <c r="AG11" s="995"/>
      <c r="AH11" s="995"/>
      <c r="AI11" s="995"/>
      <c r="AJ11" s="995"/>
      <c r="AK11" s="995"/>
      <c r="AL11" s="995"/>
      <c r="AM11" s="995"/>
      <c r="AN11" s="995"/>
      <c r="AO11" s="995"/>
      <c r="AP11" s="995"/>
      <c r="AQ11" s="995"/>
      <c r="AR11" s="996"/>
    </row>
    <row r="12" spans="1:44" ht="60" customHeight="1">
      <c r="A12" s="1002">
        <f>M10+1</f>
        <v>45676</v>
      </c>
      <c r="B12" s="1003"/>
      <c r="C12" s="997">
        <f>A12+1</f>
        <v>45677</v>
      </c>
      <c r="D12" s="997"/>
      <c r="E12" s="997">
        <f>C12+1</f>
        <v>45678</v>
      </c>
      <c r="F12" s="997"/>
      <c r="G12" s="997">
        <f>E12+1</f>
        <v>45679</v>
      </c>
      <c r="H12" s="997"/>
      <c r="I12" s="997">
        <f>G12+1</f>
        <v>45680</v>
      </c>
      <c r="J12" s="997"/>
      <c r="K12" s="997">
        <f>I12+1</f>
        <v>45681</v>
      </c>
      <c r="L12" s="997"/>
      <c r="M12" s="1004">
        <f>K12+1</f>
        <v>45682</v>
      </c>
      <c r="N12" s="1005"/>
      <c r="P12" s="1002">
        <f>AB10+1</f>
        <v>45704</v>
      </c>
      <c r="Q12" s="1003"/>
      <c r="R12" s="997">
        <f>P12+1</f>
        <v>45705</v>
      </c>
      <c r="S12" s="997"/>
      <c r="T12" s="997">
        <f>R12+1</f>
        <v>45706</v>
      </c>
      <c r="U12" s="997"/>
      <c r="V12" s="997">
        <f>T12+1</f>
        <v>45707</v>
      </c>
      <c r="W12" s="997"/>
      <c r="X12" s="997">
        <f>V12+1</f>
        <v>45708</v>
      </c>
      <c r="Y12" s="997"/>
      <c r="Z12" s="997">
        <f>X12+1</f>
        <v>45709</v>
      </c>
      <c r="AA12" s="997"/>
      <c r="AB12" s="1004">
        <f>Z12+1</f>
        <v>45710</v>
      </c>
      <c r="AC12" s="1005"/>
      <c r="AE12" s="1002">
        <f>AQ10+1</f>
        <v>45732</v>
      </c>
      <c r="AF12" s="1003"/>
      <c r="AG12" s="997">
        <f>AE12+1</f>
        <v>45733</v>
      </c>
      <c r="AH12" s="997"/>
      <c r="AI12" s="997">
        <f>AG12+1</f>
        <v>45734</v>
      </c>
      <c r="AJ12" s="997"/>
      <c r="AK12" s="997">
        <f>AI12+1</f>
        <v>45735</v>
      </c>
      <c r="AL12" s="997"/>
      <c r="AM12" s="997">
        <f>AK12+1</f>
        <v>45736</v>
      </c>
      <c r="AN12" s="997"/>
      <c r="AO12" s="997">
        <f>AM12+1</f>
        <v>45737</v>
      </c>
      <c r="AP12" s="997"/>
      <c r="AQ12" s="1004">
        <f>AO12+1</f>
        <v>45738</v>
      </c>
      <c r="AR12" s="1005"/>
    </row>
    <row r="13" spans="1:44" ht="51" customHeight="1">
      <c r="A13" s="1006"/>
      <c r="B13" s="995"/>
      <c r="C13" s="995"/>
      <c r="D13" s="995"/>
      <c r="E13" s="995"/>
      <c r="F13" s="995"/>
      <c r="G13" s="995"/>
      <c r="H13" s="995"/>
      <c r="I13" s="995"/>
      <c r="J13" s="995"/>
      <c r="K13" s="995"/>
      <c r="L13" s="995"/>
      <c r="M13" s="995"/>
      <c r="N13" s="996"/>
      <c r="P13" s="1006"/>
      <c r="Q13" s="995"/>
      <c r="R13" s="995"/>
      <c r="S13" s="995"/>
      <c r="T13" s="995"/>
      <c r="U13" s="995"/>
      <c r="V13" s="995"/>
      <c r="W13" s="995"/>
      <c r="X13" s="995"/>
      <c r="Y13" s="995"/>
      <c r="Z13" s="995"/>
      <c r="AA13" s="995"/>
      <c r="AB13" s="995"/>
      <c r="AC13" s="996"/>
      <c r="AE13" s="1006"/>
      <c r="AF13" s="995"/>
      <c r="AG13" s="995"/>
      <c r="AH13" s="995"/>
      <c r="AI13" s="995"/>
      <c r="AJ13" s="995"/>
      <c r="AK13" s="995"/>
      <c r="AL13" s="995"/>
      <c r="AM13" s="995"/>
      <c r="AN13" s="995"/>
      <c r="AO13" s="995"/>
      <c r="AP13" s="995"/>
      <c r="AQ13" s="995"/>
      <c r="AR13" s="996"/>
    </row>
    <row r="14" spans="1:44" ht="45.75" customHeight="1">
      <c r="A14" s="1007">
        <f>IF(DAY(M12)+1&gt;IF(MONTH(A2)=12,31,DATE(YEAR(A2),MONTH(A2)+1,1)-A2),"",M12+1)</f>
        <v>45683</v>
      </c>
      <c r="B14" s="1008"/>
      <c r="C14" s="1011">
        <f>IF(A14="","",IF(DAY(A14)+1&gt;IF(MONTH(A2)=12,31,DATE(YEAR(A2),MONTH(A2)+1,1)-A2),"",A14+1))</f>
        <v>45684</v>
      </c>
      <c r="D14" s="1012"/>
      <c r="E14" s="1011">
        <f>IF(C14="","",IF(DAY(C14)+1&gt;IF(MONTH(A2)=12,31,DATE(YEAR(A2),MONTH(A2)+1,1)-A2),"",C14+1))</f>
        <v>45685</v>
      </c>
      <c r="F14" s="1012"/>
      <c r="G14" s="1011">
        <f>IF(E14="","",IF(DAY(E14)+1&gt;IF(MONTH(A2)=12,31,DATE(YEAR(A2),MONTH(A2)+1,1)-A2),"",E14+1))</f>
        <v>45686</v>
      </c>
      <c r="H14" s="1012"/>
      <c r="I14" s="1011">
        <f>IF(G14="","",IF(DAY(G14)+1&gt;IF(MONTH(A2)=12,31,DATE(YEAR(A2),MONTH(A2)+1,1)-A2),"",G14+1))</f>
        <v>45687</v>
      </c>
      <c r="J14" s="1012"/>
      <c r="K14" s="1011">
        <f>IF(I14="","",IF(DAY(I14)+1&gt;IF(MONTH(A2)=12,31,DATE(YEAR(A2),MONTH(A2)+1,1)-A2),"",I14+1))</f>
        <v>45688</v>
      </c>
      <c r="L14" s="1012"/>
      <c r="M14" s="1015" t="str">
        <f>IF(K14="","",IF(DAY(K14)+1&gt;IF(MONTH(A2)=12,31,DATE(YEAR(A2),MONTH(A2)+1,1)-A2),"",K14+1))</f>
        <v/>
      </c>
      <c r="N14" s="1016"/>
      <c r="P14" s="1007">
        <f>IF(DAY(AB12)+1&gt;IF(MONTH(P2)=12,31,DATE(YEAR(P2),MONTH(P2)+1,1)-P2),"",AB12+1)</f>
        <v>45711</v>
      </c>
      <c r="Q14" s="1008"/>
      <c r="R14" s="1011">
        <f>IF(P14="","",IF(DAY(P14)+1&gt;IF(MONTH(P2)=12,31,DATE(YEAR(P2),MONTH(P2)+1,1)-P2),"",P14+1))</f>
        <v>45712</v>
      </c>
      <c r="S14" s="1012"/>
      <c r="T14" s="1011">
        <f>IF(R14="","",IF(DAY(R14)+1&gt;IF(MONTH(P2)=12,31,DATE(YEAR(P2),MONTH(P2)+1,1)-P2),"",R14+1))</f>
        <v>45713</v>
      </c>
      <c r="U14" s="1012"/>
      <c r="V14" s="1011">
        <f>IF(T14="","",IF(DAY(T14)+1&gt;IF(MONTH(P2)=12,31,DATE(YEAR(P2),MONTH(P2)+1,1)-P2),"",T14+1))</f>
        <v>45714</v>
      </c>
      <c r="W14" s="1012"/>
      <c r="X14" s="1011">
        <f>IF(V14="","",IF(DAY(V14)+1&gt;IF(MONTH(P2)=12,31,DATE(YEAR(P2),MONTH(P2)+1,1)-P2),"",V14+1))</f>
        <v>45715</v>
      </c>
      <c r="Y14" s="1012"/>
      <c r="Z14" s="1011">
        <f>IF(X14="","",IF(DAY(X14)+1&gt;IF(MONTH(P2)=12,31,DATE(YEAR(P2),MONTH(P2)+1,1)-P2),"",X14+1))</f>
        <v>45716</v>
      </c>
      <c r="AA14" s="1012"/>
      <c r="AB14" s="1015" t="str">
        <f>IF(Z14="","",IF(DAY(Z14)+1&gt;IF(MONTH(P2)=12,31,DATE(YEAR(P2),MONTH(P2)+1,1)-P2),"",Z14+1))</f>
        <v/>
      </c>
      <c r="AC14" s="1016"/>
      <c r="AE14" s="1007">
        <f>IF(DAY(AQ12)+1&gt;IF(MONTH(AE2)=12,31,DATE(YEAR(AE2),MONTH(AE2)+1,1)-AE2),"",AQ12+1)</f>
        <v>45739</v>
      </c>
      <c r="AF14" s="1008"/>
      <c r="AG14" s="1011">
        <f>IF(AE14="","",IF(DAY(AE14)+1&gt;IF(MONTH(AE2)=12,31,DATE(YEAR(AE2),MONTH(AE2)+1,1)-AE2),"",AE14+1))</f>
        <v>45740</v>
      </c>
      <c r="AH14" s="1012"/>
      <c r="AI14" s="1011">
        <f>IF(AG14="","",IF(DAY(AG14)+1&gt;IF(MONTH(AE2)=12,31,DATE(YEAR(AE2),MONTH(AE2)+1,1)-AE2),"",AG14+1))</f>
        <v>45741</v>
      </c>
      <c r="AJ14" s="1012"/>
      <c r="AK14" s="1011">
        <f>IF(AI14="","",IF(DAY(AI14)+1&gt;IF(MONTH(AE2)=12,31,DATE(YEAR(AE2),MONTH(AE2)+1,1)-AE2),"",AI14+1))</f>
        <v>45742</v>
      </c>
      <c r="AL14" s="1012"/>
      <c r="AM14" s="1011">
        <f>IF(AK14="","",IF(DAY(AK14)+1&gt;IF(MONTH(AE2)=12,31,DATE(YEAR(AE2),MONTH(AE2)+1,1)-AE2),"",AK14+1))</f>
        <v>45743</v>
      </c>
      <c r="AN14" s="1012"/>
      <c r="AO14" s="1011">
        <f>IF(AM14="","",IF(DAY(AM14)+1&gt;IF(MONTH(AE2)=12,31,DATE(YEAR(AE2),MONTH(AE2)+1,1)-AE2),"",AM14+1))</f>
        <v>45744</v>
      </c>
      <c r="AP14" s="1012"/>
      <c r="AQ14" s="1015">
        <f>IF(AO14="","",IF(DAY(AO14)+1&gt;IF(MONTH(AE2)=12,31,DATE(YEAR(AE2),MONTH(AE2)+1,1)-AE2),"",AO14+1))</f>
        <v>45745</v>
      </c>
      <c r="AR14" s="1016"/>
    </row>
    <row r="15" spans="1:44" ht="14.25" customHeight="1">
      <c r="A15" s="1009"/>
      <c r="B15" s="1010"/>
      <c r="C15" s="1013"/>
      <c r="D15" s="1014"/>
      <c r="E15" s="1013"/>
      <c r="F15" s="1014"/>
      <c r="G15" s="1013"/>
      <c r="H15" s="1014"/>
      <c r="I15" s="1013"/>
      <c r="J15" s="1014"/>
      <c r="K15" s="1013"/>
      <c r="L15" s="1014"/>
      <c r="M15" s="1017"/>
      <c r="N15" s="1018"/>
      <c r="P15" s="1009"/>
      <c r="Q15" s="1010"/>
      <c r="R15" s="1013"/>
      <c r="S15" s="1014"/>
      <c r="T15" s="1013"/>
      <c r="U15" s="1014"/>
      <c r="V15" s="1013"/>
      <c r="W15" s="1014"/>
      <c r="X15" s="1013"/>
      <c r="Y15" s="1014"/>
      <c r="Z15" s="1013"/>
      <c r="AA15" s="1014"/>
      <c r="AB15" s="1017"/>
      <c r="AC15" s="1018"/>
      <c r="AE15" s="1009"/>
      <c r="AF15" s="1010"/>
      <c r="AG15" s="1013"/>
      <c r="AH15" s="1014"/>
      <c r="AI15" s="1013"/>
      <c r="AJ15" s="1014"/>
      <c r="AK15" s="1013"/>
      <c r="AL15" s="1014"/>
      <c r="AM15" s="1013"/>
      <c r="AN15" s="1014"/>
      <c r="AO15" s="1013"/>
      <c r="AP15" s="1014"/>
      <c r="AQ15" s="1017"/>
      <c r="AR15" s="1018"/>
    </row>
    <row r="16" spans="1:44" ht="38.25" customHeight="1">
      <c r="A16" s="1024" t="str">
        <f>IF(M14="","",IF(DAY(M14)+1&gt;IF(MONTH(A2)=12,31,DATE(YEAR(A2),MONTH(A2)+1,1)-A2),"",M14+1))</f>
        <v/>
      </c>
      <c r="B16" s="1025"/>
      <c r="C16" s="1033" t="str">
        <f>IF(A16="","",IF(DAY(A16)+1&gt;IF(MONTH(A2)=12,31,DATE(YEAR(A2),MONTH(A2)+1,1)-A2),"",A16+1))</f>
        <v/>
      </c>
      <c r="D16" s="1034"/>
      <c r="E16" s="1019"/>
      <c r="F16" s="709"/>
      <c r="G16" s="1019"/>
      <c r="H16" s="709"/>
      <c r="I16" s="1019"/>
      <c r="J16" s="709"/>
      <c r="K16" s="1019"/>
      <c r="L16" s="709"/>
      <c r="M16" s="1019"/>
      <c r="N16" s="1022"/>
      <c r="P16" s="1024" t="str">
        <f>IF(AB14="","",IF(DAY(AB14)+1&gt;IF(MONTH(P2)=12,31,DATE(YEAR(P2),MONTH(P2)+1,1)-P2),"",AB14+1))</f>
        <v/>
      </c>
      <c r="Q16" s="1025"/>
      <c r="R16" s="1033" t="str">
        <f>IF(P16="","",IF(DAY(P16)+1&gt;IF(MONTH(P2)=12,31,DATE(YEAR(P2),MONTH(P2)+1,1)-P2),"",P16+1))</f>
        <v/>
      </c>
      <c r="S16" s="1034"/>
      <c r="T16" s="1019"/>
      <c r="U16" s="709"/>
      <c r="V16" s="1019"/>
      <c r="W16" s="709"/>
      <c r="X16" s="1019"/>
      <c r="Y16" s="709"/>
      <c r="Z16" s="1019"/>
      <c r="AA16" s="709"/>
      <c r="AB16" s="1019"/>
      <c r="AC16" s="1022"/>
      <c r="AE16" s="1024">
        <f>IF(AQ14="","",IF(DAY(AQ14)+1&gt;IF(MONTH(AE2)=12,31,DATE(YEAR(AE2),MONTH(AE2)+1,1)-AE2),"",AQ14+1))</f>
        <v>45746</v>
      </c>
      <c r="AF16" s="1025"/>
      <c r="AG16" s="1033">
        <f>IF(AE16="","",IF(DAY(AE16)+1&gt;IF(MONTH(AE2)=12,31,DATE(YEAR(AE2),MONTH(AE2)+1,1)-AE2),"",AE16+1))</f>
        <v>45747</v>
      </c>
      <c r="AH16" s="1034"/>
      <c r="AI16" s="1019"/>
      <c r="AJ16" s="709"/>
      <c r="AK16" s="1019"/>
      <c r="AL16" s="709"/>
      <c r="AM16" s="1019"/>
      <c r="AN16" s="709"/>
      <c r="AO16" s="1019"/>
      <c r="AP16" s="709"/>
      <c r="AQ16" s="1019"/>
      <c r="AR16" s="1022"/>
    </row>
    <row r="17" spans="1:44" ht="12.75" customHeight="1" thickBot="1">
      <c r="A17" s="1026"/>
      <c r="B17" s="1027"/>
      <c r="C17" s="1035"/>
      <c r="D17" s="1036"/>
      <c r="E17" s="1020"/>
      <c r="F17" s="1021"/>
      <c r="G17" s="1020"/>
      <c r="H17" s="1021"/>
      <c r="I17" s="1020"/>
      <c r="J17" s="1021"/>
      <c r="K17" s="1020"/>
      <c r="L17" s="1021"/>
      <c r="M17" s="1020"/>
      <c r="N17" s="1023"/>
      <c r="P17" s="1026"/>
      <c r="Q17" s="1027"/>
      <c r="R17" s="1035"/>
      <c r="S17" s="1036"/>
      <c r="T17" s="1020"/>
      <c r="U17" s="1021"/>
      <c r="V17" s="1020"/>
      <c r="W17" s="1021"/>
      <c r="X17" s="1020"/>
      <c r="Y17" s="1021"/>
      <c r="Z17" s="1020"/>
      <c r="AA17" s="1021"/>
      <c r="AB17" s="1020"/>
      <c r="AC17" s="1023"/>
      <c r="AE17" s="1026"/>
      <c r="AF17" s="1027"/>
      <c r="AG17" s="1035"/>
      <c r="AH17" s="1036"/>
      <c r="AI17" s="1020"/>
      <c r="AJ17" s="1021"/>
      <c r="AK17" s="1020"/>
      <c r="AL17" s="1021"/>
      <c r="AM17" s="1020"/>
      <c r="AN17" s="1021"/>
      <c r="AO17" s="1020"/>
      <c r="AP17" s="1021"/>
      <c r="AQ17" s="1020"/>
      <c r="AR17" s="1023"/>
    </row>
    <row r="18" spans="1:44" ht="11.25" customHeight="1">
      <c r="AF18" s="17"/>
      <c r="AG18" s="17"/>
      <c r="AH18" s="17"/>
      <c r="AI18" s="18"/>
      <c r="AJ18" s="18"/>
      <c r="AK18" s="18"/>
      <c r="AL18" s="18"/>
      <c r="AM18" s="18"/>
      <c r="AN18" s="278"/>
      <c r="AO18" s="279"/>
      <c r="AP18" s="279"/>
      <c r="AQ18" s="279"/>
      <c r="AR18" s="279"/>
    </row>
    <row r="19" spans="1:44" ht="11.25" customHeight="1">
      <c r="AF19" s="17"/>
      <c r="AG19" s="17"/>
      <c r="AH19" s="17"/>
      <c r="AI19" s="18"/>
      <c r="AJ19" s="18"/>
      <c r="AK19" s="18"/>
      <c r="AL19" s="18"/>
      <c r="AM19" s="18"/>
      <c r="AN19" s="278"/>
      <c r="AO19" s="279"/>
      <c r="AP19" s="279"/>
      <c r="AQ19" s="279"/>
      <c r="AR19" s="279"/>
    </row>
    <row r="20" spans="1:44" ht="37.5" customHeight="1">
      <c r="A20" s="974">
        <f>IF(MONTH(AE2)=12,DATE(YEAR(AE2)+1,1,1),DATE(YEAR(AE2),MONTH(AE2)+1,1))</f>
        <v>45748</v>
      </c>
      <c r="B20" s="975"/>
      <c r="C20" s="986">
        <f>A20</f>
        <v>45748</v>
      </c>
      <c r="D20" s="987"/>
      <c r="E20" s="987"/>
      <c r="F20" s="987"/>
      <c r="G20" s="1028" t="s">
        <v>607</v>
      </c>
      <c r="H20" s="1029"/>
      <c r="I20" s="1030"/>
      <c r="J20" s="313" t="s">
        <v>439</v>
      </c>
      <c r="K20" s="971" t="str">
        <f>VLOOKUP(A20,祝節名,2,FALSE)</f>
        <v>29 昭和の日
清明4、穀雨20</v>
      </c>
      <c r="L20" s="972"/>
      <c r="M20" s="972"/>
      <c r="N20" s="973"/>
      <c r="P20" s="974">
        <f>IF(MONTH(A20)=12,DATE(YEAR(A20)+1,1,1),DATE(YEAR(A20),MONTH(A20)+1,1))</f>
        <v>45778</v>
      </c>
      <c r="Q20" s="975"/>
      <c r="R20" s="976">
        <f>P20</f>
        <v>45778</v>
      </c>
      <c r="S20" s="977"/>
      <c r="T20" s="977"/>
      <c r="U20" s="977"/>
      <c r="V20" s="311"/>
      <c r="Y20" s="313" t="s">
        <v>439</v>
      </c>
      <c r="Z20" s="971" t="str">
        <f>VLOOKUP(P20,祝節名,2,FALSE)</f>
        <v>3憲法記念日、4みどりの日
5こどもの日、6振休。立夏5小満21</v>
      </c>
      <c r="AA20" s="972"/>
      <c r="AB20" s="972"/>
      <c r="AC20" s="973"/>
      <c r="AE20" s="974">
        <f>IF(MONTH(P20)=12,DATE(YEAR(P20)+1,1,1),DATE(YEAR(P20),MONTH(P20)+1,1))</f>
        <v>45809</v>
      </c>
      <c r="AF20" s="975"/>
      <c r="AG20" s="986">
        <f>AE20</f>
        <v>45809</v>
      </c>
      <c r="AH20" s="987"/>
      <c r="AI20" s="987"/>
      <c r="AJ20" s="987"/>
      <c r="AK20" s="311"/>
      <c r="AN20" s="313" t="s">
        <v>439</v>
      </c>
      <c r="AO20" s="971" t="str">
        <f>VLOOKUP(AE20,祝節名,2,FALSE)</f>
        <v xml:space="preserve">
芒種5、夏至21</v>
      </c>
      <c r="AP20" s="972"/>
      <c r="AQ20" s="972"/>
      <c r="AR20" s="973"/>
    </row>
    <row r="21" spans="1:44" ht="37.5" customHeight="1">
      <c r="A21" s="980" t="str">
        <f>IF(A20&gt;=43586,"令和"&amp;IF(YEAR(A20)-2018=1,"元",YEAR(A20)-2018),"平成"&amp;(YEAR(A20)-1988))</f>
        <v>令和7</v>
      </c>
      <c r="B21" s="981"/>
      <c r="C21" s="987"/>
      <c r="D21" s="987"/>
      <c r="E21" s="987"/>
      <c r="F21" s="987"/>
      <c r="G21" s="1031"/>
      <c r="H21" s="1031"/>
      <c r="I21" s="1032"/>
      <c r="J21" s="314" t="s">
        <v>255</v>
      </c>
      <c r="K21" s="971" t="str">
        <f>VLOOKUP(A20,記念名,2,FALSE)</f>
        <v>発明の日 18、郵政記念日 20
主権回復の日 28</v>
      </c>
      <c r="L21" s="972"/>
      <c r="M21" s="972"/>
      <c r="N21" s="973"/>
      <c r="P21" s="980" t="str">
        <f>IF(P20&gt;=43586,"令和"&amp;IF(YEAR(P20)-2018=1,"元",YEAR(P20)-2018),"平成"&amp;(YEAR(P20)-1988))</f>
        <v>令和7</v>
      </c>
      <c r="Q21" s="981"/>
      <c r="R21" s="977"/>
      <c r="S21" s="977"/>
      <c r="T21" s="977"/>
      <c r="U21" s="977"/>
      <c r="V21" s="311"/>
      <c r="Y21" s="314" t="s">
        <v>255</v>
      </c>
      <c r="Z21" s="971" t="str">
        <f>VLOOKUP(P20,記念名,2,FALSE)</f>
        <v>メーデー 1、母の日 11</v>
      </c>
      <c r="AA21" s="972"/>
      <c r="AB21" s="972"/>
      <c r="AC21" s="973"/>
      <c r="AE21" s="980" t="str">
        <f>IF(AE20&gt;=43586,"令和"&amp;IF(YEAR(AE20)-2018=1,"元",YEAR(AE20)-2018),"平成"&amp;(YEAR(AE20)-1988))</f>
        <v>令和7</v>
      </c>
      <c r="AF21" s="981"/>
      <c r="AG21" s="987"/>
      <c r="AH21" s="987"/>
      <c r="AI21" s="987"/>
      <c r="AJ21" s="987"/>
      <c r="AK21" s="311"/>
      <c r="AN21" s="314" t="s">
        <v>255</v>
      </c>
      <c r="AO21" s="971" t="str">
        <f>VLOOKUP(AE20,記念名,2,FALSE)</f>
        <v>環境の日 5 （6月は環境月間）
時の記念日 10、父の日 15</v>
      </c>
      <c r="AP21" s="972"/>
      <c r="AQ21" s="972"/>
      <c r="AR21" s="973"/>
    </row>
    <row r="22" spans="1:44" ht="9" customHeight="1" thickBot="1"/>
    <row r="23" spans="1:44" ht="30.75" customHeight="1">
      <c r="A23" s="992" t="s">
        <v>676</v>
      </c>
      <c r="B23" s="993"/>
      <c r="C23" s="989" t="s">
        <v>677</v>
      </c>
      <c r="D23" s="989"/>
      <c r="E23" s="994" t="s">
        <v>288</v>
      </c>
      <c r="F23" s="994"/>
      <c r="G23" s="989" t="s">
        <v>678</v>
      </c>
      <c r="H23" s="989"/>
      <c r="I23" s="994" t="s">
        <v>291</v>
      </c>
      <c r="J23" s="994"/>
      <c r="K23" s="989" t="s">
        <v>679</v>
      </c>
      <c r="L23" s="989"/>
      <c r="M23" s="990" t="s">
        <v>680</v>
      </c>
      <c r="N23" s="991"/>
      <c r="O23" s="276"/>
      <c r="P23" s="992" t="s">
        <v>676</v>
      </c>
      <c r="Q23" s="993"/>
      <c r="R23" s="989" t="s">
        <v>677</v>
      </c>
      <c r="S23" s="989"/>
      <c r="T23" s="988" t="s">
        <v>288</v>
      </c>
      <c r="U23" s="988"/>
      <c r="V23" s="989" t="s">
        <v>673</v>
      </c>
      <c r="W23" s="989"/>
      <c r="X23" s="988" t="s">
        <v>291</v>
      </c>
      <c r="Y23" s="988"/>
      <c r="Z23" s="989" t="s">
        <v>679</v>
      </c>
      <c r="AA23" s="989"/>
      <c r="AB23" s="990" t="s">
        <v>681</v>
      </c>
      <c r="AC23" s="991"/>
      <c r="AD23" s="276"/>
      <c r="AE23" s="992" t="s">
        <v>676</v>
      </c>
      <c r="AF23" s="993"/>
      <c r="AG23" s="989" t="s">
        <v>677</v>
      </c>
      <c r="AH23" s="989"/>
      <c r="AI23" s="994" t="s">
        <v>288</v>
      </c>
      <c r="AJ23" s="994"/>
      <c r="AK23" s="989" t="s">
        <v>673</v>
      </c>
      <c r="AL23" s="989"/>
      <c r="AM23" s="994" t="s">
        <v>291</v>
      </c>
      <c r="AN23" s="994"/>
      <c r="AO23" s="989" t="s">
        <v>679</v>
      </c>
      <c r="AP23" s="989"/>
      <c r="AQ23" s="990" t="s">
        <v>680</v>
      </c>
      <c r="AR23" s="991"/>
    </row>
    <row r="24" spans="1:44" ht="60" customHeight="1">
      <c r="A24" s="1002">
        <f>IF(WEEKDAY(A20)=1,A20,(IF(WEEKDAY(A20)=2,A20-1,(IF(WEEKDAY(A20)=3,A20-2,(IF(WEEKDAY(A20)=4,A20-3,(IF(WEEKDAY(A20)=5,A20-4,IF(WEEKDAY(A20)=6,A20-5,A20-6))))))))))</f>
        <v>45746</v>
      </c>
      <c r="B24" s="1003"/>
      <c r="C24" s="997">
        <f>A24+1</f>
        <v>45747</v>
      </c>
      <c r="D24" s="997"/>
      <c r="E24" s="997">
        <f>C24+1</f>
        <v>45748</v>
      </c>
      <c r="F24" s="997"/>
      <c r="G24" s="997">
        <f>E24+1</f>
        <v>45749</v>
      </c>
      <c r="H24" s="997"/>
      <c r="I24" s="997">
        <f>G24+1</f>
        <v>45750</v>
      </c>
      <c r="J24" s="997"/>
      <c r="K24" s="997">
        <f>I24+1</f>
        <v>45751</v>
      </c>
      <c r="L24" s="997"/>
      <c r="M24" s="998">
        <f>K24+1</f>
        <v>45752</v>
      </c>
      <c r="N24" s="999"/>
      <c r="P24" s="1002">
        <f>IF(WEEKDAY(P20)=1,P20,(IF(WEEKDAY(P20)=2,P20-1,(IF(WEEKDAY(P20)=3,P20-2,(IF(WEEKDAY(P20)=4,P20-3,(IF(WEEKDAY(P20)=5,P20-4,IF(WEEKDAY(P20)=6,P20-5,P20-6))))))))))</f>
        <v>45774</v>
      </c>
      <c r="Q24" s="1003"/>
      <c r="R24" s="997">
        <f>P24+1</f>
        <v>45775</v>
      </c>
      <c r="S24" s="997"/>
      <c r="T24" s="997">
        <f>R24+1</f>
        <v>45776</v>
      </c>
      <c r="U24" s="997"/>
      <c r="V24" s="997">
        <f>T24+1</f>
        <v>45777</v>
      </c>
      <c r="W24" s="997"/>
      <c r="X24" s="997">
        <f>V24+1</f>
        <v>45778</v>
      </c>
      <c r="Y24" s="997"/>
      <c r="Z24" s="997">
        <f>X24+1</f>
        <v>45779</v>
      </c>
      <c r="AA24" s="997"/>
      <c r="AB24" s="998">
        <f>Z24+1</f>
        <v>45780</v>
      </c>
      <c r="AC24" s="999"/>
      <c r="AE24" s="1002">
        <f>IF(WEEKDAY(AE20)=1,AE20,(IF(WEEKDAY(AE20)=2,AE20-1,(IF(WEEKDAY(AE20)=3,AE20-2,(IF(WEEKDAY(AE20)=4,AE20-3,(IF(WEEKDAY(AE20)=5,AE20-4,IF(WEEKDAY(AE20)=6,AE20-5,AE20-6))))))))))</f>
        <v>45809</v>
      </c>
      <c r="AF24" s="1003"/>
      <c r="AG24" s="997">
        <f>AE24+1</f>
        <v>45810</v>
      </c>
      <c r="AH24" s="997"/>
      <c r="AI24" s="997">
        <f>AG24+1</f>
        <v>45811</v>
      </c>
      <c r="AJ24" s="997"/>
      <c r="AK24" s="997">
        <f>AI24+1</f>
        <v>45812</v>
      </c>
      <c r="AL24" s="997"/>
      <c r="AM24" s="997">
        <f>AK24+1</f>
        <v>45813</v>
      </c>
      <c r="AN24" s="997"/>
      <c r="AO24" s="997">
        <f>AM24+1</f>
        <v>45814</v>
      </c>
      <c r="AP24" s="997"/>
      <c r="AQ24" s="998">
        <f>AO24+1</f>
        <v>45815</v>
      </c>
      <c r="AR24" s="999"/>
    </row>
    <row r="25" spans="1:44" ht="51" customHeight="1">
      <c r="A25" s="1000"/>
      <c r="B25" s="1001"/>
      <c r="C25" s="995"/>
      <c r="D25" s="995"/>
      <c r="E25" s="995"/>
      <c r="F25" s="995"/>
      <c r="G25" s="995"/>
      <c r="H25" s="995"/>
      <c r="I25" s="995"/>
      <c r="J25" s="995"/>
      <c r="K25" s="995"/>
      <c r="L25" s="995"/>
      <c r="M25" s="995"/>
      <c r="N25" s="996"/>
      <c r="P25" s="1000"/>
      <c r="Q25" s="1001"/>
      <c r="R25" s="995"/>
      <c r="S25" s="995"/>
      <c r="T25" s="995"/>
      <c r="U25" s="995"/>
      <c r="V25" s="995"/>
      <c r="W25" s="995"/>
      <c r="X25" s="995"/>
      <c r="Y25" s="995"/>
      <c r="Z25" s="995"/>
      <c r="AA25" s="995"/>
      <c r="AB25" s="995"/>
      <c r="AC25" s="996"/>
      <c r="AE25" s="1000"/>
      <c r="AF25" s="1001"/>
      <c r="AG25" s="995"/>
      <c r="AH25" s="995"/>
      <c r="AI25" s="995"/>
      <c r="AJ25" s="995"/>
      <c r="AK25" s="995"/>
      <c r="AL25" s="995"/>
      <c r="AM25" s="995"/>
      <c r="AN25" s="995"/>
      <c r="AO25" s="995"/>
      <c r="AP25" s="995"/>
      <c r="AQ25" s="995"/>
      <c r="AR25" s="996"/>
    </row>
    <row r="26" spans="1:44" ht="60" customHeight="1">
      <c r="A26" s="1002">
        <f>M24+1</f>
        <v>45753</v>
      </c>
      <c r="B26" s="1003"/>
      <c r="C26" s="997">
        <f>A26+1</f>
        <v>45754</v>
      </c>
      <c r="D26" s="997"/>
      <c r="E26" s="997">
        <f>C26+1</f>
        <v>45755</v>
      </c>
      <c r="F26" s="997"/>
      <c r="G26" s="997">
        <f>E26+1</f>
        <v>45756</v>
      </c>
      <c r="H26" s="997"/>
      <c r="I26" s="997">
        <f>G26+1</f>
        <v>45757</v>
      </c>
      <c r="J26" s="997"/>
      <c r="K26" s="997">
        <f>I26+1</f>
        <v>45758</v>
      </c>
      <c r="L26" s="997"/>
      <c r="M26" s="1004">
        <f>K26+1</f>
        <v>45759</v>
      </c>
      <c r="N26" s="1005"/>
      <c r="P26" s="1002">
        <f>AB24+1</f>
        <v>45781</v>
      </c>
      <c r="Q26" s="1003"/>
      <c r="R26" s="997">
        <f>P26+1</f>
        <v>45782</v>
      </c>
      <c r="S26" s="997"/>
      <c r="T26" s="997">
        <f>R26+1</f>
        <v>45783</v>
      </c>
      <c r="U26" s="997"/>
      <c r="V26" s="997">
        <f>T26+1</f>
        <v>45784</v>
      </c>
      <c r="W26" s="997"/>
      <c r="X26" s="997">
        <f>V26+1</f>
        <v>45785</v>
      </c>
      <c r="Y26" s="997"/>
      <c r="Z26" s="997">
        <f>X26+1</f>
        <v>45786</v>
      </c>
      <c r="AA26" s="997"/>
      <c r="AB26" s="1004">
        <f>Z26+1</f>
        <v>45787</v>
      </c>
      <c r="AC26" s="1005"/>
      <c r="AE26" s="1002">
        <f>AQ24+1</f>
        <v>45816</v>
      </c>
      <c r="AF26" s="1003"/>
      <c r="AG26" s="997">
        <f>AE26+1</f>
        <v>45817</v>
      </c>
      <c r="AH26" s="997"/>
      <c r="AI26" s="997">
        <f>AG26+1</f>
        <v>45818</v>
      </c>
      <c r="AJ26" s="997"/>
      <c r="AK26" s="997">
        <f>AI26+1</f>
        <v>45819</v>
      </c>
      <c r="AL26" s="997"/>
      <c r="AM26" s="997">
        <f>AK26+1</f>
        <v>45820</v>
      </c>
      <c r="AN26" s="997"/>
      <c r="AO26" s="997">
        <f>AM26+1</f>
        <v>45821</v>
      </c>
      <c r="AP26" s="997"/>
      <c r="AQ26" s="1004">
        <f>AO26+1</f>
        <v>45822</v>
      </c>
      <c r="AR26" s="1005"/>
    </row>
    <row r="27" spans="1:44" ht="51" customHeight="1">
      <c r="A27" s="1006"/>
      <c r="B27" s="995"/>
      <c r="C27" s="995"/>
      <c r="D27" s="995"/>
      <c r="E27" s="995"/>
      <c r="F27" s="995"/>
      <c r="G27" s="995"/>
      <c r="H27" s="995"/>
      <c r="I27" s="995"/>
      <c r="J27" s="995"/>
      <c r="K27" s="995"/>
      <c r="L27" s="995"/>
      <c r="M27" s="995"/>
      <c r="N27" s="996"/>
      <c r="P27" s="1006"/>
      <c r="Q27" s="995"/>
      <c r="R27" s="995"/>
      <c r="S27" s="995"/>
      <c r="T27" s="995"/>
      <c r="U27" s="995"/>
      <c r="V27" s="995"/>
      <c r="W27" s="995"/>
      <c r="X27" s="995"/>
      <c r="Y27" s="995"/>
      <c r="Z27" s="995"/>
      <c r="AA27" s="995"/>
      <c r="AB27" s="995"/>
      <c r="AC27" s="996"/>
      <c r="AE27" s="1006"/>
      <c r="AF27" s="995"/>
      <c r="AG27" s="995"/>
      <c r="AH27" s="995"/>
      <c r="AI27" s="995"/>
      <c r="AJ27" s="995"/>
      <c r="AK27" s="995"/>
      <c r="AL27" s="995"/>
      <c r="AM27" s="995"/>
      <c r="AN27" s="995"/>
      <c r="AO27" s="995"/>
      <c r="AP27" s="995"/>
      <c r="AQ27" s="995"/>
      <c r="AR27" s="996"/>
    </row>
    <row r="28" spans="1:44" ht="60" customHeight="1">
      <c r="A28" s="1002">
        <f>M26+1</f>
        <v>45760</v>
      </c>
      <c r="B28" s="1003"/>
      <c r="C28" s="997">
        <f>A28+1</f>
        <v>45761</v>
      </c>
      <c r="D28" s="997"/>
      <c r="E28" s="997">
        <f>C28+1</f>
        <v>45762</v>
      </c>
      <c r="F28" s="997"/>
      <c r="G28" s="997">
        <f>E28+1</f>
        <v>45763</v>
      </c>
      <c r="H28" s="997"/>
      <c r="I28" s="997">
        <f>G28+1</f>
        <v>45764</v>
      </c>
      <c r="J28" s="997"/>
      <c r="K28" s="997">
        <f>I28+1</f>
        <v>45765</v>
      </c>
      <c r="L28" s="997"/>
      <c r="M28" s="1004">
        <f>K28+1</f>
        <v>45766</v>
      </c>
      <c r="N28" s="1005"/>
      <c r="P28" s="1002">
        <f>AB26+1</f>
        <v>45788</v>
      </c>
      <c r="Q28" s="1003"/>
      <c r="R28" s="997">
        <f>P28+1</f>
        <v>45789</v>
      </c>
      <c r="S28" s="997"/>
      <c r="T28" s="997">
        <f>R28+1</f>
        <v>45790</v>
      </c>
      <c r="U28" s="997"/>
      <c r="V28" s="997">
        <f>T28+1</f>
        <v>45791</v>
      </c>
      <c r="W28" s="997"/>
      <c r="X28" s="997">
        <f>V28+1</f>
        <v>45792</v>
      </c>
      <c r="Y28" s="997"/>
      <c r="Z28" s="997">
        <f>X28+1</f>
        <v>45793</v>
      </c>
      <c r="AA28" s="997"/>
      <c r="AB28" s="1004">
        <f>Z28+1</f>
        <v>45794</v>
      </c>
      <c r="AC28" s="1005"/>
      <c r="AE28" s="1002">
        <f>AQ26+1</f>
        <v>45823</v>
      </c>
      <c r="AF28" s="1003"/>
      <c r="AG28" s="997">
        <f>AE28+1</f>
        <v>45824</v>
      </c>
      <c r="AH28" s="997"/>
      <c r="AI28" s="997">
        <f>AG28+1</f>
        <v>45825</v>
      </c>
      <c r="AJ28" s="997"/>
      <c r="AK28" s="997">
        <f>AI28+1</f>
        <v>45826</v>
      </c>
      <c r="AL28" s="997"/>
      <c r="AM28" s="997">
        <f>AK28+1</f>
        <v>45827</v>
      </c>
      <c r="AN28" s="997"/>
      <c r="AO28" s="997">
        <f>AM28+1</f>
        <v>45828</v>
      </c>
      <c r="AP28" s="997"/>
      <c r="AQ28" s="1004">
        <f>AO28+1</f>
        <v>45829</v>
      </c>
      <c r="AR28" s="1005"/>
    </row>
    <row r="29" spans="1:44" ht="51" customHeight="1">
      <c r="A29" s="1006"/>
      <c r="B29" s="995"/>
      <c r="C29" s="995"/>
      <c r="D29" s="995"/>
      <c r="E29" s="995"/>
      <c r="F29" s="995"/>
      <c r="G29" s="995"/>
      <c r="H29" s="995"/>
      <c r="I29" s="995"/>
      <c r="J29" s="995"/>
      <c r="K29" s="995"/>
      <c r="L29" s="995"/>
      <c r="M29" s="995"/>
      <c r="N29" s="996"/>
      <c r="P29" s="1006"/>
      <c r="Q29" s="995"/>
      <c r="R29" s="995"/>
      <c r="S29" s="995"/>
      <c r="T29" s="995"/>
      <c r="U29" s="995"/>
      <c r="V29" s="995"/>
      <c r="W29" s="995"/>
      <c r="X29" s="995"/>
      <c r="Y29" s="995"/>
      <c r="Z29" s="995"/>
      <c r="AA29" s="995"/>
      <c r="AB29" s="995"/>
      <c r="AC29" s="996"/>
      <c r="AE29" s="1006"/>
      <c r="AF29" s="995"/>
      <c r="AG29" s="995"/>
      <c r="AH29" s="995"/>
      <c r="AI29" s="995"/>
      <c r="AJ29" s="995"/>
      <c r="AK29" s="995"/>
      <c r="AL29" s="995"/>
      <c r="AM29" s="995"/>
      <c r="AN29" s="995"/>
      <c r="AO29" s="995"/>
      <c r="AP29" s="995"/>
      <c r="AQ29" s="995"/>
      <c r="AR29" s="996"/>
    </row>
    <row r="30" spans="1:44" ht="60" customHeight="1">
      <c r="A30" s="1002">
        <f>M28+1</f>
        <v>45767</v>
      </c>
      <c r="B30" s="1003"/>
      <c r="C30" s="997">
        <f>A30+1</f>
        <v>45768</v>
      </c>
      <c r="D30" s="997"/>
      <c r="E30" s="997">
        <f>C30+1</f>
        <v>45769</v>
      </c>
      <c r="F30" s="997"/>
      <c r="G30" s="997">
        <f>E30+1</f>
        <v>45770</v>
      </c>
      <c r="H30" s="997"/>
      <c r="I30" s="997">
        <f>G30+1</f>
        <v>45771</v>
      </c>
      <c r="J30" s="997"/>
      <c r="K30" s="997">
        <f>I30+1</f>
        <v>45772</v>
      </c>
      <c r="L30" s="997"/>
      <c r="M30" s="1004">
        <f>K30+1</f>
        <v>45773</v>
      </c>
      <c r="N30" s="1005"/>
      <c r="P30" s="1002">
        <f>AB28+1</f>
        <v>45795</v>
      </c>
      <c r="Q30" s="1003"/>
      <c r="R30" s="997">
        <f>P30+1</f>
        <v>45796</v>
      </c>
      <c r="S30" s="997"/>
      <c r="T30" s="997">
        <f>R30+1</f>
        <v>45797</v>
      </c>
      <c r="U30" s="997"/>
      <c r="V30" s="997">
        <f>T30+1</f>
        <v>45798</v>
      </c>
      <c r="W30" s="997"/>
      <c r="X30" s="997">
        <f>V30+1</f>
        <v>45799</v>
      </c>
      <c r="Y30" s="997"/>
      <c r="Z30" s="997">
        <f>X30+1</f>
        <v>45800</v>
      </c>
      <c r="AA30" s="997"/>
      <c r="AB30" s="1004">
        <f>Z30+1</f>
        <v>45801</v>
      </c>
      <c r="AC30" s="1005"/>
      <c r="AE30" s="1002">
        <f>AQ28+1</f>
        <v>45830</v>
      </c>
      <c r="AF30" s="1003"/>
      <c r="AG30" s="997">
        <f>AE30+1</f>
        <v>45831</v>
      </c>
      <c r="AH30" s="997"/>
      <c r="AI30" s="997">
        <f>AG30+1</f>
        <v>45832</v>
      </c>
      <c r="AJ30" s="997"/>
      <c r="AK30" s="997">
        <f>AI30+1</f>
        <v>45833</v>
      </c>
      <c r="AL30" s="997"/>
      <c r="AM30" s="997">
        <f>AK30+1</f>
        <v>45834</v>
      </c>
      <c r="AN30" s="997"/>
      <c r="AO30" s="997">
        <f>AM30+1</f>
        <v>45835</v>
      </c>
      <c r="AP30" s="997"/>
      <c r="AQ30" s="1004">
        <f>AO30+1</f>
        <v>45836</v>
      </c>
      <c r="AR30" s="1005"/>
    </row>
    <row r="31" spans="1:44" ht="51" customHeight="1">
      <c r="A31" s="1006"/>
      <c r="B31" s="995"/>
      <c r="C31" s="995"/>
      <c r="D31" s="995"/>
      <c r="E31" s="995"/>
      <c r="F31" s="995"/>
      <c r="G31" s="995"/>
      <c r="H31" s="995"/>
      <c r="I31" s="995"/>
      <c r="J31" s="995"/>
      <c r="K31" s="995"/>
      <c r="L31" s="995"/>
      <c r="M31" s="995"/>
      <c r="N31" s="996"/>
      <c r="P31" s="1006"/>
      <c r="Q31" s="995"/>
      <c r="R31" s="995"/>
      <c r="S31" s="995"/>
      <c r="T31" s="995"/>
      <c r="U31" s="995"/>
      <c r="V31" s="995"/>
      <c r="W31" s="995"/>
      <c r="X31" s="995"/>
      <c r="Y31" s="995"/>
      <c r="Z31" s="995"/>
      <c r="AA31" s="995"/>
      <c r="AB31" s="995"/>
      <c r="AC31" s="996"/>
      <c r="AE31" s="1006"/>
      <c r="AF31" s="995"/>
      <c r="AG31" s="995"/>
      <c r="AH31" s="995"/>
      <c r="AI31" s="995"/>
      <c r="AJ31" s="995"/>
      <c r="AK31" s="995"/>
      <c r="AL31" s="995"/>
      <c r="AM31" s="995"/>
      <c r="AN31" s="995"/>
      <c r="AO31" s="995"/>
      <c r="AP31" s="995"/>
      <c r="AQ31" s="995"/>
      <c r="AR31" s="996"/>
    </row>
    <row r="32" spans="1:44" ht="45.75" customHeight="1">
      <c r="A32" s="1007">
        <f>IF(DAY(M30)+1&gt;IF(MONTH(A20)=12,31,DATE(YEAR(A20),MONTH(A20)+1,1)-A20),"",M30+1)</f>
        <v>45774</v>
      </c>
      <c r="B32" s="1008"/>
      <c r="C32" s="1011">
        <f>IF(A32="","",IF(DAY(A32)+1&gt;IF(MONTH(A20)=12,31,DATE(YEAR(A20),MONTH(A20)+1,1)-A20),"",A32+1))</f>
        <v>45775</v>
      </c>
      <c r="D32" s="1012"/>
      <c r="E32" s="1011">
        <f>IF(C32="","",IF(DAY(C32)+1&gt;IF(MONTH(A20)=12,31,DATE(YEAR(A20),MONTH(A20)+1,1)-A20),"",C32+1))</f>
        <v>45776</v>
      </c>
      <c r="F32" s="1012"/>
      <c r="G32" s="1011">
        <f>IF(E32="","",IF(DAY(E32)+1&gt;IF(MONTH(A20)=12,31,DATE(YEAR(A20),MONTH(A20)+1,1)-A20),"",E32+1))</f>
        <v>45777</v>
      </c>
      <c r="H32" s="1012"/>
      <c r="I32" s="1011" t="str">
        <f>IF(G32="","",IF(DAY(G32)+1&gt;IF(MONTH(A20)=12,31,DATE(YEAR(A20),MONTH(A20)+1,1)-A20),"",G32+1))</f>
        <v/>
      </c>
      <c r="J32" s="1012"/>
      <c r="K32" s="1011" t="str">
        <f>IF(I32="","",IF(DAY(I32)+1&gt;IF(MONTH(A20)=12,31,DATE(YEAR(A20),MONTH(A20)+1,1)-A20),"",I32+1))</f>
        <v/>
      </c>
      <c r="L32" s="1012"/>
      <c r="M32" s="1015" t="str">
        <f>IF(K32="","",IF(DAY(K32)+1&gt;IF(MONTH(A20)=12,31,DATE(YEAR(A20),MONTH(A20)+1,1)-A20),"",K32+1))</f>
        <v/>
      </c>
      <c r="N32" s="1016"/>
      <c r="P32" s="1007">
        <f>IF(DAY(AB30)+1&gt;IF(MONTH(P20)=12,31,DATE(YEAR(P20),MONTH(P20)+1,1)-P20),"",AB30+1)</f>
        <v>45802</v>
      </c>
      <c r="Q32" s="1008"/>
      <c r="R32" s="1011">
        <f>IF(P32="","",IF(DAY(P32)+1&gt;IF(MONTH(P20)=12,31,DATE(YEAR(P20),MONTH(P20)+1,1)-P20),"",P32+1))</f>
        <v>45803</v>
      </c>
      <c r="S32" s="1012"/>
      <c r="T32" s="1011">
        <f>IF(R32="","",IF(DAY(R32)+1&gt;IF(MONTH(P20)=12,31,DATE(YEAR(P20),MONTH(P20)+1,1)-P20),"",R32+1))</f>
        <v>45804</v>
      </c>
      <c r="U32" s="1012"/>
      <c r="V32" s="1011">
        <f>IF(T32="","",IF(DAY(T32)+1&gt;IF(MONTH(P20)=12,31,DATE(YEAR(P20),MONTH(P20)+1,1)-P20),"",T32+1))</f>
        <v>45805</v>
      </c>
      <c r="W32" s="1012"/>
      <c r="X32" s="1011">
        <f>IF(V32="","",IF(DAY(V32)+1&gt;IF(MONTH(P20)=12,31,DATE(YEAR(P20),MONTH(P20)+1,1)-P20),"",V32+1))</f>
        <v>45806</v>
      </c>
      <c r="Y32" s="1012"/>
      <c r="Z32" s="1011">
        <f>IF(X32="","",IF(DAY(X32)+1&gt;IF(MONTH(P20)=12,31,DATE(YEAR(P20),MONTH(P20)+1,1)-P20),"",X32+1))</f>
        <v>45807</v>
      </c>
      <c r="AA32" s="1012"/>
      <c r="AB32" s="1015">
        <f>IF(Z32="","",IF(DAY(Z32)+1&gt;IF(MONTH(P20)=12,31,DATE(YEAR(P20),MONTH(P20)+1,1)-P20),"",Z32+1))</f>
        <v>45808</v>
      </c>
      <c r="AC32" s="1016"/>
      <c r="AE32" s="1007">
        <f>IF(DAY(AQ30)+1&gt;IF(MONTH(AE20)=12,31,DATE(YEAR(AE20),MONTH(AE20)+1,1)-AE20),"",AQ30+1)</f>
        <v>45837</v>
      </c>
      <c r="AF32" s="1008"/>
      <c r="AG32" s="1011">
        <f>IF(AE32="","",IF(DAY(AE32)+1&gt;IF(MONTH(AE20)=12,31,DATE(YEAR(AE20),MONTH(AE20)+1,1)-AE20),"",AE32+1))</f>
        <v>45838</v>
      </c>
      <c r="AH32" s="1012"/>
      <c r="AI32" s="1011" t="str">
        <f>IF(AG32="","",IF(DAY(AG32)+1&gt;IF(MONTH(AE20)=12,31,DATE(YEAR(AE20),MONTH(AE20)+1,1)-AE20),"",AG32+1))</f>
        <v/>
      </c>
      <c r="AJ32" s="1012"/>
      <c r="AK32" s="1011" t="str">
        <f>IF(AI32="","",IF(DAY(AI32)+1&gt;IF(MONTH(AE20)=12,31,DATE(YEAR(AE20),MONTH(AE20)+1,1)-AE20),"",AI32+1))</f>
        <v/>
      </c>
      <c r="AL32" s="1012"/>
      <c r="AM32" s="1011" t="str">
        <f>IF(AK32="","",IF(DAY(AK32)+1&gt;IF(MONTH(AE20)=12,31,DATE(YEAR(AE20),MONTH(AE20)+1,1)-AE20),"",AK32+1))</f>
        <v/>
      </c>
      <c r="AN32" s="1012"/>
      <c r="AO32" s="1011" t="str">
        <f>IF(AM32="","",IF(DAY(AM32)+1&gt;IF(MONTH(AE20)=12,31,DATE(YEAR(AE20),MONTH(AE20)+1,1)-AE20),"",AM32+1))</f>
        <v/>
      </c>
      <c r="AP32" s="1012"/>
      <c r="AQ32" s="1015" t="str">
        <f>IF(AO32="","",IF(DAY(AO32)+1&gt;IF(MONTH(AE20)=12,31,DATE(YEAR(AE20),MONTH(AE20)+1,1)-AE20),"",AO32+1))</f>
        <v/>
      </c>
      <c r="AR32" s="1016"/>
    </row>
    <row r="33" spans="1:44" ht="14.25" customHeight="1">
      <c r="A33" s="1009"/>
      <c r="B33" s="1010"/>
      <c r="C33" s="1013"/>
      <c r="D33" s="1014"/>
      <c r="E33" s="1013"/>
      <c r="F33" s="1014"/>
      <c r="G33" s="1013"/>
      <c r="H33" s="1014"/>
      <c r="I33" s="1013"/>
      <c r="J33" s="1014"/>
      <c r="K33" s="1013"/>
      <c r="L33" s="1014"/>
      <c r="M33" s="1017"/>
      <c r="N33" s="1018"/>
      <c r="P33" s="1009"/>
      <c r="Q33" s="1010"/>
      <c r="R33" s="1013"/>
      <c r="S33" s="1014"/>
      <c r="T33" s="1013"/>
      <c r="U33" s="1014"/>
      <c r="V33" s="1013"/>
      <c r="W33" s="1014"/>
      <c r="X33" s="1013"/>
      <c r="Y33" s="1014"/>
      <c r="Z33" s="1013"/>
      <c r="AA33" s="1014"/>
      <c r="AB33" s="1017"/>
      <c r="AC33" s="1018"/>
      <c r="AE33" s="1009"/>
      <c r="AF33" s="1010"/>
      <c r="AG33" s="1013"/>
      <c r="AH33" s="1014"/>
      <c r="AI33" s="1013"/>
      <c r="AJ33" s="1014"/>
      <c r="AK33" s="1013"/>
      <c r="AL33" s="1014"/>
      <c r="AM33" s="1013"/>
      <c r="AN33" s="1014"/>
      <c r="AO33" s="1013"/>
      <c r="AP33" s="1014"/>
      <c r="AQ33" s="1017"/>
      <c r="AR33" s="1018"/>
    </row>
    <row r="34" spans="1:44" ht="38.25" customHeight="1">
      <c r="A34" s="1024" t="str">
        <f>IF(M32="","",IF(DAY(M32)+1&gt;IF(MONTH(A20)=12,31,DATE(YEAR(A20),MONTH(A20)+1,1)-A20),"",M32+1))</f>
        <v/>
      </c>
      <c r="B34" s="1025"/>
      <c r="C34" s="1033" t="str">
        <f>IF(A34="","",IF(DAY(A34)+1&gt;IF(MONTH(A20)=12,31,DATE(YEAR(A20),MONTH(A20)+1,1)-A20),"",A34+1))</f>
        <v/>
      </c>
      <c r="D34" s="1034"/>
      <c r="E34" s="1019"/>
      <c r="F34" s="709"/>
      <c r="G34" s="1019"/>
      <c r="H34" s="709"/>
      <c r="I34" s="1019"/>
      <c r="J34" s="709"/>
      <c r="K34" s="1019"/>
      <c r="L34" s="709"/>
      <c r="M34" s="1019"/>
      <c r="N34" s="1022"/>
      <c r="P34" s="1024" t="str">
        <f>IF(AB32="","",IF(DAY(AB32)+1&gt;IF(MONTH(P20)=12,31,DATE(YEAR(P20),MONTH(P20)+1,1)-P20),"",AB32+1))</f>
        <v/>
      </c>
      <c r="Q34" s="1025"/>
      <c r="R34" s="1033" t="str">
        <f>IF(P34="","",IF(DAY(P34)+1&gt;IF(MONTH(P20)=12,31,DATE(YEAR(P20),MONTH(P20)+1,1)-P20),"",P34+1))</f>
        <v/>
      </c>
      <c r="S34" s="1034"/>
      <c r="T34" s="1019"/>
      <c r="U34" s="709"/>
      <c r="V34" s="1019"/>
      <c r="W34" s="709"/>
      <c r="X34" s="1019"/>
      <c r="Y34" s="709"/>
      <c r="Z34" s="1019"/>
      <c r="AA34" s="709"/>
      <c r="AB34" s="1019"/>
      <c r="AC34" s="1022"/>
      <c r="AE34" s="1024" t="str">
        <f>IF(AQ32="","",IF(DAY(AQ32)+1&gt;IF(MONTH(AE20)=12,31,DATE(YEAR(AE20),MONTH(AE20)+1,1)-AE20),"",AQ32+1))</f>
        <v/>
      </c>
      <c r="AF34" s="1025"/>
      <c r="AG34" s="1033" t="str">
        <f>IF(AE34="","",IF(DAY(AE34)+1&gt;IF(MONTH(AE20)=12,31,DATE(YEAR(AE20),MONTH(AE20)+1,1)-AE20),"",AE34+1))</f>
        <v/>
      </c>
      <c r="AH34" s="1034"/>
      <c r="AI34" s="1019"/>
      <c r="AJ34" s="709"/>
      <c r="AK34" s="1019"/>
      <c r="AL34" s="709"/>
      <c r="AM34" s="1019"/>
      <c r="AN34" s="709"/>
      <c r="AO34" s="1019"/>
      <c r="AP34" s="709"/>
      <c r="AQ34" s="1019"/>
      <c r="AR34" s="1022"/>
    </row>
    <row r="35" spans="1:44" ht="12.75" customHeight="1" thickBot="1">
      <c r="A35" s="1026"/>
      <c r="B35" s="1027"/>
      <c r="C35" s="1035"/>
      <c r="D35" s="1036"/>
      <c r="E35" s="1020"/>
      <c r="F35" s="1021"/>
      <c r="G35" s="1020"/>
      <c r="H35" s="1021"/>
      <c r="I35" s="1020"/>
      <c r="J35" s="1021"/>
      <c r="K35" s="1020"/>
      <c r="L35" s="1021"/>
      <c r="M35" s="1020"/>
      <c r="N35" s="1023"/>
      <c r="P35" s="1026"/>
      <c r="Q35" s="1027"/>
      <c r="R35" s="1035"/>
      <c r="S35" s="1036"/>
      <c r="T35" s="1020"/>
      <c r="U35" s="1021"/>
      <c r="V35" s="1020"/>
      <c r="W35" s="1021"/>
      <c r="X35" s="1020"/>
      <c r="Y35" s="1021"/>
      <c r="Z35" s="1020"/>
      <c r="AA35" s="1021"/>
      <c r="AB35" s="1020"/>
      <c r="AC35" s="1023"/>
      <c r="AE35" s="1026"/>
      <c r="AF35" s="1027"/>
      <c r="AG35" s="1035"/>
      <c r="AH35" s="1036"/>
      <c r="AI35" s="1020"/>
      <c r="AJ35" s="1021"/>
      <c r="AK35" s="1020"/>
      <c r="AL35" s="1021"/>
      <c r="AM35" s="1020"/>
      <c r="AN35" s="1021"/>
      <c r="AO35" s="1020"/>
      <c r="AP35" s="1021"/>
      <c r="AQ35" s="1020"/>
      <c r="AR35" s="1023"/>
    </row>
    <row r="36" spans="1:44" ht="11.25" customHeight="1">
      <c r="AF36" s="17"/>
      <c r="AG36" s="17"/>
      <c r="AH36" s="17"/>
      <c r="AI36" s="18"/>
      <c r="AJ36" s="18"/>
      <c r="AK36" s="18"/>
      <c r="AL36" s="18"/>
      <c r="AM36" s="18"/>
      <c r="AN36" s="278"/>
      <c r="AO36" s="279"/>
      <c r="AP36" s="279"/>
      <c r="AQ36" s="279"/>
      <c r="AR36" s="279"/>
    </row>
    <row r="37" spans="1:44" ht="11.25" customHeight="1">
      <c r="AF37" s="17"/>
      <c r="AG37" s="17"/>
      <c r="AH37" s="17"/>
      <c r="AI37" s="18"/>
      <c r="AJ37" s="18"/>
      <c r="AK37" s="18"/>
      <c r="AL37" s="18"/>
      <c r="AM37" s="18"/>
      <c r="AN37" s="278"/>
      <c r="AO37" s="279"/>
      <c r="AP37" s="279"/>
      <c r="AQ37" s="279"/>
      <c r="AR37" s="279"/>
    </row>
    <row r="38" spans="1:44" ht="37.5" customHeight="1">
      <c r="A38" s="974">
        <f>IF(MONTH(AE20)=12,DATE(YEAR(AE20)+1,1,1),DATE(YEAR(AE20),MONTH(AE20)+1,1))</f>
        <v>45839</v>
      </c>
      <c r="B38" s="975"/>
      <c r="C38" s="976">
        <f>A38</f>
        <v>45839</v>
      </c>
      <c r="D38" s="977"/>
      <c r="E38" s="977"/>
      <c r="F38" s="977"/>
      <c r="J38" s="313" t="s">
        <v>439</v>
      </c>
      <c r="K38" s="971" t="str">
        <f>VLOOKUP(A38,祝節名,2,FALSE)</f>
        <v>21 海の日
小暑7、大暑22</v>
      </c>
      <c r="L38" s="972"/>
      <c r="M38" s="972"/>
      <c r="N38" s="973"/>
      <c r="P38" s="974">
        <f>IF(MONTH(A38)=12,DATE(YEAR(A38)+1,1,1),DATE(YEAR(A38),MONTH(A38)+1,1))</f>
        <v>45870</v>
      </c>
      <c r="Q38" s="975"/>
      <c r="R38" s="986">
        <f>P38</f>
        <v>45870</v>
      </c>
      <c r="S38" s="987"/>
      <c r="T38" s="987"/>
      <c r="U38" s="987"/>
      <c r="V38" s="311"/>
      <c r="Y38" s="313" t="s">
        <v>439</v>
      </c>
      <c r="Z38" s="971" t="str">
        <f>VLOOKUP(P38,祝節名,2,FALSE)</f>
        <v>11 山の日
立秋7、処暑23</v>
      </c>
      <c r="AA38" s="972"/>
      <c r="AB38" s="972"/>
      <c r="AC38" s="973"/>
      <c r="AE38" s="974">
        <f>IF(MONTH(P38)=12,DATE(YEAR(P38)+1,1,1),DATE(YEAR(P38),MONTH(P38)+1,1))</f>
        <v>45901</v>
      </c>
      <c r="AF38" s="975"/>
      <c r="AG38" s="976">
        <f>AE38</f>
        <v>45901</v>
      </c>
      <c r="AH38" s="977"/>
      <c r="AI38" s="977"/>
      <c r="AJ38" s="977"/>
      <c r="AK38" s="311"/>
      <c r="AN38" s="313" t="s">
        <v>439</v>
      </c>
      <c r="AO38" s="971" t="str">
        <f>VLOOKUP(AE38,祝節名,2,FALSE)</f>
        <v>15 敬老の日、23 秋分の日
白露7、秋分23</v>
      </c>
      <c r="AP38" s="972"/>
      <c r="AQ38" s="972"/>
      <c r="AR38" s="973"/>
    </row>
    <row r="39" spans="1:44" ht="37.5" customHeight="1">
      <c r="A39" s="980" t="str">
        <f>IF(A38&gt;=43586,"令和"&amp;IF(YEAR(A38)-2018=1,"元",YEAR(A38)-2018),"平成"&amp;(YEAR(A38)-1988))</f>
        <v>令和7</v>
      </c>
      <c r="B39" s="981"/>
      <c r="C39" s="977"/>
      <c r="D39" s="977"/>
      <c r="E39" s="977"/>
      <c r="F39" s="977"/>
      <c r="J39" s="314" t="s">
        <v>255</v>
      </c>
      <c r="K39" s="971" t="str">
        <f>VLOOKUP(A38,記念名,2,FALSE)</f>
        <v>国民安全の日 1
世界人口デー 11</v>
      </c>
      <c r="L39" s="972"/>
      <c r="M39" s="972"/>
      <c r="N39" s="973"/>
      <c r="P39" s="980" t="str">
        <f>IF(P38&gt;=43586,"令和"&amp;IF(YEAR(P38)-2018=1,"元",YEAR(P38)-2018),"平成"&amp;(YEAR(P38)-1988))</f>
        <v>令和7</v>
      </c>
      <c r="Q39" s="981"/>
      <c r="R39" s="987"/>
      <c r="S39" s="987"/>
      <c r="T39" s="987"/>
      <c r="U39" s="987"/>
      <c r="V39" s="311"/>
      <c r="Y39" s="314" t="s">
        <v>255</v>
      </c>
      <c r="Z39" s="971" t="str">
        <f>VLOOKUP(P38,記念名,2,FALSE)</f>
        <v>水の日 1、広島平和記念日 6
長崎原爆の日9、終戦記念日15</v>
      </c>
      <c r="AA39" s="972"/>
      <c r="AB39" s="972"/>
      <c r="AC39" s="973"/>
      <c r="AE39" s="980" t="str">
        <f>IF(AE38&gt;=43586,"令和"&amp;IF(YEAR(AE38)-2018=1,"元",YEAR(AE38)-2018),"平成"&amp;(YEAR(AE38)-1988))</f>
        <v>令和7</v>
      </c>
      <c r="AF39" s="981"/>
      <c r="AG39" s="977"/>
      <c r="AH39" s="977"/>
      <c r="AI39" s="977"/>
      <c r="AJ39" s="977"/>
      <c r="AK39" s="311"/>
      <c r="AN39" s="314" t="s">
        <v>255</v>
      </c>
      <c r="AO39" s="971" t="str">
        <f>VLOOKUP(AE38,記念名,2,FALSE)</f>
        <v>防災の日 1
動物愛護週間 20～26</v>
      </c>
      <c r="AP39" s="972"/>
      <c r="AQ39" s="972"/>
      <c r="AR39" s="973"/>
    </row>
    <row r="40" spans="1:44" ht="9" customHeight="1" thickBot="1"/>
    <row r="41" spans="1:44" ht="30.75" customHeight="1">
      <c r="A41" s="992" t="s">
        <v>676</v>
      </c>
      <c r="B41" s="993"/>
      <c r="C41" s="989" t="s">
        <v>677</v>
      </c>
      <c r="D41" s="989"/>
      <c r="E41" s="988" t="s">
        <v>288</v>
      </c>
      <c r="F41" s="988"/>
      <c r="G41" s="989" t="s">
        <v>673</v>
      </c>
      <c r="H41" s="989"/>
      <c r="I41" s="988" t="s">
        <v>291</v>
      </c>
      <c r="J41" s="988"/>
      <c r="K41" s="989" t="s">
        <v>679</v>
      </c>
      <c r="L41" s="989"/>
      <c r="M41" s="990" t="s">
        <v>672</v>
      </c>
      <c r="N41" s="991"/>
      <c r="P41" s="992" t="s">
        <v>674</v>
      </c>
      <c r="Q41" s="993"/>
      <c r="R41" s="989" t="s">
        <v>677</v>
      </c>
      <c r="S41" s="989"/>
      <c r="T41" s="994" t="s">
        <v>288</v>
      </c>
      <c r="U41" s="994"/>
      <c r="V41" s="989" t="s">
        <v>678</v>
      </c>
      <c r="W41" s="989"/>
      <c r="X41" s="994" t="s">
        <v>291</v>
      </c>
      <c r="Y41" s="994"/>
      <c r="Z41" s="989" t="s">
        <v>675</v>
      </c>
      <c r="AA41" s="989"/>
      <c r="AB41" s="990" t="s">
        <v>681</v>
      </c>
      <c r="AC41" s="991"/>
      <c r="AE41" s="992" t="s">
        <v>670</v>
      </c>
      <c r="AF41" s="993"/>
      <c r="AG41" s="989" t="s">
        <v>677</v>
      </c>
      <c r="AH41" s="989"/>
      <c r="AI41" s="988" t="s">
        <v>288</v>
      </c>
      <c r="AJ41" s="988"/>
      <c r="AK41" s="989" t="s">
        <v>682</v>
      </c>
      <c r="AL41" s="989"/>
      <c r="AM41" s="988" t="s">
        <v>291</v>
      </c>
      <c r="AN41" s="988"/>
      <c r="AO41" s="989" t="s">
        <v>671</v>
      </c>
      <c r="AP41" s="989"/>
      <c r="AQ41" s="990" t="s">
        <v>681</v>
      </c>
      <c r="AR41" s="991"/>
    </row>
    <row r="42" spans="1:44" ht="60" customHeight="1">
      <c r="A42" s="1002">
        <f>IF(WEEKDAY(A38)=1,A38,(IF(WEEKDAY(A38)=2,A38-1,(IF(WEEKDAY(A38)=3,A38-2,(IF(WEEKDAY(A38)=4,A38-3,(IF(WEEKDAY(A38)=5,A38-4,IF(WEEKDAY(A38)=6,A38-5,A38-6))))))))))</f>
        <v>45837</v>
      </c>
      <c r="B42" s="1003"/>
      <c r="C42" s="997">
        <f>A42+1</f>
        <v>45838</v>
      </c>
      <c r="D42" s="997"/>
      <c r="E42" s="997">
        <f>C42+1</f>
        <v>45839</v>
      </c>
      <c r="F42" s="997"/>
      <c r="G42" s="997">
        <f>E42+1</f>
        <v>45840</v>
      </c>
      <c r="H42" s="997"/>
      <c r="I42" s="997">
        <f>G42+1</f>
        <v>45841</v>
      </c>
      <c r="J42" s="997"/>
      <c r="K42" s="997">
        <f>I42+1</f>
        <v>45842</v>
      </c>
      <c r="L42" s="997"/>
      <c r="M42" s="998">
        <f>K42+1</f>
        <v>45843</v>
      </c>
      <c r="N42" s="999"/>
      <c r="P42" s="1002">
        <f>IF(WEEKDAY(P38)=1,P38,(IF(WEEKDAY(P38)=2,P38-1,(IF(WEEKDAY(P38)=3,P38-2,(IF(WEEKDAY(P38)=4,P38-3,(IF(WEEKDAY(P38)=5,P38-4,IF(WEEKDAY(P38)=6,P38-5,P38-6))))))))))</f>
        <v>45865</v>
      </c>
      <c r="Q42" s="1003"/>
      <c r="R42" s="997">
        <f>P42+1</f>
        <v>45866</v>
      </c>
      <c r="S42" s="997"/>
      <c r="T42" s="997">
        <f>R42+1</f>
        <v>45867</v>
      </c>
      <c r="U42" s="997"/>
      <c r="V42" s="997">
        <f>T42+1</f>
        <v>45868</v>
      </c>
      <c r="W42" s="997"/>
      <c r="X42" s="997">
        <f>V42+1</f>
        <v>45869</v>
      </c>
      <c r="Y42" s="997"/>
      <c r="Z42" s="997">
        <f>X42+1</f>
        <v>45870</v>
      </c>
      <c r="AA42" s="997"/>
      <c r="AB42" s="998">
        <f>Z42+1</f>
        <v>45871</v>
      </c>
      <c r="AC42" s="999"/>
      <c r="AE42" s="1002">
        <f>IF(WEEKDAY(AE38)=1,AE38,(IF(WEEKDAY(AE38)=2,AE38-1,(IF(WEEKDAY(AE38)=3,AE38-2,(IF(WEEKDAY(AE38)=4,AE38-3,(IF(WEEKDAY(AE38)=5,AE38-4,IF(WEEKDAY(AE38)=6,AE38-5,AE38-6))))))))))</f>
        <v>45900</v>
      </c>
      <c r="AF42" s="1003"/>
      <c r="AG42" s="997">
        <f>AE42+1</f>
        <v>45901</v>
      </c>
      <c r="AH42" s="997"/>
      <c r="AI42" s="997">
        <f>AG42+1</f>
        <v>45902</v>
      </c>
      <c r="AJ42" s="997"/>
      <c r="AK42" s="997">
        <f>AI42+1</f>
        <v>45903</v>
      </c>
      <c r="AL42" s="997"/>
      <c r="AM42" s="997">
        <f>AK42+1</f>
        <v>45904</v>
      </c>
      <c r="AN42" s="997"/>
      <c r="AO42" s="997">
        <f>AM42+1</f>
        <v>45905</v>
      </c>
      <c r="AP42" s="997"/>
      <c r="AQ42" s="998">
        <f>AO42+1</f>
        <v>45906</v>
      </c>
      <c r="AR42" s="999"/>
    </row>
    <row r="43" spans="1:44" ht="51" customHeight="1">
      <c r="A43" s="1000"/>
      <c r="B43" s="1001"/>
      <c r="C43" s="995"/>
      <c r="D43" s="995"/>
      <c r="E43" s="995"/>
      <c r="F43" s="995"/>
      <c r="G43" s="995"/>
      <c r="H43" s="995"/>
      <c r="I43" s="995"/>
      <c r="J43" s="995"/>
      <c r="K43" s="995"/>
      <c r="L43" s="995"/>
      <c r="M43" s="995"/>
      <c r="N43" s="996"/>
      <c r="P43" s="1000"/>
      <c r="Q43" s="1001"/>
      <c r="R43" s="995"/>
      <c r="S43" s="995"/>
      <c r="T43" s="995"/>
      <c r="U43" s="995"/>
      <c r="V43" s="995"/>
      <c r="W43" s="995"/>
      <c r="X43" s="995"/>
      <c r="Y43" s="995"/>
      <c r="Z43" s="995"/>
      <c r="AA43" s="995"/>
      <c r="AB43" s="995"/>
      <c r="AC43" s="996"/>
      <c r="AE43" s="1000"/>
      <c r="AF43" s="1001"/>
      <c r="AG43" s="995"/>
      <c r="AH43" s="995"/>
      <c r="AI43" s="995"/>
      <c r="AJ43" s="995"/>
      <c r="AK43" s="995"/>
      <c r="AL43" s="995"/>
      <c r="AM43" s="995"/>
      <c r="AN43" s="995"/>
      <c r="AO43" s="995"/>
      <c r="AP43" s="995"/>
      <c r="AQ43" s="995"/>
      <c r="AR43" s="996"/>
    </row>
    <row r="44" spans="1:44" ht="60" customHeight="1">
      <c r="A44" s="1002">
        <f>M42+1</f>
        <v>45844</v>
      </c>
      <c r="B44" s="1003"/>
      <c r="C44" s="997">
        <f>A44+1</f>
        <v>45845</v>
      </c>
      <c r="D44" s="997"/>
      <c r="E44" s="997">
        <f>C44+1</f>
        <v>45846</v>
      </c>
      <c r="F44" s="997"/>
      <c r="G44" s="997">
        <f>E44+1</f>
        <v>45847</v>
      </c>
      <c r="H44" s="997"/>
      <c r="I44" s="997">
        <f>G44+1</f>
        <v>45848</v>
      </c>
      <c r="J44" s="997"/>
      <c r="K44" s="997">
        <f>I44+1</f>
        <v>45849</v>
      </c>
      <c r="L44" s="997"/>
      <c r="M44" s="1004">
        <f>K44+1</f>
        <v>45850</v>
      </c>
      <c r="N44" s="1005"/>
      <c r="P44" s="1002">
        <f>AB42+1</f>
        <v>45872</v>
      </c>
      <c r="Q44" s="1003"/>
      <c r="R44" s="997">
        <f>P44+1</f>
        <v>45873</v>
      </c>
      <c r="S44" s="997"/>
      <c r="T44" s="997">
        <f>R44+1</f>
        <v>45874</v>
      </c>
      <c r="U44" s="997"/>
      <c r="V44" s="997">
        <f>T44+1</f>
        <v>45875</v>
      </c>
      <c r="W44" s="997"/>
      <c r="X44" s="997">
        <f>V44+1</f>
        <v>45876</v>
      </c>
      <c r="Y44" s="997"/>
      <c r="Z44" s="997">
        <f>X44+1</f>
        <v>45877</v>
      </c>
      <c r="AA44" s="997"/>
      <c r="AB44" s="1004">
        <f>Z44+1</f>
        <v>45878</v>
      </c>
      <c r="AC44" s="1005"/>
      <c r="AE44" s="1002">
        <f>AQ42+1</f>
        <v>45907</v>
      </c>
      <c r="AF44" s="1003"/>
      <c r="AG44" s="997">
        <f>AE44+1</f>
        <v>45908</v>
      </c>
      <c r="AH44" s="997"/>
      <c r="AI44" s="997">
        <f>AG44+1</f>
        <v>45909</v>
      </c>
      <c r="AJ44" s="997"/>
      <c r="AK44" s="997">
        <f>AI44+1</f>
        <v>45910</v>
      </c>
      <c r="AL44" s="997"/>
      <c r="AM44" s="997">
        <f>AK44+1</f>
        <v>45911</v>
      </c>
      <c r="AN44" s="997"/>
      <c r="AO44" s="997">
        <f>AM44+1</f>
        <v>45912</v>
      </c>
      <c r="AP44" s="997"/>
      <c r="AQ44" s="1004">
        <f>AO44+1</f>
        <v>45913</v>
      </c>
      <c r="AR44" s="1005"/>
    </row>
    <row r="45" spans="1:44" ht="51" customHeight="1">
      <c r="A45" s="1006"/>
      <c r="B45" s="995"/>
      <c r="C45" s="995"/>
      <c r="D45" s="995"/>
      <c r="E45" s="995"/>
      <c r="F45" s="995"/>
      <c r="G45" s="995"/>
      <c r="H45" s="995"/>
      <c r="I45" s="995"/>
      <c r="J45" s="995"/>
      <c r="K45" s="995"/>
      <c r="L45" s="995"/>
      <c r="M45" s="995"/>
      <c r="N45" s="996"/>
      <c r="P45" s="1006"/>
      <c r="Q45" s="995"/>
      <c r="R45" s="995"/>
      <c r="S45" s="995"/>
      <c r="T45" s="995"/>
      <c r="U45" s="995"/>
      <c r="V45" s="995"/>
      <c r="W45" s="995"/>
      <c r="X45" s="995"/>
      <c r="Y45" s="995"/>
      <c r="Z45" s="995"/>
      <c r="AA45" s="995"/>
      <c r="AB45" s="995"/>
      <c r="AC45" s="996"/>
      <c r="AE45" s="1006"/>
      <c r="AF45" s="995"/>
      <c r="AG45" s="995"/>
      <c r="AH45" s="995"/>
      <c r="AI45" s="995"/>
      <c r="AJ45" s="995"/>
      <c r="AK45" s="995"/>
      <c r="AL45" s="995"/>
      <c r="AM45" s="995"/>
      <c r="AN45" s="995"/>
      <c r="AO45" s="995"/>
      <c r="AP45" s="995"/>
      <c r="AQ45" s="995"/>
      <c r="AR45" s="996"/>
    </row>
    <row r="46" spans="1:44" ht="60" customHeight="1">
      <c r="A46" s="1002">
        <f>M44+1</f>
        <v>45851</v>
      </c>
      <c r="B46" s="1003"/>
      <c r="C46" s="997">
        <f>A46+1</f>
        <v>45852</v>
      </c>
      <c r="D46" s="997"/>
      <c r="E46" s="997">
        <f>C46+1</f>
        <v>45853</v>
      </c>
      <c r="F46" s="997"/>
      <c r="G46" s="997">
        <f>E46+1</f>
        <v>45854</v>
      </c>
      <c r="H46" s="997"/>
      <c r="I46" s="997">
        <f>G46+1</f>
        <v>45855</v>
      </c>
      <c r="J46" s="997"/>
      <c r="K46" s="997">
        <f>I46+1</f>
        <v>45856</v>
      </c>
      <c r="L46" s="997"/>
      <c r="M46" s="1004">
        <f>K46+1</f>
        <v>45857</v>
      </c>
      <c r="N46" s="1005"/>
      <c r="P46" s="1002">
        <f>AB44+1</f>
        <v>45879</v>
      </c>
      <c r="Q46" s="1003"/>
      <c r="R46" s="997">
        <f>P46+1</f>
        <v>45880</v>
      </c>
      <c r="S46" s="997"/>
      <c r="T46" s="997">
        <f>R46+1</f>
        <v>45881</v>
      </c>
      <c r="U46" s="997"/>
      <c r="V46" s="997">
        <f>T46+1</f>
        <v>45882</v>
      </c>
      <c r="W46" s="997"/>
      <c r="X46" s="997">
        <f>V46+1</f>
        <v>45883</v>
      </c>
      <c r="Y46" s="997"/>
      <c r="Z46" s="997">
        <f>X46+1</f>
        <v>45884</v>
      </c>
      <c r="AA46" s="997"/>
      <c r="AB46" s="1004">
        <f>Z46+1</f>
        <v>45885</v>
      </c>
      <c r="AC46" s="1005"/>
      <c r="AE46" s="1002">
        <f>AQ44+1</f>
        <v>45914</v>
      </c>
      <c r="AF46" s="1003"/>
      <c r="AG46" s="997">
        <f>AE46+1</f>
        <v>45915</v>
      </c>
      <c r="AH46" s="997"/>
      <c r="AI46" s="997">
        <f>AG46+1</f>
        <v>45916</v>
      </c>
      <c r="AJ46" s="997"/>
      <c r="AK46" s="997">
        <f>AI46+1</f>
        <v>45917</v>
      </c>
      <c r="AL46" s="997"/>
      <c r="AM46" s="997">
        <f>AK46+1</f>
        <v>45918</v>
      </c>
      <c r="AN46" s="997"/>
      <c r="AO46" s="997">
        <f>AM46+1</f>
        <v>45919</v>
      </c>
      <c r="AP46" s="997"/>
      <c r="AQ46" s="1004">
        <f>AO46+1</f>
        <v>45920</v>
      </c>
      <c r="AR46" s="1005"/>
    </row>
    <row r="47" spans="1:44" ht="51" customHeight="1">
      <c r="A47" s="1006"/>
      <c r="B47" s="995"/>
      <c r="C47" s="995"/>
      <c r="D47" s="995"/>
      <c r="E47" s="995"/>
      <c r="F47" s="995"/>
      <c r="G47" s="995"/>
      <c r="H47" s="995"/>
      <c r="I47" s="995"/>
      <c r="J47" s="995"/>
      <c r="K47" s="995"/>
      <c r="L47" s="995"/>
      <c r="M47" s="995"/>
      <c r="N47" s="996"/>
      <c r="P47" s="1006"/>
      <c r="Q47" s="995"/>
      <c r="R47" s="995"/>
      <c r="S47" s="995"/>
      <c r="T47" s="995"/>
      <c r="U47" s="995"/>
      <c r="V47" s="995"/>
      <c r="W47" s="995"/>
      <c r="X47" s="995"/>
      <c r="Y47" s="995"/>
      <c r="Z47" s="995"/>
      <c r="AA47" s="995"/>
      <c r="AB47" s="995"/>
      <c r="AC47" s="996"/>
      <c r="AE47" s="1006"/>
      <c r="AF47" s="995"/>
      <c r="AG47" s="995"/>
      <c r="AH47" s="995"/>
      <c r="AI47" s="995"/>
      <c r="AJ47" s="995"/>
      <c r="AK47" s="995"/>
      <c r="AL47" s="995"/>
      <c r="AM47" s="995"/>
      <c r="AN47" s="995"/>
      <c r="AO47" s="995"/>
      <c r="AP47" s="995"/>
      <c r="AQ47" s="995"/>
      <c r="AR47" s="996"/>
    </row>
    <row r="48" spans="1:44" ht="60" customHeight="1">
      <c r="A48" s="1002">
        <f>M46+1</f>
        <v>45858</v>
      </c>
      <c r="B48" s="1003"/>
      <c r="C48" s="997">
        <f>A48+1</f>
        <v>45859</v>
      </c>
      <c r="D48" s="997"/>
      <c r="E48" s="997">
        <f>C48+1</f>
        <v>45860</v>
      </c>
      <c r="F48" s="997"/>
      <c r="G48" s="997">
        <f>E48+1</f>
        <v>45861</v>
      </c>
      <c r="H48" s="997"/>
      <c r="I48" s="997">
        <f>G48+1</f>
        <v>45862</v>
      </c>
      <c r="J48" s="997"/>
      <c r="K48" s="997">
        <f>I48+1</f>
        <v>45863</v>
      </c>
      <c r="L48" s="997"/>
      <c r="M48" s="1004">
        <f>K48+1</f>
        <v>45864</v>
      </c>
      <c r="N48" s="1005"/>
      <c r="P48" s="1002">
        <f>AB46+1</f>
        <v>45886</v>
      </c>
      <c r="Q48" s="1003"/>
      <c r="R48" s="997">
        <f>P48+1</f>
        <v>45887</v>
      </c>
      <c r="S48" s="997"/>
      <c r="T48" s="997">
        <f>R48+1</f>
        <v>45888</v>
      </c>
      <c r="U48" s="997"/>
      <c r="V48" s="997">
        <f>T48+1</f>
        <v>45889</v>
      </c>
      <c r="W48" s="997"/>
      <c r="X48" s="997">
        <f>V48+1</f>
        <v>45890</v>
      </c>
      <c r="Y48" s="997"/>
      <c r="Z48" s="997">
        <f>X48+1</f>
        <v>45891</v>
      </c>
      <c r="AA48" s="997"/>
      <c r="AB48" s="1004">
        <f>Z48+1</f>
        <v>45892</v>
      </c>
      <c r="AC48" s="1005"/>
      <c r="AE48" s="1002">
        <f>AQ46+1</f>
        <v>45921</v>
      </c>
      <c r="AF48" s="1003"/>
      <c r="AG48" s="997">
        <f>AE48+1</f>
        <v>45922</v>
      </c>
      <c r="AH48" s="997"/>
      <c r="AI48" s="997">
        <f>AG48+1</f>
        <v>45923</v>
      </c>
      <c r="AJ48" s="997"/>
      <c r="AK48" s="997">
        <f>AI48+1</f>
        <v>45924</v>
      </c>
      <c r="AL48" s="997"/>
      <c r="AM48" s="997">
        <f>AK48+1</f>
        <v>45925</v>
      </c>
      <c r="AN48" s="997"/>
      <c r="AO48" s="997">
        <f>AM48+1</f>
        <v>45926</v>
      </c>
      <c r="AP48" s="997"/>
      <c r="AQ48" s="1004">
        <f>AO48+1</f>
        <v>45927</v>
      </c>
      <c r="AR48" s="1005"/>
    </row>
    <row r="49" spans="1:44" ht="51" customHeight="1">
      <c r="A49" s="1006"/>
      <c r="B49" s="995"/>
      <c r="C49" s="995"/>
      <c r="D49" s="995"/>
      <c r="E49" s="995"/>
      <c r="F49" s="995"/>
      <c r="G49" s="995"/>
      <c r="H49" s="995"/>
      <c r="I49" s="995"/>
      <c r="J49" s="995"/>
      <c r="K49" s="995"/>
      <c r="L49" s="995"/>
      <c r="M49" s="995"/>
      <c r="N49" s="996"/>
      <c r="P49" s="1006"/>
      <c r="Q49" s="995"/>
      <c r="R49" s="995"/>
      <c r="S49" s="995"/>
      <c r="T49" s="995"/>
      <c r="U49" s="995"/>
      <c r="V49" s="995"/>
      <c r="W49" s="995"/>
      <c r="X49" s="995"/>
      <c r="Y49" s="995"/>
      <c r="Z49" s="995"/>
      <c r="AA49" s="995"/>
      <c r="AB49" s="995"/>
      <c r="AC49" s="996"/>
      <c r="AE49" s="1006"/>
      <c r="AF49" s="995"/>
      <c r="AG49" s="995"/>
      <c r="AH49" s="995"/>
      <c r="AI49" s="995"/>
      <c r="AJ49" s="995"/>
      <c r="AK49" s="995"/>
      <c r="AL49" s="995"/>
      <c r="AM49" s="995"/>
      <c r="AN49" s="995"/>
      <c r="AO49" s="995"/>
      <c r="AP49" s="995"/>
      <c r="AQ49" s="995"/>
      <c r="AR49" s="996"/>
    </row>
    <row r="50" spans="1:44" ht="45.75" customHeight="1">
      <c r="A50" s="1007">
        <f>IF(DAY(M48)+1&gt;IF(MONTH(A38)=12,31,DATE(YEAR(A38),MONTH(A38)+1,1)-A38),"",M48+1)</f>
        <v>45865</v>
      </c>
      <c r="B50" s="1008"/>
      <c r="C50" s="1011">
        <f>IF(A50="","",IF(DAY(A50)+1&gt;IF(MONTH(A38)=12,31,DATE(YEAR(A38),MONTH(A38)+1,1)-A38),"",A50+1))</f>
        <v>45866</v>
      </c>
      <c r="D50" s="1012"/>
      <c r="E50" s="1011">
        <f>IF(C50="","",IF(DAY(C50)+1&gt;IF(MONTH(A38)=12,31,DATE(YEAR(A38),MONTH(A38)+1,1)-A38),"",C50+1))</f>
        <v>45867</v>
      </c>
      <c r="F50" s="1012"/>
      <c r="G50" s="1011">
        <f>IF(E50="","",IF(DAY(E50)+1&gt;IF(MONTH(A38)=12,31,DATE(YEAR(A38),MONTH(A38)+1,1)-A38),"",E50+1))</f>
        <v>45868</v>
      </c>
      <c r="H50" s="1012"/>
      <c r="I50" s="1011">
        <f>IF(G50="","",IF(DAY(G50)+1&gt;IF(MONTH(A38)=12,31,DATE(YEAR(A38),MONTH(A38)+1,1)-A38),"",G50+1))</f>
        <v>45869</v>
      </c>
      <c r="J50" s="1012"/>
      <c r="K50" s="1011" t="str">
        <f>IF(I50="","",IF(DAY(I50)+1&gt;IF(MONTH(A38)=12,31,DATE(YEAR(A38),MONTH(A38)+1,1)-A38),"",I50+1))</f>
        <v/>
      </c>
      <c r="L50" s="1012"/>
      <c r="M50" s="1015" t="str">
        <f>IF(K50="","",IF(DAY(K50)+1&gt;IF(MONTH(A38)=12,31,DATE(YEAR(A38),MONTH(A38)+1,1)-A38),"",K50+1))</f>
        <v/>
      </c>
      <c r="N50" s="1016"/>
      <c r="P50" s="1007">
        <f>IF(DAY(AB48)+1&gt;IF(MONTH(P38)=12,31,DATE(YEAR(P38),MONTH(P38)+1,1)-P38),"",AB48+1)</f>
        <v>45893</v>
      </c>
      <c r="Q50" s="1008"/>
      <c r="R50" s="1011">
        <f>IF(P50="","",IF(DAY(P50)+1&gt;IF(MONTH(P38)=12,31,DATE(YEAR(P38),MONTH(P38)+1,1)-P38),"",P50+1))</f>
        <v>45894</v>
      </c>
      <c r="S50" s="1012"/>
      <c r="T50" s="1011">
        <f>IF(R50="","",IF(DAY(R50)+1&gt;IF(MONTH(P38)=12,31,DATE(YEAR(P38),MONTH(P38)+1,1)-P38),"",R50+1))</f>
        <v>45895</v>
      </c>
      <c r="U50" s="1012"/>
      <c r="V50" s="1011">
        <f>IF(T50="","",IF(DAY(T50)+1&gt;IF(MONTH(P38)=12,31,DATE(YEAR(P38),MONTH(P38)+1,1)-P38),"",T50+1))</f>
        <v>45896</v>
      </c>
      <c r="W50" s="1012"/>
      <c r="X50" s="1011">
        <f>IF(V50="","",IF(DAY(V50)+1&gt;IF(MONTH(P38)=12,31,DATE(YEAR(P38),MONTH(P38)+1,1)-P38),"",V50+1))</f>
        <v>45897</v>
      </c>
      <c r="Y50" s="1012"/>
      <c r="Z50" s="1011">
        <f>IF(X50="","",IF(DAY(X50)+1&gt;IF(MONTH(P38)=12,31,DATE(YEAR(P38),MONTH(P38)+1,1)-P38),"",X50+1))</f>
        <v>45898</v>
      </c>
      <c r="AA50" s="1012"/>
      <c r="AB50" s="1015">
        <f>IF(Z50="","",IF(DAY(Z50)+1&gt;IF(MONTH(P38)=12,31,DATE(YEAR(P38),MONTH(P38)+1,1)-P38),"",Z50+1))</f>
        <v>45899</v>
      </c>
      <c r="AC50" s="1016"/>
      <c r="AE50" s="1007">
        <f>IF(DAY(AQ48)+1&gt;IF(MONTH(AE38)=12,31,DATE(YEAR(AE38),MONTH(AE38)+1,1)-AE38),"",AQ48+1)</f>
        <v>45928</v>
      </c>
      <c r="AF50" s="1008"/>
      <c r="AG50" s="1011">
        <f>IF(AE50="","",IF(DAY(AE50)+1&gt;IF(MONTH(AE38)=12,31,DATE(YEAR(AE38),MONTH(AE38)+1,1)-AE38),"",AE50+1))</f>
        <v>45929</v>
      </c>
      <c r="AH50" s="1012"/>
      <c r="AI50" s="1011">
        <f>IF(AG50="","",IF(DAY(AG50)+1&gt;IF(MONTH(AE38)=12,31,DATE(YEAR(AE38),MONTH(AE38)+1,1)-AE38),"",AG50+1))</f>
        <v>45930</v>
      </c>
      <c r="AJ50" s="1012"/>
      <c r="AK50" s="1011" t="str">
        <f>IF(AI50="","",IF(DAY(AI50)+1&gt;IF(MONTH(AE38)=12,31,DATE(YEAR(AE38),MONTH(AE38)+1,1)-AE38),"",AI50+1))</f>
        <v/>
      </c>
      <c r="AL50" s="1012"/>
      <c r="AM50" s="1011" t="str">
        <f>IF(AK50="","",IF(DAY(AK50)+1&gt;IF(MONTH(AE38)=12,31,DATE(YEAR(AE38),MONTH(AE38)+1,1)-AE38),"",AK50+1))</f>
        <v/>
      </c>
      <c r="AN50" s="1012"/>
      <c r="AO50" s="1011" t="str">
        <f>IF(AM50="","",IF(DAY(AM50)+1&gt;IF(MONTH(AE38)=12,31,DATE(YEAR(AE38),MONTH(AE38)+1,1)-AE38),"",AM50+1))</f>
        <v/>
      </c>
      <c r="AP50" s="1012"/>
      <c r="AQ50" s="1015" t="str">
        <f>IF(AO50="","",IF(DAY(AO50)+1&gt;IF(MONTH(AE38)=12,31,DATE(YEAR(AE38),MONTH(AE38)+1,1)-AE38),"",AO50+1))</f>
        <v/>
      </c>
      <c r="AR50" s="1016"/>
    </row>
    <row r="51" spans="1:44" ht="14.25" customHeight="1">
      <c r="A51" s="1009"/>
      <c r="B51" s="1010"/>
      <c r="C51" s="1013"/>
      <c r="D51" s="1014"/>
      <c r="E51" s="1013"/>
      <c r="F51" s="1014"/>
      <c r="G51" s="1013"/>
      <c r="H51" s="1014"/>
      <c r="I51" s="1013"/>
      <c r="J51" s="1014"/>
      <c r="K51" s="1013"/>
      <c r="L51" s="1014"/>
      <c r="M51" s="1017"/>
      <c r="N51" s="1018"/>
      <c r="P51" s="1009"/>
      <c r="Q51" s="1010"/>
      <c r="R51" s="1013"/>
      <c r="S51" s="1014"/>
      <c r="T51" s="1013"/>
      <c r="U51" s="1014"/>
      <c r="V51" s="1013"/>
      <c r="W51" s="1014"/>
      <c r="X51" s="1013"/>
      <c r="Y51" s="1014"/>
      <c r="Z51" s="1013"/>
      <c r="AA51" s="1014"/>
      <c r="AB51" s="1017"/>
      <c r="AC51" s="1018"/>
      <c r="AE51" s="1009"/>
      <c r="AF51" s="1010"/>
      <c r="AG51" s="1013"/>
      <c r="AH51" s="1014"/>
      <c r="AI51" s="1013"/>
      <c r="AJ51" s="1014"/>
      <c r="AK51" s="1013"/>
      <c r="AL51" s="1014"/>
      <c r="AM51" s="1013"/>
      <c r="AN51" s="1014"/>
      <c r="AO51" s="1013"/>
      <c r="AP51" s="1014"/>
      <c r="AQ51" s="1017"/>
      <c r="AR51" s="1018"/>
    </row>
    <row r="52" spans="1:44" ht="38.25" customHeight="1">
      <c r="A52" s="1024" t="str">
        <f>IF(M50="","",IF(DAY(M50)+1&gt;IF(MONTH(A38)=12,31,DATE(YEAR(A38),MONTH(A38)+1,1)-A38),"",M50+1))</f>
        <v/>
      </c>
      <c r="B52" s="1025"/>
      <c r="C52" s="1033" t="str">
        <f>IF(A52="","",IF(DAY(A52)+1&gt;IF(MONTH(A38)=12,31,DATE(YEAR(A38),MONTH(A38)+1,1)-A38),"",A52+1))</f>
        <v/>
      </c>
      <c r="D52" s="1034"/>
      <c r="E52" s="1019"/>
      <c r="F52" s="709"/>
      <c r="G52" s="1019"/>
      <c r="H52" s="709"/>
      <c r="I52" s="1019"/>
      <c r="J52" s="709"/>
      <c r="K52" s="1019"/>
      <c r="L52" s="709"/>
      <c r="M52" s="1019"/>
      <c r="N52" s="1022"/>
      <c r="P52" s="1024">
        <f>IF(AB50="","",IF(DAY(AB50)+1&gt;IF(MONTH(P38)=12,31,DATE(YEAR(P38),MONTH(P38)+1,1)-P38),"",AB50+1))</f>
        <v>45900</v>
      </c>
      <c r="Q52" s="1025"/>
      <c r="R52" s="1033" t="str">
        <f>IF(P52="","",IF(DAY(P52)+1&gt;IF(MONTH(P38)=12,31,DATE(YEAR(P38),MONTH(P38)+1,1)-P38),"",P52+1))</f>
        <v/>
      </c>
      <c r="S52" s="1034"/>
      <c r="T52" s="1019"/>
      <c r="U52" s="709"/>
      <c r="V52" s="1019"/>
      <c r="W52" s="709"/>
      <c r="X52" s="1019"/>
      <c r="Y52" s="709"/>
      <c r="Z52" s="1019"/>
      <c r="AA52" s="709"/>
      <c r="AB52" s="1019"/>
      <c r="AC52" s="1022"/>
      <c r="AE52" s="1024" t="str">
        <f>IF(AQ50="","",IF(DAY(AQ50)+1&gt;IF(MONTH(AE38)=12,31,DATE(YEAR(AE38),MONTH(AE38)+1,1)-AE38),"",AQ50+1))</f>
        <v/>
      </c>
      <c r="AF52" s="1025"/>
      <c r="AG52" s="1033" t="str">
        <f>IF(AE52="","",IF(DAY(AE52)+1&gt;IF(MONTH(AE38)=12,31,DATE(YEAR(AE38),MONTH(AE38)+1,1)-AE38),"",AE52+1))</f>
        <v/>
      </c>
      <c r="AH52" s="1034"/>
      <c r="AI52" s="1019"/>
      <c r="AJ52" s="709"/>
      <c r="AK52" s="1019"/>
      <c r="AL52" s="709"/>
      <c r="AM52" s="1019"/>
      <c r="AN52" s="709"/>
      <c r="AO52" s="1019"/>
      <c r="AP52" s="709"/>
      <c r="AQ52" s="1019"/>
      <c r="AR52" s="1022"/>
    </row>
    <row r="53" spans="1:44" ht="12.75" customHeight="1" thickBot="1">
      <c r="A53" s="1026"/>
      <c r="B53" s="1027"/>
      <c r="C53" s="1035"/>
      <c r="D53" s="1036"/>
      <c r="E53" s="1020"/>
      <c r="F53" s="1021"/>
      <c r="G53" s="1020"/>
      <c r="H53" s="1021"/>
      <c r="I53" s="1020"/>
      <c r="J53" s="1021"/>
      <c r="K53" s="1020"/>
      <c r="L53" s="1021"/>
      <c r="M53" s="1020"/>
      <c r="N53" s="1023"/>
      <c r="P53" s="1026"/>
      <c r="Q53" s="1027"/>
      <c r="R53" s="1035"/>
      <c r="S53" s="1036"/>
      <c r="T53" s="1020"/>
      <c r="U53" s="1021"/>
      <c r="V53" s="1020"/>
      <c r="W53" s="1021"/>
      <c r="X53" s="1020"/>
      <c r="Y53" s="1021"/>
      <c r="Z53" s="1020"/>
      <c r="AA53" s="1021"/>
      <c r="AB53" s="1020"/>
      <c r="AC53" s="1023"/>
      <c r="AE53" s="1026"/>
      <c r="AF53" s="1027"/>
      <c r="AG53" s="1035"/>
      <c r="AH53" s="1036"/>
      <c r="AI53" s="1020"/>
      <c r="AJ53" s="1021"/>
      <c r="AK53" s="1020"/>
      <c r="AL53" s="1021"/>
      <c r="AM53" s="1020"/>
      <c r="AN53" s="1021"/>
      <c r="AO53" s="1020"/>
      <c r="AP53" s="1021"/>
      <c r="AQ53" s="1020"/>
      <c r="AR53" s="1023"/>
    </row>
    <row r="54" spans="1:44" ht="11.25" customHeight="1">
      <c r="AF54" s="17"/>
      <c r="AG54" s="17"/>
      <c r="AH54" s="17"/>
      <c r="AI54" s="18"/>
      <c r="AJ54" s="18"/>
      <c r="AK54" s="18"/>
      <c r="AL54" s="18"/>
      <c r="AM54" s="18"/>
      <c r="AN54" s="278"/>
      <c r="AO54" s="279"/>
      <c r="AP54" s="279"/>
      <c r="AQ54" s="279"/>
      <c r="AR54" s="279"/>
    </row>
    <row r="55" spans="1:44" ht="11.25" customHeight="1">
      <c r="AF55" s="17"/>
      <c r="AG55" s="17"/>
      <c r="AH55" s="17"/>
      <c r="AI55" s="18"/>
      <c r="AJ55" s="18"/>
      <c r="AK55" s="18"/>
      <c r="AL55" s="18"/>
      <c r="AM55" s="18"/>
      <c r="AN55" s="278"/>
      <c r="AO55" s="279"/>
      <c r="AP55" s="279"/>
      <c r="AQ55" s="279"/>
      <c r="AR55" s="279"/>
    </row>
    <row r="56" spans="1:44" ht="37.5" customHeight="1">
      <c r="A56" s="974">
        <f>IF(MONTH(AE38)=12,DATE(YEAR(AE38)+1,1,1),DATE(YEAR(AE38),MONTH(AE38)+1,1))</f>
        <v>45931</v>
      </c>
      <c r="B56" s="975"/>
      <c r="C56" s="986">
        <f>A56</f>
        <v>45931</v>
      </c>
      <c r="D56" s="987"/>
      <c r="E56" s="987"/>
      <c r="F56" s="987"/>
      <c r="J56" s="313" t="s">
        <v>439</v>
      </c>
      <c r="K56" s="971" t="str">
        <f>VLOOKUP(A56,祝節名,2,FALSE)</f>
        <v>13 スポーツの日
寒露8、霜降23</v>
      </c>
      <c r="L56" s="972"/>
      <c r="M56" s="972"/>
      <c r="N56" s="973"/>
      <c r="P56" s="974">
        <f>IF(MONTH(A56)=12,DATE(YEAR(A56)+1,1,1),DATE(YEAR(A56),MONTH(A56)+1,1))</f>
        <v>45962</v>
      </c>
      <c r="Q56" s="975"/>
      <c r="R56" s="976">
        <f>P56</f>
        <v>45962</v>
      </c>
      <c r="S56" s="977"/>
      <c r="T56" s="977"/>
      <c r="U56" s="977"/>
      <c r="V56" s="311"/>
      <c r="Y56" s="313" t="s">
        <v>439</v>
      </c>
      <c r="Z56" s="971" t="str">
        <f>VLOOKUP(P56,祝節名,2,FALSE)</f>
        <v>3 文化の日、23 勤労感謝の日
24 振替休日。立冬7、小雪22</v>
      </c>
      <c r="AA56" s="972"/>
      <c r="AB56" s="972"/>
      <c r="AC56" s="973"/>
      <c r="AE56" s="974">
        <f>IF(MONTH(P56)=12,DATE(YEAR(P56)+1,1,1),DATE(YEAR(P56),MONTH(P56)+1,1))</f>
        <v>45992</v>
      </c>
      <c r="AF56" s="975"/>
      <c r="AG56" s="986">
        <f>AE56</f>
        <v>45992</v>
      </c>
      <c r="AH56" s="987"/>
      <c r="AI56" s="987"/>
      <c r="AJ56" s="987"/>
      <c r="AK56" s="311"/>
      <c r="AN56" s="313" t="s">
        <v>439</v>
      </c>
      <c r="AO56" s="971" t="str">
        <f>VLOOKUP(AE56,祝節名,2,FALSE)</f>
        <v xml:space="preserve">
大雪7、冬至22</v>
      </c>
      <c r="AP56" s="972"/>
      <c r="AQ56" s="972"/>
      <c r="AR56" s="973"/>
    </row>
    <row r="57" spans="1:44" ht="37.5" customHeight="1">
      <c r="A57" s="980" t="str">
        <f>IF(A56&gt;=43586,"令和"&amp;IF(YEAR(A56)-2018=1,"元",YEAR(A56)-2018),"平成"&amp;(YEAR(A56)-1988))</f>
        <v>令和7</v>
      </c>
      <c r="B57" s="981"/>
      <c r="C57" s="987"/>
      <c r="D57" s="987"/>
      <c r="E57" s="987"/>
      <c r="F57" s="987"/>
      <c r="J57" s="314" t="s">
        <v>255</v>
      </c>
      <c r="K57" s="971" t="str">
        <f>VLOOKUP(A56,記念名,2,FALSE)</f>
        <v>目の愛護デー 10
電信電話記念日 23</v>
      </c>
      <c r="L57" s="972"/>
      <c r="M57" s="972"/>
      <c r="N57" s="973"/>
      <c r="P57" s="980" t="str">
        <f>IF(P56&gt;=43586,"令和"&amp;IF(YEAR(P56)-2018=1,"元",YEAR(P56)-2018),"平成"&amp;(YEAR(P56)-1988))</f>
        <v>令和7</v>
      </c>
      <c r="Q57" s="981"/>
      <c r="R57" s="977"/>
      <c r="S57" s="977"/>
      <c r="T57" s="977"/>
      <c r="U57" s="977"/>
      <c r="V57" s="311"/>
      <c r="Y57" s="314" t="s">
        <v>255</v>
      </c>
      <c r="Z57" s="971" t="str">
        <f>VLOOKUP(P56,記念名,2,FALSE)</f>
        <v>119番の日 9
世界平和記念日 11</v>
      </c>
      <c r="AA57" s="972"/>
      <c r="AB57" s="972"/>
      <c r="AC57" s="973"/>
      <c r="AE57" s="980" t="str">
        <f>IF(AE56&gt;=43586,"令和"&amp;IF(YEAR(AE56)-2018=1,"元",YEAR(AE56)-2018),"平成"&amp;(YEAR(AE56)-1988))</f>
        <v>令和7</v>
      </c>
      <c r="AF57" s="981"/>
      <c r="AG57" s="987"/>
      <c r="AH57" s="987"/>
      <c r="AI57" s="987"/>
      <c r="AJ57" s="987"/>
      <c r="AK57" s="311"/>
      <c r="AN57" s="314" t="s">
        <v>255</v>
      </c>
      <c r="AO57" s="971" t="str">
        <f>VLOOKUP(AE56,記念名,2,FALSE)</f>
        <v>地球温暖化防止月間 1～31
人権週間 4～10</v>
      </c>
      <c r="AP57" s="972"/>
      <c r="AQ57" s="972"/>
      <c r="AR57" s="973"/>
    </row>
    <row r="58" spans="1:44" ht="9" customHeight="1" thickBot="1"/>
    <row r="59" spans="1:44" ht="30.75" customHeight="1">
      <c r="A59" s="992" t="s">
        <v>676</v>
      </c>
      <c r="B59" s="993"/>
      <c r="C59" s="989" t="s">
        <v>677</v>
      </c>
      <c r="D59" s="989"/>
      <c r="E59" s="994" t="s">
        <v>288</v>
      </c>
      <c r="F59" s="994"/>
      <c r="G59" s="989" t="s">
        <v>678</v>
      </c>
      <c r="H59" s="989"/>
      <c r="I59" s="994" t="s">
        <v>291</v>
      </c>
      <c r="J59" s="994"/>
      <c r="K59" s="989" t="s">
        <v>679</v>
      </c>
      <c r="L59" s="989"/>
      <c r="M59" s="990" t="s">
        <v>680</v>
      </c>
      <c r="N59" s="991"/>
      <c r="P59" s="992" t="s">
        <v>676</v>
      </c>
      <c r="Q59" s="993"/>
      <c r="R59" s="989" t="s">
        <v>677</v>
      </c>
      <c r="S59" s="989"/>
      <c r="T59" s="988" t="s">
        <v>288</v>
      </c>
      <c r="U59" s="988"/>
      <c r="V59" s="989" t="s">
        <v>678</v>
      </c>
      <c r="W59" s="989"/>
      <c r="X59" s="988" t="s">
        <v>291</v>
      </c>
      <c r="Y59" s="988"/>
      <c r="Z59" s="989" t="s">
        <v>675</v>
      </c>
      <c r="AA59" s="989"/>
      <c r="AB59" s="990" t="s">
        <v>680</v>
      </c>
      <c r="AC59" s="991"/>
      <c r="AE59" s="992" t="s">
        <v>676</v>
      </c>
      <c r="AF59" s="993"/>
      <c r="AG59" s="989" t="s">
        <v>677</v>
      </c>
      <c r="AH59" s="989"/>
      <c r="AI59" s="994" t="s">
        <v>288</v>
      </c>
      <c r="AJ59" s="994"/>
      <c r="AK59" s="989" t="s">
        <v>673</v>
      </c>
      <c r="AL59" s="989"/>
      <c r="AM59" s="994" t="s">
        <v>291</v>
      </c>
      <c r="AN59" s="994"/>
      <c r="AO59" s="989" t="s">
        <v>671</v>
      </c>
      <c r="AP59" s="989"/>
      <c r="AQ59" s="990" t="s">
        <v>680</v>
      </c>
      <c r="AR59" s="991"/>
    </row>
    <row r="60" spans="1:44" ht="60" customHeight="1">
      <c r="A60" s="1002">
        <f>IF(WEEKDAY(A56)=1,A56,(IF(WEEKDAY(A56)=2,A56-1,(IF(WEEKDAY(A56)=3,A56-2,(IF(WEEKDAY(A56)=4,A56-3,(IF(WEEKDAY(A56)=5,A56-4,IF(WEEKDAY(A56)=6,A56-5,A56-6))))))))))</f>
        <v>45928</v>
      </c>
      <c r="B60" s="1003"/>
      <c r="C60" s="997">
        <f>A60+1</f>
        <v>45929</v>
      </c>
      <c r="D60" s="997"/>
      <c r="E60" s="997">
        <f>C60+1</f>
        <v>45930</v>
      </c>
      <c r="F60" s="997"/>
      <c r="G60" s="997">
        <f>E60+1</f>
        <v>45931</v>
      </c>
      <c r="H60" s="997"/>
      <c r="I60" s="997">
        <f>G60+1</f>
        <v>45932</v>
      </c>
      <c r="J60" s="997"/>
      <c r="K60" s="997">
        <f>I60+1</f>
        <v>45933</v>
      </c>
      <c r="L60" s="997"/>
      <c r="M60" s="998">
        <f>K60+1</f>
        <v>45934</v>
      </c>
      <c r="N60" s="999"/>
      <c r="P60" s="1002">
        <f>IF(WEEKDAY(P56)=1,P56,(IF(WEEKDAY(P56)=2,P56-1,(IF(WEEKDAY(P56)=3,P56-2,(IF(WEEKDAY(P56)=4,P56-3,(IF(WEEKDAY(P56)=5,P56-4,IF(WEEKDAY(P56)=6,P56-5,P56-6))))))))))</f>
        <v>45956</v>
      </c>
      <c r="Q60" s="1003"/>
      <c r="R60" s="997">
        <f>P60+1</f>
        <v>45957</v>
      </c>
      <c r="S60" s="997"/>
      <c r="T60" s="997">
        <f>R60+1</f>
        <v>45958</v>
      </c>
      <c r="U60" s="997"/>
      <c r="V60" s="997">
        <f>T60+1</f>
        <v>45959</v>
      </c>
      <c r="W60" s="997"/>
      <c r="X60" s="997">
        <f>V60+1</f>
        <v>45960</v>
      </c>
      <c r="Y60" s="997"/>
      <c r="Z60" s="997">
        <f>X60+1</f>
        <v>45961</v>
      </c>
      <c r="AA60" s="997"/>
      <c r="AB60" s="998">
        <f>Z60+1</f>
        <v>45962</v>
      </c>
      <c r="AC60" s="999"/>
      <c r="AE60" s="1002">
        <f>IF(WEEKDAY(AE56)=1,AE56,(IF(WEEKDAY(AE56)=2,AE56-1,(IF(WEEKDAY(AE56)=3,AE56-2,(IF(WEEKDAY(AE56)=4,AE56-3,(IF(WEEKDAY(AE56)=5,AE56-4,IF(WEEKDAY(AE56)=6,AE56-5,AE56-6))))))))))</f>
        <v>45991</v>
      </c>
      <c r="AF60" s="1003"/>
      <c r="AG60" s="997">
        <f>AE60+1</f>
        <v>45992</v>
      </c>
      <c r="AH60" s="997"/>
      <c r="AI60" s="997">
        <f>AG60+1</f>
        <v>45993</v>
      </c>
      <c r="AJ60" s="997"/>
      <c r="AK60" s="997">
        <f>AI60+1</f>
        <v>45994</v>
      </c>
      <c r="AL60" s="997"/>
      <c r="AM60" s="997">
        <f>AK60+1</f>
        <v>45995</v>
      </c>
      <c r="AN60" s="997"/>
      <c r="AO60" s="997">
        <f>AM60+1</f>
        <v>45996</v>
      </c>
      <c r="AP60" s="997"/>
      <c r="AQ60" s="998">
        <f>AO60+1</f>
        <v>45997</v>
      </c>
      <c r="AR60" s="999"/>
    </row>
    <row r="61" spans="1:44" ht="51" customHeight="1">
      <c r="A61" s="1000"/>
      <c r="B61" s="1001"/>
      <c r="C61" s="995"/>
      <c r="D61" s="995"/>
      <c r="E61" s="995"/>
      <c r="F61" s="995"/>
      <c r="G61" s="995"/>
      <c r="H61" s="995"/>
      <c r="I61" s="995"/>
      <c r="J61" s="995"/>
      <c r="K61" s="995"/>
      <c r="L61" s="995"/>
      <c r="M61" s="995"/>
      <c r="N61" s="996"/>
      <c r="P61" s="1000"/>
      <c r="Q61" s="1001"/>
      <c r="R61" s="995"/>
      <c r="S61" s="995"/>
      <c r="T61" s="995"/>
      <c r="U61" s="995"/>
      <c r="V61" s="995"/>
      <c r="W61" s="995"/>
      <c r="X61" s="995"/>
      <c r="Y61" s="995"/>
      <c r="Z61" s="995"/>
      <c r="AA61" s="995"/>
      <c r="AB61" s="995"/>
      <c r="AC61" s="996"/>
      <c r="AE61" s="1000"/>
      <c r="AF61" s="1001"/>
      <c r="AG61" s="995"/>
      <c r="AH61" s="995"/>
      <c r="AI61" s="995"/>
      <c r="AJ61" s="995"/>
      <c r="AK61" s="995"/>
      <c r="AL61" s="995"/>
      <c r="AM61" s="995"/>
      <c r="AN61" s="995"/>
      <c r="AO61" s="995"/>
      <c r="AP61" s="995"/>
      <c r="AQ61" s="995"/>
      <c r="AR61" s="996"/>
    </row>
    <row r="62" spans="1:44" ht="60" customHeight="1">
      <c r="A62" s="1002">
        <f>M60+1</f>
        <v>45935</v>
      </c>
      <c r="B62" s="1003"/>
      <c r="C62" s="997">
        <f>A62+1</f>
        <v>45936</v>
      </c>
      <c r="D62" s="997"/>
      <c r="E62" s="997">
        <f>C62+1</f>
        <v>45937</v>
      </c>
      <c r="F62" s="997"/>
      <c r="G62" s="997">
        <f>E62+1</f>
        <v>45938</v>
      </c>
      <c r="H62" s="997"/>
      <c r="I62" s="997">
        <f>G62+1</f>
        <v>45939</v>
      </c>
      <c r="J62" s="997"/>
      <c r="K62" s="997">
        <f>I62+1</f>
        <v>45940</v>
      </c>
      <c r="L62" s="997"/>
      <c r="M62" s="1004">
        <f>K62+1</f>
        <v>45941</v>
      </c>
      <c r="N62" s="1005"/>
      <c r="P62" s="1002">
        <f>AB60+1</f>
        <v>45963</v>
      </c>
      <c r="Q62" s="1003"/>
      <c r="R62" s="997">
        <f>P62+1</f>
        <v>45964</v>
      </c>
      <c r="S62" s="997"/>
      <c r="T62" s="997">
        <f>R62+1</f>
        <v>45965</v>
      </c>
      <c r="U62" s="997"/>
      <c r="V62" s="997">
        <f>T62+1</f>
        <v>45966</v>
      </c>
      <c r="W62" s="997"/>
      <c r="X62" s="997">
        <f>V62+1</f>
        <v>45967</v>
      </c>
      <c r="Y62" s="997"/>
      <c r="Z62" s="997">
        <f>X62+1</f>
        <v>45968</v>
      </c>
      <c r="AA62" s="997"/>
      <c r="AB62" s="1004">
        <f>Z62+1</f>
        <v>45969</v>
      </c>
      <c r="AC62" s="1005"/>
      <c r="AE62" s="1002">
        <f>AQ60+1</f>
        <v>45998</v>
      </c>
      <c r="AF62" s="1003"/>
      <c r="AG62" s="997">
        <f>AE62+1</f>
        <v>45999</v>
      </c>
      <c r="AH62" s="997"/>
      <c r="AI62" s="997">
        <f>AG62+1</f>
        <v>46000</v>
      </c>
      <c r="AJ62" s="997"/>
      <c r="AK62" s="997">
        <f>AI62+1</f>
        <v>46001</v>
      </c>
      <c r="AL62" s="997"/>
      <c r="AM62" s="997">
        <f>AK62+1</f>
        <v>46002</v>
      </c>
      <c r="AN62" s="997"/>
      <c r="AO62" s="997">
        <f>AM62+1</f>
        <v>46003</v>
      </c>
      <c r="AP62" s="997"/>
      <c r="AQ62" s="1004">
        <f>AO62+1</f>
        <v>46004</v>
      </c>
      <c r="AR62" s="1005"/>
    </row>
    <row r="63" spans="1:44" ht="51" customHeight="1">
      <c r="A63" s="1006"/>
      <c r="B63" s="995"/>
      <c r="C63" s="995"/>
      <c r="D63" s="995"/>
      <c r="E63" s="995"/>
      <c r="F63" s="995"/>
      <c r="G63" s="995"/>
      <c r="H63" s="995"/>
      <c r="I63" s="995"/>
      <c r="J63" s="995"/>
      <c r="K63" s="995"/>
      <c r="L63" s="995"/>
      <c r="M63" s="995"/>
      <c r="N63" s="996"/>
      <c r="P63" s="1006"/>
      <c r="Q63" s="995"/>
      <c r="R63" s="995"/>
      <c r="S63" s="995"/>
      <c r="T63" s="995"/>
      <c r="U63" s="995"/>
      <c r="V63" s="995"/>
      <c r="W63" s="995"/>
      <c r="X63" s="995"/>
      <c r="Y63" s="995"/>
      <c r="Z63" s="995"/>
      <c r="AA63" s="995"/>
      <c r="AB63" s="995"/>
      <c r="AC63" s="996"/>
      <c r="AE63" s="1006"/>
      <c r="AF63" s="995"/>
      <c r="AG63" s="995"/>
      <c r="AH63" s="995"/>
      <c r="AI63" s="995"/>
      <c r="AJ63" s="995"/>
      <c r="AK63" s="995"/>
      <c r="AL63" s="995"/>
      <c r="AM63" s="995"/>
      <c r="AN63" s="995"/>
      <c r="AO63" s="995"/>
      <c r="AP63" s="995"/>
      <c r="AQ63" s="995"/>
      <c r="AR63" s="996"/>
    </row>
    <row r="64" spans="1:44" ht="60" customHeight="1">
      <c r="A64" s="1002">
        <f>M62+1</f>
        <v>45942</v>
      </c>
      <c r="B64" s="1003"/>
      <c r="C64" s="997">
        <f>A64+1</f>
        <v>45943</v>
      </c>
      <c r="D64" s="997"/>
      <c r="E64" s="997">
        <f>C64+1</f>
        <v>45944</v>
      </c>
      <c r="F64" s="997"/>
      <c r="G64" s="997">
        <f>E64+1</f>
        <v>45945</v>
      </c>
      <c r="H64" s="997"/>
      <c r="I64" s="997">
        <f>G64+1</f>
        <v>45946</v>
      </c>
      <c r="J64" s="997"/>
      <c r="K64" s="997">
        <f>I64+1</f>
        <v>45947</v>
      </c>
      <c r="L64" s="997"/>
      <c r="M64" s="1004">
        <f>K64+1</f>
        <v>45948</v>
      </c>
      <c r="N64" s="1005"/>
      <c r="P64" s="1002">
        <f>AB62+1</f>
        <v>45970</v>
      </c>
      <c r="Q64" s="1003"/>
      <c r="R64" s="997">
        <f>P64+1</f>
        <v>45971</v>
      </c>
      <c r="S64" s="997"/>
      <c r="T64" s="997">
        <f>R64+1</f>
        <v>45972</v>
      </c>
      <c r="U64" s="997"/>
      <c r="V64" s="997">
        <f>T64+1</f>
        <v>45973</v>
      </c>
      <c r="W64" s="997"/>
      <c r="X64" s="997">
        <f>V64+1</f>
        <v>45974</v>
      </c>
      <c r="Y64" s="997"/>
      <c r="Z64" s="997">
        <f>X64+1</f>
        <v>45975</v>
      </c>
      <c r="AA64" s="997"/>
      <c r="AB64" s="1004">
        <f>Z64+1</f>
        <v>45976</v>
      </c>
      <c r="AC64" s="1005"/>
      <c r="AE64" s="1002">
        <f>AQ62+1</f>
        <v>46005</v>
      </c>
      <c r="AF64" s="1003"/>
      <c r="AG64" s="997">
        <f>AE64+1</f>
        <v>46006</v>
      </c>
      <c r="AH64" s="997"/>
      <c r="AI64" s="997">
        <f>AG64+1</f>
        <v>46007</v>
      </c>
      <c r="AJ64" s="997"/>
      <c r="AK64" s="997">
        <f>AI64+1</f>
        <v>46008</v>
      </c>
      <c r="AL64" s="997"/>
      <c r="AM64" s="997">
        <f>AK64+1</f>
        <v>46009</v>
      </c>
      <c r="AN64" s="997"/>
      <c r="AO64" s="997">
        <f>AM64+1</f>
        <v>46010</v>
      </c>
      <c r="AP64" s="997"/>
      <c r="AQ64" s="1004">
        <f>AO64+1</f>
        <v>46011</v>
      </c>
      <c r="AR64" s="1005"/>
    </row>
    <row r="65" spans="1:44" ht="51" customHeight="1">
      <c r="A65" s="1006"/>
      <c r="B65" s="995"/>
      <c r="C65" s="995"/>
      <c r="D65" s="995"/>
      <c r="E65" s="995"/>
      <c r="F65" s="995"/>
      <c r="G65" s="995"/>
      <c r="H65" s="995"/>
      <c r="I65" s="995"/>
      <c r="J65" s="995"/>
      <c r="K65" s="995"/>
      <c r="L65" s="995"/>
      <c r="M65" s="995"/>
      <c r="N65" s="996"/>
      <c r="P65" s="1006"/>
      <c r="Q65" s="995"/>
      <c r="R65" s="995"/>
      <c r="S65" s="995"/>
      <c r="T65" s="995"/>
      <c r="U65" s="995"/>
      <c r="V65" s="995"/>
      <c r="W65" s="995"/>
      <c r="X65" s="995"/>
      <c r="Y65" s="995"/>
      <c r="Z65" s="995"/>
      <c r="AA65" s="995"/>
      <c r="AB65" s="995"/>
      <c r="AC65" s="996"/>
      <c r="AE65" s="1006"/>
      <c r="AF65" s="995"/>
      <c r="AG65" s="995"/>
      <c r="AH65" s="995"/>
      <c r="AI65" s="995"/>
      <c r="AJ65" s="995"/>
      <c r="AK65" s="995"/>
      <c r="AL65" s="995"/>
      <c r="AM65" s="995"/>
      <c r="AN65" s="995"/>
      <c r="AO65" s="995"/>
      <c r="AP65" s="995"/>
      <c r="AQ65" s="995"/>
      <c r="AR65" s="996"/>
    </row>
    <row r="66" spans="1:44" ht="60" customHeight="1">
      <c r="A66" s="1002">
        <f>M64+1</f>
        <v>45949</v>
      </c>
      <c r="B66" s="1003"/>
      <c r="C66" s="997">
        <f>A66+1</f>
        <v>45950</v>
      </c>
      <c r="D66" s="997"/>
      <c r="E66" s="997">
        <f>C66+1</f>
        <v>45951</v>
      </c>
      <c r="F66" s="997"/>
      <c r="G66" s="997">
        <f>E66+1</f>
        <v>45952</v>
      </c>
      <c r="H66" s="997"/>
      <c r="I66" s="997">
        <f>G66+1</f>
        <v>45953</v>
      </c>
      <c r="J66" s="997"/>
      <c r="K66" s="997">
        <f>I66+1</f>
        <v>45954</v>
      </c>
      <c r="L66" s="997"/>
      <c r="M66" s="1004">
        <f>K66+1</f>
        <v>45955</v>
      </c>
      <c r="N66" s="1005"/>
      <c r="P66" s="1002">
        <f>AB64+1</f>
        <v>45977</v>
      </c>
      <c r="Q66" s="1003"/>
      <c r="R66" s="997">
        <f>P66+1</f>
        <v>45978</v>
      </c>
      <c r="S66" s="997"/>
      <c r="T66" s="997">
        <f>R66+1</f>
        <v>45979</v>
      </c>
      <c r="U66" s="997"/>
      <c r="V66" s="997">
        <f>T66+1</f>
        <v>45980</v>
      </c>
      <c r="W66" s="997"/>
      <c r="X66" s="997">
        <f>V66+1</f>
        <v>45981</v>
      </c>
      <c r="Y66" s="997"/>
      <c r="Z66" s="997">
        <f>X66+1</f>
        <v>45982</v>
      </c>
      <c r="AA66" s="997"/>
      <c r="AB66" s="1004">
        <f>Z66+1</f>
        <v>45983</v>
      </c>
      <c r="AC66" s="1005"/>
      <c r="AE66" s="1002">
        <f>AQ64+1</f>
        <v>46012</v>
      </c>
      <c r="AF66" s="1003"/>
      <c r="AG66" s="997">
        <f>AE66+1</f>
        <v>46013</v>
      </c>
      <c r="AH66" s="997"/>
      <c r="AI66" s="997">
        <f>AG66+1</f>
        <v>46014</v>
      </c>
      <c r="AJ66" s="997"/>
      <c r="AK66" s="997">
        <f>AI66+1</f>
        <v>46015</v>
      </c>
      <c r="AL66" s="997"/>
      <c r="AM66" s="997">
        <f>AK66+1</f>
        <v>46016</v>
      </c>
      <c r="AN66" s="997"/>
      <c r="AO66" s="997">
        <f>AM66+1</f>
        <v>46017</v>
      </c>
      <c r="AP66" s="997"/>
      <c r="AQ66" s="1004">
        <f>AO66+1</f>
        <v>46018</v>
      </c>
      <c r="AR66" s="1005"/>
    </row>
    <row r="67" spans="1:44" ht="51" customHeight="1">
      <c r="A67" s="1006"/>
      <c r="B67" s="995"/>
      <c r="C67" s="995"/>
      <c r="D67" s="995"/>
      <c r="E67" s="995"/>
      <c r="F67" s="995"/>
      <c r="G67" s="995"/>
      <c r="H67" s="995"/>
      <c r="I67" s="995"/>
      <c r="J67" s="995"/>
      <c r="K67" s="995"/>
      <c r="L67" s="995"/>
      <c r="M67" s="995"/>
      <c r="N67" s="996"/>
      <c r="P67" s="1006"/>
      <c r="Q67" s="995"/>
      <c r="R67" s="995"/>
      <c r="S67" s="995"/>
      <c r="T67" s="995"/>
      <c r="U67" s="995"/>
      <c r="V67" s="995"/>
      <c r="W67" s="995"/>
      <c r="X67" s="995"/>
      <c r="Y67" s="995"/>
      <c r="Z67" s="995"/>
      <c r="AA67" s="995"/>
      <c r="AB67" s="995"/>
      <c r="AC67" s="996"/>
      <c r="AE67" s="1006"/>
      <c r="AF67" s="995"/>
      <c r="AG67" s="995"/>
      <c r="AH67" s="995"/>
      <c r="AI67" s="995"/>
      <c r="AJ67" s="995"/>
      <c r="AK67" s="995"/>
      <c r="AL67" s="995"/>
      <c r="AM67" s="995"/>
      <c r="AN67" s="995"/>
      <c r="AO67" s="995"/>
      <c r="AP67" s="995"/>
      <c r="AQ67" s="995"/>
      <c r="AR67" s="996"/>
    </row>
    <row r="68" spans="1:44" ht="45.75" customHeight="1">
      <c r="A68" s="1007">
        <f>IF(DAY(M66)+1&gt;IF(MONTH(A56)=12,31,DATE(YEAR(A56),MONTH(A56)+1,1)-A56),"",M66+1)</f>
        <v>45956</v>
      </c>
      <c r="B68" s="1008"/>
      <c r="C68" s="1011">
        <f>IF(A68="","",IF(DAY(A68)+1&gt;IF(MONTH(A56)=12,31,DATE(YEAR(A56),MONTH(A56)+1,1)-A56),"",A68+1))</f>
        <v>45957</v>
      </c>
      <c r="D68" s="1012"/>
      <c r="E68" s="1011">
        <f>IF(C68="","",IF(DAY(C68)+1&gt;IF(MONTH(A56)=12,31,DATE(YEAR(A56),MONTH(A56)+1,1)-A56),"",C68+1))</f>
        <v>45958</v>
      </c>
      <c r="F68" s="1012"/>
      <c r="G68" s="1011">
        <f>IF(E68="","",IF(DAY(E68)+1&gt;IF(MONTH(A56)=12,31,DATE(YEAR(A56),MONTH(A56)+1,1)-A56),"",E68+1))</f>
        <v>45959</v>
      </c>
      <c r="H68" s="1012"/>
      <c r="I68" s="1011">
        <f>IF(G68="","",IF(DAY(G68)+1&gt;IF(MONTH(A56)=12,31,DATE(YEAR(A56),MONTH(A56)+1,1)-A56),"",G68+1))</f>
        <v>45960</v>
      </c>
      <c r="J68" s="1012"/>
      <c r="K68" s="1011">
        <f>IF(I68="","",IF(DAY(I68)+1&gt;IF(MONTH(A56)=12,31,DATE(YEAR(A56),MONTH(A56)+1,1)-A56),"",I68+1))</f>
        <v>45961</v>
      </c>
      <c r="L68" s="1012"/>
      <c r="M68" s="1015" t="str">
        <f>IF(K68="","",IF(DAY(K68)+1&gt;IF(MONTH(A56)=12,31,DATE(YEAR(A56),MONTH(A56)+1,1)-A56),"",K68+1))</f>
        <v/>
      </c>
      <c r="N68" s="1016"/>
      <c r="P68" s="1007">
        <f>IF(DAY(AB66)+1&gt;IF(MONTH(P56)=12,31,DATE(YEAR(P56),MONTH(P56)+1,1)-P56),"",AB66+1)</f>
        <v>45984</v>
      </c>
      <c r="Q68" s="1008"/>
      <c r="R68" s="1011">
        <f>IF(P68="","",IF(DAY(P68)+1&gt;IF(MONTH(P56)=12,31,DATE(YEAR(P56),MONTH(P56)+1,1)-P56),"",P68+1))</f>
        <v>45985</v>
      </c>
      <c r="S68" s="1012"/>
      <c r="T68" s="1011">
        <f>IF(R68="","",IF(DAY(R68)+1&gt;IF(MONTH(P56)=12,31,DATE(YEAR(P56),MONTH(P56)+1,1)-P56),"",R68+1))</f>
        <v>45986</v>
      </c>
      <c r="U68" s="1012"/>
      <c r="V68" s="1011">
        <f>IF(T68="","",IF(DAY(T68)+1&gt;IF(MONTH(P56)=12,31,DATE(YEAR(P56),MONTH(P56)+1,1)-P56),"",T68+1))</f>
        <v>45987</v>
      </c>
      <c r="W68" s="1012"/>
      <c r="X68" s="1011">
        <f>IF(V68="","",IF(DAY(V68)+1&gt;IF(MONTH(P56)=12,31,DATE(YEAR(P56),MONTH(P56)+1,1)-P56),"",V68+1))</f>
        <v>45988</v>
      </c>
      <c r="Y68" s="1012"/>
      <c r="Z68" s="1011">
        <f>IF(X68="","",IF(DAY(X68)+1&gt;IF(MONTH(P56)=12,31,DATE(YEAR(P56),MONTH(P56)+1,1)-P56),"",X68+1))</f>
        <v>45989</v>
      </c>
      <c r="AA68" s="1012"/>
      <c r="AB68" s="1015">
        <f>IF(Z68="","",IF(DAY(Z68)+1&gt;IF(MONTH(P56)=12,31,DATE(YEAR(P56),MONTH(P56)+1,1)-P56),"",Z68+1))</f>
        <v>45990</v>
      </c>
      <c r="AC68" s="1016"/>
      <c r="AE68" s="1007">
        <f>IF(DAY(AQ66)+1&gt;IF(MONTH(AE56)=12,31,DATE(YEAR(AE56),MONTH(AE56)+1,1)-AE56),"",AQ66+1)</f>
        <v>46019</v>
      </c>
      <c r="AF68" s="1008"/>
      <c r="AG68" s="1011">
        <f>IF(AE68="","",IF(DAY(AE68)+1&gt;IF(MONTH(AE56)=12,31,DATE(YEAR(AE56),MONTH(AE56)+1,1)-AE56),"",AE68+1))</f>
        <v>46020</v>
      </c>
      <c r="AH68" s="1012"/>
      <c r="AI68" s="1011">
        <f>IF(AG68="","",IF(DAY(AG68)+1&gt;IF(MONTH(AE56)=12,31,DATE(YEAR(AE56),MONTH(AE56)+1,1)-AE56),"",AG68+1))</f>
        <v>46021</v>
      </c>
      <c r="AJ68" s="1012"/>
      <c r="AK68" s="1011">
        <f>IF(AI68="","",IF(DAY(AI68)+1&gt;IF(MONTH(AE56)=12,31,DATE(YEAR(AE56),MONTH(AE56)+1,1)-AE56),"",AI68+1))</f>
        <v>46022</v>
      </c>
      <c r="AL68" s="1012"/>
      <c r="AM68" s="1011" t="str">
        <f>IF(AK68="","",IF(DAY(AK68)+1&gt;IF(MONTH(AE56)=12,31,DATE(YEAR(AE56),MONTH(AE56)+1,1)-AE56),"",AK68+1))</f>
        <v/>
      </c>
      <c r="AN68" s="1012"/>
      <c r="AO68" s="1011" t="str">
        <f>IF(AM68="","",IF(DAY(AM68)+1&gt;IF(MONTH(AE56)=12,31,DATE(YEAR(AE56),MONTH(AE56)+1,1)-AE56),"",AM68+1))</f>
        <v/>
      </c>
      <c r="AP68" s="1012"/>
      <c r="AQ68" s="1015" t="str">
        <f>IF(AO68="","",IF(DAY(AO68)+1&gt;IF(MONTH(AE56)=12,31,DATE(YEAR(AE56),MONTH(AE56)+1,1)-AE56),"",AO68+1))</f>
        <v/>
      </c>
      <c r="AR68" s="1016"/>
    </row>
    <row r="69" spans="1:44" ht="14.25" customHeight="1">
      <c r="A69" s="1009"/>
      <c r="B69" s="1010"/>
      <c r="C69" s="1013"/>
      <c r="D69" s="1014"/>
      <c r="E69" s="1013"/>
      <c r="F69" s="1014"/>
      <c r="G69" s="1013"/>
      <c r="H69" s="1014"/>
      <c r="I69" s="1013"/>
      <c r="J69" s="1014"/>
      <c r="K69" s="1013"/>
      <c r="L69" s="1014"/>
      <c r="M69" s="1017"/>
      <c r="N69" s="1018"/>
      <c r="P69" s="1009"/>
      <c r="Q69" s="1010"/>
      <c r="R69" s="1013"/>
      <c r="S69" s="1014"/>
      <c r="T69" s="1013"/>
      <c r="U69" s="1014"/>
      <c r="V69" s="1013"/>
      <c r="W69" s="1014"/>
      <c r="X69" s="1013"/>
      <c r="Y69" s="1014"/>
      <c r="Z69" s="1013"/>
      <c r="AA69" s="1014"/>
      <c r="AB69" s="1017"/>
      <c r="AC69" s="1018"/>
      <c r="AE69" s="1009"/>
      <c r="AF69" s="1010"/>
      <c r="AG69" s="1013"/>
      <c r="AH69" s="1014"/>
      <c r="AI69" s="1013"/>
      <c r="AJ69" s="1014"/>
      <c r="AK69" s="1013"/>
      <c r="AL69" s="1014"/>
      <c r="AM69" s="1013"/>
      <c r="AN69" s="1014"/>
      <c r="AO69" s="1013"/>
      <c r="AP69" s="1014"/>
      <c r="AQ69" s="1017"/>
      <c r="AR69" s="1018"/>
    </row>
    <row r="70" spans="1:44" ht="38.25" customHeight="1">
      <c r="A70" s="1024" t="str">
        <f>IF(M68="","",IF(DAY(M68)+1&gt;IF(MONTH(A56)=12,31,DATE(YEAR(A56),MONTH(A56)+1,1)-A56),"",M68+1))</f>
        <v/>
      </c>
      <c r="B70" s="1025"/>
      <c r="C70" s="1033" t="str">
        <f>IF(A70="","",IF(DAY(A70)+1&gt;IF(MONTH(A56)=12,31,DATE(YEAR(A56),MONTH(A56)+1,1)-A56),"",A70+1))</f>
        <v/>
      </c>
      <c r="D70" s="1034"/>
      <c r="E70" s="1019"/>
      <c r="F70" s="709"/>
      <c r="G70" s="1019"/>
      <c r="H70" s="709"/>
      <c r="I70" s="1019"/>
      <c r="J70" s="709"/>
      <c r="K70" s="1019"/>
      <c r="L70" s="709"/>
      <c r="M70" s="1019"/>
      <c r="N70" s="1022"/>
      <c r="P70" s="1024">
        <f>IF(AB68="","",IF(DAY(AB68)+1&gt;IF(MONTH(P56)=12,31,DATE(YEAR(P56),MONTH(P56)+1,1)-P56),"",AB68+1))</f>
        <v>45991</v>
      </c>
      <c r="Q70" s="1025"/>
      <c r="R70" s="1033" t="str">
        <f>IF(P70="","",IF(DAY(P70)+1&gt;IF(MONTH(P56)=12,31,DATE(YEAR(P56),MONTH(P56)+1,1)-P56),"",P70+1))</f>
        <v/>
      </c>
      <c r="S70" s="1034"/>
      <c r="T70" s="1019"/>
      <c r="U70" s="709"/>
      <c r="V70" s="1019"/>
      <c r="W70" s="709"/>
      <c r="X70" s="1019"/>
      <c r="Y70" s="709"/>
      <c r="Z70" s="1019"/>
      <c r="AA70" s="709"/>
      <c r="AB70" s="1019"/>
      <c r="AC70" s="1022"/>
      <c r="AE70" s="1024" t="str">
        <f>IF(AQ68="","",IF(DAY(AQ68)+1&gt;IF(MONTH(AE56)=12,31,DATE(YEAR(AE56),MONTH(AE56)+1,1)-AE56),"",AQ68+1))</f>
        <v/>
      </c>
      <c r="AF70" s="1025"/>
      <c r="AG70" s="1033" t="str">
        <f>IF(AE70="","",IF(DAY(AE70)+1&gt;IF(MONTH(AE56)=12,31,DATE(YEAR(AE56),MONTH(AE56)+1,1)-AE56),"",AE70+1))</f>
        <v/>
      </c>
      <c r="AH70" s="1034"/>
      <c r="AI70" s="1019"/>
      <c r="AJ70" s="709"/>
      <c r="AK70" s="1019"/>
      <c r="AL70" s="709"/>
      <c r="AM70" s="1019"/>
      <c r="AN70" s="709"/>
      <c r="AO70" s="1019"/>
      <c r="AP70" s="709"/>
      <c r="AQ70" s="1019"/>
      <c r="AR70" s="1022"/>
    </row>
    <row r="71" spans="1:44" ht="12.75" customHeight="1" thickBot="1">
      <c r="A71" s="1026"/>
      <c r="B71" s="1027"/>
      <c r="C71" s="1035"/>
      <c r="D71" s="1036"/>
      <c r="E71" s="1020"/>
      <c r="F71" s="1021"/>
      <c r="G71" s="1020"/>
      <c r="H71" s="1021"/>
      <c r="I71" s="1020"/>
      <c r="J71" s="1021"/>
      <c r="K71" s="1020"/>
      <c r="L71" s="1021"/>
      <c r="M71" s="1020"/>
      <c r="N71" s="1023"/>
      <c r="P71" s="1026"/>
      <c r="Q71" s="1027"/>
      <c r="R71" s="1035"/>
      <c r="S71" s="1036"/>
      <c r="T71" s="1020"/>
      <c r="U71" s="1021"/>
      <c r="V71" s="1020"/>
      <c r="W71" s="1021"/>
      <c r="X71" s="1020"/>
      <c r="Y71" s="1021"/>
      <c r="Z71" s="1020"/>
      <c r="AA71" s="1021"/>
      <c r="AB71" s="1020"/>
      <c r="AC71" s="1023"/>
      <c r="AE71" s="1026"/>
      <c r="AF71" s="1027"/>
      <c r="AG71" s="1035"/>
      <c r="AH71" s="1036"/>
      <c r="AI71" s="1020"/>
      <c r="AJ71" s="1021"/>
      <c r="AK71" s="1020"/>
      <c r="AL71" s="1021"/>
      <c r="AM71" s="1020"/>
      <c r="AN71" s="1021"/>
      <c r="AO71" s="1020"/>
      <c r="AP71" s="1021"/>
      <c r="AQ71" s="1020"/>
      <c r="AR71" s="1023"/>
    </row>
    <row r="72" spans="1:44" ht="11.25" customHeight="1">
      <c r="AF72" s="17"/>
      <c r="AG72" s="17"/>
      <c r="AH72" s="17"/>
      <c r="AI72" s="18"/>
      <c r="AJ72" s="18"/>
      <c r="AK72" s="18"/>
      <c r="AL72" s="18"/>
      <c r="AM72" s="18"/>
      <c r="AN72" s="278"/>
      <c r="AO72" s="279"/>
      <c r="AP72" s="279"/>
      <c r="AQ72" s="279"/>
      <c r="AR72" s="279"/>
    </row>
    <row r="73" spans="1:44" ht="11.25" customHeight="1">
      <c r="AF73" s="17"/>
      <c r="AG73" s="17"/>
      <c r="AH73" s="17"/>
      <c r="AI73" s="18"/>
      <c r="AJ73" s="18"/>
      <c r="AK73" s="18"/>
      <c r="AL73" s="18"/>
      <c r="AM73" s="18"/>
      <c r="AN73" s="278"/>
      <c r="AO73" s="279"/>
      <c r="AP73" s="279"/>
      <c r="AQ73" s="279"/>
    </row>
    <row r="74" spans="1:44" ht="37.5" customHeight="1">
      <c r="A74" s="1039">
        <f>IF(MONTH(AE56)=12,DATE(YEAR(AE56)+1,1,1),DATE(YEAR(AE56),MONTH(AE56)+1,1))</f>
        <v>46023</v>
      </c>
      <c r="B74" s="1040"/>
      <c r="C74" s="1041">
        <f>A74</f>
        <v>46023</v>
      </c>
      <c r="D74" s="1042"/>
      <c r="E74" s="1042"/>
      <c r="F74" s="1042"/>
      <c r="G74" s="1043">
        <f>A74</f>
        <v>46023</v>
      </c>
      <c r="H74" s="1043"/>
      <c r="I74" s="1044"/>
      <c r="J74" s="313" t="s">
        <v>439</v>
      </c>
      <c r="K74" s="971" t="str">
        <f>VLOOKUP(A74,祝節名,2,FALSE)</f>
        <v>1 元日、12 成人の日
小寒5、大寒20</v>
      </c>
      <c r="L74" s="972"/>
      <c r="M74" s="972"/>
      <c r="N74" s="973"/>
      <c r="P74" s="974">
        <f>IF(MONTH(A74)=12,DATE(YEAR(A74)+1,1,1),DATE(YEAR(A74),MONTH(A74)+1,1))</f>
        <v>46054</v>
      </c>
      <c r="Q74" s="975"/>
      <c r="R74" s="1041">
        <f>P74</f>
        <v>46054</v>
      </c>
      <c r="S74" s="1042"/>
      <c r="T74" s="1042"/>
      <c r="U74" s="1042"/>
      <c r="V74" s="311"/>
      <c r="Y74" s="313" t="s">
        <v>439</v>
      </c>
      <c r="Z74" s="971" t="str">
        <f>VLOOKUP(P74,祝節名,2,FALSE)</f>
        <v>11 建国記念の日、23 天皇誕生日
立春4、雨水19</v>
      </c>
      <c r="AA74" s="972"/>
      <c r="AB74" s="972"/>
      <c r="AC74" s="973"/>
      <c r="AE74" s="974">
        <f>IF(MONTH(P74)=12,DATE(YEAR(P74)+1,1,1),DATE(YEAR(P74),MONTH(P74)+1,1))</f>
        <v>46082</v>
      </c>
      <c r="AF74" s="975"/>
      <c r="AG74" s="1041">
        <f>AE74</f>
        <v>46082</v>
      </c>
      <c r="AH74" s="1042"/>
      <c r="AI74" s="1042"/>
      <c r="AJ74" s="1042"/>
      <c r="AK74" s="311"/>
      <c r="AN74" s="313" t="s">
        <v>439</v>
      </c>
      <c r="AO74" s="971" t="str">
        <f>VLOOKUP(AE74,祝節名,2,FALSE)</f>
        <v>20 春分の日
啓蟄5、春分20</v>
      </c>
      <c r="AP74" s="972"/>
      <c r="AQ74" s="972"/>
      <c r="AR74" s="973"/>
    </row>
    <row r="75" spans="1:44" ht="37.5" customHeight="1">
      <c r="A75" s="1037" t="str">
        <f>IF(A74&gt;=43586,"令和"&amp;IF(YEAR(A74)-2018=1,"元",YEAR(A74)-2018),"平成"&amp;(YEAR(A74)-1988))</f>
        <v>令和8</v>
      </c>
      <c r="B75" s="1038"/>
      <c r="C75" s="1042"/>
      <c r="D75" s="1042"/>
      <c r="E75" s="1042"/>
      <c r="F75" s="1042"/>
      <c r="G75" s="1043"/>
      <c r="H75" s="1043"/>
      <c r="I75" s="1044"/>
      <c r="J75" s="314" t="s">
        <v>255</v>
      </c>
      <c r="K75" s="971" t="str">
        <f>VLOOKUP(A74,記念名,2,FALSE)</f>
        <v>防災とボランティアの日 17</v>
      </c>
      <c r="L75" s="972"/>
      <c r="M75" s="972"/>
      <c r="N75" s="973"/>
      <c r="P75" s="980" t="str">
        <f>IF(P74&gt;=43586,"令和"&amp;IF(YEAR(P74)-2018=1,"元",YEAR(P74)-2018),"平成"&amp;(YEAR(P74)-1988))</f>
        <v>令和8</v>
      </c>
      <c r="Q75" s="981"/>
      <c r="R75" s="1042"/>
      <c r="S75" s="1042"/>
      <c r="T75" s="1042"/>
      <c r="U75" s="1042"/>
      <c r="V75" s="311"/>
      <c r="Y75" s="314" t="s">
        <v>255</v>
      </c>
      <c r="Z75" s="971" t="str">
        <f>VLOOKUP(P74,記念名,2,FALSE)</f>
        <v>バレンタインデー 14</v>
      </c>
      <c r="AA75" s="972"/>
      <c r="AB75" s="972"/>
      <c r="AC75" s="973"/>
      <c r="AE75" s="980" t="str">
        <f>IF(AE74&gt;=43586,"令和"&amp;IF(YEAR(AE74)-2018=1,"元",YEAR(AE74)-2018),"平成"&amp;(YEAR(AE74)-1988))</f>
        <v>令和8</v>
      </c>
      <c r="AF75" s="981"/>
      <c r="AG75" s="1042"/>
      <c r="AH75" s="1042"/>
      <c r="AI75" s="1042"/>
      <c r="AJ75" s="1042"/>
      <c r="AK75" s="311"/>
      <c r="AN75" s="314" t="s">
        <v>255</v>
      </c>
      <c r="AO75" s="971" t="str">
        <f>VLOOKUP(AE74,記念名,2,FALSE)</f>
        <v>耳の日3、東日本大震災の日11
世界水の日 22</v>
      </c>
      <c r="AP75" s="972"/>
      <c r="AQ75" s="972"/>
      <c r="AR75" s="973"/>
    </row>
    <row r="76" spans="1:44" ht="9" customHeight="1" thickBot="1"/>
    <row r="77" spans="1:44" ht="30.75" customHeight="1">
      <c r="A77" s="1047" t="s">
        <v>676</v>
      </c>
      <c r="B77" s="1048"/>
      <c r="C77" s="989" t="s">
        <v>677</v>
      </c>
      <c r="D77" s="989"/>
      <c r="E77" s="989" t="s">
        <v>288</v>
      </c>
      <c r="F77" s="989"/>
      <c r="G77" s="989" t="s">
        <v>678</v>
      </c>
      <c r="H77" s="989"/>
      <c r="I77" s="989" t="s">
        <v>291</v>
      </c>
      <c r="J77" s="989"/>
      <c r="K77" s="989" t="s">
        <v>675</v>
      </c>
      <c r="L77" s="989"/>
      <c r="M77" s="1045" t="s">
        <v>672</v>
      </c>
      <c r="N77" s="1046"/>
      <c r="P77" s="1047" t="s">
        <v>676</v>
      </c>
      <c r="Q77" s="1048"/>
      <c r="R77" s="989" t="s">
        <v>677</v>
      </c>
      <c r="S77" s="989"/>
      <c r="T77" s="989" t="s">
        <v>288</v>
      </c>
      <c r="U77" s="989"/>
      <c r="V77" s="989" t="s">
        <v>678</v>
      </c>
      <c r="W77" s="989"/>
      <c r="X77" s="989" t="s">
        <v>291</v>
      </c>
      <c r="Y77" s="989"/>
      <c r="Z77" s="989" t="s">
        <v>679</v>
      </c>
      <c r="AA77" s="989"/>
      <c r="AB77" s="1045" t="s">
        <v>680</v>
      </c>
      <c r="AC77" s="1046"/>
      <c r="AE77" s="1047" t="s">
        <v>676</v>
      </c>
      <c r="AF77" s="1048"/>
      <c r="AG77" s="989" t="s">
        <v>677</v>
      </c>
      <c r="AH77" s="989"/>
      <c r="AI77" s="989" t="s">
        <v>288</v>
      </c>
      <c r="AJ77" s="989"/>
      <c r="AK77" s="989" t="s">
        <v>673</v>
      </c>
      <c r="AL77" s="989"/>
      <c r="AM77" s="989" t="s">
        <v>291</v>
      </c>
      <c r="AN77" s="989"/>
      <c r="AO77" s="989" t="s">
        <v>679</v>
      </c>
      <c r="AP77" s="989"/>
      <c r="AQ77" s="1045" t="s">
        <v>672</v>
      </c>
      <c r="AR77" s="1046"/>
    </row>
    <row r="78" spans="1:44" ht="60" customHeight="1">
      <c r="A78" s="1002">
        <f>IF(WEEKDAY(A74)=1,A74,(IF(WEEKDAY(A74)=2,A74-1,(IF(WEEKDAY(A74)=3,A74-2,(IF(WEEKDAY(A74)=4,A74-3,(IF(WEEKDAY(A74)=5,A74-4,IF(WEEKDAY(A74)=6,A74-5,A74-6))))))))))</f>
        <v>46019</v>
      </c>
      <c r="B78" s="1003"/>
      <c r="C78" s="997">
        <f>A78+1</f>
        <v>46020</v>
      </c>
      <c r="D78" s="997"/>
      <c r="E78" s="997">
        <f>C78+1</f>
        <v>46021</v>
      </c>
      <c r="F78" s="997"/>
      <c r="G78" s="997">
        <f>E78+1</f>
        <v>46022</v>
      </c>
      <c r="H78" s="997"/>
      <c r="I78" s="997">
        <f>G78+1</f>
        <v>46023</v>
      </c>
      <c r="J78" s="997"/>
      <c r="K78" s="997">
        <f>I78+1</f>
        <v>46024</v>
      </c>
      <c r="L78" s="997"/>
      <c r="M78" s="998">
        <f>K78+1</f>
        <v>46025</v>
      </c>
      <c r="N78" s="999"/>
      <c r="P78" s="1002">
        <f>IF(WEEKDAY(P74)=1,P74,(IF(WEEKDAY(P74)=2,P74-1,(IF(WEEKDAY(P74)=3,P74-2,(IF(WEEKDAY(P74)=4,P74-3,(IF(WEEKDAY(P74)=5,P74-4,IF(WEEKDAY(P74)=6,P74-5,P74-6))))))))))</f>
        <v>46054</v>
      </c>
      <c r="Q78" s="1003"/>
      <c r="R78" s="997">
        <f>P78+1</f>
        <v>46055</v>
      </c>
      <c r="S78" s="997"/>
      <c r="T78" s="997">
        <f>R78+1</f>
        <v>46056</v>
      </c>
      <c r="U78" s="997"/>
      <c r="V78" s="997">
        <f>T78+1</f>
        <v>46057</v>
      </c>
      <c r="W78" s="997"/>
      <c r="X78" s="997">
        <f>V78+1</f>
        <v>46058</v>
      </c>
      <c r="Y78" s="997"/>
      <c r="Z78" s="997">
        <f>X78+1</f>
        <v>46059</v>
      </c>
      <c r="AA78" s="997"/>
      <c r="AB78" s="998">
        <f>Z78+1</f>
        <v>46060</v>
      </c>
      <c r="AC78" s="999"/>
      <c r="AE78" s="1002">
        <f>IF(WEEKDAY(AE74)=1,AE74,(IF(WEEKDAY(AE74)=2,AE74-1,(IF(WEEKDAY(AE74)=3,AE74-2,(IF(WEEKDAY(AE74)=4,AE74-3,(IF(WEEKDAY(AE74)=5,AE74-4,IF(WEEKDAY(AE74)=6,AE74-5,AE74-6))))))))))</f>
        <v>46082</v>
      </c>
      <c r="AF78" s="1003"/>
      <c r="AG78" s="997">
        <f>AE78+1</f>
        <v>46083</v>
      </c>
      <c r="AH78" s="997"/>
      <c r="AI78" s="997">
        <f>AG78+1</f>
        <v>46084</v>
      </c>
      <c r="AJ78" s="997"/>
      <c r="AK78" s="997">
        <f>AI78+1</f>
        <v>46085</v>
      </c>
      <c r="AL78" s="997"/>
      <c r="AM78" s="997">
        <f>AK78+1</f>
        <v>46086</v>
      </c>
      <c r="AN78" s="997"/>
      <c r="AO78" s="997">
        <f>AM78+1</f>
        <v>46087</v>
      </c>
      <c r="AP78" s="997"/>
      <c r="AQ78" s="998">
        <f>AO78+1</f>
        <v>46088</v>
      </c>
      <c r="AR78" s="999"/>
    </row>
    <row r="79" spans="1:44" ht="51" customHeight="1">
      <c r="A79" s="1000"/>
      <c r="B79" s="1001"/>
      <c r="C79" s="995"/>
      <c r="D79" s="995"/>
      <c r="E79" s="995"/>
      <c r="F79" s="995"/>
      <c r="G79" s="995"/>
      <c r="H79" s="995"/>
      <c r="I79" s="995"/>
      <c r="J79" s="995"/>
      <c r="K79" s="995"/>
      <c r="L79" s="995"/>
      <c r="M79" s="995"/>
      <c r="N79" s="996"/>
      <c r="P79" s="1000"/>
      <c r="Q79" s="1001"/>
      <c r="R79" s="995"/>
      <c r="S79" s="995"/>
      <c r="T79" s="995"/>
      <c r="U79" s="995"/>
      <c r="V79" s="995"/>
      <c r="W79" s="995"/>
      <c r="X79" s="995"/>
      <c r="Y79" s="995"/>
      <c r="Z79" s="995"/>
      <c r="AA79" s="995"/>
      <c r="AB79" s="995"/>
      <c r="AC79" s="996"/>
      <c r="AE79" s="1000"/>
      <c r="AF79" s="1001"/>
      <c r="AG79" s="995"/>
      <c r="AH79" s="995"/>
      <c r="AI79" s="995"/>
      <c r="AJ79" s="995"/>
      <c r="AK79" s="995"/>
      <c r="AL79" s="995"/>
      <c r="AM79" s="995"/>
      <c r="AN79" s="995"/>
      <c r="AO79" s="995"/>
      <c r="AP79" s="995"/>
      <c r="AQ79" s="995"/>
      <c r="AR79" s="996"/>
    </row>
    <row r="80" spans="1:44" ht="60" customHeight="1">
      <c r="A80" s="1002">
        <f>M78+1</f>
        <v>46026</v>
      </c>
      <c r="B80" s="1003"/>
      <c r="C80" s="997">
        <f>A80+1</f>
        <v>46027</v>
      </c>
      <c r="D80" s="997"/>
      <c r="E80" s="997">
        <f>C80+1</f>
        <v>46028</v>
      </c>
      <c r="F80" s="997"/>
      <c r="G80" s="997">
        <f>E80+1</f>
        <v>46029</v>
      </c>
      <c r="H80" s="997"/>
      <c r="I80" s="997">
        <f>G80+1</f>
        <v>46030</v>
      </c>
      <c r="J80" s="997"/>
      <c r="K80" s="997">
        <f>I80+1</f>
        <v>46031</v>
      </c>
      <c r="L80" s="997"/>
      <c r="M80" s="1004">
        <f>K80+1</f>
        <v>46032</v>
      </c>
      <c r="N80" s="1005"/>
      <c r="P80" s="1002">
        <f>AB78+1</f>
        <v>46061</v>
      </c>
      <c r="Q80" s="1003"/>
      <c r="R80" s="997">
        <f>P80+1</f>
        <v>46062</v>
      </c>
      <c r="S80" s="997"/>
      <c r="T80" s="997">
        <f>R80+1</f>
        <v>46063</v>
      </c>
      <c r="U80" s="997"/>
      <c r="V80" s="997">
        <f>T80+1</f>
        <v>46064</v>
      </c>
      <c r="W80" s="997"/>
      <c r="X80" s="997">
        <f>V80+1</f>
        <v>46065</v>
      </c>
      <c r="Y80" s="997"/>
      <c r="Z80" s="997">
        <f>X80+1</f>
        <v>46066</v>
      </c>
      <c r="AA80" s="997"/>
      <c r="AB80" s="1004">
        <f>Z80+1</f>
        <v>46067</v>
      </c>
      <c r="AC80" s="1005"/>
      <c r="AE80" s="1002">
        <f>AQ78+1</f>
        <v>46089</v>
      </c>
      <c r="AF80" s="1003"/>
      <c r="AG80" s="997">
        <f>AE80+1</f>
        <v>46090</v>
      </c>
      <c r="AH80" s="997"/>
      <c r="AI80" s="997">
        <f>AG80+1</f>
        <v>46091</v>
      </c>
      <c r="AJ80" s="997"/>
      <c r="AK80" s="997">
        <f>AI80+1</f>
        <v>46092</v>
      </c>
      <c r="AL80" s="997"/>
      <c r="AM80" s="997">
        <f>AK80+1</f>
        <v>46093</v>
      </c>
      <c r="AN80" s="997"/>
      <c r="AO80" s="997">
        <f>AM80+1</f>
        <v>46094</v>
      </c>
      <c r="AP80" s="997"/>
      <c r="AQ80" s="1004">
        <f>AO80+1</f>
        <v>46095</v>
      </c>
      <c r="AR80" s="1005"/>
    </row>
    <row r="81" spans="1:44" ht="51" customHeight="1">
      <c r="A81" s="1006"/>
      <c r="B81" s="995"/>
      <c r="C81" s="995"/>
      <c r="D81" s="995"/>
      <c r="E81" s="995"/>
      <c r="F81" s="995"/>
      <c r="G81" s="995"/>
      <c r="H81" s="995"/>
      <c r="I81" s="995"/>
      <c r="J81" s="995"/>
      <c r="K81" s="995"/>
      <c r="L81" s="995"/>
      <c r="M81" s="995"/>
      <c r="N81" s="996"/>
      <c r="P81" s="1006"/>
      <c r="Q81" s="995"/>
      <c r="R81" s="995"/>
      <c r="S81" s="995"/>
      <c r="T81" s="995"/>
      <c r="U81" s="995"/>
      <c r="V81" s="995"/>
      <c r="W81" s="995"/>
      <c r="X81" s="995"/>
      <c r="Y81" s="995"/>
      <c r="Z81" s="995"/>
      <c r="AA81" s="995"/>
      <c r="AB81" s="995"/>
      <c r="AC81" s="996"/>
      <c r="AE81" s="1006"/>
      <c r="AF81" s="995"/>
      <c r="AG81" s="995"/>
      <c r="AH81" s="995"/>
      <c r="AI81" s="995"/>
      <c r="AJ81" s="995"/>
      <c r="AK81" s="995"/>
      <c r="AL81" s="995"/>
      <c r="AM81" s="995"/>
      <c r="AN81" s="995"/>
      <c r="AO81" s="995"/>
      <c r="AP81" s="995"/>
      <c r="AQ81" s="995"/>
      <c r="AR81" s="996"/>
    </row>
    <row r="82" spans="1:44" ht="60" customHeight="1">
      <c r="A82" s="1002">
        <f>M80+1</f>
        <v>46033</v>
      </c>
      <c r="B82" s="1003"/>
      <c r="C82" s="997">
        <f>A82+1</f>
        <v>46034</v>
      </c>
      <c r="D82" s="997"/>
      <c r="E82" s="997">
        <f>C82+1</f>
        <v>46035</v>
      </c>
      <c r="F82" s="997"/>
      <c r="G82" s="997">
        <f>E82+1</f>
        <v>46036</v>
      </c>
      <c r="H82" s="997"/>
      <c r="I82" s="997">
        <f>G82+1</f>
        <v>46037</v>
      </c>
      <c r="J82" s="997"/>
      <c r="K82" s="997">
        <f>I82+1</f>
        <v>46038</v>
      </c>
      <c r="L82" s="997"/>
      <c r="M82" s="1004">
        <f>K82+1</f>
        <v>46039</v>
      </c>
      <c r="N82" s="1005"/>
      <c r="P82" s="1002">
        <f>AB80+1</f>
        <v>46068</v>
      </c>
      <c r="Q82" s="1003"/>
      <c r="R82" s="997">
        <f>P82+1</f>
        <v>46069</v>
      </c>
      <c r="S82" s="997"/>
      <c r="T82" s="997">
        <f>R82+1</f>
        <v>46070</v>
      </c>
      <c r="U82" s="997"/>
      <c r="V82" s="997">
        <f>T82+1</f>
        <v>46071</v>
      </c>
      <c r="W82" s="997"/>
      <c r="X82" s="997">
        <f>V82+1</f>
        <v>46072</v>
      </c>
      <c r="Y82" s="997"/>
      <c r="Z82" s="997">
        <f>X82+1</f>
        <v>46073</v>
      </c>
      <c r="AA82" s="997"/>
      <c r="AB82" s="1004">
        <f>Z82+1</f>
        <v>46074</v>
      </c>
      <c r="AC82" s="1005"/>
      <c r="AE82" s="1002">
        <f>AQ80+1</f>
        <v>46096</v>
      </c>
      <c r="AF82" s="1003"/>
      <c r="AG82" s="997">
        <f>AE82+1</f>
        <v>46097</v>
      </c>
      <c r="AH82" s="997"/>
      <c r="AI82" s="997">
        <f>AG82+1</f>
        <v>46098</v>
      </c>
      <c r="AJ82" s="997"/>
      <c r="AK82" s="997">
        <f>AI82+1</f>
        <v>46099</v>
      </c>
      <c r="AL82" s="997"/>
      <c r="AM82" s="997">
        <f>AK82+1</f>
        <v>46100</v>
      </c>
      <c r="AN82" s="997"/>
      <c r="AO82" s="997">
        <f>AM82+1</f>
        <v>46101</v>
      </c>
      <c r="AP82" s="997"/>
      <c r="AQ82" s="1004">
        <f>AO82+1</f>
        <v>46102</v>
      </c>
      <c r="AR82" s="1005"/>
    </row>
    <row r="83" spans="1:44" ht="51" customHeight="1">
      <c r="A83" s="1006"/>
      <c r="B83" s="995"/>
      <c r="C83" s="995"/>
      <c r="D83" s="995"/>
      <c r="E83" s="995"/>
      <c r="F83" s="995"/>
      <c r="G83" s="995"/>
      <c r="H83" s="995"/>
      <c r="I83" s="995"/>
      <c r="J83" s="995"/>
      <c r="K83" s="995"/>
      <c r="L83" s="995"/>
      <c r="M83" s="995"/>
      <c r="N83" s="996"/>
      <c r="P83" s="1006"/>
      <c r="Q83" s="995"/>
      <c r="R83" s="995"/>
      <c r="S83" s="995"/>
      <c r="T83" s="995"/>
      <c r="U83" s="995"/>
      <c r="V83" s="995"/>
      <c r="W83" s="995"/>
      <c r="X83" s="995"/>
      <c r="Y83" s="995"/>
      <c r="Z83" s="995"/>
      <c r="AA83" s="995"/>
      <c r="AB83" s="995"/>
      <c r="AC83" s="996"/>
      <c r="AE83" s="1006"/>
      <c r="AF83" s="995"/>
      <c r="AG83" s="995"/>
      <c r="AH83" s="995"/>
      <c r="AI83" s="995"/>
      <c r="AJ83" s="995"/>
      <c r="AK83" s="995"/>
      <c r="AL83" s="995"/>
      <c r="AM83" s="995"/>
      <c r="AN83" s="995"/>
      <c r="AO83" s="995"/>
      <c r="AP83" s="995"/>
      <c r="AQ83" s="995"/>
      <c r="AR83" s="996"/>
    </row>
    <row r="84" spans="1:44" ht="60" customHeight="1">
      <c r="A84" s="1002">
        <f>M82+1</f>
        <v>46040</v>
      </c>
      <c r="B84" s="1003"/>
      <c r="C84" s="997">
        <f>A84+1</f>
        <v>46041</v>
      </c>
      <c r="D84" s="997"/>
      <c r="E84" s="997">
        <f>C84+1</f>
        <v>46042</v>
      </c>
      <c r="F84" s="997"/>
      <c r="G84" s="997">
        <f>E84+1</f>
        <v>46043</v>
      </c>
      <c r="H84" s="997"/>
      <c r="I84" s="997">
        <f>G84+1</f>
        <v>46044</v>
      </c>
      <c r="J84" s="997"/>
      <c r="K84" s="997">
        <f>I84+1</f>
        <v>46045</v>
      </c>
      <c r="L84" s="997"/>
      <c r="M84" s="1004">
        <f>K84+1</f>
        <v>46046</v>
      </c>
      <c r="N84" s="1005"/>
      <c r="P84" s="1002">
        <f>AB82+1</f>
        <v>46075</v>
      </c>
      <c r="Q84" s="1003"/>
      <c r="R84" s="997">
        <f>P84+1</f>
        <v>46076</v>
      </c>
      <c r="S84" s="997"/>
      <c r="T84" s="997">
        <f>R84+1</f>
        <v>46077</v>
      </c>
      <c r="U84" s="997"/>
      <c r="V84" s="997">
        <f>T84+1</f>
        <v>46078</v>
      </c>
      <c r="W84" s="997"/>
      <c r="X84" s="997">
        <f>V84+1</f>
        <v>46079</v>
      </c>
      <c r="Y84" s="997"/>
      <c r="Z84" s="997">
        <f>X84+1</f>
        <v>46080</v>
      </c>
      <c r="AA84" s="997"/>
      <c r="AB84" s="1004">
        <f>Z84+1</f>
        <v>46081</v>
      </c>
      <c r="AC84" s="1005"/>
      <c r="AE84" s="1002">
        <f>AQ82+1</f>
        <v>46103</v>
      </c>
      <c r="AF84" s="1003"/>
      <c r="AG84" s="997">
        <f>AE84+1</f>
        <v>46104</v>
      </c>
      <c r="AH84" s="997"/>
      <c r="AI84" s="997">
        <f>AG84+1</f>
        <v>46105</v>
      </c>
      <c r="AJ84" s="997"/>
      <c r="AK84" s="997">
        <f>AI84+1</f>
        <v>46106</v>
      </c>
      <c r="AL84" s="997"/>
      <c r="AM84" s="997">
        <f>AK84+1</f>
        <v>46107</v>
      </c>
      <c r="AN84" s="997"/>
      <c r="AO84" s="997">
        <f>AM84+1</f>
        <v>46108</v>
      </c>
      <c r="AP84" s="997"/>
      <c r="AQ84" s="1004">
        <f>AO84+1</f>
        <v>46109</v>
      </c>
      <c r="AR84" s="1005"/>
    </row>
    <row r="85" spans="1:44" ht="51" customHeight="1">
      <c r="A85" s="1006"/>
      <c r="B85" s="995"/>
      <c r="C85" s="995"/>
      <c r="D85" s="995"/>
      <c r="E85" s="995"/>
      <c r="F85" s="995"/>
      <c r="G85" s="995"/>
      <c r="H85" s="995"/>
      <c r="I85" s="995"/>
      <c r="J85" s="995"/>
      <c r="K85" s="995"/>
      <c r="L85" s="995"/>
      <c r="M85" s="995"/>
      <c r="N85" s="996"/>
      <c r="P85" s="1006"/>
      <c r="Q85" s="995"/>
      <c r="R85" s="995"/>
      <c r="S85" s="995"/>
      <c r="T85" s="995"/>
      <c r="U85" s="995"/>
      <c r="V85" s="995"/>
      <c r="W85" s="995"/>
      <c r="X85" s="995"/>
      <c r="Y85" s="995"/>
      <c r="Z85" s="995"/>
      <c r="AA85" s="995"/>
      <c r="AB85" s="995"/>
      <c r="AC85" s="996"/>
      <c r="AE85" s="1006"/>
      <c r="AF85" s="995"/>
      <c r="AG85" s="995"/>
      <c r="AH85" s="995"/>
      <c r="AI85" s="995"/>
      <c r="AJ85" s="995"/>
      <c r="AK85" s="995"/>
      <c r="AL85" s="995"/>
      <c r="AM85" s="995"/>
      <c r="AN85" s="995"/>
      <c r="AO85" s="995"/>
      <c r="AP85" s="995"/>
      <c r="AQ85" s="995"/>
      <c r="AR85" s="996"/>
    </row>
    <row r="86" spans="1:44" ht="45.75" customHeight="1">
      <c r="A86" s="1007">
        <f>IF(DAY(M84)+1&gt;IF(MONTH(A74)=12,31,DATE(YEAR(A74),MONTH(A74)+1,1)-A74),"",M84+1)</f>
        <v>46047</v>
      </c>
      <c r="B86" s="1008"/>
      <c r="C86" s="1011">
        <f>IF(A86="","",IF(DAY(A86)+1&gt;IF(MONTH(A74)=12,31,DATE(YEAR(A74),MONTH(A74)+1,1)-A74),"",A86+1))</f>
        <v>46048</v>
      </c>
      <c r="D86" s="1012"/>
      <c r="E86" s="1011">
        <f>IF(C86="","",IF(DAY(C86)+1&gt;IF(MONTH(A74)=12,31,DATE(YEAR(A74),MONTH(A74)+1,1)-A74),"",C86+1))</f>
        <v>46049</v>
      </c>
      <c r="F86" s="1012"/>
      <c r="G86" s="1011">
        <f>IF(E86="","",IF(DAY(E86)+1&gt;IF(MONTH(A74)=12,31,DATE(YEAR(A74),MONTH(A74)+1,1)-A74),"",E86+1))</f>
        <v>46050</v>
      </c>
      <c r="H86" s="1012"/>
      <c r="I86" s="1011">
        <f>IF(G86="","",IF(DAY(G86)+1&gt;IF(MONTH(A74)=12,31,DATE(YEAR(A74),MONTH(A74)+1,1)-A74),"",G86+1))</f>
        <v>46051</v>
      </c>
      <c r="J86" s="1012"/>
      <c r="K86" s="1011">
        <f>IF(I86="","",IF(DAY(I86)+1&gt;IF(MONTH(A74)=12,31,DATE(YEAR(A74),MONTH(A74)+1,1)-A74),"",I86+1))</f>
        <v>46052</v>
      </c>
      <c r="L86" s="1012"/>
      <c r="M86" s="1015">
        <f>IF(K86="","",IF(DAY(K86)+1&gt;IF(MONTH(A74)=12,31,DATE(YEAR(A74),MONTH(A74)+1,1)-A74),"",K86+1))</f>
        <v>46053</v>
      </c>
      <c r="N86" s="1016"/>
      <c r="P86" s="1007" t="str">
        <f>IF(DAY(AB84)+1&gt;IF(MONTH(P74)=12,31,DATE(YEAR(P74),MONTH(P74)+1,1)-P74),"",AB84+1)</f>
        <v/>
      </c>
      <c r="Q86" s="1008"/>
      <c r="R86" s="1011" t="str">
        <f>IF(P86="","",IF(DAY(P86)+1&gt;IF(MONTH(P74)=12,31,DATE(YEAR(P74),MONTH(P74)+1,1)-P74),"",P86+1))</f>
        <v/>
      </c>
      <c r="S86" s="1012"/>
      <c r="T86" s="1011" t="str">
        <f>IF(R86="","",IF(DAY(R86)+1&gt;IF(MONTH(P74)=12,31,DATE(YEAR(P74),MONTH(P74)+1,1)-P74),"",R86+1))</f>
        <v/>
      </c>
      <c r="U86" s="1012"/>
      <c r="V86" s="1011" t="str">
        <f>IF(T86="","",IF(DAY(T86)+1&gt;IF(MONTH(P74)=12,31,DATE(YEAR(P74),MONTH(P74)+1,1)-P74),"",T86+1))</f>
        <v/>
      </c>
      <c r="W86" s="1012"/>
      <c r="X86" s="1011" t="str">
        <f>IF(V86="","",IF(DAY(V86)+1&gt;IF(MONTH(P74)=12,31,DATE(YEAR(P74),MONTH(P74)+1,1)-P74),"",V86+1))</f>
        <v/>
      </c>
      <c r="Y86" s="1012"/>
      <c r="Z86" s="1011" t="str">
        <f>IF(X86="","",IF(DAY(X86)+1&gt;IF(MONTH(P74)=12,31,DATE(YEAR(P74),MONTH(P74)+1,1)-P74),"",X86+1))</f>
        <v/>
      </c>
      <c r="AA86" s="1012"/>
      <c r="AB86" s="1015" t="str">
        <f>IF(Z86="","",IF(DAY(Z86)+1&gt;IF(MONTH(P74)=12,31,DATE(YEAR(P74),MONTH(P74)+1,1)-P74),"",Z86+1))</f>
        <v/>
      </c>
      <c r="AC86" s="1016"/>
      <c r="AE86" s="1007">
        <f>IF(DAY(AQ84)+1&gt;IF(MONTH(AE74)=12,31,DATE(YEAR(AE74),MONTH(AE74)+1,1)-AE74),"",AQ84+1)</f>
        <v>46110</v>
      </c>
      <c r="AF86" s="1008"/>
      <c r="AG86" s="1011">
        <f>IF(AE86="","",IF(DAY(AE86)+1&gt;IF(MONTH(AE74)=12,31,DATE(YEAR(AE74),MONTH(AE74)+1,1)-AE74),"",AE86+1))</f>
        <v>46111</v>
      </c>
      <c r="AH86" s="1012"/>
      <c r="AI86" s="1011">
        <f>IF(AG86="","",IF(DAY(AG86)+1&gt;IF(MONTH(AE74)=12,31,DATE(YEAR(AE74),MONTH(AE74)+1,1)-AE74),"",AG86+1))</f>
        <v>46112</v>
      </c>
      <c r="AJ86" s="1012"/>
      <c r="AK86" s="1011" t="str">
        <f>IF(AI86="","",IF(DAY(AI86)+1&gt;IF(MONTH(AE74)=12,31,DATE(YEAR(AE74),MONTH(AE74)+1,1)-AE74),"",AI86+1))</f>
        <v/>
      </c>
      <c r="AL86" s="1012"/>
      <c r="AM86" s="1011" t="str">
        <f>IF(AK86="","",IF(DAY(AK86)+1&gt;IF(MONTH(AE74)=12,31,DATE(YEAR(AE74),MONTH(AE74)+1,1)-AE74),"",AK86+1))</f>
        <v/>
      </c>
      <c r="AN86" s="1012"/>
      <c r="AO86" s="1011" t="str">
        <f>IF(AM86="","",IF(DAY(AM86)+1&gt;IF(MONTH(AE74)=12,31,DATE(YEAR(AE74),MONTH(AE74)+1,1)-AE74),"",AM86+1))</f>
        <v/>
      </c>
      <c r="AP86" s="1012"/>
      <c r="AQ86" s="1015" t="str">
        <f>IF(AO86="","",IF(DAY(AO86)+1&gt;IF(MONTH(AE74)=12,31,DATE(YEAR(AE74),MONTH(AE74)+1,1)-AE74),"",AO86+1))</f>
        <v/>
      </c>
      <c r="AR86" s="1016"/>
    </row>
    <row r="87" spans="1:44" ht="14.25" customHeight="1">
      <c r="A87" s="1009"/>
      <c r="B87" s="1010"/>
      <c r="C87" s="1013"/>
      <c r="D87" s="1014"/>
      <c r="E87" s="1013"/>
      <c r="F87" s="1014"/>
      <c r="G87" s="1013"/>
      <c r="H87" s="1014"/>
      <c r="I87" s="1013"/>
      <c r="J87" s="1014"/>
      <c r="K87" s="1013"/>
      <c r="L87" s="1014"/>
      <c r="M87" s="1017"/>
      <c r="N87" s="1018"/>
      <c r="P87" s="1009"/>
      <c r="Q87" s="1010"/>
      <c r="R87" s="1013"/>
      <c r="S87" s="1014"/>
      <c r="T87" s="1013"/>
      <c r="U87" s="1014"/>
      <c r="V87" s="1013"/>
      <c r="W87" s="1014"/>
      <c r="X87" s="1013"/>
      <c r="Y87" s="1014"/>
      <c r="Z87" s="1013"/>
      <c r="AA87" s="1014"/>
      <c r="AB87" s="1017"/>
      <c r="AC87" s="1018"/>
      <c r="AE87" s="1009"/>
      <c r="AF87" s="1010"/>
      <c r="AG87" s="1013"/>
      <c r="AH87" s="1014"/>
      <c r="AI87" s="1013"/>
      <c r="AJ87" s="1014"/>
      <c r="AK87" s="1013"/>
      <c r="AL87" s="1014"/>
      <c r="AM87" s="1013"/>
      <c r="AN87" s="1014"/>
      <c r="AO87" s="1013"/>
      <c r="AP87" s="1014"/>
      <c r="AQ87" s="1017"/>
      <c r="AR87" s="1018"/>
    </row>
    <row r="88" spans="1:44" ht="38.25" customHeight="1">
      <c r="A88" s="1024" t="str">
        <f>IF(M86="","",IF(DAY(M86)+1&gt;IF(MONTH(A74)=12,31,DATE(YEAR(A74),MONTH(A74)+1,1)-A74),"",M86+1))</f>
        <v/>
      </c>
      <c r="B88" s="1025"/>
      <c r="C88" s="1033" t="str">
        <f>IF(A88="","",IF(DAY(A88)+1&gt;IF(MONTH(A74)=12,31,DATE(YEAR(A74),MONTH(A74)+1,1)-A74),"",A88+1))</f>
        <v/>
      </c>
      <c r="D88" s="1034"/>
      <c r="E88" s="1019"/>
      <c r="F88" s="709"/>
      <c r="G88" s="1019"/>
      <c r="H88" s="709"/>
      <c r="I88" s="1019"/>
      <c r="J88" s="709"/>
      <c r="K88" s="1019"/>
      <c r="L88" s="709"/>
      <c r="M88" s="1019"/>
      <c r="N88" s="1022"/>
      <c r="P88" s="1024" t="str">
        <f>IF(AB86="","",IF(DAY(AB86)+1&gt;IF(MONTH(P74)=12,31,DATE(YEAR(P74),MONTH(P74)+1,1)-P74),"",AB86+1))</f>
        <v/>
      </c>
      <c r="Q88" s="1025"/>
      <c r="R88" s="1033" t="str">
        <f>IF(P88="","",IF(DAY(P88)+1&gt;IF(MONTH(P74)=12,31,DATE(YEAR(P74),MONTH(P74)+1,1)-P74),"",P88+1))</f>
        <v/>
      </c>
      <c r="S88" s="1034"/>
      <c r="T88" s="1019"/>
      <c r="U88" s="709"/>
      <c r="V88" s="1019"/>
      <c r="W88" s="709"/>
      <c r="X88" s="1019"/>
      <c r="Y88" s="709"/>
      <c r="Z88" s="1019"/>
      <c r="AA88" s="709"/>
      <c r="AB88" s="1019"/>
      <c r="AC88" s="1022"/>
      <c r="AE88" s="1024" t="str">
        <f>IF(AQ86="","",IF(DAY(AQ86)+1&gt;IF(MONTH(AE74)=12,31,DATE(YEAR(AE74),MONTH(AE74)+1,1)-AE74),"",AQ86+1))</f>
        <v/>
      </c>
      <c r="AF88" s="1025"/>
      <c r="AG88" s="1033" t="str">
        <f>IF(AE88="","",IF(DAY(AE88)+1&gt;IF(MONTH(AE74)=12,31,DATE(YEAR(AE74),MONTH(AE74)+1,1)-AE74),"",AE88+1))</f>
        <v/>
      </c>
      <c r="AH88" s="1034"/>
      <c r="AI88" s="1019"/>
      <c r="AJ88" s="709"/>
      <c r="AK88" s="1019"/>
      <c r="AL88" s="709"/>
      <c r="AM88" s="1019"/>
      <c r="AN88" s="709"/>
      <c r="AO88" s="1019"/>
      <c r="AP88" s="709"/>
      <c r="AQ88" s="1019"/>
      <c r="AR88" s="1022"/>
    </row>
    <row r="89" spans="1:44" ht="12.75" customHeight="1" thickBot="1">
      <c r="A89" s="1026"/>
      <c r="B89" s="1027"/>
      <c r="C89" s="1035"/>
      <c r="D89" s="1036"/>
      <c r="E89" s="1020"/>
      <c r="F89" s="1021"/>
      <c r="G89" s="1020"/>
      <c r="H89" s="1021"/>
      <c r="I89" s="1020"/>
      <c r="J89" s="1021"/>
      <c r="K89" s="1020"/>
      <c r="L89" s="1021"/>
      <c r="M89" s="1020"/>
      <c r="N89" s="1023"/>
      <c r="P89" s="1026"/>
      <c r="Q89" s="1027"/>
      <c r="R89" s="1035"/>
      <c r="S89" s="1036"/>
      <c r="T89" s="1020"/>
      <c r="U89" s="1021"/>
      <c r="V89" s="1020"/>
      <c r="W89" s="1021"/>
      <c r="X89" s="1020"/>
      <c r="Y89" s="1021"/>
      <c r="Z89" s="1020"/>
      <c r="AA89" s="1021"/>
      <c r="AB89" s="1020"/>
      <c r="AC89" s="1023"/>
      <c r="AE89" s="1026"/>
      <c r="AF89" s="1027"/>
      <c r="AG89" s="1035"/>
      <c r="AH89" s="1036"/>
      <c r="AI89" s="1020"/>
      <c r="AJ89" s="1021"/>
      <c r="AK89" s="1020"/>
      <c r="AL89" s="1021"/>
      <c r="AM89" s="1020"/>
      <c r="AN89" s="1021"/>
      <c r="AO89" s="1020"/>
      <c r="AP89" s="1021"/>
      <c r="AQ89" s="1020"/>
      <c r="AR89" s="1023"/>
    </row>
  </sheetData>
  <mergeCells count="1233">
    <mergeCell ref="AQ88:AR89"/>
    <mergeCell ref="AE88:AF89"/>
    <mergeCell ref="AG88:AH89"/>
    <mergeCell ref="AI88:AJ89"/>
    <mergeCell ref="AK88:AL89"/>
    <mergeCell ref="AM88:AN89"/>
    <mergeCell ref="AO88:AP89"/>
    <mergeCell ref="R88:S89"/>
    <mergeCell ref="T88:U89"/>
    <mergeCell ref="V88:W89"/>
    <mergeCell ref="X88:Y89"/>
    <mergeCell ref="Z88:AA89"/>
    <mergeCell ref="AB88:AC89"/>
    <mergeCell ref="AO86:AP87"/>
    <mergeCell ref="AQ86:AR87"/>
    <mergeCell ref="A88:B89"/>
    <mergeCell ref="C88:D89"/>
    <mergeCell ref="E88:F89"/>
    <mergeCell ref="G88:H89"/>
    <mergeCell ref="I88:J89"/>
    <mergeCell ref="K88:L89"/>
    <mergeCell ref="M88:N89"/>
    <mergeCell ref="P88:Q89"/>
    <mergeCell ref="AB86:AC87"/>
    <mergeCell ref="AE86:AF87"/>
    <mergeCell ref="AG86:AH87"/>
    <mergeCell ref="AI86:AJ87"/>
    <mergeCell ref="AK86:AL87"/>
    <mergeCell ref="AM86:AN87"/>
    <mergeCell ref="P86:Q87"/>
    <mergeCell ref="R86:S87"/>
    <mergeCell ref="T86:U87"/>
    <mergeCell ref="V86:W87"/>
    <mergeCell ref="X86:Y87"/>
    <mergeCell ref="Z86:AA87"/>
    <mergeCell ref="AM85:AN85"/>
    <mergeCell ref="AO85:AP85"/>
    <mergeCell ref="AQ85:AR85"/>
    <mergeCell ref="A86:B87"/>
    <mergeCell ref="C86:D87"/>
    <mergeCell ref="E86:F87"/>
    <mergeCell ref="G86:H87"/>
    <mergeCell ref="I86:J87"/>
    <mergeCell ref="K86:L87"/>
    <mergeCell ref="M86:N87"/>
    <mergeCell ref="Z85:AA85"/>
    <mergeCell ref="AB85:AC85"/>
    <mergeCell ref="AE85:AF85"/>
    <mergeCell ref="AG85:AH85"/>
    <mergeCell ref="AI85:AJ85"/>
    <mergeCell ref="AK85:AL85"/>
    <mergeCell ref="M85:N85"/>
    <mergeCell ref="P85:Q85"/>
    <mergeCell ref="R85:S85"/>
    <mergeCell ref="T85:U85"/>
    <mergeCell ref="V85:W85"/>
    <mergeCell ref="X85:Y85"/>
    <mergeCell ref="A85:B85"/>
    <mergeCell ref="C85:D85"/>
    <mergeCell ref="E85:F85"/>
    <mergeCell ref="G85:H85"/>
    <mergeCell ref="I85:J85"/>
    <mergeCell ref="K85:L85"/>
    <mergeCell ref="AG84:AH84"/>
    <mergeCell ref="AI84:AJ84"/>
    <mergeCell ref="AK84:AL84"/>
    <mergeCell ref="AM84:AN84"/>
    <mergeCell ref="AO84:AP84"/>
    <mergeCell ref="AQ84:AR84"/>
    <mergeCell ref="T84:U84"/>
    <mergeCell ref="V84:W84"/>
    <mergeCell ref="X84:Y84"/>
    <mergeCell ref="Z84:AA84"/>
    <mergeCell ref="AB84:AC84"/>
    <mergeCell ref="AE84:AF84"/>
    <mergeCell ref="AQ83:AR83"/>
    <mergeCell ref="A84:B84"/>
    <mergeCell ref="C84:D84"/>
    <mergeCell ref="E84:F84"/>
    <mergeCell ref="G84:H84"/>
    <mergeCell ref="I84:J84"/>
    <mergeCell ref="K84:L84"/>
    <mergeCell ref="M84:N84"/>
    <mergeCell ref="P84:Q84"/>
    <mergeCell ref="R84:S84"/>
    <mergeCell ref="AE83:AF83"/>
    <mergeCell ref="AG83:AH83"/>
    <mergeCell ref="AI83:AJ83"/>
    <mergeCell ref="AK83:AL83"/>
    <mergeCell ref="AM83:AN83"/>
    <mergeCell ref="AO83:AP83"/>
    <mergeCell ref="R83:S83"/>
    <mergeCell ref="T83:U83"/>
    <mergeCell ref="V83:W83"/>
    <mergeCell ref="X83:Y83"/>
    <mergeCell ref="Z83:AA83"/>
    <mergeCell ref="AB83:AC83"/>
    <mergeCell ref="AO82:AP82"/>
    <mergeCell ref="AQ82:AR82"/>
    <mergeCell ref="A83:B83"/>
    <mergeCell ref="C83:D83"/>
    <mergeCell ref="E83:F83"/>
    <mergeCell ref="G83:H83"/>
    <mergeCell ref="I83:J83"/>
    <mergeCell ref="K83:L83"/>
    <mergeCell ref="M83:N83"/>
    <mergeCell ref="P83:Q83"/>
    <mergeCell ref="AB82:AC82"/>
    <mergeCell ref="AE82:AF82"/>
    <mergeCell ref="AG82:AH82"/>
    <mergeCell ref="AI82:AJ82"/>
    <mergeCell ref="AK82:AL82"/>
    <mergeCell ref="AM82:AN82"/>
    <mergeCell ref="P82:Q82"/>
    <mergeCell ref="R82:S82"/>
    <mergeCell ref="T82:U82"/>
    <mergeCell ref="V82:W82"/>
    <mergeCell ref="X82:Y82"/>
    <mergeCell ref="Z82:AA82"/>
    <mergeCell ref="AM81:AN81"/>
    <mergeCell ref="AO81:AP81"/>
    <mergeCell ref="AQ81:AR81"/>
    <mergeCell ref="A82:B82"/>
    <mergeCell ref="C82:D82"/>
    <mergeCell ref="E82:F82"/>
    <mergeCell ref="G82:H82"/>
    <mergeCell ref="I82:J82"/>
    <mergeCell ref="K82:L82"/>
    <mergeCell ref="M82:N82"/>
    <mergeCell ref="Z81:AA81"/>
    <mergeCell ref="AB81:AC81"/>
    <mergeCell ref="AE81:AF81"/>
    <mergeCell ref="AG81:AH81"/>
    <mergeCell ref="AI81:AJ81"/>
    <mergeCell ref="AK81:AL81"/>
    <mergeCell ref="M81:N81"/>
    <mergeCell ref="P81:Q81"/>
    <mergeCell ref="R81:S81"/>
    <mergeCell ref="T81:U81"/>
    <mergeCell ref="V81:W81"/>
    <mergeCell ref="X81:Y81"/>
    <mergeCell ref="A81:B81"/>
    <mergeCell ref="C81:D81"/>
    <mergeCell ref="E81:F81"/>
    <mergeCell ref="G81:H81"/>
    <mergeCell ref="I81:J81"/>
    <mergeCell ref="K81:L81"/>
    <mergeCell ref="AG80:AH80"/>
    <mergeCell ref="AI80:AJ80"/>
    <mergeCell ref="AK80:AL80"/>
    <mergeCell ref="AM80:AN80"/>
    <mergeCell ref="AO80:AP80"/>
    <mergeCell ref="AQ80:AR80"/>
    <mergeCell ref="T80:U80"/>
    <mergeCell ref="V80:W80"/>
    <mergeCell ref="X80:Y80"/>
    <mergeCell ref="Z80:AA80"/>
    <mergeCell ref="AB80:AC80"/>
    <mergeCell ref="AE80:AF80"/>
    <mergeCell ref="AQ79:AR79"/>
    <mergeCell ref="A80:B80"/>
    <mergeCell ref="C80:D80"/>
    <mergeCell ref="E80:F80"/>
    <mergeCell ref="G80:H80"/>
    <mergeCell ref="I80:J80"/>
    <mergeCell ref="K80:L80"/>
    <mergeCell ref="M80:N80"/>
    <mergeCell ref="P80:Q80"/>
    <mergeCell ref="R80:S80"/>
    <mergeCell ref="AE79:AF79"/>
    <mergeCell ref="AG79:AH79"/>
    <mergeCell ref="AI79:AJ79"/>
    <mergeCell ref="AK79:AL79"/>
    <mergeCell ref="AM79:AN79"/>
    <mergeCell ref="AO79:AP79"/>
    <mergeCell ref="R79:S79"/>
    <mergeCell ref="T79:U79"/>
    <mergeCell ref="V79:W79"/>
    <mergeCell ref="X79:Y79"/>
    <mergeCell ref="Z79:AA79"/>
    <mergeCell ref="AB79:AC79"/>
    <mergeCell ref="AO78:AP78"/>
    <mergeCell ref="AQ78:AR78"/>
    <mergeCell ref="A79:B79"/>
    <mergeCell ref="C79:D79"/>
    <mergeCell ref="E79:F79"/>
    <mergeCell ref="G79:H79"/>
    <mergeCell ref="I79:J79"/>
    <mergeCell ref="K79:L79"/>
    <mergeCell ref="M79:N79"/>
    <mergeCell ref="P79:Q79"/>
    <mergeCell ref="AB78:AC78"/>
    <mergeCell ref="AE78:AF78"/>
    <mergeCell ref="AG78:AH78"/>
    <mergeCell ref="AI78:AJ78"/>
    <mergeCell ref="AK78:AL78"/>
    <mergeCell ref="AM78:AN78"/>
    <mergeCell ref="P78:Q78"/>
    <mergeCell ref="R78:S78"/>
    <mergeCell ref="T78:U78"/>
    <mergeCell ref="V78:W78"/>
    <mergeCell ref="X78:Y78"/>
    <mergeCell ref="Z78:AA78"/>
    <mergeCell ref="AM77:AN77"/>
    <mergeCell ref="AO77:AP77"/>
    <mergeCell ref="AQ77:AR77"/>
    <mergeCell ref="A78:B78"/>
    <mergeCell ref="C78:D78"/>
    <mergeCell ref="E78:F78"/>
    <mergeCell ref="G78:H78"/>
    <mergeCell ref="I78:J78"/>
    <mergeCell ref="K78:L78"/>
    <mergeCell ref="M78:N78"/>
    <mergeCell ref="Z77:AA77"/>
    <mergeCell ref="AB77:AC77"/>
    <mergeCell ref="AE77:AF77"/>
    <mergeCell ref="AG77:AH77"/>
    <mergeCell ref="AI77:AJ77"/>
    <mergeCell ref="AK77:AL77"/>
    <mergeCell ref="M77:N77"/>
    <mergeCell ref="P77:Q77"/>
    <mergeCell ref="R77:S77"/>
    <mergeCell ref="T77:U77"/>
    <mergeCell ref="V77:W77"/>
    <mergeCell ref="X77:Y77"/>
    <mergeCell ref="A77:B77"/>
    <mergeCell ref="C77:D77"/>
    <mergeCell ref="E77:F77"/>
    <mergeCell ref="G77:H77"/>
    <mergeCell ref="I77:J77"/>
    <mergeCell ref="K77:L77"/>
    <mergeCell ref="AO74:AR74"/>
    <mergeCell ref="A75:B75"/>
    <mergeCell ref="K75:N75"/>
    <mergeCell ref="P75:Q75"/>
    <mergeCell ref="Z75:AC75"/>
    <mergeCell ref="AE75:AF75"/>
    <mergeCell ref="AO75:AR75"/>
    <mergeCell ref="AQ70:AR71"/>
    <mergeCell ref="A74:B74"/>
    <mergeCell ref="C74:F75"/>
    <mergeCell ref="G74:I75"/>
    <mergeCell ref="K74:N74"/>
    <mergeCell ref="P74:Q74"/>
    <mergeCell ref="R74:U75"/>
    <mergeCell ref="Z74:AC74"/>
    <mergeCell ref="AE74:AF74"/>
    <mergeCell ref="AG74:AJ75"/>
    <mergeCell ref="AE70:AF71"/>
    <mergeCell ref="AG70:AH71"/>
    <mergeCell ref="AI70:AJ71"/>
    <mergeCell ref="AK70:AL71"/>
    <mergeCell ref="AM70:AN71"/>
    <mergeCell ref="AO70:AP71"/>
    <mergeCell ref="R70:S71"/>
    <mergeCell ref="T70:U71"/>
    <mergeCell ref="V70:W71"/>
    <mergeCell ref="X70:Y71"/>
    <mergeCell ref="Z70:AA71"/>
    <mergeCell ref="AB70:AC71"/>
    <mergeCell ref="A70:B71"/>
    <mergeCell ref="C70:D71"/>
    <mergeCell ref="E70:F71"/>
    <mergeCell ref="G70:H71"/>
    <mergeCell ref="I70:J71"/>
    <mergeCell ref="K70:L71"/>
    <mergeCell ref="M70:N71"/>
    <mergeCell ref="P70:Q71"/>
    <mergeCell ref="AB68:AC69"/>
    <mergeCell ref="AE68:AF69"/>
    <mergeCell ref="AG68:AH69"/>
    <mergeCell ref="AI68:AJ69"/>
    <mergeCell ref="AK68:AL69"/>
    <mergeCell ref="AM68:AN69"/>
    <mergeCell ref="P68:Q69"/>
    <mergeCell ref="R68:S69"/>
    <mergeCell ref="T68:U69"/>
    <mergeCell ref="V68:W69"/>
    <mergeCell ref="X68:Y69"/>
    <mergeCell ref="Z68:AA69"/>
    <mergeCell ref="AM67:AN67"/>
    <mergeCell ref="AO67:AP67"/>
    <mergeCell ref="AQ67:AR67"/>
    <mergeCell ref="A68:B69"/>
    <mergeCell ref="C68:D69"/>
    <mergeCell ref="E68:F69"/>
    <mergeCell ref="G68:H69"/>
    <mergeCell ref="I68:J69"/>
    <mergeCell ref="K68:L69"/>
    <mergeCell ref="M68:N69"/>
    <mergeCell ref="Z67:AA67"/>
    <mergeCell ref="AB67:AC67"/>
    <mergeCell ref="AE67:AF67"/>
    <mergeCell ref="AG67:AH67"/>
    <mergeCell ref="AI67:AJ67"/>
    <mergeCell ref="AK67:AL67"/>
    <mergeCell ref="M67:N67"/>
    <mergeCell ref="P67:Q67"/>
    <mergeCell ref="R67:S67"/>
    <mergeCell ref="T67:U67"/>
    <mergeCell ref="V67:W67"/>
    <mergeCell ref="X67:Y67"/>
    <mergeCell ref="A67:B67"/>
    <mergeCell ref="C67:D67"/>
    <mergeCell ref="E67:F67"/>
    <mergeCell ref="G67:H67"/>
    <mergeCell ref="I67:J67"/>
    <mergeCell ref="K67:L67"/>
    <mergeCell ref="AO68:AP69"/>
    <mergeCell ref="AQ68:AR69"/>
    <mergeCell ref="AG66:AH66"/>
    <mergeCell ref="AI66:AJ66"/>
    <mergeCell ref="AK66:AL66"/>
    <mergeCell ref="AM66:AN66"/>
    <mergeCell ref="AO66:AP66"/>
    <mergeCell ref="AQ66:AR66"/>
    <mergeCell ref="T66:U66"/>
    <mergeCell ref="V66:W66"/>
    <mergeCell ref="X66:Y66"/>
    <mergeCell ref="Z66:AA66"/>
    <mergeCell ref="AB66:AC66"/>
    <mergeCell ref="AE66:AF66"/>
    <mergeCell ref="AQ65:AR65"/>
    <mergeCell ref="A66:B66"/>
    <mergeCell ref="C66:D66"/>
    <mergeCell ref="E66:F66"/>
    <mergeCell ref="G66:H66"/>
    <mergeCell ref="I66:J66"/>
    <mergeCell ref="K66:L66"/>
    <mergeCell ref="M66:N66"/>
    <mergeCell ref="P66:Q66"/>
    <mergeCell ref="R66:S66"/>
    <mergeCell ref="AE65:AF65"/>
    <mergeCell ref="AG65:AH65"/>
    <mergeCell ref="AI65:AJ65"/>
    <mergeCell ref="AK65:AL65"/>
    <mergeCell ref="AM65:AN65"/>
    <mergeCell ref="AO65:AP65"/>
    <mergeCell ref="R65:S65"/>
    <mergeCell ref="T65:U65"/>
    <mergeCell ref="V65:W65"/>
    <mergeCell ref="X65:Y65"/>
    <mergeCell ref="Z65:AA65"/>
    <mergeCell ref="AB65:AC65"/>
    <mergeCell ref="AO64:AP64"/>
    <mergeCell ref="AQ64:AR64"/>
    <mergeCell ref="A65:B65"/>
    <mergeCell ref="C65:D65"/>
    <mergeCell ref="E65:F65"/>
    <mergeCell ref="G65:H65"/>
    <mergeCell ref="I65:J65"/>
    <mergeCell ref="K65:L65"/>
    <mergeCell ref="M65:N65"/>
    <mergeCell ref="P65:Q65"/>
    <mergeCell ref="AB64:AC64"/>
    <mergeCell ref="AE64:AF64"/>
    <mergeCell ref="AG64:AH64"/>
    <mergeCell ref="AI64:AJ64"/>
    <mergeCell ref="AK64:AL64"/>
    <mergeCell ref="AM64:AN64"/>
    <mergeCell ref="P64:Q64"/>
    <mergeCell ref="R64:S64"/>
    <mergeCell ref="T64:U64"/>
    <mergeCell ref="V64:W64"/>
    <mergeCell ref="X64:Y64"/>
    <mergeCell ref="Z64:AA64"/>
    <mergeCell ref="AM63:AN63"/>
    <mergeCell ref="AO63:AP63"/>
    <mergeCell ref="AQ63:AR63"/>
    <mergeCell ref="A64:B64"/>
    <mergeCell ref="C64:D64"/>
    <mergeCell ref="E64:F64"/>
    <mergeCell ref="G64:H64"/>
    <mergeCell ref="I64:J64"/>
    <mergeCell ref="K64:L64"/>
    <mergeCell ref="M64:N64"/>
    <mergeCell ref="Z63:AA63"/>
    <mergeCell ref="AB63:AC63"/>
    <mergeCell ref="AE63:AF63"/>
    <mergeCell ref="AG63:AH63"/>
    <mergeCell ref="AI63:AJ63"/>
    <mergeCell ref="AK63:AL63"/>
    <mergeCell ref="M63:N63"/>
    <mergeCell ref="P63:Q63"/>
    <mergeCell ref="R63:S63"/>
    <mergeCell ref="T63:U63"/>
    <mergeCell ref="V63:W63"/>
    <mergeCell ref="X63:Y63"/>
    <mergeCell ref="A63:B63"/>
    <mergeCell ref="C63:D63"/>
    <mergeCell ref="E63:F63"/>
    <mergeCell ref="G63:H63"/>
    <mergeCell ref="I63:J63"/>
    <mergeCell ref="K63:L63"/>
    <mergeCell ref="AG62:AH62"/>
    <mergeCell ref="AI62:AJ62"/>
    <mergeCell ref="AK62:AL62"/>
    <mergeCell ref="AM62:AN62"/>
    <mergeCell ref="AO62:AP62"/>
    <mergeCell ref="AQ62:AR62"/>
    <mergeCell ref="T62:U62"/>
    <mergeCell ref="V62:W62"/>
    <mergeCell ref="X62:Y62"/>
    <mergeCell ref="Z62:AA62"/>
    <mergeCell ref="AB62:AC62"/>
    <mergeCell ref="AE62:AF62"/>
    <mergeCell ref="AQ61:AR61"/>
    <mergeCell ref="A62:B62"/>
    <mergeCell ref="C62:D62"/>
    <mergeCell ref="E62:F62"/>
    <mergeCell ref="G62:H62"/>
    <mergeCell ref="I62:J62"/>
    <mergeCell ref="K62:L62"/>
    <mergeCell ref="M62:N62"/>
    <mergeCell ref="P62:Q62"/>
    <mergeCell ref="R62:S62"/>
    <mergeCell ref="AE61:AF61"/>
    <mergeCell ref="AG61:AH61"/>
    <mergeCell ref="AI61:AJ61"/>
    <mergeCell ref="AK61:AL61"/>
    <mergeCell ref="AM61:AN61"/>
    <mergeCell ref="AO61:AP61"/>
    <mergeCell ref="R61:S61"/>
    <mergeCell ref="T61:U61"/>
    <mergeCell ref="V61:W61"/>
    <mergeCell ref="X61:Y61"/>
    <mergeCell ref="Z61:AA61"/>
    <mergeCell ref="AB61:AC61"/>
    <mergeCell ref="AO60:AP60"/>
    <mergeCell ref="AQ60:AR60"/>
    <mergeCell ref="A61:B61"/>
    <mergeCell ref="C61:D61"/>
    <mergeCell ref="E61:F61"/>
    <mergeCell ref="G61:H61"/>
    <mergeCell ref="I61:J61"/>
    <mergeCell ref="K61:L61"/>
    <mergeCell ref="M61:N61"/>
    <mergeCell ref="P61:Q61"/>
    <mergeCell ref="AB60:AC60"/>
    <mergeCell ref="AE60:AF60"/>
    <mergeCell ref="AG60:AH60"/>
    <mergeCell ref="AI60:AJ60"/>
    <mergeCell ref="AK60:AL60"/>
    <mergeCell ref="AM60:AN60"/>
    <mergeCell ref="P60:Q60"/>
    <mergeCell ref="R60:S60"/>
    <mergeCell ref="T60:U60"/>
    <mergeCell ref="V60:W60"/>
    <mergeCell ref="X60:Y60"/>
    <mergeCell ref="Z60:AA60"/>
    <mergeCell ref="AM59:AN59"/>
    <mergeCell ref="AO59:AP59"/>
    <mergeCell ref="AQ59:AR59"/>
    <mergeCell ref="A60:B60"/>
    <mergeCell ref="C60:D60"/>
    <mergeCell ref="E60:F60"/>
    <mergeCell ref="G60:H60"/>
    <mergeCell ref="I60:J60"/>
    <mergeCell ref="K60:L60"/>
    <mergeCell ref="M60:N60"/>
    <mergeCell ref="Z59:AA59"/>
    <mergeCell ref="AB59:AC59"/>
    <mergeCell ref="AE59:AF59"/>
    <mergeCell ref="AG59:AH59"/>
    <mergeCell ref="AI59:AJ59"/>
    <mergeCell ref="AK59:AL59"/>
    <mergeCell ref="M59:N59"/>
    <mergeCell ref="P59:Q59"/>
    <mergeCell ref="R59:S59"/>
    <mergeCell ref="T59:U59"/>
    <mergeCell ref="V59:W59"/>
    <mergeCell ref="X59:Y59"/>
    <mergeCell ref="A59:B59"/>
    <mergeCell ref="C59:D59"/>
    <mergeCell ref="E59:F59"/>
    <mergeCell ref="G59:H59"/>
    <mergeCell ref="I59:J59"/>
    <mergeCell ref="K59:L59"/>
    <mergeCell ref="A57:B57"/>
    <mergeCell ref="K57:N57"/>
    <mergeCell ref="P57:Q57"/>
    <mergeCell ref="Z57:AC57"/>
    <mergeCell ref="AE57:AF57"/>
    <mergeCell ref="AO57:AR57"/>
    <mergeCell ref="AQ52:AR53"/>
    <mergeCell ref="A56:B56"/>
    <mergeCell ref="C56:F57"/>
    <mergeCell ref="K56:N56"/>
    <mergeCell ref="P56:Q56"/>
    <mergeCell ref="R56:U57"/>
    <mergeCell ref="Z56:AC56"/>
    <mergeCell ref="AE56:AF56"/>
    <mergeCell ref="AG56:AJ57"/>
    <mergeCell ref="AO56:AR56"/>
    <mergeCell ref="AE52:AF53"/>
    <mergeCell ref="AG52:AH53"/>
    <mergeCell ref="AI52:AJ53"/>
    <mergeCell ref="AK52:AL53"/>
    <mergeCell ref="AM52:AN53"/>
    <mergeCell ref="AO52:AP53"/>
    <mergeCell ref="R52:S53"/>
    <mergeCell ref="T52:U53"/>
    <mergeCell ref="V52:W53"/>
    <mergeCell ref="X52:Y53"/>
    <mergeCell ref="Z52:AA53"/>
    <mergeCell ref="AB52:AC53"/>
    <mergeCell ref="A52:B53"/>
    <mergeCell ref="C52:D53"/>
    <mergeCell ref="E52:F53"/>
    <mergeCell ref="G52:H53"/>
    <mergeCell ref="I52:J53"/>
    <mergeCell ref="K52:L53"/>
    <mergeCell ref="M52:N53"/>
    <mergeCell ref="P52:Q53"/>
    <mergeCell ref="AB50:AC51"/>
    <mergeCell ref="AE50:AF51"/>
    <mergeCell ref="AG50:AH51"/>
    <mergeCell ref="AI50:AJ51"/>
    <mergeCell ref="AK50:AL51"/>
    <mergeCell ref="AM50:AN51"/>
    <mergeCell ref="P50:Q51"/>
    <mergeCell ref="R50:S51"/>
    <mergeCell ref="T50:U51"/>
    <mergeCell ref="V50:W51"/>
    <mergeCell ref="X50:Y51"/>
    <mergeCell ref="Z50:AA51"/>
    <mergeCell ref="AM49:AN49"/>
    <mergeCell ref="AO49:AP49"/>
    <mergeCell ref="AQ49:AR49"/>
    <mergeCell ref="A50:B51"/>
    <mergeCell ref="C50:D51"/>
    <mergeCell ref="E50:F51"/>
    <mergeCell ref="G50:H51"/>
    <mergeCell ref="I50:J51"/>
    <mergeCell ref="K50:L51"/>
    <mergeCell ref="M50:N51"/>
    <mergeCell ref="Z49:AA49"/>
    <mergeCell ref="AB49:AC49"/>
    <mergeCell ref="AE49:AF49"/>
    <mergeCell ref="AG49:AH49"/>
    <mergeCell ref="AI49:AJ49"/>
    <mergeCell ref="AK49:AL49"/>
    <mergeCell ref="M49:N49"/>
    <mergeCell ref="P49:Q49"/>
    <mergeCell ref="R49:S49"/>
    <mergeCell ref="T49:U49"/>
    <mergeCell ref="V49:W49"/>
    <mergeCell ref="X49:Y49"/>
    <mergeCell ref="A49:B49"/>
    <mergeCell ref="C49:D49"/>
    <mergeCell ref="E49:F49"/>
    <mergeCell ref="G49:H49"/>
    <mergeCell ref="I49:J49"/>
    <mergeCell ref="K49:L49"/>
    <mergeCell ref="AO50:AP51"/>
    <mergeCell ref="AQ50:AR51"/>
    <mergeCell ref="AG48:AH48"/>
    <mergeCell ref="AI48:AJ48"/>
    <mergeCell ref="AK48:AL48"/>
    <mergeCell ref="AM48:AN48"/>
    <mergeCell ref="AO48:AP48"/>
    <mergeCell ref="AQ48:AR48"/>
    <mergeCell ref="T48:U48"/>
    <mergeCell ref="V48:W48"/>
    <mergeCell ref="X48:Y48"/>
    <mergeCell ref="Z48:AA48"/>
    <mergeCell ref="AB48:AC48"/>
    <mergeCell ref="AE48:AF48"/>
    <mergeCell ref="AQ47:AR47"/>
    <mergeCell ref="A48:B48"/>
    <mergeCell ref="C48:D48"/>
    <mergeCell ref="E48:F48"/>
    <mergeCell ref="G48:H48"/>
    <mergeCell ref="I48:J48"/>
    <mergeCell ref="K48:L48"/>
    <mergeCell ref="M48:N48"/>
    <mergeCell ref="P48:Q48"/>
    <mergeCell ref="R48:S48"/>
    <mergeCell ref="AE47:AF47"/>
    <mergeCell ref="AG47:AH47"/>
    <mergeCell ref="AI47:AJ47"/>
    <mergeCell ref="AK47:AL47"/>
    <mergeCell ref="AM47:AN47"/>
    <mergeCell ref="AO47:AP47"/>
    <mergeCell ref="R47:S47"/>
    <mergeCell ref="T47:U47"/>
    <mergeCell ref="V47:W47"/>
    <mergeCell ref="X47:Y47"/>
    <mergeCell ref="Z47:AA47"/>
    <mergeCell ref="AB47:AC47"/>
    <mergeCell ref="AO46:AP46"/>
    <mergeCell ref="AQ46:AR46"/>
    <mergeCell ref="A47:B47"/>
    <mergeCell ref="C47:D47"/>
    <mergeCell ref="E47:F47"/>
    <mergeCell ref="G47:H47"/>
    <mergeCell ref="I47:J47"/>
    <mergeCell ref="K47:L47"/>
    <mergeCell ref="M47:N47"/>
    <mergeCell ref="P47:Q47"/>
    <mergeCell ref="AB46:AC46"/>
    <mergeCell ref="AE46:AF46"/>
    <mergeCell ref="AG46:AH46"/>
    <mergeCell ref="AI46:AJ46"/>
    <mergeCell ref="AK46:AL46"/>
    <mergeCell ref="AM46:AN46"/>
    <mergeCell ref="P46:Q46"/>
    <mergeCell ref="R46:S46"/>
    <mergeCell ref="T46:U46"/>
    <mergeCell ref="V46:W46"/>
    <mergeCell ref="X46:Y46"/>
    <mergeCell ref="Z46:AA46"/>
    <mergeCell ref="AM45:AN45"/>
    <mergeCell ref="AO45:AP45"/>
    <mergeCell ref="AQ45:AR45"/>
    <mergeCell ref="A46:B46"/>
    <mergeCell ref="C46:D46"/>
    <mergeCell ref="E46:F46"/>
    <mergeCell ref="G46:H46"/>
    <mergeCell ref="I46:J46"/>
    <mergeCell ref="K46:L46"/>
    <mergeCell ref="M46:N46"/>
    <mergeCell ref="Z45:AA45"/>
    <mergeCell ref="AB45:AC45"/>
    <mergeCell ref="AE45:AF45"/>
    <mergeCell ref="AG45:AH45"/>
    <mergeCell ref="AI45:AJ45"/>
    <mergeCell ref="AK45:AL45"/>
    <mergeCell ref="M45:N45"/>
    <mergeCell ref="P45:Q45"/>
    <mergeCell ref="R45:S45"/>
    <mergeCell ref="T45:U45"/>
    <mergeCell ref="V45:W45"/>
    <mergeCell ref="X45:Y45"/>
    <mergeCell ref="A45:B45"/>
    <mergeCell ref="C45:D45"/>
    <mergeCell ref="E45:F45"/>
    <mergeCell ref="G45:H45"/>
    <mergeCell ref="I45:J45"/>
    <mergeCell ref="K45:L45"/>
    <mergeCell ref="AG44:AH44"/>
    <mergeCell ref="AI44:AJ44"/>
    <mergeCell ref="AK44:AL44"/>
    <mergeCell ref="AM44:AN44"/>
    <mergeCell ref="AO44:AP44"/>
    <mergeCell ref="AQ44:AR44"/>
    <mergeCell ref="T44:U44"/>
    <mergeCell ref="V44:W44"/>
    <mergeCell ref="X44:Y44"/>
    <mergeCell ref="Z44:AA44"/>
    <mergeCell ref="AB44:AC44"/>
    <mergeCell ref="AE44:AF44"/>
    <mergeCell ref="AQ43:AR43"/>
    <mergeCell ref="A44:B44"/>
    <mergeCell ref="C44:D44"/>
    <mergeCell ref="E44:F44"/>
    <mergeCell ref="G44:H44"/>
    <mergeCell ref="I44:J44"/>
    <mergeCell ref="K44:L44"/>
    <mergeCell ref="M44:N44"/>
    <mergeCell ref="P44:Q44"/>
    <mergeCell ref="R44:S44"/>
    <mergeCell ref="AE43:AF43"/>
    <mergeCell ref="AG43:AH43"/>
    <mergeCell ref="AI43:AJ43"/>
    <mergeCell ref="AK43:AL43"/>
    <mergeCell ref="AM43:AN43"/>
    <mergeCell ref="AO43:AP43"/>
    <mergeCell ref="R43:S43"/>
    <mergeCell ref="T43:U43"/>
    <mergeCell ref="V43:W43"/>
    <mergeCell ref="X43:Y43"/>
    <mergeCell ref="Z43:AA43"/>
    <mergeCell ref="AB43:AC43"/>
    <mergeCell ref="AO42:AP42"/>
    <mergeCell ref="AQ42:AR42"/>
    <mergeCell ref="A43:B43"/>
    <mergeCell ref="C43:D43"/>
    <mergeCell ref="E43:F43"/>
    <mergeCell ref="G43:H43"/>
    <mergeCell ref="I43:J43"/>
    <mergeCell ref="K43:L43"/>
    <mergeCell ref="M43:N43"/>
    <mergeCell ref="P43:Q43"/>
    <mergeCell ref="AB42:AC42"/>
    <mergeCell ref="AE42:AF42"/>
    <mergeCell ref="AG42:AH42"/>
    <mergeCell ref="AI42:AJ42"/>
    <mergeCell ref="AK42:AL42"/>
    <mergeCell ref="AM42:AN42"/>
    <mergeCell ref="P42:Q42"/>
    <mergeCell ref="R42:S42"/>
    <mergeCell ref="T42:U42"/>
    <mergeCell ref="V42:W42"/>
    <mergeCell ref="X42:Y42"/>
    <mergeCell ref="Z42:AA42"/>
    <mergeCell ref="AM41:AN41"/>
    <mergeCell ref="AO41:AP41"/>
    <mergeCell ref="AQ41:AR41"/>
    <mergeCell ref="A42:B42"/>
    <mergeCell ref="C42:D42"/>
    <mergeCell ref="E42:F42"/>
    <mergeCell ref="G42:H42"/>
    <mergeCell ref="I42:J42"/>
    <mergeCell ref="K42:L42"/>
    <mergeCell ref="M42:N42"/>
    <mergeCell ref="Z41:AA41"/>
    <mergeCell ref="AB41:AC41"/>
    <mergeCell ref="AE41:AF41"/>
    <mergeCell ref="AG41:AH41"/>
    <mergeCell ref="AI41:AJ41"/>
    <mergeCell ref="AK41:AL41"/>
    <mergeCell ref="M41:N41"/>
    <mergeCell ref="P41:Q41"/>
    <mergeCell ref="R41:S41"/>
    <mergeCell ref="T41:U41"/>
    <mergeCell ref="V41:W41"/>
    <mergeCell ref="X41:Y41"/>
    <mergeCell ref="A41:B41"/>
    <mergeCell ref="C41:D41"/>
    <mergeCell ref="E41:F41"/>
    <mergeCell ref="G41:H41"/>
    <mergeCell ref="I41:J41"/>
    <mergeCell ref="K41:L41"/>
    <mergeCell ref="A39:B39"/>
    <mergeCell ref="K39:N39"/>
    <mergeCell ref="P39:Q39"/>
    <mergeCell ref="Z39:AC39"/>
    <mergeCell ref="AE39:AF39"/>
    <mergeCell ref="AO39:AR39"/>
    <mergeCell ref="AQ34:AR35"/>
    <mergeCell ref="A38:B38"/>
    <mergeCell ref="C38:F39"/>
    <mergeCell ref="K38:N38"/>
    <mergeCell ref="P38:Q38"/>
    <mergeCell ref="R38:U39"/>
    <mergeCell ref="Z38:AC38"/>
    <mergeCell ref="AE38:AF38"/>
    <mergeCell ref="AG38:AJ39"/>
    <mergeCell ref="AO38:AR38"/>
    <mergeCell ref="AE34:AF35"/>
    <mergeCell ref="AG34:AH35"/>
    <mergeCell ref="AI34:AJ35"/>
    <mergeCell ref="AK34:AL35"/>
    <mergeCell ref="AM34:AN35"/>
    <mergeCell ref="AO34:AP35"/>
    <mergeCell ref="R34:S35"/>
    <mergeCell ref="T34:U35"/>
    <mergeCell ref="V34:W35"/>
    <mergeCell ref="X34:Y35"/>
    <mergeCell ref="Z34:AA35"/>
    <mergeCell ref="AB34:AC35"/>
    <mergeCell ref="A34:B35"/>
    <mergeCell ref="C34:D35"/>
    <mergeCell ref="E34:F35"/>
    <mergeCell ref="G34:H35"/>
    <mergeCell ref="I34:J35"/>
    <mergeCell ref="K34:L35"/>
    <mergeCell ref="M34:N35"/>
    <mergeCell ref="P34:Q35"/>
    <mergeCell ref="AB32:AC33"/>
    <mergeCell ref="AE32:AF33"/>
    <mergeCell ref="AG32:AH33"/>
    <mergeCell ref="AI32:AJ33"/>
    <mergeCell ref="AK32:AL33"/>
    <mergeCell ref="AM32:AN33"/>
    <mergeCell ref="P32:Q33"/>
    <mergeCell ref="R32:S33"/>
    <mergeCell ref="T32:U33"/>
    <mergeCell ref="V32:W33"/>
    <mergeCell ref="X32:Y33"/>
    <mergeCell ref="Z32:AA33"/>
    <mergeCell ref="AM31:AN31"/>
    <mergeCell ref="AO31:AP31"/>
    <mergeCell ref="AQ31:AR31"/>
    <mergeCell ref="A32:B33"/>
    <mergeCell ref="C32:D33"/>
    <mergeCell ref="E32:F33"/>
    <mergeCell ref="G32:H33"/>
    <mergeCell ref="I32:J33"/>
    <mergeCell ref="K32:L33"/>
    <mergeCell ref="M32:N33"/>
    <mergeCell ref="Z31:AA31"/>
    <mergeCell ref="AB31:AC31"/>
    <mergeCell ref="AE31:AF31"/>
    <mergeCell ref="AG31:AH31"/>
    <mergeCell ref="AI31:AJ31"/>
    <mergeCell ref="AK31:AL31"/>
    <mergeCell ref="M31:N31"/>
    <mergeCell ref="P31:Q31"/>
    <mergeCell ref="R31:S31"/>
    <mergeCell ref="T31:U31"/>
    <mergeCell ref="V31:W31"/>
    <mergeCell ref="X31:Y31"/>
    <mergeCell ref="A31:B31"/>
    <mergeCell ref="C31:D31"/>
    <mergeCell ref="E31:F31"/>
    <mergeCell ref="G31:H31"/>
    <mergeCell ref="I31:J31"/>
    <mergeCell ref="K31:L31"/>
    <mergeCell ref="AO32:AP33"/>
    <mergeCell ref="AQ32:AR33"/>
    <mergeCell ref="AG30:AH30"/>
    <mergeCell ref="AI30:AJ30"/>
    <mergeCell ref="AK30:AL30"/>
    <mergeCell ref="AM30:AN30"/>
    <mergeCell ref="AO30:AP30"/>
    <mergeCell ref="AQ30:AR30"/>
    <mergeCell ref="T30:U30"/>
    <mergeCell ref="V30:W30"/>
    <mergeCell ref="X30:Y30"/>
    <mergeCell ref="Z30:AA30"/>
    <mergeCell ref="AB30:AC30"/>
    <mergeCell ref="AE30:AF30"/>
    <mergeCell ref="AQ29:AR29"/>
    <mergeCell ref="A30:B30"/>
    <mergeCell ref="C30:D30"/>
    <mergeCell ref="E30:F30"/>
    <mergeCell ref="G30:H30"/>
    <mergeCell ref="I30:J30"/>
    <mergeCell ref="K30:L30"/>
    <mergeCell ref="M30:N30"/>
    <mergeCell ref="P30:Q30"/>
    <mergeCell ref="R30:S30"/>
    <mergeCell ref="AE29:AF29"/>
    <mergeCell ref="AG29:AH29"/>
    <mergeCell ref="AI29:AJ29"/>
    <mergeCell ref="AK29:AL29"/>
    <mergeCell ref="AM29:AN29"/>
    <mergeCell ref="AO29:AP29"/>
    <mergeCell ref="R29:S29"/>
    <mergeCell ref="T29:U29"/>
    <mergeCell ref="V29:W29"/>
    <mergeCell ref="X29:Y29"/>
    <mergeCell ref="Z29:AA29"/>
    <mergeCell ref="AB29:AC29"/>
    <mergeCell ref="AO28:AP28"/>
    <mergeCell ref="AQ28:AR28"/>
    <mergeCell ref="A29:B29"/>
    <mergeCell ref="C29:D29"/>
    <mergeCell ref="E29:F29"/>
    <mergeCell ref="G29:H29"/>
    <mergeCell ref="I29:J29"/>
    <mergeCell ref="K29:L29"/>
    <mergeCell ref="M29:N29"/>
    <mergeCell ref="P29:Q29"/>
    <mergeCell ref="AB28:AC28"/>
    <mergeCell ref="AE28:AF28"/>
    <mergeCell ref="AG28:AH28"/>
    <mergeCell ref="AI28:AJ28"/>
    <mergeCell ref="AK28:AL28"/>
    <mergeCell ref="AM28:AN28"/>
    <mergeCell ref="P28:Q28"/>
    <mergeCell ref="R28:S28"/>
    <mergeCell ref="T28:U28"/>
    <mergeCell ref="V28:W28"/>
    <mergeCell ref="X28:Y28"/>
    <mergeCell ref="Z28:AA28"/>
    <mergeCell ref="AM27:AN27"/>
    <mergeCell ref="AO27:AP27"/>
    <mergeCell ref="AQ27:AR27"/>
    <mergeCell ref="A28:B28"/>
    <mergeCell ref="C28:D28"/>
    <mergeCell ref="E28:F28"/>
    <mergeCell ref="G28:H28"/>
    <mergeCell ref="I28:J28"/>
    <mergeCell ref="K28:L28"/>
    <mergeCell ref="M28:N28"/>
    <mergeCell ref="Z27:AA27"/>
    <mergeCell ref="AB27:AC27"/>
    <mergeCell ref="AE27:AF27"/>
    <mergeCell ref="AG27:AH27"/>
    <mergeCell ref="AI27:AJ27"/>
    <mergeCell ref="AK27:AL27"/>
    <mergeCell ref="M27:N27"/>
    <mergeCell ref="P27:Q27"/>
    <mergeCell ref="R27:S27"/>
    <mergeCell ref="T27:U27"/>
    <mergeCell ref="V27:W27"/>
    <mergeCell ref="X27:Y27"/>
    <mergeCell ref="A27:B27"/>
    <mergeCell ref="C27:D27"/>
    <mergeCell ref="E27:F27"/>
    <mergeCell ref="G27:H27"/>
    <mergeCell ref="I27:J27"/>
    <mergeCell ref="K27:L27"/>
    <mergeCell ref="AG26:AH26"/>
    <mergeCell ref="AI26:AJ26"/>
    <mergeCell ref="AK26:AL26"/>
    <mergeCell ref="AM26:AN26"/>
    <mergeCell ref="AO26:AP26"/>
    <mergeCell ref="AQ26:AR26"/>
    <mergeCell ref="T26:U26"/>
    <mergeCell ref="V26:W26"/>
    <mergeCell ref="X26:Y26"/>
    <mergeCell ref="Z26:AA26"/>
    <mergeCell ref="AB26:AC26"/>
    <mergeCell ref="AE26:AF26"/>
    <mergeCell ref="AQ25:AR25"/>
    <mergeCell ref="A26:B26"/>
    <mergeCell ref="C26:D26"/>
    <mergeCell ref="E26:F26"/>
    <mergeCell ref="G26:H26"/>
    <mergeCell ref="I26:J26"/>
    <mergeCell ref="K26:L26"/>
    <mergeCell ref="M26:N26"/>
    <mergeCell ref="P26:Q26"/>
    <mergeCell ref="R26:S26"/>
    <mergeCell ref="AE25:AF25"/>
    <mergeCell ref="AG25:AH25"/>
    <mergeCell ref="AI25:AJ25"/>
    <mergeCell ref="AK25:AL25"/>
    <mergeCell ref="AM25:AN25"/>
    <mergeCell ref="AO25:AP25"/>
    <mergeCell ref="R25:S25"/>
    <mergeCell ref="T25:U25"/>
    <mergeCell ref="V25:W25"/>
    <mergeCell ref="X25:Y25"/>
    <mergeCell ref="Z25:AA25"/>
    <mergeCell ref="AB25:AC25"/>
    <mergeCell ref="AO24:AP24"/>
    <mergeCell ref="AQ24:AR24"/>
    <mergeCell ref="A25:B25"/>
    <mergeCell ref="C25:D25"/>
    <mergeCell ref="E25:F25"/>
    <mergeCell ref="G25:H25"/>
    <mergeCell ref="I25:J25"/>
    <mergeCell ref="K25:L25"/>
    <mergeCell ref="M25:N25"/>
    <mergeCell ref="P25:Q25"/>
    <mergeCell ref="AB24:AC24"/>
    <mergeCell ref="AE24:AF24"/>
    <mergeCell ref="AG24:AH24"/>
    <mergeCell ref="AI24:AJ24"/>
    <mergeCell ref="AK24:AL24"/>
    <mergeCell ref="AM24:AN24"/>
    <mergeCell ref="P24:Q24"/>
    <mergeCell ref="R24:S24"/>
    <mergeCell ref="T24:U24"/>
    <mergeCell ref="V24:W24"/>
    <mergeCell ref="X24:Y24"/>
    <mergeCell ref="Z24:AA24"/>
    <mergeCell ref="AM23:AN23"/>
    <mergeCell ref="AO23:AP23"/>
    <mergeCell ref="AQ23:AR23"/>
    <mergeCell ref="A24:B24"/>
    <mergeCell ref="C24:D24"/>
    <mergeCell ref="E24:F24"/>
    <mergeCell ref="G24:H24"/>
    <mergeCell ref="I24:J24"/>
    <mergeCell ref="K24:L24"/>
    <mergeCell ref="M24:N24"/>
    <mergeCell ref="Z23:AA23"/>
    <mergeCell ref="AB23:AC23"/>
    <mergeCell ref="AE23:AF23"/>
    <mergeCell ref="AG23:AH23"/>
    <mergeCell ref="AI23:AJ23"/>
    <mergeCell ref="AK23:AL23"/>
    <mergeCell ref="M23:N23"/>
    <mergeCell ref="P23:Q23"/>
    <mergeCell ref="R23:S23"/>
    <mergeCell ref="T23:U23"/>
    <mergeCell ref="V23:W23"/>
    <mergeCell ref="X23:Y23"/>
    <mergeCell ref="A23:B23"/>
    <mergeCell ref="C23:D23"/>
    <mergeCell ref="E23:F23"/>
    <mergeCell ref="G23:H23"/>
    <mergeCell ref="I23:J23"/>
    <mergeCell ref="K23:L23"/>
    <mergeCell ref="AO20:AR20"/>
    <mergeCell ref="A21:B21"/>
    <mergeCell ref="K21:N21"/>
    <mergeCell ref="P21:Q21"/>
    <mergeCell ref="Z21:AC21"/>
    <mergeCell ref="AE21:AF21"/>
    <mergeCell ref="AO21:AR21"/>
    <mergeCell ref="AQ16:AR17"/>
    <mergeCell ref="A20:B20"/>
    <mergeCell ref="C20:F21"/>
    <mergeCell ref="G20:I21"/>
    <mergeCell ref="K20:N20"/>
    <mergeCell ref="P20:Q20"/>
    <mergeCell ref="R20:U21"/>
    <mergeCell ref="Z20:AC20"/>
    <mergeCell ref="AE20:AF20"/>
    <mergeCell ref="AG20:AJ21"/>
    <mergeCell ref="AE16:AF17"/>
    <mergeCell ref="AG16:AH17"/>
    <mergeCell ref="AI16:AJ17"/>
    <mergeCell ref="AK16:AL17"/>
    <mergeCell ref="AM16:AN17"/>
    <mergeCell ref="AO16:AP17"/>
    <mergeCell ref="R16:S17"/>
    <mergeCell ref="T16:U17"/>
    <mergeCell ref="V16:W17"/>
    <mergeCell ref="X16:Y17"/>
    <mergeCell ref="Z16:AA17"/>
    <mergeCell ref="AB16:AC17"/>
    <mergeCell ref="A16:B17"/>
    <mergeCell ref="C16:D17"/>
    <mergeCell ref="E16:F17"/>
    <mergeCell ref="G16:H17"/>
    <mergeCell ref="I16:J17"/>
    <mergeCell ref="K16:L17"/>
    <mergeCell ref="M16:N17"/>
    <mergeCell ref="P16:Q17"/>
    <mergeCell ref="AB14:AC15"/>
    <mergeCell ref="AE14:AF15"/>
    <mergeCell ref="AG14:AH15"/>
    <mergeCell ref="AI14:AJ15"/>
    <mergeCell ref="AK14:AL15"/>
    <mergeCell ref="AM14:AN15"/>
    <mergeCell ref="P14:Q15"/>
    <mergeCell ref="R14:S15"/>
    <mergeCell ref="T14:U15"/>
    <mergeCell ref="V14:W15"/>
    <mergeCell ref="X14:Y15"/>
    <mergeCell ref="Z14:AA15"/>
    <mergeCell ref="AM13:AN13"/>
    <mergeCell ref="AO13:AP13"/>
    <mergeCell ref="AQ13:AR13"/>
    <mergeCell ref="A14:B15"/>
    <mergeCell ref="C14:D15"/>
    <mergeCell ref="E14:F15"/>
    <mergeCell ref="G14:H15"/>
    <mergeCell ref="I14:J15"/>
    <mergeCell ref="K14:L15"/>
    <mergeCell ref="M14:N15"/>
    <mergeCell ref="Z13:AA13"/>
    <mergeCell ref="AB13:AC13"/>
    <mergeCell ref="AE13:AF13"/>
    <mergeCell ref="AG13:AH13"/>
    <mergeCell ref="AI13:AJ13"/>
    <mergeCell ref="AK13:AL13"/>
    <mergeCell ref="M13:N13"/>
    <mergeCell ref="P13:Q13"/>
    <mergeCell ref="R13:S13"/>
    <mergeCell ref="T13:U13"/>
    <mergeCell ref="V13:W13"/>
    <mergeCell ref="X13:Y13"/>
    <mergeCell ref="A13:B13"/>
    <mergeCell ref="C13:D13"/>
    <mergeCell ref="E13:F13"/>
    <mergeCell ref="G13:H13"/>
    <mergeCell ref="I13:J13"/>
    <mergeCell ref="K13:L13"/>
    <mergeCell ref="AO14:AP15"/>
    <mergeCell ref="AQ14:AR15"/>
    <mergeCell ref="AG12:AH12"/>
    <mergeCell ref="AI12:AJ12"/>
    <mergeCell ref="AK12:AL12"/>
    <mergeCell ref="AM12:AN12"/>
    <mergeCell ref="AO12:AP12"/>
    <mergeCell ref="AQ12:AR12"/>
    <mergeCell ref="T12:U12"/>
    <mergeCell ref="V12:W12"/>
    <mergeCell ref="X12:Y12"/>
    <mergeCell ref="Z12:AA12"/>
    <mergeCell ref="AB12:AC12"/>
    <mergeCell ref="AE12:AF12"/>
    <mergeCell ref="AQ11:AR11"/>
    <mergeCell ref="A12:B12"/>
    <mergeCell ref="C12:D12"/>
    <mergeCell ref="E12:F12"/>
    <mergeCell ref="G12:H12"/>
    <mergeCell ref="I12:J12"/>
    <mergeCell ref="K12:L12"/>
    <mergeCell ref="M12:N12"/>
    <mergeCell ref="P12:Q12"/>
    <mergeCell ref="R12:S12"/>
    <mergeCell ref="AE11:AF11"/>
    <mergeCell ref="AG11:AH11"/>
    <mergeCell ref="AI11:AJ11"/>
    <mergeCell ref="AK11:AL11"/>
    <mergeCell ref="AM11:AN11"/>
    <mergeCell ref="AO11:AP11"/>
    <mergeCell ref="R11:S11"/>
    <mergeCell ref="T11:U11"/>
    <mergeCell ref="V11:W11"/>
    <mergeCell ref="X11:Y11"/>
    <mergeCell ref="Z11:AA11"/>
    <mergeCell ref="AB11:AC11"/>
    <mergeCell ref="AO10:AP10"/>
    <mergeCell ref="AQ10:AR10"/>
    <mergeCell ref="A11:B11"/>
    <mergeCell ref="C11:D11"/>
    <mergeCell ref="E11:F11"/>
    <mergeCell ref="G11:H11"/>
    <mergeCell ref="I11:J11"/>
    <mergeCell ref="K11:L11"/>
    <mergeCell ref="M11:N11"/>
    <mergeCell ref="P11:Q11"/>
    <mergeCell ref="AB10:AC10"/>
    <mergeCell ref="AE10:AF10"/>
    <mergeCell ref="AG10:AH10"/>
    <mergeCell ref="AI10:AJ10"/>
    <mergeCell ref="AK10:AL10"/>
    <mergeCell ref="AM10:AN10"/>
    <mergeCell ref="P10:Q10"/>
    <mergeCell ref="R10:S10"/>
    <mergeCell ref="T10:U10"/>
    <mergeCell ref="V10:W10"/>
    <mergeCell ref="X10:Y10"/>
    <mergeCell ref="Z10:AA10"/>
    <mergeCell ref="AM9:AN9"/>
    <mergeCell ref="AO9:AP9"/>
    <mergeCell ref="AQ9:AR9"/>
    <mergeCell ref="A10:B10"/>
    <mergeCell ref="C10:D10"/>
    <mergeCell ref="E10:F10"/>
    <mergeCell ref="G10:H10"/>
    <mergeCell ref="I10:J10"/>
    <mergeCell ref="K10:L10"/>
    <mergeCell ref="M10:N10"/>
    <mergeCell ref="Z9:AA9"/>
    <mergeCell ref="AB9:AC9"/>
    <mergeCell ref="AE9:AF9"/>
    <mergeCell ref="AG9:AH9"/>
    <mergeCell ref="AI9:AJ9"/>
    <mergeCell ref="AK9:AL9"/>
    <mergeCell ref="M9:N9"/>
    <mergeCell ref="P9:Q9"/>
    <mergeCell ref="R9:S9"/>
    <mergeCell ref="T9:U9"/>
    <mergeCell ref="V9:W9"/>
    <mergeCell ref="X9:Y9"/>
    <mergeCell ref="A9:B9"/>
    <mergeCell ref="C9:D9"/>
    <mergeCell ref="E9:F9"/>
    <mergeCell ref="G9:H9"/>
    <mergeCell ref="I9:J9"/>
    <mergeCell ref="K9:L9"/>
    <mergeCell ref="A8:B8"/>
    <mergeCell ref="C8:D8"/>
    <mergeCell ref="E8:F8"/>
    <mergeCell ref="G8:H8"/>
    <mergeCell ref="I8:J8"/>
    <mergeCell ref="K8:L8"/>
    <mergeCell ref="M8:N8"/>
    <mergeCell ref="P8:Q8"/>
    <mergeCell ref="R8:S8"/>
    <mergeCell ref="AE7:AF7"/>
    <mergeCell ref="AG7:AH7"/>
    <mergeCell ref="AI7:AJ7"/>
    <mergeCell ref="AK7:AL7"/>
    <mergeCell ref="AM7:AN7"/>
    <mergeCell ref="AO7:AP7"/>
    <mergeCell ref="R7:S7"/>
    <mergeCell ref="T7:U7"/>
    <mergeCell ref="V7:W7"/>
    <mergeCell ref="X7:Y7"/>
    <mergeCell ref="G6:H6"/>
    <mergeCell ref="I6:J6"/>
    <mergeCell ref="K6:L6"/>
    <mergeCell ref="M6:N6"/>
    <mergeCell ref="AG8:AH8"/>
    <mergeCell ref="AI8:AJ8"/>
    <mergeCell ref="AK8:AL8"/>
    <mergeCell ref="AM8:AN8"/>
    <mergeCell ref="AO8:AP8"/>
    <mergeCell ref="AQ8:AR8"/>
    <mergeCell ref="T8:U8"/>
    <mergeCell ref="V8:W8"/>
    <mergeCell ref="X8:Y8"/>
    <mergeCell ref="Z8:AA8"/>
    <mergeCell ref="AB8:AC8"/>
    <mergeCell ref="AE8:AF8"/>
    <mergeCell ref="AQ7:AR7"/>
    <mergeCell ref="C5:D5"/>
    <mergeCell ref="E5:F5"/>
    <mergeCell ref="G5:H5"/>
    <mergeCell ref="I5:J5"/>
    <mergeCell ref="K5:L5"/>
    <mergeCell ref="Z7:AA7"/>
    <mergeCell ref="AB7:AC7"/>
    <mergeCell ref="AO6:AP6"/>
    <mergeCell ref="AQ6:AR6"/>
    <mergeCell ref="A7:B7"/>
    <mergeCell ref="C7:D7"/>
    <mergeCell ref="E7:F7"/>
    <mergeCell ref="G7:H7"/>
    <mergeCell ref="I7:J7"/>
    <mergeCell ref="K7:L7"/>
    <mergeCell ref="M7:N7"/>
    <mergeCell ref="P7:Q7"/>
    <mergeCell ref="AB6:AC6"/>
    <mergeCell ref="AE6:AF6"/>
    <mergeCell ref="AG6:AH6"/>
    <mergeCell ref="AI6:AJ6"/>
    <mergeCell ref="AK6:AL6"/>
    <mergeCell ref="AM6:AN6"/>
    <mergeCell ref="P6:Q6"/>
    <mergeCell ref="R6:S6"/>
    <mergeCell ref="T6:U6"/>
    <mergeCell ref="V6:W6"/>
    <mergeCell ref="X6:Y6"/>
    <mergeCell ref="Z6:AA6"/>
    <mergeCell ref="A6:B6"/>
    <mergeCell ref="C6:D6"/>
    <mergeCell ref="E6:F6"/>
    <mergeCell ref="Z2:AC2"/>
    <mergeCell ref="AE2:AF2"/>
    <mergeCell ref="AG2:AJ3"/>
    <mergeCell ref="AO2:AR2"/>
    <mergeCell ref="A3:B3"/>
    <mergeCell ref="K3:N3"/>
    <mergeCell ref="P3:Q3"/>
    <mergeCell ref="Z3:AC3"/>
    <mergeCell ref="AE3:AF3"/>
    <mergeCell ref="AO3:AR3"/>
    <mergeCell ref="A2:B2"/>
    <mergeCell ref="C2:F3"/>
    <mergeCell ref="G2:I3"/>
    <mergeCell ref="K2:N2"/>
    <mergeCell ref="P2:Q2"/>
    <mergeCell ref="R2:U3"/>
    <mergeCell ref="AM5:AN5"/>
    <mergeCell ref="AO5:AP5"/>
    <mergeCell ref="AQ5:AR5"/>
    <mergeCell ref="Z5:AA5"/>
    <mergeCell ref="AB5:AC5"/>
    <mergeCell ref="AE5:AF5"/>
    <mergeCell ref="AG5:AH5"/>
    <mergeCell ref="AI5:AJ5"/>
    <mergeCell ref="AK5:AL5"/>
    <mergeCell ref="M5:N5"/>
    <mergeCell ref="P5:Q5"/>
    <mergeCell ref="R5:S5"/>
    <mergeCell ref="T5:U5"/>
    <mergeCell ref="V5:W5"/>
    <mergeCell ref="X5:Y5"/>
    <mergeCell ref="A5:B5"/>
  </mergeCells>
  <phoneticPr fontId="2"/>
  <conditionalFormatting sqref="A14:B14">
    <cfRule type="expression" dxfId="23222" priority="695" stopIfTrue="1">
      <formula>OR(A14=祝色)</formula>
    </cfRule>
  </conditionalFormatting>
  <conditionalFormatting sqref="C14:D14">
    <cfRule type="expression" dxfId="23221" priority="694" stopIfTrue="1">
      <formula>OR(C14=祝色)</formula>
    </cfRule>
  </conditionalFormatting>
  <conditionalFormatting sqref="A16:B16">
    <cfRule type="expression" dxfId="23220" priority="693" stopIfTrue="1">
      <formula>OR(A16=祝色)</formula>
    </cfRule>
  </conditionalFormatting>
  <conditionalFormatting sqref="C16:D16">
    <cfRule type="expression" dxfId="23219" priority="692" stopIfTrue="1">
      <formula>OR(C16=祝色)</formula>
    </cfRule>
  </conditionalFormatting>
  <conditionalFormatting sqref="M6:N6">
    <cfRule type="expression" dxfId="23218" priority="732" stopIfTrue="1">
      <formula>OR(M6=祝色)</formula>
    </cfRule>
  </conditionalFormatting>
  <conditionalFormatting sqref="A6:B6">
    <cfRule type="expression" dxfId="23217" priority="733" stopIfTrue="1">
      <formula>OR(AND(WEEKDAY(A6)=1,MONTH(A6)&lt;&gt;MONTH(A2)),AND(OR(A6=祝色),MONTH(A6)&lt;&gt;MONTH(A2)))</formula>
    </cfRule>
    <cfRule type="expression" dxfId="23216" priority="734" stopIfTrue="1">
      <formula>MONTH(A6)&lt;&gt;MONTH(A2)</formula>
    </cfRule>
    <cfRule type="expression" dxfId="23215" priority="735" stopIfTrue="1">
      <formula>OR(A6=祝色)</formula>
    </cfRule>
  </conditionalFormatting>
  <conditionalFormatting sqref="A8:B8">
    <cfRule type="expression" dxfId="23214" priority="731" stopIfTrue="1">
      <formula>OR(A8=祝色)</formula>
    </cfRule>
  </conditionalFormatting>
  <conditionalFormatting sqref="C8:D8">
    <cfRule type="expression" dxfId="23213" priority="730" stopIfTrue="1">
      <formula>OR(C8=祝色)</formula>
    </cfRule>
  </conditionalFormatting>
  <conditionalFormatting sqref="E8:F8">
    <cfRule type="expression" dxfId="23212" priority="729" stopIfTrue="1">
      <formula>OR(E8=祝色)</formula>
    </cfRule>
  </conditionalFormatting>
  <conditionalFormatting sqref="G8:H8">
    <cfRule type="expression" dxfId="23211" priority="728" stopIfTrue="1">
      <formula>OR(G8=祝色)</formula>
    </cfRule>
  </conditionalFormatting>
  <conditionalFormatting sqref="I8:J8">
    <cfRule type="expression" dxfId="23210" priority="727" stopIfTrue="1">
      <formula>OR(I8=祝色)</formula>
    </cfRule>
  </conditionalFormatting>
  <conditionalFormatting sqref="K8:L8">
    <cfRule type="expression" dxfId="23209" priority="726" stopIfTrue="1">
      <formula>OR(K8=祝色)</formula>
    </cfRule>
  </conditionalFormatting>
  <conditionalFormatting sqref="M8:N8">
    <cfRule type="expression" dxfId="23208" priority="725" stopIfTrue="1">
      <formula>OR(M8=祝色)</formula>
    </cfRule>
  </conditionalFormatting>
  <conditionalFormatting sqref="A10:B10">
    <cfRule type="expression" dxfId="23207" priority="724" stopIfTrue="1">
      <formula>OR(A10=祝色)</formula>
    </cfRule>
  </conditionalFormatting>
  <conditionalFormatting sqref="C10:D10">
    <cfRule type="expression" dxfId="23206" priority="723" stopIfTrue="1">
      <formula>OR(C10=祝色)</formula>
    </cfRule>
  </conditionalFormatting>
  <conditionalFormatting sqref="E10:F10">
    <cfRule type="expression" dxfId="23205" priority="722" stopIfTrue="1">
      <formula>OR(E10=祝色)</formula>
    </cfRule>
  </conditionalFormatting>
  <conditionalFormatting sqref="G10:H10">
    <cfRule type="expression" dxfId="23204" priority="721" stopIfTrue="1">
      <formula>OR(G10=祝色)</formula>
    </cfRule>
  </conditionalFormatting>
  <conditionalFormatting sqref="I10:J10">
    <cfRule type="expression" dxfId="23203" priority="720" stopIfTrue="1">
      <formula>OR(I10=祝色)</formula>
    </cfRule>
  </conditionalFormatting>
  <conditionalFormatting sqref="K10:L10">
    <cfRule type="expression" dxfId="23202" priority="719" stopIfTrue="1">
      <formula>OR(K10=祝色)</formula>
    </cfRule>
  </conditionalFormatting>
  <conditionalFormatting sqref="M10:N10">
    <cfRule type="expression" dxfId="23201" priority="718" stopIfTrue="1">
      <formula>OR(M10=祝色)</formula>
    </cfRule>
  </conditionalFormatting>
  <conditionalFormatting sqref="A12:B12">
    <cfRule type="expression" dxfId="23200" priority="717" stopIfTrue="1">
      <formula>OR(A12=祝色)</formula>
    </cfRule>
  </conditionalFormatting>
  <conditionalFormatting sqref="C12:D12">
    <cfRule type="expression" dxfId="23199" priority="716" stopIfTrue="1">
      <formula>OR(C12=祝色)</formula>
    </cfRule>
  </conditionalFormatting>
  <conditionalFormatting sqref="E12:F12">
    <cfRule type="expression" dxfId="23198" priority="715" stopIfTrue="1">
      <formula>OR(E12=祝色)</formula>
    </cfRule>
  </conditionalFormatting>
  <conditionalFormatting sqref="G12:H12">
    <cfRule type="expression" dxfId="23197" priority="714" stopIfTrue="1">
      <formula>OR(G12=祝色)</formula>
    </cfRule>
  </conditionalFormatting>
  <conditionalFormatting sqref="I12:J12">
    <cfRule type="expression" dxfId="23196" priority="713" stopIfTrue="1">
      <formula>OR(I12=祝色)</formula>
    </cfRule>
  </conditionalFormatting>
  <conditionalFormatting sqref="K12:L12">
    <cfRule type="expression" dxfId="23195" priority="712" stopIfTrue="1">
      <formula>OR(K12=祝色)</formula>
    </cfRule>
  </conditionalFormatting>
  <conditionalFormatting sqref="M12:N12">
    <cfRule type="expression" dxfId="23194" priority="711" stopIfTrue="1">
      <formula>OR(M12=祝色)</formula>
    </cfRule>
  </conditionalFormatting>
  <conditionalFormatting sqref="C6:D6">
    <cfRule type="expression" dxfId="23193" priority="708" stopIfTrue="1">
      <formula>OR(AND(WEEKDAY(C6)=1,MONTH(C6)&lt;&gt;MONTH(A2)),AND(OR(C6=祝色),MONTH(C6)&lt;&gt;MONTH(A2)))</formula>
    </cfRule>
    <cfRule type="expression" dxfId="23192" priority="709" stopIfTrue="1">
      <formula>MONTH(C6)&lt;&gt;MONTH(A2)</formula>
    </cfRule>
    <cfRule type="expression" dxfId="23191" priority="710" stopIfTrue="1">
      <formula>OR(C6=祝色)</formula>
    </cfRule>
  </conditionalFormatting>
  <conditionalFormatting sqref="E6:F6">
    <cfRule type="expression" dxfId="23190" priority="705" stopIfTrue="1">
      <formula>OR(AND(WEEKDAY(E6)=1,MONTH(E6)&lt;&gt;MONTH(A2)),AND(OR(E6=祝色),MONTH(E6)&lt;&gt;MONTH(A2)))</formula>
    </cfRule>
    <cfRule type="expression" dxfId="23189" priority="706" stopIfTrue="1">
      <formula>MONTH(E6)&lt;&gt;MONTH(A2)</formula>
    </cfRule>
    <cfRule type="expression" dxfId="23188" priority="707" stopIfTrue="1">
      <formula>OR(E6=祝色)</formula>
    </cfRule>
  </conditionalFormatting>
  <conditionalFormatting sqref="G6:H6">
    <cfRule type="expression" dxfId="23187" priority="702" stopIfTrue="1">
      <formula>OR(AND(WEEKDAY(G6)=1,MONTH(G6)&lt;&gt;MONTH(A2)),AND(OR(G6=祝色),MONTH(G6)&lt;&gt;MONTH(A2)))</formula>
    </cfRule>
    <cfRule type="expression" dxfId="23186" priority="703" stopIfTrue="1">
      <formula>MONTH(G6)&lt;&gt;MONTH(A2)</formula>
    </cfRule>
    <cfRule type="expression" dxfId="23185" priority="704" stopIfTrue="1">
      <formula>OR(G6=祝色)</formula>
    </cfRule>
  </conditionalFormatting>
  <conditionalFormatting sqref="I6:J6">
    <cfRule type="expression" dxfId="23184" priority="699" stopIfTrue="1">
      <formula>OR(AND(WEEKDAY(I6)=1,MONTH(I6)&lt;&gt;MONTH(A2)),AND(OR(I6=祝色),MONTH(I6)&lt;&gt;MONTH(A2)))</formula>
    </cfRule>
    <cfRule type="expression" dxfId="23183" priority="700" stopIfTrue="1">
      <formula>MONTH(I6)&lt;&gt;MONTH(A2)</formula>
    </cfRule>
    <cfRule type="expression" dxfId="23182" priority="701" stopIfTrue="1">
      <formula>OR(I6=祝色)</formula>
    </cfRule>
  </conditionalFormatting>
  <conditionalFormatting sqref="K6:L6">
    <cfRule type="expression" dxfId="23181" priority="696" stopIfTrue="1">
      <formula>OR(AND(WEEKDAY(K6)=1,MONTH(K6)&lt;&gt;MONTH(A2)),AND(OR(K6=祝色),MONTH(K6)&lt;&gt;MONTH(A2)))</formula>
    </cfRule>
    <cfRule type="expression" dxfId="23180" priority="697" stopIfTrue="1">
      <formula>MONTH(K6)&lt;&gt;MONTH(A2)</formula>
    </cfRule>
    <cfRule type="expression" dxfId="23179" priority="698" stopIfTrue="1">
      <formula>OR(K6=祝色)</formula>
    </cfRule>
  </conditionalFormatting>
  <conditionalFormatting sqref="E14:F14">
    <cfRule type="expression" dxfId="23178" priority="691" stopIfTrue="1">
      <formula>OR(E14=祝色)</formula>
    </cfRule>
  </conditionalFormatting>
  <conditionalFormatting sqref="G14:H14">
    <cfRule type="expression" dxfId="23177" priority="690" stopIfTrue="1">
      <formula>OR(G14=祝色)</formula>
    </cfRule>
  </conditionalFormatting>
  <conditionalFormatting sqref="I14:J14">
    <cfRule type="expression" dxfId="23176" priority="689" stopIfTrue="1">
      <formula>OR(I14=祝色)</formula>
    </cfRule>
  </conditionalFormatting>
  <conditionalFormatting sqref="K14:L14">
    <cfRule type="expression" dxfId="23175" priority="688" stopIfTrue="1">
      <formula>OR(K14=祝色)</formula>
    </cfRule>
  </conditionalFormatting>
  <conditionalFormatting sqref="M14:N14">
    <cfRule type="expression" dxfId="23174" priority="687" stopIfTrue="1">
      <formula>OR(M14=祝色)</formula>
    </cfRule>
  </conditionalFormatting>
  <conditionalFormatting sqref="P14:Q14">
    <cfRule type="expression" dxfId="23173" priority="646" stopIfTrue="1">
      <formula>OR(P14=祝色)</formula>
    </cfRule>
  </conditionalFormatting>
  <conditionalFormatting sqref="R14:S14">
    <cfRule type="expression" dxfId="23172" priority="645" stopIfTrue="1">
      <formula>OR(R14=祝色)</formula>
    </cfRule>
  </conditionalFormatting>
  <conditionalFormatting sqref="P16:Q16">
    <cfRule type="expression" dxfId="23171" priority="644" stopIfTrue="1">
      <formula>OR(P16=祝色)</formula>
    </cfRule>
  </conditionalFormatting>
  <conditionalFormatting sqref="R16:S16">
    <cfRule type="expression" dxfId="23170" priority="643" stopIfTrue="1">
      <formula>OR(R16=祝色)</formula>
    </cfRule>
  </conditionalFormatting>
  <conditionalFormatting sqref="AB6:AC6">
    <cfRule type="expression" dxfId="23169" priority="683" stopIfTrue="1">
      <formula>OR(AB6=祝色)</formula>
    </cfRule>
  </conditionalFormatting>
  <conditionalFormatting sqref="P6:Q6">
    <cfRule type="expression" dxfId="23168" priority="684" stopIfTrue="1">
      <formula>OR(AND(WEEKDAY(P6)=1,MONTH(P6)&lt;&gt;MONTH(P2)),AND(OR(P6=祝色),MONTH(P6)&lt;&gt;MONTH(P2)))</formula>
    </cfRule>
    <cfRule type="expression" dxfId="23167" priority="685" stopIfTrue="1">
      <formula>MONTH(P6)&lt;&gt;MONTH(P2)</formula>
    </cfRule>
    <cfRule type="expression" dxfId="23166" priority="686" stopIfTrue="1">
      <formula>OR(P6=祝色)</formula>
    </cfRule>
  </conditionalFormatting>
  <conditionalFormatting sqref="P8:Q8">
    <cfRule type="expression" dxfId="23165" priority="682" stopIfTrue="1">
      <formula>OR(P8=祝色)</formula>
    </cfRule>
  </conditionalFormatting>
  <conditionalFormatting sqref="R8:S8">
    <cfRule type="expression" dxfId="23164" priority="681" stopIfTrue="1">
      <formula>OR(R8=祝色)</formula>
    </cfRule>
  </conditionalFormatting>
  <conditionalFormatting sqref="T8:U8">
    <cfRule type="expression" dxfId="23163" priority="680" stopIfTrue="1">
      <formula>OR(T8=祝色)</formula>
    </cfRule>
  </conditionalFormatting>
  <conditionalFormatting sqref="V8:W8">
    <cfRule type="expression" dxfId="23162" priority="679" stopIfTrue="1">
      <formula>OR(V8=祝色)</formula>
    </cfRule>
  </conditionalFormatting>
  <conditionalFormatting sqref="X8:Y8">
    <cfRule type="expression" dxfId="23161" priority="678" stopIfTrue="1">
      <formula>OR(X8=祝色)</formula>
    </cfRule>
  </conditionalFormatting>
  <conditionalFormatting sqref="Z8:AA8">
    <cfRule type="expression" dxfId="23160" priority="677" stopIfTrue="1">
      <formula>OR(Z8=祝色)</formula>
    </cfRule>
  </conditionalFormatting>
  <conditionalFormatting sqref="AB8:AC8">
    <cfRule type="expression" dxfId="23159" priority="676" stopIfTrue="1">
      <formula>OR(AB8=祝色)</formula>
    </cfRule>
  </conditionalFormatting>
  <conditionalFormatting sqref="P10:Q10">
    <cfRule type="expression" dxfId="23158" priority="675" stopIfTrue="1">
      <formula>OR(P10=祝色)</formula>
    </cfRule>
  </conditionalFormatting>
  <conditionalFormatting sqref="R10:S10">
    <cfRule type="expression" dxfId="23157" priority="674" stopIfTrue="1">
      <formula>OR(R10=祝色)</formula>
    </cfRule>
  </conditionalFormatting>
  <conditionalFormatting sqref="T10:U10">
    <cfRule type="expression" dxfId="23156" priority="673" stopIfTrue="1">
      <formula>OR(T10=祝色)</formula>
    </cfRule>
  </conditionalFormatting>
  <conditionalFormatting sqref="V10:W10">
    <cfRule type="expression" dxfId="23155" priority="672" stopIfTrue="1">
      <formula>OR(V10=祝色)</formula>
    </cfRule>
  </conditionalFormatting>
  <conditionalFormatting sqref="X10:Y10">
    <cfRule type="expression" dxfId="23154" priority="671" stopIfTrue="1">
      <formula>OR(X10=祝色)</formula>
    </cfRule>
  </conditionalFormatting>
  <conditionalFormatting sqref="Z10:AA10">
    <cfRule type="expression" dxfId="23153" priority="670" stopIfTrue="1">
      <formula>OR(Z10=祝色)</formula>
    </cfRule>
  </conditionalFormatting>
  <conditionalFormatting sqref="AB10:AC10">
    <cfRule type="expression" dxfId="23152" priority="669" stopIfTrue="1">
      <formula>OR(AB10=祝色)</formula>
    </cfRule>
  </conditionalFormatting>
  <conditionalFormatting sqref="P12:Q12">
    <cfRule type="expression" dxfId="23151" priority="668" stopIfTrue="1">
      <formula>OR(P12=祝色)</formula>
    </cfRule>
  </conditionalFormatting>
  <conditionalFormatting sqref="R12:S12">
    <cfRule type="expression" dxfId="23150" priority="667" stopIfTrue="1">
      <formula>OR(R12=祝色)</formula>
    </cfRule>
  </conditionalFormatting>
  <conditionalFormatting sqref="T12:U12">
    <cfRule type="expression" dxfId="23149" priority="666" stopIfTrue="1">
      <formula>OR(T12=祝色)</formula>
    </cfRule>
  </conditionalFormatting>
  <conditionalFormatting sqref="V12:W12">
    <cfRule type="expression" dxfId="23148" priority="665" stopIfTrue="1">
      <formula>OR(V12=祝色)</formula>
    </cfRule>
  </conditionalFormatting>
  <conditionalFormatting sqref="X12:Y12">
    <cfRule type="expression" dxfId="23147" priority="664" stopIfTrue="1">
      <formula>OR(X12=祝色)</formula>
    </cfRule>
  </conditionalFormatting>
  <conditionalFormatting sqref="Z12:AA12">
    <cfRule type="expression" dxfId="23146" priority="663" stopIfTrue="1">
      <formula>OR(Z12=祝色)</formula>
    </cfRule>
  </conditionalFormatting>
  <conditionalFormatting sqref="AB12:AC12">
    <cfRule type="expression" dxfId="23145" priority="662" stopIfTrue="1">
      <formula>OR(AB12=祝色)</formula>
    </cfRule>
  </conditionalFormatting>
  <conditionalFormatting sqref="R6:S6">
    <cfRule type="expression" dxfId="23144" priority="659" stopIfTrue="1">
      <formula>OR(AND(WEEKDAY(R6)=1,MONTH(R6)&lt;&gt;MONTH(P2)),AND(OR(R6=祝色),MONTH(R6)&lt;&gt;MONTH(P2)))</formula>
    </cfRule>
    <cfRule type="expression" dxfId="23143" priority="660" stopIfTrue="1">
      <formula>MONTH(R6)&lt;&gt;MONTH(P2)</formula>
    </cfRule>
    <cfRule type="expression" dxfId="23142" priority="661" stopIfTrue="1">
      <formula>OR(R6=祝色)</formula>
    </cfRule>
  </conditionalFormatting>
  <conditionalFormatting sqref="T6:U6">
    <cfRule type="expression" dxfId="23141" priority="656" stopIfTrue="1">
      <formula>OR(AND(WEEKDAY(T6)=1,MONTH(T6)&lt;&gt;MONTH(P2)),AND(OR(T6=祝色),MONTH(T6)&lt;&gt;MONTH(P2)))</formula>
    </cfRule>
    <cfRule type="expression" dxfId="23140" priority="657" stopIfTrue="1">
      <formula>MONTH(T6)&lt;&gt;MONTH(P2)</formula>
    </cfRule>
    <cfRule type="expression" dxfId="23139" priority="658" stopIfTrue="1">
      <formula>OR(T6=祝色)</formula>
    </cfRule>
  </conditionalFormatting>
  <conditionalFormatting sqref="V6:W6">
    <cfRule type="expression" dxfId="23138" priority="653" stopIfTrue="1">
      <formula>OR(AND(WEEKDAY(V6)=1,MONTH(V6)&lt;&gt;MONTH(P2)),AND(OR(V6=祝色),MONTH(V6)&lt;&gt;MONTH(P2)))</formula>
    </cfRule>
    <cfRule type="expression" dxfId="23137" priority="654" stopIfTrue="1">
      <formula>MONTH(V6)&lt;&gt;MONTH(P2)</formula>
    </cfRule>
    <cfRule type="expression" dxfId="23136" priority="655" stopIfTrue="1">
      <formula>OR(V6=祝色)</formula>
    </cfRule>
  </conditionalFormatting>
  <conditionalFormatting sqref="X6:Y6">
    <cfRule type="expression" dxfId="23135" priority="650" stopIfTrue="1">
      <formula>OR(AND(WEEKDAY(X6)=1,MONTH(X6)&lt;&gt;MONTH(P2)),AND(OR(X6=祝色),MONTH(X6)&lt;&gt;MONTH(P2)))</formula>
    </cfRule>
    <cfRule type="expression" dxfId="23134" priority="651" stopIfTrue="1">
      <formula>MONTH(X6)&lt;&gt;MONTH(P2)</formula>
    </cfRule>
    <cfRule type="expression" dxfId="23133" priority="652" stopIfTrue="1">
      <formula>OR(X6=祝色)</formula>
    </cfRule>
  </conditionalFormatting>
  <conditionalFormatting sqref="Z6:AA6">
    <cfRule type="expression" dxfId="23132" priority="647" stopIfTrue="1">
      <formula>OR(AND(WEEKDAY(Z6)=1,MONTH(Z6)&lt;&gt;MONTH(P2)),AND(OR(Z6=祝色),MONTH(Z6)&lt;&gt;MONTH(P2)))</formula>
    </cfRule>
    <cfRule type="expression" dxfId="23131" priority="648" stopIfTrue="1">
      <formula>MONTH(Z6)&lt;&gt;MONTH(P2)</formula>
    </cfRule>
    <cfRule type="expression" dxfId="23130" priority="649" stopIfTrue="1">
      <formula>OR(Z6=祝色)</formula>
    </cfRule>
  </conditionalFormatting>
  <conditionalFormatting sqref="T14:U14">
    <cfRule type="expression" dxfId="23129" priority="642" stopIfTrue="1">
      <formula>OR(T14=祝色)</formula>
    </cfRule>
  </conditionalFormatting>
  <conditionalFormatting sqref="V14:W14">
    <cfRule type="expression" dxfId="23128" priority="641" stopIfTrue="1">
      <formula>OR(V14=祝色)</formula>
    </cfRule>
  </conditionalFormatting>
  <conditionalFormatting sqref="X14:Y14">
    <cfRule type="expression" dxfId="23127" priority="640" stopIfTrue="1">
      <formula>OR(X14=祝色)</formula>
    </cfRule>
  </conditionalFormatting>
  <conditionalFormatting sqref="Z14:AA14">
    <cfRule type="expression" dxfId="23126" priority="639" stopIfTrue="1">
      <formula>OR(Z14=祝色)</formula>
    </cfRule>
  </conditionalFormatting>
  <conditionalFormatting sqref="AB14:AC14">
    <cfRule type="expression" dxfId="23125" priority="638" stopIfTrue="1">
      <formula>OR(AB14=祝色)</formula>
    </cfRule>
  </conditionalFormatting>
  <conditionalFormatting sqref="AE14:AF14">
    <cfRule type="expression" dxfId="23124" priority="597" stopIfTrue="1">
      <formula>OR(AE14=祝色)</formula>
    </cfRule>
  </conditionalFormatting>
  <conditionalFormatting sqref="AG14:AH14">
    <cfRule type="expression" dxfId="23123" priority="596" stopIfTrue="1">
      <formula>OR(AG14=祝色)</formula>
    </cfRule>
  </conditionalFormatting>
  <conditionalFormatting sqref="AE16:AF16">
    <cfRule type="expression" dxfId="23122" priority="595" stopIfTrue="1">
      <formula>OR(AE16=祝色)</formula>
    </cfRule>
  </conditionalFormatting>
  <conditionalFormatting sqref="AG16:AH16">
    <cfRule type="expression" dxfId="23121" priority="594" stopIfTrue="1">
      <formula>OR(AG16=祝色)</formula>
    </cfRule>
  </conditionalFormatting>
  <conditionalFormatting sqref="AQ6:AR6">
    <cfRule type="expression" dxfId="23120" priority="634" stopIfTrue="1">
      <formula>OR(AQ6=祝色)</formula>
    </cfRule>
  </conditionalFormatting>
  <conditionalFormatting sqref="AE6:AF6">
    <cfRule type="expression" dxfId="23119" priority="635" stopIfTrue="1">
      <formula>OR(AND(WEEKDAY(AE6)=1,MONTH(AE6)&lt;&gt;MONTH(AE2)),AND(OR(AE6=祝色),MONTH(AE6)&lt;&gt;MONTH(AE2)))</formula>
    </cfRule>
    <cfRule type="expression" dxfId="23118" priority="636" stopIfTrue="1">
      <formula>MONTH(AE6)&lt;&gt;MONTH(AE2)</formula>
    </cfRule>
    <cfRule type="expression" dxfId="23117" priority="637" stopIfTrue="1">
      <formula>OR(AE6=祝色)</formula>
    </cfRule>
  </conditionalFormatting>
  <conditionalFormatting sqref="AE8:AF8">
    <cfRule type="expression" dxfId="23116" priority="633" stopIfTrue="1">
      <formula>OR(AE8=祝色)</formula>
    </cfRule>
  </conditionalFormatting>
  <conditionalFormatting sqref="AG8:AH8">
    <cfRule type="expression" dxfId="23115" priority="632" stopIfTrue="1">
      <formula>OR(AG8=祝色)</formula>
    </cfRule>
  </conditionalFormatting>
  <conditionalFormatting sqref="AI8:AJ8">
    <cfRule type="expression" dxfId="23114" priority="631" stopIfTrue="1">
      <formula>OR(AI8=祝色)</formula>
    </cfRule>
  </conditionalFormatting>
  <conditionalFormatting sqref="AK8:AL8">
    <cfRule type="expression" dxfId="23113" priority="630" stopIfTrue="1">
      <formula>OR(AK8=祝色)</formula>
    </cfRule>
  </conditionalFormatting>
  <conditionalFormatting sqref="AM8:AN8">
    <cfRule type="expression" dxfId="23112" priority="629" stopIfTrue="1">
      <formula>OR(AM8=祝色)</formula>
    </cfRule>
  </conditionalFormatting>
  <conditionalFormatting sqref="AO8:AP8">
    <cfRule type="expression" dxfId="23111" priority="628" stopIfTrue="1">
      <formula>OR(AO8=祝色)</formula>
    </cfRule>
  </conditionalFormatting>
  <conditionalFormatting sqref="AQ8:AR8">
    <cfRule type="expression" dxfId="23110" priority="627" stopIfTrue="1">
      <formula>OR(AQ8=祝色)</formula>
    </cfRule>
  </conditionalFormatting>
  <conditionalFormatting sqref="AE10:AF10">
    <cfRule type="expression" dxfId="23109" priority="626" stopIfTrue="1">
      <formula>OR(AE10=祝色)</formula>
    </cfRule>
  </conditionalFormatting>
  <conditionalFormatting sqref="AG10:AH10">
    <cfRule type="expression" dxfId="23108" priority="625" stopIfTrue="1">
      <formula>OR(AG10=祝色)</formula>
    </cfRule>
  </conditionalFormatting>
  <conditionalFormatting sqref="AI10:AJ10">
    <cfRule type="expression" dxfId="23107" priority="624" stopIfTrue="1">
      <formula>OR(AI10=祝色)</formula>
    </cfRule>
  </conditionalFormatting>
  <conditionalFormatting sqref="AK10:AL10">
    <cfRule type="expression" dxfId="23106" priority="623" stopIfTrue="1">
      <formula>OR(AK10=祝色)</formula>
    </cfRule>
  </conditionalFormatting>
  <conditionalFormatting sqref="AM10:AN10">
    <cfRule type="expression" dxfId="23105" priority="622" stopIfTrue="1">
      <formula>OR(AM10=祝色)</formula>
    </cfRule>
  </conditionalFormatting>
  <conditionalFormatting sqref="AO10:AP10">
    <cfRule type="expression" dxfId="23104" priority="621" stopIfTrue="1">
      <formula>OR(AO10=祝色)</formula>
    </cfRule>
  </conditionalFormatting>
  <conditionalFormatting sqref="AQ10:AR10">
    <cfRule type="expression" dxfId="23103" priority="620" stopIfTrue="1">
      <formula>OR(AQ10=祝色)</formula>
    </cfRule>
  </conditionalFormatting>
  <conditionalFormatting sqref="AE12:AF12">
    <cfRule type="expression" dxfId="23102" priority="619" stopIfTrue="1">
      <formula>OR(AE12=祝色)</formula>
    </cfRule>
  </conditionalFormatting>
  <conditionalFormatting sqref="AG12:AH12">
    <cfRule type="expression" dxfId="23101" priority="618" stopIfTrue="1">
      <formula>OR(AG12=祝色)</formula>
    </cfRule>
  </conditionalFormatting>
  <conditionalFormatting sqref="AI12:AJ12">
    <cfRule type="expression" dxfId="23100" priority="617" stopIfTrue="1">
      <formula>OR(AI12=祝色)</formula>
    </cfRule>
  </conditionalFormatting>
  <conditionalFormatting sqref="AK12:AL12">
    <cfRule type="expression" dxfId="23099" priority="616" stopIfTrue="1">
      <formula>OR(AK12=祝色)</formula>
    </cfRule>
  </conditionalFormatting>
  <conditionalFormatting sqref="AM12:AN12">
    <cfRule type="expression" dxfId="23098" priority="615" stopIfTrue="1">
      <formula>OR(AM12=祝色)</formula>
    </cfRule>
  </conditionalFormatting>
  <conditionalFormatting sqref="AO12:AP12">
    <cfRule type="expression" dxfId="23097" priority="614" stopIfTrue="1">
      <formula>OR(AO12=祝色)</formula>
    </cfRule>
  </conditionalFormatting>
  <conditionalFormatting sqref="AQ12:AR12">
    <cfRule type="expression" dxfId="23096" priority="613" stopIfTrue="1">
      <formula>OR(AQ12=祝色)</formula>
    </cfRule>
  </conditionalFormatting>
  <conditionalFormatting sqref="AG6:AH6">
    <cfRule type="expression" dxfId="23095" priority="610" stopIfTrue="1">
      <formula>OR(AND(WEEKDAY(AG6)=1,MONTH(AG6)&lt;&gt;MONTH(AE2)),AND(OR(AG6=祝色),MONTH(AG6)&lt;&gt;MONTH(AE2)))</formula>
    </cfRule>
    <cfRule type="expression" dxfId="23094" priority="611" stopIfTrue="1">
      <formula>MONTH(AG6)&lt;&gt;MONTH(AE2)</formula>
    </cfRule>
    <cfRule type="expression" dxfId="23093" priority="612" stopIfTrue="1">
      <formula>OR(AG6=祝色)</formula>
    </cfRule>
  </conditionalFormatting>
  <conditionalFormatting sqref="AI6:AJ6">
    <cfRule type="expression" dxfId="23092" priority="607" stopIfTrue="1">
      <formula>OR(AND(WEEKDAY(AI6)=1,MONTH(AI6)&lt;&gt;MONTH(AE2)),AND(OR(AI6=祝色),MONTH(AI6)&lt;&gt;MONTH(AE2)))</formula>
    </cfRule>
    <cfRule type="expression" dxfId="23091" priority="608" stopIfTrue="1">
      <formula>MONTH(AI6)&lt;&gt;MONTH(AE2)</formula>
    </cfRule>
    <cfRule type="expression" dxfId="23090" priority="609" stopIfTrue="1">
      <formula>OR(AI6=祝色)</formula>
    </cfRule>
  </conditionalFormatting>
  <conditionalFormatting sqref="AK6:AL6">
    <cfRule type="expression" dxfId="23089" priority="604" stopIfTrue="1">
      <formula>OR(AND(WEEKDAY(AK6)=1,MONTH(AK6)&lt;&gt;MONTH(AE2)),AND(OR(AK6=祝色),MONTH(AK6)&lt;&gt;MONTH(AE2)))</formula>
    </cfRule>
    <cfRule type="expression" dxfId="23088" priority="605" stopIfTrue="1">
      <formula>MONTH(AK6)&lt;&gt;MONTH(AE2)</formula>
    </cfRule>
    <cfRule type="expression" dxfId="23087" priority="606" stopIfTrue="1">
      <formula>OR(AK6=祝色)</formula>
    </cfRule>
  </conditionalFormatting>
  <conditionalFormatting sqref="AM6:AN6">
    <cfRule type="expression" dxfId="23086" priority="601" stopIfTrue="1">
      <formula>OR(AND(WEEKDAY(AM6)=1,MONTH(AM6)&lt;&gt;MONTH(AE2)),AND(OR(AM6=祝色),MONTH(AM6)&lt;&gt;MONTH(AE2)))</formula>
    </cfRule>
    <cfRule type="expression" dxfId="23085" priority="602" stopIfTrue="1">
      <formula>MONTH(AM6)&lt;&gt;MONTH(AE2)</formula>
    </cfRule>
    <cfRule type="expression" dxfId="23084" priority="603" stopIfTrue="1">
      <formula>OR(AM6=祝色)</formula>
    </cfRule>
  </conditionalFormatting>
  <conditionalFormatting sqref="AO6:AP6">
    <cfRule type="expression" dxfId="23083" priority="598" stopIfTrue="1">
      <formula>OR(AND(WEEKDAY(AO6)=1,MONTH(AO6)&lt;&gt;MONTH(AE2)),AND(OR(AO6=祝色),MONTH(AO6)&lt;&gt;MONTH(AE2)))</formula>
    </cfRule>
    <cfRule type="expression" dxfId="23082" priority="599" stopIfTrue="1">
      <formula>MONTH(AO6)&lt;&gt;MONTH(AE2)</formula>
    </cfRule>
    <cfRule type="expression" dxfId="23081" priority="600" stopIfTrue="1">
      <formula>OR(AO6=祝色)</formula>
    </cfRule>
  </conditionalFormatting>
  <conditionalFormatting sqref="AI14:AJ14">
    <cfRule type="expression" dxfId="23080" priority="593" stopIfTrue="1">
      <formula>OR(AI14=祝色)</formula>
    </cfRule>
  </conditionalFormatting>
  <conditionalFormatting sqref="AK14:AL14">
    <cfRule type="expression" dxfId="23079" priority="592" stopIfTrue="1">
      <formula>OR(AK14=祝色)</formula>
    </cfRule>
  </conditionalFormatting>
  <conditionalFormatting sqref="AM14:AN14">
    <cfRule type="expression" dxfId="23078" priority="591" stopIfTrue="1">
      <formula>OR(AM14=祝色)</formula>
    </cfRule>
  </conditionalFormatting>
  <conditionalFormatting sqref="AO14:AP14">
    <cfRule type="expression" dxfId="23077" priority="590" stopIfTrue="1">
      <formula>OR(AO14=祝色)</formula>
    </cfRule>
  </conditionalFormatting>
  <conditionalFormatting sqref="AQ14:AR14">
    <cfRule type="expression" dxfId="23076" priority="589" stopIfTrue="1">
      <formula>OR(AQ14=祝色)</formula>
    </cfRule>
  </conditionalFormatting>
  <conditionalFormatting sqref="A32:B32">
    <cfRule type="expression" dxfId="23075" priority="548" stopIfTrue="1">
      <formula>OR(A32=祝色)</formula>
    </cfRule>
  </conditionalFormatting>
  <conditionalFormatting sqref="C32:D32">
    <cfRule type="expression" dxfId="23074" priority="547" stopIfTrue="1">
      <formula>OR(C32=祝色)</formula>
    </cfRule>
  </conditionalFormatting>
  <conditionalFormatting sqref="A34:B34">
    <cfRule type="expression" dxfId="23073" priority="546" stopIfTrue="1">
      <formula>OR(A34=祝色)</formula>
    </cfRule>
  </conditionalFormatting>
  <conditionalFormatting sqref="C34:D34">
    <cfRule type="expression" dxfId="23072" priority="545" stopIfTrue="1">
      <formula>OR(C34=祝色)</formula>
    </cfRule>
  </conditionalFormatting>
  <conditionalFormatting sqref="M24:N24">
    <cfRule type="expression" dxfId="23071" priority="585" stopIfTrue="1">
      <formula>OR(M24=祝色)</formula>
    </cfRule>
  </conditionalFormatting>
  <conditionalFormatting sqref="A24:B24">
    <cfRule type="expression" dxfId="23070" priority="586" stopIfTrue="1">
      <formula>OR(AND(WEEKDAY(A24)=1,MONTH(A24)&lt;&gt;MONTH(A20)),AND(OR(A24=祝色),MONTH(A24)&lt;&gt;MONTH(A20)))</formula>
    </cfRule>
    <cfRule type="expression" dxfId="23069" priority="587" stopIfTrue="1">
      <formula>MONTH(A24)&lt;&gt;MONTH(A20)</formula>
    </cfRule>
    <cfRule type="expression" dxfId="23068" priority="588" stopIfTrue="1">
      <formula>OR(A24=祝色)</formula>
    </cfRule>
  </conditionalFormatting>
  <conditionalFormatting sqref="A26:B26">
    <cfRule type="expression" dxfId="23067" priority="584" stopIfTrue="1">
      <formula>OR(A26=祝色)</formula>
    </cfRule>
  </conditionalFormatting>
  <conditionalFormatting sqref="C26:D26">
    <cfRule type="expression" dxfId="23066" priority="583" stopIfTrue="1">
      <formula>OR(C26=祝色)</formula>
    </cfRule>
  </conditionalFormatting>
  <conditionalFormatting sqref="E26:F26">
    <cfRule type="expression" dxfId="23065" priority="582" stopIfTrue="1">
      <formula>OR(E26=祝色)</formula>
    </cfRule>
  </conditionalFormatting>
  <conditionalFormatting sqref="G26:H26">
    <cfRule type="expression" dxfId="23064" priority="581" stopIfTrue="1">
      <formula>OR(G26=祝色)</formula>
    </cfRule>
  </conditionalFormatting>
  <conditionalFormatting sqref="I26:J26">
    <cfRule type="expression" dxfId="23063" priority="580" stopIfTrue="1">
      <formula>OR(I26=祝色)</formula>
    </cfRule>
  </conditionalFormatting>
  <conditionalFormatting sqref="K26:L26">
    <cfRule type="expression" dxfId="23062" priority="579" stopIfTrue="1">
      <formula>OR(K26=祝色)</formula>
    </cfRule>
  </conditionalFormatting>
  <conditionalFormatting sqref="M26:N26">
    <cfRule type="expression" dxfId="23061" priority="578" stopIfTrue="1">
      <formula>OR(M26=祝色)</formula>
    </cfRule>
  </conditionalFormatting>
  <conditionalFormatting sqref="A28:B28">
    <cfRule type="expression" dxfId="23060" priority="577" stopIfTrue="1">
      <formula>OR(A28=祝色)</formula>
    </cfRule>
  </conditionalFormatting>
  <conditionalFormatting sqref="C28:D28">
    <cfRule type="expression" dxfId="23059" priority="576" stopIfTrue="1">
      <formula>OR(C28=祝色)</formula>
    </cfRule>
  </conditionalFormatting>
  <conditionalFormatting sqref="E28:F28">
    <cfRule type="expression" dxfId="23058" priority="575" stopIfTrue="1">
      <formula>OR(E28=祝色)</formula>
    </cfRule>
  </conditionalFormatting>
  <conditionalFormatting sqref="G28:H28">
    <cfRule type="expression" dxfId="23057" priority="574" stopIfTrue="1">
      <formula>OR(G28=祝色)</formula>
    </cfRule>
  </conditionalFormatting>
  <conditionalFormatting sqref="I28:J28">
    <cfRule type="expression" dxfId="23056" priority="573" stopIfTrue="1">
      <formula>OR(I28=祝色)</formula>
    </cfRule>
  </conditionalFormatting>
  <conditionalFormatting sqref="K28:L28">
    <cfRule type="expression" dxfId="23055" priority="572" stopIfTrue="1">
      <formula>OR(K28=祝色)</formula>
    </cfRule>
  </conditionalFormatting>
  <conditionalFormatting sqref="M28:N28">
    <cfRule type="expression" dxfId="23054" priority="571" stopIfTrue="1">
      <formula>OR(M28=祝色)</formula>
    </cfRule>
  </conditionalFormatting>
  <conditionalFormatting sqref="A30:B30">
    <cfRule type="expression" dxfId="23053" priority="570" stopIfTrue="1">
      <formula>OR(A30=祝色)</formula>
    </cfRule>
  </conditionalFormatting>
  <conditionalFormatting sqref="C30:D30">
    <cfRule type="expression" dxfId="23052" priority="569" stopIfTrue="1">
      <formula>OR(C30=祝色)</formula>
    </cfRule>
  </conditionalFormatting>
  <conditionalFormatting sqref="E30:F30">
    <cfRule type="expression" dxfId="23051" priority="568" stopIfTrue="1">
      <formula>OR(E30=祝色)</formula>
    </cfRule>
  </conditionalFormatting>
  <conditionalFormatting sqref="G30:H30">
    <cfRule type="expression" dxfId="23050" priority="567" stopIfTrue="1">
      <formula>OR(G30=祝色)</formula>
    </cfRule>
  </conditionalFormatting>
  <conditionalFormatting sqref="I30:J30">
    <cfRule type="expression" dxfId="23049" priority="566" stopIfTrue="1">
      <formula>OR(I30=祝色)</formula>
    </cfRule>
  </conditionalFormatting>
  <conditionalFormatting sqref="K30:L30">
    <cfRule type="expression" dxfId="23048" priority="565" stopIfTrue="1">
      <formula>OR(K30=祝色)</formula>
    </cfRule>
  </conditionalFormatting>
  <conditionalFormatting sqref="M30:N30">
    <cfRule type="expression" dxfId="23047" priority="564" stopIfTrue="1">
      <formula>OR(M30=祝色)</formula>
    </cfRule>
  </conditionalFormatting>
  <conditionalFormatting sqref="C24:D24">
    <cfRule type="expression" dxfId="23046" priority="561" stopIfTrue="1">
      <formula>OR(AND(WEEKDAY(C24)=1,MONTH(C24)&lt;&gt;MONTH(A20)),AND(OR(C24=祝色),MONTH(C24)&lt;&gt;MONTH(A20)))</formula>
    </cfRule>
    <cfRule type="expression" dxfId="23045" priority="562" stopIfTrue="1">
      <formula>MONTH(C24)&lt;&gt;MONTH(A20)</formula>
    </cfRule>
    <cfRule type="expression" dxfId="23044" priority="563" stopIfTrue="1">
      <formula>OR(C24=祝色)</formula>
    </cfRule>
  </conditionalFormatting>
  <conditionalFormatting sqref="E24:F24">
    <cfRule type="expression" dxfId="23043" priority="558" stopIfTrue="1">
      <formula>OR(AND(WEEKDAY(E24)=1,MONTH(E24)&lt;&gt;MONTH(A20)),AND(OR(E24=祝色),MONTH(E24)&lt;&gt;MONTH(A20)))</formula>
    </cfRule>
    <cfRule type="expression" dxfId="23042" priority="559" stopIfTrue="1">
      <formula>MONTH(E24)&lt;&gt;MONTH(A20)</formula>
    </cfRule>
    <cfRule type="expression" dxfId="23041" priority="560" stopIfTrue="1">
      <formula>OR(E24=祝色)</formula>
    </cfRule>
  </conditionalFormatting>
  <conditionalFormatting sqref="G24:H24">
    <cfRule type="expression" dxfId="23040" priority="555" stopIfTrue="1">
      <formula>OR(AND(WEEKDAY(G24)=1,MONTH(G24)&lt;&gt;MONTH(A20)),AND(OR(G24=祝色),MONTH(G24)&lt;&gt;MONTH(A20)))</formula>
    </cfRule>
    <cfRule type="expression" dxfId="23039" priority="556" stopIfTrue="1">
      <formula>MONTH(G24)&lt;&gt;MONTH(A20)</formula>
    </cfRule>
    <cfRule type="expression" dxfId="23038" priority="557" stopIfTrue="1">
      <formula>OR(G24=祝色)</formula>
    </cfRule>
  </conditionalFormatting>
  <conditionalFormatting sqref="I24:J24">
    <cfRule type="expression" dxfId="23037" priority="552" stopIfTrue="1">
      <formula>OR(AND(WEEKDAY(I24)=1,MONTH(I24)&lt;&gt;MONTH(A20)),AND(OR(I24=祝色),MONTH(I24)&lt;&gt;MONTH(A20)))</formula>
    </cfRule>
    <cfRule type="expression" dxfId="23036" priority="553" stopIfTrue="1">
      <formula>MONTH(I24)&lt;&gt;MONTH(A20)</formula>
    </cfRule>
    <cfRule type="expression" dxfId="23035" priority="554" stopIfTrue="1">
      <formula>OR(I24=祝色)</formula>
    </cfRule>
  </conditionalFormatting>
  <conditionalFormatting sqref="K24:L24">
    <cfRule type="expression" dxfId="23034" priority="549" stopIfTrue="1">
      <formula>OR(AND(WEEKDAY(K24)=1,MONTH(K24)&lt;&gt;MONTH(A20)),AND(OR(K24=祝色),MONTH(K24)&lt;&gt;MONTH(A20)))</formula>
    </cfRule>
    <cfRule type="expression" dxfId="23033" priority="550" stopIfTrue="1">
      <formula>MONTH(K24)&lt;&gt;MONTH(A20)</formula>
    </cfRule>
    <cfRule type="expression" dxfId="23032" priority="551" stopIfTrue="1">
      <formula>OR(K24=祝色)</formula>
    </cfRule>
  </conditionalFormatting>
  <conditionalFormatting sqref="E32:F32">
    <cfRule type="expression" dxfId="23031" priority="544" stopIfTrue="1">
      <formula>OR(E32=祝色)</formula>
    </cfRule>
  </conditionalFormatting>
  <conditionalFormatting sqref="G32:H32">
    <cfRule type="expression" dxfId="23030" priority="543" stopIfTrue="1">
      <formula>OR(G32=祝色)</formula>
    </cfRule>
  </conditionalFormatting>
  <conditionalFormatting sqref="I32:J32">
    <cfRule type="expression" dxfId="23029" priority="542" stopIfTrue="1">
      <formula>OR(I32=祝色)</formula>
    </cfRule>
  </conditionalFormatting>
  <conditionalFormatting sqref="K32:L32">
    <cfRule type="expression" dxfId="23028" priority="541" stopIfTrue="1">
      <formula>OR(K32=祝色)</formula>
    </cfRule>
  </conditionalFormatting>
  <conditionalFormatting sqref="M32:N32">
    <cfRule type="expression" dxfId="23027" priority="540" stopIfTrue="1">
      <formula>OR(M32=祝色)</formula>
    </cfRule>
  </conditionalFormatting>
  <conditionalFormatting sqref="P32:Q32">
    <cfRule type="expression" dxfId="23026" priority="499" stopIfTrue="1">
      <formula>OR(P32=祝色)</formula>
    </cfRule>
  </conditionalFormatting>
  <conditionalFormatting sqref="R32:S32">
    <cfRule type="expression" dxfId="23025" priority="498" stopIfTrue="1">
      <formula>OR(R32=祝色)</formula>
    </cfRule>
  </conditionalFormatting>
  <conditionalFormatting sqref="P34:Q34">
    <cfRule type="expression" dxfId="23024" priority="497" stopIfTrue="1">
      <formula>OR(P34=祝色)</formula>
    </cfRule>
  </conditionalFormatting>
  <conditionalFormatting sqref="R34:S34">
    <cfRule type="expression" dxfId="23023" priority="496" stopIfTrue="1">
      <formula>OR(R34=祝色)</formula>
    </cfRule>
  </conditionalFormatting>
  <conditionalFormatting sqref="AB24:AC24">
    <cfRule type="expression" dxfId="23022" priority="536" stopIfTrue="1">
      <formula>OR(AB24=祝色)</formula>
    </cfRule>
  </conditionalFormatting>
  <conditionalFormatting sqref="P24:Q24">
    <cfRule type="expression" dxfId="23021" priority="537" stopIfTrue="1">
      <formula>OR(AND(WEEKDAY(P24)=1,MONTH(P24)&lt;&gt;MONTH(P20)),AND(OR(P24=祝色),MONTH(P24)&lt;&gt;MONTH(P20)))</formula>
    </cfRule>
    <cfRule type="expression" dxfId="23020" priority="538" stopIfTrue="1">
      <formula>MONTH(P24)&lt;&gt;MONTH(P20)</formula>
    </cfRule>
    <cfRule type="expression" dxfId="23019" priority="539" stopIfTrue="1">
      <formula>OR(P24=祝色)</formula>
    </cfRule>
  </conditionalFormatting>
  <conditionalFormatting sqref="P26:Q26">
    <cfRule type="expression" dxfId="23018" priority="535" stopIfTrue="1">
      <formula>OR(P26=祝色)</formula>
    </cfRule>
  </conditionalFormatting>
  <conditionalFormatting sqref="R26:S26">
    <cfRule type="expression" dxfId="23017" priority="534" stopIfTrue="1">
      <formula>OR(R26=祝色)</formula>
    </cfRule>
  </conditionalFormatting>
  <conditionalFormatting sqref="T26:U26">
    <cfRule type="expression" dxfId="23016" priority="533" stopIfTrue="1">
      <formula>OR(T26=祝色)</formula>
    </cfRule>
  </conditionalFormatting>
  <conditionalFormatting sqref="V26:W26">
    <cfRule type="expression" dxfId="23015" priority="532" stopIfTrue="1">
      <formula>OR(V26=祝色)</formula>
    </cfRule>
  </conditionalFormatting>
  <conditionalFormatting sqref="X26:Y26">
    <cfRule type="expression" dxfId="23014" priority="531" stopIfTrue="1">
      <formula>OR(X26=祝色)</formula>
    </cfRule>
  </conditionalFormatting>
  <conditionalFormatting sqref="Z26:AA26">
    <cfRule type="expression" dxfId="23013" priority="530" stopIfTrue="1">
      <formula>OR(Z26=祝色)</formula>
    </cfRule>
  </conditionalFormatting>
  <conditionalFormatting sqref="AB26:AC26">
    <cfRule type="expression" dxfId="23012" priority="529" stopIfTrue="1">
      <formula>OR(AB26=祝色)</formula>
    </cfRule>
  </conditionalFormatting>
  <conditionalFormatting sqref="P28:Q28">
    <cfRule type="expression" dxfId="23011" priority="528" stopIfTrue="1">
      <formula>OR(P28=祝色)</formula>
    </cfRule>
  </conditionalFormatting>
  <conditionalFormatting sqref="R28:S28">
    <cfRule type="expression" dxfId="23010" priority="527" stopIfTrue="1">
      <formula>OR(R28=祝色)</formula>
    </cfRule>
  </conditionalFormatting>
  <conditionalFormatting sqref="T28:U28">
    <cfRule type="expression" dxfId="23009" priority="526" stopIfTrue="1">
      <formula>OR(T28=祝色)</formula>
    </cfRule>
  </conditionalFormatting>
  <conditionalFormatting sqref="V28:W28">
    <cfRule type="expression" dxfId="23008" priority="525" stopIfTrue="1">
      <formula>OR(V28=祝色)</formula>
    </cfRule>
  </conditionalFormatting>
  <conditionalFormatting sqref="X28:Y28">
    <cfRule type="expression" dxfId="23007" priority="524" stopIfTrue="1">
      <formula>OR(X28=祝色)</formula>
    </cfRule>
  </conditionalFormatting>
  <conditionalFormatting sqref="Z28:AA28">
    <cfRule type="expression" dxfId="23006" priority="523" stopIfTrue="1">
      <formula>OR(Z28=祝色)</formula>
    </cfRule>
  </conditionalFormatting>
  <conditionalFormatting sqref="AB28:AC28">
    <cfRule type="expression" dxfId="23005" priority="522" stopIfTrue="1">
      <formula>OR(AB28=祝色)</formula>
    </cfRule>
  </conditionalFormatting>
  <conditionalFormatting sqref="P30:Q30">
    <cfRule type="expression" dxfId="23004" priority="521" stopIfTrue="1">
      <formula>OR(P30=祝色)</formula>
    </cfRule>
  </conditionalFormatting>
  <conditionalFormatting sqref="R30:S30">
    <cfRule type="expression" dxfId="23003" priority="520" stopIfTrue="1">
      <formula>OR(R30=祝色)</formula>
    </cfRule>
  </conditionalFormatting>
  <conditionalFormatting sqref="T30:U30">
    <cfRule type="expression" dxfId="23002" priority="519" stopIfTrue="1">
      <formula>OR(T30=祝色)</formula>
    </cfRule>
  </conditionalFormatting>
  <conditionalFormatting sqref="V30:W30">
    <cfRule type="expression" dxfId="23001" priority="518" stopIfTrue="1">
      <formula>OR(V30=祝色)</formula>
    </cfRule>
  </conditionalFormatting>
  <conditionalFormatting sqref="X30:Y30">
    <cfRule type="expression" dxfId="23000" priority="517" stopIfTrue="1">
      <formula>OR(X30=祝色)</formula>
    </cfRule>
  </conditionalFormatting>
  <conditionalFormatting sqref="Z30:AA30">
    <cfRule type="expression" dxfId="22999" priority="516" stopIfTrue="1">
      <formula>OR(Z30=祝色)</formula>
    </cfRule>
  </conditionalFormatting>
  <conditionalFormatting sqref="AB30:AC30">
    <cfRule type="expression" dxfId="22998" priority="515" stopIfTrue="1">
      <formula>OR(AB30=祝色)</formula>
    </cfRule>
  </conditionalFormatting>
  <conditionalFormatting sqref="R24:S24">
    <cfRule type="expression" dxfId="22997" priority="512" stopIfTrue="1">
      <formula>OR(AND(WEEKDAY(R24)=1,MONTH(R24)&lt;&gt;MONTH(P20)),AND(OR(R24=祝色),MONTH(R24)&lt;&gt;MONTH(P20)))</formula>
    </cfRule>
    <cfRule type="expression" dxfId="22996" priority="513" stopIfTrue="1">
      <formula>MONTH(R24)&lt;&gt;MONTH(P20)</formula>
    </cfRule>
    <cfRule type="expression" dxfId="22995" priority="514" stopIfTrue="1">
      <formula>OR(R24=祝色)</formula>
    </cfRule>
  </conditionalFormatting>
  <conditionalFormatting sqref="T24:U24">
    <cfRule type="expression" dxfId="22994" priority="509" stopIfTrue="1">
      <formula>OR(AND(WEEKDAY(T24)=1,MONTH(T24)&lt;&gt;MONTH(P20)),AND(OR(T24=祝色),MONTH(T24)&lt;&gt;MONTH(P20)))</formula>
    </cfRule>
    <cfRule type="expression" dxfId="22993" priority="510" stopIfTrue="1">
      <formula>MONTH(T24)&lt;&gt;MONTH(P20)</formula>
    </cfRule>
    <cfRule type="expression" dxfId="22992" priority="511" stopIfTrue="1">
      <formula>OR(T24=祝色)</formula>
    </cfRule>
  </conditionalFormatting>
  <conditionalFormatting sqref="V24:W24">
    <cfRule type="expression" dxfId="22991" priority="506" stopIfTrue="1">
      <formula>OR(AND(WEEKDAY(V24)=1,MONTH(V24)&lt;&gt;MONTH(P20)),AND(OR(V24=祝色),MONTH(V24)&lt;&gt;MONTH(P20)))</formula>
    </cfRule>
    <cfRule type="expression" dxfId="22990" priority="507" stopIfTrue="1">
      <formula>MONTH(V24)&lt;&gt;MONTH(P20)</formula>
    </cfRule>
    <cfRule type="expression" dxfId="22989" priority="508" stopIfTrue="1">
      <formula>OR(V24=祝色)</formula>
    </cfRule>
  </conditionalFormatting>
  <conditionalFormatting sqref="X24:Y24">
    <cfRule type="expression" dxfId="22988" priority="503" stopIfTrue="1">
      <formula>OR(AND(WEEKDAY(X24)=1,MONTH(X24)&lt;&gt;MONTH(P20)),AND(OR(X24=祝色),MONTH(X24)&lt;&gt;MONTH(P20)))</formula>
    </cfRule>
    <cfRule type="expression" dxfId="22987" priority="504" stopIfTrue="1">
      <formula>MONTH(X24)&lt;&gt;MONTH(P20)</formula>
    </cfRule>
    <cfRule type="expression" dxfId="22986" priority="505" stopIfTrue="1">
      <formula>OR(X24=祝色)</formula>
    </cfRule>
  </conditionalFormatting>
  <conditionalFormatting sqref="Z24:AA24">
    <cfRule type="expression" dxfId="22985" priority="500" stopIfTrue="1">
      <formula>OR(AND(WEEKDAY(Z24)=1,MONTH(Z24)&lt;&gt;MONTH(P20)),AND(OR(Z24=祝色),MONTH(Z24)&lt;&gt;MONTH(P20)))</formula>
    </cfRule>
    <cfRule type="expression" dxfId="22984" priority="501" stopIfTrue="1">
      <formula>MONTH(Z24)&lt;&gt;MONTH(P20)</formula>
    </cfRule>
    <cfRule type="expression" dxfId="22983" priority="502" stopIfTrue="1">
      <formula>OR(Z24=祝色)</formula>
    </cfRule>
  </conditionalFormatting>
  <conditionalFormatting sqref="T32:U32">
    <cfRule type="expression" dxfId="22982" priority="495" stopIfTrue="1">
      <formula>OR(T32=祝色)</formula>
    </cfRule>
  </conditionalFormatting>
  <conditionalFormatting sqref="V32:W32">
    <cfRule type="expression" dxfId="22981" priority="494" stopIfTrue="1">
      <formula>OR(V32=祝色)</formula>
    </cfRule>
  </conditionalFormatting>
  <conditionalFormatting sqref="X32:Y32">
    <cfRule type="expression" dxfId="22980" priority="493" stopIfTrue="1">
      <formula>OR(X32=祝色)</formula>
    </cfRule>
  </conditionalFormatting>
  <conditionalFormatting sqref="Z32:AA32">
    <cfRule type="expression" dxfId="22979" priority="492" stopIfTrue="1">
      <formula>OR(Z32=祝色)</formula>
    </cfRule>
  </conditionalFormatting>
  <conditionalFormatting sqref="AB32:AC32">
    <cfRule type="expression" dxfId="22978" priority="491" stopIfTrue="1">
      <formula>OR(AB32=祝色)</formula>
    </cfRule>
  </conditionalFormatting>
  <conditionalFormatting sqref="AE32:AF32">
    <cfRule type="expression" dxfId="22977" priority="450" stopIfTrue="1">
      <formula>OR(AE32=祝色)</formula>
    </cfRule>
  </conditionalFormatting>
  <conditionalFormatting sqref="AG32:AH32">
    <cfRule type="expression" dxfId="22976" priority="449" stopIfTrue="1">
      <formula>OR(AG32=祝色)</formula>
    </cfRule>
  </conditionalFormatting>
  <conditionalFormatting sqref="AE34:AF34">
    <cfRule type="expression" dxfId="22975" priority="448" stopIfTrue="1">
      <formula>OR(AE34=祝色)</formula>
    </cfRule>
  </conditionalFormatting>
  <conditionalFormatting sqref="AG34:AH34">
    <cfRule type="expression" dxfId="22974" priority="447" stopIfTrue="1">
      <formula>OR(AG34=祝色)</formula>
    </cfRule>
  </conditionalFormatting>
  <conditionalFormatting sqref="AQ24:AR24">
    <cfRule type="expression" dxfId="22973" priority="487" stopIfTrue="1">
      <formula>OR(AQ24=祝色)</formula>
    </cfRule>
  </conditionalFormatting>
  <conditionalFormatting sqref="AE24:AF24">
    <cfRule type="expression" dxfId="22972" priority="488" stopIfTrue="1">
      <formula>OR(AND(WEEKDAY(AE24)=1,MONTH(AE24)&lt;&gt;MONTH(AE20)),AND(OR(AE24=祝色),MONTH(AE24)&lt;&gt;MONTH(AE20)))</formula>
    </cfRule>
    <cfRule type="expression" dxfId="22971" priority="489" stopIfTrue="1">
      <formula>MONTH(AE24)&lt;&gt;MONTH(AE20)</formula>
    </cfRule>
    <cfRule type="expression" dxfId="22970" priority="490" stopIfTrue="1">
      <formula>OR(AE24=祝色)</formula>
    </cfRule>
  </conditionalFormatting>
  <conditionalFormatting sqref="AE26:AF26">
    <cfRule type="expression" dxfId="22969" priority="486" stopIfTrue="1">
      <formula>OR(AE26=祝色)</formula>
    </cfRule>
  </conditionalFormatting>
  <conditionalFormatting sqref="AG26:AH26">
    <cfRule type="expression" dxfId="22968" priority="485" stopIfTrue="1">
      <formula>OR(AG26=祝色)</formula>
    </cfRule>
  </conditionalFormatting>
  <conditionalFormatting sqref="AI26:AJ26">
    <cfRule type="expression" dxfId="22967" priority="484" stopIfTrue="1">
      <formula>OR(AI26=祝色)</formula>
    </cfRule>
  </conditionalFormatting>
  <conditionalFormatting sqref="AK26:AL26">
    <cfRule type="expression" dxfId="22966" priority="483" stopIfTrue="1">
      <formula>OR(AK26=祝色)</formula>
    </cfRule>
  </conditionalFormatting>
  <conditionalFormatting sqref="AM26:AN26">
    <cfRule type="expression" dxfId="22965" priority="482" stopIfTrue="1">
      <formula>OR(AM26=祝色)</formula>
    </cfRule>
  </conditionalFormatting>
  <conditionalFormatting sqref="AO26:AP26">
    <cfRule type="expression" dxfId="22964" priority="481" stopIfTrue="1">
      <formula>OR(AO26=祝色)</formula>
    </cfRule>
  </conditionalFormatting>
  <conditionalFormatting sqref="AQ26:AR26">
    <cfRule type="expression" dxfId="22963" priority="480" stopIfTrue="1">
      <formula>OR(AQ26=祝色)</formula>
    </cfRule>
  </conditionalFormatting>
  <conditionalFormatting sqref="AE28:AF28">
    <cfRule type="expression" dxfId="22962" priority="479" stopIfTrue="1">
      <formula>OR(AE28=祝色)</formula>
    </cfRule>
  </conditionalFormatting>
  <conditionalFormatting sqref="AG28:AH28">
    <cfRule type="expression" dxfId="22961" priority="478" stopIfTrue="1">
      <formula>OR(AG28=祝色)</formula>
    </cfRule>
  </conditionalFormatting>
  <conditionalFormatting sqref="AI28:AJ28">
    <cfRule type="expression" dxfId="22960" priority="477" stopIfTrue="1">
      <formula>OR(AI28=祝色)</formula>
    </cfRule>
  </conditionalFormatting>
  <conditionalFormatting sqref="AK28:AL28">
    <cfRule type="expression" dxfId="22959" priority="476" stopIfTrue="1">
      <formula>OR(AK28=祝色)</formula>
    </cfRule>
  </conditionalFormatting>
  <conditionalFormatting sqref="AM28:AN28">
    <cfRule type="expression" dxfId="22958" priority="475" stopIfTrue="1">
      <formula>OR(AM28=祝色)</formula>
    </cfRule>
  </conditionalFormatting>
  <conditionalFormatting sqref="AO28:AP28">
    <cfRule type="expression" dxfId="22957" priority="474" stopIfTrue="1">
      <formula>OR(AO28=祝色)</formula>
    </cfRule>
  </conditionalFormatting>
  <conditionalFormatting sqref="AQ28:AR28">
    <cfRule type="expression" dxfId="22956" priority="473" stopIfTrue="1">
      <formula>OR(AQ28=祝色)</formula>
    </cfRule>
  </conditionalFormatting>
  <conditionalFormatting sqref="AE30:AF30">
    <cfRule type="expression" dxfId="22955" priority="472" stopIfTrue="1">
      <formula>OR(AE30=祝色)</formula>
    </cfRule>
  </conditionalFormatting>
  <conditionalFormatting sqref="AG30:AH30">
    <cfRule type="expression" dxfId="22954" priority="471" stopIfTrue="1">
      <formula>OR(AG30=祝色)</formula>
    </cfRule>
  </conditionalFormatting>
  <conditionalFormatting sqref="AI30:AJ30">
    <cfRule type="expression" dxfId="22953" priority="470" stopIfTrue="1">
      <formula>OR(AI30=祝色)</formula>
    </cfRule>
  </conditionalFormatting>
  <conditionalFormatting sqref="AK30:AL30">
    <cfRule type="expression" dxfId="22952" priority="469" stopIfTrue="1">
      <formula>OR(AK30=祝色)</formula>
    </cfRule>
  </conditionalFormatting>
  <conditionalFormatting sqref="AM30:AN30">
    <cfRule type="expression" dxfId="22951" priority="468" stopIfTrue="1">
      <formula>OR(AM30=祝色)</formula>
    </cfRule>
  </conditionalFormatting>
  <conditionalFormatting sqref="AO30:AP30">
    <cfRule type="expression" dxfId="22950" priority="467" stopIfTrue="1">
      <formula>OR(AO30=祝色)</formula>
    </cfRule>
  </conditionalFormatting>
  <conditionalFormatting sqref="AQ30:AR30">
    <cfRule type="expression" dxfId="22949" priority="466" stopIfTrue="1">
      <formula>OR(AQ30=祝色)</formula>
    </cfRule>
  </conditionalFormatting>
  <conditionalFormatting sqref="AG24:AH24">
    <cfRule type="expression" dxfId="22948" priority="463" stopIfTrue="1">
      <formula>OR(AND(WEEKDAY(AG24)=1,MONTH(AG24)&lt;&gt;MONTH(AE20)),AND(OR(AG24=祝色),MONTH(AG24)&lt;&gt;MONTH(AE20)))</formula>
    </cfRule>
    <cfRule type="expression" dxfId="22947" priority="464" stopIfTrue="1">
      <formula>MONTH(AG24)&lt;&gt;MONTH(AE20)</formula>
    </cfRule>
    <cfRule type="expression" dxfId="22946" priority="465" stopIfTrue="1">
      <formula>OR(AG24=祝色)</formula>
    </cfRule>
  </conditionalFormatting>
  <conditionalFormatting sqref="AI24:AJ24">
    <cfRule type="expression" dxfId="22945" priority="460" stopIfTrue="1">
      <formula>OR(AND(WEEKDAY(AI24)=1,MONTH(AI24)&lt;&gt;MONTH(AE20)),AND(OR(AI24=祝色),MONTH(AI24)&lt;&gt;MONTH(AE20)))</formula>
    </cfRule>
    <cfRule type="expression" dxfId="22944" priority="461" stopIfTrue="1">
      <formula>MONTH(AI24)&lt;&gt;MONTH(AE20)</formula>
    </cfRule>
    <cfRule type="expression" dxfId="22943" priority="462" stopIfTrue="1">
      <formula>OR(AI24=祝色)</formula>
    </cfRule>
  </conditionalFormatting>
  <conditionalFormatting sqref="AK24:AL24">
    <cfRule type="expression" dxfId="22942" priority="457" stopIfTrue="1">
      <formula>OR(AND(WEEKDAY(AK24)=1,MONTH(AK24)&lt;&gt;MONTH(AE20)),AND(OR(AK24=祝色),MONTH(AK24)&lt;&gt;MONTH(AE20)))</formula>
    </cfRule>
    <cfRule type="expression" dxfId="22941" priority="458" stopIfTrue="1">
      <formula>MONTH(AK24)&lt;&gt;MONTH(AE20)</formula>
    </cfRule>
    <cfRule type="expression" dxfId="22940" priority="459" stopIfTrue="1">
      <formula>OR(AK24=祝色)</formula>
    </cfRule>
  </conditionalFormatting>
  <conditionalFormatting sqref="AM24:AN24">
    <cfRule type="expression" dxfId="22939" priority="454" stopIfTrue="1">
      <formula>OR(AND(WEEKDAY(AM24)=1,MONTH(AM24)&lt;&gt;MONTH(AE20)),AND(OR(AM24=祝色),MONTH(AM24)&lt;&gt;MONTH(AE20)))</formula>
    </cfRule>
    <cfRule type="expression" dxfId="22938" priority="455" stopIfTrue="1">
      <formula>MONTH(AM24)&lt;&gt;MONTH(AE20)</formula>
    </cfRule>
    <cfRule type="expression" dxfId="22937" priority="456" stopIfTrue="1">
      <formula>OR(AM24=祝色)</formula>
    </cfRule>
  </conditionalFormatting>
  <conditionalFormatting sqref="AO24:AP24">
    <cfRule type="expression" dxfId="22936" priority="451" stopIfTrue="1">
      <formula>OR(AND(WEEKDAY(AO24)=1,MONTH(AO24)&lt;&gt;MONTH(AE20)),AND(OR(AO24=祝色),MONTH(AO24)&lt;&gt;MONTH(AE20)))</formula>
    </cfRule>
    <cfRule type="expression" dxfId="22935" priority="452" stopIfTrue="1">
      <formula>MONTH(AO24)&lt;&gt;MONTH(AE20)</formula>
    </cfRule>
    <cfRule type="expression" dxfId="22934" priority="453" stopIfTrue="1">
      <formula>OR(AO24=祝色)</formula>
    </cfRule>
  </conditionalFormatting>
  <conditionalFormatting sqref="AI32:AJ32">
    <cfRule type="expression" dxfId="22933" priority="446" stopIfTrue="1">
      <formula>OR(AI32=祝色)</formula>
    </cfRule>
  </conditionalFormatting>
  <conditionalFormatting sqref="AK32:AL32">
    <cfRule type="expression" dxfId="22932" priority="445" stopIfTrue="1">
      <formula>OR(AK32=祝色)</formula>
    </cfRule>
  </conditionalFormatting>
  <conditionalFormatting sqref="AM32:AN32">
    <cfRule type="expression" dxfId="22931" priority="444" stopIfTrue="1">
      <formula>OR(AM32=祝色)</formula>
    </cfRule>
  </conditionalFormatting>
  <conditionalFormatting sqref="AO32:AP32">
    <cfRule type="expression" dxfId="22930" priority="443" stopIfTrue="1">
      <formula>OR(AO32=祝色)</formula>
    </cfRule>
  </conditionalFormatting>
  <conditionalFormatting sqref="AQ32:AR32">
    <cfRule type="expression" dxfId="22929" priority="442" stopIfTrue="1">
      <formula>OR(AQ32=祝色)</formula>
    </cfRule>
  </conditionalFormatting>
  <conditionalFormatting sqref="A50:B50">
    <cfRule type="expression" dxfId="22928" priority="401" stopIfTrue="1">
      <formula>OR(A50=祝色)</formula>
    </cfRule>
  </conditionalFormatting>
  <conditionalFormatting sqref="C50:D50">
    <cfRule type="expression" dxfId="22927" priority="400" stopIfTrue="1">
      <formula>OR(C50=祝色)</formula>
    </cfRule>
  </conditionalFormatting>
  <conditionalFormatting sqref="A52:B52">
    <cfRule type="expression" dxfId="22926" priority="399" stopIfTrue="1">
      <formula>OR(A52=祝色)</formula>
    </cfRule>
  </conditionalFormatting>
  <conditionalFormatting sqref="C52:D52">
    <cfRule type="expression" dxfId="22925" priority="398" stopIfTrue="1">
      <formula>OR(C52=祝色)</formula>
    </cfRule>
  </conditionalFormatting>
  <conditionalFormatting sqref="M42:N42">
    <cfRule type="expression" dxfId="22924" priority="438" stopIfTrue="1">
      <formula>OR(M42=祝色)</formula>
    </cfRule>
  </conditionalFormatting>
  <conditionalFormatting sqref="A42:B42">
    <cfRule type="expression" dxfId="22923" priority="439" stopIfTrue="1">
      <formula>OR(AND(WEEKDAY(A42)=1,MONTH(A42)&lt;&gt;MONTH(A38)),AND(OR(A42=祝色),MONTH(A42)&lt;&gt;MONTH(A38)))</formula>
    </cfRule>
    <cfRule type="expression" dxfId="22922" priority="440" stopIfTrue="1">
      <formula>MONTH(A42)&lt;&gt;MONTH(A38)</formula>
    </cfRule>
    <cfRule type="expression" dxfId="22921" priority="441" stopIfTrue="1">
      <formula>OR(A42=祝色)</formula>
    </cfRule>
  </conditionalFormatting>
  <conditionalFormatting sqref="A44:B44">
    <cfRule type="expression" dxfId="22920" priority="437" stopIfTrue="1">
      <formula>OR(A44=祝色)</formula>
    </cfRule>
  </conditionalFormatting>
  <conditionalFormatting sqref="C44:D44">
    <cfRule type="expression" dxfId="22919" priority="436" stopIfTrue="1">
      <formula>OR(C44=祝色)</formula>
    </cfRule>
  </conditionalFormatting>
  <conditionalFormatting sqref="E44:F44">
    <cfRule type="expression" dxfId="22918" priority="435" stopIfTrue="1">
      <formula>OR(E44=祝色)</formula>
    </cfRule>
  </conditionalFormatting>
  <conditionalFormatting sqref="G44:H44">
    <cfRule type="expression" dxfId="22917" priority="434" stopIfTrue="1">
      <formula>OR(G44=祝色)</formula>
    </cfRule>
  </conditionalFormatting>
  <conditionalFormatting sqref="I44:J44">
    <cfRule type="expression" dxfId="22916" priority="433" stopIfTrue="1">
      <formula>OR(I44=祝色)</formula>
    </cfRule>
  </conditionalFormatting>
  <conditionalFormatting sqref="K44:L44">
    <cfRule type="expression" dxfId="22915" priority="432" stopIfTrue="1">
      <formula>OR(K44=祝色)</formula>
    </cfRule>
  </conditionalFormatting>
  <conditionalFormatting sqref="M44:N44">
    <cfRule type="expression" dxfId="22914" priority="431" stopIfTrue="1">
      <formula>OR(M44=祝色)</formula>
    </cfRule>
  </conditionalFormatting>
  <conditionalFormatting sqref="A46:B46">
    <cfRule type="expression" dxfId="22913" priority="430" stopIfTrue="1">
      <formula>OR(A46=祝色)</formula>
    </cfRule>
  </conditionalFormatting>
  <conditionalFormatting sqref="C46:D46">
    <cfRule type="expression" dxfId="22912" priority="429" stopIfTrue="1">
      <formula>OR(C46=祝色)</formula>
    </cfRule>
  </conditionalFormatting>
  <conditionalFormatting sqref="E46:F46">
    <cfRule type="expression" dxfId="22911" priority="428" stopIfTrue="1">
      <formula>OR(E46=祝色)</formula>
    </cfRule>
  </conditionalFormatting>
  <conditionalFormatting sqref="G46:H46">
    <cfRule type="expression" dxfId="22910" priority="427" stopIfTrue="1">
      <formula>OR(G46=祝色)</formula>
    </cfRule>
  </conditionalFormatting>
  <conditionalFormatting sqref="I46:J46">
    <cfRule type="expression" dxfId="22909" priority="426" stopIfTrue="1">
      <formula>OR(I46=祝色)</formula>
    </cfRule>
  </conditionalFormatting>
  <conditionalFormatting sqref="K46:L46">
    <cfRule type="expression" dxfId="22908" priority="425" stopIfTrue="1">
      <formula>OR(K46=祝色)</formula>
    </cfRule>
  </conditionalFormatting>
  <conditionalFormatting sqref="M46:N46">
    <cfRule type="expression" dxfId="22907" priority="424" stopIfTrue="1">
      <formula>OR(M46=祝色)</formula>
    </cfRule>
  </conditionalFormatting>
  <conditionalFormatting sqref="A48:B48">
    <cfRule type="expression" dxfId="22906" priority="423" stopIfTrue="1">
      <formula>OR(A48=祝色)</formula>
    </cfRule>
  </conditionalFormatting>
  <conditionalFormatting sqref="C48:D48">
    <cfRule type="expression" dxfId="22905" priority="422" stopIfTrue="1">
      <formula>OR(C48=祝色)</formula>
    </cfRule>
  </conditionalFormatting>
  <conditionalFormatting sqref="E48:F48">
    <cfRule type="expression" dxfId="22904" priority="421" stopIfTrue="1">
      <formula>OR(E48=祝色)</formula>
    </cfRule>
  </conditionalFormatting>
  <conditionalFormatting sqref="G48:H48">
    <cfRule type="expression" dxfId="22903" priority="420" stopIfTrue="1">
      <formula>OR(G48=祝色)</formula>
    </cfRule>
  </conditionalFormatting>
  <conditionalFormatting sqref="I48:J48">
    <cfRule type="expression" dxfId="22902" priority="419" stopIfTrue="1">
      <formula>OR(I48=祝色)</formula>
    </cfRule>
  </conditionalFormatting>
  <conditionalFormatting sqref="K48:L48">
    <cfRule type="expression" dxfId="22901" priority="418" stopIfTrue="1">
      <formula>OR(K48=祝色)</formula>
    </cfRule>
  </conditionalFormatting>
  <conditionalFormatting sqref="M48:N48">
    <cfRule type="expression" dxfId="22900" priority="417" stopIfTrue="1">
      <formula>OR(M48=祝色)</formula>
    </cfRule>
  </conditionalFormatting>
  <conditionalFormatting sqref="C42:D42">
    <cfRule type="expression" dxfId="22899" priority="414" stopIfTrue="1">
      <formula>OR(AND(WEEKDAY(C42)=1,MONTH(C42)&lt;&gt;MONTH(A38)),AND(OR(C42=祝色),MONTH(C42)&lt;&gt;MONTH(A38)))</formula>
    </cfRule>
    <cfRule type="expression" dxfId="22898" priority="415" stopIfTrue="1">
      <formula>MONTH(C42)&lt;&gt;MONTH(A38)</formula>
    </cfRule>
    <cfRule type="expression" dxfId="22897" priority="416" stopIfTrue="1">
      <formula>OR(C42=祝色)</formula>
    </cfRule>
  </conditionalFormatting>
  <conditionalFormatting sqref="E42:F42">
    <cfRule type="expression" dxfId="22896" priority="411" stopIfTrue="1">
      <formula>OR(AND(WEEKDAY(E42)=1,MONTH(E42)&lt;&gt;MONTH(A38)),AND(OR(E42=祝色),MONTH(E42)&lt;&gt;MONTH(A38)))</formula>
    </cfRule>
    <cfRule type="expression" dxfId="22895" priority="412" stopIfTrue="1">
      <formula>MONTH(E42)&lt;&gt;MONTH(A38)</formula>
    </cfRule>
    <cfRule type="expression" dxfId="22894" priority="413" stopIfTrue="1">
      <formula>OR(E42=祝色)</formula>
    </cfRule>
  </conditionalFormatting>
  <conditionalFormatting sqref="G42:H42">
    <cfRule type="expression" dxfId="22893" priority="408" stopIfTrue="1">
      <formula>OR(AND(WEEKDAY(G42)=1,MONTH(G42)&lt;&gt;MONTH(A38)),AND(OR(G42=祝色),MONTH(G42)&lt;&gt;MONTH(A38)))</formula>
    </cfRule>
    <cfRule type="expression" dxfId="22892" priority="409" stopIfTrue="1">
      <formula>MONTH(G42)&lt;&gt;MONTH(A38)</formula>
    </cfRule>
    <cfRule type="expression" dxfId="22891" priority="410" stopIfTrue="1">
      <formula>OR(G42=祝色)</formula>
    </cfRule>
  </conditionalFormatting>
  <conditionalFormatting sqref="I42:J42">
    <cfRule type="expression" dxfId="22890" priority="405" stopIfTrue="1">
      <formula>OR(AND(WEEKDAY(I42)=1,MONTH(I42)&lt;&gt;MONTH(A38)),AND(OR(I42=祝色),MONTH(I42)&lt;&gt;MONTH(A38)))</formula>
    </cfRule>
    <cfRule type="expression" dxfId="22889" priority="406" stopIfTrue="1">
      <formula>MONTH(I42)&lt;&gt;MONTH(A38)</formula>
    </cfRule>
    <cfRule type="expression" dxfId="22888" priority="407" stopIfTrue="1">
      <formula>OR(I42=祝色)</formula>
    </cfRule>
  </conditionalFormatting>
  <conditionalFormatting sqref="K42:L42">
    <cfRule type="expression" dxfId="22887" priority="402" stopIfTrue="1">
      <formula>OR(AND(WEEKDAY(K42)=1,MONTH(K42)&lt;&gt;MONTH(A38)),AND(OR(K42=祝色),MONTH(K42)&lt;&gt;MONTH(A38)))</formula>
    </cfRule>
    <cfRule type="expression" dxfId="22886" priority="403" stopIfTrue="1">
      <formula>MONTH(K42)&lt;&gt;MONTH(A38)</formula>
    </cfRule>
    <cfRule type="expression" dxfId="22885" priority="404" stopIfTrue="1">
      <formula>OR(K42=祝色)</formula>
    </cfRule>
  </conditionalFormatting>
  <conditionalFormatting sqref="E50:F50">
    <cfRule type="expression" dxfId="22884" priority="397" stopIfTrue="1">
      <formula>OR(E50=祝色)</formula>
    </cfRule>
  </conditionalFormatting>
  <conditionalFormatting sqref="G50:H50">
    <cfRule type="expression" dxfId="22883" priority="396" stopIfTrue="1">
      <formula>OR(G50=祝色)</formula>
    </cfRule>
  </conditionalFormatting>
  <conditionalFormatting sqref="I50:J50">
    <cfRule type="expression" dxfId="22882" priority="395" stopIfTrue="1">
      <formula>OR(I50=祝色)</formula>
    </cfRule>
  </conditionalFormatting>
  <conditionalFormatting sqref="K50:L50">
    <cfRule type="expression" dxfId="22881" priority="394" stopIfTrue="1">
      <formula>OR(K50=祝色)</formula>
    </cfRule>
  </conditionalFormatting>
  <conditionalFormatting sqref="M50:N50">
    <cfRule type="expression" dxfId="22880" priority="393" stopIfTrue="1">
      <formula>OR(M50=祝色)</formula>
    </cfRule>
  </conditionalFormatting>
  <conditionalFormatting sqref="P50:Q50">
    <cfRule type="expression" dxfId="22879" priority="352" stopIfTrue="1">
      <formula>OR(P50=祝色)</formula>
    </cfRule>
  </conditionalFormatting>
  <conditionalFormatting sqref="R50:S50">
    <cfRule type="expression" dxfId="22878" priority="351" stopIfTrue="1">
      <formula>OR(R50=祝色)</formula>
    </cfRule>
  </conditionalFormatting>
  <conditionalFormatting sqref="P52:Q52">
    <cfRule type="expression" dxfId="22877" priority="350" stopIfTrue="1">
      <formula>OR(P52=祝色)</formula>
    </cfRule>
  </conditionalFormatting>
  <conditionalFormatting sqref="R52:S52">
    <cfRule type="expression" dxfId="22876" priority="349" stopIfTrue="1">
      <formula>OR(R52=祝色)</formula>
    </cfRule>
  </conditionalFormatting>
  <conditionalFormatting sqref="AB42:AC42">
    <cfRule type="expression" dxfId="22875" priority="389" stopIfTrue="1">
      <formula>OR(AB42=祝色)</formula>
    </cfRule>
  </conditionalFormatting>
  <conditionalFormatting sqref="P42:Q42">
    <cfRule type="expression" dxfId="22874" priority="390" stopIfTrue="1">
      <formula>OR(AND(WEEKDAY(P42)=1,MONTH(P42)&lt;&gt;MONTH(P38)),AND(OR(P42=祝色),MONTH(P42)&lt;&gt;MONTH(P38)))</formula>
    </cfRule>
    <cfRule type="expression" dxfId="22873" priority="391" stopIfTrue="1">
      <formula>MONTH(P42)&lt;&gt;MONTH(P38)</formula>
    </cfRule>
    <cfRule type="expression" dxfId="22872" priority="392" stopIfTrue="1">
      <formula>OR(P42=祝色)</formula>
    </cfRule>
  </conditionalFormatting>
  <conditionalFormatting sqref="P44:Q44">
    <cfRule type="expression" dxfId="22871" priority="388" stopIfTrue="1">
      <formula>OR(P44=祝色)</formula>
    </cfRule>
  </conditionalFormatting>
  <conditionalFormatting sqref="R44:S44">
    <cfRule type="expression" dxfId="22870" priority="387" stopIfTrue="1">
      <formula>OR(R44=祝色)</formula>
    </cfRule>
  </conditionalFormatting>
  <conditionalFormatting sqref="T44:U44">
    <cfRule type="expression" dxfId="22869" priority="386" stopIfTrue="1">
      <formula>OR(T44=祝色)</formula>
    </cfRule>
  </conditionalFormatting>
  <conditionalFormatting sqref="V44:W44">
    <cfRule type="expression" dxfId="22868" priority="385" stopIfTrue="1">
      <formula>OR(V44=祝色)</formula>
    </cfRule>
  </conditionalFormatting>
  <conditionalFormatting sqref="X44:Y44">
    <cfRule type="expression" dxfId="22867" priority="384" stopIfTrue="1">
      <formula>OR(X44=祝色)</formula>
    </cfRule>
  </conditionalFormatting>
  <conditionalFormatting sqref="Z44:AA44">
    <cfRule type="expression" dxfId="22866" priority="383" stopIfTrue="1">
      <formula>OR(Z44=祝色)</formula>
    </cfRule>
  </conditionalFormatting>
  <conditionalFormatting sqref="AB44:AC44">
    <cfRule type="expression" dxfId="22865" priority="382" stopIfTrue="1">
      <formula>OR(AB44=祝色)</formula>
    </cfRule>
  </conditionalFormatting>
  <conditionalFormatting sqref="P46:Q46">
    <cfRule type="expression" dxfId="22864" priority="381" stopIfTrue="1">
      <formula>OR(P46=祝色)</formula>
    </cfRule>
  </conditionalFormatting>
  <conditionalFormatting sqref="R46:S46">
    <cfRule type="expression" dxfId="22863" priority="380" stopIfTrue="1">
      <formula>OR(R46=祝色)</formula>
    </cfRule>
  </conditionalFormatting>
  <conditionalFormatting sqref="T46:U46">
    <cfRule type="expression" dxfId="22862" priority="379" stopIfTrue="1">
      <formula>OR(T46=祝色)</formula>
    </cfRule>
  </conditionalFormatting>
  <conditionalFormatting sqref="V46:W46">
    <cfRule type="expression" dxfId="22861" priority="378" stopIfTrue="1">
      <formula>OR(V46=祝色)</formula>
    </cfRule>
  </conditionalFormatting>
  <conditionalFormatting sqref="X46:Y46">
    <cfRule type="expression" dxfId="22860" priority="377" stopIfTrue="1">
      <formula>OR(X46=祝色)</formula>
    </cfRule>
  </conditionalFormatting>
  <conditionalFormatting sqref="Z46:AA46">
    <cfRule type="expression" dxfId="22859" priority="376" stopIfTrue="1">
      <formula>OR(Z46=祝色)</formula>
    </cfRule>
  </conditionalFormatting>
  <conditionalFormatting sqref="AB46:AC46">
    <cfRule type="expression" dxfId="22858" priority="375" stopIfTrue="1">
      <formula>OR(AB46=祝色)</formula>
    </cfRule>
  </conditionalFormatting>
  <conditionalFormatting sqref="P48:Q48">
    <cfRule type="expression" dxfId="22857" priority="374" stopIfTrue="1">
      <formula>OR(P48=祝色)</formula>
    </cfRule>
  </conditionalFormatting>
  <conditionalFormatting sqref="R48:S48">
    <cfRule type="expression" dxfId="22856" priority="373" stopIfTrue="1">
      <formula>OR(R48=祝色)</formula>
    </cfRule>
  </conditionalFormatting>
  <conditionalFormatting sqref="T48:U48">
    <cfRule type="expression" dxfId="22855" priority="372" stopIfTrue="1">
      <formula>OR(T48=祝色)</formula>
    </cfRule>
  </conditionalFormatting>
  <conditionalFormatting sqref="V48:W48">
    <cfRule type="expression" dxfId="22854" priority="371" stopIfTrue="1">
      <formula>OR(V48=祝色)</formula>
    </cfRule>
  </conditionalFormatting>
  <conditionalFormatting sqref="X48:Y48">
    <cfRule type="expression" dxfId="22853" priority="370" stopIfTrue="1">
      <formula>OR(X48=祝色)</formula>
    </cfRule>
  </conditionalFormatting>
  <conditionalFormatting sqref="Z48:AA48">
    <cfRule type="expression" dxfId="22852" priority="369" stopIfTrue="1">
      <formula>OR(Z48=祝色)</formula>
    </cfRule>
  </conditionalFormatting>
  <conditionalFormatting sqref="AB48:AC48">
    <cfRule type="expression" dxfId="22851" priority="368" stopIfTrue="1">
      <formula>OR(AB48=祝色)</formula>
    </cfRule>
  </conditionalFormatting>
  <conditionalFormatting sqref="R42:S42">
    <cfRule type="expression" dxfId="22850" priority="365" stopIfTrue="1">
      <formula>OR(AND(WEEKDAY(R42)=1,MONTH(R42)&lt;&gt;MONTH(P38)),AND(OR(R42=祝色),MONTH(R42)&lt;&gt;MONTH(P38)))</formula>
    </cfRule>
    <cfRule type="expression" dxfId="22849" priority="366" stopIfTrue="1">
      <formula>MONTH(R42)&lt;&gt;MONTH(P38)</formula>
    </cfRule>
    <cfRule type="expression" dxfId="22848" priority="367" stopIfTrue="1">
      <formula>OR(R42=祝色)</formula>
    </cfRule>
  </conditionalFormatting>
  <conditionalFormatting sqref="T42:U42">
    <cfRule type="expression" dxfId="22847" priority="362" stopIfTrue="1">
      <formula>OR(AND(WEEKDAY(T42)=1,MONTH(T42)&lt;&gt;MONTH(P38)),AND(OR(T42=祝色),MONTH(T42)&lt;&gt;MONTH(P38)))</formula>
    </cfRule>
    <cfRule type="expression" dxfId="22846" priority="363" stopIfTrue="1">
      <formula>MONTH(T42)&lt;&gt;MONTH(P38)</formula>
    </cfRule>
    <cfRule type="expression" dxfId="22845" priority="364" stopIfTrue="1">
      <formula>OR(T42=祝色)</formula>
    </cfRule>
  </conditionalFormatting>
  <conditionalFormatting sqref="V42:W42">
    <cfRule type="expression" dxfId="22844" priority="359" stopIfTrue="1">
      <formula>OR(AND(WEEKDAY(V42)=1,MONTH(V42)&lt;&gt;MONTH(P38)),AND(OR(V42=祝色),MONTH(V42)&lt;&gt;MONTH(P38)))</formula>
    </cfRule>
    <cfRule type="expression" dxfId="22843" priority="360" stopIfTrue="1">
      <formula>MONTH(V42)&lt;&gt;MONTH(P38)</formula>
    </cfRule>
    <cfRule type="expression" dxfId="22842" priority="361" stopIfTrue="1">
      <formula>OR(V42=祝色)</formula>
    </cfRule>
  </conditionalFormatting>
  <conditionalFormatting sqref="X42:Y42">
    <cfRule type="expression" dxfId="22841" priority="356" stopIfTrue="1">
      <formula>OR(AND(WEEKDAY(X42)=1,MONTH(X42)&lt;&gt;MONTH(P38)),AND(OR(X42=祝色),MONTH(X42)&lt;&gt;MONTH(P38)))</formula>
    </cfRule>
    <cfRule type="expression" dxfId="22840" priority="357" stopIfTrue="1">
      <formula>MONTH(X42)&lt;&gt;MONTH(P38)</formula>
    </cfRule>
    <cfRule type="expression" dxfId="22839" priority="358" stopIfTrue="1">
      <formula>OR(X42=祝色)</formula>
    </cfRule>
  </conditionalFormatting>
  <conditionalFormatting sqref="Z42:AA42">
    <cfRule type="expression" dxfId="22838" priority="353" stopIfTrue="1">
      <formula>OR(AND(WEEKDAY(Z42)=1,MONTH(Z42)&lt;&gt;MONTH(P38)),AND(OR(Z42=祝色),MONTH(Z42)&lt;&gt;MONTH(P38)))</formula>
    </cfRule>
    <cfRule type="expression" dxfId="22837" priority="354" stopIfTrue="1">
      <formula>MONTH(Z42)&lt;&gt;MONTH(P38)</formula>
    </cfRule>
    <cfRule type="expression" dxfId="22836" priority="355" stopIfTrue="1">
      <formula>OR(Z42=祝色)</formula>
    </cfRule>
  </conditionalFormatting>
  <conditionalFormatting sqref="T50:U50">
    <cfRule type="expression" dxfId="22835" priority="348" stopIfTrue="1">
      <formula>OR(T50=祝色)</formula>
    </cfRule>
  </conditionalFormatting>
  <conditionalFormatting sqref="V50:W50">
    <cfRule type="expression" dxfId="22834" priority="347" stopIfTrue="1">
      <formula>OR(V50=祝色)</formula>
    </cfRule>
  </conditionalFormatting>
  <conditionalFormatting sqref="X50:Y50">
    <cfRule type="expression" dxfId="22833" priority="346" stopIfTrue="1">
      <formula>OR(X50=祝色)</formula>
    </cfRule>
  </conditionalFormatting>
  <conditionalFormatting sqref="Z50:AA50">
    <cfRule type="expression" dxfId="22832" priority="345" stopIfTrue="1">
      <formula>OR(Z50=祝色)</formula>
    </cfRule>
  </conditionalFormatting>
  <conditionalFormatting sqref="AB50:AC50">
    <cfRule type="expression" dxfId="22831" priority="344" stopIfTrue="1">
      <formula>OR(AB50=祝色)</formula>
    </cfRule>
  </conditionalFormatting>
  <conditionalFormatting sqref="AE50:AF50">
    <cfRule type="expression" dxfId="22830" priority="303" stopIfTrue="1">
      <formula>OR(AE50=祝色)</formula>
    </cfRule>
  </conditionalFormatting>
  <conditionalFormatting sqref="AG50:AH50">
    <cfRule type="expression" dxfId="22829" priority="302" stopIfTrue="1">
      <formula>OR(AG50=祝色)</formula>
    </cfRule>
  </conditionalFormatting>
  <conditionalFormatting sqref="AE52:AF52">
    <cfRule type="expression" dxfId="22828" priority="301" stopIfTrue="1">
      <formula>OR(AE52=祝色)</formula>
    </cfRule>
  </conditionalFormatting>
  <conditionalFormatting sqref="AG52:AH52">
    <cfRule type="expression" dxfId="22827" priority="300" stopIfTrue="1">
      <formula>OR(AG52=祝色)</formula>
    </cfRule>
  </conditionalFormatting>
  <conditionalFormatting sqref="AQ42:AR42">
    <cfRule type="expression" dxfId="22826" priority="340" stopIfTrue="1">
      <formula>OR(AQ42=祝色)</formula>
    </cfRule>
  </conditionalFormatting>
  <conditionalFormatting sqref="AE42:AF42">
    <cfRule type="expression" dxfId="22825" priority="341" stopIfTrue="1">
      <formula>OR(AND(WEEKDAY(AE42)=1,MONTH(AE42)&lt;&gt;MONTH(AE38)),AND(OR(AE42=祝色),MONTH(AE42)&lt;&gt;MONTH(AE38)))</formula>
    </cfRule>
    <cfRule type="expression" dxfId="22824" priority="342" stopIfTrue="1">
      <formula>MONTH(AE42)&lt;&gt;MONTH(AE38)</formula>
    </cfRule>
    <cfRule type="expression" dxfId="22823" priority="343" stopIfTrue="1">
      <formula>OR(AE42=祝色)</formula>
    </cfRule>
  </conditionalFormatting>
  <conditionalFormatting sqref="AE44:AF44">
    <cfRule type="expression" dxfId="22822" priority="339" stopIfTrue="1">
      <formula>OR(AE44=祝色)</formula>
    </cfRule>
  </conditionalFormatting>
  <conditionalFormatting sqref="AG44:AH44">
    <cfRule type="expression" dxfId="22821" priority="338" stopIfTrue="1">
      <formula>OR(AG44=祝色)</formula>
    </cfRule>
  </conditionalFormatting>
  <conditionalFormatting sqref="AI44:AJ44">
    <cfRule type="expression" dxfId="22820" priority="337" stopIfTrue="1">
      <formula>OR(AI44=祝色)</formula>
    </cfRule>
  </conditionalFormatting>
  <conditionalFormatting sqref="AK44:AL44">
    <cfRule type="expression" dxfId="22819" priority="336" stopIfTrue="1">
      <formula>OR(AK44=祝色)</formula>
    </cfRule>
  </conditionalFormatting>
  <conditionalFormatting sqref="AM44:AN44">
    <cfRule type="expression" dxfId="22818" priority="335" stopIfTrue="1">
      <formula>OR(AM44=祝色)</formula>
    </cfRule>
  </conditionalFormatting>
  <conditionalFormatting sqref="AO44:AP44">
    <cfRule type="expression" dxfId="22817" priority="334" stopIfTrue="1">
      <formula>OR(AO44=祝色)</formula>
    </cfRule>
  </conditionalFormatting>
  <conditionalFormatting sqref="AQ44:AR44">
    <cfRule type="expression" dxfId="22816" priority="333" stopIfTrue="1">
      <formula>OR(AQ44=祝色)</formula>
    </cfRule>
  </conditionalFormatting>
  <conditionalFormatting sqref="AE46:AF46">
    <cfRule type="expression" dxfId="22815" priority="332" stopIfTrue="1">
      <formula>OR(AE46=祝色)</formula>
    </cfRule>
  </conditionalFormatting>
  <conditionalFormatting sqref="AG46:AH46">
    <cfRule type="expression" dxfId="22814" priority="331" stopIfTrue="1">
      <formula>OR(AG46=祝色)</formula>
    </cfRule>
  </conditionalFormatting>
  <conditionalFormatting sqref="AI46:AJ46">
    <cfRule type="expression" dxfId="22813" priority="330" stopIfTrue="1">
      <formula>OR(AI46=祝色)</formula>
    </cfRule>
  </conditionalFormatting>
  <conditionalFormatting sqref="AK46:AL46">
    <cfRule type="expression" dxfId="22812" priority="329" stopIfTrue="1">
      <formula>OR(AK46=祝色)</formula>
    </cfRule>
  </conditionalFormatting>
  <conditionalFormatting sqref="AM46:AN46">
    <cfRule type="expression" dxfId="22811" priority="328" stopIfTrue="1">
      <formula>OR(AM46=祝色)</formula>
    </cfRule>
  </conditionalFormatting>
  <conditionalFormatting sqref="AO46:AP46">
    <cfRule type="expression" dxfId="22810" priority="327" stopIfTrue="1">
      <formula>OR(AO46=祝色)</formula>
    </cfRule>
  </conditionalFormatting>
  <conditionalFormatting sqref="AQ46:AR46">
    <cfRule type="expression" dxfId="22809" priority="326" stopIfTrue="1">
      <formula>OR(AQ46=祝色)</formula>
    </cfRule>
  </conditionalFormatting>
  <conditionalFormatting sqref="AE48:AF48">
    <cfRule type="expression" dxfId="22808" priority="325" stopIfTrue="1">
      <formula>OR(AE48=祝色)</formula>
    </cfRule>
  </conditionalFormatting>
  <conditionalFormatting sqref="AG48:AH48">
    <cfRule type="expression" dxfId="22807" priority="324" stopIfTrue="1">
      <formula>OR(AG48=祝色)</formula>
    </cfRule>
  </conditionalFormatting>
  <conditionalFormatting sqref="AI48:AJ48">
    <cfRule type="expression" dxfId="22806" priority="323" stopIfTrue="1">
      <formula>OR(AI48=祝色)</formula>
    </cfRule>
  </conditionalFormatting>
  <conditionalFormatting sqref="AK48:AL48">
    <cfRule type="expression" dxfId="22805" priority="322" stopIfTrue="1">
      <formula>OR(AK48=祝色)</formula>
    </cfRule>
  </conditionalFormatting>
  <conditionalFormatting sqref="AM48:AN48">
    <cfRule type="expression" dxfId="22804" priority="321" stopIfTrue="1">
      <formula>OR(AM48=祝色)</formula>
    </cfRule>
  </conditionalFormatting>
  <conditionalFormatting sqref="AO48:AP48">
    <cfRule type="expression" dxfId="22803" priority="320" stopIfTrue="1">
      <formula>OR(AO48=祝色)</formula>
    </cfRule>
  </conditionalFormatting>
  <conditionalFormatting sqref="AQ48:AR48">
    <cfRule type="expression" dxfId="22802" priority="319" stopIfTrue="1">
      <formula>OR(AQ48=祝色)</formula>
    </cfRule>
  </conditionalFormatting>
  <conditionalFormatting sqref="AG42:AH42">
    <cfRule type="expression" dxfId="22801" priority="316" stopIfTrue="1">
      <formula>OR(AND(WEEKDAY(AG42)=1,MONTH(AG42)&lt;&gt;MONTH(AE38)),AND(OR(AG42=祝色),MONTH(AG42)&lt;&gt;MONTH(AE38)))</formula>
    </cfRule>
    <cfRule type="expression" dxfId="22800" priority="317" stopIfTrue="1">
      <formula>MONTH(AG42)&lt;&gt;MONTH(AE38)</formula>
    </cfRule>
    <cfRule type="expression" dxfId="22799" priority="318" stopIfTrue="1">
      <formula>OR(AG42=祝色)</formula>
    </cfRule>
  </conditionalFormatting>
  <conditionalFormatting sqref="AI42:AJ42">
    <cfRule type="expression" dxfId="22798" priority="313" stopIfTrue="1">
      <formula>OR(AND(WEEKDAY(AI42)=1,MONTH(AI42)&lt;&gt;MONTH(AE38)),AND(OR(AI42=祝色),MONTH(AI42)&lt;&gt;MONTH(AE38)))</formula>
    </cfRule>
    <cfRule type="expression" dxfId="22797" priority="314" stopIfTrue="1">
      <formula>MONTH(AI42)&lt;&gt;MONTH(AE38)</formula>
    </cfRule>
    <cfRule type="expression" dxfId="22796" priority="315" stopIfTrue="1">
      <formula>OR(AI42=祝色)</formula>
    </cfRule>
  </conditionalFormatting>
  <conditionalFormatting sqref="AK42:AL42">
    <cfRule type="expression" dxfId="22795" priority="310" stopIfTrue="1">
      <formula>OR(AND(WEEKDAY(AK42)=1,MONTH(AK42)&lt;&gt;MONTH(AE38)),AND(OR(AK42=祝色),MONTH(AK42)&lt;&gt;MONTH(AE38)))</formula>
    </cfRule>
    <cfRule type="expression" dxfId="22794" priority="311" stopIfTrue="1">
      <formula>MONTH(AK42)&lt;&gt;MONTH(AE38)</formula>
    </cfRule>
    <cfRule type="expression" dxfId="22793" priority="312" stopIfTrue="1">
      <formula>OR(AK42=祝色)</formula>
    </cfRule>
  </conditionalFormatting>
  <conditionalFormatting sqref="AM42:AN42">
    <cfRule type="expression" dxfId="22792" priority="307" stopIfTrue="1">
      <formula>OR(AND(WEEKDAY(AM42)=1,MONTH(AM42)&lt;&gt;MONTH(AE38)),AND(OR(AM42=祝色),MONTH(AM42)&lt;&gt;MONTH(AE38)))</formula>
    </cfRule>
    <cfRule type="expression" dxfId="22791" priority="308" stopIfTrue="1">
      <formula>MONTH(AM42)&lt;&gt;MONTH(AE38)</formula>
    </cfRule>
    <cfRule type="expression" dxfId="22790" priority="309" stopIfTrue="1">
      <formula>OR(AM42=祝色)</formula>
    </cfRule>
  </conditionalFormatting>
  <conditionalFormatting sqref="AO42:AP42">
    <cfRule type="expression" dxfId="22789" priority="304" stopIfTrue="1">
      <formula>OR(AND(WEEKDAY(AO42)=1,MONTH(AO42)&lt;&gt;MONTH(AE38)),AND(OR(AO42=祝色),MONTH(AO42)&lt;&gt;MONTH(AE38)))</formula>
    </cfRule>
    <cfRule type="expression" dxfId="22788" priority="305" stopIfTrue="1">
      <formula>MONTH(AO42)&lt;&gt;MONTH(AE38)</formula>
    </cfRule>
    <cfRule type="expression" dxfId="22787" priority="306" stopIfTrue="1">
      <formula>OR(AO42=祝色)</formula>
    </cfRule>
  </conditionalFormatting>
  <conditionalFormatting sqref="AI50:AJ50">
    <cfRule type="expression" dxfId="22786" priority="299" stopIfTrue="1">
      <formula>OR(AI50=祝色)</formula>
    </cfRule>
  </conditionalFormatting>
  <conditionalFormatting sqref="AK50:AL50">
    <cfRule type="expression" dxfId="22785" priority="298" stopIfTrue="1">
      <formula>OR(AK50=祝色)</formula>
    </cfRule>
  </conditionalFormatting>
  <conditionalFormatting sqref="AM50:AN50">
    <cfRule type="expression" dxfId="22784" priority="297" stopIfTrue="1">
      <formula>OR(AM50=祝色)</formula>
    </cfRule>
  </conditionalFormatting>
  <conditionalFormatting sqref="AO50:AP50">
    <cfRule type="expression" dxfId="22783" priority="296" stopIfTrue="1">
      <formula>OR(AO50=祝色)</formula>
    </cfRule>
  </conditionalFormatting>
  <conditionalFormatting sqref="AQ50:AR50">
    <cfRule type="expression" dxfId="22782" priority="295" stopIfTrue="1">
      <formula>OR(AQ50=祝色)</formula>
    </cfRule>
  </conditionalFormatting>
  <conditionalFormatting sqref="A68:B68">
    <cfRule type="expression" dxfId="22781" priority="254" stopIfTrue="1">
      <formula>OR(A68=祝色)</formula>
    </cfRule>
  </conditionalFormatting>
  <conditionalFormatting sqref="C68:D68">
    <cfRule type="expression" dxfId="22780" priority="253" stopIfTrue="1">
      <formula>OR(C68=祝色)</formula>
    </cfRule>
  </conditionalFormatting>
  <conditionalFormatting sqref="A70:B70">
    <cfRule type="expression" dxfId="22779" priority="252" stopIfTrue="1">
      <formula>OR(A70=祝色)</formula>
    </cfRule>
  </conditionalFormatting>
  <conditionalFormatting sqref="C70:D70">
    <cfRule type="expression" dxfId="22778" priority="251" stopIfTrue="1">
      <formula>OR(C70=祝色)</formula>
    </cfRule>
  </conditionalFormatting>
  <conditionalFormatting sqref="M60:N60">
    <cfRule type="expression" dxfId="22777" priority="291" stopIfTrue="1">
      <formula>OR(M60=祝色)</formula>
    </cfRule>
  </conditionalFormatting>
  <conditionalFormatting sqref="A60:B60">
    <cfRule type="expression" dxfId="22776" priority="292" stopIfTrue="1">
      <formula>OR(AND(WEEKDAY(A60)=1,MONTH(A60)&lt;&gt;MONTH(A56)),AND(OR(A60=祝色),MONTH(A60)&lt;&gt;MONTH(A56)))</formula>
    </cfRule>
    <cfRule type="expression" dxfId="22775" priority="293" stopIfTrue="1">
      <formula>MONTH(A60)&lt;&gt;MONTH(A56)</formula>
    </cfRule>
    <cfRule type="expression" dxfId="22774" priority="294" stopIfTrue="1">
      <formula>OR(A60=祝色)</formula>
    </cfRule>
  </conditionalFormatting>
  <conditionalFormatting sqref="A62:B62">
    <cfRule type="expression" dxfId="22773" priority="290" stopIfTrue="1">
      <formula>OR(A62=祝色)</formula>
    </cfRule>
  </conditionalFormatting>
  <conditionalFormatting sqref="C62:D62">
    <cfRule type="expression" dxfId="22772" priority="289" stopIfTrue="1">
      <formula>OR(C62=祝色)</formula>
    </cfRule>
  </conditionalFormatting>
  <conditionalFormatting sqref="E62:F62">
    <cfRule type="expression" dxfId="22771" priority="288" stopIfTrue="1">
      <formula>OR(E62=祝色)</formula>
    </cfRule>
  </conditionalFormatting>
  <conditionalFormatting sqref="G62:H62">
    <cfRule type="expression" dxfId="22770" priority="287" stopIfTrue="1">
      <formula>OR(G62=祝色)</formula>
    </cfRule>
  </conditionalFormatting>
  <conditionalFormatting sqref="I62:J62">
    <cfRule type="expression" dxfId="22769" priority="286" stopIfTrue="1">
      <formula>OR(I62=祝色)</formula>
    </cfRule>
  </conditionalFormatting>
  <conditionalFormatting sqref="K62:L62">
    <cfRule type="expression" dxfId="22768" priority="285" stopIfTrue="1">
      <formula>OR(K62=祝色)</formula>
    </cfRule>
  </conditionalFormatting>
  <conditionalFormatting sqref="M62:N62">
    <cfRule type="expression" dxfId="22767" priority="284" stopIfTrue="1">
      <formula>OR(M62=祝色)</formula>
    </cfRule>
  </conditionalFormatting>
  <conditionalFormatting sqref="A64:B64">
    <cfRule type="expression" dxfId="22766" priority="283" stopIfTrue="1">
      <formula>OR(A64=祝色)</formula>
    </cfRule>
  </conditionalFormatting>
  <conditionalFormatting sqref="C64:D64">
    <cfRule type="expression" dxfId="22765" priority="282" stopIfTrue="1">
      <formula>OR(C64=祝色)</formula>
    </cfRule>
  </conditionalFormatting>
  <conditionalFormatting sqref="E64:F64">
    <cfRule type="expression" dxfId="22764" priority="281" stopIfTrue="1">
      <formula>OR(E64=祝色)</formula>
    </cfRule>
  </conditionalFormatting>
  <conditionalFormatting sqref="G64:H64">
    <cfRule type="expression" dxfId="22763" priority="280" stopIfTrue="1">
      <formula>OR(G64=祝色)</formula>
    </cfRule>
  </conditionalFormatting>
  <conditionalFormatting sqref="I64:J64">
    <cfRule type="expression" dxfId="22762" priority="279" stopIfTrue="1">
      <formula>OR(I64=祝色)</formula>
    </cfRule>
  </conditionalFormatting>
  <conditionalFormatting sqref="K64:L64">
    <cfRule type="expression" dxfId="22761" priority="278" stopIfTrue="1">
      <formula>OR(K64=祝色)</formula>
    </cfRule>
  </conditionalFormatting>
  <conditionalFormatting sqref="M64:N64">
    <cfRule type="expression" dxfId="22760" priority="277" stopIfTrue="1">
      <formula>OR(M64=祝色)</formula>
    </cfRule>
  </conditionalFormatting>
  <conditionalFormatting sqref="A66:B66">
    <cfRule type="expression" dxfId="22759" priority="276" stopIfTrue="1">
      <formula>OR(A66=祝色)</formula>
    </cfRule>
  </conditionalFormatting>
  <conditionalFormatting sqref="C66:D66">
    <cfRule type="expression" dxfId="22758" priority="275" stopIfTrue="1">
      <formula>OR(C66=祝色)</formula>
    </cfRule>
  </conditionalFormatting>
  <conditionalFormatting sqref="E66:F66">
    <cfRule type="expression" dxfId="22757" priority="274" stopIfTrue="1">
      <formula>OR(E66=祝色)</formula>
    </cfRule>
  </conditionalFormatting>
  <conditionalFormatting sqref="G66:H66">
    <cfRule type="expression" dxfId="22756" priority="273" stopIfTrue="1">
      <formula>OR(G66=祝色)</formula>
    </cfRule>
  </conditionalFormatting>
  <conditionalFormatting sqref="I66:J66">
    <cfRule type="expression" dxfId="22755" priority="272" stopIfTrue="1">
      <formula>OR(I66=祝色)</formula>
    </cfRule>
  </conditionalFormatting>
  <conditionalFormatting sqref="K66:L66">
    <cfRule type="expression" dxfId="22754" priority="271" stopIfTrue="1">
      <formula>OR(K66=祝色)</formula>
    </cfRule>
  </conditionalFormatting>
  <conditionalFormatting sqref="M66:N66">
    <cfRule type="expression" dxfId="22753" priority="270" stopIfTrue="1">
      <formula>OR(M66=祝色)</formula>
    </cfRule>
  </conditionalFormatting>
  <conditionalFormatting sqref="C60:D60">
    <cfRule type="expression" dxfId="22752" priority="267" stopIfTrue="1">
      <formula>OR(AND(WEEKDAY(C60)=1,MONTH(C60)&lt;&gt;MONTH(A56)),AND(OR(C60=祝色),MONTH(C60)&lt;&gt;MONTH(A56)))</formula>
    </cfRule>
    <cfRule type="expression" dxfId="22751" priority="268" stopIfTrue="1">
      <formula>MONTH(C60)&lt;&gt;MONTH(A56)</formula>
    </cfRule>
    <cfRule type="expression" dxfId="22750" priority="269" stopIfTrue="1">
      <formula>OR(C60=祝色)</formula>
    </cfRule>
  </conditionalFormatting>
  <conditionalFormatting sqref="E60:F60">
    <cfRule type="expression" dxfId="22749" priority="264" stopIfTrue="1">
      <formula>OR(AND(WEEKDAY(E60)=1,MONTH(E60)&lt;&gt;MONTH(A56)),AND(OR(E60=祝色),MONTH(E60)&lt;&gt;MONTH(A56)))</formula>
    </cfRule>
    <cfRule type="expression" dxfId="22748" priority="265" stopIfTrue="1">
      <formula>MONTH(E60)&lt;&gt;MONTH(A56)</formula>
    </cfRule>
    <cfRule type="expression" dxfId="22747" priority="266" stopIfTrue="1">
      <formula>OR(E60=祝色)</formula>
    </cfRule>
  </conditionalFormatting>
  <conditionalFormatting sqref="G60:H60">
    <cfRule type="expression" dxfId="22746" priority="261" stopIfTrue="1">
      <formula>OR(AND(WEEKDAY(G60)=1,MONTH(G60)&lt;&gt;MONTH(A56)),AND(OR(G60=祝色),MONTH(G60)&lt;&gt;MONTH(A56)))</formula>
    </cfRule>
    <cfRule type="expression" dxfId="22745" priority="262" stopIfTrue="1">
      <formula>MONTH(G60)&lt;&gt;MONTH(A56)</formula>
    </cfRule>
    <cfRule type="expression" dxfId="22744" priority="263" stopIfTrue="1">
      <formula>OR(G60=祝色)</formula>
    </cfRule>
  </conditionalFormatting>
  <conditionalFormatting sqref="I60:J60">
    <cfRule type="expression" dxfId="22743" priority="258" stopIfTrue="1">
      <formula>OR(AND(WEEKDAY(I60)=1,MONTH(I60)&lt;&gt;MONTH(A56)),AND(OR(I60=祝色),MONTH(I60)&lt;&gt;MONTH(A56)))</formula>
    </cfRule>
    <cfRule type="expression" dxfId="22742" priority="259" stopIfTrue="1">
      <formula>MONTH(I60)&lt;&gt;MONTH(A56)</formula>
    </cfRule>
    <cfRule type="expression" dxfId="22741" priority="260" stopIfTrue="1">
      <formula>OR(I60=祝色)</formula>
    </cfRule>
  </conditionalFormatting>
  <conditionalFormatting sqref="K60:L60">
    <cfRule type="expression" dxfId="22740" priority="255" stopIfTrue="1">
      <formula>OR(AND(WEEKDAY(K60)=1,MONTH(K60)&lt;&gt;MONTH(A56)),AND(OR(K60=祝色),MONTH(K60)&lt;&gt;MONTH(A56)))</formula>
    </cfRule>
    <cfRule type="expression" dxfId="22739" priority="256" stopIfTrue="1">
      <formula>MONTH(K60)&lt;&gt;MONTH(A56)</formula>
    </cfRule>
    <cfRule type="expression" dxfId="22738" priority="257" stopIfTrue="1">
      <formula>OR(K60=祝色)</formula>
    </cfRule>
  </conditionalFormatting>
  <conditionalFormatting sqref="E68:F68">
    <cfRule type="expression" dxfId="22737" priority="250" stopIfTrue="1">
      <formula>OR(E68=祝色)</formula>
    </cfRule>
  </conditionalFormatting>
  <conditionalFormatting sqref="G68:H68">
    <cfRule type="expression" dxfId="22736" priority="249" stopIfTrue="1">
      <formula>OR(G68=祝色)</formula>
    </cfRule>
  </conditionalFormatting>
  <conditionalFormatting sqref="I68:J68">
    <cfRule type="expression" dxfId="22735" priority="248" stopIfTrue="1">
      <formula>OR(I68=祝色)</formula>
    </cfRule>
  </conditionalFormatting>
  <conditionalFormatting sqref="K68:L68">
    <cfRule type="expression" dxfId="22734" priority="247" stopIfTrue="1">
      <formula>OR(K68=祝色)</formula>
    </cfRule>
  </conditionalFormatting>
  <conditionalFormatting sqref="M68:N68">
    <cfRule type="expression" dxfId="22733" priority="246" stopIfTrue="1">
      <formula>OR(M68=祝色)</formula>
    </cfRule>
  </conditionalFormatting>
  <conditionalFormatting sqref="P68:Q68">
    <cfRule type="expression" dxfId="22732" priority="205" stopIfTrue="1">
      <formula>OR(P68=祝色)</formula>
    </cfRule>
  </conditionalFormatting>
  <conditionalFormatting sqref="R68:S68">
    <cfRule type="expression" dxfId="22731" priority="204" stopIfTrue="1">
      <formula>OR(R68=祝色)</formula>
    </cfRule>
  </conditionalFormatting>
  <conditionalFormatting sqref="P70:Q70">
    <cfRule type="expression" dxfId="22730" priority="203" stopIfTrue="1">
      <formula>OR(P70=祝色)</formula>
    </cfRule>
  </conditionalFormatting>
  <conditionalFormatting sqref="R70:S70">
    <cfRule type="expression" dxfId="22729" priority="202" stopIfTrue="1">
      <formula>OR(R70=祝色)</formula>
    </cfRule>
  </conditionalFormatting>
  <conditionalFormatting sqref="AB60:AC60">
    <cfRule type="expression" dxfId="22728" priority="242" stopIfTrue="1">
      <formula>OR(AB60=祝色)</formula>
    </cfRule>
  </conditionalFormatting>
  <conditionalFormatting sqref="P60:Q60">
    <cfRule type="expression" dxfId="22727" priority="243" stopIfTrue="1">
      <formula>OR(AND(WEEKDAY(P60)=1,MONTH(P60)&lt;&gt;MONTH(P56)),AND(OR(P60=祝色),MONTH(P60)&lt;&gt;MONTH(P56)))</formula>
    </cfRule>
    <cfRule type="expression" dxfId="22726" priority="244" stopIfTrue="1">
      <formula>MONTH(P60)&lt;&gt;MONTH(P56)</formula>
    </cfRule>
    <cfRule type="expression" dxfId="22725" priority="245" stopIfTrue="1">
      <formula>OR(P60=祝色)</formula>
    </cfRule>
  </conditionalFormatting>
  <conditionalFormatting sqref="P62:Q62">
    <cfRule type="expression" dxfId="22724" priority="241" stopIfTrue="1">
      <formula>OR(P62=祝色)</formula>
    </cfRule>
  </conditionalFormatting>
  <conditionalFormatting sqref="R62:S62">
    <cfRule type="expression" dxfId="22723" priority="240" stopIfTrue="1">
      <formula>OR(R62=祝色)</formula>
    </cfRule>
  </conditionalFormatting>
  <conditionalFormatting sqref="T62:U62">
    <cfRule type="expression" dxfId="22722" priority="239" stopIfTrue="1">
      <formula>OR(T62=祝色)</formula>
    </cfRule>
  </conditionalFormatting>
  <conditionalFormatting sqref="V62:W62">
    <cfRule type="expression" dxfId="22721" priority="238" stopIfTrue="1">
      <formula>OR(V62=祝色)</formula>
    </cfRule>
  </conditionalFormatting>
  <conditionalFormatting sqref="X62:Y62">
    <cfRule type="expression" dxfId="22720" priority="237" stopIfTrue="1">
      <formula>OR(X62=祝色)</formula>
    </cfRule>
  </conditionalFormatting>
  <conditionalFormatting sqref="Z62:AA62">
    <cfRule type="expression" dxfId="22719" priority="236" stopIfTrue="1">
      <formula>OR(Z62=祝色)</formula>
    </cfRule>
  </conditionalFormatting>
  <conditionalFormatting sqref="AB62:AC62">
    <cfRule type="expression" dxfId="22718" priority="235" stopIfTrue="1">
      <formula>OR(AB62=祝色)</formula>
    </cfRule>
  </conditionalFormatting>
  <conditionalFormatting sqref="P64:Q64">
    <cfRule type="expression" dxfId="22717" priority="234" stopIfTrue="1">
      <formula>OR(P64=祝色)</formula>
    </cfRule>
  </conditionalFormatting>
  <conditionalFormatting sqref="R64:S64">
    <cfRule type="expression" dxfId="22716" priority="233" stopIfTrue="1">
      <formula>OR(R64=祝色)</formula>
    </cfRule>
  </conditionalFormatting>
  <conditionalFormatting sqref="T64:U64">
    <cfRule type="expression" dxfId="22715" priority="232" stopIfTrue="1">
      <formula>OR(T64=祝色)</formula>
    </cfRule>
  </conditionalFormatting>
  <conditionalFormatting sqref="V64:W64">
    <cfRule type="expression" dxfId="22714" priority="231" stopIfTrue="1">
      <formula>OR(V64=祝色)</formula>
    </cfRule>
  </conditionalFormatting>
  <conditionalFormatting sqref="X64:Y64">
    <cfRule type="expression" dxfId="22713" priority="230" stopIfTrue="1">
      <formula>OR(X64=祝色)</formula>
    </cfRule>
  </conditionalFormatting>
  <conditionalFormatting sqref="Z64:AA64">
    <cfRule type="expression" dxfId="22712" priority="229" stopIfTrue="1">
      <formula>OR(Z64=祝色)</formula>
    </cfRule>
  </conditionalFormatting>
  <conditionalFormatting sqref="AB64:AC64">
    <cfRule type="expression" dxfId="22711" priority="228" stopIfTrue="1">
      <formula>OR(AB64=祝色)</formula>
    </cfRule>
  </conditionalFormatting>
  <conditionalFormatting sqref="P66:Q66">
    <cfRule type="expression" dxfId="22710" priority="227" stopIfTrue="1">
      <formula>OR(P66=祝色)</formula>
    </cfRule>
  </conditionalFormatting>
  <conditionalFormatting sqref="R66:S66">
    <cfRule type="expression" dxfId="22709" priority="226" stopIfTrue="1">
      <formula>OR(R66=祝色)</formula>
    </cfRule>
  </conditionalFormatting>
  <conditionalFormatting sqref="T66:U66">
    <cfRule type="expression" dxfId="22708" priority="225" stopIfTrue="1">
      <formula>OR(T66=祝色)</formula>
    </cfRule>
  </conditionalFormatting>
  <conditionalFormatting sqref="V66:W66">
    <cfRule type="expression" dxfId="22707" priority="224" stopIfTrue="1">
      <formula>OR(V66=祝色)</formula>
    </cfRule>
  </conditionalFormatting>
  <conditionalFormatting sqref="X66:Y66">
    <cfRule type="expression" dxfId="22706" priority="223" stopIfTrue="1">
      <formula>OR(X66=祝色)</formula>
    </cfRule>
  </conditionalFormatting>
  <conditionalFormatting sqref="Z66:AA66">
    <cfRule type="expression" dxfId="22705" priority="222" stopIfTrue="1">
      <formula>OR(Z66=祝色)</formula>
    </cfRule>
  </conditionalFormatting>
  <conditionalFormatting sqref="AB66:AC66">
    <cfRule type="expression" dxfId="22704" priority="221" stopIfTrue="1">
      <formula>OR(AB66=祝色)</formula>
    </cfRule>
  </conditionalFormatting>
  <conditionalFormatting sqref="R60:S60">
    <cfRule type="expression" dxfId="22703" priority="218" stopIfTrue="1">
      <formula>OR(AND(WEEKDAY(R60)=1,MONTH(R60)&lt;&gt;MONTH(P56)),AND(OR(R60=祝色),MONTH(R60)&lt;&gt;MONTH(P56)))</formula>
    </cfRule>
    <cfRule type="expression" dxfId="22702" priority="219" stopIfTrue="1">
      <formula>MONTH(R60)&lt;&gt;MONTH(P56)</formula>
    </cfRule>
    <cfRule type="expression" dxfId="22701" priority="220" stopIfTrue="1">
      <formula>OR(R60=祝色)</formula>
    </cfRule>
  </conditionalFormatting>
  <conditionalFormatting sqref="T60:U60">
    <cfRule type="expression" dxfId="22700" priority="215" stopIfTrue="1">
      <formula>OR(AND(WEEKDAY(T60)=1,MONTH(T60)&lt;&gt;MONTH(P56)),AND(OR(T60=祝色),MONTH(T60)&lt;&gt;MONTH(P56)))</formula>
    </cfRule>
    <cfRule type="expression" dxfId="22699" priority="216" stopIfTrue="1">
      <formula>MONTH(T60)&lt;&gt;MONTH(P56)</formula>
    </cfRule>
    <cfRule type="expression" dxfId="22698" priority="217" stopIfTrue="1">
      <formula>OR(T60=祝色)</formula>
    </cfRule>
  </conditionalFormatting>
  <conditionalFormatting sqref="V60:W60">
    <cfRule type="expression" dxfId="22697" priority="212" stopIfTrue="1">
      <formula>OR(AND(WEEKDAY(V60)=1,MONTH(V60)&lt;&gt;MONTH(P56)),AND(OR(V60=祝色),MONTH(V60)&lt;&gt;MONTH(P56)))</formula>
    </cfRule>
    <cfRule type="expression" dxfId="22696" priority="213" stopIfTrue="1">
      <formula>MONTH(V60)&lt;&gt;MONTH(P56)</formula>
    </cfRule>
    <cfRule type="expression" dxfId="22695" priority="214" stopIfTrue="1">
      <formula>OR(V60=祝色)</formula>
    </cfRule>
  </conditionalFormatting>
  <conditionalFormatting sqref="X60:Y60">
    <cfRule type="expression" dxfId="22694" priority="209" stopIfTrue="1">
      <formula>OR(AND(WEEKDAY(X60)=1,MONTH(X60)&lt;&gt;MONTH(P56)),AND(OR(X60=祝色),MONTH(X60)&lt;&gt;MONTH(P56)))</formula>
    </cfRule>
    <cfRule type="expression" dxfId="22693" priority="210" stopIfTrue="1">
      <formula>MONTH(X60)&lt;&gt;MONTH(P56)</formula>
    </cfRule>
    <cfRule type="expression" dxfId="22692" priority="211" stopIfTrue="1">
      <formula>OR(X60=祝色)</formula>
    </cfRule>
  </conditionalFormatting>
  <conditionalFormatting sqref="Z60:AA60">
    <cfRule type="expression" dxfId="22691" priority="206" stopIfTrue="1">
      <formula>OR(AND(WEEKDAY(Z60)=1,MONTH(Z60)&lt;&gt;MONTH(P56)),AND(OR(Z60=祝色),MONTH(Z60)&lt;&gt;MONTH(P56)))</formula>
    </cfRule>
    <cfRule type="expression" dxfId="22690" priority="207" stopIfTrue="1">
      <formula>MONTH(Z60)&lt;&gt;MONTH(P56)</formula>
    </cfRule>
    <cfRule type="expression" dxfId="22689" priority="208" stopIfTrue="1">
      <formula>OR(Z60=祝色)</formula>
    </cfRule>
  </conditionalFormatting>
  <conditionalFormatting sqref="T68:U68">
    <cfRule type="expression" dxfId="22688" priority="201" stopIfTrue="1">
      <formula>OR(T68=祝色)</formula>
    </cfRule>
  </conditionalFormatting>
  <conditionalFormatting sqref="V68:W68">
    <cfRule type="expression" dxfId="22687" priority="200" stopIfTrue="1">
      <formula>OR(V68=祝色)</formula>
    </cfRule>
  </conditionalFormatting>
  <conditionalFormatting sqref="X68:Y68">
    <cfRule type="expression" dxfId="22686" priority="199" stopIfTrue="1">
      <formula>OR(X68=祝色)</formula>
    </cfRule>
  </conditionalFormatting>
  <conditionalFormatting sqref="Z68:AA68">
    <cfRule type="expression" dxfId="22685" priority="198" stopIfTrue="1">
      <formula>OR(Z68=祝色)</formula>
    </cfRule>
  </conditionalFormatting>
  <conditionalFormatting sqref="AB68:AC68">
    <cfRule type="expression" dxfId="22684" priority="197" stopIfTrue="1">
      <formula>OR(AB68=祝色)</formula>
    </cfRule>
  </conditionalFormatting>
  <conditionalFormatting sqref="AE68:AF68">
    <cfRule type="expression" dxfId="22683" priority="156" stopIfTrue="1">
      <formula>OR(AE68=祝色)</formula>
    </cfRule>
  </conditionalFormatting>
  <conditionalFormatting sqref="AG68:AH68">
    <cfRule type="expression" dxfId="22682" priority="155" stopIfTrue="1">
      <formula>OR(AG68=祝色)</formula>
    </cfRule>
  </conditionalFormatting>
  <conditionalFormatting sqref="AE70:AF70">
    <cfRule type="expression" dxfId="22681" priority="154" stopIfTrue="1">
      <formula>OR(AE70=祝色)</formula>
    </cfRule>
  </conditionalFormatting>
  <conditionalFormatting sqref="AG70:AH70">
    <cfRule type="expression" dxfId="22680" priority="153" stopIfTrue="1">
      <formula>OR(AG70=祝色)</formula>
    </cfRule>
  </conditionalFormatting>
  <conditionalFormatting sqref="AQ60:AR60">
    <cfRule type="expression" dxfId="22679" priority="193" stopIfTrue="1">
      <formula>OR(AQ60=祝色)</formula>
    </cfRule>
  </conditionalFormatting>
  <conditionalFormatting sqref="AE60:AF60">
    <cfRule type="expression" dxfId="22678" priority="194" stopIfTrue="1">
      <formula>OR(AND(WEEKDAY(AE60)=1,MONTH(AE60)&lt;&gt;MONTH(AE56)),AND(OR(AE60=祝色),MONTH(AE60)&lt;&gt;MONTH(AE56)))</formula>
    </cfRule>
    <cfRule type="expression" dxfId="22677" priority="195" stopIfTrue="1">
      <formula>MONTH(AE60)&lt;&gt;MONTH(AE56)</formula>
    </cfRule>
    <cfRule type="expression" dxfId="22676" priority="196" stopIfTrue="1">
      <formula>OR(AE60=祝色)</formula>
    </cfRule>
  </conditionalFormatting>
  <conditionalFormatting sqref="AE62:AF62">
    <cfRule type="expression" dxfId="22675" priority="192" stopIfTrue="1">
      <formula>OR(AE62=祝色)</formula>
    </cfRule>
  </conditionalFormatting>
  <conditionalFormatting sqref="AG62:AH62">
    <cfRule type="expression" dxfId="22674" priority="191" stopIfTrue="1">
      <formula>OR(AG62=祝色)</formula>
    </cfRule>
  </conditionalFormatting>
  <conditionalFormatting sqref="AI62:AJ62">
    <cfRule type="expression" dxfId="22673" priority="190" stopIfTrue="1">
      <formula>OR(AI62=祝色)</formula>
    </cfRule>
  </conditionalFormatting>
  <conditionalFormatting sqref="AK62:AL62">
    <cfRule type="expression" dxfId="22672" priority="189" stopIfTrue="1">
      <formula>OR(AK62=祝色)</formula>
    </cfRule>
  </conditionalFormatting>
  <conditionalFormatting sqref="AM62:AN62">
    <cfRule type="expression" dxfId="22671" priority="188" stopIfTrue="1">
      <formula>OR(AM62=祝色)</formula>
    </cfRule>
  </conditionalFormatting>
  <conditionalFormatting sqref="AO62:AP62">
    <cfRule type="expression" dxfId="22670" priority="187" stopIfTrue="1">
      <formula>OR(AO62=祝色)</formula>
    </cfRule>
  </conditionalFormatting>
  <conditionalFormatting sqref="AQ62:AR62">
    <cfRule type="expression" dxfId="22669" priority="186" stopIfTrue="1">
      <formula>OR(AQ62=祝色)</formula>
    </cfRule>
  </conditionalFormatting>
  <conditionalFormatting sqref="AE64:AF64">
    <cfRule type="expression" dxfId="22668" priority="185" stopIfTrue="1">
      <formula>OR(AE64=祝色)</formula>
    </cfRule>
  </conditionalFormatting>
  <conditionalFormatting sqref="AG64:AH64">
    <cfRule type="expression" dxfId="22667" priority="184" stopIfTrue="1">
      <formula>OR(AG64=祝色)</formula>
    </cfRule>
  </conditionalFormatting>
  <conditionalFormatting sqref="AI64:AJ64">
    <cfRule type="expression" dxfId="22666" priority="183" stopIfTrue="1">
      <formula>OR(AI64=祝色)</formula>
    </cfRule>
  </conditionalFormatting>
  <conditionalFormatting sqref="AK64:AL64">
    <cfRule type="expression" dxfId="22665" priority="182" stopIfTrue="1">
      <formula>OR(AK64=祝色)</formula>
    </cfRule>
  </conditionalFormatting>
  <conditionalFormatting sqref="AM64:AN64">
    <cfRule type="expression" dxfId="22664" priority="181" stopIfTrue="1">
      <formula>OR(AM64=祝色)</formula>
    </cfRule>
  </conditionalFormatting>
  <conditionalFormatting sqref="AO64:AP64">
    <cfRule type="expression" dxfId="22663" priority="180" stopIfTrue="1">
      <formula>OR(AO64=祝色)</formula>
    </cfRule>
  </conditionalFormatting>
  <conditionalFormatting sqref="AQ64:AR64">
    <cfRule type="expression" dxfId="22662" priority="179" stopIfTrue="1">
      <formula>OR(AQ64=祝色)</formula>
    </cfRule>
  </conditionalFormatting>
  <conditionalFormatting sqref="AE66:AF66">
    <cfRule type="expression" dxfId="22661" priority="178" stopIfTrue="1">
      <formula>OR(AE66=祝色)</formula>
    </cfRule>
  </conditionalFormatting>
  <conditionalFormatting sqref="AG66:AH66">
    <cfRule type="expression" dxfId="22660" priority="177" stopIfTrue="1">
      <formula>OR(AG66=祝色)</formula>
    </cfRule>
  </conditionalFormatting>
  <conditionalFormatting sqref="AI66:AJ66">
    <cfRule type="expression" dxfId="22659" priority="176" stopIfTrue="1">
      <formula>OR(AI66=祝色)</formula>
    </cfRule>
  </conditionalFormatting>
  <conditionalFormatting sqref="AK66:AL66">
    <cfRule type="expression" dxfId="22658" priority="175" stopIfTrue="1">
      <formula>OR(AK66=祝色)</formula>
    </cfRule>
  </conditionalFormatting>
  <conditionalFormatting sqref="AM66:AN66">
    <cfRule type="expression" dxfId="22657" priority="174" stopIfTrue="1">
      <formula>OR(AM66=祝色)</formula>
    </cfRule>
  </conditionalFormatting>
  <conditionalFormatting sqref="AO66:AP66">
    <cfRule type="expression" dxfId="22656" priority="173" stopIfTrue="1">
      <formula>OR(AO66=祝色)</formula>
    </cfRule>
  </conditionalFormatting>
  <conditionalFormatting sqref="AQ66:AR66">
    <cfRule type="expression" dxfId="22655" priority="172" stopIfTrue="1">
      <formula>OR(AQ66=祝色)</formula>
    </cfRule>
  </conditionalFormatting>
  <conditionalFormatting sqref="AG60:AH60">
    <cfRule type="expression" dxfId="22654" priority="169" stopIfTrue="1">
      <formula>OR(AND(WEEKDAY(AG60)=1,MONTH(AG60)&lt;&gt;MONTH(AE56)),AND(OR(AG60=祝色),MONTH(AG60)&lt;&gt;MONTH(AE56)))</formula>
    </cfRule>
    <cfRule type="expression" dxfId="22653" priority="170" stopIfTrue="1">
      <formula>MONTH(AG60)&lt;&gt;MONTH(AE56)</formula>
    </cfRule>
    <cfRule type="expression" dxfId="22652" priority="171" stopIfTrue="1">
      <formula>OR(AG60=祝色)</formula>
    </cfRule>
  </conditionalFormatting>
  <conditionalFormatting sqref="AI60:AJ60">
    <cfRule type="expression" dxfId="22651" priority="166" stopIfTrue="1">
      <formula>OR(AND(WEEKDAY(AI60)=1,MONTH(AI60)&lt;&gt;MONTH(AE56)),AND(OR(AI60=祝色),MONTH(AI60)&lt;&gt;MONTH(AE56)))</formula>
    </cfRule>
    <cfRule type="expression" dxfId="22650" priority="167" stopIfTrue="1">
      <formula>MONTH(AI60)&lt;&gt;MONTH(AE56)</formula>
    </cfRule>
    <cfRule type="expression" dxfId="22649" priority="168" stopIfTrue="1">
      <formula>OR(AI60=祝色)</formula>
    </cfRule>
  </conditionalFormatting>
  <conditionalFormatting sqref="AK60:AL60">
    <cfRule type="expression" dxfId="22648" priority="163" stopIfTrue="1">
      <formula>OR(AND(WEEKDAY(AK60)=1,MONTH(AK60)&lt;&gt;MONTH(AE56)),AND(OR(AK60=祝色),MONTH(AK60)&lt;&gt;MONTH(AE56)))</formula>
    </cfRule>
    <cfRule type="expression" dxfId="22647" priority="164" stopIfTrue="1">
      <formula>MONTH(AK60)&lt;&gt;MONTH(AE56)</formula>
    </cfRule>
    <cfRule type="expression" dxfId="22646" priority="165" stopIfTrue="1">
      <formula>OR(AK60=祝色)</formula>
    </cfRule>
  </conditionalFormatting>
  <conditionalFormatting sqref="AM60:AN60">
    <cfRule type="expression" dxfId="22645" priority="160" stopIfTrue="1">
      <formula>OR(AND(WEEKDAY(AM60)=1,MONTH(AM60)&lt;&gt;MONTH(AE56)),AND(OR(AM60=祝色),MONTH(AM60)&lt;&gt;MONTH(AE56)))</formula>
    </cfRule>
    <cfRule type="expression" dxfId="22644" priority="161" stopIfTrue="1">
      <formula>MONTH(AM60)&lt;&gt;MONTH(AE56)</formula>
    </cfRule>
    <cfRule type="expression" dxfId="22643" priority="162" stopIfTrue="1">
      <formula>OR(AM60=祝色)</formula>
    </cfRule>
  </conditionalFormatting>
  <conditionalFormatting sqref="AO60:AP60">
    <cfRule type="expression" dxfId="22642" priority="157" stopIfTrue="1">
      <formula>OR(AND(WEEKDAY(AO60)=1,MONTH(AO60)&lt;&gt;MONTH(AE56)),AND(OR(AO60=祝色),MONTH(AO60)&lt;&gt;MONTH(AE56)))</formula>
    </cfRule>
    <cfRule type="expression" dxfId="22641" priority="158" stopIfTrue="1">
      <formula>MONTH(AO60)&lt;&gt;MONTH(AE56)</formula>
    </cfRule>
    <cfRule type="expression" dxfId="22640" priority="159" stopIfTrue="1">
      <formula>OR(AO60=祝色)</formula>
    </cfRule>
  </conditionalFormatting>
  <conditionalFormatting sqref="AI68:AJ68">
    <cfRule type="expression" dxfId="22639" priority="152" stopIfTrue="1">
      <formula>OR(AI68=祝色)</formula>
    </cfRule>
  </conditionalFormatting>
  <conditionalFormatting sqref="AK68:AL68">
    <cfRule type="expression" dxfId="22638" priority="151" stopIfTrue="1">
      <formula>OR(AK68=祝色)</formula>
    </cfRule>
  </conditionalFormatting>
  <conditionalFormatting sqref="AM68:AN68">
    <cfRule type="expression" dxfId="22637" priority="150" stopIfTrue="1">
      <formula>OR(AM68=祝色)</formula>
    </cfRule>
  </conditionalFormatting>
  <conditionalFormatting sqref="AO68:AP68">
    <cfRule type="expression" dxfId="22636" priority="149" stopIfTrue="1">
      <formula>OR(AO68=祝色)</formula>
    </cfRule>
  </conditionalFormatting>
  <conditionalFormatting sqref="AQ68:AR68">
    <cfRule type="expression" dxfId="22635" priority="148" stopIfTrue="1">
      <formula>OR(AQ68=祝色)</formula>
    </cfRule>
  </conditionalFormatting>
  <conditionalFormatting sqref="A86:B86">
    <cfRule type="expression" dxfId="22634" priority="107" stopIfTrue="1">
      <formula>OR(A86=祝色)</formula>
    </cfRule>
  </conditionalFormatting>
  <conditionalFormatting sqref="C86:D86">
    <cfRule type="expression" dxfId="22633" priority="106" stopIfTrue="1">
      <formula>OR(C86=祝色)</formula>
    </cfRule>
  </conditionalFormatting>
  <conditionalFormatting sqref="A88:B88">
    <cfRule type="expression" dxfId="22632" priority="105" stopIfTrue="1">
      <formula>OR(A88=祝色)</formula>
    </cfRule>
  </conditionalFormatting>
  <conditionalFormatting sqref="C88:D88">
    <cfRule type="expression" dxfId="22631" priority="104" stopIfTrue="1">
      <formula>OR(C88=祝色)</formula>
    </cfRule>
  </conditionalFormatting>
  <conditionalFormatting sqref="M78:N78">
    <cfRule type="expression" dxfId="22630" priority="144" stopIfTrue="1">
      <formula>OR(M78=祝色)</formula>
    </cfRule>
  </conditionalFormatting>
  <conditionalFormatting sqref="A78:B78">
    <cfRule type="expression" dxfId="22629" priority="145" stopIfTrue="1">
      <formula>OR(AND(WEEKDAY(A78)=1,MONTH(A78)&lt;&gt;MONTH(A74)),AND(OR(A78=祝色),MONTH(A78)&lt;&gt;MONTH(A74)))</formula>
    </cfRule>
    <cfRule type="expression" dxfId="22628" priority="146" stopIfTrue="1">
      <formula>MONTH(A78)&lt;&gt;MONTH(A74)</formula>
    </cfRule>
    <cfRule type="expression" dxfId="22627" priority="147" stopIfTrue="1">
      <formula>OR(A78=祝色)</formula>
    </cfRule>
  </conditionalFormatting>
  <conditionalFormatting sqref="A80:B80">
    <cfRule type="expression" dxfId="22626" priority="143" stopIfTrue="1">
      <formula>OR(A80=祝色)</formula>
    </cfRule>
  </conditionalFormatting>
  <conditionalFormatting sqref="C80:D80">
    <cfRule type="expression" dxfId="22625" priority="142" stopIfTrue="1">
      <formula>OR(C80=祝色)</formula>
    </cfRule>
  </conditionalFormatting>
  <conditionalFormatting sqref="E80:F80">
    <cfRule type="expression" dxfId="22624" priority="141" stopIfTrue="1">
      <formula>OR(E80=祝色)</formula>
    </cfRule>
  </conditionalFormatting>
  <conditionalFormatting sqref="G80:H80">
    <cfRule type="expression" dxfId="22623" priority="140" stopIfTrue="1">
      <formula>OR(G80=祝色)</formula>
    </cfRule>
  </conditionalFormatting>
  <conditionalFormatting sqref="I80:J80">
    <cfRule type="expression" dxfId="22622" priority="139" stopIfTrue="1">
      <formula>OR(I80=祝色)</formula>
    </cfRule>
  </conditionalFormatting>
  <conditionalFormatting sqref="K80:L80">
    <cfRule type="expression" dxfId="22621" priority="138" stopIfTrue="1">
      <formula>OR(K80=祝色)</formula>
    </cfRule>
  </conditionalFormatting>
  <conditionalFormatting sqref="M80:N80">
    <cfRule type="expression" dxfId="22620" priority="137" stopIfTrue="1">
      <formula>OR(M80=祝色)</formula>
    </cfRule>
  </conditionalFormatting>
  <conditionalFormatting sqref="A82:B82">
    <cfRule type="expression" dxfId="22619" priority="136" stopIfTrue="1">
      <formula>OR(A82=祝色)</formula>
    </cfRule>
  </conditionalFormatting>
  <conditionalFormatting sqref="C82:D82">
    <cfRule type="expression" dxfId="22618" priority="135" stopIfTrue="1">
      <formula>OR(C82=祝色)</formula>
    </cfRule>
  </conditionalFormatting>
  <conditionalFormatting sqref="E82:F82">
    <cfRule type="expression" dxfId="22617" priority="134" stopIfTrue="1">
      <formula>OR(E82=祝色)</formula>
    </cfRule>
  </conditionalFormatting>
  <conditionalFormatting sqref="G82:H82">
    <cfRule type="expression" dxfId="22616" priority="133" stopIfTrue="1">
      <formula>OR(G82=祝色)</formula>
    </cfRule>
  </conditionalFormatting>
  <conditionalFormatting sqref="I82:J82">
    <cfRule type="expression" dxfId="22615" priority="132" stopIfTrue="1">
      <formula>OR(I82=祝色)</formula>
    </cfRule>
  </conditionalFormatting>
  <conditionalFormatting sqref="K82:L82">
    <cfRule type="expression" dxfId="22614" priority="131" stopIfTrue="1">
      <formula>OR(K82=祝色)</formula>
    </cfRule>
  </conditionalFormatting>
  <conditionalFormatting sqref="M82:N82">
    <cfRule type="expression" dxfId="22613" priority="130" stopIfTrue="1">
      <formula>OR(M82=祝色)</formula>
    </cfRule>
  </conditionalFormatting>
  <conditionalFormatting sqref="A84:B84">
    <cfRule type="expression" dxfId="22612" priority="129" stopIfTrue="1">
      <formula>OR(A84=祝色)</formula>
    </cfRule>
  </conditionalFormatting>
  <conditionalFormatting sqref="C84:D84">
    <cfRule type="expression" dxfId="22611" priority="128" stopIfTrue="1">
      <formula>OR(C84=祝色)</formula>
    </cfRule>
  </conditionalFormatting>
  <conditionalFormatting sqref="E84:F84">
    <cfRule type="expression" dxfId="22610" priority="127" stopIfTrue="1">
      <formula>OR(E84=祝色)</formula>
    </cfRule>
  </conditionalFormatting>
  <conditionalFormatting sqref="G84:H84">
    <cfRule type="expression" dxfId="22609" priority="126" stopIfTrue="1">
      <formula>OR(G84=祝色)</formula>
    </cfRule>
  </conditionalFormatting>
  <conditionalFormatting sqref="I84:J84">
    <cfRule type="expression" dxfId="22608" priority="125" stopIfTrue="1">
      <formula>OR(I84=祝色)</formula>
    </cfRule>
  </conditionalFormatting>
  <conditionalFormatting sqref="K84:L84">
    <cfRule type="expression" dxfId="22607" priority="124" stopIfTrue="1">
      <formula>OR(K84=祝色)</formula>
    </cfRule>
  </conditionalFormatting>
  <conditionalFormatting sqref="M84:N84">
    <cfRule type="expression" dxfId="22606" priority="123" stopIfTrue="1">
      <formula>OR(M84=祝色)</formula>
    </cfRule>
  </conditionalFormatting>
  <conditionalFormatting sqref="C78:D78">
    <cfRule type="expression" dxfId="22605" priority="120" stopIfTrue="1">
      <formula>OR(AND(WEEKDAY(C78)=1,MONTH(C78)&lt;&gt;MONTH(A74)),AND(OR(C78=祝色),MONTH(C78)&lt;&gt;MONTH(A74)))</formula>
    </cfRule>
    <cfRule type="expression" dxfId="22604" priority="121" stopIfTrue="1">
      <formula>MONTH(C78)&lt;&gt;MONTH(A74)</formula>
    </cfRule>
    <cfRule type="expression" dxfId="22603" priority="122" stopIfTrue="1">
      <formula>OR(C78=祝色)</formula>
    </cfRule>
  </conditionalFormatting>
  <conditionalFormatting sqref="E78:F78">
    <cfRule type="expression" dxfId="22602" priority="117" stopIfTrue="1">
      <formula>OR(AND(WEEKDAY(E78)=1,MONTH(E78)&lt;&gt;MONTH(A74)),AND(OR(E78=祝色),MONTH(E78)&lt;&gt;MONTH(A74)))</formula>
    </cfRule>
    <cfRule type="expression" dxfId="22601" priority="118" stopIfTrue="1">
      <formula>MONTH(E78)&lt;&gt;MONTH(A74)</formula>
    </cfRule>
    <cfRule type="expression" dxfId="22600" priority="119" stopIfTrue="1">
      <formula>OR(E78=祝色)</formula>
    </cfRule>
  </conditionalFormatting>
  <conditionalFormatting sqref="G78:H78">
    <cfRule type="expression" dxfId="22599" priority="114" stopIfTrue="1">
      <formula>OR(AND(WEEKDAY(G78)=1,MONTH(G78)&lt;&gt;MONTH(A74)),AND(OR(G78=祝色),MONTH(G78)&lt;&gt;MONTH(A74)))</formula>
    </cfRule>
    <cfRule type="expression" dxfId="22598" priority="115" stopIfTrue="1">
      <formula>MONTH(G78)&lt;&gt;MONTH(A74)</formula>
    </cfRule>
    <cfRule type="expression" dxfId="22597" priority="116" stopIfTrue="1">
      <formula>OR(G78=祝色)</formula>
    </cfRule>
  </conditionalFormatting>
  <conditionalFormatting sqref="I78:J78">
    <cfRule type="expression" dxfId="22596" priority="111" stopIfTrue="1">
      <formula>OR(AND(WEEKDAY(I78)=1,MONTH(I78)&lt;&gt;MONTH(A74)),AND(OR(I78=祝色),MONTH(I78)&lt;&gt;MONTH(A74)))</formula>
    </cfRule>
    <cfRule type="expression" dxfId="22595" priority="112" stopIfTrue="1">
      <formula>MONTH(I78)&lt;&gt;MONTH(A74)</formula>
    </cfRule>
    <cfRule type="expression" dxfId="22594" priority="113" stopIfTrue="1">
      <formula>OR(I78=祝色)</formula>
    </cfRule>
  </conditionalFormatting>
  <conditionalFormatting sqref="K78:L78">
    <cfRule type="expression" dxfId="22593" priority="108" stopIfTrue="1">
      <formula>OR(AND(WEEKDAY(K78)=1,MONTH(K78)&lt;&gt;MONTH(A74)),AND(OR(K78=祝色),MONTH(K78)&lt;&gt;MONTH(A74)))</formula>
    </cfRule>
    <cfRule type="expression" dxfId="22592" priority="109" stopIfTrue="1">
      <formula>MONTH(K78)&lt;&gt;MONTH(A74)</formula>
    </cfRule>
    <cfRule type="expression" dxfId="22591" priority="110" stopIfTrue="1">
      <formula>OR(K78=祝色)</formula>
    </cfRule>
  </conditionalFormatting>
  <conditionalFormatting sqref="E86:F86">
    <cfRule type="expression" dxfId="22590" priority="103" stopIfTrue="1">
      <formula>OR(E86=祝色)</formula>
    </cfRule>
  </conditionalFormatting>
  <conditionalFormatting sqref="G86:H86">
    <cfRule type="expression" dxfId="22589" priority="102" stopIfTrue="1">
      <formula>OR(G86=祝色)</formula>
    </cfRule>
  </conditionalFormatting>
  <conditionalFormatting sqref="I86:J86">
    <cfRule type="expression" dxfId="22588" priority="101" stopIfTrue="1">
      <formula>OR(I86=祝色)</formula>
    </cfRule>
  </conditionalFormatting>
  <conditionalFormatting sqref="K86:L86">
    <cfRule type="expression" dxfId="22587" priority="100" stopIfTrue="1">
      <formula>OR(K86=祝色)</formula>
    </cfRule>
  </conditionalFormatting>
  <conditionalFormatting sqref="M86:N86">
    <cfRule type="expression" dxfId="22586" priority="99" stopIfTrue="1">
      <formula>OR(M86=祝色)</formula>
    </cfRule>
  </conditionalFormatting>
  <conditionalFormatting sqref="P86:Q86">
    <cfRule type="expression" dxfId="22585" priority="58" stopIfTrue="1">
      <formula>OR(P86=祝色)</formula>
    </cfRule>
  </conditionalFormatting>
  <conditionalFormatting sqref="R86:S86">
    <cfRule type="expression" dxfId="22584" priority="57" stopIfTrue="1">
      <formula>OR(R86=祝色)</formula>
    </cfRule>
  </conditionalFormatting>
  <conditionalFormatting sqref="P88:Q88">
    <cfRule type="expression" dxfId="22583" priority="56" stopIfTrue="1">
      <formula>OR(P88=祝色)</formula>
    </cfRule>
  </conditionalFormatting>
  <conditionalFormatting sqref="R88:S88">
    <cfRule type="expression" dxfId="22582" priority="55" stopIfTrue="1">
      <formula>OR(R88=祝色)</formula>
    </cfRule>
  </conditionalFormatting>
  <conditionalFormatting sqref="AB78:AC78">
    <cfRule type="expression" dxfId="22581" priority="95" stopIfTrue="1">
      <formula>OR(AB78=祝色)</formula>
    </cfRule>
  </conditionalFormatting>
  <conditionalFormatting sqref="P78:Q78">
    <cfRule type="expression" dxfId="22580" priority="96" stopIfTrue="1">
      <formula>OR(AND(WEEKDAY(P78)=1,MONTH(P78)&lt;&gt;MONTH(P74)),AND(OR(P78=祝色),MONTH(P78)&lt;&gt;MONTH(P74)))</formula>
    </cfRule>
    <cfRule type="expression" dxfId="22579" priority="97" stopIfTrue="1">
      <formula>MONTH(P78)&lt;&gt;MONTH(P74)</formula>
    </cfRule>
    <cfRule type="expression" dxfId="22578" priority="98" stopIfTrue="1">
      <formula>OR(P78=祝色)</formula>
    </cfRule>
  </conditionalFormatting>
  <conditionalFormatting sqref="P80:Q80">
    <cfRule type="expression" dxfId="22577" priority="94" stopIfTrue="1">
      <formula>OR(P80=祝色)</formula>
    </cfRule>
  </conditionalFormatting>
  <conditionalFormatting sqref="R80:S80">
    <cfRule type="expression" dxfId="22576" priority="93" stopIfTrue="1">
      <formula>OR(R80=祝色)</formula>
    </cfRule>
  </conditionalFormatting>
  <conditionalFormatting sqref="T80:U80">
    <cfRule type="expression" dxfId="22575" priority="92" stopIfTrue="1">
      <formula>OR(T80=祝色)</formula>
    </cfRule>
  </conditionalFormatting>
  <conditionalFormatting sqref="V80:W80">
    <cfRule type="expression" dxfId="22574" priority="91" stopIfTrue="1">
      <formula>OR(V80=祝色)</formula>
    </cfRule>
  </conditionalFormatting>
  <conditionalFormatting sqref="X80:Y80">
    <cfRule type="expression" dxfId="22573" priority="90" stopIfTrue="1">
      <formula>OR(X80=祝色)</formula>
    </cfRule>
  </conditionalFormatting>
  <conditionalFormatting sqref="Z80:AA80">
    <cfRule type="expression" dxfId="22572" priority="89" stopIfTrue="1">
      <formula>OR(Z80=祝色)</formula>
    </cfRule>
  </conditionalFormatting>
  <conditionalFormatting sqref="AB80:AC80">
    <cfRule type="expression" dxfId="22571" priority="88" stopIfTrue="1">
      <formula>OR(AB80=祝色)</formula>
    </cfRule>
  </conditionalFormatting>
  <conditionalFormatting sqref="P82:Q82">
    <cfRule type="expression" dxfId="22570" priority="87" stopIfTrue="1">
      <formula>OR(P82=祝色)</formula>
    </cfRule>
  </conditionalFormatting>
  <conditionalFormatting sqref="R82:S82">
    <cfRule type="expression" dxfId="22569" priority="86" stopIfTrue="1">
      <formula>OR(R82=祝色)</formula>
    </cfRule>
  </conditionalFormatting>
  <conditionalFormatting sqref="T82:U82">
    <cfRule type="expression" dxfId="22568" priority="85" stopIfTrue="1">
      <formula>OR(T82=祝色)</formula>
    </cfRule>
  </conditionalFormatting>
  <conditionalFormatting sqref="V82:W82">
    <cfRule type="expression" dxfId="22567" priority="84" stopIfTrue="1">
      <formula>OR(V82=祝色)</formula>
    </cfRule>
  </conditionalFormatting>
  <conditionalFormatting sqref="X82:Y82">
    <cfRule type="expression" dxfId="22566" priority="83" stopIfTrue="1">
      <formula>OR(X82=祝色)</formula>
    </cfRule>
  </conditionalFormatting>
  <conditionalFormatting sqref="Z82:AA82">
    <cfRule type="expression" dxfId="22565" priority="82" stopIfTrue="1">
      <formula>OR(Z82=祝色)</formula>
    </cfRule>
  </conditionalFormatting>
  <conditionalFormatting sqref="AB82:AC82">
    <cfRule type="expression" dxfId="22564" priority="81" stopIfTrue="1">
      <formula>OR(AB82=祝色)</formula>
    </cfRule>
  </conditionalFormatting>
  <conditionalFormatting sqref="P84:Q84">
    <cfRule type="expression" dxfId="22563" priority="80" stopIfTrue="1">
      <formula>OR(P84=祝色)</formula>
    </cfRule>
  </conditionalFormatting>
  <conditionalFormatting sqref="R84:S84">
    <cfRule type="expression" dxfId="22562" priority="79" stopIfTrue="1">
      <formula>OR(R84=祝色)</formula>
    </cfRule>
  </conditionalFormatting>
  <conditionalFormatting sqref="T84:U84">
    <cfRule type="expression" dxfId="22561" priority="78" stopIfTrue="1">
      <formula>OR(T84=祝色)</formula>
    </cfRule>
  </conditionalFormatting>
  <conditionalFormatting sqref="V84:W84">
    <cfRule type="expression" dxfId="22560" priority="77" stopIfTrue="1">
      <formula>OR(V84=祝色)</formula>
    </cfRule>
  </conditionalFormatting>
  <conditionalFormatting sqref="X84:Y84">
    <cfRule type="expression" dxfId="22559" priority="76" stopIfTrue="1">
      <formula>OR(X84=祝色)</formula>
    </cfRule>
  </conditionalFormatting>
  <conditionalFormatting sqref="Z84:AA84">
    <cfRule type="expression" dxfId="22558" priority="75" stopIfTrue="1">
      <formula>OR(Z84=祝色)</formula>
    </cfRule>
  </conditionalFormatting>
  <conditionalFormatting sqref="AB84:AC84">
    <cfRule type="expression" dxfId="22557" priority="74" stopIfTrue="1">
      <formula>OR(AB84=祝色)</formula>
    </cfRule>
  </conditionalFormatting>
  <conditionalFormatting sqref="R78:S78">
    <cfRule type="expression" dxfId="22556" priority="71" stopIfTrue="1">
      <formula>OR(AND(WEEKDAY(R78)=1,MONTH(R78)&lt;&gt;MONTH(P74)),AND(OR(R78=祝色),MONTH(R78)&lt;&gt;MONTH(P74)))</formula>
    </cfRule>
    <cfRule type="expression" dxfId="22555" priority="72" stopIfTrue="1">
      <formula>MONTH(R78)&lt;&gt;MONTH(P74)</formula>
    </cfRule>
    <cfRule type="expression" dxfId="22554" priority="73" stopIfTrue="1">
      <formula>OR(R78=祝色)</formula>
    </cfRule>
  </conditionalFormatting>
  <conditionalFormatting sqref="T78:U78">
    <cfRule type="expression" dxfId="22553" priority="68" stopIfTrue="1">
      <formula>OR(AND(WEEKDAY(T78)=1,MONTH(T78)&lt;&gt;MONTH(P74)),AND(OR(T78=祝色),MONTH(T78)&lt;&gt;MONTH(P74)))</formula>
    </cfRule>
    <cfRule type="expression" dxfId="22552" priority="69" stopIfTrue="1">
      <formula>MONTH(T78)&lt;&gt;MONTH(P74)</formula>
    </cfRule>
    <cfRule type="expression" dxfId="22551" priority="70" stopIfTrue="1">
      <formula>OR(T78=祝色)</formula>
    </cfRule>
  </conditionalFormatting>
  <conditionalFormatting sqref="V78:W78">
    <cfRule type="expression" dxfId="22550" priority="65" stopIfTrue="1">
      <formula>OR(AND(WEEKDAY(V78)=1,MONTH(V78)&lt;&gt;MONTH(P74)),AND(OR(V78=祝色),MONTH(V78)&lt;&gt;MONTH(P74)))</formula>
    </cfRule>
    <cfRule type="expression" dxfId="22549" priority="66" stopIfTrue="1">
      <formula>MONTH(V78)&lt;&gt;MONTH(P74)</formula>
    </cfRule>
    <cfRule type="expression" dxfId="22548" priority="67" stopIfTrue="1">
      <formula>OR(V78=祝色)</formula>
    </cfRule>
  </conditionalFormatting>
  <conditionalFormatting sqref="X78:Y78">
    <cfRule type="expression" dxfId="22547" priority="62" stopIfTrue="1">
      <formula>OR(AND(WEEKDAY(X78)=1,MONTH(X78)&lt;&gt;MONTH(P74)),AND(OR(X78=祝色),MONTH(X78)&lt;&gt;MONTH(P74)))</formula>
    </cfRule>
    <cfRule type="expression" dxfId="22546" priority="63" stopIfTrue="1">
      <formula>MONTH(X78)&lt;&gt;MONTH(P74)</formula>
    </cfRule>
    <cfRule type="expression" dxfId="22545" priority="64" stopIfTrue="1">
      <formula>OR(X78=祝色)</formula>
    </cfRule>
  </conditionalFormatting>
  <conditionalFormatting sqref="Z78:AA78">
    <cfRule type="expression" dxfId="22544" priority="59" stopIfTrue="1">
      <formula>OR(AND(WEEKDAY(Z78)=1,MONTH(Z78)&lt;&gt;MONTH(P74)),AND(OR(Z78=祝色),MONTH(Z78)&lt;&gt;MONTH(P74)))</formula>
    </cfRule>
    <cfRule type="expression" dxfId="22543" priority="60" stopIfTrue="1">
      <formula>MONTH(Z78)&lt;&gt;MONTH(P74)</formula>
    </cfRule>
    <cfRule type="expression" dxfId="22542" priority="61" stopIfTrue="1">
      <formula>OR(Z78=祝色)</formula>
    </cfRule>
  </conditionalFormatting>
  <conditionalFormatting sqref="T86:U86">
    <cfRule type="expression" dxfId="22541" priority="54" stopIfTrue="1">
      <formula>OR(T86=祝色)</formula>
    </cfRule>
  </conditionalFormatting>
  <conditionalFormatting sqref="V86:W86">
    <cfRule type="expression" dxfId="22540" priority="53" stopIfTrue="1">
      <formula>OR(V86=祝色)</formula>
    </cfRule>
  </conditionalFormatting>
  <conditionalFormatting sqref="X86:Y86">
    <cfRule type="expression" dxfId="22539" priority="52" stopIfTrue="1">
      <formula>OR(X86=祝色)</formula>
    </cfRule>
  </conditionalFormatting>
  <conditionalFormatting sqref="Z86:AA86">
    <cfRule type="expression" dxfId="22538" priority="51" stopIfTrue="1">
      <formula>OR(Z86=祝色)</formula>
    </cfRule>
  </conditionalFormatting>
  <conditionalFormatting sqref="AB86:AC86">
    <cfRule type="expression" dxfId="22537" priority="50" stopIfTrue="1">
      <formula>OR(AB86=祝色)</formula>
    </cfRule>
  </conditionalFormatting>
  <conditionalFormatting sqref="AE86:AF86">
    <cfRule type="expression" dxfId="22536" priority="9" stopIfTrue="1">
      <formula>OR(AE86=祝色)</formula>
    </cfRule>
  </conditionalFormatting>
  <conditionalFormatting sqref="AG86:AH86">
    <cfRule type="expression" dxfId="22535" priority="8" stopIfTrue="1">
      <formula>OR(AG86=祝色)</formula>
    </cfRule>
  </conditionalFormatting>
  <conditionalFormatting sqref="AE88:AF88">
    <cfRule type="expression" dxfId="22534" priority="7" stopIfTrue="1">
      <formula>OR(AE88=祝色)</formula>
    </cfRule>
  </conditionalFormatting>
  <conditionalFormatting sqref="AG88:AH88">
    <cfRule type="expression" dxfId="22533" priority="6" stopIfTrue="1">
      <formula>OR(AG88=祝色)</formula>
    </cfRule>
  </conditionalFormatting>
  <conditionalFormatting sqref="AQ78:AR78">
    <cfRule type="expression" dxfId="22532" priority="46" stopIfTrue="1">
      <formula>OR(AQ78=祝色)</formula>
    </cfRule>
  </conditionalFormatting>
  <conditionalFormatting sqref="AE78:AF78">
    <cfRule type="expression" dxfId="22531" priority="47" stopIfTrue="1">
      <formula>OR(AND(WEEKDAY(AE78)=1,MONTH(AE78)&lt;&gt;MONTH(AE74)),AND(OR(AE78=祝色),MONTH(AE78)&lt;&gt;MONTH(AE74)))</formula>
    </cfRule>
    <cfRule type="expression" dxfId="22530" priority="48" stopIfTrue="1">
      <formula>MONTH(AE78)&lt;&gt;MONTH(AE74)</formula>
    </cfRule>
    <cfRule type="expression" dxfId="22529" priority="49" stopIfTrue="1">
      <formula>OR(AE78=祝色)</formula>
    </cfRule>
  </conditionalFormatting>
  <conditionalFormatting sqref="AE80:AF80">
    <cfRule type="expression" dxfId="22528" priority="45" stopIfTrue="1">
      <formula>OR(AE80=祝色)</formula>
    </cfRule>
  </conditionalFormatting>
  <conditionalFormatting sqref="AG80:AH80">
    <cfRule type="expression" dxfId="22527" priority="44" stopIfTrue="1">
      <formula>OR(AG80=祝色)</formula>
    </cfRule>
  </conditionalFormatting>
  <conditionalFormatting sqref="AI80:AJ80">
    <cfRule type="expression" dxfId="22526" priority="43" stopIfTrue="1">
      <formula>OR(AI80=祝色)</formula>
    </cfRule>
  </conditionalFormatting>
  <conditionalFormatting sqref="AK80:AL80">
    <cfRule type="expression" dxfId="22525" priority="42" stopIfTrue="1">
      <formula>OR(AK80=祝色)</formula>
    </cfRule>
  </conditionalFormatting>
  <conditionalFormatting sqref="AM80:AN80">
    <cfRule type="expression" dxfId="22524" priority="41" stopIfTrue="1">
      <formula>OR(AM80=祝色)</formula>
    </cfRule>
  </conditionalFormatting>
  <conditionalFormatting sqref="AO80:AP80">
    <cfRule type="expression" dxfId="22523" priority="40" stopIfTrue="1">
      <formula>OR(AO80=祝色)</formula>
    </cfRule>
  </conditionalFormatting>
  <conditionalFormatting sqref="AQ80:AR80">
    <cfRule type="expression" dxfId="22522" priority="39" stopIfTrue="1">
      <formula>OR(AQ80=祝色)</formula>
    </cfRule>
  </conditionalFormatting>
  <conditionalFormatting sqref="AE82:AF82">
    <cfRule type="expression" dxfId="22521" priority="38" stopIfTrue="1">
      <formula>OR(AE82=祝色)</formula>
    </cfRule>
  </conditionalFormatting>
  <conditionalFormatting sqref="AG82:AH82">
    <cfRule type="expression" dxfId="22520" priority="37" stopIfTrue="1">
      <formula>OR(AG82=祝色)</formula>
    </cfRule>
  </conditionalFormatting>
  <conditionalFormatting sqref="AI82:AJ82">
    <cfRule type="expression" dxfId="22519" priority="36" stopIfTrue="1">
      <formula>OR(AI82=祝色)</formula>
    </cfRule>
  </conditionalFormatting>
  <conditionalFormatting sqref="AK82:AL82">
    <cfRule type="expression" dxfId="22518" priority="35" stopIfTrue="1">
      <formula>OR(AK82=祝色)</formula>
    </cfRule>
  </conditionalFormatting>
  <conditionalFormatting sqref="AM82:AN82">
    <cfRule type="expression" dxfId="22517" priority="34" stopIfTrue="1">
      <formula>OR(AM82=祝色)</formula>
    </cfRule>
  </conditionalFormatting>
  <conditionalFormatting sqref="AO82:AP82">
    <cfRule type="expression" dxfId="22516" priority="33" stopIfTrue="1">
      <formula>OR(AO82=祝色)</formula>
    </cfRule>
  </conditionalFormatting>
  <conditionalFormatting sqref="AQ82:AR82">
    <cfRule type="expression" dxfId="22515" priority="32" stopIfTrue="1">
      <formula>OR(AQ82=祝色)</formula>
    </cfRule>
  </conditionalFormatting>
  <conditionalFormatting sqref="AE84:AF84">
    <cfRule type="expression" dxfId="22514" priority="31" stopIfTrue="1">
      <formula>OR(AE84=祝色)</formula>
    </cfRule>
  </conditionalFormatting>
  <conditionalFormatting sqref="AG84:AH84">
    <cfRule type="expression" dxfId="22513" priority="30" stopIfTrue="1">
      <formula>OR(AG84=祝色)</formula>
    </cfRule>
  </conditionalFormatting>
  <conditionalFormatting sqref="AI84:AJ84">
    <cfRule type="expression" dxfId="22512" priority="29" stopIfTrue="1">
      <formula>OR(AI84=祝色)</formula>
    </cfRule>
  </conditionalFormatting>
  <conditionalFormatting sqref="AK84:AL84">
    <cfRule type="expression" dxfId="22511" priority="28" stopIfTrue="1">
      <formula>OR(AK84=祝色)</formula>
    </cfRule>
  </conditionalFormatting>
  <conditionalFormatting sqref="AM84:AN84">
    <cfRule type="expression" dxfId="22510" priority="27" stopIfTrue="1">
      <formula>OR(AM84=祝色)</formula>
    </cfRule>
  </conditionalFormatting>
  <conditionalFormatting sqref="AO84:AP84">
    <cfRule type="expression" dxfId="22509" priority="26" stopIfTrue="1">
      <formula>OR(AO84=祝色)</formula>
    </cfRule>
  </conditionalFormatting>
  <conditionalFormatting sqref="AQ84:AR84">
    <cfRule type="expression" dxfId="22508" priority="25" stopIfTrue="1">
      <formula>OR(AQ84=祝色)</formula>
    </cfRule>
  </conditionalFormatting>
  <conditionalFormatting sqref="AG78:AH78">
    <cfRule type="expression" dxfId="22507" priority="22" stopIfTrue="1">
      <formula>OR(AND(WEEKDAY(AG78)=1,MONTH(AG78)&lt;&gt;MONTH(AE74)),AND(OR(AG78=祝色),MONTH(AG78)&lt;&gt;MONTH(AE74)))</formula>
    </cfRule>
    <cfRule type="expression" dxfId="22506" priority="23" stopIfTrue="1">
      <formula>MONTH(AG78)&lt;&gt;MONTH(AE74)</formula>
    </cfRule>
    <cfRule type="expression" dxfId="22505" priority="24" stopIfTrue="1">
      <formula>OR(AG78=祝色)</formula>
    </cfRule>
  </conditionalFormatting>
  <conditionalFormatting sqref="AI78:AJ78">
    <cfRule type="expression" dxfId="22504" priority="19" stopIfTrue="1">
      <formula>OR(AND(WEEKDAY(AI78)=1,MONTH(AI78)&lt;&gt;MONTH(AE74)),AND(OR(AI78=祝色),MONTH(AI78)&lt;&gt;MONTH(AE74)))</formula>
    </cfRule>
    <cfRule type="expression" dxfId="22503" priority="20" stopIfTrue="1">
      <formula>MONTH(AI78)&lt;&gt;MONTH(AE74)</formula>
    </cfRule>
    <cfRule type="expression" dxfId="22502" priority="21" stopIfTrue="1">
      <formula>OR(AI78=祝色)</formula>
    </cfRule>
  </conditionalFormatting>
  <conditionalFormatting sqref="AK78:AL78">
    <cfRule type="expression" dxfId="22501" priority="16" stopIfTrue="1">
      <formula>OR(AND(WEEKDAY(AK78)=1,MONTH(AK78)&lt;&gt;MONTH(AE74)),AND(OR(AK78=祝色),MONTH(AK78)&lt;&gt;MONTH(AE74)))</formula>
    </cfRule>
    <cfRule type="expression" dxfId="22500" priority="17" stopIfTrue="1">
      <formula>MONTH(AK78)&lt;&gt;MONTH(AE74)</formula>
    </cfRule>
    <cfRule type="expression" dxfId="22499" priority="18" stopIfTrue="1">
      <formula>OR(AK78=祝色)</formula>
    </cfRule>
  </conditionalFormatting>
  <conditionalFormatting sqref="AM78:AN78">
    <cfRule type="expression" dxfId="22498" priority="13" stopIfTrue="1">
      <formula>OR(AND(WEEKDAY(AM78)=1,MONTH(AM78)&lt;&gt;MONTH(AE74)),AND(OR(AM78=祝色),MONTH(AM78)&lt;&gt;MONTH(AE74)))</formula>
    </cfRule>
    <cfRule type="expression" dxfId="22497" priority="14" stopIfTrue="1">
      <formula>MONTH(AM78)&lt;&gt;MONTH(AE74)</formula>
    </cfRule>
    <cfRule type="expression" dxfId="22496" priority="15" stopIfTrue="1">
      <formula>OR(AM78=祝色)</formula>
    </cfRule>
  </conditionalFormatting>
  <conditionalFormatting sqref="AO78:AP78">
    <cfRule type="expression" dxfId="22495" priority="10" stopIfTrue="1">
      <formula>OR(AND(WEEKDAY(AO78)=1,MONTH(AO78)&lt;&gt;MONTH(AE74)),AND(OR(AO78=祝色),MONTH(AO78)&lt;&gt;MONTH(AE74)))</formula>
    </cfRule>
    <cfRule type="expression" dxfId="22494" priority="11" stopIfTrue="1">
      <formula>MONTH(AO78)&lt;&gt;MONTH(AE74)</formula>
    </cfRule>
    <cfRule type="expression" dxfId="22493" priority="12" stopIfTrue="1">
      <formula>OR(AO78=祝色)</formula>
    </cfRule>
  </conditionalFormatting>
  <conditionalFormatting sqref="AI86:AJ86">
    <cfRule type="expression" dxfId="22492" priority="5" stopIfTrue="1">
      <formula>OR(AI86=祝色)</formula>
    </cfRule>
  </conditionalFormatting>
  <conditionalFormatting sqref="AK86:AL86">
    <cfRule type="expression" dxfId="22491" priority="4" stopIfTrue="1">
      <formula>OR(AK86=祝色)</formula>
    </cfRule>
  </conditionalFormatting>
  <conditionalFormatting sqref="AM86:AN86">
    <cfRule type="expression" dxfId="22490" priority="3" stopIfTrue="1">
      <formula>OR(AM86=祝色)</formula>
    </cfRule>
  </conditionalFormatting>
  <conditionalFormatting sqref="AO86:AP86">
    <cfRule type="expression" dxfId="22489" priority="2" stopIfTrue="1">
      <formula>OR(AO86=祝色)</formula>
    </cfRule>
  </conditionalFormatting>
  <conditionalFormatting sqref="AQ86:AR86">
    <cfRule type="expression" dxfId="22488" priority="1" stopIfTrue="1">
      <formula>OR(AQ86=祝色)</formula>
    </cfRule>
  </conditionalFormatting>
  <pageMargins left="0" right="0" top="0" bottom="0" header="0.51181102362204722" footer="0.51181102362204722"/>
  <pageSetup paperSize="8" scale="37"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G56"/>
  <sheetViews>
    <sheetView zoomScale="25" zoomScaleNormal="25" workbookViewId="0">
      <selection activeCell="AE3" sqref="AE3"/>
    </sheetView>
  </sheetViews>
  <sheetFormatPr defaultRowHeight="13.5"/>
  <cols>
    <col min="1" max="1" width="1" customWidth="1"/>
    <col min="2" max="2" width="5.625" customWidth="1"/>
    <col min="3" max="3" width="7.625" customWidth="1"/>
    <col min="4" max="4" width="5.625" customWidth="1"/>
    <col min="5" max="5" width="7.625" customWidth="1"/>
    <col min="6" max="6" width="5.625" customWidth="1"/>
    <col min="7" max="7" width="7.625" customWidth="1"/>
    <col min="8" max="8" width="5.625" customWidth="1"/>
    <col min="9" max="9" width="7.625" customWidth="1"/>
    <col min="10" max="10" width="5.625" customWidth="1"/>
    <col min="11" max="11" width="7.625" customWidth="1"/>
    <col min="12" max="12" width="5.625" customWidth="1"/>
    <col min="13" max="13" width="7.625" customWidth="1"/>
    <col min="14" max="14" width="5.625" customWidth="1"/>
    <col min="15" max="15" width="7.625" customWidth="1"/>
    <col min="16" max="16" width="4.875" customWidth="1"/>
    <col min="17" max="17" width="5.625" customWidth="1"/>
    <col min="18" max="18" width="7.625" customWidth="1"/>
    <col min="19" max="19" width="5.625" customWidth="1"/>
    <col min="20" max="20" width="7.625" customWidth="1"/>
    <col min="21" max="21" width="5.625" customWidth="1"/>
    <col min="22" max="22" width="7.625" customWidth="1"/>
    <col min="23" max="23" width="5.625" customWidth="1"/>
    <col min="24" max="24" width="7.625" customWidth="1"/>
    <col min="25" max="25" width="5.625" customWidth="1"/>
    <col min="26" max="26" width="7.625" customWidth="1"/>
    <col min="27" max="27" width="5.625" customWidth="1"/>
    <col min="28" max="28" width="7.625" customWidth="1"/>
    <col min="29" max="29" width="5.625" customWidth="1"/>
    <col min="30" max="30" width="7.625" customWidth="1"/>
    <col min="31" max="31" width="4.875" customWidth="1"/>
    <col min="32" max="32" width="5.625" customWidth="1"/>
    <col min="33" max="33" width="7.625" customWidth="1"/>
    <col min="34" max="34" width="5.625" customWidth="1"/>
    <col min="35" max="35" width="7.625" customWidth="1"/>
    <col min="36" max="36" width="5.625" customWidth="1"/>
    <col min="37" max="37" width="7.625" customWidth="1"/>
    <col min="38" max="38" width="5.625" customWidth="1"/>
    <col min="39" max="39" width="7.625" customWidth="1"/>
    <col min="40" max="40" width="5.625" customWidth="1"/>
    <col min="41" max="41" width="7.625" customWidth="1"/>
    <col min="42" max="42" width="5.625" customWidth="1"/>
    <col min="43" max="43" width="7.625" customWidth="1"/>
    <col min="44" max="44" width="5.625" customWidth="1"/>
    <col min="45" max="45" width="7.625" customWidth="1"/>
    <col min="46" max="46" width="7.75" customWidth="1"/>
    <col min="55" max="55" width="18.625" customWidth="1"/>
  </cols>
  <sheetData>
    <row r="1" spans="2:59" ht="38.25" customHeight="1">
      <c r="BG1" s="7"/>
    </row>
    <row r="2" spans="2:59" ht="162" customHeight="1">
      <c r="B2" s="424" t="str">
        <f>IF(MONTH(B3)=1,"🔳"&amp;DBCS(YEAR(B3))&amp;"(令和"&amp;(YEAR(B3)-2018)&amp;")年+３ヶ月","◎年間+3ヶ月")</f>
        <v>🔳２０２５(令和7)年+３ヶ月</v>
      </c>
    </row>
    <row r="3" spans="2:59" ht="37.5" customHeight="1">
      <c r="B3" s="1064">
        <v>45658</v>
      </c>
      <c r="C3" s="1064"/>
      <c r="D3" s="1065"/>
      <c r="E3" s="1051">
        <f>B3</f>
        <v>45658</v>
      </c>
      <c r="F3" s="1052"/>
      <c r="G3" s="1052"/>
      <c r="H3" s="1053"/>
      <c r="I3" s="1054" t="s">
        <v>805</v>
      </c>
      <c r="J3" s="1056" t="str">
        <f>VLOOKUP(B3,記念名,2,FALSE)</f>
        <v>防災とボランティアの日 17</v>
      </c>
      <c r="K3" s="1057"/>
      <c r="L3" s="1057"/>
      <c r="M3" s="1057"/>
      <c r="N3" s="1057"/>
      <c r="O3" s="1058"/>
      <c r="Q3" s="1049">
        <f>IF(MONTH(B3)=12,DATE(YEAR(B3)+1,1,1),DATE(YEAR(B3),MONTH(B3)+1,1))</f>
        <v>45689</v>
      </c>
      <c r="R3" s="1049"/>
      <c r="S3" s="1050"/>
      <c r="T3" s="1066">
        <f>Q3</f>
        <v>45689</v>
      </c>
      <c r="U3" s="1067"/>
      <c r="V3" s="1067"/>
      <c r="W3" s="1068"/>
      <c r="X3" s="1054" t="s">
        <v>805</v>
      </c>
      <c r="Y3" s="1056" t="str">
        <f>VLOOKUP(Q3,記念名,2,FALSE)</f>
        <v>バレンタインデー 14</v>
      </c>
      <c r="Z3" s="1057"/>
      <c r="AA3" s="1057"/>
      <c r="AB3" s="1057"/>
      <c r="AC3" s="1057"/>
      <c r="AD3" s="1058"/>
      <c r="AF3" s="1049">
        <f>IF(MONTH(Q3)=12,DATE(YEAR(Q3)+1,1,1),DATE(YEAR(Q3),MONTH(Q3)+1,1))</f>
        <v>45717</v>
      </c>
      <c r="AG3" s="1049"/>
      <c r="AH3" s="1050"/>
      <c r="AI3" s="1051">
        <f>AF3</f>
        <v>45717</v>
      </c>
      <c r="AJ3" s="1052"/>
      <c r="AK3" s="1052"/>
      <c r="AL3" s="1053"/>
      <c r="AM3" s="1054" t="s">
        <v>805</v>
      </c>
      <c r="AN3" s="1056" t="str">
        <f>VLOOKUP(AF3,記念名,2,FALSE)</f>
        <v>耳の日3、東日本大震災の日11
世界水の日 22</v>
      </c>
      <c r="AO3" s="1057"/>
      <c r="AP3" s="1057"/>
      <c r="AQ3" s="1057"/>
      <c r="AR3" s="1057"/>
      <c r="AS3" s="1058"/>
      <c r="AT3" s="23"/>
      <c r="AU3" s="7"/>
      <c r="AW3" s="7"/>
    </row>
    <row r="4" spans="2:59" ht="37.5" customHeight="1">
      <c r="B4" s="1069" t="str">
        <f>IF(B3&gt;=43586,"令和"&amp;IF(YEAR(B3)-2018=1,"元",YEAR(B3)-2018),"平成"&amp;(YEAR(B3)-1988))</f>
        <v>令和7</v>
      </c>
      <c r="C4" s="1069"/>
      <c r="D4" s="1070"/>
      <c r="E4" s="1052"/>
      <c r="F4" s="1052"/>
      <c r="G4" s="1052"/>
      <c r="H4" s="1053"/>
      <c r="I4" s="1055"/>
      <c r="J4" s="1059"/>
      <c r="K4" s="1060"/>
      <c r="L4" s="1060"/>
      <c r="M4" s="1060"/>
      <c r="N4" s="1060"/>
      <c r="O4" s="1061"/>
      <c r="Q4" s="1062" t="str">
        <f>IF(Q3&gt;=43586,"令和"&amp;IF(YEAR(Q3)-2018=1,"元",YEAR(Q3)-2018),"平成"&amp;(YEAR(Q3)-1988))</f>
        <v>令和7</v>
      </c>
      <c r="R4" s="1062"/>
      <c r="S4" s="1063"/>
      <c r="T4" s="1067"/>
      <c r="U4" s="1067"/>
      <c r="V4" s="1067"/>
      <c r="W4" s="1068"/>
      <c r="X4" s="1055"/>
      <c r="Y4" s="1059"/>
      <c r="Z4" s="1060"/>
      <c r="AA4" s="1060"/>
      <c r="AB4" s="1060"/>
      <c r="AC4" s="1060"/>
      <c r="AD4" s="1061"/>
      <c r="AF4" s="1062" t="str">
        <f>IF(AF3&gt;=43586,"令和"&amp;IF(YEAR(AF3)-2018=1,"元",YEAR(AF3)-2018),"平成"&amp;(YEAR(AF3)-1988))</f>
        <v>令和7</v>
      </c>
      <c r="AG4" s="1062"/>
      <c r="AH4" s="1063"/>
      <c r="AI4" s="1052"/>
      <c r="AJ4" s="1052"/>
      <c r="AK4" s="1052"/>
      <c r="AL4" s="1053"/>
      <c r="AM4" s="1055"/>
      <c r="AN4" s="1059"/>
      <c r="AO4" s="1060"/>
      <c r="AP4" s="1060"/>
      <c r="AQ4" s="1060"/>
      <c r="AR4" s="1060"/>
      <c r="AS4" s="1061"/>
      <c r="AT4" s="7"/>
      <c r="AU4" s="7"/>
    </row>
    <row r="5" spans="2:59" ht="9.75" customHeight="1" thickBot="1">
      <c r="AT5" s="7"/>
      <c r="AU5" s="7"/>
    </row>
    <row r="6" spans="2:59" ht="45" customHeight="1">
      <c r="B6" s="1072" t="s">
        <v>819</v>
      </c>
      <c r="C6" s="1073"/>
      <c r="D6" s="1074" t="s">
        <v>821</v>
      </c>
      <c r="E6" s="1074"/>
      <c r="F6" s="1075" t="s">
        <v>822</v>
      </c>
      <c r="G6" s="1075"/>
      <c r="H6" s="1074" t="s">
        <v>824</v>
      </c>
      <c r="I6" s="1074"/>
      <c r="J6" s="1075" t="s">
        <v>825</v>
      </c>
      <c r="K6" s="1075"/>
      <c r="L6" s="1074" t="s">
        <v>827</v>
      </c>
      <c r="M6" s="1074"/>
      <c r="N6" s="1078" t="s">
        <v>828</v>
      </c>
      <c r="O6" s="1079"/>
      <c r="Q6" s="1072" t="s">
        <v>818</v>
      </c>
      <c r="R6" s="1073"/>
      <c r="S6" s="1074" t="s">
        <v>821</v>
      </c>
      <c r="T6" s="1074"/>
      <c r="U6" s="1071" t="s">
        <v>829</v>
      </c>
      <c r="V6" s="1071"/>
      <c r="W6" s="1074" t="s">
        <v>824</v>
      </c>
      <c r="X6" s="1074"/>
      <c r="Y6" s="1071" t="s">
        <v>830</v>
      </c>
      <c r="Z6" s="1071"/>
      <c r="AA6" s="1074" t="s">
        <v>827</v>
      </c>
      <c r="AB6" s="1074"/>
      <c r="AC6" s="1078" t="s">
        <v>831</v>
      </c>
      <c r="AD6" s="1079"/>
      <c r="AF6" s="1072" t="s">
        <v>819</v>
      </c>
      <c r="AG6" s="1073"/>
      <c r="AH6" s="1074" t="s">
        <v>820</v>
      </c>
      <c r="AI6" s="1074"/>
      <c r="AJ6" s="1075" t="s">
        <v>822</v>
      </c>
      <c r="AK6" s="1075"/>
      <c r="AL6" s="1074" t="s">
        <v>824</v>
      </c>
      <c r="AM6" s="1074"/>
      <c r="AN6" s="1075" t="s">
        <v>830</v>
      </c>
      <c r="AO6" s="1075"/>
      <c r="AP6" s="1074" t="s">
        <v>826</v>
      </c>
      <c r="AQ6" s="1074"/>
      <c r="AR6" s="1078" t="s">
        <v>831</v>
      </c>
      <c r="AS6" s="1079"/>
      <c r="AT6" s="7"/>
      <c r="AU6" s="7"/>
    </row>
    <row r="7" spans="2:59" ht="82.5" customHeight="1">
      <c r="B7" s="1080" t="str">
        <f>IF(WEEKDAY(B3)=1,B3,"")</f>
        <v/>
      </c>
      <c r="C7" s="1081"/>
      <c r="D7" s="1076" t="str">
        <f>IF(B7="",IF(WEEKDAY(B3)=2,B3,""),B7+1)</f>
        <v/>
      </c>
      <c r="E7" s="1077"/>
      <c r="F7" s="1076" t="str">
        <f>IF(D7="",IF(WEEKDAY(B3)=3,B3,""),D7+1)</f>
        <v/>
      </c>
      <c r="G7" s="1077"/>
      <c r="H7" s="1076">
        <f>IF(F7="",IF(WEEKDAY(B3)=4,B3,""),F7+1)</f>
        <v>45658</v>
      </c>
      <c r="I7" s="1077"/>
      <c r="J7" s="1076">
        <f>IF(H7="",IF(WEEKDAY(B3)=5,B3,""),H7+1)</f>
        <v>45659</v>
      </c>
      <c r="K7" s="1077"/>
      <c r="L7" s="1076">
        <f>IF(J7="",IF(WEEKDAY(B3)=6,B3,""),J7+1)</f>
        <v>45660</v>
      </c>
      <c r="M7" s="1077"/>
      <c r="N7" s="1082">
        <f>IF(L7="",B3,L7+1)</f>
        <v>45661</v>
      </c>
      <c r="O7" s="1083"/>
      <c r="Q7" s="1080" t="str">
        <f>IF(WEEKDAY(Q3)=1,Q3,"")</f>
        <v/>
      </c>
      <c r="R7" s="1081"/>
      <c r="S7" s="1076" t="str">
        <f>IF(Q7="",IF(WEEKDAY(Q3)=2,Q3,""),Q7+1)</f>
        <v/>
      </c>
      <c r="T7" s="1077"/>
      <c r="U7" s="1076" t="str">
        <f>IF(S7="",IF(WEEKDAY(Q3)=3,Q3,""),S7+1)</f>
        <v/>
      </c>
      <c r="V7" s="1077"/>
      <c r="W7" s="1076" t="str">
        <f>IF(U7="",IF(WEEKDAY(Q3)=4,Q3,""),U7+1)</f>
        <v/>
      </c>
      <c r="X7" s="1077"/>
      <c r="Y7" s="1076" t="str">
        <f>IF(W7="",IF(WEEKDAY(Q3)=5,Q3,""),W7+1)</f>
        <v/>
      </c>
      <c r="Z7" s="1077"/>
      <c r="AA7" s="1076" t="str">
        <f>IF(Y7="",IF(WEEKDAY(Q3)=6,Q3,""),Y7+1)</f>
        <v/>
      </c>
      <c r="AB7" s="1077"/>
      <c r="AC7" s="1082">
        <f>IF(AA7="",Q3,AA7+1)</f>
        <v>45689</v>
      </c>
      <c r="AD7" s="1083"/>
      <c r="AF7" s="1080" t="str">
        <f>IF(WEEKDAY(AF3)=1,AF3,"")</f>
        <v/>
      </c>
      <c r="AG7" s="1081"/>
      <c r="AH7" s="1076" t="str">
        <f>IF(AF7="",IF(WEEKDAY(AF3)=2,AF3,""),AF7+1)</f>
        <v/>
      </c>
      <c r="AI7" s="1077"/>
      <c r="AJ7" s="1076" t="str">
        <f>IF(AH7="",IF(WEEKDAY(AF3)=3,AF3,""),AH7+1)</f>
        <v/>
      </c>
      <c r="AK7" s="1077"/>
      <c r="AL7" s="1076" t="str">
        <f>IF(AJ7="",IF(WEEKDAY(AF3)=4,AF3,""),AJ7+1)</f>
        <v/>
      </c>
      <c r="AM7" s="1077"/>
      <c r="AN7" s="1076" t="str">
        <f>IF(AL7="",IF(WEEKDAY(AF3)=5,AF3,""),AL7+1)</f>
        <v/>
      </c>
      <c r="AO7" s="1077"/>
      <c r="AP7" s="1076" t="str">
        <f>IF(AN7="",IF(WEEKDAY(AF3)=6,AF3,""),AN7+1)</f>
        <v/>
      </c>
      <c r="AQ7" s="1077"/>
      <c r="AR7" s="1082">
        <f>IF(AP7="",AF3,AP7+1)</f>
        <v>45717</v>
      </c>
      <c r="AS7" s="1083"/>
      <c r="AT7" s="7"/>
      <c r="AU7" s="7"/>
    </row>
    <row r="8" spans="2:59" ht="82.5" customHeight="1">
      <c r="B8" s="1085">
        <f>N7+1</f>
        <v>45662</v>
      </c>
      <c r="C8" s="1086"/>
      <c r="D8" s="1076">
        <f>B8+1</f>
        <v>45663</v>
      </c>
      <c r="E8" s="1076"/>
      <c r="F8" s="1076">
        <f>D8+1</f>
        <v>45664</v>
      </c>
      <c r="G8" s="1076"/>
      <c r="H8" s="1076">
        <f>F8+1</f>
        <v>45665</v>
      </c>
      <c r="I8" s="1076"/>
      <c r="J8" s="1076">
        <f>H8+1</f>
        <v>45666</v>
      </c>
      <c r="K8" s="1076"/>
      <c r="L8" s="1076">
        <f>J8+1</f>
        <v>45667</v>
      </c>
      <c r="M8" s="1076"/>
      <c r="N8" s="1082">
        <f>L8+1</f>
        <v>45668</v>
      </c>
      <c r="O8" s="1084"/>
      <c r="Q8" s="1085">
        <f>AC7+1</f>
        <v>45690</v>
      </c>
      <c r="R8" s="1086"/>
      <c r="S8" s="1076">
        <f>Q8+1</f>
        <v>45691</v>
      </c>
      <c r="T8" s="1076"/>
      <c r="U8" s="1076">
        <f>S8+1</f>
        <v>45692</v>
      </c>
      <c r="V8" s="1076"/>
      <c r="W8" s="1076">
        <f>U8+1</f>
        <v>45693</v>
      </c>
      <c r="X8" s="1076"/>
      <c r="Y8" s="1076">
        <f>W8+1</f>
        <v>45694</v>
      </c>
      <c r="Z8" s="1076"/>
      <c r="AA8" s="1076">
        <f>Y8+1</f>
        <v>45695</v>
      </c>
      <c r="AB8" s="1076"/>
      <c r="AC8" s="1082">
        <f>AA8+1</f>
        <v>45696</v>
      </c>
      <c r="AD8" s="1084"/>
      <c r="AF8" s="1085">
        <f>AR7+1</f>
        <v>45718</v>
      </c>
      <c r="AG8" s="1086"/>
      <c r="AH8" s="1076">
        <f>AF8+1</f>
        <v>45719</v>
      </c>
      <c r="AI8" s="1076"/>
      <c r="AJ8" s="1076">
        <f>AH8+1</f>
        <v>45720</v>
      </c>
      <c r="AK8" s="1076"/>
      <c r="AL8" s="1076">
        <f>AJ8+1</f>
        <v>45721</v>
      </c>
      <c r="AM8" s="1076"/>
      <c r="AN8" s="1076">
        <f>AL8+1</f>
        <v>45722</v>
      </c>
      <c r="AO8" s="1076"/>
      <c r="AP8" s="1076">
        <f>AN8+1</f>
        <v>45723</v>
      </c>
      <c r="AQ8" s="1076"/>
      <c r="AR8" s="1082">
        <f>AP8+1</f>
        <v>45724</v>
      </c>
      <c r="AS8" s="1084"/>
      <c r="AT8" s="7"/>
      <c r="AU8" s="7"/>
    </row>
    <row r="9" spans="2:59" ht="82.5" customHeight="1">
      <c r="B9" s="1085">
        <f>N8+1</f>
        <v>45669</v>
      </c>
      <c r="C9" s="1086"/>
      <c r="D9" s="1076">
        <f>B9+1</f>
        <v>45670</v>
      </c>
      <c r="E9" s="1076"/>
      <c r="F9" s="1076">
        <f>D9+1</f>
        <v>45671</v>
      </c>
      <c r="G9" s="1076"/>
      <c r="H9" s="1076">
        <f>F9+1</f>
        <v>45672</v>
      </c>
      <c r="I9" s="1076"/>
      <c r="J9" s="1076">
        <f>H9+1</f>
        <v>45673</v>
      </c>
      <c r="K9" s="1076"/>
      <c r="L9" s="1076">
        <f>J9+1</f>
        <v>45674</v>
      </c>
      <c r="M9" s="1076"/>
      <c r="N9" s="1082">
        <f>L9+1</f>
        <v>45675</v>
      </c>
      <c r="O9" s="1084"/>
      <c r="Q9" s="1085">
        <f>AC8+1</f>
        <v>45697</v>
      </c>
      <c r="R9" s="1086"/>
      <c r="S9" s="1076">
        <f>Q9+1</f>
        <v>45698</v>
      </c>
      <c r="T9" s="1076"/>
      <c r="U9" s="1076">
        <f>S9+1</f>
        <v>45699</v>
      </c>
      <c r="V9" s="1076"/>
      <c r="W9" s="1076">
        <f>U9+1</f>
        <v>45700</v>
      </c>
      <c r="X9" s="1076"/>
      <c r="Y9" s="1076">
        <f>W9+1</f>
        <v>45701</v>
      </c>
      <c r="Z9" s="1076"/>
      <c r="AA9" s="1076">
        <f>Y9+1</f>
        <v>45702</v>
      </c>
      <c r="AB9" s="1076"/>
      <c r="AC9" s="1082">
        <f>AA9+1</f>
        <v>45703</v>
      </c>
      <c r="AD9" s="1084"/>
      <c r="AF9" s="1085">
        <f>AR8+1</f>
        <v>45725</v>
      </c>
      <c r="AG9" s="1086"/>
      <c r="AH9" s="1076">
        <f>AF9+1</f>
        <v>45726</v>
      </c>
      <c r="AI9" s="1076"/>
      <c r="AJ9" s="1076">
        <f>AH9+1</f>
        <v>45727</v>
      </c>
      <c r="AK9" s="1076"/>
      <c r="AL9" s="1076">
        <f>AJ9+1</f>
        <v>45728</v>
      </c>
      <c r="AM9" s="1076"/>
      <c r="AN9" s="1076">
        <f>AL9+1</f>
        <v>45729</v>
      </c>
      <c r="AO9" s="1076"/>
      <c r="AP9" s="1076">
        <f>AN9+1</f>
        <v>45730</v>
      </c>
      <c r="AQ9" s="1076"/>
      <c r="AR9" s="1082">
        <f>AP9+1</f>
        <v>45731</v>
      </c>
      <c r="AS9" s="1084"/>
      <c r="AT9" s="7"/>
      <c r="AU9" s="7"/>
    </row>
    <row r="10" spans="2:59" ht="82.5" customHeight="1">
      <c r="B10" s="1085">
        <f>N9+1</f>
        <v>45676</v>
      </c>
      <c r="C10" s="1086"/>
      <c r="D10" s="1076">
        <f>B10+1</f>
        <v>45677</v>
      </c>
      <c r="E10" s="1076"/>
      <c r="F10" s="1076">
        <f>D10+1</f>
        <v>45678</v>
      </c>
      <c r="G10" s="1076"/>
      <c r="H10" s="1076">
        <f>F10+1</f>
        <v>45679</v>
      </c>
      <c r="I10" s="1076"/>
      <c r="J10" s="1076">
        <f>H10+1</f>
        <v>45680</v>
      </c>
      <c r="K10" s="1076"/>
      <c r="L10" s="1076">
        <f>J10+1</f>
        <v>45681</v>
      </c>
      <c r="M10" s="1076"/>
      <c r="N10" s="1082">
        <f>L10+1</f>
        <v>45682</v>
      </c>
      <c r="O10" s="1084"/>
      <c r="Q10" s="1085">
        <f>AC9+1</f>
        <v>45704</v>
      </c>
      <c r="R10" s="1086"/>
      <c r="S10" s="1076">
        <f>Q10+1</f>
        <v>45705</v>
      </c>
      <c r="T10" s="1076"/>
      <c r="U10" s="1076">
        <f>S10+1</f>
        <v>45706</v>
      </c>
      <c r="V10" s="1076"/>
      <c r="W10" s="1076">
        <f>U10+1</f>
        <v>45707</v>
      </c>
      <c r="X10" s="1076"/>
      <c r="Y10" s="1076">
        <f>W10+1</f>
        <v>45708</v>
      </c>
      <c r="Z10" s="1076"/>
      <c r="AA10" s="1076">
        <f>Y10+1</f>
        <v>45709</v>
      </c>
      <c r="AB10" s="1076"/>
      <c r="AC10" s="1082">
        <f>AA10+1</f>
        <v>45710</v>
      </c>
      <c r="AD10" s="1084"/>
      <c r="AF10" s="1085">
        <f>AR9+1</f>
        <v>45732</v>
      </c>
      <c r="AG10" s="1086"/>
      <c r="AH10" s="1076">
        <f>AF10+1</f>
        <v>45733</v>
      </c>
      <c r="AI10" s="1076"/>
      <c r="AJ10" s="1076">
        <f>AH10+1</f>
        <v>45734</v>
      </c>
      <c r="AK10" s="1076"/>
      <c r="AL10" s="1076">
        <f>AJ10+1</f>
        <v>45735</v>
      </c>
      <c r="AM10" s="1076"/>
      <c r="AN10" s="1076">
        <f>AL10+1</f>
        <v>45736</v>
      </c>
      <c r="AO10" s="1076"/>
      <c r="AP10" s="1076">
        <f>AN10+1</f>
        <v>45737</v>
      </c>
      <c r="AQ10" s="1076"/>
      <c r="AR10" s="1082">
        <f>AP10+1</f>
        <v>45738</v>
      </c>
      <c r="AS10" s="1084"/>
      <c r="AT10" s="7"/>
      <c r="AU10" s="7"/>
    </row>
    <row r="11" spans="2:59" ht="82.5" customHeight="1">
      <c r="B11" s="1085">
        <f>IF(DAY(N10)+1&gt;IF(MONTH(B3)=12,31,DATE(YEAR(B3),MONTH(B3)+1,1)-B3),"",N10+1)</f>
        <v>45683</v>
      </c>
      <c r="C11" s="1086"/>
      <c r="D11" s="1076">
        <f>IF(B11="","",IF(DAY(B11)+1&gt;IF(MONTH(B3)=12,31,DATE(YEAR(B3),MONTH(B3)+1,1)-B3),"",B11+1))</f>
        <v>45684</v>
      </c>
      <c r="E11" s="1076"/>
      <c r="F11" s="1076">
        <f>IF(D11="","",IF(DAY(D11)+1&gt;IF(MONTH(B3)=12,31,DATE(YEAR(B3),MONTH(B3)+1,1)-B3),"",D11+1))</f>
        <v>45685</v>
      </c>
      <c r="G11" s="1076"/>
      <c r="H11" s="1076">
        <f>IF(F11="","",IF(DAY(F11)+1&gt;IF(MONTH(B3)=12,31,DATE(YEAR(B3),MONTH(B3)+1,1)-B3),"",F11+1))</f>
        <v>45686</v>
      </c>
      <c r="I11" s="1076"/>
      <c r="J11" s="1076">
        <f>IF(H11="","",IF(DAY(H11)+1&gt;IF(MONTH(B3)=12,31,DATE(YEAR(B3),MONTH(B3)+1,1)-B3),"",H11+1))</f>
        <v>45687</v>
      </c>
      <c r="K11" s="1076"/>
      <c r="L11" s="1076">
        <f>IF(J11="","",IF(DAY(J11)+1&gt;IF(MONTH(B3)=12,31,DATE(YEAR(B3),MONTH(B3)+1,1)-B3),"",J11+1))</f>
        <v>45688</v>
      </c>
      <c r="M11" s="1076"/>
      <c r="N11" s="1082" t="str">
        <f>IF(L11="","",IF(DAY(L11)+1&gt;IF(MONTH(B3)=12,31,DATE(YEAR(B3),MONTH(B3)+1,1)-B3),"",L11+1))</f>
        <v/>
      </c>
      <c r="O11" s="1084"/>
      <c r="Q11" s="1085">
        <f>IF(DAY(AC10)+1&gt;IF(MONTH(Q3)=12,31,DATE(YEAR(Q3),MONTH(Q3)+1,1)-Q3),"",AC10+1)</f>
        <v>45711</v>
      </c>
      <c r="R11" s="1086"/>
      <c r="S11" s="1076">
        <f>IF(Q11="","",IF(DAY(Q11)+1&gt;IF(MONTH(Q3)=12,31,DATE(YEAR(Q3),MONTH(Q3)+1,1)-Q3),"",Q11+1))</f>
        <v>45712</v>
      </c>
      <c r="T11" s="1076"/>
      <c r="U11" s="1076">
        <f>IF(S11="","",IF(DAY(S11)+1&gt;IF(MONTH(Q3)=12,31,DATE(YEAR(Q3),MONTH(Q3)+1,1)-Q3),"",S11+1))</f>
        <v>45713</v>
      </c>
      <c r="V11" s="1076"/>
      <c r="W11" s="1076">
        <f>IF(U11="","",IF(DAY(U11)+1&gt;IF(MONTH(Q3)=12,31,DATE(YEAR(Q3),MONTH(Q3)+1,1)-Q3),"",U11+1))</f>
        <v>45714</v>
      </c>
      <c r="X11" s="1076"/>
      <c r="Y11" s="1076">
        <f>IF(W11="","",IF(DAY(W11)+1&gt;IF(MONTH(Q3)=12,31,DATE(YEAR(Q3),MONTH(Q3)+1,1)-Q3),"",W11+1))</f>
        <v>45715</v>
      </c>
      <c r="Z11" s="1076"/>
      <c r="AA11" s="1076">
        <f>IF(Y11="","",IF(DAY(Y11)+1&gt;IF(MONTH(Q3)=12,31,DATE(YEAR(Q3),MONTH(Q3)+1,1)-Q3),"",Y11+1))</f>
        <v>45716</v>
      </c>
      <c r="AB11" s="1076"/>
      <c r="AC11" s="1082" t="str">
        <f>IF(AA11="","",IF(DAY(AA11)+1&gt;IF(MONTH(Q3)=12,31,DATE(YEAR(Q3),MONTH(Q3)+1,1)-Q3),"",AA11+1))</f>
        <v/>
      </c>
      <c r="AD11" s="1084"/>
      <c r="AF11" s="1085">
        <f>IF(DAY(AR10)+1&gt;IF(MONTH(AF3)=12,31,DATE(YEAR(AF3),MONTH(AF3)+1,1)-AF3),"",AR10+1)</f>
        <v>45739</v>
      </c>
      <c r="AG11" s="1086"/>
      <c r="AH11" s="1076">
        <f>IF(AF11="","",IF(DAY(AF11)+1&gt;IF(MONTH(AF3)=12,31,DATE(YEAR(AF3),MONTH(AF3)+1,1)-AF3),"",AF11+1))</f>
        <v>45740</v>
      </c>
      <c r="AI11" s="1076"/>
      <c r="AJ11" s="1076">
        <f>IF(AH11="","",IF(DAY(AH11)+1&gt;IF(MONTH(AF3)=12,31,DATE(YEAR(AF3),MONTH(AF3)+1,1)-AF3),"",AH11+1))</f>
        <v>45741</v>
      </c>
      <c r="AK11" s="1076"/>
      <c r="AL11" s="1076">
        <f>IF(AJ11="","",IF(DAY(AJ11)+1&gt;IF(MONTH(AF3)=12,31,DATE(YEAR(AF3),MONTH(AF3)+1,1)-AF3),"",AJ11+1))</f>
        <v>45742</v>
      </c>
      <c r="AM11" s="1076"/>
      <c r="AN11" s="1076">
        <f>IF(AL11="","",IF(DAY(AL11)+1&gt;IF(MONTH(AF3)=12,31,DATE(YEAR(AF3),MONTH(AF3)+1,1)-AF3),"",AL11+1))</f>
        <v>45743</v>
      </c>
      <c r="AO11" s="1076"/>
      <c r="AP11" s="1076">
        <f>IF(AN11="","",IF(DAY(AN11)+1&gt;IF(MONTH(AF3)=12,31,DATE(YEAR(AF3),MONTH(AF3)+1,1)-AF3),"",AN11+1))</f>
        <v>45744</v>
      </c>
      <c r="AQ11" s="1076"/>
      <c r="AR11" s="1082">
        <f>IF(AP11="","",IF(DAY(AP11)+1&gt;IF(MONTH(AF3)=12,31,DATE(YEAR(AF3),MONTH(AF3)+1,1)-AF3),"",AP11+1))</f>
        <v>45745</v>
      </c>
      <c r="AS11" s="1084"/>
      <c r="AT11" s="7"/>
      <c r="AU11" s="7"/>
    </row>
    <row r="12" spans="2:59" ht="66.75" customHeight="1" thickBot="1">
      <c r="B12" s="1087" t="str">
        <f>IF(N11="","",IF(DAY(N11)+1&gt;IF(MONTH(B3)=12,31,DATE(YEAR(B3),MONTH(B3)+1,1)-B3),"",N11+1))</f>
        <v/>
      </c>
      <c r="C12" s="1088"/>
      <c r="D12" s="1089" t="str">
        <f>IF(B12="","",IF(DAY(B12)+1&gt;IF(MONTH(B3)=12,31,DATE(YEAR(B3),MONTH(B3)+1,1)-B3),"",B12+1))</f>
        <v/>
      </c>
      <c r="E12" s="1089"/>
      <c r="F12" s="1090" t="s">
        <v>409</v>
      </c>
      <c r="G12" s="1090"/>
      <c r="H12" s="1091" t="str">
        <f>VLOOKUP(B3,祝節名,2,FALSE)</f>
        <v>1 元日、13 成人の日
小寒5、大寒20</v>
      </c>
      <c r="I12" s="1091"/>
      <c r="J12" s="1091"/>
      <c r="K12" s="1091"/>
      <c r="L12" s="1091"/>
      <c r="M12" s="1091"/>
      <c r="N12" s="1091"/>
      <c r="O12" s="1092"/>
      <c r="Q12" s="1087" t="str">
        <f>IF(AC11="","",IF(DAY(AC11)+1&gt;IF(MONTH(Q3)=12,31,DATE(YEAR(Q3),MONTH(Q3)+1,1)-Q3),"",AC11+1))</f>
        <v/>
      </c>
      <c r="R12" s="1088"/>
      <c r="S12" s="1089" t="str">
        <f>IF(Q12="","",IF(DAY(Q12)+1&gt;IF(MONTH(Q3)=12,31,DATE(YEAR(Q3),MONTH(Q3)+1,1)-Q3),"",Q12+1))</f>
        <v/>
      </c>
      <c r="T12" s="1089"/>
      <c r="U12" s="1090" t="s">
        <v>409</v>
      </c>
      <c r="V12" s="1090"/>
      <c r="W12" s="1091" t="str">
        <f>VLOOKUP(Q3,祝節名,2,FALSE)</f>
        <v>11 建国記念の日、23 天皇誕生日
24 振替休日。立春3、雨水18</v>
      </c>
      <c r="X12" s="1091"/>
      <c r="Y12" s="1091"/>
      <c r="Z12" s="1091"/>
      <c r="AA12" s="1091"/>
      <c r="AB12" s="1091"/>
      <c r="AC12" s="1091"/>
      <c r="AD12" s="1092"/>
      <c r="AF12" s="1087">
        <f>IF(AR11="","",IF(DAY(AR11)+1&gt;IF(MONTH(AF3)=12,31,DATE(YEAR(AF3),MONTH(AF3)+1,1)-AF3),"",AR11+1))</f>
        <v>45746</v>
      </c>
      <c r="AG12" s="1088"/>
      <c r="AH12" s="1089">
        <f>IF(AF12="","",IF(DAY(AF12)+1&gt;IF(MONTH(AF3)=12,31,DATE(YEAR(AF3),MONTH(AF3)+1,1)-AF3),"",AF12+1))</f>
        <v>45747</v>
      </c>
      <c r="AI12" s="1089"/>
      <c r="AJ12" s="1090" t="s">
        <v>409</v>
      </c>
      <c r="AK12" s="1090"/>
      <c r="AL12" s="1091" t="str">
        <f>VLOOKUP(AF3,祝節名,2,FALSE)</f>
        <v>20 春分の日
啓蟄5、春分20</v>
      </c>
      <c r="AM12" s="1091"/>
      <c r="AN12" s="1091"/>
      <c r="AO12" s="1091"/>
      <c r="AP12" s="1091"/>
      <c r="AQ12" s="1091"/>
      <c r="AR12" s="1091"/>
      <c r="AS12" s="1092"/>
      <c r="AT12" s="7"/>
      <c r="AU12" s="7"/>
    </row>
    <row r="13" spans="2:59" ht="26.25" customHeight="1">
      <c r="O13" s="425" t="s">
        <v>832</v>
      </c>
      <c r="AG13" s="17"/>
      <c r="AH13" s="17"/>
      <c r="AI13" s="17"/>
      <c r="AJ13" s="18"/>
      <c r="AK13" s="18"/>
      <c r="AL13" s="18"/>
      <c r="AM13" s="18"/>
      <c r="AN13" s="18"/>
      <c r="AO13" s="278"/>
      <c r="AP13" s="279"/>
      <c r="AQ13" s="279"/>
      <c r="AR13" s="279"/>
      <c r="AS13" s="279"/>
      <c r="AT13" s="7"/>
      <c r="AU13" s="7"/>
    </row>
    <row r="14" spans="2:59" ht="37.5" customHeight="1">
      <c r="B14" s="1064">
        <f>IF(MONTH(AF3)=12,DATE(YEAR(AF3)+1,1,1),DATE(YEAR(AF3),MONTH(AF3)+1,1))</f>
        <v>45748</v>
      </c>
      <c r="C14" s="1064"/>
      <c r="D14" s="1065"/>
      <c r="E14" s="1066">
        <f>B14</f>
        <v>45748</v>
      </c>
      <c r="F14" s="1067"/>
      <c r="G14" s="1067"/>
      <c r="H14" s="1068"/>
      <c r="I14" s="1054" t="s">
        <v>805</v>
      </c>
      <c r="J14" s="1056" t="str">
        <f>VLOOKUP(B14,記念名,2,FALSE)</f>
        <v>発明の日 18、郵政記念日 20
主権回復の日 28</v>
      </c>
      <c r="K14" s="1057"/>
      <c r="L14" s="1057"/>
      <c r="M14" s="1057"/>
      <c r="N14" s="1057"/>
      <c r="O14" s="1058"/>
      <c r="Q14" s="1049">
        <f>IF(MONTH(B14)=12,DATE(YEAR(B14)+1,1,1),DATE(YEAR(B14),MONTH(B14)+1,1))</f>
        <v>45778</v>
      </c>
      <c r="R14" s="1049"/>
      <c r="S14" s="1050"/>
      <c r="T14" s="1051">
        <f>Q14</f>
        <v>45778</v>
      </c>
      <c r="U14" s="1052"/>
      <c r="V14" s="1052"/>
      <c r="W14" s="1053"/>
      <c r="X14" s="1054" t="s">
        <v>805</v>
      </c>
      <c r="Y14" s="1056" t="str">
        <f>VLOOKUP(Q14,記念名,2,FALSE)</f>
        <v>メーデー 1、母の日 11</v>
      </c>
      <c r="Z14" s="1057"/>
      <c r="AA14" s="1057"/>
      <c r="AB14" s="1057"/>
      <c r="AC14" s="1057"/>
      <c r="AD14" s="1058"/>
      <c r="AF14" s="1049">
        <f>IF(MONTH(Q14)=12,DATE(YEAR(Q14)+1,1,1),DATE(YEAR(Q14),MONTH(Q14)+1,1))</f>
        <v>45809</v>
      </c>
      <c r="AG14" s="1049"/>
      <c r="AH14" s="1050"/>
      <c r="AI14" s="1066">
        <f>AF14</f>
        <v>45809</v>
      </c>
      <c r="AJ14" s="1067"/>
      <c r="AK14" s="1067"/>
      <c r="AL14" s="1068"/>
      <c r="AM14" s="1054" t="s">
        <v>805</v>
      </c>
      <c r="AN14" s="1056" t="str">
        <f>VLOOKUP(AF14,記念名,2,FALSE)</f>
        <v>環境の日 5 （6月は環境月間）
時の記念日 10、父の日 15</v>
      </c>
      <c r="AO14" s="1057"/>
      <c r="AP14" s="1057"/>
      <c r="AQ14" s="1057"/>
      <c r="AR14" s="1057"/>
      <c r="AS14" s="1058"/>
      <c r="AT14" s="23"/>
      <c r="AU14" s="7"/>
      <c r="AV14" s="7"/>
      <c r="AW14" s="7"/>
    </row>
    <row r="15" spans="2:59" ht="37.5" customHeight="1">
      <c r="B15" s="1069" t="str">
        <f>IF(B14&gt;=43586,"令和"&amp;IF(YEAR(B14)-2018=1,"元",YEAR(B14)-2018),"平成"&amp;(YEAR(B14)-1988))</f>
        <v>令和7</v>
      </c>
      <c r="C15" s="1069"/>
      <c r="D15" s="1070"/>
      <c r="E15" s="1067"/>
      <c r="F15" s="1067"/>
      <c r="G15" s="1067"/>
      <c r="H15" s="1068"/>
      <c r="I15" s="1055"/>
      <c r="J15" s="1059"/>
      <c r="K15" s="1060"/>
      <c r="L15" s="1060"/>
      <c r="M15" s="1060"/>
      <c r="N15" s="1060"/>
      <c r="O15" s="1061"/>
      <c r="Q15" s="1062" t="str">
        <f>IF(Q14&gt;=43586,"令和"&amp;IF(YEAR(Q14)-2018=1,"元",YEAR(Q14)-2018),"平成"&amp;(YEAR(Q14)-1988))</f>
        <v>令和7</v>
      </c>
      <c r="R15" s="1062"/>
      <c r="S15" s="1063"/>
      <c r="T15" s="1052"/>
      <c r="U15" s="1052"/>
      <c r="V15" s="1052"/>
      <c r="W15" s="1053"/>
      <c r="X15" s="1055"/>
      <c r="Y15" s="1059"/>
      <c r="Z15" s="1060"/>
      <c r="AA15" s="1060"/>
      <c r="AB15" s="1060"/>
      <c r="AC15" s="1060"/>
      <c r="AD15" s="1061"/>
      <c r="AF15" s="1062" t="str">
        <f>IF(AF14&gt;=43586,"令和"&amp;IF(YEAR(AF14)-2018=1,"元",YEAR(AF14)-2018),"平成"&amp;(YEAR(AF14)-1988))</f>
        <v>令和7</v>
      </c>
      <c r="AG15" s="1062"/>
      <c r="AH15" s="1063"/>
      <c r="AI15" s="1067"/>
      <c r="AJ15" s="1067"/>
      <c r="AK15" s="1067"/>
      <c r="AL15" s="1068"/>
      <c r="AM15" s="1055"/>
      <c r="AN15" s="1059"/>
      <c r="AO15" s="1060"/>
      <c r="AP15" s="1060"/>
      <c r="AQ15" s="1060"/>
      <c r="AR15" s="1060"/>
      <c r="AS15" s="1061"/>
      <c r="AT15" s="7"/>
      <c r="AU15" s="7"/>
    </row>
    <row r="16" spans="2:59" ht="9.75" customHeight="1" thickBot="1">
      <c r="AT16" s="7"/>
      <c r="AU16" s="7"/>
    </row>
    <row r="17" spans="2:49" ht="45" customHeight="1">
      <c r="B17" s="1072" t="s">
        <v>818</v>
      </c>
      <c r="C17" s="1073"/>
      <c r="D17" s="1074" t="s">
        <v>820</v>
      </c>
      <c r="E17" s="1074"/>
      <c r="F17" s="1071" t="s">
        <v>822</v>
      </c>
      <c r="G17" s="1071"/>
      <c r="H17" s="1074" t="s">
        <v>823</v>
      </c>
      <c r="I17" s="1074"/>
      <c r="J17" s="1071" t="s">
        <v>825</v>
      </c>
      <c r="K17" s="1071"/>
      <c r="L17" s="1074" t="s">
        <v>826</v>
      </c>
      <c r="M17" s="1074"/>
      <c r="N17" s="1078" t="s">
        <v>828</v>
      </c>
      <c r="O17" s="1079"/>
      <c r="Q17" s="1072" t="s">
        <v>818</v>
      </c>
      <c r="R17" s="1073"/>
      <c r="S17" s="1074" t="s">
        <v>820</v>
      </c>
      <c r="T17" s="1074"/>
      <c r="U17" s="1075" t="s">
        <v>822</v>
      </c>
      <c r="V17" s="1075"/>
      <c r="W17" s="1074" t="s">
        <v>823</v>
      </c>
      <c r="X17" s="1074"/>
      <c r="Y17" s="1075" t="s">
        <v>825</v>
      </c>
      <c r="Z17" s="1075"/>
      <c r="AA17" s="1074" t="s">
        <v>826</v>
      </c>
      <c r="AB17" s="1074"/>
      <c r="AC17" s="1078" t="s">
        <v>828</v>
      </c>
      <c r="AD17" s="1079"/>
      <c r="AF17" s="1072" t="s">
        <v>818</v>
      </c>
      <c r="AG17" s="1073"/>
      <c r="AH17" s="1074" t="s">
        <v>820</v>
      </c>
      <c r="AI17" s="1074"/>
      <c r="AJ17" s="1071" t="s">
        <v>822</v>
      </c>
      <c r="AK17" s="1071"/>
      <c r="AL17" s="1074" t="s">
        <v>823</v>
      </c>
      <c r="AM17" s="1074"/>
      <c r="AN17" s="1071" t="s">
        <v>825</v>
      </c>
      <c r="AO17" s="1071"/>
      <c r="AP17" s="1074" t="s">
        <v>826</v>
      </c>
      <c r="AQ17" s="1074"/>
      <c r="AR17" s="1078" t="s">
        <v>828</v>
      </c>
      <c r="AS17" s="1079"/>
      <c r="AT17" s="7"/>
      <c r="AU17" s="7"/>
    </row>
    <row r="18" spans="2:49" ht="82.5" customHeight="1">
      <c r="B18" s="1080" t="str">
        <f>IF(WEEKDAY(B14)=1,B14,"")</f>
        <v/>
      </c>
      <c r="C18" s="1081"/>
      <c r="D18" s="1076" t="str">
        <f>IF(B18="",IF(WEEKDAY(B14)=2,B14,""),B18+1)</f>
        <v/>
      </c>
      <c r="E18" s="1077"/>
      <c r="F18" s="1076">
        <f>IF(D18="",IF(WEEKDAY(B14)=3,B14,""),D18+1)</f>
        <v>45748</v>
      </c>
      <c r="G18" s="1077"/>
      <c r="H18" s="1076">
        <f>IF(F18="",IF(WEEKDAY(B14)=4,B14,""),F18+1)</f>
        <v>45749</v>
      </c>
      <c r="I18" s="1077"/>
      <c r="J18" s="1076">
        <f>IF(H18="",IF(WEEKDAY(B14)=5,B14,""),H18+1)</f>
        <v>45750</v>
      </c>
      <c r="K18" s="1077"/>
      <c r="L18" s="1076">
        <f>IF(J18="",IF(WEEKDAY(B14)=6,B14,""),J18+1)</f>
        <v>45751</v>
      </c>
      <c r="M18" s="1077"/>
      <c r="N18" s="1082">
        <f>IF(L18="",B14,L18+1)</f>
        <v>45752</v>
      </c>
      <c r="O18" s="1083"/>
      <c r="Q18" s="1080" t="str">
        <f>IF(WEEKDAY(Q14)=1,Q14,"")</f>
        <v/>
      </c>
      <c r="R18" s="1081"/>
      <c r="S18" s="1076" t="str">
        <f>IF(Q18="",IF(WEEKDAY(Q14)=2,Q14,""),Q18+1)</f>
        <v/>
      </c>
      <c r="T18" s="1077"/>
      <c r="U18" s="1076" t="str">
        <f>IF(S18="",IF(WEEKDAY(Q14)=3,Q14,""),S18+1)</f>
        <v/>
      </c>
      <c r="V18" s="1077"/>
      <c r="W18" s="1076" t="str">
        <f>IF(U18="",IF(WEEKDAY(Q14)=4,Q14,""),U18+1)</f>
        <v/>
      </c>
      <c r="X18" s="1077"/>
      <c r="Y18" s="1076">
        <f>IF(W18="",IF(WEEKDAY(Q14)=5,Q14,""),W18+1)</f>
        <v>45778</v>
      </c>
      <c r="Z18" s="1077"/>
      <c r="AA18" s="1076">
        <f>IF(Y18="",IF(WEEKDAY(Q14)=6,Q14,""),Y18+1)</f>
        <v>45779</v>
      </c>
      <c r="AB18" s="1077"/>
      <c r="AC18" s="1082">
        <f>IF(AA18="",Q14,AA18+1)</f>
        <v>45780</v>
      </c>
      <c r="AD18" s="1083"/>
      <c r="AF18" s="1080">
        <f>IF(WEEKDAY(AF14)=1,AF14,"")</f>
        <v>45809</v>
      </c>
      <c r="AG18" s="1081"/>
      <c r="AH18" s="1076">
        <f>IF(AF18="",IF(WEEKDAY(AF14)=2,AF14,""),AF18+1)</f>
        <v>45810</v>
      </c>
      <c r="AI18" s="1077"/>
      <c r="AJ18" s="1076">
        <f>IF(AH18="",IF(WEEKDAY(AF14)=3,AF14,""),AH18+1)</f>
        <v>45811</v>
      </c>
      <c r="AK18" s="1077"/>
      <c r="AL18" s="1076">
        <f>IF(AJ18="",IF(WEEKDAY(AF14)=4,AF14,""),AJ18+1)</f>
        <v>45812</v>
      </c>
      <c r="AM18" s="1077"/>
      <c r="AN18" s="1076">
        <f>IF(AL18="",IF(WEEKDAY(AF14)=5,AF14,""),AL18+1)</f>
        <v>45813</v>
      </c>
      <c r="AO18" s="1077"/>
      <c r="AP18" s="1076">
        <f>IF(AN18="",IF(WEEKDAY(AF14)=6,AF14,""),AN18+1)</f>
        <v>45814</v>
      </c>
      <c r="AQ18" s="1077"/>
      <c r="AR18" s="1082">
        <f>IF(AP18="",AF14,AP18+1)</f>
        <v>45815</v>
      </c>
      <c r="AS18" s="1083"/>
      <c r="AT18" s="7"/>
      <c r="AU18" s="7"/>
    </row>
    <row r="19" spans="2:49" ht="82.5" customHeight="1">
      <c r="B19" s="1085">
        <f>N18+1</f>
        <v>45753</v>
      </c>
      <c r="C19" s="1086"/>
      <c r="D19" s="1076">
        <f>B19+1</f>
        <v>45754</v>
      </c>
      <c r="E19" s="1076"/>
      <c r="F19" s="1076">
        <f>D19+1</f>
        <v>45755</v>
      </c>
      <c r="G19" s="1076"/>
      <c r="H19" s="1076">
        <f>F19+1</f>
        <v>45756</v>
      </c>
      <c r="I19" s="1076"/>
      <c r="J19" s="1076">
        <f>H19+1</f>
        <v>45757</v>
      </c>
      <c r="K19" s="1076"/>
      <c r="L19" s="1076">
        <f>J19+1</f>
        <v>45758</v>
      </c>
      <c r="M19" s="1076"/>
      <c r="N19" s="1082">
        <f>L19+1</f>
        <v>45759</v>
      </c>
      <c r="O19" s="1084"/>
      <c r="Q19" s="1085">
        <f>AC18+1</f>
        <v>45781</v>
      </c>
      <c r="R19" s="1086"/>
      <c r="S19" s="1076">
        <f>Q19+1</f>
        <v>45782</v>
      </c>
      <c r="T19" s="1076"/>
      <c r="U19" s="1076">
        <f>S19+1</f>
        <v>45783</v>
      </c>
      <c r="V19" s="1076"/>
      <c r="W19" s="1076">
        <f>U19+1</f>
        <v>45784</v>
      </c>
      <c r="X19" s="1076"/>
      <c r="Y19" s="1076">
        <f>W19+1</f>
        <v>45785</v>
      </c>
      <c r="Z19" s="1076"/>
      <c r="AA19" s="1076">
        <f>Y19+1</f>
        <v>45786</v>
      </c>
      <c r="AB19" s="1076"/>
      <c r="AC19" s="1082">
        <f>AA19+1</f>
        <v>45787</v>
      </c>
      <c r="AD19" s="1084"/>
      <c r="AF19" s="1085">
        <f>AR18+1</f>
        <v>45816</v>
      </c>
      <c r="AG19" s="1086"/>
      <c r="AH19" s="1076">
        <f>AF19+1</f>
        <v>45817</v>
      </c>
      <c r="AI19" s="1076"/>
      <c r="AJ19" s="1076">
        <f>AH19+1</f>
        <v>45818</v>
      </c>
      <c r="AK19" s="1076"/>
      <c r="AL19" s="1076">
        <f>AJ19+1</f>
        <v>45819</v>
      </c>
      <c r="AM19" s="1076"/>
      <c r="AN19" s="1076">
        <f>AL19+1</f>
        <v>45820</v>
      </c>
      <c r="AO19" s="1076"/>
      <c r="AP19" s="1076">
        <f>AN19+1</f>
        <v>45821</v>
      </c>
      <c r="AQ19" s="1076"/>
      <c r="AR19" s="1082">
        <f>AP19+1</f>
        <v>45822</v>
      </c>
      <c r="AS19" s="1084"/>
      <c r="AT19" s="7"/>
      <c r="AU19" s="7"/>
    </row>
    <row r="20" spans="2:49" ht="82.5" customHeight="1">
      <c r="B20" s="1085">
        <f>N19+1</f>
        <v>45760</v>
      </c>
      <c r="C20" s="1086"/>
      <c r="D20" s="1076">
        <f>B20+1</f>
        <v>45761</v>
      </c>
      <c r="E20" s="1076"/>
      <c r="F20" s="1076">
        <f>D20+1</f>
        <v>45762</v>
      </c>
      <c r="G20" s="1076"/>
      <c r="H20" s="1076">
        <f>F20+1</f>
        <v>45763</v>
      </c>
      <c r="I20" s="1076"/>
      <c r="J20" s="1076">
        <f>H20+1</f>
        <v>45764</v>
      </c>
      <c r="K20" s="1076"/>
      <c r="L20" s="1076">
        <f>J20+1</f>
        <v>45765</v>
      </c>
      <c r="M20" s="1076"/>
      <c r="N20" s="1082">
        <f>L20+1</f>
        <v>45766</v>
      </c>
      <c r="O20" s="1084"/>
      <c r="Q20" s="1085">
        <f>AC19+1</f>
        <v>45788</v>
      </c>
      <c r="R20" s="1086"/>
      <c r="S20" s="1076">
        <f>Q20+1</f>
        <v>45789</v>
      </c>
      <c r="T20" s="1076"/>
      <c r="U20" s="1076">
        <f>S20+1</f>
        <v>45790</v>
      </c>
      <c r="V20" s="1076"/>
      <c r="W20" s="1076">
        <f>U20+1</f>
        <v>45791</v>
      </c>
      <c r="X20" s="1076"/>
      <c r="Y20" s="1076">
        <f>W20+1</f>
        <v>45792</v>
      </c>
      <c r="Z20" s="1076"/>
      <c r="AA20" s="1076">
        <f>Y20+1</f>
        <v>45793</v>
      </c>
      <c r="AB20" s="1076"/>
      <c r="AC20" s="1082">
        <f>AA20+1</f>
        <v>45794</v>
      </c>
      <c r="AD20" s="1084"/>
      <c r="AF20" s="1085">
        <f>AR19+1</f>
        <v>45823</v>
      </c>
      <c r="AG20" s="1086"/>
      <c r="AH20" s="1076">
        <f>AF20+1</f>
        <v>45824</v>
      </c>
      <c r="AI20" s="1076"/>
      <c r="AJ20" s="1076">
        <f>AH20+1</f>
        <v>45825</v>
      </c>
      <c r="AK20" s="1076"/>
      <c r="AL20" s="1076">
        <f>AJ20+1</f>
        <v>45826</v>
      </c>
      <c r="AM20" s="1076"/>
      <c r="AN20" s="1076">
        <f>AL20+1</f>
        <v>45827</v>
      </c>
      <c r="AO20" s="1076"/>
      <c r="AP20" s="1076">
        <f>AN20+1</f>
        <v>45828</v>
      </c>
      <c r="AQ20" s="1076"/>
      <c r="AR20" s="1082">
        <f>AP20+1</f>
        <v>45829</v>
      </c>
      <c r="AS20" s="1084"/>
      <c r="AT20" s="7"/>
      <c r="AU20" s="7"/>
    </row>
    <row r="21" spans="2:49" ht="82.5" customHeight="1">
      <c r="B21" s="1085">
        <f>N20+1</f>
        <v>45767</v>
      </c>
      <c r="C21" s="1086"/>
      <c r="D21" s="1076">
        <f>B21+1</f>
        <v>45768</v>
      </c>
      <c r="E21" s="1076"/>
      <c r="F21" s="1076">
        <f>D21+1</f>
        <v>45769</v>
      </c>
      <c r="G21" s="1076"/>
      <c r="H21" s="1076">
        <f>F21+1</f>
        <v>45770</v>
      </c>
      <c r="I21" s="1076"/>
      <c r="J21" s="1076">
        <f>H21+1</f>
        <v>45771</v>
      </c>
      <c r="K21" s="1076"/>
      <c r="L21" s="1076">
        <f>J21+1</f>
        <v>45772</v>
      </c>
      <c r="M21" s="1076"/>
      <c r="N21" s="1082">
        <f>L21+1</f>
        <v>45773</v>
      </c>
      <c r="O21" s="1084"/>
      <c r="Q21" s="1085">
        <f>AC20+1</f>
        <v>45795</v>
      </c>
      <c r="R21" s="1086"/>
      <c r="S21" s="1076">
        <f>Q21+1</f>
        <v>45796</v>
      </c>
      <c r="T21" s="1076"/>
      <c r="U21" s="1076">
        <f>S21+1</f>
        <v>45797</v>
      </c>
      <c r="V21" s="1076"/>
      <c r="W21" s="1076">
        <f>U21+1</f>
        <v>45798</v>
      </c>
      <c r="X21" s="1076"/>
      <c r="Y21" s="1076">
        <f>W21+1</f>
        <v>45799</v>
      </c>
      <c r="Z21" s="1076"/>
      <c r="AA21" s="1076">
        <f>Y21+1</f>
        <v>45800</v>
      </c>
      <c r="AB21" s="1076"/>
      <c r="AC21" s="1082">
        <f>AA21+1</f>
        <v>45801</v>
      </c>
      <c r="AD21" s="1084"/>
      <c r="AF21" s="1085">
        <f>AR20+1</f>
        <v>45830</v>
      </c>
      <c r="AG21" s="1086"/>
      <c r="AH21" s="1076">
        <f>AF21+1</f>
        <v>45831</v>
      </c>
      <c r="AI21" s="1076"/>
      <c r="AJ21" s="1076">
        <f>AH21+1</f>
        <v>45832</v>
      </c>
      <c r="AK21" s="1076"/>
      <c r="AL21" s="1076">
        <f>AJ21+1</f>
        <v>45833</v>
      </c>
      <c r="AM21" s="1076"/>
      <c r="AN21" s="1076">
        <f>AL21+1</f>
        <v>45834</v>
      </c>
      <c r="AO21" s="1076"/>
      <c r="AP21" s="1076">
        <f>AN21+1</f>
        <v>45835</v>
      </c>
      <c r="AQ21" s="1076"/>
      <c r="AR21" s="1082">
        <f>AP21+1</f>
        <v>45836</v>
      </c>
      <c r="AS21" s="1084"/>
      <c r="AT21" s="7"/>
      <c r="AU21" s="7"/>
    </row>
    <row r="22" spans="2:49" ht="82.5" customHeight="1">
      <c r="B22" s="1085">
        <f>IF(DAY(N21)+1&gt;IF(MONTH(B14)=12,31,DATE(YEAR(B14),MONTH(B14)+1,1)-B14),"",N21+1)</f>
        <v>45774</v>
      </c>
      <c r="C22" s="1086"/>
      <c r="D22" s="1076">
        <f>IF(B22="","",IF(DAY(B22)+1&gt;IF(MONTH(B14)=12,31,DATE(YEAR(B14),MONTH(B14)+1,1)-B14),"",B22+1))</f>
        <v>45775</v>
      </c>
      <c r="E22" s="1076"/>
      <c r="F22" s="1076">
        <f>IF(D22="","",IF(DAY(D22)+1&gt;IF(MONTH(B14)=12,31,DATE(YEAR(B14),MONTH(B14)+1,1)-B14),"",D22+1))</f>
        <v>45776</v>
      </c>
      <c r="G22" s="1076"/>
      <c r="H22" s="1076">
        <f>IF(F22="","",IF(DAY(F22)+1&gt;IF(MONTH(B14)=12,31,DATE(YEAR(B14),MONTH(B14)+1,1)-B14),"",F22+1))</f>
        <v>45777</v>
      </c>
      <c r="I22" s="1076"/>
      <c r="J22" s="1076" t="str">
        <f>IF(H22="","",IF(DAY(H22)+1&gt;IF(MONTH(B14)=12,31,DATE(YEAR(B14),MONTH(B14)+1,1)-B14),"",H22+1))</f>
        <v/>
      </c>
      <c r="K22" s="1076"/>
      <c r="L22" s="1076" t="str">
        <f>IF(J22="","",IF(DAY(J22)+1&gt;IF(MONTH(B14)=12,31,DATE(YEAR(B14),MONTH(B14)+1,1)-B14),"",J22+1))</f>
        <v/>
      </c>
      <c r="M22" s="1076"/>
      <c r="N22" s="1082" t="str">
        <f>IF(L22="","",IF(DAY(L22)+1&gt;IF(MONTH(B14)=12,31,DATE(YEAR(B14),MONTH(B14)+1,1)-B14),"",L22+1))</f>
        <v/>
      </c>
      <c r="O22" s="1084"/>
      <c r="Q22" s="1085">
        <f>IF(DAY(AC21)+1&gt;IF(MONTH(Q14)=12,31,DATE(YEAR(Q14),MONTH(Q14)+1,1)-Q14),"",AC21+1)</f>
        <v>45802</v>
      </c>
      <c r="R22" s="1086"/>
      <c r="S22" s="1076">
        <f>IF(Q22="","",IF(DAY(Q22)+1&gt;IF(MONTH(Q14)=12,31,DATE(YEAR(Q14),MONTH(Q14)+1,1)-Q14),"",Q22+1))</f>
        <v>45803</v>
      </c>
      <c r="T22" s="1076"/>
      <c r="U22" s="1076">
        <f>IF(S22="","",IF(DAY(S22)+1&gt;IF(MONTH(Q14)=12,31,DATE(YEAR(Q14),MONTH(Q14)+1,1)-Q14),"",S22+1))</f>
        <v>45804</v>
      </c>
      <c r="V22" s="1076"/>
      <c r="W22" s="1076">
        <f>IF(U22="","",IF(DAY(U22)+1&gt;IF(MONTH(Q14)=12,31,DATE(YEAR(Q14),MONTH(Q14)+1,1)-Q14),"",U22+1))</f>
        <v>45805</v>
      </c>
      <c r="X22" s="1076"/>
      <c r="Y22" s="1076">
        <f>IF(W22="","",IF(DAY(W22)+1&gt;IF(MONTH(Q14)=12,31,DATE(YEAR(Q14),MONTH(Q14)+1,1)-Q14),"",W22+1))</f>
        <v>45806</v>
      </c>
      <c r="Z22" s="1076"/>
      <c r="AA22" s="1076">
        <f>IF(Y22="","",IF(DAY(Y22)+1&gt;IF(MONTH(Q14)=12,31,DATE(YEAR(Q14),MONTH(Q14)+1,1)-Q14),"",Y22+1))</f>
        <v>45807</v>
      </c>
      <c r="AB22" s="1076"/>
      <c r="AC22" s="1082">
        <f>IF(AA22="","",IF(DAY(AA22)+1&gt;IF(MONTH(Q14)=12,31,DATE(YEAR(Q14),MONTH(Q14)+1,1)-Q14),"",AA22+1))</f>
        <v>45808</v>
      </c>
      <c r="AD22" s="1084"/>
      <c r="AF22" s="1085">
        <f>IF(DAY(AR21)+1&gt;IF(MONTH(AF14)=12,31,DATE(YEAR(AF14),MONTH(AF14)+1,1)-AF14),"",AR21+1)</f>
        <v>45837</v>
      </c>
      <c r="AG22" s="1086"/>
      <c r="AH22" s="1076">
        <f>IF(AF22="","",IF(DAY(AF22)+1&gt;IF(MONTH(AF14)=12,31,DATE(YEAR(AF14),MONTH(AF14)+1,1)-AF14),"",AF22+1))</f>
        <v>45838</v>
      </c>
      <c r="AI22" s="1076"/>
      <c r="AJ22" s="1076" t="str">
        <f>IF(AH22="","",IF(DAY(AH22)+1&gt;IF(MONTH(AF14)=12,31,DATE(YEAR(AF14),MONTH(AF14)+1,1)-AF14),"",AH22+1))</f>
        <v/>
      </c>
      <c r="AK22" s="1076"/>
      <c r="AL22" s="1076" t="str">
        <f>IF(AJ22="","",IF(DAY(AJ22)+1&gt;IF(MONTH(AF14)=12,31,DATE(YEAR(AF14),MONTH(AF14)+1,1)-AF14),"",AJ22+1))</f>
        <v/>
      </c>
      <c r="AM22" s="1076"/>
      <c r="AN22" s="1076" t="str">
        <f>IF(AL22="","",IF(DAY(AL22)+1&gt;IF(MONTH(AF14)=12,31,DATE(YEAR(AF14),MONTH(AF14)+1,1)-AF14),"",AL22+1))</f>
        <v/>
      </c>
      <c r="AO22" s="1076"/>
      <c r="AP22" s="1076" t="str">
        <f>IF(AN22="","",IF(DAY(AN22)+1&gt;IF(MONTH(AF14)=12,31,DATE(YEAR(AF14),MONTH(AF14)+1,1)-AF14),"",AN22+1))</f>
        <v/>
      </c>
      <c r="AQ22" s="1076"/>
      <c r="AR22" s="1082" t="str">
        <f>IF(AP22="","",IF(DAY(AP22)+1&gt;IF(MONTH(AF14)=12,31,DATE(YEAR(AF14),MONTH(AF14)+1,1)-AF14),"",AP22+1))</f>
        <v/>
      </c>
      <c r="AS22" s="1084"/>
      <c r="AT22" s="7"/>
      <c r="AU22" s="7"/>
    </row>
    <row r="23" spans="2:49" ht="66.75" customHeight="1" thickBot="1">
      <c r="B23" s="1087" t="str">
        <f>IF(N22="","",IF(DAY(N22)+1&gt;IF(MONTH(B14)=12,31,DATE(YEAR(B14),MONTH(B14)+1,1)-B14),"",N22+1))</f>
        <v/>
      </c>
      <c r="C23" s="1088"/>
      <c r="D23" s="1089" t="str">
        <f>IF(B23="","",IF(DAY(B23)+1&gt;IF(MONTH(B14)=12,31,DATE(YEAR(B14),MONTH(B14)+1,1)-B14),"",B23+1))</f>
        <v/>
      </c>
      <c r="E23" s="1089"/>
      <c r="F23" s="1090" t="s">
        <v>409</v>
      </c>
      <c r="G23" s="1090"/>
      <c r="H23" s="1091" t="str">
        <f>VLOOKUP(B14,祝節名,2,FALSE)</f>
        <v>29 昭和の日
清明4、穀雨20</v>
      </c>
      <c r="I23" s="1091"/>
      <c r="J23" s="1091"/>
      <c r="K23" s="1091"/>
      <c r="L23" s="1091"/>
      <c r="M23" s="1091"/>
      <c r="N23" s="1091"/>
      <c r="O23" s="1092"/>
      <c r="Q23" s="1087" t="str">
        <f>IF(AC22="","",IF(DAY(AC22)+1&gt;IF(MONTH(Q14)=12,31,DATE(YEAR(Q14),MONTH(Q14)+1,1)-Q14),"",AC22+1))</f>
        <v/>
      </c>
      <c r="R23" s="1088"/>
      <c r="S23" s="1089" t="str">
        <f>IF(Q23="","",IF(DAY(Q23)+1&gt;IF(MONTH(Q14)=12,31,DATE(YEAR(Q14),MONTH(Q14)+1,1)-Q14),"",Q23+1))</f>
        <v/>
      </c>
      <c r="T23" s="1089"/>
      <c r="U23" s="1090" t="s">
        <v>409</v>
      </c>
      <c r="V23" s="1090"/>
      <c r="W23" s="1091" t="str">
        <f>VLOOKUP(Q14,祝節名,2,FALSE)</f>
        <v>3憲法記念日、4みどりの日
5こどもの日、6振休。立夏5小満21</v>
      </c>
      <c r="X23" s="1091"/>
      <c r="Y23" s="1091"/>
      <c r="Z23" s="1091"/>
      <c r="AA23" s="1091"/>
      <c r="AB23" s="1091"/>
      <c r="AC23" s="1091"/>
      <c r="AD23" s="1092"/>
      <c r="AF23" s="1087" t="str">
        <f>IF(AR22="","",IF(DAY(AR22)+1&gt;IF(MONTH(AF14)=12,31,DATE(YEAR(AF14),MONTH(AF14)+1,1)-AF14),"",AR22+1))</f>
        <v/>
      </c>
      <c r="AG23" s="1088"/>
      <c r="AH23" s="1089" t="str">
        <f>IF(AF23="","",IF(DAY(AF23)+1&gt;IF(MONTH(AF14)=12,31,DATE(YEAR(AF14),MONTH(AF14)+1,1)-AF14),"",AF23+1))</f>
        <v/>
      </c>
      <c r="AI23" s="1089"/>
      <c r="AJ23" s="1090" t="s">
        <v>409</v>
      </c>
      <c r="AK23" s="1090"/>
      <c r="AL23" s="1091" t="str">
        <f>VLOOKUP(AF14,祝節名,2,FALSE)</f>
        <v xml:space="preserve">
芒種5、夏至21</v>
      </c>
      <c r="AM23" s="1091"/>
      <c r="AN23" s="1091"/>
      <c r="AO23" s="1091"/>
      <c r="AP23" s="1091"/>
      <c r="AQ23" s="1091"/>
      <c r="AR23" s="1091"/>
      <c r="AS23" s="1092"/>
      <c r="AT23" s="7"/>
      <c r="AU23" s="7"/>
    </row>
    <row r="24" spans="2:49" ht="26.25" customHeight="1">
      <c r="AG24" s="17"/>
      <c r="AH24" s="17"/>
      <c r="AI24" s="17"/>
      <c r="AJ24" s="18"/>
      <c r="AK24" s="18"/>
      <c r="AL24" s="18"/>
      <c r="AM24" s="18"/>
      <c r="AN24" s="18"/>
      <c r="AO24" s="278"/>
      <c r="AP24" s="279"/>
      <c r="AQ24" s="279"/>
      <c r="AR24" s="279"/>
      <c r="AS24" s="279"/>
      <c r="AT24" s="7"/>
      <c r="AU24" s="7"/>
    </row>
    <row r="25" spans="2:49" ht="37.5" customHeight="1">
      <c r="B25" s="1064">
        <f>IF(MONTH(AF14)=12,DATE(YEAR(AF14)+1,1,1),DATE(YEAR(AF14),MONTH(AF14)+1,1))</f>
        <v>45839</v>
      </c>
      <c r="C25" s="1064"/>
      <c r="D25" s="1065"/>
      <c r="E25" s="1051">
        <f>B25</f>
        <v>45839</v>
      </c>
      <c r="F25" s="1052"/>
      <c r="G25" s="1052"/>
      <c r="H25" s="1053"/>
      <c r="I25" s="1054" t="s">
        <v>805</v>
      </c>
      <c r="J25" s="1056" t="str">
        <f>VLOOKUP(B25,記念名,2,FALSE)</f>
        <v>国民安全の日 1
世界人口デー 11</v>
      </c>
      <c r="K25" s="1057"/>
      <c r="L25" s="1057"/>
      <c r="M25" s="1057"/>
      <c r="N25" s="1057"/>
      <c r="O25" s="1058"/>
      <c r="Q25" s="1049">
        <f>IF(MONTH(B25)=12,DATE(YEAR(B25)+1,1,1),DATE(YEAR(B25),MONTH(B25)+1,1))</f>
        <v>45870</v>
      </c>
      <c r="R25" s="1049"/>
      <c r="S25" s="1050"/>
      <c r="T25" s="1066">
        <f>Q25</f>
        <v>45870</v>
      </c>
      <c r="U25" s="1067"/>
      <c r="V25" s="1067"/>
      <c r="W25" s="1068"/>
      <c r="X25" s="1054" t="s">
        <v>805</v>
      </c>
      <c r="Y25" s="1056" t="str">
        <f>VLOOKUP(Q25,記念名,2,FALSE)</f>
        <v>水の日 1、広島平和記念日 6
長崎原爆の日9、終戦記念日15</v>
      </c>
      <c r="Z25" s="1057"/>
      <c r="AA25" s="1057"/>
      <c r="AB25" s="1057"/>
      <c r="AC25" s="1057"/>
      <c r="AD25" s="1058"/>
      <c r="AF25" s="1049">
        <f>IF(MONTH(Q25)=12,DATE(YEAR(Q25)+1,1,1),DATE(YEAR(Q25),MONTH(Q25)+1,1))</f>
        <v>45901</v>
      </c>
      <c r="AG25" s="1049"/>
      <c r="AH25" s="1050"/>
      <c r="AI25" s="1051">
        <f>AF25</f>
        <v>45901</v>
      </c>
      <c r="AJ25" s="1052"/>
      <c r="AK25" s="1052"/>
      <c r="AL25" s="1053"/>
      <c r="AM25" s="1054" t="s">
        <v>805</v>
      </c>
      <c r="AN25" s="1056" t="str">
        <f>VLOOKUP(AF25,記念名,2,FALSE)</f>
        <v>防災の日 1
動物愛護週間 20～26</v>
      </c>
      <c r="AO25" s="1057"/>
      <c r="AP25" s="1057"/>
      <c r="AQ25" s="1057"/>
      <c r="AR25" s="1057"/>
      <c r="AS25" s="1058"/>
      <c r="AT25" s="23"/>
      <c r="AU25" s="7"/>
      <c r="AV25" s="7"/>
      <c r="AW25" s="7"/>
    </row>
    <row r="26" spans="2:49" ht="37.5" customHeight="1">
      <c r="B26" s="1069" t="str">
        <f>IF(B25&gt;=43586,"令和"&amp;IF(YEAR(B25)-2018=1,"元",YEAR(B25)-2018),"平成"&amp;(YEAR(B25)-1988))</f>
        <v>令和7</v>
      </c>
      <c r="C26" s="1069"/>
      <c r="D26" s="1070"/>
      <c r="E26" s="1052"/>
      <c r="F26" s="1052"/>
      <c r="G26" s="1052"/>
      <c r="H26" s="1053"/>
      <c r="I26" s="1055"/>
      <c r="J26" s="1059"/>
      <c r="K26" s="1060"/>
      <c r="L26" s="1060"/>
      <c r="M26" s="1060"/>
      <c r="N26" s="1060"/>
      <c r="O26" s="1061"/>
      <c r="Q26" s="1062" t="str">
        <f>IF(Q25&gt;=43586,"令和"&amp;IF(YEAR(Q25)-2018=1,"元",YEAR(Q25)-2018),"平成"&amp;(YEAR(Q25)-1988))</f>
        <v>令和7</v>
      </c>
      <c r="R26" s="1062"/>
      <c r="S26" s="1063"/>
      <c r="T26" s="1067"/>
      <c r="U26" s="1067"/>
      <c r="V26" s="1067"/>
      <c r="W26" s="1068"/>
      <c r="X26" s="1055"/>
      <c r="Y26" s="1059"/>
      <c r="Z26" s="1060"/>
      <c r="AA26" s="1060"/>
      <c r="AB26" s="1060"/>
      <c r="AC26" s="1060"/>
      <c r="AD26" s="1061"/>
      <c r="AF26" s="1062" t="str">
        <f>IF(AF25&gt;=43586,"令和"&amp;IF(YEAR(AF25)-2018=1,"元",YEAR(AF25)-2018),"平成"&amp;(YEAR(AF25)-1988))</f>
        <v>令和7</v>
      </c>
      <c r="AG26" s="1062"/>
      <c r="AH26" s="1063"/>
      <c r="AI26" s="1052"/>
      <c r="AJ26" s="1052"/>
      <c r="AK26" s="1052"/>
      <c r="AL26" s="1053"/>
      <c r="AM26" s="1055"/>
      <c r="AN26" s="1059"/>
      <c r="AO26" s="1060"/>
      <c r="AP26" s="1060"/>
      <c r="AQ26" s="1060"/>
      <c r="AR26" s="1060"/>
      <c r="AS26" s="1061"/>
      <c r="AT26" s="7"/>
      <c r="AU26" s="7"/>
    </row>
    <row r="27" spans="2:49" ht="9.75" customHeight="1" thickBot="1">
      <c r="AT27" s="7"/>
      <c r="AU27" s="7"/>
    </row>
    <row r="28" spans="2:49" ht="45" customHeight="1">
      <c r="B28" s="1072" t="s">
        <v>818</v>
      </c>
      <c r="C28" s="1073"/>
      <c r="D28" s="1074" t="s">
        <v>820</v>
      </c>
      <c r="E28" s="1074"/>
      <c r="F28" s="1075" t="s">
        <v>822</v>
      </c>
      <c r="G28" s="1075"/>
      <c r="H28" s="1074" t="s">
        <v>823</v>
      </c>
      <c r="I28" s="1074"/>
      <c r="J28" s="1075" t="s">
        <v>825</v>
      </c>
      <c r="K28" s="1075"/>
      <c r="L28" s="1074" t="s">
        <v>826</v>
      </c>
      <c r="M28" s="1074"/>
      <c r="N28" s="1078" t="s">
        <v>828</v>
      </c>
      <c r="O28" s="1079"/>
      <c r="Q28" s="1072" t="s">
        <v>818</v>
      </c>
      <c r="R28" s="1073"/>
      <c r="S28" s="1074" t="s">
        <v>820</v>
      </c>
      <c r="T28" s="1074"/>
      <c r="U28" s="1071" t="s">
        <v>822</v>
      </c>
      <c r="V28" s="1071"/>
      <c r="W28" s="1074" t="s">
        <v>823</v>
      </c>
      <c r="X28" s="1074"/>
      <c r="Y28" s="1071" t="s">
        <v>825</v>
      </c>
      <c r="Z28" s="1071"/>
      <c r="AA28" s="1074" t="s">
        <v>826</v>
      </c>
      <c r="AB28" s="1074"/>
      <c r="AC28" s="1078" t="s">
        <v>828</v>
      </c>
      <c r="AD28" s="1079"/>
      <c r="AF28" s="1072" t="s">
        <v>818</v>
      </c>
      <c r="AG28" s="1073"/>
      <c r="AH28" s="1074" t="s">
        <v>820</v>
      </c>
      <c r="AI28" s="1074"/>
      <c r="AJ28" s="1075" t="s">
        <v>822</v>
      </c>
      <c r="AK28" s="1075"/>
      <c r="AL28" s="1074" t="s">
        <v>823</v>
      </c>
      <c r="AM28" s="1074"/>
      <c r="AN28" s="1075" t="s">
        <v>825</v>
      </c>
      <c r="AO28" s="1075"/>
      <c r="AP28" s="1074" t="s">
        <v>826</v>
      </c>
      <c r="AQ28" s="1074"/>
      <c r="AR28" s="1078" t="s">
        <v>828</v>
      </c>
      <c r="AS28" s="1079"/>
      <c r="AT28" s="7"/>
      <c r="AU28" s="7"/>
    </row>
    <row r="29" spans="2:49" ht="82.5" customHeight="1">
      <c r="B29" s="1080" t="str">
        <f>IF(WEEKDAY(B25)=1,B25,"")</f>
        <v/>
      </c>
      <c r="C29" s="1081"/>
      <c r="D29" s="1076" t="str">
        <f>IF(B29="",IF(WEEKDAY(B25)=2,B25,""),B29+1)</f>
        <v/>
      </c>
      <c r="E29" s="1077"/>
      <c r="F29" s="1076">
        <f>IF(D29="",IF(WEEKDAY(B25)=3,B25,""),D29+1)</f>
        <v>45839</v>
      </c>
      <c r="G29" s="1077"/>
      <c r="H29" s="1076">
        <f>IF(F29="",IF(WEEKDAY(B25)=4,B25,""),F29+1)</f>
        <v>45840</v>
      </c>
      <c r="I29" s="1077"/>
      <c r="J29" s="1076">
        <f>IF(H29="",IF(WEEKDAY(B25)=5,B25,""),H29+1)</f>
        <v>45841</v>
      </c>
      <c r="K29" s="1077"/>
      <c r="L29" s="1076">
        <f>IF(J29="",IF(WEEKDAY(B25)=6,B25,""),J29+1)</f>
        <v>45842</v>
      </c>
      <c r="M29" s="1077"/>
      <c r="N29" s="1082">
        <f>IF(L29="",B25,L29+1)</f>
        <v>45843</v>
      </c>
      <c r="O29" s="1083"/>
      <c r="Q29" s="1080" t="str">
        <f>IF(WEEKDAY(Q25)=1,Q25,"")</f>
        <v/>
      </c>
      <c r="R29" s="1081"/>
      <c r="S29" s="1076" t="str">
        <f>IF(Q29="",IF(WEEKDAY(Q25)=2,Q25,""),Q29+1)</f>
        <v/>
      </c>
      <c r="T29" s="1077"/>
      <c r="U29" s="1076" t="str">
        <f>IF(S29="",IF(WEEKDAY(Q25)=3,Q25,""),S29+1)</f>
        <v/>
      </c>
      <c r="V29" s="1077"/>
      <c r="W29" s="1076" t="str">
        <f>IF(U29="",IF(WEEKDAY(Q25)=4,Q25,""),U29+1)</f>
        <v/>
      </c>
      <c r="X29" s="1077"/>
      <c r="Y29" s="1076" t="str">
        <f>IF(W29="",IF(WEEKDAY(Q25)=5,Q25,""),W29+1)</f>
        <v/>
      </c>
      <c r="Z29" s="1077"/>
      <c r="AA29" s="1076">
        <f>IF(Y29="",IF(WEEKDAY(Q25)=6,Q25,""),Y29+1)</f>
        <v>45870</v>
      </c>
      <c r="AB29" s="1077"/>
      <c r="AC29" s="1082">
        <f>IF(AA29="",Q25,AA29+1)</f>
        <v>45871</v>
      </c>
      <c r="AD29" s="1083"/>
      <c r="AF29" s="1080" t="str">
        <f>IF(WEEKDAY(AF25)=1,AF25,"")</f>
        <v/>
      </c>
      <c r="AG29" s="1081"/>
      <c r="AH29" s="1076">
        <f>IF(AF29="",IF(WEEKDAY(AF25)=2,AF25,""),AF29+1)</f>
        <v>45901</v>
      </c>
      <c r="AI29" s="1077"/>
      <c r="AJ29" s="1076">
        <f>IF(AH29="",IF(WEEKDAY(AF25)=3,AF25,""),AH29+1)</f>
        <v>45902</v>
      </c>
      <c r="AK29" s="1077"/>
      <c r="AL29" s="1076">
        <f>IF(AJ29="",IF(WEEKDAY(AF25)=4,AF25,""),AJ29+1)</f>
        <v>45903</v>
      </c>
      <c r="AM29" s="1077"/>
      <c r="AN29" s="1076">
        <f>IF(AL29="",IF(WEEKDAY(AF25)=5,AF25,""),AL29+1)</f>
        <v>45904</v>
      </c>
      <c r="AO29" s="1077"/>
      <c r="AP29" s="1076">
        <f>IF(AN29="",IF(WEEKDAY(AF25)=6,AF25,""),AN29+1)</f>
        <v>45905</v>
      </c>
      <c r="AQ29" s="1077"/>
      <c r="AR29" s="1082">
        <f>IF(AP29="",AF25,AP29+1)</f>
        <v>45906</v>
      </c>
      <c r="AS29" s="1083"/>
      <c r="AT29" s="7"/>
      <c r="AU29" s="7"/>
    </row>
    <row r="30" spans="2:49" ht="82.5" customHeight="1">
      <c r="B30" s="1085">
        <f>N29+1</f>
        <v>45844</v>
      </c>
      <c r="C30" s="1086"/>
      <c r="D30" s="1076">
        <f>B30+1</f>
        <v>45845</v>
      </c>
      <c r="E30" s="1076"/>
      <c r="F30" s="1076">
        <f>D30+1</f>
        <v>45846</v>
      </c>
      <c r="G30" s="1076"/>
      <c r="H30" s="1076">
        <f>F30+1</f>
        <v>45847</v>
      </c>
      <c r="I30" s="1076"/>
      <c r="J30" s="1076">
        <f>H30+1</f>
        <v>45848</v>
      </c>
      <c r="K30" s="1076"/>
      <c r="L30" s="1076">
        <f>J30+1</f>
        <v>45849</v>
      </c>
      <c r="M30" s="1076"/>
      <c r="N30" s="1082">
        <f>L30+1</f>
        <v>45850</v>
      </c>
      <c r="O30" s="1084"/>
      <c r="Q30" s="1085">
        <f>AC29+1</f>
        <v>45872</v>
      </c>
      <c r="R30" s="1086"/>
      <c r="S30" s="1076">
        <f>Q30+1</f>
        <v>45873</v>
      </c>
      <c r="T30" s="1076"/>
      <c r="U30" s="1076">
        <f>S30+1</f>
        <v>45874</v>
      </c>
      <c r="V30" s="1076"/>
      <c r="W30" s="1076">
        <f>U30+1</f>
        <v>45875</v>
      </c>
      <c r="X30" s="1076"/>
      <c r="Y30" s="1076">
        <f>W30+1</f>
        <v>45876</v>
      </c>
      <c r="Z30" s="1076"/>
      <c r="AA30" s="1076">
        <f>Y30+1</f>
        <v>45877</v>
      </c>
      <c r="AB30" s="1076"/>
      <c r="AC30" s="1082">
        <f>AA30+1</f>
        <v>45878</v>
      </c>
      <c r="AD30" s="1084"/>
      <c r="AF30" s="1085">
        <f>AR29+1</f>
        <v>45907</v>
      </c>
      <c r="AG30" s="1086"/>
      <c r="AH30" s="1076">
        <f>AF30+1</f>
        <v>45908</v>
      </c>
      <c r="AI30" s="1076"/>
      <c r="AJ30" s="1076">
        <f>AH30+1</f>
        <v>45909</v>
      </c>
      <c r="AK30" s="1076"/>
      <c r="AL30" s="1076">
        <f>AJ30+1</f>
        <v>45910</v>
      </c>
      <c r="AM30" s="1076"/>
      <c r="AN30" s="1076">
        <f>AL30+1</f>
        <v>45911</v>
      </c>
      <c r="AO30" s="1076"/>
      <c r="AP30" s="1076">
        <f>AN30+1</f>
        <v>45912</v>
      </c>
      <c r="AQ30" s="1076"/>
      <c r="AR30" s="1082">
        <f>AP30+1</f>
        <v>45913</v>
      </c>
      <c r="AS30" s="1084"/>
      <c r="AT30" s="7"/>
      <c r="AU30" s="7"/>
    </row>
    <row r="31" spans="2:49" ht="82.5" customHeight="1">
      <c r="B31" s="1085">
        <f>N30+1</f>
        <v>45851</v>
      </c>
      <c r="C31" s="1086"/>
      <c r="D31" s="1076">
        <f>B31+1</f>
        <v>45852</v>
      </c>
      <c r="E31" s="1076"/>
      <c r="F31" s="1076">
        <f>D31+1</f>
        <v>45853</v>
      </c>
      <c r="G31" s="1076"/>
      <c r="H31" s="1076">
        <f>F31+1</f>
        <v>45854</v>
      </c>
      <c r="I31" s="1076"/>
      <c r="J31" s="1076">
        <f>H31+1</f>
        <v>45855</v>
      </c>
      <c r="K31" s="1076"/>
      <c r="L31" s="1076">
        <f>J31+1</f>
        <v>45856</v>
      </c>
      <c r="M31" s="1076"/>
      <c r="N31" s="1082">
        <f>L31+1</f>
        <v>45857</v>
      </c>
      <c r="O31" s="1084"/>
      <c r="Q31" s="1085">
        <f>AC30+1</f>
        <v>45879</v>
      </c>
      <c r="R31" s="1086"/>
      <c r="S31" s="1076">
        <f>Q31+1</f>
        <v>45880</v>
      </c>
      <c r="T31" s="1076"/>
      <c r="U31" s="1076">
        <f>S31+1</f>
        <v>45881</v>
      </c>
      <c r="V31" s="1076"/>
      <c r="W31" s="1076">
        <f>U31+1</f>
        <v>45882</v>
      </c>
      <c r="X31" s="1076"/>
      <c r="Y31" s="1076">
        <f>W31+1</f>
        <v>45883</v>
      </c>
      <c r="Z31" s="1076"/>
      <c r="AA31" s="1076">
        <f>Y31+1</f>
        <v>45884</v>
      </c>
      <c r="AB31" s="1076"/>
      <c r="AC31" s="1082">
        <f>AA31+1</f>
        <v>45885</v>
      </c>
      <c r="AD31" s="1084"/>
      <c r="AF31" s="1085">
        <f>AR30+1</f>
        <v>45914</v>
      </c>
      <c r="AG31" s="1086"/>
      <c r="AH31" s="1076">
        <f>AF31+1</f>
        <v>45915</v>
      </c>
      <c r="AI31" s="1076"/>
      <c r="AJ31" s="1076">
        <f>AH31+1</f>
        <v>45916</v>
      </c>
      <c r="AK31" s="1076"/>
      <c r="AL31" s="1076">
        <f>AJ31+1</f>
        <v>45917</v>
      </c>
      <c r="AM31" s="1076"/>
      <c r="AN31" s="1076">
        <f>AL31+1</f>
        <v>45918</v>
      </c>
      <c r="AO31" s="1076"/>
      <c r="AP31" s="1076">
        <f>AN31+1</f>
        <v>45919</v>
      </c>
      <c r="AQ31" s="1076"/>
      <c r="AR31" s="1082">
        <f>AP31+1</f>
        <v>45920</v>
      </c>
      <c r="AS31" s="1084"/>
      <c r="AT31" s="7"/>
      <c r="AU31" s="7"/>
    </row>
    <row r="32" spans="2:49" ht="82.5" customHeight="1">
      <c r="B32" s="1085">
        <f>N31+1</f>
        <v>45858</v>
      </c>
      <c r="C32" s="1086"/>
      <c r="D32" s="1076">
        <f>B32+1</f>
        <v>45859</v>
      </c>
      <c r="E32" s="1076"/>
      <c r="F32" s="1076">
        <f>D32+1</f>
        <v>45860</v>
      </c>
      <c r="G32" s="1076"/>
      <c r="H32" s="1076">
        <f>F32+1</f>
        <v>45861</v>
      </c>
      <c r="I32" s="1076"/>
      <c r="J32" s="1076">
        <f>H32+1</f>
        <v>45862</v>
      </c>
      <c r="K32" s="1076"/>
      <c r="L32" s="1076">
        <f>J32+1</f>
        <v>45863</v>
      </c>
      <c r="M32" s="1076"/>
      <c r="N32" s="1082">
        <f>L32+1</f>
        <v>45864</v>
      </c>
      <c r="O32" s="1084"/>
      <c r="Q32" s="1085">
        <f>AC31+1</f>
        <v>45886</v>
      </c>
      <c r="R32" s="1086"/>
      <c r="S32" s="1076">
        <f>Q32+1</f>
        <v>45887</v>
      </c>
      <c r="T32" s="1076"/>
      <c r="U32" s="1076">
        <f>S32+1</f>
        <v>45888</v>
      </c>
      <c r="V32" s="1076"/>
      <c r="W32" s="1076">
        <f>U32+1</f>
        <v>45889</v>
      </c>
      <c r="X32" s="1076"/>
      <c r="Y32" s="1076">
        <f>W32+1</f>
        <v>45890</v>
      </c>
      <c r="Z32" s="1076"/>
      <c r="AA32" s="1076">
        <f>Y32+1</f>
        <v>45891</v>
      </c>
      <c r="AB32" s="1076"/>
      <c r="AC32" s="1082">
        <f>AA32+1</f>
        <v>45892</v>
      </c>
      <c r="AD32" s="1084"/>
      <c r="AF32" s="1085">
        <f>AR31+1</f>
        <v>45921</v>
      </c>
      <c r="AG32" s="1086"/>
      <c r="AH32" s="1076">
        <f>AF32+1</f>
        <v>45922</v>
      </c>
      <c r="AI32" s="1076"/>
      <c r="AJ32" s="1076">
        <f>AH32+1</f>
        <v>45923</v>
      </c>
      <c r="AK32" s="1076"/>
      <c r="AL32" s="1076">
        <f>AJ32+1</f>
        <v>45924</v>
      </c>
      <c r="AM32" s="1076"/>
      <c r="AN32" s="1076">
        <f>AL32+1</f>
        <v>45925</v>
      </c>
      <c r="AO32" s="1076"/>
      <c r="AP32" s="1076">
        <f>AN32+1</f>
        <v>45926</v>
      </c>
      <c r="AQ32" s="1076"/>
      <c r="AR32" s="1082">
        <f>AP32+1</f>
        <v>45927</v>
      </c>
      <c r="AS32" s="1084"/>
      <c r="AT32" s="7"/>
      <c r="AU32" s="7"/>
    </row>
    <row r="33" spans="2:49" ht="82.5" customHeight="1">
      <c r="B33" s="1085">
        <f>IF(DAY(N32)+1&gt;IF(MONTH(B25)=12,31,DATE(YEAR(B25),MONTH(B25)+1,1)-B25),"",N32+1)</f>
        <v>45865</v>
      </c>
      <c r="C33" s="1086"/>
      <c r="D33" s="1076">
        <f>IF(B33="","",IF(DAY(B33)+1&gt;IF(MONTH(B25)=12,31,DATE(YEAR(B25),MONTH(B25)+1,1)-B25),"",B33+1))</f>
        <v>45866</v>
      </c>
      <c r="E33" s="1076"/>
      <c r="F33" s="1076">
        <f>IF(D33="","",IF(DAY(D33)+1&gt;IF(MONTH(B25)=12,31,DATE(YEAR(B25),MONTH(B25)+1,1)-B25),"",D33+1))</f>
        <v>45867</v>
      </c>
      <c r="G33" s="1076"/>
      <c r="H33" s="1076">
        <f>IF(F33="","",IF(DAY(F33)+1&gt;IF(MONTH(B25)=12,31,DATE(YEAR(B25),MONTH(B25)+1,1)-B25),"",F33+1))</f>
        <v>45868</v>
      </c>
      <c r="I33" s="1076"/>
      <c r="J33" s="1076">
        <f>IF(H33="","",IF(DAY(H33)+1&gt;IF(MONTH(B25)=12,31,DATE(YEAR(B25),MONTH(B25)+1,1)-B25),"",H33+1))</f>
        <v>45869</v>
      </c>
      <c r="K33" s="1076"/>
      <c r="L33" s="1076" t="str">
        <f>IF(J33="","",IF(DAY(J33)+1&gt;IF(MONTH(B25)=12,31,DATE(YEAR(B25),MONTH(B25)+1,1)-B25),"",J33+1))</f>
        <v/>
      </c>
      <c r="M33" s="1076"/>
      <c r="N33" s="1082" t="str">
        <f>IF(L33="","",IF(DAY(L33)+1&gt;IF(MONTH(B25)=12,31,DATE(YEAR(B25),MONTH(B25)+1,1)-B25),"",L33+1))</f>
        <v/>
      </c>
      <c r="O33" s="1084"/>
      <c r="Q33" s="1085">
        <f>IF(DAY(AC32)+1&gt;IF(MONTH(Q25)=12,31,DATE(YEAR(Q25),MONTH(Q25)+1,1)-Q25),"",AC32+1)</f>
        <v>45893</v>
      </c>
      <c r="R33" s="1086"/>
      <c r="S33" s="1076">
        <f>IF(Q33="","",IF(DAY(Q33)+1&gt;IF(MONTH(Q25)=12,31,DATE(YEAR(Q25),MONTH(Q25)+1,1)-Q25),"",Q33+1))</f>
        <v>45894</v>
      </c>
      <c r="T33" s="1076"/>
      <c r="U33" s="1076">
        <f>IF(S33="","",IF(DAY(S33)+1&gt;IF(MONTH(Q25)=12,31,DATE(YEAR(Q25),MONTH(Q25)+1,1)-Q25),"",S33+1))</f>
        <v>45895</v>
      </c>
      <c r="V33" s="1076"/>
      <c r="W33" s="1076">
        <f>IF(U33="","",IF(DAY(U33)+1&gt;IF(MONTH(Q25)=12,31,DATE(YEAR(Q25),MONTH(Q25)+1,1)-Q25),"",U33+1))</f>
        <v>45896</v>
      </c>
      <c r="X33" s="1076"/>
      <c r="Y33" s="1076">
        <f>IF(W33="","",IF(DAY(W33)+1&gt;IF(MONTH(Q25)=12,31,DATE(YEAR(Q25),MONTH(Q25)+1,1)-Q25),"",W33+1))</f>
        <v>45897</v>
      </c>
      <c r="Z33" s="1076"/>
      <c r="AA33" s="1076">
        <f>IF(Y33="","",IF(DAY(Y33)+1&gt;IF(MONTH(Q25)=12,31,DATE(YEAR(Q25),MONTH(Q25)+1,1)-Q25),"",Y33+1))</f>
        <v>45898</v>
      </c>
      <c r="AB33" s="1076"/>
      <c r="AC33" s="1082">
        <f>IF(AA33="","",IF(DAY(AA33)+1&gt;IF(MONTH(Q25)=12,31,DATE(YEAR(Q25),MONTH(Q25)+1,1)-Q25),"",AA33+1))</f>
        <v>45899</v>
      </c>
      <c r="AD33" s="1084"/>
      <c r="AF33" s="1085">
        <f>IF(DAY(AR32)+1&gt;IF(MONTH(AF25)=12,31,DATE(YEAR(AF25),MONTH(AF25)+1,1)-AF25),"",AR32+1)</f>
        <v>45928</v>
      </c>
      <c r="AG33" s="1086"/>
      <c r="AH33" s="1076">
        <f>IF(AF33="","",IF(DAY(AF33)+1&gt;IF(MONTH(AF25)=12,31,DATE(YEAR(AF25),MONTH(AF25)+1,1)-AF25),"",AF33+1))</f>
        <v>45929</v>
      </c>
      <c r="AI33" s="1076"/>
      <c r="AJ33" s="1076">
        <f>IF(AH33="","",IF(DAY(AH33)+1&gt;IF(MONTH(AF25)=12,31,DATE(YEAR(AF25),MONTH(AF25)+1,1)-AF25),"",AH33+1))</f>
        <v>45930</v>
      </c>
      <c r="AK33" s="1076"/>
      <c r="AL33" s="1076" t="str">
        <f>IF(AJ33="","",IF(DAY(AJ33)+1&gt;IF(MONTH(AF25)=12,31,DATE(YEAR(AF25),MONTH(AF25)+1,1)-AF25),"",AJ33+1))</f>
        <v/>
      </c>
      <c r="AM33" s="1076"/>
      <c r="AN33" s="1076" t="str">
        <f>IF(AL33="","",IF(DAY(AL33)+1&gt;IF(MONTH(AF25)=12,31,DATE(YEAR(AF25),MONTH(AF25)+1,1)-AF25),"",AL33+1))</f>
        <v/>
      </c>
      <c r="AO33" s="1076"/>
      <c r="AP33" s="1076" t="str">
        <f>IF(AN33="","",IF(DAY(AN33)+1&gt;IF(MONTH(AF25)=12,31,DATE(YEAR(AF25),MONTH(AF25)+1,1)-AF25),"",AN33+1))</f>
        <v/>
      </c>
      <c r="AQ33" s="1076"/>
      <c r="AR33" s="1082" t="str">
        <f>IF(AP33="","",IF(DAY(AP33)+1&gt;IF(MONTH(AF25)=12,31,DATE(YEAR(AF25),MONTH(AF25)+1,1)-AF25),"",AP33+1))</f>
        <v/>
      </c>
      <c r="AS33" s="1084"/>
      <c r="AT33" s="7"/>
      <c r="AU33" s="7"/>
    </row>
    <row r="34" spans="2:49" ht="66.75" customHeight="1" thickBot="1">
      <c r="B34" s="1087" t="str">
        <f>IF(N33="","",IF(DAY(N33)+1&gt;IF(MONTH(B25)=12,31,DATE(YEAR(B25),MONTH(B25)+1,1)-B25),"",N33+1))</f>
        <v/>
      </c>
      <c r="C34" s="1088"/>
      <c r="D34" s="1089" t="str">
        <f>IF(B34="","",IF(DAY(B34)+1&gt;IF(MONTH(B25)=12,31,DATE(YEAR(B25),MONTH(B25)+1,1)-B25),"",B34+1))</f>
        <v/>
      </c>
      <c r="E34" s="1089"/>
      <c r="F34" s="1090" t="s">
        <v>409</v>
      </c>
      <c r="G34" s="1090"/>
      <c r="H34" s="1091" t="str">
        <f>VLOOKUP(B25,祝節名,2,FALSE)</f>
        <v>21 海の日
小暑7、大暑22</v>
      </c>
      <c r="I34" s="1091"/>
      <c r="J34" s="1091"/>
      <c r="K34" s="1091"/>
      <c r="L34" s="1091"/>
      <c r="M34" s="1091"/>
      <c r="N34" s="1091"/>
      <c r="O34" s="1092"/>
      <c r="Q34" s="1087">
        <f>IF(AC33="","",IF(DAY(AC33)+1&gt;IF(MONTH(Q25)=12,31,DATE(YEAR(Q25),MONTH(Q25)+1,1)-Q25),"",AC33+1))</f>
        <v>45900</v>
      </c>
      <c r="R34" s="1088"/>
      <c r="S34" s="1089" t="str">
        <f>IF(Q34="","",IF(DAY(Q34)+1&gt;IF(MONTH(Q25)=12,31,DATE(YEAR(Q25),MONTH(Q25)+1,1)-Q25),"",Q34+1))</f>
        <v/>
      </c>
      <c r="T34" s="1089"/>
      <c r="U34" s="1090" t="s">
        <v>409</v>
      </c>
      <c r="V34" s="1090"/>
      <c r="W34" s="1091" t="str">
        <f>VLOOKUP(Q25,祝節名,2,FALSE)</f>
        <v>11 山の日
立秋7、処暑23</v>
      </c>
      <c r="X34" s="1091"/>
      <c r="Y34" s="1091"/>
      <c r="Z34" s="1091"/>
      <c r="AA34" s="1091"/>
      <c r="AB34" s="1091"/>
      <c r="AC34" s="1091"/>
      <c r="AD34" s="1092"/>
      <c r="AF34" s="1087" t="str">
        <f>IF(AR33="","",IF(DAY(AR33)+1&gt;IF(MONTH(AF25)=12,31,DATE(YEAR(AF25),MONTH(AF25)+1,1)-AF25),"",AR33+1))</f>
        <v/>
      </c>
      <c r="AG34" s="1088"/>
      <c r="AH34" s="1089" t="str">
        <f>IF(AF34="","",IF(DAY(AF34)+1&gt;IF(MONTH(AF25)=12,31,DATE(YEAR(AF25),MONTH(AF25)+1,1)-AF25),"",AF34+1))</f>
        <v/>
      </c>
      <c r="AI34" s="1089"/>
      <c r="AJ34" s="1090" t="s">
        <v>409</v>
      </c>
      <c r="AK34" s="1090"/>
      <c r="AL34" s="1091" t="str">
        <f>VLOOKUP(AF25,祝節名,2,FALSE)</f>
        <v>15 敬老の日、23 秋分の日
白露7、秋分23</v>
      </c>
      <c r="AM34" s="1091"/>
      <c r="AN34" s="1091"/>
      <c r="AO34" s="1091"/>
      <c r="AP34" s="1091"/>
      <c r="AQ34" s="1091"/>
      <c r="AR34" s="1091"/>
      <c r="AS34" s="1092"/>
      <c r="AT34" s="7"/>
      <c r="AU34" s="7"/>
    </row>
    <row r="35" spans="2:49" ht="26.25" customHeight="1">
      <c r="AG35" s="17"/>
      <c r="AH35" s="17"/>
      <c r="AI35" s="17"/>
      <c r="AJ35" s="18"/>
      <c r="AK35" s="18"/>
      <c r="AL35" s="18"/>
      <c r="AM35" s="18"/>
      <c r="AN35" s="18"/>
      <c r="AO35" s="278"/>
      <c r="AP35" s="279"/>
      <c r="AQ35" s="279"/>
      <c r="AR35" s="279"/>
      <c r="AS35" s="279"/>
      <c r="AT35" s="7"/>
      <c r="AU35" s="7"/>
    </row>
    <row r="36" spans="2:49" ht="37.5" customHeight="1">
      <c r="B36" s="1064">
        <f>IF(MONTH(AF25)=12,DATE(YEAR(AF25)+1,1,1),DATE(YEAR(AF25),MONTH(AF25)+1,1))</f>
        <v>45931</v>
      </c>
      <c r="C36" s="1064"/>
      <c r="D36" s="1065"/>
      <c r="E36" s="1066">
        <f>B36</f>
        <v>45931</v>
      </c>
      <c r="F36" s="1067"/>
      <c r="G36" s="1067"/>
      <c r="H36" s="1068"/>
      <c r="I36" s="1054" t="s">
        <v>805</v>
      </c>
      <c r="J36" s="1056" t="str">
        <f>VLOOKUP(B36,記念名,2,FALSE)</f>
        <v>目の愛護デー 10
電信電話記念日 23</v>
      </c>
      <c r="K36" s="1057"/>
      <c r="L36" s="1057"/>
      <c r="M36" s="1057"/>
      <c r="N36" s="1057"/>
      <c r="O36" s="1058"/>
      <c r="Q36" s="1049">
        <f>IF(MONTH(B36)=12,DATE(YEAR(B36)+1,1,1),DATE(YEAR(B36),MONTH(B36)+1,1))</f>
        <v>45962</v>
      </c>
      <c r="R36" s="1049"/>
      <c r="S36" s="1050"/>
      <c r="T36" s="1051">
        <f>Q36</f>
        <v>45962</v>
      </c>
      <c r="U36" s="1052"/>
      <c r="V36" s="1052"/>
      <c r="W36" s="1053"/>
      <c r="X36" s="1054" t="s">
        <v>805</v>
      </c>
      <c r="Y36" s="1056" t="str">
        <f>VLOOKUP(Q36,記念名,2,FALSE)</f>
        <v>119番の日 9
世界平和記念日 11</v>
      </c>
      <c r="Z36" s="1057"/>
      <c r="AA36" s="1057"/>
      <c r="AB36" s="1057"/>
      <c r="AC36" s="1057"/>
      <c r="AD36" s="1058"/>
      <c r="AF36" s="1049">
        <f>IF(MONTH(Q36)=12,DATE(YEAR(Q36)+1,1,1),DATE(YEAR(Q36),MONTH(Q36)+1,1))</f>
        <v>45992</v>
      </c>
      <c r="AG36" s="1049"/>
      <c r="AH36" s="1050"/>
      <c r="AI36" s="1066">
        <f>AF36</f>
        <v>45992</v>
      </c>
      <c r="AJ36" s="1067"/>
      <c r="AK36" s="1067"/>
      <c r="AL36" s="1068"/>
      <c r="AM36" s="1054" t="s">
        <v>805</v>
      </c>
      <c r="AN36" s="1056" t="str">
        <f>VLOOKUP(AF36,記念名,2,FALSE)</f>
        <v>地球温暖化防止月間 1～31
人権週間 4～10</v>
      </c>
      <c r="AO36" s="1057"/>
      <c r="AP36" s="1057"/>
      <c r="AQ36" s="1057"/>
      <c r="AR36" s="1057"/>
      <c r="AS36" s="1058"/>
      <c r="AT36" s="23"/>
      <c r="AU36" s="7"/>
      <c r="AV36" s="7"/>
      <c r="AW36" s="7"/>
    </row>
    <row r="37" spans="2:49" ht="37.5" customHeight="1">
      <c r="B37" s="1069" t="str">
        <f>IF(B36&gt;=43586,"令和"&amp;IF(YEAR(B36)-2018=1,"元",YEAR(B36)-2018),"平成"&amp;(YEAR(B36)-1988))</f>
        <v>令和7</v>
      </c>
      <c r="C37" s="1069"/>
      <c r="D37" s="1070"/>
      <c r="E37" s="1067"/>
      <c r="F37" s="1067"/>
      <c r="G37" s="1067"/>
      <c r="H37" s="1068"/>
      <c r="I37" s="1055"/>
      <c r="J37" s="1059"/>
      <c r="K37" s="1060"/>
      <c r="L37" s="1060"/>
      <c r="M37" s="1060"/>
      <c r="N37" s="1060"/>
      <c r="O37" s="1061"/>
      <c r="Q37" s="1062" t="str">
        <f>IF(Q36&gt;=43586,"令和"&amp;IF(YEAR(Q36)-2018=1,"元",YEAR(Q36)-2018),"平成"&amp;(YEAR(Q36)-1988))</f>
        <v>令和7</v>
      </c>
      <c r="R37" s="1062"/>
      <c r="S37" s="1063"/>
      <c r="T37" s="1052"/>
      <c r="U37" s="1052"/>
      <c r="V37" s="1052"/>
      <c r="W37" s="1053"/>
      <c r="X37" s="1055"/>
      <c r="Y37" s="1059"/>
      <c r="Z37" s="1060"/>
      <c r="AA37" s="1060"/>
      <c r="AB37" s="1060"/>
      <c r="AC37" s="1060"/>
      <c r="AD37" s="1061"/>
      <c r="AF37" s="1062" t="str">
        <f>IF(AF36&gt;=43586,"令和"&amp;IF(YEAR(AF36)-2018=1,"元",YEAR(AF36)-2018),"平成"&amp;(YEAR(AF36)-1988))</f>
        <v>令和7</v>
      </c>
      <c r="AG37" s="1062"/>
      <c r="AH37" s="1063"/>
      <c r="AI37" s="1067"/>
      <c r="AJ37" s="1067"/>
      <c r="AK37" s="1067"/>
      <c r="AL37" s="1068"/>
      <c r="AM37" s="1055"/>
      <c r="AN37" s="1059"/>
      <c r="AO37" s="1060"/>
      <c r="AP37" s="1060"/>
      <c r="AQ37" s="1060"/>
      <c r="AR37" s="1060"/>
      <c r="AS37" s="1061"/>
      <c r="AT37" s="7"/>
      <c r="AU37" s="7"/>
    </row>
    <row r="38" spans="2:49" ht="9.75" customHeight="1" thickBot="1">
      <c r="AT38" s="7"/>
      <c r="AU38" s="7"/>
    </row>
    <row r="39" spans="2:49" ht="45" customHeight="1">
      <c r="B39" s="1072" t="s">
        <v>818</v>
      </c>
      <c r="C39" s="1073"/>
      <c r="D39" s="1074" t="s">
        <v>820</v>
      </c>
      <c r="E39" s="1074"/>
      <c r="F39" s="1071" t="s">
        <v>822</v>
      </c>
      <c r="G39" s="1071"/>
      <c r="H39" s="1074" t="s">
        <v>823</v>
      </c>
      <c r="I39" s="1074"/>
      <c r="J39" s="1071" t="s">
        <v>825</v>
      </c>
      <c r="K39" s="1071"/>
      <c r="L39" s="1074" t="s">
        <v>826</v>
      </c>
      <c r="M39" s="1074"/>
      <c r="N39" s="1078" t="s">
        <v>828</v>
      </c>
      <c r="O39" s="1079"/>
      <c r="Q39" s="1072" t="s">
        <v>818</v>
      </c>
      <c r="R39" s="1073"/>
      <c r="S39" s="1074" t="s">
        <v>820</v>
      </c>
      <c r="T39" s="1074"/>
      <c r="U39" s="1075" t="s">
        <v>822</v>
      </c>
      <c r="V39" s="1075"/>
      <c r="W39" s="1074" t="s">
        <v>823</v>
      </c>
      <c r="X39" s="1074"/>
      <c r="Y39" s="1075" t="s">
        <v>825</v>
      </c>
      <c r="Z39" s="1075"/>
      <c r="AA39" s="1074" t="s">
        <v>826</v>
      </c>
      <c r="AB39" s="1074"/>
      <c r="AC39" s="1078" t="s">
        <v>828</v>
      </c>
      <c r="AD39" s="1079"/>
      <c r="AF39" s="1072" t="s">
        <v>818</v>
      </c>
      <c r="AG39" s="1073"/>
      <c r="AH39" s="1074" t="s">
        <v>820</v>
      </c>
      <c r="AI39" s="1074"/>
      <c r="AJ39" s="1071" t="s">
        <v>822</v>
      </c>
      <c r="AK39" s="1071"/>
      <c r="AL39" s="1074" t="s">
        <v>823</v>
      </c>
      <c r="AM39" s="1074"/>
      <c r="AN39" s="1071" t="s">
        <v>825</v>
      </c>
      <c r="AO39" s="1071"/>
      <c r="AP39" s="1074" t="s">
        <v>826</v>
      </c>
      <c r="AQ39" s="1074"/>
      <c r="AR39" s="1078" t="s">
        <v>828</v>
      </c>
      <c r="AS39" s="1079"/>
      <c r="AT39" s="7"/>
      <c r="AU39" s="7"/>
    </row>
    <row r="40" spans="2:49" ht="82.5" customHeight="1">
      <c r="B40" s="1080" t="str">
        <f>IF(WEEKDAY(B36)=1,B36,"")</f>
        <v/>
      </c>
      <c r="C40" s="1081"/>
      <c r="D40" s="1076" t="str">
        <f>IF(B40="",IF(WEEKDAY(B36)=2,B36,""),B40+1)</f>
        <v/>
      </c>
      <c r="E40" s="1077"/>
      <c r="F40" s="1076" t="str">
        <f>IF(D40="",IF(WEEKDAY(B36)=3,B36,""),D40+1)</f>
        <v/>
      </c>
      <c r="G40" s="1077"/>
      <c r="H40" s="1076">
        <f>IF(F40="",IF(WEEKDAY(B36)=4,B36,""),F40+1)</f>
        <v>45931</v>
      </c>
      <c r="I40" s="1077"/>
      <c r="J40" s="1076">
        <f>IF(H40="",IF(WEEKDAY(B36)=5,B36,""),H40+1)</f>
        <v>45932</v>
      </c>
      <c r="K40" s="1077"/>
      <c r="L40" s="1076">
        <f>IF(J40="",IF(WEEKDAY(B36)=6,B36,""),J40+1)</f>
        <v>45933</v>
      </c>
      <c r="M40" s="1077"/>
      <c r="N40" s="1082">
        <f>IF(L40="",B36,L40+1)</f>
        <v>45934</v>
      </c>
      <c r="O40" s="1083"/>
      <c r="Q40" s="1080" t="str">
        <f>IF(WEEKDAY(Q36)=1,Q36,"")</f>
        <v/>
      </c>
      <c r="R40" s="1081"/>
      <c r="S40" s="1076" t="str">
        <f>IF(Q40="",IF(WEEKDAY(Q36)=2,Q36,""),Q40+1)</f>
        <v/>
      </c>
      <c r="T40" s="1077"/>
      <c r="U40" s="1076" t="str">
        <f>IF(S40="",IF(WEEKDAY(Q36)=3,Q36,""),S40+1)</f>
        <v/>
      </c>
      <c r="V40" s="1077"/>
      <c r="W40" s="1076" t="str">
        <f>IF(U40="",IF(WEEKDAY(Q36)=4,Q36,""),U40+1)</f>
        <v/>
      </c>
      <c r="X40" s="1077"/>
      <c r="Y40" s="1076" t="str">
        <f>IF(W40="",IF(WEEKDAY(Q36)=5,Q36,""),W40+1)</f>
        <v/>
      </c>
      <c r="Z40" s="1077"/>
      <c r="AA40" s="1076" t="str">
        <f>IF(Y40="",IF(WEEKDAY(Q36)=6,Q36,""),Y40+1)</f>
        <v/>
      </c>
      <c r="AB40" s="1077"/>
      <c r="AC40" s="1082">
        <f>IF(AA40="",Q36,AA40+1)</f>
        <v>45962</v>
      </c>
      <c r="AD40" s="1083"/>
      <c r="AF40" s="1080" t="str">
        <f>IF(WEEKDAY(AF36)=1,AF36,"")</f>
        <v/>
      </c>
      <c r="AG40" s="1081"/>
      <c r="AH40" s="1076">
        <f>IF(AF40="",IF(WEEKDAY(AF36)=2,AF36,""),AF40+1)</f>
        <v>45992</v>
      </c>
      <c r="AI40" s="1077"/>
      <c r="AJ40" s="1076">
        <f>IF(AH40="",IF(WEEKDAY(AF36)=3,AF36,""),AH40+1)</f>
        <v>45993</v>
      </c>
      <c r="AK40" s="1077"/>
      <c r="AL40" s="1076">
        <f>IF(AJ40="",IF(WEEKDAY(AF36)=4,AF36,""),AJ40+1)</f>
        <v>45994</v>
      </c>
      <c r="AM40" s="1077"/>
      <c r="AN40" s="1076">
        <f>IF(AL40="",IF(WEEKDAY(AF36)=5,AF36,""),AL40+1)</f>
        <v>45995</v>
      </c>
      <c r="AO40" s="1077"/>
      <c r="AP40" s="1076">
        <f>IF(AN40="",IF(WEEKDAY(AF36)=6,AF36,""),AN40+1)</f>
        <v>45996</v>
      </c>
      <c r="AQ40" s="1077"/>
      <c r="AR40" s="1082">
        <f>IF(AP40="",AF36,AP40+1)</f>
        <v>45997</v>
      </c>
      <c r="AS40" s="1083"/>
      <c r="AT40" s="7"/>
      <c r="AU40" s="7"/>
    </row>
    <row r="41" spans="2:49" ht="82.5" customHeight="1">
      <c r="B41" s="1085">
        <f>N40+1</f>
        <v>45935</v>
      </c>
      <c r="C41" s="1086"/>
      <c r="D41" s="1076">
        <f>B41+1</f>
        <v>45936</v>
      </c>
      <c r="E41" s="1076"/>
      <c r="F41" s="1076">
        <f>D41+1</f>
        <v>45937</v>
      </c>
      <c r="G41" s="1076"/>
      <c r="H41" s="1076">
        <f>F41+1</f>
        <v>45938</v>
      </c>
      <c r="I41" s="1076"/>
      <c r="J41" s="1076">
        <f>H41+1</f>
        <v>45939</v>
      </c>
      <c r="K41" s="1076"/>
      <c r="L41" s="1076">
        <f>J41+1</f>
        <v>45940</v>
      </c>
      <c r="M41" s="1076"/>
      <c r="N41" s="1082">
        <f>L41+1</f>
        <v>45941</v>
      </c>
      <c r="O41" s="1084"/>
      <c r="Q41" s="1085">
        <f>AC40+1</f>
        <v>45963</v>
      </c>
      <c r="R41" s="1086"/>
      <c r="S41" s="1076">
        <f>Q41+1</f>
        <v>45964</v>
      </c>
      <c r="T41" s="1076"/>
      <c r="U41" s="1076">
        <f>S41+1</f>
        <v>45965</v>
      </c>
      <c r="V41" s="1076"/>
      <c r="W41" s="1076">
        <f>U41+1</f>
        <v>45966</v>
      </c>
      <c r="X41" s="1076"/>
      <c r="Y41" s="1076">
        <f>W41+1</f>
        <v>45967</v>
      </c>
      <c r="Z41" s="1076"/>
      <c r="AA41" s="1076">
        <f>Y41+1</f>
        <v>45968</v>
      </c>
      <c r="AB41" s="1076"/>
      <c r="AC41" s="1082">
        <f>AA41+1</f>
        <v>45969</v>
      </c>
      <c r="AD41" s="1084"/>
      <c r="AF41" s="1085">
        <f>AR40+1</f>
        <v>45998</v>
      </c>
      <c r="AG41" s="1086"/>
      <c r="AH41" s="1076">
        <f>AF41+1</f>
        <v>45999</v>
      </c>
      <c r="AI41" s="1076"/>
      <c r="AJ41" s="1076">
        <f>AH41+1</f>
        <v>46000</v>
      </c>
      <c r="AK41" s="1076"/>
      <c r="AL41" s="1076">
        <f>AJ41+1</f>
        <v>46001</v>
      </c>
      <c r="AM41" s="1076"/>
      <c r="AN41" s="1076">
        <f>AL41+1</f>
        <v>46002</v>
      </c>
      <c r="AO41" s="1076"/>
      <c r="AP41" s="1076">
        <f>AN41+1</f>
        <v>46003</v>
      </c>
      <c r="AQ41" s="1076"/>
      <c r="AR41" s="1082">
        <f>AP41+1</f>
        <v>46004</v>
      </c>
      <c r="AS41" s="1084"/>
      <c r="AT41" s="7"/>
      <c r="AU41" s="7"/>
    </row>
    <row r="42" spans="2:49" ht="82.5" customHeight="1">
      <c r="B42" s="1085">
        <f>N41+1</f>
        <v>45942</v>
      </c>
      <c r="C42" s="1086"/>
      <c r="D42" s="1076">
        <f>B42+1</f>
        <v>45943</v>
      </c>
      <c r="E42" s="1076"/>
      <c r="F42" s="1076">
        <f>D42+1</f>
        <v>45944</v>
      </c>
      <c r="G42" s="1076"/>
      <c r="H42" s="1076">
        <f>F42+1</f>
        <v>45945</v>
      </c>
      <c r="I42" s="1076"/>
      <c r="J42" s="1076">
        <f>H42+1</f>
        <v>45946</v>
      </c>
      <c r="K42" s="1076"/>
      <c r="L42" s="1076">
        <f>J42+1</f>
        <v>45947</v>
      </c>
      <c r="M42" s="1076"/>
      <c r="N42" s="1082">
        <f>L42+1</f>
        <v>45948</v>
      </c>
      <c r="O42" s="1084"/>
      <c r="Q42" s="1085">
        <f>AC41+1</f>
        <v>45970</v>
      </c>
      <c r="R42" s="1086"/>
      <c r="S42" s="1076">
        <f>Q42+1</f>
        <v>45971</v>
      </c>
      <c r="T42" s="1076"/>
      <c r="U42" s="1076">
        <f>S42+1</f>
        <v>45972</v>
      </c>
      <c r="V42" s="1076"/>
      <c r="W42" s="1076">
        <f>U42+1</f>
        <v>45973</v>
      </c>
      <c r="X42" s="1076"/>
      <c r="Y42" s="1076">
        <f>W42+1</f>
        <v>45974</v>
      </c>
      <c r="Z42" s="1076"/>
      <c r="AA42" s="1076">
        <f>Y42+1</f>
        <v>45975</v>
      </c>
      <c r="AB42" s="1076"/>
      <c r="AC42" s="1082">
        <f>AA42+1</f>
        <v>45976</v>
      </c>
      <c r="AD42" s="1084"/>
      <c r="AF42" s="1085">
        <f>AR41+1</f>
        <v>46005</v>
      </c>
      <c r="AG42" s="1086"/>
      <c r="AH42" s="1076">
        <f>AF42+1</f>
        <v>46006</v>
      </c>
      <c r="AI42" s="1076"/>
      <c r="AJ42" s="1076">
        <f>AH42+1</f>
        <v>46007</v>
      </c>
      <c r="AK42" s="1076"/>
      <c r="AL42" s="1076">
        <f>AJ42+1</f>
        <v>46008</v>
      </c>
      <c r="AM42" s="1076"/>
      <c r="AN42" s="1076">
        <f>AL42+1</f>
        <v>46009</v>
      </c>
      <c r="AO42" s="1076"/>
      <c r="AP42" s="1076">
        <f>AN42+1</f>
        <v>46010</v>
      </c>
      <c r="AQ42" s="1076"/>
      <c r="AR42" s="1082">
        <f>AP42+1</f>
        <v>46011</v>
      </c>
      <c r="AS42" s="1084"/>
      <c r="AT42" s="7"/>
      <c r="AU42" s="7"/>
    </row>
    <row r="43" spans="2:49" ht="82.5" customHeight="1">
      <c r="B43" s="1085">
        <f>N42+1</f>
        <v>45949</v>
      </c>
      <c r="C43" s="1086"/>
      <c r="D43" s="1076">
        <f>B43+1</f>
        <v>45950</v>
      </c>
      <c r="E43" s="1076"/>
      <c r="F43" s="1076">
        <f>D43+1</f>
        <v>45951</v>
      </c>
      <c r="G43" s="1076"/>
      <c r="H43" s="1076">
        <f>F43+1</f>
        <v>45952</v>
      </c>
      <c r="I43" s="1076"/>
      <c r="J43" s="1076">
        <f>H43+1</f>
        <v>45953</v>
      </c>
      <c r="K43" s="1076"/>
      <c r="L43" s="1076">
        <f>J43+1</f>
        <v>45954</v>
      </c>
      <c r="M43" s="1076"/>
      <c r="N43" s="1082">
        <f>L43+1</f>
        <v>45955</v>
      </c>
      <c r="O43" s="1084"/>
      <c r="Q43" s="1085">
        <f>AC42+1</f>
        <v>45977</v>
      </c>
      <c r="R43" s="1086"/>
      <c r="S43" s="1076">
        <f>Q43+1</f>
        <v>45978</v>
      </c>
      <c r="T43" s="1076"/>
      <c r="U43" s="1076">
        <f>S43+1</f>
        <v>45979</v>
      </c>
      <c r="V43" s="1076"/>
      <c r="W43" s="1076">
        <f>U43+1</f>
        <v>45980</v>
      </c>
      <c r="X43" s="1076"/>
      <c r="Y43" s="1076">
        <f>W43+1</f>
        <v>45981</v>
      </c>
      <c r="Z43" s="1076"/>
      <c r="AA43" s="1076">
        <f>Y43+1</f>
        <v>45982</v>
      </c>
      <c r="AB43" s="1076"/>
      <c r="AC43" s="1082">
        <f>AA43+1</f>
        <v>45983</v>
      </c>
      <c r="AD43" s="1084"/>
      <c r="AF43" s="1085">
        <f>AR42+1</f>
        <v>46012</v>
      </c>
      <c r="AG43" s="1086"/>
      <c r="AH43" s="1076">
        <f>AF43+1</f>
        <v>46013</v>
      </c>
      <c r="AI43" s="1076"/>
      <c r="AJ43" s="1076">
        <f>AH43+1</f>
        <v>46014</v>
      </c>
      <c r="AK43" s="1076"/>
      <c r="AL43" s="1076">
        <f>AJ43+1</f>
        <v>46015</v>
      </c>
      <c r="AM43" s="1076"/>
      <c r="AN43" s="1076">
        <f>AL43+1</f>
        <v>46016</v>
      </c>
      <c r="AO43" s="1076"/>
      <c r="AP43" s="1076">
        <f>AN43+1</f>
        <v>46017</v>
      </c>
      <c r="AQ43" s="1076"/>
      <c r="AR43" s="1082">
        <f>AP43+1</f>
        <v>46018</v>
      </c>
      <c r="AS43" s="1084"/>
      <c r="AT43" s="7"/>
      <c r="AU43" s="7"/>
    </row>
    <row r="44" spans="2:49" ht="82.5" customHeight="1">
      <c r="B44" s="1085">
        <f>IF(DAY(N43)+1&gt;IF(MONTH(B36)=12,31,DATE(YEAR(B36),MONTH(B36)+1,1)-B36),"",N43+1)</f>
        <v>45956</v>
      </c>
      <c r="C44" s="1086"/>
      <c r="D44" s="1076">
        <f>IF(B44="","",IF(DAY(B44)+1&gt;IF(MONTH(B36)=12,31,DATE(YEAR(B36),MONTH(B36)+1,1)-B36),"",B44+1))</f>
        <v>45957</v>
      </c>
      <c r="E44" s="1076"/>
      <c r="F44" s="1076">
        <f>IF(D44="","",IF(DAY(D44)+1&gt;IF(MONTH(B36)=12,31,DATE(YEAR(B36),MONTH(B36)+1,1)-B36),"",D44+1))</f>
        <v>45958</v>
      </c>
      <c r="G44" s="1076"/>
      <c r="H44" s="1076">
        <f>IF(F44="","",IF(DAY(F44)+1&gt;IF(MONTH(B36)=12,31,DATE(YEAR(B36),MONTH(B36)+1,1)-B36),"",F44+1))</f>
        <v>45959</v>
      </c>
      <c r="I44" s="1076"/>
      <c r="J44" s="1076">
        <f>IF(H44="","",IF(DAY(H44)+1&gt;IF(MONTH(B36)=12,31,DATE(YEAR(B36),MONTH(B36)+1,1)-B36),"",H44+1))</f>
        <v>45960</v>
      </c>
      <c r="K44" s="1076"/>
      <c r="L44" s="1076">
        <f>IF(J44="","",IF(DAY(J44)+1&gt;IF(MONTH(B36)=12,31,DATE(YEAR(B36),MONTH(B36)+1,1)-B36),"",J44+1))</f>
        <v>45961</v>
      </c>
      <c r="M44" s="1076"/>
      <c r="N44" s="1082" t="str">
        <f>IF(L44="","",IF(DAY(L44)+1&gt;IF(MONTH(B36)=12,31,DATE(YEAR(B36),MONTH(B36)+1,1)-B36),"",L44+1))</f>
        <v/>
      </c>
      <c r="O44" s="1084"/>
      <c r="Q44" s="1085">
        <f>IF(DAY(AC43)+1&gt;IF(MONTH(Q36)=12,31,DATE(YEAR(Q36),MONTH(Q36)+1,1)-Q36),"",AC43+1)</f>
        <v>45984</v>
      </c>
      <c r="R44" s="1086"/>
      <c r="S44" s="1076">
        <f>IF(Q44="","",IF(DAY(Q44)+1&gt;IF(MONTH(Q36)=12,31,DATE(YEAR(Q36),MONTH(Q36)+1,1)-Q36),"",Q44+1))</f>
        <v>45985</v>
      </c>
      <c r="T44" s="1076"/>
      <c r="U44" s="1076">
        <f>IF(S44="","",IF(DAY(S44)+1&gt;IF(MONTH(Q36)=12,31,DATE(YEAR(Q36),MONTH(Q36)+1,1)-Q36),"",S44+1))</f>
        <v>45986</v>
      </c>
      <c r="V44" s="1076"/>
      <c r="W44" s="1076">
        <f>IF(U44="","",IF(DAY(U44)+1&gt;IF(MONTH(Q36)=12,31,DATE(YEAR(Q36),MONTH(Q36)+1,1)-Q36),"",U44+1))</f>
        <v>45987</v>
      </c>
      <c r="X44" s="1076"/>
      <c r="Y44" s="1076">
        <f>IF(W44="","",IF(DAY(W44)+1&gt;IF(MONTH(Q36)=12,31,DATE(YEAR(Q36),MONTH(Q36)+1,1)-Q36),"",W44+1))</f>
        <v>45988</v>
      </c>
      <c r="Z44" s="1076"/>
      <c r="AA44" s="1076">
        <f>IF(Y44="","",IF(DAY(Y44)+1&gt;IF(MONTH(Q36)=12,31,DATE(YEAR(Q36),MONTH(Q36)+1,1)-Q36),"",Y44+1))</f>
        <v>45989</v>
      </c>
      <c r="AB44" s="1076"/>
      <c r="AC44" s="1082">
        <f>IF(AA44="","",IF(DAY(AA44)+1&gt;IF(MONTH(Q36)=12,31,DATE(YEAR(Q36),MONTH(Q36)+1,1)-Q36),"",AA44+1))</f>
        <v>45990</v>
      </c>
      <c r="AD44" s="1084"/>
      <c r="AF44" s="1085">
        <f>IF(DAY(AR43)+1&gt;IF(MONTH(AF36)=12,31,DATE(YEAR(AF36),MONTH(AF36)+1,1)-AF36),"",AR43+1)</f>
        <v>46019</v>
      </c>
      <c r="AG44" s="1086"/>
      <c r="AH44" s="1076">
        <f>IF(AF44="","",IF(DAY(AF44)+1&gt;IF(MONTH(AF36)=12,31,DATE(YEAR(AF36),MONTH(AF36)+1,1)-AF36),"",AF44+1))</f>
        <v>46020</v>
      </c>
      <c r="AI44" s="1076"/>
      <c r="AJ44" s="1076">
        <f>IF(AH44="","",IF(DAY(AH44)+1&gt;IF(MONTH(AF36)=12,31,DATE(YEAR(AF36),MONTH(AF36)+1,1)-AF36),"",AH44+1))</f>
        <v>46021</v>
      </c>
      <c r="AK44" s="1076"/>
      <c r="AL44" s="1076">
        <f>IF(AJ44="","",IF(DAY(AJ44)+1&gt;IF(MONTH(AF36)=12,31,DATE(YEAR(AF36),MONTH(AF36)+1,1)-AF36),"",AJ44+1))</f>
        <v>46022</v>
      </c>
      <c r="AM44" s="1076"/>
      <c r="AN44" s="1076" t="str">
        <f>IF(AL44="","",IF(DAY(AL44)+1&gt;IF(MONTH(AF36)=12,31,DATE(YEAR(AF36),MONTH(AF36)+1,1)-AF36),"",AL44+1))</f>
        <v/>
      </c>
      <c r="AO44" s="1076"/>
      <c r="AP44" s="1076" t="str">
        <f>IF(AN44="","",IF(DAY(AN44)+1&gt;IF(MONTH(AF36)=12,31,DATE(YEAR(AF36),MONTH(AF36)+1,1)-AF36),"",AN44+1))</f>
        <v/>
      </c>
      <c r="AQ44" s="1076"/>
      <c r="AR44" s="1082" t="str">
        <f>IF(AP44="","",IF(DAY(AP44)+1&gt;IF(MONTH(AF36)=12,31,DATE(YEAR(AF36),MONTH(AF36)+1,1)-AF36),"",AP44+1))</f>
        <v/>
      </c>
      <c r="AS44" s="1084"/>
      <c r="AT44" s="7"/>
      <c r="AU44" s="7"/>
    </row>
    <row r="45" spans="2:49" ht="66.75" customHeight="1" thickBot="1">
      <c r="B45" s="1087" t="str">
        <f>IF(N44="","",IF(DAY(N44)+1&gt;IF(MONTH(B36)=12,31,DATE(YEAR(B36),MONTH(B36)+1,1)-B36),"",N44+1))</f>
        <v/>
      </c>
      <c r="C45" s="1088"/>
      <c r="D45" s="1089" t="str">
        <f>IF(B45="","",IF(DAY(B45)+1&gt;IF(MONTH(B36)=12,31,DATE(YEAR(B36),MONTH(B36)+1,1)-B36),"",B45+1))</f>
        <v/>
      </c>
      <c r="E45" s="1089"/>
      <c r="F45" s="1090" t="s">
        <v>409</v>
      </c>
      <c r="G45" s="1090"/>
      <c r="H45" s="1091" t="str">
        <f>VLOOKUP(B36,祝節名,2,FALSE)</f>
        <v>13 スポーツの日
寒露8、霜降23</v>
      </c>
      <c r="I45" s="1091"/>
      <c r="J45" s="1091"/>
      <c r="K45" s="1091"/>
      <c r="L45" s="1091"/>
      <c r="M45" s="1091"/>
      <c r="N45" s="1091"/>
      <c r="O45" s="1092"/>
      <c r="Q45" s="1087">
        <f>IF(AC44="","",IF(DAY(AC44)+1&gt;IF(MONTH(Q36)=12,31,DATE(YEAR(Q36),MONTH(Q36)+1,1)-Q36),"",AC44+1))</f>
        <v>45991</v>
      </c>
      <c r="R45" s="1088"/>
      <c r="S45" s="1089" t="str">
        <f>IF(Q45="","",IF(DAY(Q45)+1&gt;IF(MONTH(Q36)=12,31,DATE(YEAR(Q36),MONTH(Q36)+1,1)-Q36),"",Q45+1))</f>
        <v/>
      </c>
      <c r="T45" s="1089"/>
      <c r="U45" s="1090" t="s">
        <v>409</v>
      </c>
      <c r="V45" s="1090"/>
      <c r="W45" s="1091" t="str">
        <f>VLOOKUP(Q36,祝節名,2,FALSE)</f>
        <v>3 文化の日、23 勤労感謝の日
24 振替休日。立冬7、小雪22</v>
      </c>
      <c r="X45" s="1091"/>
      <c r="Y45" s="1091"/>
      <c r="Z45" s="1091"/>
      <c r="AA45" s="1091"/>
      <c r="AB45" s="1091"/>
      <c r="AC45" s="1091"/>
      <c r="AD45" s="1092"/>
      <c r="AF45" s="1087" t="str">
        <f>IF(AR44="","",IF(DAY(AR44)+1&gt;IF(MONTH(AF36)=12,31,DATE(YEAR(AF36),MONTH(AF36)+1,1)-AF36),"",AR44+1))</f>
        <v/>
      </c>
      <c r="AG45" s="1088"/>
      <c r="AH45" s="1089" t="str">
        <f>IF(AF45="","",IF(DAY(AF45)+1&gt;IF(MONTH(AF36)=12,31,DATE(YEAR(AF36),MONTH(AF36)+1,1)-AF36),"",AF45+1))</f>
        <v/>
      </c>
      <c r="AI45" s="1089"/>
      <c r="AJ45" s="1090" t="s">
        <v>409</v>
      </c>
      <c r="AK45" s="1090"/>
      <c r="AL45" s="1091" t="str">
        <f>VLOOKUP(AF36,祝節名,2,FALSE)</f>
        <v xml:space="preserve">
大雪7、冬至22</v>
      </c>
      <c r="AM45" s="1091"/>
      <c r="AN45" s="1091"/>
      <c r="AO45" s="1091"/>
      <c r="AP45" s="1091"/>
      <c r="AQ45" s="1091"/>
      <c r="AR45" s="1091"/>
      <c r="AS45" s="1092"/>
      <c r="AT45" s="7"/>
      <c r="AU45" s="7"/>
    </row>
    <row r="46" spans="2:49" ht="26.25" customHeight="1">
      <c r="AG46" s="17"/>
      <c r="AH46" s="17"/>
      <c r="AI46" s="17"/>
      <c r="AJ46" s="18"/>
      <c r="AK46" s="18"/>
      <c r="AL46" s="18"/>
      <c r="AM46" s="18"/>
      <c r="AN46" s="18"/>
      <c r="AO46" s="278"/>
      <c r="AP46" s="279"/>
      <c r="AQ46" s="279"/>
      <c r="AR46" s="279"/>
      <c r="AT46" s="7"/>
      <c r="AU46" s="7"/>
    </row>
    <row r="47" spans="2:49" ht="37.5" customHeight="1">
      <c r="B47" s="1095">
        <f>IF(MONTH(AF36)=12,DATE(YEAR(AF36)+1,1,1),DATE(YEAR(AF36),MONTH(AF36)+1,1))</f>
        <v>46023</v>
      </c>
      <c r="C47" s="1095"/>
      <c r="D47" s="1096"/>
      <c r="E47" s="1097">
        <f>B47</f>
        <v>46023</v>
      </c>
      <c r="F47" s="1098"/>
      <c r="G47" s="1098"/>
      <c r="H47" s="1053"/>
      <c r="I47" s="1054" t="s">
        <v>805</v>
      </c>
      <c r="J47" s="1056" t="str">
        <f>VLOOKUP(B47,記念名,2,FALSE)</f>
        <v>防災とボランティアの日 17</v>
      </c>
      <c r="K47" s="1057"/>
      <c r="L47" s="1057"/>
      <c r="M47" s="1057"/>
      <c r="N47" s="1057"/>
      <c r="O47" s="1058"/>
      <c r="Q47" s="1049">
        <f>IF(MONTH(B47)=12,DATE(YEAR(B47)+1,1,1),DATE(YEAR(B47),MONTH(B47)+1,1))</f>
        <v>46054</v>
      </c>
      <c r="R47" s="1049"/>
      <c r="S47" s="1050"/>
      <c r="T47" s="1097">
        <f>Q47</f>
        <v>46054</v>
      </c>
      <c r="U47" s="1098"/>
      <c r="V47" s="1098"/>
      <c r="W47" s="1053"/>
      <c r="X47" s="1054" t="s">
        <v>805</v>
      </c>
      <c r="Y47" s="1056" t="str">
        <f>VLOOKUP(Q47,記念名,2,FALSE)</f>
        <v>バレンタインデー 14</v>
      </c>
      <c r="Z47" s="1057"/>
      <c r="AA47" s="1057"/>
      <c r="AB47" s="1057"/>
      <c r="AC47" s="1057"/>
      <c r="AD47" s="1058"/>
      <c r="AF47" s="1049">
        <f>IF(MONTH(Q47)=12,DATE(YEAR(Q47)+1,1,1),DATE(YEAR(Q47),MONTH(Q47)+1,1))</f>
        <v>46082</v>
      </c>
      <c r="AG47" s="1049"/>
      <c r="AH47" s="1050"/>
      <c r="AI47" s="1097">
        <f>AF47</f>
        <v>46082</v>
      </c>
      <c r="AJ47" s="1098"/>
      <c r="AK47" s="1098"/>
      <c r="AL47" s="1053"/>
      <c r="AM47" s="1054" t="s">
        <v>805</v>
      </c>
      <c r="AN47" s="1056" t="str">
        <f>VLOOKUP(AF47,記念名,2,FALSE)</f>
        <v>耳の日3、東日本大震災の日11
世界水の日 22</v>
      </c>
      <c r="AO47" s="1057"/>
      <c r="AP47" s="1057"/>
      <c r="AQ47" s="1057"/>
      <c r="AR47" s="1057"/>
      <c r="AS47" s="1058"/>
      <c r="AT47" s="23"/>
      <c r="AU47" s="7"/>
      <c r="AV47" s="7"/>
      <c r="AW47" s="7"/>
    </row>
    <row r="48" spans="2:49" ht="37.5" customHeight="1">
      <c r="B48" s="1093" t="str">
        <f>IF(B47&gt;=43586,"令和"&amp;IF(YEAR(B47)-2018=1,"元",YEAR(B47)-2018),"平成"&amp;(YEAR(B47)-1988))</f>
        <v>令和8</v>
      </c>
      <c r="C48" s="1093"/>
      <c r="D48" s="1094"/>
      <c r="E48" s="1098"/>
      <c r="F48" s="1098"/>
      <c r="G48" s="1098"/>
      <c r="H48" s="1053"/>
      <c r="I48" s="1055"/>
      <c r="J48" s="1059"/>
      <c r="K48" s="1060"/>
      <c r="L48" s="1060"/>
      <c r="M48" s="1060"/>
      <c r="N48" s="1060"/>
      <c r="O48" s="1061"/>
      <c r="Q48" s="1062" t="str">
        <f>IF(Q47&gt;=43586,"令和"&amp;IF(YEAR(Q47)-2018=1,"元",YEAR(Q47)-2018),"平成"&amp;(YEAR(Q47)-1988))</f>
        <v>令和8</v>
      </c>
      <c r="R48" s="1062"/>
      <c r="S48" s="1063"/>
      <c r="T48" s="1098"/>
      <c r="U48" s="1098"/>
      <c r="V48" s="1098"/>
      <c r="W48" s="1053"/>
      <c r="X48" s="1055"/>
      <c r="Y48" s="1059"/>
      <c r="Z48" s="1060"/>
      <c r="AA48" s="1060"/>
      <c r="AB48" s="1060"/>
      <c r="AC48" s="1060"/>
      <c r="AD48" s="1061"/>
      <c r="AF48" s="1062" t="str">
        <f>IF(AF47&gt;=43586,"令和"&amp;IF(YEAR(AF47)-2018=1,"元",YEAR(AF47)-2018),"平成"&amp;(YEAR(AF47)-1988))</f>
        <v>令和8</v>
      </c>
      <c r="AG48" s="1062"/>
      <c r="AH48" s="1063"/>
      <c r="AI48" s="1098"/>
      <c r="AJ48" s="1098"/>
      <c r="AK48" s="1098"/>
      <c r="AL48" s="1053"/>
      <c r="AM48" s="1055"/>
      <c r="AN48" s="1059"/>
      <c r="AO48" s="1060"/>
      <c r="AP48" s="1060"/>
      <c r="AQ48" s="1060"/>
      <c r="AR48" s="1060"/>
      <c r="AS48" s="1061"/>
      <c r="AT48" s="7"/>
      <c r="AU48" s="7"/>
    </row>
    <row r="49" spans="2:47" ht="9.75" customHeight="1" thickBot="1">
      <c r="AT49" s="7"/>
      <c r="AU49" s="7"/>
    </row>
    <row r="50" spans="2:47" ht="45" customHeight="1">
      <c r="B50" s="1102" t="s">
        <v>818</v>
      </c>
      <c r="C50" s="1103"/>
      <c r="D50" s="1074" t="s">
        <v>820</v>
      </c>
      <c r="E50" s="1074"/>
      <c r="F50" s="1099" t="s">
        <v>822</v>
      </c>
      <c r="G50" s="1099"/>
      <c r="H50" s="1074" t="s">
        <v>823</v>
      </c>
      <c r="I50" s="1074"/>
      <c r="J50" s="1099" t="s">
        <v>825</v>
      </c>
      <c r="K50" s="1099"/>
      <c r="L50" s="1074" t="s">
        <v>826</v>
      </c>
      <c r="M50" s="1074"/>
      <c r="N50" s="1100" t="s">
        <v>828</v>
      </c>
      <c r="O50" s="1101"/>
      <c r="Q50" s="1102" t="s">
        <v>818</v>
      </c>
      <c r="R50" s="1103"/>
      <c r="S50" s="1074" t="s">
        <v>820</v>
      </c>
      <c r="T50" s="1074"/>
      <c r="U50" s="1099" t="s">
        <v>822</v>
      </c>
      <c r="V50" s="1099"/>
      <c r="W50" s="1074" t="s">
        <v>823</v>
      </c>
      <c r="X50" s="1074"/>
      <c r="Y50" s="1099" t="s">
        <v>825</v>
      </c>
      <c r="Z50" s="1099"/>
      <c r="AA50" s="1074" t="s">
        <v>826</v>
      </c>
      <c r="AB50" s="1074"/>
      <c r="AC50" s="1100" t="s">
        <v>828</v>
      </c>
      <c r="AD50" s="1101"/>
      <c r="AF50" s="1102" t="s">
        <v>818</v>
      </c>
      <c r="AG50" s="1103"/>
      <c r="AH50" s="1074" t="s">
        <v>820</v>
      </c>
      <c r="AI50" s="1074"/>
      <c r="AJ50" s="1099" t="s">
        <v>822</v>
      </c>
      <c r="AK50" s="1099"/>
      <c r="AL50" s="1074" t="s">
        <v>823</v>
      </c>
      <c r="AM50" s="1074"/>
      <c r="AN50" s="1099" t="s">
        <v>833</v>
      </c>
      <c r="AO50" s="1099"/>
      <c r="AP50" s="1074" t="s">
        <v>834</v>
      </c>
      <c r="AQ50" s="1074"/>
      <c r="AR50" s="1100" t="s">
        <v>828</v>
      </c>
      <c r="AS50" s="1101"/>
      <c r="AT50" s="7"/>
      <c r="AU50" s="7"/>
    </row>
    <row r="51" spans="2:47" ht="82.5" customHeight="1">
      <c r="B51" s="1080" t="str">
        <f>IF(WEEKDAY(B47)=1,B47,"")</f>
        <v/>
      </c>
      <c r="C51" s="1081"/>
      <c r="D51" s="1076" t="str">
        <f>IF(B51="",IF(WEEKDAY(B47)=2,B47,""),B51+1)</f>
        <v/>
      </c>
      <c r="E51" s="1077"/>
      <c r="F51" s="1076" t="str">
        <f>IF(D51="",IF(WEEKDAY(B47)=3,B47,""),D51+1)</f>
        <v/>
      </c>
      <c r="G51" s="1077"/>
      <c r="H51" s="1076" t="str">
        <f>IF(F51="",IF(WEEKDAY(B47)=4,B47,""),F51+1)</f>
        <v/>
      </c>
      <c r="I51" s="1077"/>
      <c r="J51" s="1076">
        <f>IF(H51="",IF(WEEKDAY(B47)=5,B47,""),H51+1)</f>
        <v>46023</v>
      </c>
      <c r="K51" s="1077"/>
      <c r="L51" s="1076">
        <f>IF(J51="",IF(WEEKDAY(B47)=6,B47,""),J51+1)</f>
        <v>46024</v>
      </c>
      <c r="M51" s="1077"/>
      <c r="N51" s="1082">
        <f>IF(L51="",B47,L51+1)</f>
        <v>46025</v>
      </c>
      <c r="O51" s="1083"/>
      <c r="Q51" s="1080">
        <f>IF(WEEKDAY(Q47)=1,Q47,"")</f>
        <v>46054</v>
      </c>
      <c r="R51" s="1081"/>
      <c r="S51" s="1076">
        <f>IF(Q51="",IF(WEEKDAY(Q47)=2,Q47,""),Q51+1)</f>
        <v>46055</v>
      </c>
      <c r="T51" s="1077"/>
      <c r="U51" s="1076">
        <f>IF(S51="",IF(WEEKDAY(Q47)=3,Q47,""),S51+1)</f>
        <v>46056</v>
      </c>
      <c r="V51" s="1077"/>
      <c r="W51" s="1076">
        <f>IF(U51="",IF(WEEKDAY(Q47)=4,Q47,""),U51+1)</f>
        <v>46057</v>
      </c>
      <c r="X51" s="1077"/>
      <c r="Y51" s="1076">
        <f>IF(W51="",IF(WEEKDAY(Q47)=5,Q47,""),W51+1)</f>
        <v>46058</v>
      </c>
      <c r="Z51" s="1077"/>
      <c r="AA51" s="1076">
        <f>IF(Y51="",IF(WEEKDAY(Q47)=6,Q47,""),Y51+1)</f>
        <v>46059</v>
      </c>
      <c r="AB51" s="1077"/>
      <c r="AC51" s="1082">
        <f>IF(AA51="",Q47,AA51+1)</f>
        <v>46060</v>
      </c>
      <c r="AD51" s="1083"/>
      <c r="AF51" s="1080">
        <f>IF(WEEKDAY(AF47)=1,AF47,"")</f>
        <v>46082</v>
      </c>
      <c r="AG51" s="1081"/>
      <c r="AH51" s="1076">
        <f>IF(AF51="",IF(WEEKDAY(AF47)=2,AF47,""),AF51+1)</f>
        <v>46083</v>
      </c>
      <c r="AI51" s="1077"/>
      <c r="AJ51" s="1076">
        <f>IF(AH51="",IF(WEEKDAY(AF47)=3,AF47,""),AH51+1)</f>
        <v>46084</v>
      </c>
      <c r="AK51" s="1077"/>
      <c r="AL51" s="1076">
        <f>IF(AJ51="",IF(WEEKDAY(AF47)=4,AF47,""),AJ51+1)</f>
        <v>46085</v>
      </c>
      <c r="AM51" s="1077"/>
      <c r="AN51" s="1076">
        <f>IF(AL51="",IF(WEEKDAY(AF47)=5,AF47,""),AL51+1)</f>
        <v>46086</v>
      </c>
      <c r="AO51" s="1077"/>
      <c r="AP51" s="1076">
        <f>IF(AN51="",IF(WEEKDAY(AF47)=6,AF47,""),AN51+1)</f>
        <v>46087</v>
      </c>
      <c r="AQ51" s="1077"/>
      <c r="AR51" s="1082">
        <f>IF(AP51="",AF47,AP51+1)</f>
        <v>46088</v>
      </c>
      <c r="AS51" s="1083"/>
      <c r="AT51" s="7"/>
      <c r="AU51" s="7"/>
    </row>
    <row r="52" spans="2:47" ht="82.5" customHeight="1">
      <c r="B52" s="1085">
        <f>N51+1</f>
        <v>46026</v>
      </c>
      <c r="C52" s="1086"/>
      <c r="D52" s="1076">
        <f>B52+1</f>
        <v>46027</v>
      </c>
      <c r="E52" s="1076"/>
      <c r="F52" s="1076">
        <f>D52+1</f>
        <v>46028</v>
      </c>
      <c r="G52" s="1076"/>
      <c r="H52" s="1076">
        <f>F52+1</f>
        <v>46029</v>
      </c>
      <c r="I52" s="1076"/>
      <c r="J52" s="1076">
        <f>H52+1</f>
        <v>46030</v>
      </c>
      <c r="K52" s="1076"/>
      <c r="L52" s="1076">
        <f>J52+1</f>
        <v>46031</v>
      </c>
      <c r="M52" s="1076"/>
      <c r="N52" s="1082">
        <f>L52+1</f>
        <v>46032</v>
      </c>
      <c r="O52" s="1084"/>
      <c r="Q52" s="1085">
        <f>AC51+1</f>
        <v>46061</v>
      </c>
      <c r="R52" s="1086"/>
      <c r="S52" s="1076">
        <f>Q52+1</f>
        <v>46062</v>
      </c>
      <c r="T52" s="1076"/>
      <c r="U52" s="1076">
        <f>S52+1</f>
        <v>46063</v>
      </c>
      <c r="V52" s="1076"/>
      <c r="W52" s="1076">
        <f>U52+1</f>
        <v>46064</v>
      </c>
      <c r="X52" s="1076"/>
      <c r="Y52" s="1076">
        <f>W52+1</f>
        <v>46065</v>
      </c>
      <c r="Z52" s="1076"/>
      <c r="AA52" s="1076">
        <f>Y52+1</f>
        <v>46066</v>
      </c>
      <c r="AB52" s="1076"/>
      <c r="AC52" s="1082">
        <f>AA52+1</f>
        <v>46067</v>
      </c>
      <c r="AD52" s="1084"/>
      <c r="AF52" s="1085">
        <f>AR51+1</f>
        <v>46089</v>
      </c>
      <c r="AG52" s="1086"/>
      <c r="AH52" s="1076">
        <f>AF52+1</f>
        <v>46090</v>
      </c>
      <c r="AI52" s="1076"/>
      <c r="AJ52" s="1076">
        <f>AH52+1</f>
        <v>46091</v>
      </c>
      <c r="AK52" s="1076"/>
      <c r="AL52" s="1076">
        <f>AJ52+1</f>
        <v>46092</v>
      </c>
      <c r="AM52" s="1076"/>
      <c r="AN52" s="1076">
        <f>AL52+1</f>
        <v>46093</v>
      </c>
      <c r="AO52" s="1076"/>
      <c r="AP52" s="1076">
        <f>AN52+1</f>
        <v>46094</v>
      </c>
      <c r="AQ52" s="1076"/>
      <c r="AR52" s="1082">
        <f>AP52+1</f>
        <v>46095</v>
      </c>
      <c r="AS52" s="1084"/>
      <c r="AT52" s="7"/>
      <c r="AU52" s="7"/>
    </row>
    <row r="53" spans="2:47" ht="82.5" customHeight="1">
      <c r="B53" s="1085">
        <f>N52+1</f>
        <v>46033</v>
      </c>
      <c r="C53" s="1086"/>
      <c r="D53" s="1076">
        <f>B53+1</f>
        <v>46034</v>
      </c>
      <c r="E53" s="1076"/>
      <c r="F53" s="1076">
        <f>D53+1</f>
        <v>46035</v>
      </c>
      <c r="G53" s="1076"/>
      <c r="H53" s="1076">
        <f>F53+1</f>
        <v>46036</v>
      </c>
      <c r="I53" s="1076"/>
      <c r="J53" s="1076">
        <f>H53+1</f>
        <v>46037</v>
      </c>
      <c r="K53" s="1076"/>
      <c r="L53" s="1076">
        <f>J53+1</f>
        <v>46038</v>
      </c>
      <c r="M53" s="1076"/>
      <c r="N53" s="1082">
        <f>L53+1</f>
        <v>46039</v>
      </c>
      <c r="O53" s="1084"/>
      <c r="Q53" s="1085">
        <f>AC52+1</f>
        <v>46068</v>
      </c>
      <c r="R53" s="1086"/>
      <c r="S53" s="1076">
        <f>Q53+1</f>
        <v>46069</v>
      </c>
      <c r="T53" s="1076"/>
      <c r="U53" s="1076">
        <f>S53+1</f>
        <v>46070</v>
      </c>
      <c r="V53" s="1076"/>
      <c r="W53" s="1076">
        <f>U53+1</f>
        <v>46071</v>
      </c>
      <c r="X53" s="1076"/>
      <c r="Y53" s="1076">
        <f>W53+1</f>
        <v>46072</v>
      </c>
      <c r="Z53" s="1076"/>
      <c r="AA53" s="1076">
        <f>Y53+1</f>
        <v>46073</v>
      </c>
      <c r="AB53" s="1076"/>
      <c r="AC53" s="1082">
        <f>AA53+1</f>
        <v>46074</v>
      </c>
      <c r="AD53" s="1084"/>
      <c r="AF53" s="1085">
        <f>AR52+1</f>
        <v>46096</v>
      </c>
      <c r="AG53" s="1086"/>
      <c r="AH53" s="1076">
        <f>AF53+1</f>
        <v>46097</v>
      </c>
      <c r="AI53" s="1076"/>
      <c r="AJ53" s="1076">
        <f>AH53+1</f>
        <v>46098</v>
      </c>
      <c r="AK53" s="1076"/>
      <c r="AL53" s="1076">
        <f>AJ53+1</f>
        <v>46099</v>
      </c>
      <c r="AM53" s="1076"/>
      <c r="AN53" s="1076">
        <f>AL53+1</f>
        <v>46100</v>
      </c>
      <c r="AO53" s="1076"/>
      <c r="AP53" s="1076">
        <f>AN53+1</f>
        <v>46101</v>
      </c>
      <c r="AQ53" s="1076"/>
      <c r="AR53" s="1082">
        <f>AP53+1</f>
        <v>46102</v>
      </c>
      <c r="AS53" s="1084"/>
      <c r="AT53" s="7"/>
      <c r="AU53" s="7"/>
    </row>
    <row r="54" spans="2:47" ht="82.5" customHeight="1">
      <c r="B54" s="1085">
        <f>N53+1</f>
        <v>46040</v>
      </c>
      <c r="C54" s="1086"/>
      <c r="D54" s="1076">
        <f>B54+1</f>
        <v>46041</v>
      </c>
      <c r="E54" s="1076"/>
      <c r="F54" s="1076">
        <f>D54+1</f>
        <v>46042</v>
      </c>
      <c r="G54" s="1076"/>
      <c r="H54" s="1076">
        <f>F54+1</f>
        <v>46043</v>
      </c>
      <c r="I54" s="1076"/>
      <c r="J54" s="1076">
        <f>H54+1</f>
        <v>46044</v>
      </c>
      <c r="K54" s="1076"/>
      <c r="L54" s="1076">
        <f>J54+1</f>
        <v>46045</v>
      </c>
      <c r="M54" s="1076"/>
      <c r="N54" s="1082">
        <f>L54+1</f>
        <v>46046</v>
      </c>
      <c r="O54" s="1084"/>
      <c r="Q54" s="1085">
        <f>AC53+1</f>
        <v>46075</v>
      </c>
      <c r="R54" s="1086"/>
      <c r="S54" s="1076">
        <f>Q54+1</f>
        <v>46076</v>
      </c>
      <c r="T54" s="1076"/>
      <c r="U54" s="1076">
        <f>S54+1</f>
        <v>46077</v>
      </c>
      <c r="V54" s="1076"/>
      <c r="W54" s="1076">
        <f>U54+1</f>
        <v>46078</v>
      </c>
      <c r="X54" s="1076"/>
      <c r="Y54" s="1076">
        <f>W54+1</f>
        <v>46079</v>
      </c>
      <c r="Z54" s="1076"/>
      <c r="AA54" s="1076">
        <f>Y54+1</f>
        <v>46080</v>
      </c>
      <c r="AB54" s="1076"/>
      <c r="AC54" s="1082">
        <f>AA54+1</f>
        <v>46081</v>
      </c>
      <c r="AD54" s="1084"/>
      <c r="AF54" s="1085">
        <f>AR53+1</f>
        <v>46103</v>
      </c>
      <c r="AG54" s="1086"/>
      <c r="AH54" s="1076">
        <f>AF54+1</f>
        <v>46104</v>
      </c>
      <c r="AI54" s="1076"/>
      <c r="AJ54" s="1076">
        <f>AH54+1</f>
        <v>46105</v>
      </c>
      <c r="AK54" s="1076"/>
      <c r="AL54" s="1076">
        <f>AJ54+1</f>
        <v>46106</v>
      </c>
      <c r="AM54" s="1076"/>
      <c r="AN54" s="1076">
        <f>AL54+1</f>
        <v>46107</v>
      </c>
      <c r="AO54" s="1076"/>
      <c r="AP54" s="1076">
        <f>AN54+1</f>
        <v>46108</v>
      </c>
      <c r="AQ54" s="1076"/>
      <c r="AR54" s="1082">
        <f>AP54+1</f>
        <v>46109</v>
      </c>
      <c r="AS54" s="1084"/>
      <c r="AT54" s="7"/>
      <c r="AU54" s="7"/>
    </row>
    <row r="55" spans="2:47" ht="82.5" customHeight="1">
      <c r="B55" s="1085">
        <f>IF(DAY(N54)+1&gt;IF(MONTH(B47)=12,31,DATE(YEAR(B47),MONTH(B47)+1,1)-B47),"",N54+1)</f>
        <v>46047</v>
      </c>
      <c r="C55" s="1086"/>
      <c r="D55" s="1076">
        <f>IF(B55="","",IF(DAY(B55)+1&gt;IF(MONTH(B47)=12,31,DATE(YEAR(B47),MONTH(B47)+1,1)-B47),"",B55+1))</f>
        <v>46048</v>
      </c>
      <c r="E55" s="1076"/>
      <c r="F55" s="1076">
        <f>IF(D55="","",IF(DAY(D55)+1&gt;IF(MONTH(B47)=12,31,DATE(YEAR(B47),MONTH(B47)+1,1)-B47),"",D55+1))</f>
        <v>46049</v>
      </c>
      <c r="G55" s="1076"/>
      <c r="H55" s="1076">
        <f>IF(F55="","",IF(DAY(F55)+1&gt;IF(MONTH(B47)=12,31,DATE(YEAR(B47),MONTH(B47)+1,1)-B47),"",F55+1))</f>
        <v>46050</v>
      </c>
      <c r="I55" s="1076"/>
      <c r="J55" s="1076">
        <f>IF(H55="","",IF(DAY(H55)+1&gt;IF(MONTH(B47)=12,31,DATE(YEAR(B47),MONTH(B47)+1,1)-B47),"",H55+1))</f>
        <v>46051</v>
      </c>
      <c r="K55" s="1076"/>
      <c r="L55" s="1076">
        <f>IF(J55="","",IF(DAY(J55)+1&gt;IF(MONTH(B47)=12,31,DATE(YEAR(B47),MONTH(B47)+1,1)-B47),"",J55+1))</f>
        <v>46052</v>
      </c>
      <c r="M55" s="1076"/>
      <c r="N55" s="1082">
        <f>IF(L55="","",IF(DAY(L55)+1&gt;IF(MONTH(B47)=12,31,DATE(YEAR(B47),MONTH(B47)+1,1)-B47),"",L55+1))</f>
        <v>46053</v>
      </c>
      <c r="O55" s="1084"/>
      <c r="Q55" s="1085" t="str">
        <f>IF(DAY(AC54)+1&gt;IF(MONTH(Q47)=12,31,DATE(YEAR(Q47),MONTH(Q47)+1,1)-Q47),"",AC54+1)</f>
        <v/>
      </c>
      <c r="R55" s="1086"/>
      <c r="S55" s="1076" t="str">
        <f>IF(Q55="","",IF(DAY(Q55)+1&gt;IF(MONTH(Q47)=12,31,DATE(YEAR(Q47),MONTH(Q47)+1,1)-Q47),"",Q55+1))</f>
        <v/>
      </c>
      <c r="T55" s="1076"/>
      <c r="U55" s="1076" t="str">
        <f>IF(S55="","",IF(DAY(S55)+1&gt;IF(MONTH(Q47)=12,31,DATE(YEAR(Q47),MONTH(Q47)+1,1)-Q47),"",S55+1))</f>
        <v/>
      </c>
      <c r="V55" s="1076"/>
      <c r="W55" s="1076" t="str">
        <f>IF(U55="","",IF(DAY(U55)+1&gt;IF(MONTH(Q47)=12,31,DATE(YEAR(Q47),MONTH(Q47)+1,1)-Q47),"",U55+1))</f>
        <v/>
      </c>
      <c r="X55" s="1076"/>
      <c r="Y55" s="1076" t="str">
        <f>IF(W55="","",IF(DAY(W55)+1&gt;IF(MONTH(Q47)=12,31,DATE(YEAR(Q47),MONTH(Q47)+1,1)-Q47),"",W55+1))</f>
        <v/>
      </c>
      <c r="Z55" s="1076"/>
      <c r="AA55" s="1076" t="str">
        <f>IF(Y55="","",IF(DAY(Y55)+1&gt;IF(MONTH(Q47)=12,31,DATE(YEAR(Q47),MONTH(Q47)+1,1)-Q47),"",Y55+1))</f>
        <v/>
      </c>
      <c r="AB55" s="1076"/>
      <c r="AC55" s="1082" t="str">
        <f>IF(AA55="","",IF(DAY(AA55)+1&gt;IF(MONTH(Q47)=12,31,DATE(YEAR(Q47),MONTH(Q47)+1,1)-Q47),"",AA55+1))</f>
        <v/>
      </c>
      <c r="AD55" s="1084"/>
      <c r="AF55" s="1085">
        <f>IF(DAY(AR54)+1&gt;IF(MONTH(AF47)=12,31,DATE(YEAR(AF47),MONTH(AF47)+1,1)-AF47),"",AR54+1)</f>
        <v>46110</v>
      </c>
      <c r="AG55" s="1086"/>
      <c r="AH55" s="1076">
        <f>IF(AF55="","",IF(DAY(AF55)+1&gt;IF(MONTH(AF47)=12,31,DATE(YEAR(AF47),MONTH(AF47)+1,1)-AF47),"",AF55+1))</f>
        <v>46111</v>
      </c>
      <c r="AI55" s="1076"/>
      <c r="AJ55" s="1076">
        <f>IF(AH55="","",IF(DAY(AH55)+1&gt;IF(MONTH(AF47)=12,31,DATE(YEAR(AF47),MONTH(AF47)+1,1)-AF47),"",AH55+1))</f>
        <v>46112</v>
      </c>
      <c r="AK55" s="1076"/>
      <c r="AL55" s="1076" t="str">
        <f>IF(AJ55="","",IF(DAY(AJ55)+1&gt;IF(MONTH(AF47)=12,31,DATE(YEAR(AF47),MONTH(AF47)+1,1)-AF47),"",AJ55+1))</f>
        <v/>
      </c>
      <c r="AM55" s="1076"/>
      <c r="AN55" s="1076" t="str">
        <f>IF(AL55="","",IF(DAY(AL55)+1&gt;IF(MONTH(AF47)=12,31,DATE(YEAR(AF47),MONTH(AF47)+1,1)-AF47),"",AL55+1))</f>
        <v/>
      </c>
      <c r="AO55" s="1076"/>
      <c r="AP55" s="1076" t="str">
        <f>IF(AN55="","",IF(DAY(AN55)+1&gt;IF(MONTH(AF47)=12,31,DATE(YEAR(AF47),MONTH(AF47)+1,1)-AF47),"",AN55+1))</f>
        <v/>
      </c>
      <c r="AQ55" s="1076"/>
      <c r="AR55" s="1082" t="str">
        <f>IF(AP55="","",IF(DAY(AP55)+1&gt;IF(MONTH(AF47)=12,31,DATE(YEAR(AF47),MONTH(AF47)+1,1)-AF47),"",AP55+1))</f>
        <v/>
      </c>
      <c r="AS55" s="1084"/>
      <c r="AT55" s="7"/>
      <c r="AU55" s="7"/>
    </row>
    <row r="56" spans="2:47" ht="66.75" customHeight="1" thickBot="1">
      <c r="B56" s="1087" t="str">
        <f>IF(N55="","",IF(DAY(N55)+1&gt;IF(MONTH(B47)=12,31,DATE(YEAR(B47),MONTH(B47)+1,1)-B47),"",N55+1))</f>
        <v/>
      </c>
      <c r="C56" s="1088"/>
      <c r="D56" s="1089" t="str">
        <f>IF(B56="","",IF(DAY(B56)+1&gt;IF(MONTH(B47)=12,31,DATE(YEAR(B47),MONTH(B47)+1,1)-B47),"",B56+1))</f>
        <v/>
      </c>
      <c r="E56" s="1104"/>
      <c r="F56" s="1090" t="s">
        <v>409</v>
      </c>
      <c r="G56" s="1090"/>
      <c r="H56" s="1091" t="str">
        <f>VLOOKUP(B47,祝節名,2,FALSE)</f>
        <v>1 元日、12 成人の日
小寒5、大寒20</v>
      </c>
      <c r="I56" s="1091"/>
      <c r="J56" s="1091"/>
      <c r="K56" s="1091"/>
      <c r="L56" s="1091"/>
      <c r="M56" s="1091"/>
      <c r="N56" s="1091"/>
      <c r="O56" s="1092"/>
      <c r="Q56" s="1087" t="str">
        <f>IF(AC55="","",IF(DAY(AC55)+1&gt;IF(MONTH(Q47)=12,31,DATE(YEAR(Q47),MONTH(Q47)+1,1)-Q47),"",AC55+1))</f>
        <v/>
      </c>
      <c r="R56" s="1088"/>
      <c r="S56" s="1089" t="str">
        <f>IF(Q56="","",IF(DAY(Q56)+1&gt;IF(MONTH(Q47)=12,31,DATE(YEAR(Q47),MONTH(Q47)+1,1)-Q47),"",Q56+1))</f>
        <v/>
      </c>
      <c r="T56" s="1104"/>
      <c r="U56" s="1090" t="s">
        <v>409</v>
      </c>
      <c r="V56" s="1090"/>
      <c r="W56" s="1091" t="str">
        <f>VLOOKUP(Q47,祝節名,2,FALSE)</f>
        <v>11 建国記念の日、23 天皇誕生日
立春4、雨水19</v>
      </c>
      <c r="X56" s="1091"/>
      <c r="Y56" s="1091"/>
      <c r="Z56" s="1091"/>
      <c r="AA56" s="1091"/>
      <c r="AB56" s="1091"/>
      <c r="AC56" s="1091"/>
      <c r="AD56" s="1092"/>
      <c r="AF56" s="1087" t="str">
        <f>IF(AR55="","",IF(DAY(AR55)+1&gt;IF(MONTH(AF47)=12,31,DATE(YEAR(AF47),MONTH(AF47)+1,1)-AF47),"",AR55+1))</f>
        <v/>
      </c>
      <c r="AG56" s="1088"/>
      <c r="AH56" s="1089" t="str">
        <f>IF(AF56="","",IF(DAY(AF56)+1&gt;IF(MONTH(AF47)=12,31,DATE(YEAR(AF47),MONTH(AF47)+1,1)-AF47),"",AF56+1))</f>
        <v/>
      </c>
      <c r="AI56" s="1104"/>
      <c r="AJ56" s="1090" t="s">
        <v>409</v>
      </c>
      <c r="AK56" s="1090"/>
      <c r="AL56" s="1091" t="str">
        <f>VLOOKUP(AF47,祝節名,2,FALSE)</f>
        <v>20 春分の日
啓蟄5、春分20</v>
      </c>
      <c r="AM56" s="1091"/>
      <c r="AN56" s="1091"/>
      <c r="AO56" s="1091"/>
      <c r="AP56" s="1091"/>
      <c r="AQ56" s="1091"/>
      <c r="AR56" s="1091"/>
      <c r="AS56" s="1092"/>
      <c r="AT56" s="7"/>
      <c r="AU56" s="428" t="s">
        <v>806</v>
      </c>
    </row>
  </sheetData>
  <mergeCells count="765">
    <mergeCell ref="AF56:AG56"/>
    <mergeCell ref="AH56:AI56"/>
    <mergeCell ref="AJ56:AK56"/>
    <mergeCell ref="AL56:AS56"/>
    <mergeCell ref="AP55:AQ55"/>
    <mergeCell ref="AR55:AS55"/>
    <mergeCell ref="B56:C56"/>
    <mergeCell ref="D56:E56"/>
    <mergeCell ref="F56:G56"/>
    <mergeCell ref="H56:O56"/>
    <mergeCell ref="Q56:R56"/>
    <mergeCell ref="S56:T56"/>
    <mergeCell ref="U56:V56"/>
    <mergeCell ref="W56:AD56"/>
    <mergeCell ref="AC55:AD55"/>
    <mergeCell ref="AF55:AG55"/>
    <mergeCell ref="AH55:AI55"/>
    <mergeCell ref="AJ55:AK55"/>
    <mergeCell ref="AL55:AM55"/>
    <mergeCell ref="AN55:AO55"/>
    <mergeCell ref="Q55:R55"/>
    <mergeCell ref="S55:T55"/>
    <mergeCell ref="U55:V55"/>
    <mergeCell ref="W55:X55"/>
    <mergeCell ref="Y55:Z55"/>
    <mergeCell ref="AA55:AB55"/>
    <mergeCell ref="AN54:AO54"/>
    <mergeCell ref="AP54:AQ54"/>
    <mergeCell ref="AR54:AS54"/>
    <mergeCell ref="B55:C55"/>
    <mergeCell ref="D55:E55"/>
    <mergeCell ref="F55:G55"/>
    <mergeCell ref="H55:I55"/>
    <mergeCell ref="J55:K55"/>
    <mergeCell ref="L55:M55"/>
    <mergeCell ref="N55:O55"/>
    <mergeCell ref="AA54:AB54"/>
    <mergeCell ref="AC54:AD54"/>
    <mergeCell ref="AF54:AG54"/>
    <mergeCell ref="AH54:AI54"/>
    <mergeCell ref="AJ54:AK54"/>
    <mergeCell ref="AL54:AM54"/>
    <mergeCell ref="N54:O54"/>
    <mergeCell ref="Q54:R54"/>
    <mergeCell ref="S54:T54"/>
    <mergeCell ref="U54:V54"/>
    <mergeCell ref="W54:X54"/>
    <mergeCell ref="Y54:Z54"/>
    <mergeCell ref="B54:C54"/>
    <mergeCell ref="D54:E54"/>
    <mergeCell ref="F54:G54"/>
    <mergeCell ref="H54:I54"/>
    <mergeCell ref="J54:K54"/>
    <mergeCell ref="L54:M54"/>
    <mergeCell ref="AH53:AI53"/>
    <mergeCell ref="AJ53:AK53"/>
    <mergeCell ref="AL53:AM53"/>
    <mergeCell ref="B53:C53"/>
    <mergeCell ref="D53:E53"/>
    <mergeCell ref="F53:G53"/>
    <mergeCell ref="H53:I53"/>
    <mergeCell ref="J53:K53"/>
    <mergeCell ref="L53:M53"/>
    <mergeCell ref="N53:O53"/>
    <mergeCell ref="Q53:R53"/>
    <mergeCell ref="S53:T53"/>
    <mergeCell ref="S52:T52"/>
    <mergeCell ref="U52:V52"/>
    <mergeCell ref="W52:X52"/>
    <mergeCell ref="Y52:Z52"/>
    <mergeCell ref="AA52:AB52"/>
    <mergeCell ref="AC52:AD52"/>
    <mergeCell ref="AN53:AO53"/>
    <mergeCell ref="AP53:AQ53"/>
    <mergeCell ref="AR53:AS53"/>
    <mergeCell ref="U53:V53"/>
    <mergeCell ref="W53:X53"/>
    <mergeCell ref="Y53:Z53"/>
    <mergeCell ref="AA53:AB53"/>
    <mergeCell ref="AC53:AD53"/>
    <mergeCell ref="AF53:AG53"/>
    <mergeCell ref="Y51:Z51"/>
    <mergeCell ref="AA51:AB51"/>
    <mergeCell ref="AR52:AS52"/>
    <mergeCell ref="AF52:AG52"/>
    <mergeCell ref="AH52:AI52"/>
    <mergeCell ref="AJ52:AK52"/>
    <mergeCell ref="AL52:AM52"/>
    <mergeCell ref="AN52:AO52"/>
    <mergeCell ref="AP52:AQ52"/>
    <mergeCell ref="F50:G50"/>
    <mergeCell ref="H50:I50"/>
    <mergeCell ref="J50:K50"/>
    <mergeCell ref="L50:M50"/>
    <mergeCell ref="AP51:AQ51"/>
    <mergeCell ref="AR51:AS51"/>
    <mergeCell ref="B52:C52"/>
    <mergeCell ref="D52:E52"/>
    <mergeCell ref="F52:G52"/>
    <mergeCell ref="H52:I52"/>
    <mergeCell ref="J52:K52"/>
    <mergeCell ref="L52:M52"/>
    <mergeCell ref="N52:O52"/>
    <mergeCell ref="Q52:R52"/>
    <mergeCell ref="AC51:AD51"/>
    <mergeCell ref="AF51:AG51"/>
    <mergeCell ref="AH51:AI51"/>
    <mergeCell ref="AJ51:AK51"/>
    <mergeCell ref="AL51:AM51"/>
    <mergeCell ref="AN51:AO51"/>
    <mergeCell ref="Q51:R51"/>
    <mergeCell ref="S51:T51"/>
    <mergeCell ref="U51:V51"/>
    <mergeCell ref="W51:X51"/>
    <mergeCell ref="AN50:AO50"/>
    <mergeCell ref="AP50:AQ50"/>
    <mergeCell ref="AR50:AS50"/>
    <mergeCell ref="AF50:AG50"/>
    <mergeCell ref="AH50:AI50"/>
    <mergeCell ref="AJ50:AK50"/>
    <mergeCell ref="AL50:AM50"/>
    <mergeCell ref="B51:C51"/>
    <mergeCell ref="D51:E51"/>
    <mergeCell ref="F51:G51"/>
    <mergeCell ref="H51:I51"/>
    <mergeCell ref="J51:K51"/>
    <mergeCell ref="L51:M51"/>
    <mergeCell ref="N51:O51"/>
    <mergeCell ref="AA50:AB50"/>
    <mergeCell ref="AC50:AD50"/>
    <mergeCell ref="N50:O50"/>
    <mergeCell ref="Q50:R50"/>
    <mergeCell ref="S50:T50"/>
    <mergeCell ref="U50:V50"/>
    <mergeCell ref="W50:X50"/>
    <mergeCell ref="Y50:Z50"/>
    <mergeCell ref="B50:C50"/>
    <mergeCell ref="D50:E50"/>
    <mergeCell ref="B48:D48"/>
    <mergeCell ref="Q48:S48"/>
    <mergeCell ref="AF48:AH48"/>
    <mergeCell ref="AH45:AI45"/>
    <mergeCell ref="AJ45:AK45"/>
    <mergeCell ref="AL45:AS45"/>
    <mergeCell ref="B47:D47"/>
    <mergeCell ref="E47:H48"/>
    <mergeCell ref="I47:I48"/>
    <mergeCell ref="J47:O48"/>
    <mergeCell ref="Q47:S47"/>
    <mergeCell ref="T47:W48"/>
    <mergeCell ref="X47:X48"/>
    <mergeCell ref="Y47:AD48"/>
    <mergeCell ref="AF47:AH47"/>
    <mergeCell ref="AI47:AL48"/>
    <mergeCell ref="AM47:AM48"/>
    <mergeCell ref="AN47:AS48"/>
    <mergeCell ref="AR44:AS44"/>
    <mergeCell ref="B45:C45"/>
    <mergeCell ref="D45:E45"/>
    <mergeCell ref="F45:G45"/>
    <mergeCell ref="H45:O45"/>
    <mergeCell ref="Q45:R45"/>
    <mergeCell ref="S45:T45"/>
    <mergeCell ref="U45:V45"/>
    <mergeCell ref="W45:AD45"/>
    <mergeCell ref="AF45:AG45"/>
    <mergeCell ref="AF44:AG44"/>
    <mergeCell ref="AH44:AI44"/>
    <mergeCell ref="AJ44:AK44"/>
    <mergeCell ref="AL44:AM44"/>
    <mergeCell ref="AN44:AO44"/>
    <mergeCell ref="AP44:AQ44"/>
    <mergeCell ref="S44:T44"/>
    <mergeCell ref="U44:V44"/>
    <mergeCell ref="W44:X44"/>
    <mergeCell ref="Y44:Z44"/>
    <mergeCell ref="AA44:AB44"/>
    <mergeCell ref="AC44:AD44"/>
    <mergeCell ref="B44:C44"/>
    <mergeCell ref="D44:E44"/>
    <mergeCell ref="N42:O42"/>
    <mergeCell ref="Q42:R42"/>
    <mergeCell ref="S42:T42"/>
    <mergeCell ref="AF43:AG43"/>
    <mergeCell ref="AH43:AI43"/>
    <mergeCell ref="AJ43:AK43"/>
    <mergeCell ref="AL43:AM43"/>
    <mergeCell ref="AN43:AO43"/>
    <mergeCell ref="Q43:R43"/>
    <mergeCell ref="S43:T43"/>
    <mergeCell ref="U43:V43"/>
    <mergeCell ref="W43:X43"/>
    <mergeCell ref="Y43:Z43"/>
    <mergeCell ref="AA43:AB43"/>
    <mergeCell ref="B42:C42"/>
    <mergeCell ref="D42:E42"/>
    <mergeCell ref="AP43:AQ43"/>
    <mergeCell ref="AR43:AS43"/>
    <mergeCell ref="F42:G42"/>
    <mergeCell ref="H42:I42"/>
    <mergeCell ref="J42:K42"/>
    <mergeCell ref="L42:M42"/>
    <mergeCell ref="F44:G44"/>
    <mergeCell ref="H44:I44"/>
    <mergeCell ref="J44:K44"/>
    <mergeCell ref="L44:M44"/>
    <mergeCell ref="N44:O44"/>
    <mergeCell ref="Q44:R44"/>
    <mergeCell ref="AC43:AD43"/>
    <mergeCell ref="AR42:AS42"/>
    <mergeCell ref="B43:C43"/>
    <mergeCell ref="D43:E43"/>
    <mergeCell ref="F43:G43"/>
    <mergeCell ref="H43:I43"/>
    <mergeCell ref="J43:K43"/>
    <mergeCell ref="L43:M43"/>
    <mergeCell ref="N43:O43"/>
    <mergeCell ref="AA42:AB42"/>
    <mergeCell ref="AH41:AI41"/>
    <mergeCell ref="AJ41:AK41"/>
    <mergeCell ref="AL41:AM41"/>
    <mergeCell ref="AN41:AO41"/>
    <mergeCell ref="AP41:AQ41"/>
    <mergeCell ref="AN42:AO42"/>
    <mergeCell ref="AP42:AQ42"/>
    <mergeCell ref="AR41:AS41"/>
    <mergeCell ref="U41:V41"/>
    <mergeCell ref="W41:X41"/>
    <mergeCell ref="Y41:Z41"/>
    <mergeCell ref="AA41:AB41"/>
    <mergeCell ref="AC41:AD41"/>
    <mergeCell ref="AF41:AG41"/>
    <mergeCell ref="U42:V42"/>
    <mergeCell ref="W42:X42"/>
    <mergeCell ref="Y42:Z42"/>
    <mergeCell ref="AC42:AD42"/>
    <mergeCell ref="AF42:AG42"/>
    <mergeCell ref="AH42:AI42"/>
    <mergeCell ref="AJ42:AK42"/>
    <mergeCell ref="AL42:AM42"/>
    <mergeCell ref="AF40:AG40"/>
    <mergeCell ref="AH40:AI40"/>
    <mergeCell ref="AJ40:AK40"/>
    <mergeCell ref="AL40:AM40"/>
    <mergeCell ref="AN40:AO40"/>
    <mergeCell ref="AP40:AQ40"/>
    <mergeCell ref="S40:T40"/>
    <mergeCell ref="U40:V40"/>
    <mergeCell ref="W40:X40"/>
    <mergeCell ref="Y40:Z40"/>
    <mergeCell ref="AA40:AB40"/>
    <mergeCell ref="AC40:AD40"/>
    <mergeCell ref="B41:C41"/>
    <mergeCell ref="D41:E41"/>
    <mergeCell ref="F41:G41"/>
    <mergeCell ref="H41:I41"/>
    <mergeCell ref="J41:K41"/>
    <mergeCell ref="L41:M41"/>
    <mergeCell ref="N41:O41"/>
    <mergeCell ref="Q41:R41"/>
    <mergeCell ref="S41:T41"/>
    <mergeCell ref="AF36:AH36"/>
    <mergeCell ref="AP39:AQ39"/>
    <mergeCell ref="AR39:AS39"/>
    <mergeCell ref="B40:C40"/>
    <mergeCell ref="D40:E40"/>
    <mergeCell ref="F40:G40"/>
    <mergeCell ref="H40:I40"/>
    <mergeCell ref="J40:K40"/>
    <mergeCell ref="L40:M40"/>
    <mergeCell ref="N40:O40"/>
    <mergeCell ref="Q40:R40"/>
    <mergeCell ref="AC39:AD39"/>
    <mergeCell ref="AF39:AG39"/>
    <mergeCell ref="AH39:AI39"/>
    <mergeCell ref="AJ39:AK39"/>
    <mergeCell ref="AL39:AM39"/>
    <mergeCell ref="AN39:AO39"/>
    <mergeCell ref="Q39:R39"/>
    <mergeCell ref="S39:T39"/>
    <mergeCell ref="U39:V39"/>
    <mergeCell ref="W39:X39"/>
    <mergeCell ref="Y39:Z39"/>
    <mergeCell ref="AA39:AB39"/>
    <mergeCell ref="AR40:AS40"/>
    <mergeCell ref="B39:C39"/>
    <mergeCell ref="D39:E39"/>
    <mergeCell ref="F39:G39"/>
    <mergeCell ref="H39:I39"/>
    <mergeCell ref="J39:K39"/>
    <mergeCell ref="L39:M39"/>
    <mergeCell ref="N39:O39"/>
    <mergeCell ref="X36:X37"/>
    <mergeCell ref="Y36:AD37"/>
    <mergeCell ref="AI36:AL37"/>
    <mergeCell ref="AM36:AM37"/>
    <mergeCell ref="AN36:AS37"/>
    <mergeCell ref="AF34:AG34"/>
    <mergeCell ref="AH34:AI34"/>
    <mergeCell ref="AJ34:AK34"/>
    <mergeCell ref="AL34:AS34"/>
    <mergeCell ref="B36:D36"/>
    <mergeCell ref="E36:H37"/>
    <mergeCell ref="I36:I37"/>
    <mergeCell ref="J36:O37"/>
    <mergeCell ref="Q36:S36"/>
    <mergeCell ref="T36:W37"/>
    <mergeCell ref="B34:C34"/>
    <mergeCell ref="D34:E34"/>
    <mergeCell ref="F34:G34"/>
    <mergeCell ref="H34:O34"/>
    <mergeCell ref="Q34:R34"/>
    <mergeCell ref="S34:T34"/>
    <mergeCell ref="U34:V34"/>
    <mergeCell ref="W34:AD34"/>
    <mergeCell ref="B37:D37"/>
    <mergeCell ref="Q37:S37"/>
    <mergeCell ref="AF37:AH37"/>
    <mergeCell ref="AF33:AG33"/>
    <mergeCell ref="AH33:AI33"/>
    <mergeCell ref="AJ33:AK33"/>
    <mergeCell ref="AL33:AM33"/>
    <mergeCell ref="AN33:AO33"/>
    <mergeCell ref="Q33:R33"/>
    <mergeCell ref="S33:T33"/>
    <mergeCell ref="U33:V33"/>
    <mergeCell ref="W33:X33"/>
    <mergeCell ref="Y33:Z33"/>
    <mergeCell ref="AA33:AB33"/>
    <mergeCell ref="AC33:AD33"/>
    <mergeCell ref="AR32:AS32"/>
    <mergeCell ref="B33:C33"/>
    <mergeCell ref="D33:E33"/>
    <mergeCell ref="F33:G33"/>
    <mergeCell ref="H33:I33"/>
    <mergeCell ref="J33:K33"/>
    <mergeCell ref="L33:M33"/>
    <mergeCell ref="N33:O33"/>
    <mergeCell ref="AA32:AB32"/>
    <mergeCell ref="AC32:AD32"/>
    <mergeCell ref="AF32:AG32"/>
    <mergeCell ref="AH32:AI32"/>
    <mergeCell ref="AJ32:AK32"/>
    <mergeCell ref="AL32:AM32"/>
    <mergeCell ref="N32:O32"/>
    <mergeCell ref="Q32:R32"/>
    <mergeCell ref="S32:T32"/>
    <mergeCell ref="U32:V32"/>
    <mergeCell ref="W32:X32"/>
    <mergeCell ref="Y32:Z32"/>
    <mergeCell ref="B32:C32"/>
    <mergeCell ref="D32:E32"/>
    <mergeCell ref="AP33:AQ33"/>
    <mergeCell ref="AR33:AS33"/>
    <mergeCell ref="F32:G32"/>
    <mergeCell ref="H32:I32"/>
    <mergeCell ref="J32:K32"/>
    <mergeCell ref="L32:M32"/>
    <mergeCell ref="AH31:AI31"/>
    <mergeCell ref="AJ31:AK31"/>
    <mergeCell ref="AL31:AM31"/>
    <mergeCell ref="AN31:AO31"/>
    <mergeCell ref="AP31:AQ31"/>
    <mergeCell ref="AN32:AO32"/>
    <mergeCell ref="AP32:AQ32"/>
    <mergeCell ref="AR31:AS31"/>
    <mergeCell ref="U31:V31"/>
    <mergeCell ref="W31:X31"/>
    <mergeCell ref="Y31:Z31"/>
    <mergeCell ref="AA31:AB31"/>
    <mergeCell ref="AC31:AD31"/>
    <mergeCell ref="AF31:AG31"/>
    <mergeCell ref="AR30:AS30"/>
    <mergeCell ref="B31:C31"/>
    <mergeCell ref="D31:E31"/>
    <mergeCell ref="F31:G31"/>
    <mergeCell ref="H31:I31"/>
    <mergeCell ref="J31:K31"/>
    <mergeCell ref="L31:M31"/>
    <mergeCell ref="N31:O31"/>
    <mergeCell ref="Q31:R31"/>
    <mergeCell ref="S31:T31"/>
    <mergeCell ref="AF30:AG30"/>
    <mergeCell ref="AH30:AI30"/>
    <mergeCell ref="AJ30:AK30"/>
    <mergeCell ref="AL30:AM30"/>
    <mergeCell ref="AN30:AO30"/>
    <mergeCell ref="AP30:AQ30"/>
    <mergeCell ref="S30:T30"/>
    <mergeCell ref="U30:V30"/>
    <mergeCell ref="W30:X30"/>
    <mergeCell ref="Y30:Z30"/>
    <mergeCell ref="AA30:AB30"/>
    <mergeCell ref="AC30:AD30"/>
    <mergeCell ref="AP29:AQ29"/>
    <mergeCell ref="AR29:AS29"/>
    <mergeCell ref="B30:C30"/>
    <mergeCell ref="D30:E30"/>
    <mergeCell ref="F30:G30"/>
    <mergeCell ref="H30:I30"/>
    <mergeCell ref="J30:K30"/>
    <mergeCell ref="L30:M30"/>
    <mergeCell ref="N30:O30"/>
    <mergeCell ref="Q30:R30"/>
    <mergeCell ref="AC29:AD29"/>
    <mergeCell ref="AF29:AG29"/>
    <mergeCell ref="AH29:AI29"/>
    <mergeCell ref="AJ29:AK29"/>
    <mergeCell ref="AL29:AM29"/>
    <mergeCell ref="AN29:AO29"/>
    <mergeCell ref="Q29:R29"/>
    <mergeCell ref="S29:T29"/>
    <mergeCell ref="U29:V29"/>
    <mergeCell ref="W29:X29"/>
    <mergeCell ref="Y29:Z29"/>
    <mergeCell ref="AA29:AB29"/>
    <mergeCell ref="AN28:AO28"/>
    <mergeCell ref="AP28:AQ28"/>
    <mergeCell ref="AR28:AS28"/>
    <mergeCell ref="B29:C29"/>
    <mergeCell ref="D29:E29"/>
    <mergeCell ref="F29:G29"/>
    <mergeCell ref="H29:I29"/>
    <mergeCell ref="J29:K29"/>
    <mergeCell ref="L29:M29"/>
    <mergeCell ref="N29:O29"/>
    <mergeCell ref="AA28:AB28"/>
    <mergeCell ref="AC28:AD28"/>
    <mergeCell ref="AF28:AG28"/>
    <mergeCell ref="AH28:AI28"/>
    <mergeCell ref="AJ28:AK28"/>
    <mergeCell ref="AL28:AM28"/>
    <mergeCell ref="N28:O28"/>
    <mergeCell ref="Q28:R28"/>
    <mergeCell ref="S28:T28"/>
    <mergeCell ref="U28:V28"/>
    <mergeCell ref="W28:X28"/>
    <mergeCell ref="Y28:Z28"/>
    <mergeCell ref="B28:C28"/>
    <mergeCell ref="D28:E28"/>
    <mergeCell ref="F28:G28"/>
    <mergeCell ref="H28:I28"/>
    <mergeCell ref="J28:K28"/>
    <mergeCell ref="L28:M28"/>
    <mergeCell ref="Y25:AD26"/>
    <mergeCell ref="AF25:AH25"/>
    <mergeCell ref="AI25:AL26"/>
    <mergeCell ref="AM25:AM26"/>
    <mergeCell ref="AN25:AS26"/>
    <mergeCell ref="B26:D26"/>
    <mergeCell ref="Q26:S26"/>
    <mergeCell ref="AF26:AH26"/>
    <mergeCell ref="AH23:AI23"/>
    <mergeCell ref="AJ23:AK23"/>
    <mergeCell ref="AL23:AS23"/>
    <mergeCell ref="B25:D25"/>
    <mergeCell ref="E25:H26"/>
    <mergeCell ref="I25:I26"/>
    <mergeCell ref="J25:O26"/>
    <mergeCell ref="Q25:S25"/>
    <mergeCell ref="T25:W26"/>
    <mergeCell ref="X25:X26"/>
    <mergeCell ref="AR22:AS22"/>
    <mergeCell ref="B23:C23"/>
    <mergeCell ref="D23:E23"/>
    <mergeCell ref="F23:G23"/>
    <mergeCell ref="H23:O23"/>
    <mergeCell ref="Q23:R23"/>
    <mergeCell ref="S23:T23"/>
    <mergeCell ref="U23:V23"/>
    <mergeCell ref="W23:AD23"/>
    <mergeCell ref="AF23:AG23"/>
    <mergeCell ref="AF22:AG22"/>
    <mergeCell ref="AH22:AI22"/>
    <mergeCell ref="AJ22:AK22"/>
    <mergeCell ref="AL22:AM22"/>
    <mergeCell ref="AN22:AO22"/>
    <mergeCell ref="AP22:AQ22"/>
    <mergeCell ref="S22:T22"/>
    <mergeCell ref="U22:V22"/>
    <mergeCell ref="W22:X22"/>
    <mergeCell ref="Y22:Z22"/>
    <mergeCell ref="AA22:AB22"/>
    <mergeCell ref="AC22:AD22"/>
    <mergeCell ref="B22:C22"/>
    <mergeCell ref="D22:E22"/>
    <mergeCell ref="N20:O20"/>
    <mergeCell ref="Q20:R20"/>
    <mergeCell ref="S20:T20"/>
    <mergeCell ref="AF21:AG21"/>
    <mergeCell ref="AH21:AI21"/>
    <mergeCell ref="AJ21:AK21"/>
    <mergeCell ref="AL21:AM21"/>
    <mergeCell ref="AN21:AO21"/>
    <mergeCell ref="Q21:R21"/>
    <mergeCell ref="S21:T21"/>
    <mergeCell ref="U21:V21"/>
    <mergeCell ref="W21:X21"/>
    <mergeCell ref="Y21:Z21"/>
    <mergeCell ref="AA21:AB21"/>
    <mergeCell ref="B20:C20"/>
    <mergeCell ref="D20:E20"/>
    <mergeCell ref="AP21:AQ21"/>
    <mergeCell ref="AR21:AS21"/>
    <mergeCell ref="F20:G20"/>
    <mergeCell ref="H20:I20"/>
    <mergeCell ref="J20:K20"/>
    <mergeCell ref="L20:M20"/>
    <mergeCell ref="F22:G22"/>
    <mergeCell ref="H22:I22"/>
    <mergeCell ref="J22:K22"/>
    <mergeCell ref="L22:M22"/>
    <mergeCell ref="N22:O22"/>
    <mergeCell ref="Q22:R22"/>
    <mergeCell ref="AC21:AD21"/>
    <mergeCell ref="AR20:AS20"/>
    <mergeCell ref="B21:C21"/>
    <mergeCell ref="D21:E21"/>
    <mergeCell ref="F21:G21"/>
    <mergeCell ref="H21:I21"/>
    <mergeCell ref="J21:K21"/>
    <mergeCell ref="L21:M21"/>
    <mergeCell ref="N21:O21"/>
    <mergeCell ref="AA20:AB20"/>
    <mergeCell ref="AH19:AI19"/>
    <mergeCell ref="AJ19:AK19"/>
    <mergeCell ref="AL19:AM19"/>
    <mergeCell ref="AN19:AO19"/>
    <mergeCell ref="AP19:AQ19"/>
    <mergeCell ref="AN20:AO20"/>
    <mergeCell ref="AP20:AQ20"/>
    <mergeCell ref="AR19:AS19"/>
    <mergeCell ref="U19:V19"/>
    <mergeCell ref="W19:X19"/>
    <mergeCell ref="Y19:Z19"/>
    <mergeCell ref="AA19:AB19"/>
    <mergeCell ref="AC19:AD19"/>
    <mergeCell ref="AF19:AG19"/>
    <mergeCell ref="U20:V20"/>
    <mergeCell ref="W20:X20"/>
    <mergeCell ref="Y20:Z20"/>
    <mergeCell ref="AC20:AD20"/>
    <mergeCell ref="AF20:AG20"/>
    <mergeCell ref="AH20:AI20"/>
    <mergeCell ref="AJ20:AK20"/>
    <mergeCell ref="AL20:AM20"/>
    <mergeCell ref="AF18:AG18"/>
    <mergeCell ref="AH18:AI18"/>
    <mergeCell ref="AJ18:AK18"/>
    <mergeCell ref="AL18:AM18"/>
    <mergeCell ref="AN18:AO18"/>
    <mergeCell ref="AP18:AQ18"/>
    <mergeCell ref="S18:T18"/>
    <mergeCell ref="U18:V18"/>
    <mergeCell ref="W18:X18"/>
    <mergeCell ref="Y18:Z18"/>
    <mergeCell ref="AA18:AB18"/>
    <mergeCell ref="AC18:AD18"/>
    <mergeCell ref="B19:C19"/>
    <mergeCell ref="D19:E19"/>
    <mergeCell ref="F19:G19"/>
    <mergeCell ref="H19:I19"/>
    <mergeCell ref="J19:K19"/>
    <mergeCell ref="L19:M19"/>
    <mergeCell ref="N19:O19"/>
    <mergeCell ref="Q19:R19"/>
    <mergeCell ref="S19:T19"/>
    <mergeCell ref="AF14:AH14"/>
    <mergeCell ref="AP17:AQ17"/>
    <mergeCell ref="AR17:AS17"/>
    <mergeCell ref="B18:C18"/>
    <mergeCell ref="D18:E18"/>
    <mergeCell ref="F18:G18"/>
    <mergeCell ref="H18:I18"/>
    <mergeCell ref="J18:K18"/>
    <mergeCell ref="L18:M18"/>
    <mergeCell ref="N18:O18"/>
    <mergeCell ref="Q18:R18"/>
    <mergeCell ref="AC17:AD17"/>
    <mergeCell ref="AF17:AG17"/>
    <mergeCell ref="AH17:AI17"/>
    <mergeCell ref="AJ17:AK17"/>
    <mergeCell ref="AL17:AM17"/>
    <mergeCell ref="AN17:AO17"/>
    <mergeCell ref="Q17:R17"/>
    <mergeCell ref="S17:T17"/>
    <mergeCell ref="U17:V17"/>
    <mergeCell ref="W17:X17"/>
    <mergeCell ref="Y17:Z17"/>
    <mergeCell ref="AA17:AB17"/>
    <mergeCell ref="AR18:AS18"/>
    <mergeCell ref="B17:C17"/>
    <mergeCell ref="D17:E17"/>
    <mergeCell ref="F17:G17"/>
    <mergeCell ref="H17:I17"/>
    <mergeCell ref="J17:K17"/>
    <mergeCell ref="L17:M17"/>
    <mergeCell ref="N17:O17"/>
    <mergeCell ref="X14:X15"/>
    <mergeCell ref="Y14:AD15"/>
    <mergeCell ref="AI14:AL15"/>
    <mergeCell ref="AM14:AM15"/>
    <mergeCell ref="AN14:AS15"/>
    <mergeCell ref="AF12:AG12"/>
    <mergeCell ref="AH12:AI12"/>
    <mergeCell ref="AJ12:AK12"/>
    <mergeCell ref="AL12:AS12"/>
    <mergeCell ref="B14:D14"/>
    <mergeCell ref="E14:H15"/>
    <mergeCell ref="I14:I15"/>
    <mergeCell ref="J14:O15"/>
    <mergeCell ref="Q14:S14"/>
    <mergeCell ref="T14:W15"/>
    <mergeCell ref="B12:C12"/>
    <mergeCell ref="D12:E12"/>
    <mergeCell ref="F12:G12"/>
    <mergeCell ref="H12:O12"/>
    <mergeCell ref="Q12:R12"/>
    <mergeCell ref="S12:T12"/>
    <mergeCell ref="U12:V12"/>
    <mergeCell ref="W12:AD12"/>
    <mergeCell ref="B15:D15"/>
    <mergeCell ref="Q15:S15"/>
    <mergeCell ref="AF15:AH15"/>
    <mergeCell ref="AF11:AG11"/>
    <mergeCell ref="AH11:AI11"/>
    <mergeCell ref="AJ11:AK11"/>
    <mergeCell ref="AL11:AM11"/>
    <mergeCell ref="AN11:AO11"/>
    <mergeCell ref="Q11:R11"/>
    <mergeCell ref="S11:T11"/>
    <mergeCell ref="U11:V11"/>
    <mergeCell ref="W11:X11"/>
    <mergeCell ref="Y11:Z11"/>
    <mergeCell ref="AA11:AB11"/>
    <mergeCell ref="AC11:AD11"/>
    <mergeCell ref="AR10:AS10"/>
    <mergeCell ref="B11:C11"/>
    <mergeCell ref="D11:E11"/>
    <mergeCell ref="F11:G11"/>
    <mergeCell ref="H11:I11"/>
    <mergeCell ref="J11:K11"/>
    <mergeCell ref="L11:M11"/>
    <mergeCell ref="N11:O11"/>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AP11:AQ11"/>
    <mergeCell ref="AR11:AS11"/>
    <mergeCell ref="F10:G10"/>
    <mergeCell ref="H10:I10"/>
    <mergeCell ref="J10:K10"/>
    <mergeCell ref="L10:M10"/>
    <mergeCell ref="AH9:AI9"/>
    <mergeCell ref="AJ9:AK9"/>
    <mergeCell ref="AL9:AM9"/>
    <mergeCell ref="AN9:AO9"/>
    <mergeCell ref="AP9:AQ9"/>
    <mergeCell ref="AN10:AO10"/>
    <mergeCell ref="AP10:AQ10"/>
    <mergeCell ref="AR9:AS9"/>
    <mergeCell ref="U9:V9"/>
    <mergeCell ref="W9:X9"/>
    <mergeCell ref="Y9:Z9"/>
    <mergeCell ref="AA9:AB9"/>
    <mergeCell ref="AC9:AD9"/>
    <mergeCell ref="AF9:AG9"/>
    <mergeCell ref="AR8:AS8"/>
    <mergeCell ref="B9:C9"/>
    <mergeCell ref="D9:E9"/>
    <mergeCell ref="F9:G9"/>
    <mergeCell ref="H9:I9"/>
    <mergeCell ref="J9:K9"/>
    <mergeCell ref="L9:M9"/>
    <mergeCell ref="N9:O9"/>
    <mergeCell ref="Q9:R9"/>
    <mergeCell ref="S9:T9"/>
    <mergeCell ref="AF8:AG8"/>
    <mergeCell ref="AH8:AI8"/>
    <mergeCell ref="AJ8:AK8"/>
    <mergeCell ref="AL8:AM8"/>
    <mergeCell ref="AN8:AO8"/>
    <mergeCell ref="AP8:AQ8"/>
    <mergeCell ref="S8:T8"/>
    <mergeCell ref="U8:V8"/>
    <mergeCell ref="W8:X8"/>
    <mergeCell ref="Y8:Z8"/>
    <mergeCell ref="AA8:AB8"/>
    <mergeCell ref="AC8:AD8"/>
    <mergeCell ref="AP7:AQ7"/>
    <mergeCell ref="AR7:AS7"/>
    <mergeCell ref="B8:C8"/>
    <mergeCell ref="D8:E8"/>
    <mergeCell ref="F8:G8"/>
    <mergeCell ref="H8:I8"/>
    <mergeCell ref="J8:K8"/>
    <mergeCell ref="L8:M8"/>
    <mergeCell ref="N8:O8"/>
    <mergeCell ref="Q8:R8"/>
    <mergeCell ref="AC7:AD7"/>
    <mergeCell ref="AF7:AG7"/>
    <mergeCell ref="AH7:AI7"/>
    <mergeCell ref="AJ7:AK7"/>
    <mergeCell ref="AL7:AM7"/>
    <mergeCell ref="AN7:AO7"/>
    <mergeCell ref="Q7:R7"/>
    <mergeCell ref="S7:T7"/>
    <mergeCell ref="U7:V7"/>
    <mergeCell ref="W7:X7"/>
    <mergeCell ref="Y7:Z7"/>
    <mergeCell ref="AA7:AB7"/>
    <mergeCell ref="AN6:AO6"/>
    <mergeCell ref="AP6:AQ6"/>
    <mergeCell ref="AR6:AS6"/>
    <mergeCell ref="B7:C7"/>
    <mergeCell ref="D7:E7"/>
    <mergeCell ref="F7:G7"/>
    <mergeCell ref="H7:I7"/>
    <mergeCell ref="J7:K7"/>
    <mergeCell ref="L7:M7"/>
    <mergeCell ref="N7:O7"/>
    <mergeCell ref="AA6:AB6"/>
    <mergeCell ref="AC6:AD6"/>
    <mergeCell ref="AF6:AG6"/>
    <mergeCell ref="AH6:AI6"/>
    <mergeCell ref="AJ6:AK6"/>
    <mergeCell ref="AL6:AM6"/>
    <mergeCell ref="N6:O6"/>
    <mergeCell ref="Q6:R6"/>
    <mergeCell ref="S6:T6"/>
    <mergeCell ref="U6:V6"/>
    <mergeCell ref="W6:X6"/>
    <mergeCell ref="Y6:Z6"/>
    <mergeCell ref="B6:C6"/>
    <mergeCell ref="D6:E6"/>
    <mergeCell ref="F6:G6"/>
    <mergeCell ref="H6:I6"/>
    <mergeCell ref="J6:K6"/>
    <mergeCell ref="L6:M6"/>
    <mergeCell ref="X3:X4"/>
    <mergeCell ref="Y3:AD4"/>
    <mergeCell ref="AF3:AH3"/>
    <mergeCell ref="AI3:AL4"/>
    <mergeCell ref="AM3:AM4"/>
    <mergeCell ref="AN3:AS4"/>
    <mergeCell ref="AF4:AH4"/>
    <mergeCell ref="B3:D3"/>
    <mergeCell ref="E3:H4"/>
    <mergeCell ref="I3:I4"/>
    <mergeCell ref="J3:O4"/>
    <mergeCell ref="Q3:S3"/>
    <mergeCell ref="T3:W4"/>
    <mergeCell ref="B4:D4"/>
    <mergeCell ref="Q4:S4"/>
  </mergeCells>
  <phoneticPr fontId="2"/>
  <conditionalFormatting sqref="B7">
    <cfRule type="expression" dxfId="22487" priority="534" stopIfTrue="1">
      <formula>OR(B7=祝色)</formula>
    </cfRule>
  </conditionalFormatting>
  <conditionalFormatting sqref="D7">
    <cfRule type="expression" dxfId="22486" priority="533" stopIfTrue="1">
      <formula>OR(D7=祝色)</formula>
    </cfRule>
  </conditionalFormatting>
  <conditionalFormatting sqref="B8:C8">
    <cfRule type="expression" dxfId="22485" priority="555" stopIfTrue="1">
      <formula>OR(B8=祝色)</formula>
    </cfRule>
  </conditionalFormatting>
  <conditionalFormatting sqref="D8:E8">
    <cfRule type="expression" dxfId="22484" priority="554" stopIfTrue="1">
      <formula>OR(D8=祝色)</formula>
    </cfRule>
  </conditionalFormatting>
  <conditionalFormatting sqref="F8:G8">
    <cfRule type="expression" dxfId="22483" priority="553" stopIfTrue="1">
      <formula>OR(F8=祝色)</formula>
    </cfRule>
  </conditionalFormatting>
  <conditionalFormatting sqref="H8:I8">
    <cfRule type="expression" dxfId="22482" priority="552" stopIfTrue="1">
      <formula>OR(H8=祝色)</formula>
    </cfRule>
  </conditionalFormatting>
  <conditionalFormatting sqref="J8:K8">
    <cfRule type="expression" dxfId="22481" priority="551" stopIfTrue="1">
      <formula>OR(J8=祝色)</formula>
    </cfRule>
  </conditionalFormatting>
  <conditionalFormatting sqref="L8:M8">
    <cfRule type="expression" dxfId="22480" priority="550" stopIfTrue="1">
      <formula>OR(L8=祝色)</formula>
    </cfRule>
  </conditionalFormatting>
  <conditionalFormatting sqref="N8:O8">
    <cfRule type="expression" dxfId="22479" priority="549" stopIfTrue="1">
      <formula>OR(N8=祝色)</formula>
    </cfRule>
  </conditionalFormatting>
  <conditionalFormatting sqref="B9:C9">
    <cfRule type="expression" dxfId="22478" priority="548" stopIfTrue="1">
      <formula>OR(B9=祝色)</formula>
    </cfRule>
  </conditionalFormatting>
  <conditionalFormatting sqref="D9:E9">
    <cfRule type="expression" dxfId="22477" priority="547" stopIfTrue="1">
      <formula>OR(D9=祝色)</formula>
    </cfRule>
  </conditionalFormatting>
  <conditionalFormatting sqref="F9:G9">
    <cfRule type="expression" dxfId="22476" priority="546" stopIfTrue="1">
      <formula>OR(F9=祝色)</formula>
    </cfRule>
  </conditionalFormatting>
  <conditionalFormatting sqref="H9:I9">
    <cfRule type="expression" dxfId="22475" priority="545" stopIfTrue="1">
      <formula>OR(H9=祝色)</formula>
    </cfRule>
  </conditionalFormatting>
  <conditionalFormatting sqref="J9:K9">
    <cfRule type="expression" dxfId="22474" priority="544" stopIfTrue="1">
      <formula>OR(J9=祝色)</formula>
    </cfRule>
  </conditionalFormatting>
  <conditionalFormatting sqref="L9:M9">
    <cfRule type="expression" dxfId="22473" priority="543" stopIfTrue="1">
      <formula>OR(L9=祝色)</formula>
    </cfRule>
  </conditionalFormatting>
  <conditionalFormatting sqref="N9:O9">
    <cfRule type="expression" dxfId="22472" priority="542" stopIfTrue="1">
      <formula>OR(N9=祝色)</formula>
    </cfRule>
  </conditionalFormatting>
  <conditionalFormatting sqref="B10:C10">
    <cfRule type="expression" dxfId="22471" priority="541" stopIfTrue="1">
      <formula>OR(B10=祝色)</formula>
    </cfRule>
  </conditionalFormatting>
  <conditionalFormatting sqref="D10:E10">
    <cfRule type="expression" dxfId="22470" priority="540" stopIfTrue="1">
      <formula>OR(D10=祝色)</formula>
    </cfRule>
  </conditionalFormatting>
  <conditionalFormatting sqref="F10:G10">
    <cfRule type="expression" dxfId="22469" priority="539" stopIfTrue="1">
      <formula>OR(F10=祝色)</formula>
    </cfRule>
  </conditionalFormatting>
  <conditionalFormatting sqref="H10:I10">
    <cfRule type="expression" dxfId="22468" priority="538" stopIfTrue="1">
      <formula>OR(H10=祝色)</formula>
    </cfRule>
  </conditionalFormatting>
  <conditionalFormatting sqref="J10:K10">
    <cfRule type="expression" dxfId="22467" priority="537" stopIfTrue="1">
      <formula>OR(J10=祝色)</formula>
    </cfRule>
  </conditionalFormatting>
  <conditionalFormatting sqref="L10:M10">
    <cfRule type="expression" dxfId="22466" priority="536" stopIfTrue="1">
      <formula>OR(L10=祝色)</formula>
    </cfRule>
  </conditionalFormatting>
  <conditionalFormatting sqref="N10:O10">
    <cfRule type="expression" dxfId="22465" priority="535" stopIfTrue="1">
      <formula>OR(N10=祝色)</formula>
    </cfRule>
  </conditionalFormatting>
  <conditionalFormatting sqref="N7">
    <cfRule type="expression" dxfId="22464" priority="532" stopIfTrue="1">
      <formula>OR(N7=祝色)</formula>
    </cfRule>
  </conditionalFormatting>
  <conditionalFormatting sqref="F7">
    <cfRule type="expression" dxfId="22463" priority="531" stopIfTrue="1">
      <formula>OR(F7=祝色)</formula>
    </cfRule>
  </conditionalFormatting>
  <conditionalFormatting sqref="H7">
    <cfRule type="expression" dxfId="22462" priority="530" stopIfTrue="1">
      <formula>OR(H7=祝色)</formula>
    </cfRule>
  </conditionalFormatting>
  <conditionalFormatting sqref="J7">
    <cfRule type="expression" dxfId="22461" priority="529" stopIfTrue="1">
      <formula>OR(J7=祝色)</formula>
    </cfRule>
  </conditionalFormatting>
  <conditionalFormatting sqref="L7">
    <cfRule type="expression" dxfId="22460" priority="528" stopIfTrue="1">
      <formula>OR(L7=祝色)</formula>
    </cfRule>
  </conditionalFormatting>
  <conditionalFormatting sqref="B11:C11">
    <cfRule type="expression" dxfId="22459" priority="527" stopIfTrue="1">
      <formula>OR(B11=祝色)</formula>
    </cfRule>
  </conditionalFormatting>
  <conditionalFormatting sqref="D11:E11">
    <cfRule type="expression" dxfId="22458" priority="526" stopIfTrue="1">
      <formula>OR(D11=祝色)</formula>
    </cfRule>
  </conditionalFormatting>
  <conditionalFormatting sqref="F11:G11">
    <cfRule type="expression" dxfId="22457" priority="525" stopIfTrue="1">
      <formula>OR(F11=祝色)</formula>
    </cfRule>
  </conditionalFormatting>
  <conditionalFormatting sqref="H11:I11">
    <cfRule type="expression" dxfId="22456" priority="524" stopIfTrue="1">
      <formula>OR(H11=祝色)</formula>
    </cfRule>
  </conditionalFormatting>
  <conditionalFormatting sqref="J11:K11">
    <cfRule type="expression" dxfId="22455" priority="523" stopIfTrue="1">
      <formula>OR(J11=祝色)</formula>
    </cfRule>
  </conditionalFormatting>
  <conditionalFormatting sqref="L11:M11">
    <cfRule type="expression" dxfId="22454" priority="522" stopIfTrue="1">
      <formula>OR(L11=祝色)</formula>
    </cfRule>
  </conditionalFormatting>
  <conditionalFormatting sqref="N11:O11">
    <cfRule type="expression" dxfId="22453" priority="521" stopIfTrue="1">
      <formula>OR(N11=祝色)</formula>
    </cfRule>
  </conditionalFormatting>
  <conditionalFormatting sqref="B12:C12">
    <cfRule type="expression" dxfId="22452" priority="520" stopIfTrue="1">
      <formula>OR(B12=祝色)</formula>
    </cfRule>
  </conditionalFormatting>
  <conditionalFormatting sqref="D12:E12">
    <cfRule type="expression" dxfId="22451" priority="519" stopIfTrue="1">
      <formula>OR(D12=祝色)</formula>
    </cfRule>
  </conditionalFormatting>
  <conditionalFormatting sqref="B51">
    <cfRule type="expression" dxfId="22450" priority="497" stopIfTrue="1">
      <formula>OR(B51=祝色)</formula>
    </cfRule>
  </conditionalFormatting>
  <conditionalFormatting sqref="D51">
    <cfRule type="expression" dxfId="22449" priority="496" stopIfTrue="1">
      <formula>OR(D51=祝色)</formula>
    </cfRule>
  </conditionalFormatting>
  <conditionalFormatting sqref="B52:C52">
    <cfRule type="expression" dxfId="22448" priority="518" stopIfTrue="1">
      <formula>OR(B52=祝色)</formula>
    </cfRule>
  </conditionalFormatting>
  <conditionalFormatting sqref="D52:E52">
    <cfRule type="expression" dxfId="22447" priority="517" stopIfTrue="1">
      <formula>OR(D52=祝色)</formula>
    </cfRule>
  </conditionalFormatting>
  <conditionalFormatting sqref="F52:G52">
    <cfRule type="expression" dxfId="22446" priority="516" stopIfTrue="1">
      <formula>OR(F52=祝色)</formula>
    </cfRule>
  </conditionalFormatting>
  <conditionalFormatting sqref="H52:I52">
    <cfRule type="expression" dxfId="22445" priority="515" stopIfTrue="1">
      <formula>OR(H52=祝色)</formula>
    </cfRule>
  </conditionalFormatting>
  <conditionalFormatting sqref="J52:K52">
    <cfRule type="expression" dxfId="22444" priority="514" stopIfTrue="1">
      <formula>OR(J52=祝色)</formula>
    </cfRule>
  </conditionalFormatting>
  <conditionalFormatting sqref="L52:M52">
    <cfRule type="expression" dxfId="22443" priority="513" stopIfTrue="1">
      <formula>OR(L52=祝色)</formula>
    </cfRule>
  </conditionalFormatting>
  <conditionalFormatting sqref="N52:O52">
    <cfRule type="expression" dxfId="22442" priority="512" stopIfTrue="1">
      <formula>OR(N52=祝色)</formula>
    </cfRule>
  </conditionalFormatting>
  <conditionalFormatting sqref="B53:C53">
    <cfRule type="expression" dxfId="22441" priority="511" stopIfTrue="1">
      <formula>OR(B53=祝色)</formula>
    </cfRule>
  </conditionalFormatting>
  <conditionalFormatting sqref="D53:E53">
    <cfRule type="expression" dxfId="22440" priority="510" stopIfTrue="1">
      <formula>OR(D53=祝色)</formula>
    </cfRule>
  </conditionalFormatting>
  <conditionalFormatting sqref="F53:G53">
    <cfRule type="expression" dxfId="22439" priority="509" stopIfTrue="1">
      <formula>OR(F53=祝色)</formula>
    </cfRule>
  </conditionalFormatting>
  <conditionalFormatting sqref="H53:I53">
    <cfRule type="expression" dxfId="22438" priority="508" stopIfTrue="1">
      <formula>OR(H53=祝色)</formula>
    </cfRule>
  </conditionalFormatting>
  <conditionalFormatting sqref="J53:K53">
    <cfRule type="expression" dxfId="22437" priority="507" stopIfTrue="1">
      <formula>OR(J53=祝色)</formula>
    </cfRule>
  </conditionalFormatting>
  <conditionalFormatting sqref="L53:M53">
    <cfRule type="expression" dxfId="22436" priority="506" stopIfTrue="1">
      <formula>OR(L53=祝色)</formula>
    </cfRule>
  </conditionalFormatting>
  <conditionalFormatting sqref="N53:O53">
    <cfRule type="expression" dxfId="22435" priority="505" stopIfTrue="1">
      <formula>OR(N53=祝色)</formula>
    </cfRule>
  </conditionalFormatting>
  <conditionalFormatting sqref="B54:C54">
    <cfRule type="expression" dxfId="22434" priority="504" stopIfTrue="1">
      <formula>OR(B54=祝色)</formula>
    </cfRule>
  </conditionalFormatting>
  <conditionalFormatting sqref="D54:E54">
    <cfRule type="expression" dxfId="22433" priority="503" stopIfTrue="1">
      <formula>OR(D54=祝色)</formula>
    </cfRule>
  </conditionalFormatting>
  <conditionalFormatting sqref="F54:G54">
    <cfRule type="expression" dxfId="22432" priority="502" stopIfTrue="1">
      <formula>OR(F54=祝色)</formula>
    </cfRule>
  </conditionalFormatting>
  <conditionalFormatting sqref="H54:I54">
    <cfRule type="expression" dxfId="22431" priority="501" stopIfTrue="1">
      <formula>OR(H54=祝色)</formula>
    </cfRule>
  </conditionalFormatting>
  <conditionalFormatting sqref="J54:K54">
    <cfRule type="expression" dxfId="22430" priority="500" stopIfTrue="1">
      <formula>OR(J54=祝色)</formula>
    </cfRule>
  </conditionalFormatting>
  <conditionalFormatting sqref="L54:M54">
    <cfRule type="expression" dxfId="22429" priority="499" stopIfTrue="1">
      <formula>OR(L54=祝色)</formula>
    </cfRule>
  </conditionalFormatting>
  <conditionalFormatting sqref="N54:O54">
    <cfRule type="expression" dxfId="22428" priority="498" stopIfTrue="1">
      <formula>OR(N54=祝色)</formula>
    </cfRule>
  </conditionalFormatting>
  <conditionalFormatting sqref="N51">
    <cfRule type="expression" dxfId="22427" priority="495" stopIfTrue="1">
      <formula>OR(N51=祝色)</formula>
    </cfRule>
  </conditionalFormatting>
  <conditionalFormatting sqref="F51">
    <cfRule type="expression" dxfId="22426" priority="494" stopIfTrue="1">
      <formula>OR(F51=祝色)</formula>
    </cfRule>
  </conditionalFormatting>
  <conditionalFormatting sqref="H51">
    <cfRule type="expression" dxfId="22425" priority="493" stopIfTrue="1">
      <formula>OR(H51=祝色)</formula>
    </cfRule>
  </conditionalFormatting>
  <conditionalFormatting sqref="J51">
    <cfRule type="expression" dxfId="22424" priority="492" stopIfTrue="1">
      <formula>OR(J51=祝色)</formula>
    </cfRule>
  </conditionalFormatting>
  <conditionalFormatting sqref="L51">
    <cfRule type="expression" dxfId="22423" priority="491" stopIfTrue="1">
      <formula>OR(L51=祝色)</formula>
    </cfRule>
  </conditionalFormatting>
  <conditionalFormatting sqref="B55:C55">
    <cfRule type="expression" dxfId="22422" priority="490" stopIfTrue="1">
      <formula>OR(B55=祝色)</formula>
    </cfRule>
  </conditionalFormatting>
  <conditionalFormatting sqref="D55:E55">
    <cfRule type="expression" dxfId="22421" priority="489" stopIfTrue="1">
      <formula>OR(D55=祝色)</formula>
    </cfRule>
  </conditionalFormatting>
  <conditionalFormatting sqref="F55:G55">
    <cfRule type="expression" dxfId="22420" priority="488" stopIfTrue="1">
      <formula>OR(F55=祝色)</formula>
    </cfRule>
  </conditionalFormatting>
  <conditionalFormatting sqref="H55:I55">
    <cfRule type="expression" dxfId="22419" priority="487" stopIfTrue="1">
      <formula>OR(H55=祝色)</formula>
    </cfRule>
  </conditionalFormatting>
  <conditionalFormatting sqref="J55:K55">
    <cfRule type="expression" dxfId="22418" priority="486" stopIfTrue="1">
      <formula>OR(J55=祝色)</formula>
    </cfRule>
  </conditionalFormatting>
  <conditionalFormatting sqref="L55:M55">
    <cfRule type="expression" dxfId="22417" priority="485" stopIfTrue="1">
      <formula>OR(L55=祝色)</formula>
    </cfRule>
  </conditionalFormatting>
  <conditionalFormatting sqref="N55:O55">
    <cfRule type="expression" dxfId="22416" priority="484" stopIfTrue="1">
      <formula>OR(N55=祝色)</formula>
    </cfRule>
  </conditionalFormatting>
  <conditionalFormatting sqref="B56:C56">
    <cfRule type="expression" dxfId="22415" priority="483" stopIfTrue="1">
      <formula>OR(B56=祝色)</formula>
    </cfRule>
  </conditionalFormatting>
  <conditionalFormatting sqref="D56:E56">
    <cfRule type="expression" dxfId="22414" priority="482" stopIfTrue="1">
      <formula>OR(D56=祝色)</formula>
    </cfRule>
  </conditionalFormatting>
  <conditionalFormatting sqref="B18">
    <cfRule type="expression" dxfId="22413" priority="386" stopIfTrue="1">
      <formula>OR(B18=祝色)</formula>
    </cfRule>
  </conditionalFormatting>
  <conditionalFormatting sqref="D18">
    <cfRule type="expression" dxfId="22412" priority="385" stopIfTrue="1">
      <formula>OR(D18=祝色)</formula>
    </cfRule>
  </conditionalFormatting>
  <conditionalFormatting sqref="B19:C19">
    <cfRule type="expression" dxfId="22411" priority="407" stopIfTrue="1">
      <formula>OR(B19=祝色)</formula>
    </cfRule>
  </conditionalFormatting>
  <conditionalFormatting sqref="D19:E19">
    <cfRule type="expression" dxfId="22410" priority="406" stopIfTrue="1">
      <formula>OR(D19=祝色)</formula>
    </cfRule>
  </conditionalFormatting>
  <conditionalFormatting sqref="F19:G19">
    <cfRule type="expression" dxfId="22409" priority="405" stopIfTrue="1">
      <formula>OR(F19=祝色)</formula>
    </cfRule>
  </conditionalFormatting>
  <conditionalFormatting sqref="H19:I19">
    <cfRule type="expression" dxfId="22408" priority="404" stopIfTrue="1">
      <formula>OR(H19=祝色)</formula>
    </cfRule>
  </conditionalFormatting>
  <conditionalFormatting sqref="J19:K19">
    <cfRule type="expression" dxfId="22407" priority="403" stopIfTrue="1">
      <formula>OR(J19=祝色)</formula>
    </cfRule>
  </conditionalFormatting>
  <conditionalFormatting sqref="L19:M19">
    <cfRule type="expression" dxfId="22406" priority="402" stopIfTrue="1">
      <formula>OR(L19=祝色)</formula>
    </cfRule>
  </conditionalFormatting>
  <conditionalFormatting sqref="N19:O19">
    <cfRule type="expression" dxfId="22405" priority="401" stopIfTrue="1">
      <formula>OR(N19=祝色)</formula>
    </cfRule>
  </conditionalFormatting>
  <conditionalFormatting sqref="B20:C20">
    <cfRule type="expression" dxfId="22404" priority="400" stopIfTrue="1">
      <formula>OR(B20=祝色)</formula>
    </cfRule>
  </conditionalFormatting>
  <conditionalFormatting sqref="D20:E20">
    <cfRule type="expression" dxfId="22403" priority="399" stopIfTrue="1">
      <formula>OR(D20=祝色)</formula>
    </cfRule>
  </conditionalFormatting>
  <conditionalFormatting sqref="F20:G20">
    <cfRule type="expression" dxfId="22402" priority="398" stopIfTrue="1">
      <formula>OR(F20=祝色)</formula>
    </cfRule>
  </conditionalFormatting>
  <conditionalFormatting sqref="H20:I20">
    <cfRule type="expression" dxfId="22401" priority="397" stopIfTrue="1">
      <formula>OR(H20=祝色)</formula>
    </cfRule>
  </conditionalFormatting>
  <conditionalFormatting sqref="J20:K20">
    <cfRule type="expression" dxfId="22400" priority="396" stopIfTrue="1">
      <formula>OR(J20=祝色)</formula>
    </cfRule>
  </conditionalFormatting>
  <conditionalFormatting sqref="L20:M20">
    <cfRule type="expression" dxfId="22399" priority="395" stopIfTrue="1">
      <formula>OR(L20=祝色)</formula>
    </cfRule>
  </conditionalFormatting>
  <conditionalFormatting sqref="N20:O20">
    <cfRule type="expression" dxfId="22398" priority="394" stopIfTrue="1">
      <formula>OR(N20=祝色)</formula>
    </cfRule>
  </conditionalFormatting>
  <conditionalFormatting sqref="B21:C21">
    <cfRule type="expression" dxfId="22397" priority="393" stopIfTrue="1">
      <formula>OR(B21=祝色)</formula>
    </cfRule>
  </conditionalFormatting>
  <conditionalFormatting sqref="D21:E21">
    <cfRule type="expression" dxfId="22396" priority="392" stopIfTrue="1">
      <formula>OR(D21=祝色)</formula>
    </cfRule>
  </conditionalFormatting>
  <conditionalFormatting sqref="F21:G21">
    <cfRule type="expression" dxfId="22395" priority="391" stopIfTrue="1">
      <formula>OR(F21=祝色)</formula>
    </cfRule>
  </conditionalFormatting>
  <conditionalFormatting sqref="H21:I21">
    <cfRule type="expression" dxfId="22394" priority="390" stopIfTrue="1">
      <formula>OR(H21=祝色)</formula>
    </cfRule>
  </conditionalFormatting>
  <conditionalFormatting sqref="J21:K21">
    <cfRule type="expression" dxfId="22393" priority="389" stopIfTrue="1">
      <formula>OR(J21=祝色)</formula>
    </cfRule>
  </conditionalFormatting>
  <conditionalFormatting sqref="L21:M21">
    <cfRule type="expression" dxfId="22392" priority="388" stopIfTrue="1">
      <formula>OR(L21=祝色)</formula>
    </cfRule>
  </conditionalFormatting>
  <conditionalFormatting sqref="N21:O21">
    <cfRule type="expression" dxfId="22391" priority="387" stopIfTrue="1">
      <formula>OR(N21=祝色)</formula>
    </cfRule>
  </conditionalFormatting>
  <conditionalFormatting sqref="N18">
    <cfRule type="expression" dxfId="22390" priority="384" stopIfTrue="1">
      <formula>OR(N18=祝色)</formula>
    </cfRule>
  </conditionalFormatting>
  <conditionalFormatting sqref="F18">
    <cfRule type="expression" dxfId="22389" priority="383" stopIfTrue="1">
      <formula>OR(F18=祝色)</formula>
    </cfRule>
  </conditionalFormatting>
  <conditionalFormatting sqref="H18">
    <cfRule type="expression" dxfId="22388" priority="382" stopIfTrue="1">
      <formula>OR(H18=祝色)</formula>
    </cfRule>
  </conditionalFormatting>
  <conditionalFormatting sqref="J18">
    <cfRule type="expression" dxfId="22387" priority="381" stopIfTrue="1">
      <formula>OR(J18=祝色)</formula>
    </cfRule>
  </conditionalFormatting>
  <conditionalFormatting sqref="L18">
    <cfRule type="expression" dxfId="22386" priority="380" stopIfTrue="1">
      <formula>OR(L18=祝色)</formula>
    </cfRule>
  </conditionalFormatting>
  <conditionalFormatting sqref="B22:C22">
    <cfRule type="expression" dxfId="22385" priority="379" stopIfTrue="1">
      <formula>OR(B22=祝色)</formula>
    </cfRule>
  </conditionalFormatting>
  <conditionalFormatting sqref="D22:E22">
    <cfRule type="expression" dxfId="22384" priority="378" stopIfTrue="1">
      <formula>OR(D22=祝色)</formula>
    </cfRule>
  </conditionalFormatting>
  <conditionalFormatting sqref="F22:G22">
    <cfRule type="expression" dxfId="22383" priority="377" stopIfTrue="1">
      <formula>OR(F22=祝色)</formula>
    </cfRule>
  </conditionalFormatting>
  <conditionalFormatting sqref="H22:I22">
    <cfRule type="expression" dxfId="22382" priority="376" stopIfTrue="1">
      <formula>OR(H22=祝色)</formula>
    </cfRule>
  </conditionalFormatting>
  <conditionalFormatting sqref="J22:K22">
    <cfRule type="expression" dxfId="22381" priority="375" stopIfTrue="1">
      <formula>OR(J22=祝色)</formula>
    </cfRule>
  </conditionalFormatting>
  <conditionalFormatting sqref="L22:M22">
    <cfRule type="expression" dxfId="22380" priority="374" stopIfTrue="1">
      <formula>OR(L22=祝色)</formula>
    </cfRule>
  </conditionalFormatting>
  <conditionalFormatting sqref="N22:O22">
    <cfRule type="expression" dxfId="22379" priority="373" stopIfTrue="1">
      <formula>OR(N22=祝色)</formula>
    </cfRule>
  </conditionalFormatting>
  <conditionalFormatting sqref="B23:C23">
    <cfRule type="expression" dxfId="22378" priority="372" stopIfTrue="1">
      <formula>OR(B23=祝色)</formula>
    </cfRule>
  </conditionalFormatting>
  <conditionalFormatting sqref="D23:E23">
    <cfRule type="expression" dxfId="22377" priority="371" stopIfTrue="1">
      <formula>OR(D23=祝色)</formula>
    </cfRule>
  </conditionalFormatting>
  <conditionalFormatting sqref="Q7">
    <cfRule type="expression" dxfId="22376" priority="460" stopIfTrue="1">
      <formula>OR(Q7=祝色)</formula>
    </cfRule>
  </conditionalFormatting>
  <conditionalFormatting sqref="S7">
    <cfRule type="expression" dxfId="22375" priority="459" stopIfTrue="1">
      <formula>OR(S7=祝色)</formula>
    </cfRule>
  </conditionalFormatting>
  <conditionalFormatting sqref="Q8:R8">
    <cfRule type="expression" dxfId="22374" priority="481" stopIfTrue="1">
      <formula>OR(Q8=祝色)</formula>
    </cfRule>
  </conditionalFormatting>
  <conditionalFormatting sqref="S8:T8">
    <cfRule type="expression" dxfId="22373" priority="480" stopIfTrue="1">
      <formula>OR(S8=祝色)</formula>
    </cfRule>
  </conditionalFormatting>
  <conditionalFormatting sqref="U8:V8">
    <cfRule type="expression" dxfId="22372" priority="479" stopIfTrue="1">
      <formula>OR(U8=祝色)</formula>
    </cfRule>
  </conditionalFormatting>
  <conditionalFormatting sqref="W8:X8">
    <cfRule type="expression" dxfId="22371" priority="478" stopIfTrue="1">
      <formula>OR(W8=祝色)</formula>
    </cfRule>
  </conditionalFormatting>
  <conditionalFormatting sqref="Y8:Z8">
    <cfRule type="expression" dxfId="22370" priority="477" stopIfTrue="1">
      <formula>OR(Y8=祝色)</formula>
    </cfRule>
  </conditionalFormatting>
  <conditionalFormatting sqref="AA8:AB8">
    <cfRule type="expression" dxfId="22369" priority="476" stopIfTrue="1">
      <formula>OR(AA8=祝色)</formula>
    </cfRule>
  </conditionalFormatting>
  <conditionalFormatting sqref="AC8:AD8">
    <cfRule type="expression" dxfId="22368" priority="475" stopIfTrue="1">
      <formula>OR(AC8=祝色)</formula>
    </cfRule>
  </conditionalFormatting>
  <conditionalFormatting sqref="Q9:R9">
    <cfRule type="expression" dxfId="22367" priority="474" stopIfTrue="1">
      <formula>OR(Q9=祝色)</formula>
    </cfRule>
  </conditionalFormatting>
  <conditionalFormatting sqref="S9:T9">
    <cfRule type="expression" dxfId="22366" priority="473" stopIfTrue="1">
      <formula>OR(S9=祝色)</formula>
    </cfRule>
  </conditionalFormatting>
  <conditionalFormatting sqref="U9:V9">
    <cfRule type="expression" dxfId="22365" priority="472" stopIfTrue="1">
      <formula>OR(U9=祝色)</formula>
    </cfRule>
  </conditionalFormatting>
  <conditionalFormatting sqref="W9:X9">
    <cfRule type="expression" dxfId="22364" priority="471" stopIfTrue="1">
      <formula>OR(W9=祝色)</formula>
    </cfRule>
  </conditionalFormatting>
  <conditionalFormatting sqref="Y9:Z9">
    <cfRule type="expression" dxfId="22363" priority="470" stopIfTrue="1">
      <formula>OR(Y9=祝色)</formula>
    </cfRule>
  </conditionalFormatting>
  <conditionalFormatting sqref="AA9:AB9">
    <cfRule type="expression" dxfId="22362" priority="469" stopIfTrue="1">
      <formula>OR(AA9=祝色)</formula>
    </cfRule>
  </conditionalFormatting>
  <conditionalFormatting sqref="AC9:AD9">
    <cfRule type="expression" dxfId="22361" priority="468" stopIfTrue="1">
      <formula>OR(AC9=祝色)</formula>
    </cfRule>
  </conditionalFormatting>
  <conditionalFormatting sqref="Q10:R10">
    <cfRule type="expression" dxfId="22360" priority="467" stopIfTrue="1">
      <formula>OR(Q10=祝色)</formula>
    </cfRule>
  </conditionalFormatting>
  <conditionalFormatting sqref="S10:T10">
    <cfRule type="expression" dxfId="22359" priority="466" stopIfTrue="1">
      <formula>OR(S10=祝色)</formula>
    </cfRule>
  </conditionalFormatting>
  <conditionalFormatting sqref="U10:V10">
    <cfRule type="expression" dxfId="22358" priority="465" stopIfTrue="1">
      <formula>OR(U10=祝色)</formula>
    </cfRule>
  </conditionalFormatting>
  <conditionalFormatting sqref="W10:X10">
    <cfRule type="expression" dxfId="22357" priority="464" stopIfTrue="1">
      <formula>OR(W10=祝色)</formula>
    </cfRule>
  </conditionalFormatting>
  <conditionalFormatting sqref="Y10:Z10">
    <cfRule type="expression" dxfId="22356" priority="463" stopIfTrue="1">
      <formula>OR(Y10=祝色)</formula>
    </cfRule>
  </conditionalFormatting>
  <conditionalFormatting sqref="AA10:AB10">
    <cfRule type="expression" dxfId="22355" priority="462" stopIfTrue="1">
      <formula>OR(AA10=祝色)</formula>
    </cfRule>
  </conditionalFormatting>
  <conditionalFormatting sqref="AC10:AD10">
    <cfRule type="expression" dxfId="22354" priority="461" stopIfTrue="1">
      <formula>OR(AC10=祝色)</formula>
    </cfRule>
  </conditionalFormatting>
  <conditionalFormatting sqref="AC7">
    <cfRule type="expression" dxfId="22353" priority="458" stopIfTrue="1">
      <formula>OR(AC7=祝色)</formula>
    </cfRule>
  </conditionalFormatting>
  <conditionalFormatting sqref="U7">
    <cfRule type="expression" dxfId="22352" priority="457" stopIfTrue="1">
      <formula>OR(U7=祝色)</formula>
    </cfRule>
  </conditionalFormatting>
  <conditionalFormatting sqref="W7">
    <cfRule type="expression" dxfId="22351" priority="456" stopIfTrue="1">
      <formula>OR(W7=祝色)</formula>
    </cfRule>
  </conditionalFormatting>
  <conditionalFormatting sqref="Y7">
    <cfRule type="expression" dxfId="22350" priority="455" stopIfTrue="1">
      <formula>OR(Y7=祝色)</formula>
    </cfRule>
  </conditionalFormatting>
  <conditionalFormatting sqref="AA7">
    <cfRule type="expression" dxfId="22349" priority="454" stopIfTrue="1">
      <formula>OR(AA7=祝色)</formula>
    </cfRule>
  </conditionalFormatting>
  <conditionalFormatting sqref="Q11:R11">
    <cfRule type="expression" dxfId="22348" priority="453" stopIfTrue="1">
      <formula>OR(Q11=祝色)</formula>
    </cfRule>
  </conditionalFormatting>
  <conditionalFormatting sqref="S11:T11">
    <cfRule type="expression" dxfId="22347" priority="452" stopIfTrue="1">
      <formula>OR(S11=祝色)</formula>
    </cfRule>
  </conditionalFormatting>
  <conditionalFormatting sqref="U11:V11">
    <cfRule type="expression" dxfId="22346" priority="451" stopIfTrue="1">
      <formula>OR(U11=祝色)</formula>
    </cfRule>
  </conditionalFormatting>
  <conditionalFormatting sqref="W11:X11">
    <cfRule type="expression" dxfId="22345" priority="450" stopIfTrue="1">
      <formula>OR(W11=祝色)</formula>
    </cfRule>
  </conditionalFormatting>
  <conditionalFormatting sqref="Y11:Z11">
    <cfRule type="expression" dxfId="22344" priority="449" stopIfTrue="1">
      <formula>OR(Y11=祝色)</formula>
    </cfRule>
  </conditionalFormatting>
  <conditionalFormatting sqref="AA11:AB11">
    <cfRule type="expression" dxfId="22343" priority="448" stopIfTrue="1">
      <formula>OR(AA11=祝色)</formula>
    </cfRule>
  </conditionalFormatting>
  <conditionalFormatting sqref="AC11:AD11">
    <cfRule type="expression" dxfId="22342" priority="447" stopIfTrue="1">
      <formula>OR(AC11=祝色)</formula>
    </cfRule>
  </conditionalFormatting>
  <conditionalFormatting sqref="Q12:R12">
    <cfRule type="expression" dxfId="22341" priority="446" stopIfTrue="1">
      <formula>OR(Q12=祝色)</formula>
    </cfRule>
  </conditionalFormatting>
  <conditionalFormatting sqref="S12:T12">
    <cfRule type="expression" dxfId="22340" priority="445" stopIfTrue="1">
      <formula>OR(S12=祝色)</formula>
    </cfRule>
  </conditionalFormatting>
  <conditionalFormatting sqref="AF7">
    <cfRule type="expression" dxfId="22339" priority="423" stopIfTrue="1">
      <formula>OR(AF7=祝色)</formula>
    </cfRule>
  </conditionalFormatting>
  <conditionalFormatting sqref="AH7">
    <cfRule type="expression" dxfId="22338" priority="422" stopIfTrue="1">
      <formula>OR(AH7=祝色)</formula>
    </cfRule>
  </conditionalFormatting>
  <conditionalFormatting sqref="AF8:AG8">
    <cfRule type="expression" dxfId="22337" priority="444" stopIfTrue="1">
      <formula>OR(AF8=祝色)</formula>
    </cfRule>
  </conditionalFormatting>
  <conditionalFormatting sqref="AH8:AI8">
    <cfRule type="expression" dxfId="22336" priority="443" stopIfTrue="1">
      <formula>OR(AH8=祝色)</formula>
    </cfRule>
  </conditionalFormatting>
  <conditionalFormatting sqref="AJ8:AK8">
    <cfRule type="expression" dxfId="22335" priority="442" stopIfTrue="1">
      <formula>OR(AJ8=祝色)</formula>
    </cfRule>
  </conditionalFormatting>
  <conditionalFormatting sqref="AL8:AM8">
    <cfRule type="expression" dxfId="22334" priority="441" stopIfTrue="1">
      <formula>OR(AL8=祝色)</formula>
    </cfRule>
  </conditionalFormatting>
  <conditionalFormatting sqref="AN8:AO8">
    <cfRule type="expression" dxfId="22333" priority="440" stopIfTrue="1">
      <formula>OR(AN8=祝色)</formula>
    </cfRule>
  </conditionalFormatting>
  <conditionalFormatting sqref="AP8:AQ8">
    <cfRule type="expression" dxfId="22332" priority="439" stopIfTrue="1">
      <formula>OR(AP8=祝色)</formula>
    </cfRule>
  </conditionalFormatting>
  <conditionalFormatting sqref="AR8:AS8">
    <cfRule type="expression" dxfId="22331" priority="438" stopIfTrue="1">
      <formula>OR(AR8=祝色)</formula>
    </cfRule>
  </conditionalFormatting>
  <conditionalFormatting sqref="AF9:AG9">
    <cfRule type="expression" dxfId="22330" priority="437" stopIfTrue="1">
      <formula>OR(AF9=祝色)</formula>
    </cfRule>
  </conditionalFormatting>
  <conditionalFormatting sqref="AH9:AI9">
    <cfRule type="expression" dxfId="22329" priority="436" stopIfTrue="1">
      <formula>OR(AH9=祝色)</formula>
    </cfRule>
  </conditionalFormatting>
  <conditionalFormatting sqref="AJ9:AK9">
    <cfRule type="expression" dxfId="22328" priority="435" stopIfTrue="1">
      <formula>OR(AJ9=祝色)</formula>
    </cfRule>
  </conditionalFormatting>
  <conditionalFormatting sqref="AL9:AM9">
    <cfRule type="expression" dxfId="22327" priority="434" stopIfTrue="1">
      <formula>OR(AL9=祝色)</formula>
    </cfRule>
  </conditionalFormatting>
  <conditionalFormatting sqref="AN9:AO9">
    <cfRule type="expression" dxfId="22326" priority="433" stopIfTrue="1">
      <formula>OR(AN9=祝色)</formula>
    </cfRule>
  </conditionalFormatting>
  <conditionalFormatting sqref="AP9:AQ9">
    <cfRule type="expression" dxfId="22325" priority="432" stopIfTrue="1">
      <formula>OR(AP9=祝色)</formula>
    </cfRule>
  </conditionalFormatting>
  <conditionalFormatting sqref="AR9:AS9">
    <cfRule type="expression" dxfId="22324" priority="431" stopIfTrue="1">
      <formula>OR(AR9=祝色)</formula>
    </cfRule>
  </conditionalFormatting>
  <conditionalFormatting sqref="AF10:AG10">
    <cfRule type="expression" dxfId="22323" priority="430" stopIfTrue="1">
      <formula>OR(AF10=祝色)</formula>
    </cfRule>
  </conditionalFormatting>
  <conditionalFormatting sqref="AH10:AI10">
    <cfRule type="expression" dxfId="22322" priority="429" stopIfTrue="1">
      <formula>OR(AH10=祝色)</formula>
    </cfRule>
  </conditionalFormatting>
  <conditionalFormatting sqref="AJ10:AK10">
    <cfRule type="expression" dxfId="22321" priority="428" stopIfTrue="1">
      <formula>OR(AJ10=祝色)</formula>
    </cfRule>
  </conditionalFormatting>
  <conditionalFormatting sqref="AL10:AM10">
    <cfRule type="expression" dxfId="22320" priority="427" stopIfTrue="1">
      <formula>OR(AL10=祝色)</formula>
    </cfRule>
  </conditionalFormatting>
  <conditionalFormatting sqref="AN10:AO10">
    <cfRule type="expression" dxfId="22319" priority="426" stopIfTrue="1">
      <formula>OR(AN10=祝色)</formula>
    </cfRule>
  </conditionalFormatting>
  <conditionalFormatting sqref="AP10:AQ10">
    <cfRule type="expression" dxfId="22318" priority="425" stopIfTrue="1">
      <formula>OR(AP10=祝色)</formula>
    </cfRule>
  </conditionalFormatting>
  <conditionalFormatting sqref="AR10:AS10">
    <cfRule type="expression" dxfId="22317" priority="424" stopIfTrue="1">
      <formula>OR(AR10=祝色)</formula>
    </cfRule>
  </conditionalFormatting>
  <conditionalFormatting sqref="AR7">
    <cfRule type="expression" dxfId="22316" priority="421" stopIfTrue="1">
      <formula>OR(AR7=祝色)</formula>
    </cfRule>
  </conditionalFormatting>
  <conditionalFormatting sqref="AJ7">
    <cfRule type="expression" dxfId="22315" priority="420" stopIfTrue="1">
      <formula>OR(AJ7=祝色)</formula>
    </cfRule>
  </conditionalFormatting>
  <conditionalFormatting sqref="AL7">
    <cfRule type="expression" dxfId="22314" priority="419" stopIfTrue="1">
      <formula>OR(AL7=祝色)</formula>
    </cfRule>
  </conditionalFormatting>
  <conditionalFormatting sqref="AN7">
    <cfRule type="expression" dxfId="22313" priority="418" stopIfTrue="1">
      <formula>OR(AN7=祝色)</formula>
    </cfRule>
  </conditionalFormatting>
  <conditionalFormatting sqref="AP7">
    <cfRule type="expression" dxfId="22312" priority="417" stopIfTrue="1">
      <formula>OR(AP7=祝色)</formula>
    </cfRule>
  </conditionalFormatting>
  <conditionalFormatting sqref="AF11:AG11">
    <cfRule type="expression" dxfId="22311" priority="416" stopIfTrue="1">
      <formula>OR(AF11=祝色)</formula>
    </cfRule>
  </conditionalFormatting>
  <conditionalFormatting sqref="AH11:AI11">
    <cfRule type="expression" dxfId="22310" priority="415" stopIfTrue="1">
      <formula>OR(AH11=祝色)</formula>
    </cfRule>
  </conditionalFormatting>
  <conditionalFormatting sqref="AJ11:AK11">
    <cfRule type="expression" dxfId="22309" priority="414" stopIfTrue="1">
      <formula>OR(AJ11=祝色)</formula>
    </cfRule>
  </conditionalFormatting>
  <conditionalFormatting sqref="AL11:AM11">
    <cfRule type="expression" dxfId="22308" priority="413" stopIfTrue="1">
      <formula>OR(AL11=祝色)</formula>
    </cfRule>
  </conditionalFormatting>
  <conditionalFormatting sqref="AN11:AO11">
    <cfRule type="expression" dxfId="22307" priority="412" stopIfTrue="1">
      <formula>OR(AN11=祝色)</formula>
    </cfRule>
  </conditionalFormatting>
  <conditionalFormatting sqref="AP11:AQ11">
    <cfRule type="expression" dxfId="22306" priority="411" stopIfTrue="1">
      <formula>OR(AP11=祝色)</formula>
    </cfRule>
  </conditionalFormatting>
  <conditionalFormatting sqref="AR11:AS11">
    <cfRule type="expression" dxfId="22305" priority="410" stopIfTrue="1">
      <formula>OR(AR11=祝色)</formula>
    </cfRule>
  </conditionalFormatting>
  <conditionalFormatting sqref="AF12:AG12">
    <cfRule type="expression" dxfId="22304" priority="409" stopIfTrue="1">
      <formula>OR(AF12=祝色)</formula>
    </cfRule>
  </conditionalFormatting>
  <conditionalFormatting sqref="AH12:AI12">
    <cfRule type="expression" dxfId="22303" priority="408" stopIfTrue="1">
      <formula>OR(AH12=祝色)</formula>
    </cfRule>
  </conditionalFormatting>
  <conditionalFormatting sqref="Q18">
    <cfRule type="expression" dxfId="22302" priority="349" stopIfTrue="1">
      <formula>OR(Q18=祝色)</formula>
    </cfRule>
  </conditionalFormatting>
  <conditionalFormatting sqref="S18">
    <cfRule type="expression" dxfId="22301" priority="348" stopIfTrue="1">
      <formula>OR(S18=祝色)</formula>
    </cfRule>
  </conditionalFormatting>
  <conditionalFormatting sqref="Q19:R19">
    <cfRule type="expression" dxfId="22300" priority="370" stopIfTrue="1">
      <formula>OR(Q19=祝色)</formula>
    </cfRule>
  </conditionalFormatting>
  <conditionalFormatting sqref="S19:T19">
    <cfRule type="expression" dxfId="22299" priority="369" stopIfTrue="1">
      <formula>OR(S19=祝色)</formula>
    </cfRule>
  </conditionalFormatting>
  <conditionalFormatting sqref="U19:V19">
    <cfRule type="expression" dxfId="22298" priority="368" stopIfTrue="1">
      <formula>OR(U19=祝色)</formula>
    </cfRule>
  </conditionalFormatting>
  <conditionalFormatting sqref="W19:X19">
    <cfRule type="expression" dxfId="22297" priority="367" stopIfTrue="1">
      <formula>OR(W19=祝色)</formula>
    </cfRule>
  </conditionalFormatting>
  <conditionalFormatting sqref="Y19:Z19">
    <cfRule type="expression" dxfId="22296" priority="366" stopIfTrue="1">
      <formula>OR(Y19=祝色)</formula>
    </cfRule>
  </conditionalFormatting>
  <conditionalFormatting sqref="AA19:AB19">
    <cfRule type="expression" dxfId="22295" priority="365" stopIfTrue="1">
      <formula>OR(AA19=祝色)</formula>
    </cfRule>
  </conditionalFormatting>
  <conditionalFormatting sqref="AC19:AD19">
    <cfRule type="expression" dxfId="22294" priority="364" stopIfTrue="1">
      <formula>OR(AC19=祝色)</formula>
    </cfRule>
  </conditionalFormatting>
  <conditionalFormatting sqref="Q20:R20">
    <cfRule type="expression" dxfId="22293" priority="363" stopIfTrue="1">
      <formula>OR(Q20=祝色)</formula>
    </cfRule>
  </conditionalFormatting>
  <conditionalFormatting sqref="S20:T20">
    <cfRule type="expression" dxfId="22292" priority="362" stopIfTrue="1">
      <formula>OR(S20=祝色)</formula>
    </cfRule>
  </conditionalFormatting>
  <conditionalFormatting sqref="U20:V20">
    <cfRule type="expression" dxfId="22291" priority="361" stopIfTrue="1">
      <formula>OR(U20=祝色)</formula>
    </cfRule>
  </conditionalFormatting>
  <conditionalFormatting sqref="W20:X20">
    <cfRule type="expression" dxfId="22290" priority="360" stopIfTrue="1">
      <formula>OR(W20=祝色)</formula>
    </cfRule>
  </conditionalFormatting>
  <conditionalFormatting sqref="Y20:Z20">
    <cfRule type="expression" dxfId="22289" priority="359" stopIfTrue="1">
      <formula>OR(Y20=祝色)</formula>
    </cfRule>
  </conditionalFormatting>
  <conditionalFormatting sqref="AA20:AB20">
    <cfRule type="expression" dxfId="22288" priority="358" stopIfTrue="1">
      <formula>OR(AA20=祝色)</formula>
    </cfRule>
  </conditionalFormatting>
  <conditionalFormatting sqref="AC20:AD20">
    <cfRule type="expression" dxfId="22287" priority="357" stopIfTrue="1">
      <formula>OR(AC20=祝色)</formula>
    </cfRule>
  </conditionalFormatting>
  <conditionalFormatting sqref="Q21:R21">
    <cfRule type="expression" dxfId="22286" priority="356" stopIfTrue="1">
      <formula>OR(Q21=祝色)</formula>
    </cfRule>
  </conditionalFormatting>
  <conditionalFormatting sqref="S21:T21">
    <cfRule type="expression" dxfId="22285" priority="355" stopIfTrue="1">
      <formula>OR(S21=祝色)</formula>
    </cfRule>
  </conditionalFormatting>
  <conditionalFormatting sqref="U21:V21">
    <cfRule type="expression" dxfId="22284" priority="354" stopIfTrue="1">
      <formula>OR(U21=祝色)</formula>
    </cfRule>
  </conditionalFormatting>
  <conditionalFormatting sqref="W21:X21">
    <cfRule type="expression" dxfId="22283" priority="353" stopIfTrue="1">
      <formula>OR(W21=祝色)</formula>
    </cfRule>
  </conditionalFormatting>
  <conditionalFormatting sqref="Y21:Z21">
    <cfRule type="expression" dxfId="22282" priority="352" stopIfTrue="1">
      <formula>OR(Y21=祝色)</formula>
    </cfRule>
  </conditionalFormatting>
  <conditionalFormatting sqref="AA21:AB21">
    <cfRule type="expression" dxfId="22281" priority="351" stopIfTrue="1">
      <formula>OR(AA21=祝色)</formula>
    </cfRule>
  </conditionalFormatting>
  <conditionalFormatting sqref="AC21:AD21">
    <cfRule type="expression" dxfId="22280" priority="350" stopIfTrue="1">
      <formula>OR(AC21=祝色)</formula>
    </cfRule>
  </conditionalFormatting>
  <conditionalFormatting sqref="AC18">
    <cfRule type="expression" dxfId="22279" priority="347" stopIfTrue="1">
      <formula>OR(AC18=祝色)</formula>
    </cfRule>
  </conditionalFormatting>
  <conditionalFormatting sqref="U18">
    <cfRule type="expression" dxfId="22278" priority="346" stopIfTrue="1">
      <formula>OR(U18=祝色)</formula>
    </cfRule>
  </conditionalFormatting>
  <conditionalFormatting sqref="W18">
    <cfRule type="expression" dxfId="22277" priority="345" stopIfTrue="1">
      <formula>OR(W18=祝色)</formula>
    </cfRule>
  </conditionalFormatting>
  <conditionalFormatting sqref="Y18">
    <cfRule type="expression" dxfId="22276" priority="344" stopIfTrue="1">
      <formula>OR(Y18=祝色)</formula>
    </cfRule>
  </conditionalFormatting>
  <conditionalFormatting sqref="AA18">
    <cfRule type="expression" dxfId="22275" priority="343" stopIfTrue="1">
      <formula>OR(AA18=祝色)</formula>
    </cfRule>
  </conditionalFormatting>
  <conditionalFormatting sqref="Q22:R22">
    <cfRule type="expression" dxfId="22274" priority="342" stopIfTrue="1">
      <formula>OR(Q22=祝色)</formula>
    </cfRule>
  </conditionalFormatting>
  <conditionalFormatting sqref="S22:T22">
    <cfRule type="expression" dxfId="22273" priority="341" stopIfTrue="1">
      <formula>OR(S22=祝色)</formula>
    </cfRule>
  </conditionalFormatting>
  <conditionalFormatting sqref="U22:V22">
    <cfRule type="expression" dxfId="22272" priority="340" stopIfTrue="1">
      <formula>OR(U22=祝色)</formula>
    </cfRule>
  </conditionalFormatting>
  <conditionalFormatting sqref="W22:X22">
    <cfRule type="expression" dxfId="22271" priority="339" stopIfTrue="1">
      <formula>OR(W22=祝色)</formula>
    </cfRule>
  </conditionalFormatting>
  <conditionalFormatting sqref="Y22:Z22">
    <cfRule type="expression" dxfId="22270" priority="338" stopIfTrue="1">
      <formula>OR(Y22=祝色)</formula>
    </cfRule>
  </conditionalFormatting>
  <conditionalFormatting sqref="AA22:AB22">
    <cfRule type="expression" dxfId="22269" priority="337" stopIfTrue="1">
      <formula>OR(AA22=祝色)</formula>
    </cfRule>
  </conditionalFormatting>
  <conditionalFormatting sqref="AC22:AD22">
    <cfRule type="expression" dxfId="22268" priority="336" stopIfTrue="1">
      <formula>OR(AC22=祝色)</formula>
    </cfRule>
  </conditionalFormatting>
  <conditionalFormatting sqref="Q23:R23">
    <cfRule type="expression" dxfId="22267" priority="335" stopIfTrue="1">
      <formula>OR(Q23=祝色)</formula>
    </cfRule>
  </conditionalFormatting>
  <conditionalFormatting sqref="S23:T23">
    <cfRule type="expression" dxfId="22266" priority="334" stopIfTrue="1">
      <formula>OR(S23=祝色)</formula>
    </cfRule>
  </conditionalFormatting>
  <conditionalFormatting sqref="AF18">
    <cfRule type="expression" dxfId="22265" priority="312" stopIfTrue="1">
      <formula>OR(AF18=祝色)</formula>
    </cfRule>
  </conditionalFormatting>
  <conditionalFormatting sqref="AH18">
    <cfRule type="expression" dxfId="22264" priority="311" stopIfTrue="1">
      <formula>OR(AH18=祝色)</formula>
    </cfRule>
  </conditionalFormatting>
  <conditionalFormatting sqref="AF19:AG19">
    <cfRule type="expression" dxfId="22263" priority="333" stopIfTrue="1">
      <formula>OR(AF19=祝色)</formula>
    </cfRule>
  </conditionalFormatting>
  <conditionalFormatting sqref="AH19:AI19">
    <cfRule type="expression" dxfId="22262" priority="332" stopIfTrue="1">
      <formula>OR(AH19=祝色)</formula>
    </cfRule>
  </conditionalFormatting>
  <conditionalFormatting sqref="AJ19:AK19">
    <cfRule type="expression" dxfId="22261" priority="331" stopIfTrue="1">
      <formula>OR(AJ19=祝色)</formula>
    </cfRule>
  </conditionalFormatting>
  <conditionalFormatting sqref="AL19:AM19">
    <cfRule type="expression" dxfId="22260" priority="330" stopIfTrue="1">
      <formula>OR(AL19=祝色)</formula>
    </cfRule>
  </conditionalFormatting>
  <conditionalFormatting sqref="AN19:AO19">
    <cfRule type="expression" dxfId="22259" priority="329" stopIfTrue="1">
      <formula>OR(AN19=祝色)</formula>
    </cfRule>
  </conditionalFormatting>
  <conditionalFormatting sqref="AP19:AQ19">
    <cfRule type="expression" dxfId="22258" priority="328" stopIfTrue="1">
      <formula>OR(AP19=祝色)</formula>
    </cfRule>
  </conditionalFormatting>
  <conditionalFormatting sqref="AR19:AS19">
    <cfRule type="expression" dxfId="22257" priority="327" stopIfTrue="1">
      <formula>OR(AR19=祝色)</formula>
    </cfRule>
  </conditionalFormatting>
  <conditionalFormatting sqref="AF20:AG20">
    <cfRule type="expression" dxfId="22256" priority="326" stopIfTrue="1">
      <formula>OR(AF20=祝色)</formula>
    </cfRule>
  </conditionalFormatting>
  <conditionalFormatting sqref="AH20:AI20">
    <cfRule type="expression" dxfId="22255" priority="325" stopIfTrue="1">
      <formula>OR(AH20=祝色)</formula>
    </cfRule>
  </conditionalFormatting>
  <conditionalFormatting sqref="AJ20:AK20">
    <cfRule type="expression" dxfId="22254" priority="324" stopIfTrue="1">
      <formula>OR(AJ20=祝色)</formula>
    </cfRule>
  </conditionalFormatting>
  <conditionalFormatting sqref="AL20:AM20">
    <cfRule type="expression" dxfId="22253" priority="323" stopIfTrue="1">
      <formula>OR(AL20=祝色)</formula>
    </cfRule>
  </conditionalFormatting>
  <conditionalFormatting sqref="AN20:AO20">
    <cfRule type="expression" dxfId="22252" priority="322" stopIfTrue="1">
      <formula>OR(AN20=祝色)</formula>
    </cfRule>
  </conditionalFormatting>
  <conditionalFormatting sqref="AP20:AQ20">
    <cfRule type="expression" dxfId="22251" priority="321" stopIfTrue="1">
      <formula>OR(AP20=祝色)</formula>
    </cfRule>
  </conditionalFormatting>
  <conditionalFormatting sqref="AR20:AS20">
    <cfRule type="expression" dxfId="22250" priority="320" stopIfTrue="1">
      <formula>OR(AR20=祝色)</formula>
    </cfRule>
  </conditionalFormatting>
  <conditionalFormatting sqref="AF21:AG21">
    <cfRule type="expression" dxfId="22249" priority="319" stopIfTrue="1">
      <formula>OR(AF21=祝色)</formula>
    </cfRule>
  </conditionalFormatting>
  <conditionalFormatting sqref="AH21:AI21">
    <cfRule type="expression" dxfId="22248" priority="318" stopIfTrue="1">
      <formula>OR(AH21=祝色)</formula>
    </cfRule>
  </conditionalFormatting>
  <conditionalFormatting sqref="AJ21:AK21">
    <cfRule type="expression" dxfId="22247" priority="317" stopIfTrue="1">
      <formula>OR(AJ21=祝色)</formula>
    </cfRule>
  </conditionalFormatting>
  <conditionalFormatting sqref="AL21:AM21">
    <cfRule type="expression" dxfId="22246" priority="316" stopIfTrue="1">
      <formula>OR(AL21=祝色)</formula>
    </cfRule>
  </conditionalFormatting>
  <conditionalFormatting sqref="AN21:AO21">
    <cfRule type="expression" dxfId="22245" priority="315" stopIfTrue="1">
      <formula>OR(AN21=祝色)</formula>
    </cfRule>
  </conditionalFormatting>
  <conditionalFormatting sqref="AP21:AQ21">
    <cfRule type="expression" dxfId="22244" priority="314" stopIfTrue="1">
      <formula>OR(AP21=祝色)</formula>
    </cfRule>
  </conditionalFormatting>
  <conditionalFormatting sqref="AR21:AS21">
    <cfRule type="expression" dxfId="22243" priority="313" stopIfTrue="1">
      <formula>OR(AR21=祝色)</formula>
    </cfRule>
  </conditionalFormatting>
  <conditionalFormatting sqref="AR18">
    <cfRule type="expression" dxfId="22242" priority="310" stopIfTrue="1">
      <formula>OR(AR18=祝色)</formula>
    </cfRule>
  </conditionalFormatting>
  <conditionalFormatting sqref="AJ18">
    <cfRule type="expression" dxfId="22241" priority="309" stopIfTrue="1">
      <formula>OR(AJ18=祝色)</formula>
    </cfRule>
  </conditionalFormatting>
  <conditionalFormatting sqref="AL18">
    <cfRule type="expression" dxfId="22240" priority="308" stopIfTrue="1">
      <formula>OR(AL18=祝色)</formula>
    </cfRule>
  </conditionalFormatting>
  <conditionalFormatting sqref="AN18">
    <cfRule type="expression" dxfId="22239" priority="307" stopIfTrue="1">
      <formula>OR(AN18=祝色)</formula>
    </cfRule>
  </conditionalFormatting>
  <conditionalFormatting sqref="AP18">
    <cfRule type="expression" dxfId="22238" priority="306" stopIfTrue="1">
      <formula>OR(AP18=祝色)</formula>
    </cfRule>
  </conditionalFormatting>
  <conditionalFormatting sqref="AF22:AG22">
    <cfRule type="expression" dxfId="22237" priority="305" stopIfTrue="1">
      <formula>OR(AF22=祝色)</formula>
    </cfRule>
  </conditionalFormatting>
  <conditionalFormatting sqref="AH22:AI22">
    <cfRule type="expression" dxfId="22236" priority="304" stopIfTrue="1">
      <formula>OR(AH22=祝色)</formula>
    </cfRule>
  </conditionalFormatting>
  <conditionalFormatting sqref="AJ22:AK22">
    <cfRule type="expression" dxfId="22235" priority="303" stopIfTrue="1">
      <formula>OR(AJ22=祝色)</formula>
    </cfRule>
  </conditionalFormatting>
  <conditionalFormatting sqref="AL22:AM22">
    <cfRule type="expression" dxfId="22234" priority="302" stopIfTrue="1">
      <formula>OR(AL22=祝色)</formula>
    </cfRule>
  </conditionalFormatting>
  <conditionalFormatting sqref="AN22:AO22">
    <cfRule type="expression" dxfId="22233" priority="301" stopIfTrue="1">
      <formula>OR(AN22=祝色)</formula>
    </cfRule>
  </conditionalFormatting>
  <conditionalFormatting sqref="AP22:AQ22">
    <cfRule type="expression" dxfId="22232" priority="300" stopIfTrue="1">
      <formula>OR(AP22=祝色)</formula>
    </cfRule>
  </conditionalFormatting>
  <conditionalFormatting sqref="AR22:AS22">
    <cfRule type="expression" dxfId="22231" priority="299" stopIfTrue="1">
      <formula>OR(AR22=祝色)</formula>
    </cfRule>
  </conditionalFormatting>
  <conditionalFormatting sqref="AF23:AG23">
    <cfRule type="expression" dxfId="22230" priority="298" stopIfTrue="1">
      <formula>OR(AF23=祝色)</formula>
    </cfRule>
  </conditionalFormatting>
  <conditionalFormatting sqref="AH23:AI23">
    <cfRule type="expression" dxfId="22229" priority="297" stopIfTrue="1">
      <formula>OR(AH23=祝色)</formula>
    </cfRule>
  </conditionalFormatting>
  <conditionalFormatting sqref="B29">
    <cfRule type="expression" dxfId="22228" priority="275" stopIfTrue="1">
      <formula>OR(B29=祝色)</formula>
    </cfRule>
  </conditionalFormatting>
  <conditionalFormatting sqref="D29">
    <cfRule type="expression" dxfId="22227" priority="274" stopIfTrue="1">
      <formula>OR(D29=祝色)</formula>
    </cfRule>
  </conditionalFormatting>
  <conditionalFormatting sqref="B30:C30">
    <cfRule type="expression" dxfId="22226" priority="296" stopIfTrue="1">
      <formula>OR(B30=祝色)</formula>
    </cfRule>
  </conditionalFormatting>
  <conditionalFormatting sqref="D30:E30">
    <cfRule type="expression" dxfId="22225" priority="295" stopIfTrue="1">
      <formula>OR(D30=祝色)</formula>
    </cfRule>
  </conditionalFormatting>
  <conditionalFormatting sqref="F30:G30">
    <cfRule type="expression" dxfId="22224" priority="294" stopIfTrue="1">
      <formula>OR(F30=祝色)</formula>
    </cfRule>
  </conditionalFormatting>
  <conditionalFormatting sqref="H30:I30">
    <cfRule type="expression" dxfId="22223" priority="293" stopIfTrue="1">
      <formula>OR(H30=祝色)</formula>
    </cfRule>
  </conditionalFormatting>
  <conditionalFormatting sqref="J30:K30">
    <cfRule type="expression" dxfId="22222" priority="292" stopIfTrue="1">
      <formula>OR(J30=祝色)</formula>
    </cfRule>
  </conditionalFormatting>
  <conditionalFormatting sqref="L30:M30">
    <cfRule type="expression" dxfId="22221" priority="291" stopIfTrue="1">
      <formula>OR(L30=祝色)</formula>
    </cfRule>
  </conditionalFormatting>
  <conditionalFormatting sqref="N30:O30">
    <cfRule type="expression" dxfId="22220" priority="290" stopIfTrue="1">
      <formula>OR(N30=祝色)</formula>
    </cfRule>
  </conditionalFormatting>
  <conditionalFormatting sqref="B31:C31">
    <cfRule type="expression" dxfId="22219" priority="289" stopIfTrue="1">
      <formula>OR(B31=祝色)</formula>
    </cfRule>
  </conditionalFormatting>
  <conditionalFormatting sqref="D31:E31">
    <cfRule type="expression" dxfId="22218" priority="288" stopIfTrue="1">
      <formula>OR(D31=祝色)</formula>
    </cfRule>
  </conditionalFormatting>
  <conditionalFormatting sqref="F31:G31">
    <cfRule type="expression" dxfId="22217" priority="287" stopIfTrue="1">
      <formula>OR(F31=祝色)</formula>
    </cfRule>
  </conditionalFormatting>
  <conditionalFormatting sqref="H31:I31">
    <cfRule type="expression" dxfId="22216" priority="286" stopIfTrue="1">
      <formula>OR(H31=祝色)</formula>
    </cfRule>
  </conditionalFormatting>
  <conditionalFormatting sqref="J31:K31">
    <cfRule type="expression" dxfId="22215" priority="285" stopIfTrue="1">
      <formula>OR(J31=祝色)</formula>
    </cfRule>
  </conditionalFormatting>
  <conditionalFormatting sqref="L31:M31">
    <cfRule type="expression" dxfId="22214" priority="284" stopIfTrue="1">
      <formula>OR(L31=祝色)</formula>
    </cfRule>
  </conditionalFormatting>
  <conditionalFormatting sqref="N31:O31">
    <cfRule type="expression" dxfId="22213" priority="283" stopIfTrue="1">
      <formula>OR(N31=祝色)</formula>
    </cfRule>
  </conditionalFormatting>
  <conditionalFormatting sqref="B32:C32">
    <cfRule type="expression" dxfId="22212" priority="282" stopIfTrue="1">
      <formula>OR(B32=祝色)</formula>
    </cfRule>
  </conditionalFormatting>
  <conditionalFormatting sqref="D32:E32">
    <cfRule type="expression" dxfId="22211" priority="281" stopIfTrue="1">
      <formula>OR(D32=祝色)</formula>
    </cfRule>
  </conditionalFormatting>
  <conditionalFormatting sqref="F32:G32">
    <cfRule type="expression" dxfId="22210" priority="280" stopIfTrue="1">
      <formula>OR(F32=祝色)</formula>
    </cfRule>
  </conditionalFormatting>
  <conditionalFormatting sqref="H32:I32">
    <cfRule type="expression" dxfId="22209" priority="279" stopIfTrue="1">
      <formula>OR(H32=祝色)</formula>
    </cfRule>
  </conditionalFormatting>
  <conditionalFormatting sqref="J32:K32">
    <cfRule type="expression" dxfId="22208" priority="278" stopIfTrue="1">
      <formula>OR(J32=祝色)</formula>
    </cfRule>
  </conditionalFormatting>
  <conditionalFormatting sqref="L32:M32">
    <cfRule type="expression" dxfId="22207" priority="277" stopIfTrue="1">
      <formula>OR(L32=祝色)</formula>
    </cfRule>
  </conditionalFormatting>
  <conditionalFormatting sqref="N32:O32">
    <cfRule type="expression" dxfId="22206" priority="276" stopIfTrue="1">
      <formula>OR(N32=祝色)</formula>
    </cfRule>
  </conditionalFormatting>
  <conditionalFormatting sqref="N29">
    <cfRule type="expression" dxfId="22205" priority="273" stopIfTrue="1">
      <formula>OR(N29=祝色)</formula>
    </cfRule>
  </conditionalFormatting>
  <conditionalFormatting sqref="F29">
    <cfRule type="expression" dxfId="22204" priority="272" stopIfTrue="1">
      <formula>OR(F29=祝色)</formula>
    </cfRule>
  </conditionalFormatting>
  <conditionalFormatting sqref="H29">
    <cfRule type="expression" dxfId="22203" priority="271" stopIfTrue="1">
      <formula>OR(H29=祝色)</formula>
    </cfRule>
  </conditionalFormatting>
  <conditionalFormatting sqref="J29">
    <cfRule type="expression" dxfId="22202" priority="270" stopIfTrue="1">
      <formula>OR(J29=祝色)</formula>
    </cfRule>
  </conditionalFormatting>
  <conditionalFormatting sqref="L29">
    <cfRule type="expression" dxfId="22201" priority="269" stopIfTrue="1">
      <formula>OR(L29=祝色)</formula>
    </cfRule>
  </conditionalFormatting>
  <conditionalFormatting sqref="B33:C33">
    <cfRule type="expression" dxfId="22200" priority="268" stopIfTrue="1">
      <formula>OR(B33=祝色)</formula>
    </cfRule>
  </conditionalFormatting>
  <conditionalFormatting sqref="D33:E33">
    <cfRule type="expression" dxfId="22199" priority="267" stopIfTrue="1">
      <formula>OR(D33=祝色)</formula>
    </cfRule>
  </conditionalFormatting>
  <conditionalFormatting sqref="F33:G33">
    <cfRule type="expression" dxfId="22198" priority="266" stopIfTrue="1">
      <formula>OR(F33=祝色)</formula>
    </cfRule>
  </conditionalFormatting>
  <conditionalFormatting sqref="H33:I33">
    <cfRule type="expression" dxfId="22197" priority="265" stopIfTrue="1">
      <formula>OR(H33=祝色)</formula>
    </cfRule>
  </conditionalFormatting>
  <conditionalFormatting sqref="J33:K33">
    <cfRule type="expression" dxfId="22196" priority="264" stopIfTrue="1">
      <formula>OR(J33=祝色)</formula>
    </cfRule>
  </conditionalFormatting>
  <conditionalFormatting sqref="L33:M33">
    <cfRule type="expression" dxfId="22195" priority="263" stopIfTrue="1">
      <formula>OR(L33=祝色)</formula>
    </cfRule>
  </conditionalFormatting>
  <conditionalFormatting sqref="N33:O33">
    <cfRule type="expression" dxfId="22194" priority="262" stopIfTrue="1">
      <formula>OR(N33=祝色)</formula>
    </cfRule>
  </conditionalFormatting>
  <conditionalFormatting sqref="B34:C34">
    <cfRule type="expression" dxfId="22193" priority="261" stopIfTrue="1">
      <formula>OR(B34=祝色)</formula>
    </cfRule>
  </conditionalFormatting>
  <conditionalFormatting sqref="D34:E34">
    <cfRule type="expression" dxfId="22192" priority="260" stopIfTrue="1">
      <formula>OR(D34=祝色)</formula>
    </cfRule>
  </conditionalFormatting>
  <conditionalFormatting sqref="Q29">
    <cfRule type="expression" dxfId="22191" priority="238" stopIfTrue="1">
      <formula>OR(Q29=祝色)</formula>
    </cfRule>
  </conditionalFormatting>
  <conditionalFormatting sqref="S29">
    <cfRule type="expression" dxfId="22190" priority="237" stopIfTrue="1">
      <formula>OR(S29=祝色)</formula>
    </cfRule>
  </conditionalFormatting>
  <conditionalFormatting sqref="Q30:R30">
    <cfRule type="expression" dxfId="22189" priority="259" stopIfTrue="1">
      <formula>OR(Q30=祝色)</formula>
    </cfRule>
  </conditionalFormatting>
  <conditionalFormatting sqref="S30:T30">
    <cfRule type="expression" dxfId="22188" priority="258" stopIfTrue="1">
      <formula>OR(S30=祝色)</formula>
    </cfRule>
  </conditionalFormatting>
  <conditionalFormatting sqref="U30:V30">
    <cfRule type="expression" dxfId="22187" priority="257" stopIfTrue="1">
      <formula>OR(U30=祝色)</formula>
    </cfRule>
  </conditionalFormatting>
  <conditionalFormatting sqref="W30:X30">
    <cfRule type="expression" dxfId="22186" priority="256" stopIfTrue="1">
      <formula>OR(W30=祝色)</formula>
    </cfRule>
  </conditionalFormatting>
  <conditionalFormatting sqref="Y30:Z30">
    <cfRule type="expression" dxfId="22185" priority="255" stopIfTrue="1">
      <formula>OR(Y30=祝色)</formula>
    </cfRule>
  </conditionalFormatting>
  <conditionalFormatting sqref="AA30:AB30">
    <cfRule type="expression" dxfId="22184" priority="254" stopIfTrue="1">
      <formula>OR(AA30=祝色)</formula>
    </cfRule>
  </conditionalFormatting>
  <conditionalFormatting sqref="AC30:AD30">
    <cfRule type="expression" dxfId="22183" priority="253" stopIfTrue="1">
      <formula>OR(AC30=祝色)</formula>
    </cfRule>
  </conditionalFormatting>
  <conditionalFormatting sqref="Q31:R31">
    <cfRule type="expression" dxfId="22182" priority="252" stopIfTrue="1">
      <formula>OR(Q31=祝色)</formula>
    </cfRule>
  </conditionalFormatting>
  <conditionalFormatting sqref="S31:T31">
    <cfRule type="expression" dxfId="22181" priority="251" stopIfTrue="1">
      <formula>OR(S31=祝色)</formula>
    </cfRule>
  </conditionalFormatting>
  <conditionalFormatting sqref="U31:V31">
    <cfRule type="expression" dxfId="22180" priority="250" stopIfTrue="1">
      <formula>OR(U31=祝色)</formula>
    </cfRule>
  </conditionalFormatting>
  <conditionalFormatting sqref="W31:X31">
    <cfRule type="expression" dxfId="22179" priority="249" stopIfTrue="1">
      <formula>OR(W31=祝色)</formula>
    </cfRule>
  </conditionalFormatting>
  <conditionalFormatting sqref="Y31:Z31">
    <cfRule type="expression" dxfId="22178" priority="248" stopIfTrue="1">
      <formula>OR(Y31=祝色)</formula>
    </cfRule>
  </conditionalFormatting>
  <conditionalFormatting sqref="AA31:AB31">
    <cfRule type="expression" dxfId="22177" priority="247" stopIfTrue="1">
      <formula>OR(AA31=祝色)</formula>
    </cfRule>
  </conditionalFormatting>
  <conditionalFormatting sqref="AC31:AD31">
    <cfRule type="expression" dxfId="22176" priority="246" stopIfTrue="1">
      <formula>OR(AC31=祝色)</formula>
    </cfRule>
  </conditionalFormatting>
  <conditionalFormatting sqref="Q32:R32">
    <cfRule type="expression" dxfId="22175" priority="245" stopIfTrue="1">
      <formula>OR(Q32=祝色)</formula>
    </cfRule>
  </conditionalFormatting>
  <conditionalFormatting sqref="S32:T32">
    <cfRule type="expression" dxfId="22174" priority="244" stopIfTrue="1">
      <formula>OR(S32=祝色)</formula>
    </cfRule>
  </conditionalFormatting>
  <conditionalFormatting sqref="U32:V32">
    <cfRule type="expression" dxfId="22173" priority="243" stopIfTrue="1">
      <formula>OR(U32=祝色)</formula>
    </cfRule>
  </conditionalFormatting>
  <conditionalFormatting sqref="W32:X32">
    <cfRule type="expression" dxfId="22172" priority="242" stopIfTrue="1">
      <formula>OR(W32=祝色)</formula>
    </cfRule>
  </conditionalFormatting>
  <conditionalFormatting sqref="Y32:Z32">
    <cfRule type="expression" dxfId="22171" priority="241" stopIfTrue="1">
      <formula>OR(Y32=祝色)</formula>
    </cfRule>
  </conditionalFormatting>
  <conditionalFormatting sqref="AA32:AB32">
    <cfRule type="expression" dxfId="22170" priority="240" stopIfTrue="1">
      <formula>OR(AA32=祝色)</formula>
    </cfRule>
  </conditionalFormatting>
  <conditionalFormatting sqref="AC32:AD32">
    <cfRule type="expression" dxfId="22169" priority="239" stopIfTrue="1">
      <formula>OR(AC32=祝色)</formula>
    </cfRule>
  </conditionalFormatting>
  <conditionalFormatting sqref="AC29">
    <cfRule type="expression" dxfId="22168" priority="236" stopIfTrue="1">
      <formula>OR(AC29=祝色)</formula>
    </cfRule>
  </conditionalFormatting>
  <conditionalFormatting sqref="U29">
    <cfRule type="expression" dxfId="22167" priority="235" stopIfTrue="1">
      <formula>OR(U29=祝色)</formula>
    </cfRule>
  </conditionalFormatting>
  <conditionalFormatting sqref="W29">
    <cfRule type="expression" dxfId="22166" priority="234" stopIfTrue="1">
      <formula>OR(W29=祝色)</formula>
    </cfRule>
  </conditionalFormatting>
  <conditionalFormatting sqref="Y29">
    <cfRule type="expression" dxfId="22165" priority="233" stopIfTrue="1">
      <formula>OR(Y29=祝色)</formula>
    </cfRule>
  </conditionalFormatting>
  <conditionalFormatting sqref="AA29">
    <cfRule type="expression" dxfId="22164" priority="232" stopIfTrue="1">
      <formula>OR(AA29=祝色)</formula>
    </cfRule>
  </conditionalFormatting>
  <conditionalFormatting sqref="Q33:R33">
    <cfRule type="expression" dxfId="22163" priority="231" stopIfTrue="1">
      <formula>OR(Q33=祝色)</formula>
    </cfRule>
  </conditionalFormatting>
  <conditionalFormatting sqref="S33:T33">
    <cfRule type="expression" dxfId="22162" priority="230" stopIfTrue="1">
      <formula>OR(S33=祝色)</formula>
    </cfRule>
  </conditionalFormatting>
  <conditionalFormatting sqref="U33:V33">
    <cfRule type="expression" dxfId="22161" priority="229" stopIfTrue="1">
      <formula>OR(U33=祝色)</formula>
    </cfRule>
  </conditionalFormatting>
  <conditionalFormatting sqref="W33:X33">
    <cfRule type="expression" dxfId="22160" priority="228" stopIfTrue="1">
      <formula>OR(W33=祝色)</formula>
    </cfRule>
  </conditionalFormatting>
  <conditionalFormatting sqref="Y33:Z33">
    <cfRule type="expression" dxfId="22159" priority="227" stopIfTrue="1">
      <formula>OR(Y33=祝色)</formula>
    </cfRule>
  </conditionalFormatting>
  <conditionalFormatting sqref="AA33:AB33">
    <cfRule type="expression" dxfId="22158" priority="226" stopIfTrue="1">
      <formula>OR(AA33=祝色)</formula>
    </cfRule>
  </conditionalFormatting>
  <conditionalFormatting sqref="AC33:AD33">
    <cfRule type="expression" dxfId="22157" priority="225" stopIfTrue="1">
      <formula>OR(AC33=祝色)</formula>
    </cfRule>
  </conditionalFormatting>
  <conditionalFormatting sqref="Q34:R34">
    <cfRule type="expression" dxfId="22156" priority="224" stopIfTrue="1">
      <formula>OR(Q34=祝色)</formula>
    </cfRule>
  </conditionalFormatting>
  <conditionalFormatting sqref="S34:T34">
    <cfRule type="expression" dxfId="22155" priority="223" stopIfTrue="1">
      <formula>OR(S34=祝色)</formula>
    </cfRule>
  </conditionalFormatting>
  <conditionalFormatting sqref="AF29">
    <cfRule type="expression" dxfId="22154" priority="201" stopIfTrue="1">
      <formula>OR(AF29=祝色)</formula>
    </cfRule>
  </conditionalFormatting>
  <conditionalFormatting sqref="AH29">
    <cfRule type="expression" dxfId="22153" priority="200" stopIfTrue="1">
      <formula>OR(AH29=祝色)</formula>
    </cfRule>
  </conditionalFormatting>
  <conditionalFormatting sqref="AF30:AG30">
    <cfRule type="expression" dxfId="22152" priority="222" stopIfTrue="1">
      <formula>OR(AF30=祝色)</formula>
    </cfRule>
  </conditionalFormatting>
  <conditionalFormatting sqref="AH30:AI30">
    <cfRule type="expression" dxfId="22151" priority="221" stopIfTrue="1">
      <formula>OR(AH30=祝色)</formula>
    </cfRule>
  </conditionalFormatting>
  <conditionalFormatting sqref="AJ30:AK30">
    <cfRule type="expression" dxfId="22150" priority="220" stopIfTrue="1">
      <formula>OR(AJ30=祝色)</formula>
    </cfRule>
  </conditionalFormatting>
  <conditionalFormatting sqref="AL30:AM30">
    <cfRule type="expression" dxfId="22149" priority="219" stopIfTrue="1">
      <formula>OR(AL30=祝色)</formula>
    </cfRule>
  </conditionalFormatting>
  <conditionalFormatting sqref="AN30:AO30">
    <cfRule type="expression" dxfId="22148" priority="218" stopIfTrue="1">
      <formula>OR(AN30=祝色)</formula>
    </cfRule>
  </conditionalFormatting>
  <conditionalFormatting sqref="AP30:AQ30">
    <cfRule type="expression" dxfId="22147" priority="217" stopIfTrue="1">
      <formula>OR(AP30=祝色)</formula>
    </cfRule>
  </conditionalFormatting>
  <conditionalFormatting sqref="AR30:AS30">
    <cfRule type="expression" dxfId="22146" priority="216" stopIfTrue="1">
      <formula>OR(AR30=祝色)</formula>
    </cfRule>
  </conditionalFormatting>
  <conditionalFormatting sqref="AF31:AG31">
    <cfRule type="expression" dxfId="22145" priority="215" stopIfTrue="1">
      <formula>OR(AF31=祝色)</formula>
    </cfRule>
  </conditionalFormatting>
  <conditionalFormatting sqref="AH31:AI31">
    <cfRule type="expression" dxfId="22144" priority="214" stopIfTrue="1">
      <formula>OR(AH31=祝色)</formula>
    </cfRule>
  </conditionalFormatting>
  <conditionalFormatting sqref="AJ31:AK31">
    <cfRule type="expression" dxfId="22143" priority="213" stopIfTrue="1">
      <formula>OR(AJ31=祝色)</formula>
    </cfRule>
  </conditionalFormatting>
  <conditionalFormatting sqref="AL31:AM31">
    <cfRule type="expression" dxfId="22142" priority="212" stopIfTrue="1">
      <formula>OR(AL31=祝色)</formula>
    </cfRule>
  </conditionalFormatting>
  <conditionalFormatting sqref="AN31:AO31">
    <cfRule type="expression" dxfId="22141" priority="211" stopIfTrue="1">
      <formula>OR(AN31=祝色)</formula>
    </cfRule>
  </conditionalFormatting>
  <conditionalFormatting sqref="AP31:AQ31">
    <cfRule type="expression" dxfId="22140" priority="210" stopIfTrue="1">
      <formula>OR(AP31=祝色)</formula>
    </cfRule>
  </conditionalFormatting>
  <conditionalFormatting sqref="AR31:AS31">
    <cfRule type="expression" dxfId="22139" priority="209" stopIfTrue="1">
      <formula>OR(AR31=祝色)</formula>
    </cfRule>
  </conditionalFormatting>
  <conditionalFormatting sqref="AF32:AG32">
    <cfRule type="expression" dxfId="22138" priority="208" stopIfTrue="1">
      <formula>OR(AF32=祝色)</formula>
    </cfRule>
  </conditionalFormatting>
  <conditionalFormatting sqref="AH32:AI32">
    <cfRule type="expression" dxfId="22137" priority="207" stopIfTrue="1">
      <formula>OR(AH32=祝色)</formula>
    </cfRule>
  </conditionalFormatting>
  <conditionalFormatting sqref="AJ32:AK32">
    <cfRule type="expression" dxfId="22136" priority="206" stopIfTrue="1">
      <formula>OR(AJ32=祝色)</formula>
    </cfRule>
  </conditionalFormatting>
  <conditionalFormatting sqref="AL32:AM32">
    <cfRule type="expression" dxfId="22135" priority="205" stopIfTrue="1">
      <formula>OR(AL32=祝色)</formula>
    </cfRule>
  </conditionalFormatting>
  <conditionalFormatting sqref="AN32:AO32">
    <cfRule type="expression" dxfId="22134" priority="204" stopIfTrue="1">
      <formula>OR(AN32=祝色)</formula>
    </cfRule>
  </conditionalFormatting>
  <conditionalFormatting sqref="AP32:AQ32">
    <cfRule type="expression" dxfId="22133" priority="203" stopIfTrue="1">
      <formula>OR(AP32=祝色)</formula>
    </cfRule>
  </conditionalFormatting>
  <conditionalFormatting sqref="AR32:AS32">
    <cfRule type="expression" dxfId="22132" priority="202" stopIfTrue="1">
      <formula>OR(AR32=祝色)</formula>
    </cfRule>
  </conditionalFormatting>
  <conditionalFormatting sqref="AR29">
    <cfRule type="expression" dxfId="22131" priority="199" stopIfTrue="1">
      <formula>OR(AR29=祝色)</formula>
    </cfRule>
  </conditionalFormatting>
  <conditionalFormatting sqref="AJ29">
    <cfRule type="expression" dxfId="22130" priority="198" stopIfTrue="1">
      <formula>OR(AJ29=祝色)</formula>
    </cfRule>
  </conditionalFormatting>
  <conditionalFormatting sqref="AL29">
    <cfRule type="expression" dxfId="22129" priority="197" stopIfTrue="1">
      <formula>OR(AL29=祝色)</formula>
    </cfRule>
  </conditionalFormatting>
  <conditionalFormatting sqref="AN29">
    <cfRule type="expression" dxfId="22128" priority="196" stopIfTrue="1">
      <formula>OR(AN29=祝色)</formula>
    </cfRule>
  </conditionalFormatting>
  <conditionalFormatting sqref="AP29">
    <cfRule type="expression" dxfId="22127" priority="195" stopIfTrue="1">
      <formula>OR(AP29=祝色)</formula>
    </cfRule>
  </conditionalFormatting>
  <conditionalFormatting sqref="AF33:AG33">
    <cfRule type="expression" dxfId="22126" priority="194" stopIfTrue="1">
      <formula>OR(AF33=祝色)</formula>
    </cfRule>
  </conditionalFormatting>
  <conditionalFormatting sqref="AH33:AI33">
    <cfRule type="expression" dxfId="22125" priority="193" stopIfTrue="1">
      <formula>OR(AH33=祝色)</formula>
    </cfRule>
  </conditionalFormatting>
  <conditionalFormatting sqref="AJ33:AK33">
    <cfRule type="expression" dxfId="22124" priority="192" stopIfTrue="1">
      <formula>OR(AJ33=祝色)</formula>
    </cfRule>
  </conditionalFormatting>
  <conditionalFormatting sqref="AL33:AM33">
    <cfRule type="expression" dxfId="22123" priority="191" stopIfTrue="1">
      <formula>OR(AL33=祝色)</formula>
    </cfRule>
  </conditionalFormatting>
  <conditionalFormatting sqref="AN33:AO33">
    <cfRule type="expression" dxfId="22122" priority="190" stopIfTrue="1">
      <formula>OR(AN33=祝色)</formula>
    </cfRule>
  </conditionalFormatting>
  <conditionalFormatting sqref="AP33:AQ33">
    <cfRule type="expression" dxfId="22121" priority="189" stopIfTrue="1">
      <formula>OR(AP33=祝色)</formula>
    </cfRule>
  </conditionalFormatting>
  <conditionalFormatting sqref="AR33:AS33">
    <cfRule type="expression" dxfId="22120" priority="188" stopIfTrue="1">
      <formula>OR(AR33=祝色)</formula>
    </cfRule>
  </conditionalFormatting>
  <conditionalFormatting sqref="AF34:AG34">
    <cfRule type="expression" dxfId="22119" priority="187" stopIfTrue="1">
      <formula>OR(AF34=祝色)</formula>
    </cfRule>
  </conditionalFormatting>
  <conditionalFormatting sqref="AH34:AI34">
    <cfRule type="expression" dxfId="22118" priority="186" stopIfTrue="1">
      <formula>OR(AH34=祝色)</formula>
    </cfRule>
  </conditionalFormatting>
  <conditionalFormatting sqref="B40">
    <cfRule type="expression" dxfId="22117" priority="164" stopIfTrue="1">
      <formula>OR(B40=祝色)</formula>
    </cfRule>
  </conditionalFormatting>
  <conditionalFormatting sqref="D40">
    <cfRule type="expression" dxfId="22116" priority="163" stopIfTrue="1">
      <formula>OR(D40=祝色)</formula>
    </cfRule>
  </conditionalFormatting>
  <conditionalFormatting sqref="B41:C41">
    <cfRule type="expression" dxfId="22115" priority="185" stopIfTrue="1">
      <formula>OR(B41=祝色)</formula>
    </cfRule>
  </conditionalFormatting>
  <conditionalFormatting sqref="D41:E41">
    <cfRule type="expression" dxfId="22114" priority="184" stopIfTrue="1">
      <formula>OR(D41=祝色)</formula>
    </cfRule>
  </conditionalFormatting>
  <conditionalFormatting sqref="F41:G41">
    <cfRule type="expression" dxfId="22113" priority="183" stopIfTrue="1">
      <formula>OR(F41=祝色)</formula>
    </cfRule>
  </conditionalFormatting>
  <conditionalFormatting sqref="H41:I41">
    <cfRule type="expression" dxfId="22112" priority="182" stopIfTrue="1">
      <formula>OR(H41=祝色)</formula>
    </cfRule>
  </conditionalFormatting>
  <conditionalFormatting sqref="J41:K41">
    <cfRule type="expression" dxfId="22111" priority="181" stopIfTrue="1">
      <formula>OR(J41=祝色)</formula>
    </cfRule>
  </conditionalFormatting>
  <conditionalFormatting sqref="L41:M41">
    <cfRule type="expression" dxfId="22110" priority="180" stopIfTrue="1">
      <formula>OR(L41=祝色)</formula>
    </cfRule>
  </conditionalFormatting>
  <conditionalFormatting sqref="N41:O41">
    <cfRule type="expression" dxfId="22109" priority="179" stopIfTrue="1">
      <formula>OR(N41=祝色)</formula>
    </cfRule>
  </conditionalFormatting>
  <conditionalFormatting sqref="B42:C42">
    <cfRule type="expression" dxfId="22108" priority="178" stopIfTrue="1">
      <formula>OR(B42=祝色)</formula>
    </cfRule>
  </conditionalFormatting>
  <conditionalFormatting sqref="D42:E42">
    <cfRule type="expression" dxfId="22107" priority="177" stopIfTrue="1">
      <formula>OR(D42=祝色)</formula>
    </cfRule>
  </conditionalFormatting>
  <conditionalFormatting sqref="F42:G42">
    <cfRule type="expression" dxfId="22106" priority="176" stopIfTrue="1">
      <formula>OR(F42=祝色)</formula>
    </cfRule>
  </conditionalFormatting>
  <conditionalFormatting sqref="H42:I42">
    <cfRule type="expression" dxfId="22105" priority="175" stopIfTrue="1">
      <formula>OR(H42=祝色)</formula>
    </cfRule>
  </conditionalFormatting>
  <conditionalFormatting sqref="J42:K42">
    <cfRule type="expression" dxfId="22104" priority="174" stopIfTrue="1">
      <formula>OR(J42=祝色)</formula>
    </cfRule>
  </conditionalFormatting>
  <conditionalFormatting sqref="L42:M42">
    <cfRule type="expression" dxfId="22103" priority="173" stopIfTrue="1">
      <formula>OR(L42=祝色)</formula>
    </cfRule>
  </conditionalFormatting>
  <conditionalFormatting sqref="N42:O42">
    <cfRule type="expression" dxfId="22102" priority="172" stopIfTrue="1">
      <formula>OR(N42=祝色)</formula>
    </cfRule>
  </conditionalFormatting>
  <conditionalFormatting sqref="B43:C43">
    <cfRule type="expression" dxfId="22101" priority="171" stopIfTrue="1">
      <formula>OR(B43=祝色)</formula>
    </cfRule>
  </conditionalFormatting>
  <conditionalFormatting sqref="D43:E43">
    <cfRule type="expression" dxfId="22100" priority="170" stopIfTrue="1">
      <formula>OR(D43=祝色)</formula>
    </cfRule>
  </conditionalFormatting>
  <conditionalFormatting sqref="F43:G43">
    <cfRule type="expression" dxfId="22099" priority="169" stopIfTrue="1">
      <formula>OR(F43=祝色)</formula>
    </cfRule>
  </conditionalFormatting>
  <conditionalFormatting sqref="H43:I43">
    <cfRule type="expression" dxfId="22098" priority="168" stopIfTrue="1">
      <formula>OR(H43=祝色)</formula>
    </cfRule>
  </conditionalFormatting>
  <conditionalFormatting sqref="J43:K43">
    <cfRule type="expression" dxfId="22097" priority="167" stopIfTrue="1">
      <formula>OR(J43=祝色)</formula>
    </cfRule>
  </conditionalFormatting>
  <conditionalFormatting sqref="L43:M43">
    <cfRule type="expression" dxfId="22096" priority="166" stopIfTrue="1">
      <formula>OR(L43=祝色)</formula>
    </cfRule>
  </conditionalFormatting>
  <conditionalFormatting sqref="N43:O43">
    <cfRule type="expression" dxfId="22095" priority="165" stopIfTrue="1">
      <formula>OR(N43=祝色)</formula>
    </cfRule>
  </conditionalFormatting>
  <conditionalFormatting sqref="N40">
    <cfRule type="expression" dxfId="22094" priority="162" stopIfTrue="1">
      <formula>OR(N40=祝色)</formula>
    </cfRule>
  </conditionalFormatting>
  <conditionalFormatting sqref="F40">
    <cfRule type="expression" dxfId="22093" priority="161" stopIfTrue="1">
      <formula>OR(F40=祝色)</formula>
    </cfRule>
  </conditionalFormatting>
  <conditionalFormatting sqref="H40">
    <cfRule type="expression" dxfId="22092" priority="160" stopIfTrue="1">
      <formula>OR(H40=祝色)</formula>
    </cfRule>
  </conditionalFormatting>
  <conditionalFormatting sqref="J40">
    <cfRule type="expression" dxfId="22091" priority="159" stopIfTrue="1">
      <formula>OR(J40=祝色)</formula>
    </cfRule>
  </conditionalFormatting>
  <conditionalFormatting sqref="L40">
    <cfRule type="expression" dxfId="22090" priority="158" stopIfTrue="1">
      <formula>OR(L40=祝色)</formula>
    </cfRule>
  </conditionalFormatting>
  <conditionalFormatting sqref="B44:C44">
    <cfRule type="expression" dxfId="22089" priority="157" stopIfTrue="1">
      <formula>OR(B44=祝色)</formula>
    </cfRule>
  </conditionalFormatting>
  <conditionalFormatting sqref="D44:E44">
    <cfRule type="expression" dxfId="22088" priority="156" stopIfTrue="1">
      <formula>OR(D44=祝色)</formula>
    </cfRule>
  </conditionalFormatting>
  <conditionalFormatting sqref="F44:G44">
    <cfRule type="expression" dxfId="22087" priority="155" stopIfTrue="1">
      <formula>OR(F44=祝色)</formula>
    </cfRule>
  </conditionalFormatting>
  <conditionalFormatting sqref="H44:I44">
    <cfRule type="expression" dxfId="22086" priority="154" stopIfTrue="1">
      <formula>OR(H44=祝色)</formula>
    </cfRule>
  </conditionalFormatting>
  <conditionalFormatting sqref="J44:K44">
    <cfRule type="expression" dxfId="22085" priority="153" stopIfTrue="1">
      <formula>OR(J44=祝色)</formula>
    </cfRule>
  </conditionalFormatting>
  <conditionalFormatting sqref="L44:M44">
    <cfRule type="expression" dxfId="22084" priority="152" stopIfTrue="1">
      <formula>OR(L44=祝色)</formula>
    </cfRule>
  </conditionalFormatting>
  <conditionalFormatting sqref="N44:O44">
    <cfRule type="expression" dxfId="22083" priority="151" stopIfTrue="1">
      <formula>OR(N44=祝色)</formula>
    </cfRule>
  </conditionalFormatting>
  <conditionalFormatting sqref="B45:C45">
    <cfRule type="expression" dxfId="22082" priority="150" stopIfTrue="1">
      <formula>OR(B45=祝色)</formula>
    </cfRule>
  </conditionalFormatting>
  <conditionalFormatting sqref="D45:E45">
    <cfRule type="expression" dxfId="22081" priority="149" stopIfTrue="1">
      <formula>OR(D45=祝色)</formula>
    </cfRule>
  </conditionalFormatting>
  <conditionalFormatting sqref="Q40">
    <cfRule type="expression" dxfId="22080" priority="127" stopIfTrue="1">
      <formula>OR(Q40=祝色)</formula>
    </cfRule>
  </conditionalFormatting>
  <conditionalFormatting sqref="S40">
    <cfRule type="expression" dxfId="22079" priority="126" stopIfTrue="1">
      <formula>OR(S40=祝色)</formula>
    </cfRule>
  </conditionalFormatting>
  <conditionalFormatting sqref="Q41:R41">
    <cfRule type="expression" dxfId="22078" priority="148" stopIfTrue="1">
      <formula>OR(Q41=祝色)</formula>
    </cfRule>
  </conditionalFormatting>
  <conditionalFormatting sqref="S41:T41">
    <cfRule type="expression" dxfId="22077" priority="147" stopIfTrue="1">
      <formula>OR(S41=祝色)</formula>
    </cfRule>
  </conditionalFormatting>
  <conditionalFormatting sqref="U41:V41">
    <cfRule type="expression" dxfId="22076" priority="146" stopIfTrue="1">
      <formula>OR(U41=祝色)</formula>
    </cfRule>
  </conditionalFormatting>
  <conditionalFormatting sqref="W41:X41">
    <cfRule type="expression" dxfId="22075" priority="145" stopIfTrue="1">
      <formula>OR(W41=祝色)</formula>
    </cfRule>
  </conditionalFormatting>
  <conditionalFormatting sqref="Y41:Z41">
    <cfRule type="expression" dxfId="22074" priority="144" stopIfTrue="1">
      <formula>OR(Y41=祝色)</formula>
    </cfRule>
  </conditionalFormatting>
  <conditionalFormatting sqref="AA41:AB41">
    <cfRule type="expression" dxfId="22073" priority="143" stopIfTrue="1">
      <formula>OR(AA41=祝色)</formula>
    </cfRule>
  </conditionalFormatting>
  <conditionalFormatting sqref="AC41:AD41">
    <cfRule type="expression" dxfId="22072" priority="142" stopIfTrue="1">
      <formula>OR(AC41=祝色)</formula>
    </cfRule>
  </conditionalFormatting>
  <conditionalFormatting sqref="Q42:R42">
    <cfRule type="expression" dxfId="22071" priority="141" stopIfTrue="1">
      <formula>OR(Q42=祝色)</formula>
    </cfRule>
  </conditionalFormatting>
  <conditionalFormatting sqref="S42:T42">
    <cfRule type="expression" dxfId="22070" priority="140" stopIfTrue="1">
      <formula>OR(S42=祝色)</formula>
    </cfRule>
  </conditionalFormatting>
  <conditionalFormatting sqref="U42:V42">
    <cfRule type="expression" dxfId="22069" priority="139" stopIfTrue="1">
      <formula>OR(U42=祝色)</formula>
    </cfRule>
  </conditionalFormatting>
  <conditionalFormatting sqref="W42:X42">
    <cfRule type="expression" dxfId="22068" priority="138" stopIfTrue="1">
      <formula>OR(W42=祝色)</formula>
    </cfRule>
  </conditionalFormatting>
  <conditionalFormatting sqref="Y42:Z42">
    <cfRule type="expression" dxfId="22067" priority="137" stopIfTrue="1">
      <formula>OR(Y42=祝色)</formula>
    </cfRule>
  </conditionalFormatting>
  <conditionalFormatting sqref="AA42:AB42">
    <cfRule type="expression" dxfId="22066" priority="136" stopIfTrue="1">
      <formula>OR(AA42=祝色)</formula>
    </cfRule>
  </conditionalFormatting>
  <conditionalFormatting sqref="AC42:AD42">
    <cfRule type="expression" dxfId="22065" priority="135" stopIfTrue="1">
      <formula>OR(AC42=祝色)</formula>
    </cfRule>
  </conditionalFormatting>
  <conditionalFormatting sqref="Q43:R43">
    <cfRule type="expression" dxfId="22064" priority="134" stopIfTrue="1">
      <formula>OR(Q43=祝色)</formula>
    </cfRule>
  </conditionalFormatting>
  <conditionalFormatting sqref="S43:T43">
    <cfRule type="expression" dxfId="22063" priority="133" stopIfTrue="1">
      <formula>OR(S43=祝色)</formula>
    </cfRule>
  </conditionalFormatting>
  <conditionalFormatting sqref="U43:V43">
    <cfRule type="expression" dxfId="22062" priority="132" stopIfTrue="1">
      <formula>OR(U43=祝色)</formula>
    </cfRule>
  </conditionalFormatting>
  <conditionalFormatting sqref="W43:X43">
    <cfRule type="expression" dxfId="22061" priority="131" stopIfTrue="1">
      <formula>OR(W43=祝色)</formula>
    </cfRule>
  </conditionalFormatting>
  <conditionalFormatting sqref="Y43:Z43">
    <cfRule type="expression" dxfId="22060" priority="130" stopIfTrue="1">
      <formula>OR(Y43=祝色)</formula>
    </cfRule>
  </conditionalFormatting>
  <conditionalFormatting sqref="AA43:AB43">
    <cfRule type="expression" dxfId="22059" priority="129" stopIfTrue="1">
      <formula>OR(AA43=祝色)</formula>
    </cfRule>
  </conditionalFormatting>
  <conditionalFormatting sqref="AC43:AD43">
    <cfRule type="expression" dxfId="22058" priority="128" stopIfTrue="1">
      <formula>OR(AC43=祝色)</formula>
    </cfRule>
  </conditionalFormatting>
  <conditionalFormatting sqref="AC40">
    <cfRule type="expression" dxfId="22057" priority="125" stopIfTrue="1">
      <formula>OR(AC40=祝色)</formula>
    </cfRule>
  </conditionalFormatting>
  <conditionalFormatting sqref="U40">
    <cfRule type="expression" dxfId="22056" priority="124" stopIfTrue="1">
      <formula>OR(U40=祝色)</formula>
    </cfRule>
  </conditionalFormatting>
  <conditionalFormatting sqref="W40">
    <cfRule type="expression" dxfId="22055" priority="123" stopIfTrue="1">
      <formula>OR(W40=祝色)</formula>
    </cfRule>
  </conditionalFormatting>
  <conditionalFormatting sqref="Y40">
    <cfRule type="expression" dxfId="22054" priority="122" stopIfTrue="1">
      <formula>OR(Y40=祝色)</formula>
    </cfRule>
  </conditionalFormatting>
  <conditionalFormatting sqref="AA40">
    <cfRule type="expression" dxfId="22053" priority="121" stopIfTrue="1">
      <formula>OR(AA40=祝色)</formula>
    </cfRule>
  </conditionalFormatting>
  <conditionalFormatting sqref="Q44:R44">
    <cfRule type="expression" dxfId="22052" priority="120" stopIfTrue="1">
      <formula>OR(Q44=祝色)</formula>
    </cfRule>
  </conditionalFormatting>
  <conditionalFormatting sqref="S44:T44">
    <cfRule type="expression" dxfId="22051" priority="119" stopIfTrue="1">
      <formula>OR(S44=祝色)</formula>
    </cfRule>
  </conditionalFormatting>
  <conditionalFormatting sqref="U44:V44">
    <cfRule type="expression" dxfId="22050" priority="118" stopIfTrue="1">
      <formula>OR(U44=祝色)</formula>
    </cfRule>
  </conditionalFormatting>
  <conditionalFormatting sqref="W44:X44">
    <cfRule type="expression" dxfId="22049" priority="117" stopIfTrue="1">
      <formula>OR(W44=祝色)</formula>
    </cfRule>
  </conditionalFormatting>
  <conditionalFormatting sqref="Y44:Z44">
    <cfRule type="expression" dxfId="22048" priority="116" stopIfTrue="1">
      <formula>OR(Y44=祝色)</formula>
    </cfRule>
  </conditionalFormatting>
  <conditionalFormatting sqref="AA44:AB44">
    <cfRule type="expression" dxfId="22047" priority="115" stopIfTrue="1">
      <formula>OR(AA44=祝色)</formula>
    </cfRule>
  </conditionalFormatting>
  <conditionalFormatting sqref="AC44:AD44">
    <cfRule type="expression" dxfId="22046" priority="114" stopIfTrue="1">
      <formula>OR(AC44=祝色)</formula>
    </cfRule>
  </conditionalFormatting>
  <conditionalFormatting sqref="Q45:R45">
    <cfRule type="expression" dxfId="22045" priority="113" stopIfTrue="1">
      <formula>OR(Q45=祝色)</formula>
    </cfRule>
  </conditionalFormatting>
  <conditionalFormatting sqref="S45:T45">
    <cfRule type="expression" dxfId="22044" priority="112" stopIfTrue="1">
      <formula>OR(S45=祝色)</formula>
    </cfRule>
  </conditionalFormatting>
  <conditionalFormatting sqref="AF40">
    <cfRule type="expression" dxfId="22043" priority="90" stopIfTrue="1">
      <formula>OR(AF40=祝色)</formula>
    </cfRule>
  </conditionalFormatting>
  <conditionalFormatting sqref="AH40">
    <cfRule type="expression" dxfId="22042" priority="89" stopIfTrue="1">
      <formula>OR(AH40=祝色)</formula>
    </cfRule>
  </conditionalFormatting>
  <conditionalFormatting sqref="AF41:AG41">
    <cfRule type="expression" dxfId="22041" priority="111" stopIfTrue="1">
      <formula>OR(AF41=祝色)</formula>
    </cfRule>
  </conditionalFormatting>
  <conditionalFormatting sqref="AH41:AI41">
    <cfRule type="expression" dxfId="22040" priority="110" stopIfTrue="1">
      <formula>OR(AH41=祝色)</formula>
    </cfRule>
  </conditionalFormatting>
  <conditionalFormatting sqref="AJ41:AK41">
    <cfRule type="expression" dxfId="22039" priority="109" stopIfTrue="1">
      <formula>OR(AJ41=祝色)</formula>
    </cfRule>
  </conditionalFormatting>
  <conditionalFormatting sqref="AL41:AM41">
    <cfRule type="expression" dxfId="22038" priority="108" stopIfTrue="1">
      <formula>OR(AL41=祝色)</formula>
    </cfRule>
  </conditionalFormatting>
  <conditionalFormatting sqref="AN41:AO41">
    <cfRule type="expression" dxfId="22037" priority="107" stopIfTrue="1">
      <formula>OR(AN41=祝色)</formula>
    </cfRule>
  </conditionalFormatting>
  <conditionalFormatting sqref="AP41:AQ41">
    <cfRule type="expression" dxfId="22036" priority="106" stopIfTrue="1">
      <formula>OR(AP41=祝色)</formula>
    </cfRule>
  </conditionalFormatting>
  <conditionalFormatting sqref="AR41:AS41">
    <cfRule type="expression" dxfId="22035" priority="105" stopIfTrue="1">
      <formula>OR(AR41=祝色)</formula>
    </cfRule>
  </conditionalFormatting>
  <conditionalFormatting sqref="AF42:AG42">
    <cfRule type="expression" dxfId="22034" priority="104" stopIfTrue="1">
      <formula>OR(AF42=祝色)</formula>
    </cfRule>
  </conditionalFormatting>
  <conditionalFormatting sqref="AH42:AI42">
    <cfRule type="expression" dxfId="22033" priority="103" stopIfTrue="1">
      <formula>OR(AH42=祝色)</formula>
    </cfRule>
  </conditionalFormatting>
  <conditionalFormatting sqref="AJ42:AK42">
    <cfRule type="expression" dxfId="22032" priority="102" stopIfTrue="1">
      <formula>OR(AJ42=祝色)</formula>
    </cfRule>
  </conditionalFormatting>
  <conditionalFormatting sqref="AL42:AM42">
    <cfRule type="expression" dxfId="22031" priority="101" stopIfTrue="1">
      <formula>OR(AL42=祝色)</formula>
    </cfRule>
  </conditionalFormatting>
  <conditionalFormatting sqref="AN42:AO42">
    <cfRule type="expression" dxfId="22030" priority="100" stopIfTrue="1">
      <formula>OR(AN42=祝色)</formula>
    </cfRule>
  </conditionalFormatting>
  <conditionalFormatting sqref="AP42:AQ42">
    <cfRule type="expression" dxfId="22029" priority="99" stopIfTrue="1">
      <formula>OR(AP42=祝色)</formula>
    </cfRule>
  </conditionalFormatting>
  <conditionalFormatting sqref="AR42:AS42">
    <cfRule type="expression" dxfId="22028" priority="98" stopIfTrue="1">
      <formula>OR(AR42=祝色)</formula>
    </cfRule>
  </conditionalFormatting>
  <conditionalFormatting sqref="AF43:AG43">
    <cfRule type="expression" dxfId="22027" priority="97" stopIfTrue="1">
      <formula>OR(AF43=祝色)</formula>
    </cfRule>
  </conditionalFormatting>
  <conditionalFormatting sqref="AH43:AI43">
    <cfRule type="expression" dxfId="22026" priority="96" stopIfTrue="1">
      <formula>OR(AH43=祝色)</formula>
    </cfRule>
  </conditionalFormatting>
  <conditionalFormatting sqref="AJ43:AK43">
    <cfRule type="expression" dxfId="22025" priority="95" stopIfTrue="1">
      <formula>OR(AJ43=祝色)</formula>
    </cfRule>
  </conditionalFormatting>
  <conditionalFormatting sqref="AL43:AM43">
    <cfRule type="expression" dxfId="22024" priority="94" stopIfTrue="1">
      <formula>OR(AL43=祝色)</formula>
    </cfRule>
  </conditionalFormatting>
  <conditionalFormatting sqref="AN43:AO43">
    <cfRule type="expression" dxfId="22023" priority="93" stopIfTrue="1">
      <formula>OR(AN43=祝色)</formula>
    </cfRule>
  </conditionalFormatting>
  <conditionalFormatting sqref="AP43:AQ43">
    <cfRule type="expression" dxfId="22022" priority="92" stopIfTrue="1">
      <formula>OR(AP43=祝色)</formula>
    </cfRule>
  </conditionalFormatting>
  <conditionalFormatting sqref="AR43:AS43">
    <cfRule type="expression" dxfId="22021" priority="91" stopIfTrue="1">
      <formula>OR(AR43=祝色)</formula>
    </cfRule>
  </conditionalFormatting>
  <conditionalFormatting sqref="AR40">
    <cfRule type="expression" dxfId="22020" priority="88" stopIfTrue="1">
      <formula>OR(AR40=祝色)</formula>
    </cfRule>
  </conditionalFormatting>
  <conditionalFormatting sqref="AJ40">
    <cfRule type="expression" dxfId="22019" priority="87" stopIfTrue="1">
      <formula>OR(AJ40=祝色)</formula>
    </cfRule>
  </conditionalFormatting>
  <conditionalFormatting sqref="AL40">
    <cfRule type="expression" dxfId="22018" priority="86" stopIfTrue="1">
      <formula>OR(AL40=祝色)</formula>
    </cfRule>
  </conditionalFormatting>
  <conditionalFormatting sqref="AN40">
    <cfRule type="expression" dxfId="22017" priority="85" stopIfTrue="1">
      <formula>OR(AN40=祝色)</formula>
    </cfRule>
  </conditionalFormatting>
  <conditionalFormatting sqref="AP40">
    <cfRule type="expression" dxfId="22016" priority="84" stopIfTrue="1">
      <formula>OR(AP40=祝色)</formula>
    </cfRule>
  </conditionalFormatting>
  <conditionalFormatting sqref="AF44:AG44">
    <cfRule type="expression" dxfId="22015" priority="83" stopIfTrue="1">
      <formula>OR(AF44=祝色)</formula>
    </cfRule>
  </conditionalFormatting>
  <conditionalFormatting sqref="AH44:AI44">
    <cfRule type="expression" dxfId="22014" priority="82" stopIfTrue="1">
      <formula>OR(AH44=祝色)</formula>
    </cfRule>
  </conditionalFormatting>
  <conditionalFormatting sqref="AJ44:AK44">
    <cfRule type="expression" dxfId="22013" priority="81" stopIfTrue="1">
      <formula>OR(AJ44=祝色)</formula>
    </cfRule>
  </conditionalFormatting>
  <conditionalFormatting sqref="AL44:AM44">
    <cfRule type="expression" dxfId="22012" priority="80" stopIfTrue="1">
      <formula>OR(AL44=祝色)</formula>
    </cfRule>
  </conditionalFormatting>
  <conditionalFormatting sqref="AN44:AO44">
    <cfRule type="expression" dxfId="22011" priority="79" stopIfTrue="1">
      <formula>OR(AN44=祝色)</formula>
    </cfRule>
  </conditionalFormatting>
  <conditionalFormatting sqref="AP44:AQ44">
    <cfRule type="expression" dxfId="22010" priority="78" stopIfTrue="1">
      <formula>OR(AP44=祝色)</formula>
    </cfRule>
  </conditionalFormatting>
  <conditionalFormatting sqref="AR44:AS44">
    <cfRule type="expression" dxfId="22009" priority="77" stopIfTrue="1">
      <formula>OR(AR44=祝色)</formula>
    </cfRule>
  </conditionalFormatting>
  <conditionalFormatting sqref="AF45:AG45">
    <cfRule type="expression" dxfId="22008" priority="76" stopIfTrue="1">
      <formula>OR(AF45=祝色)</formula>
    </cfRule>
  </conditionalFormatting>
  <conditionalFormatting sqref="AH45:AI45">
    <cfRule type="expression" dxfId="22007" priority="75" stopIfTrue="1">
      <formula>OR(AH45=祝色)</formula>
    </cfRule>
  </conditionalFormatting>
  <conditionalFormatting sqref="Q51">
    <cfRule type="expression" dxfId="22006" priority="53" stopIfTrue="1">
      <formula>OR(Q51=祝色)</formula>
    </cfRule>
  </conditionalFormatting>
  <conditionalFormatting sqref="S51">
    <cfRule type="expression" dxfId="22005" priority="52" stopIfTrue="1">
      <formula>OR(S51=祝色)</formula>
    </cfRule>
  </conditionalFormatting>
  <conditionalFormatting sqref="Q52:R52">
    <cfRule type="expression" dxfId="22004" priority="74" stopIfTrue="1">
      <formula>OR(Q52=祝色)</formula>
    </cfRule>
  </conditionalFormatting>
  <conditionalFormatting sqref="S52:T52">
    <cfRule type="expression" dxfId="22003" priority="73" stopIfTrue="1">
      <formula>OR(S52=祝色)</formula>
    </cfRule>
  </conditionalFormatting>
  <conditionalFormatting sqref="U52:V52">
    <cfRule type="expression" dxfId="22002" priority="72" stopIfTrue="1">
      <formula>OR(U52=祝色)</formula>
    </cfRule>
  </conditionalFormatting>
  <conditionalFormatting sqref="W52:X52">
    <cfRule type="expression" dxfId="22001" priority="71" stopIfTrue="1">
      <formula>OR(W52=祝色)</formula>
    </cfRule>
  </conditionalFormatting>
  <conditionalFormatting sqref="Y52:Z52">
    <cfRule type="expression" dxfId="22000" priority="70" stopIfTrue="1">
      <formula>OR(Y52=祝色)</formula>
    </cfRule>
  </conditionalFormatting>
  <conditionalFormatting sqref="AA52:AB52">
    <cfRule type="expression" dxfId="21999" priority="69" stopIfTrue="1">
      <formula>OR(AA52=祝色)</formula>
    </cfRule>
  </conditionalFormatting>
  <conditionalFormatting sqref="AC52:AD52">
    <cfRule type="expression" dxfId="21998" priority="68" stopIfTrue="1">
      <formula>OR(AC52=祝色)</formula>
    </cfRule>
  </conditionalFormatting>
  <conditionalFormatting sqref="Q53:R53">
    <cfRule type="expression" dxfId="21997" priority="67" stopIfTrue="1">
      <formula>OR(Q53=祝色)</formula>
    </cfRule>
  </conditionalFormatting>
  <conditionalFormatting sqref="S53:T53">
    <cfRule type="expression" dxfId="21996" priority="66" stopIfTrue="1">
      <formula>OR(S53=祝色)</formula>
    </cfRule>
  </conditionalFormatting>
  <conditionalFormatting sqref="U53:V53">
    <cfRule type="expression" dxfId="21995" priority="65" stopIfTrue="1">
      <formula>OR(U53=祝色)</formula>
    </cfRule>
  </conditionalFormatting>
  <conditionalFormatting sqref="W53:X53">
    <cfRule type="expression" dxfId="21994" priority="64" stopIfTrue="1">
      <formula>OR(W53=祝色)</formula>
    </cfRule>
  </conditionalFormatting>
  <conditionalFormatting sqref="Y53:Z53">
    <cfRule type="expression" dxfId="21993" priority="63" stopIfTrue="1">
      <formula>OR(Y53=祝色)</formula>
    </cfRule>
  </conditionalFormatting>
  <conditionalFormatting sqref="AA53:AB53">
    <cfRule type="expression" dxfId="21992" priority="62" stopIfTrue="1">
      <formula>OR(AA53=祝色)</formula>
    </cfRule>
  </conditionalFormatting>
  <conditionalFormatting sqref="AC53:AD53">
    <cfRule type="expression" dxfId="21991" priority="61" stopIfTrue="1">
      <formula>OR(AC53=祝色)</formula>
    </cfRule>
  </conditionalFormatting>
  <conditionalFormatting sqref="Q54:R54">
    <cfRule type="expression" dxfId="21990" priority="60" stopIfTrue="1">
      <formula>OR(Q54=祝色)</formula>
    </cfRule>
  </conditionalFormatting>
  <conditionalFormatting sqref="S54:T54">
    <cfRule type="expression" dxfId="21989" priority="59" stopIfTrue="1">
      <formula>OR(S54=祝色)</formula>
    </cfRule>
  </conditionalFormatting>
  <conditionalFormatting sqref="U54:V54">
    <cfRule type="expression" dxfId="21988" priority="58" stopIfTrue="1">
      <formula>OR(U54=祝色)</formula>
    </cfRule>
  </conditionalFormatting>
  <conditionalFormatting sqref="W54:X54">
    <cfRule type="expression" dxfId="21987" priority="57" stopIfTrue="1">
      <formula>OR(W54=祝色)</formula>
    </cfRule>
  </conditionalFormatting>
  <conditionalFormatting sqref="Y54:Z54">
    <cfRule type="expression" dxfId="21986" priority="56" stopIfTrue="1">
      <formula>OR(Y54=祝色)</formula>
    </cfRule>
  </conditionalFormatting>
  <conditionalFormatting sqref="AA54:AB54">
    <cfRule type="expression" dxfId="21985" priority="55" stopIfTrue="1">
      <formula>OR(AA54=祝色)</formula>
    </cfRule>
  </conditionalFormatting>
  <conditionalFormatting sqref="AC54:AD54">
    <cfRule type="expression" dxfId="21984" priority="54" stopIfTrue="1">
      <formula>OR(AC54=祝色)</formula>
    </cfRule>
  </conditionalFormatting>
  <conditionalFormatting sqref="AC51">
    <cfRule type="expression" dxfId="21983" priority="51" stopIfTrue="1">
      <formula>OR(AC51=祝色)</formula>
    </cfRule>
  </conditionalFormatting>
  <conditionalFormatting sqref="U51">
    <cfRule type="expression" dxfId="21982" priority="50" stopIfTrue="1">
      <formula>OR(U51=祝色)</formula>
    </cfRule>
  </conditionalFormatting>
  <conditionalFormatting sqref="W51">
    <cfRule type="expression" dxfId="21981" priority="49" stopIfTrue="1">
      <formula>OR(W51=祝色)</formula>
    </cfRule>
  </conditionalFormatting>
  <conditionalFormatting sqref="Y51">
    <cfRule type="expression" dxfId="21980" priority="48" stopIfTrue="1">
      <formula>OR(Y51=祝色)</formula>
    </cfRule>
  </conditionalFormatting>
  <conditionalFormatting sqref="AA51">
    <cfRule type="expression" dxfId="21979" priority="47" stopIfTrue="1">
      <formula>OR(AA51=祝色)</formula>
    </cfRule>
  </conditionalFormatting>
  <conditionalFormatting sqref="Q55:R55">
    <cfRule type="expression" dxfId="21978" priority="46" stopIfTrue="1">
      <formula>OR(Q55=祝色)</formula>
    </cfRule>
  </conditionalFormatting>
  <conditionalFormatting sqref="S55:T55">
    <cfRule type="expression" dxfId="21977" priority="45" stopIfTrue="1">
      <formula>OR(S55=祝色)</formula>
    </cfRule>
  </conditionalFormatting>
  <conditionalFormatting sqref="U55:V55">
    <cfRule type="expression" dxfId="21976" priority="44" stopIfTrue="1">
      <formula>OR(U55=祝色)</formula>
    </cfRule>
  </conditionalFormatting>
  <conditionalFormatting sqref="W55:X55">
    <cfRule type="expression" dxfId="21975" priority="43" stopIfTrue="1">
      <formula>OR(W55=祝色)</formula>
    </cfRule>
  </conditionalFormatting>
  <conditionalFormatting sqref="Y55:Z55">
    <cfRule type="expression" dxfId="21974" priority="42" stopIfTrue="1">
      <formula>OR(Y55=祝色)</formula>
    </cfRule>
  </conditionalFormatting>
  <conditionalFormatting sqref="AA55:AB55">
    <cfRule type="expression" dxfId="21973" priority="41" stopIfTrue="1">
      <formula>OR(AA55=祝色)</formula>
    </cfRule>
  </conditionalFormatting>
  <conditionalFormatting sqref="AC55:AD55">
    <cfRule type="expression" dxfId="21972" priority="40" stopIfTrue="1">
      <formula>OR(AC55=祝色)</formula>
    </cfRule>
  </conditionalFormatting>
  <conditionalFormatting sqref="Q56:R56">
    <cfRule type="expression" dxfId="21971" priority="39" stopIfTrue="1">
      <formula>OR(Q56=祝色)</formula>
    </cfRule>
  </conditionalFormatting>
  <conditionalFormatting sqref="S56:T56">
    <cfRule type="expression" dxfId="21970" priority="38" stopIfTrue="1">
      <formula>OR(S56=祝色)</formula>
    </cfRule>
  </conditionalFormatting>
  <conditionalFormatting sqref="AF51">
    <cfRule type="expression" dxfId="21969" priority="16" stopIfTrue="1">
      <formula>OR(AF51=祝色)</formula>
    </cfRule>
  </conditionalFormatting>
  <conditionalFormatting sqref="AH51">
    <cfRule type="expression" dxfId="21968" priority="15" stopIfTrue="1">
      <formula>OR(AH51=祝色)</formula>
    </cfRule>
  </conditionalFormatting>
  <conditionalFormatting sqref="AF52:AG52">
    <cfRule type="expression" dxfId="21967" priority="37" stopIfTrue="1">
      <formula>OR(AF52=祝色)</formula>
    </cfRule>
  </conditionalFormatting>
  <conditionalFormatting sqref="AH52:AI52">
    <cfRule type="expression" dxfId="21966" priority="36" stopIfTrue="1">
      <formula>OR(AH52=祝色)</formula>
    </cfRule>
  </conditionalFormatting>
  <conditionalFormatting sqref="AJ52:AK52">
    <cfRule type="expression" dxfId="21965" priority="35" stopIfTrue="1">
      <formula>OR(AJ52=祝色)</formula>
    </cfRule>
  </conditionalFormatting>
  <conditionalFormatting sqref="AL52:AM52">
    <cfRule type="expression" dxfId="21964" priority="34" stopIfTrue="1">
      <formula>OR(AL52=祝色)</formula>
    </cfRule>
  </conditionalFormatting>
  <conditionalFormatting sqref="AN52:AO52">
    <cfRule type="expression" dxfId="21963" priority="33" stopIfTrue="1">
      <formula>OR(AN52=祝色)</formula>
    </cfRule>
  </conditionalFormatting>
  <conditionalFormatting sqref="AP52:AQ52">
    <cfRule type="expression" dxfId="21962" priority="32" stopIfTrue="1">
      <formula>OR(AP52=祝色)</formula>
    </cfRule>
  </conditionalFormatting>
  <conditionalFormatting sqref="AR52:AS52">
    <cfRule type="expression" dxfId="21961" priority="31" stopIfTrue="1">
      <formula>OR(AR52=祝色)</formula>
    </cfRule>
  </conditionalFormatting>
  <conditionalFormatting sqref="AF53:AG53">
    <cfRule type="expression" dxfId="21960" priority="30" stopIfTrue="1">
      <formula>OR(AF53=祝色)</formula>
    </cfRule>
  </conditionalFormatting>
  <conditionalFormatting sqref="AH53:AI53">
    <cfRule type="expression" dxfId="21959" priority="29" stopIfTrue="1">
      <formula>OR(AH53=祝色)</formula>
    </cfRule>
  </conditionalFormatting>
  <conditionalFormatting sqref="AJ53:AK53">
    <cfRule type="expression" dxfId="21958" priority="28" stopIfTrue="1">
      <formula>OR(AJ53=祝色)</formula>
    </cfRule>
  </conditionalFormatting>
  <conditionalFormatting sqref="AL53:AM53">
    <cfRule type="expression" dxfId="21957" priority="27" stopIfTrue="1">
      <formula>OR(AL53=祝色)</formula>
    </cfRule>
  </conditionalFormatting>
  <conditionalFormatting sqref="AN53:AO53">
    <cfRule type="expression" dxfId="21956" priority="26" stopIfTrue="1">
      <formula>OR(AN53=祝色)</formula>
    </cfRule>
  </conditionalFormatting>
  <conditionalFormatting sqref="AP53:AQ53">
    <cfRule type="expression" dxfId="21955" priority="25" stopIfTrue="1">
      <formula>OR(AP53=祝色)</formula>
    </cfRule>
  </conditionalFormatting>
  <conditionalFormatting sqref="AR53:AS53">
    <cfRule type="expression" dxfId="21954" priority="24" stopIfTrue="1">
      <formula>OR(AR53=祝色)</formula>
    </cfRule>
  </conditionalFormatting>
  <conditionalFormatting sqref="AF54:AG54">
    <cfRule type="expression" dxfId="21953" priority="23" stopIfTrue="1">
      <formula>OR(AF54=祝色)</formula>
    </cfRule>
  </conditionalFormatting>
  <conditionalFormatting sqref="AH54:AI54">
    <cfRule type="expression" dxfId="21952" priority="22" stopIfTrue="1">
      <formula>OR(AH54=祝色)</formula>
    </cfRule>
  </conditionalFormatting>
  <conditionalFormatting sqref="AJ54:AK54">
    <cfRule type="expression" dxfId="21951" priority="21" stopIfTrue="1">
      <formula>OR(AJ54=祝色)</formula>
    </cfRule>
  </conditionalFormatting>
  <conditionalFormatting sqref="AL54:AM54">
    <cfRule type="expression" dxfId="21950" priority="20" stopIfTrue="1">
      <formula>OR(AL54=祝色)</formula>
    </cfRule>
  </conditionalFormatting>
  <conditionalFormatting sqref="AN54:AO54">
    <cfRule type="expression" dxfId="21949" priority="19" stopIfTrue="1">
      <formula>OR(AN54=祝色)</formula>
    </cfRule>
  </conditionalFormatting>
  <conditionalFormatting sqref="AP54:AQ54">
    <cfRule type="expression" dxfId="21948" priority="18" stopIfTrue="1">
      <formula>OR(AP54=祝色)</formula>
    </cfRule>
  </conditionalFormatting>
  <conditionalFormatting sqref="AR54:AS54">
    <cfRule type="expression" dxfId="21947" priority="17" stopIfTrue="1">
      <formula>OR(AR54=祝色)</formula>
    </cfRule>
  </conditionalFormatting>
  <conditionalFormatting sqref="AR51">
    <cfRule type="expression" dxfId="21946" priority="14" stopIfTrue="1">
      <formula>OR(AR51=祝色)</formula>
    </cfRule>
  </conditionalFormatting>
  <conditionalFormatting sqref="AJ51">
    <cfRule type="expression" dxfId="21945" priority="13" stopIfTrue="1">
      <formula>OR(AJ51=祝色)</formula>
    </cfRule>
  </conditionalFormatting>
  <conditionalFormatting sqref="AL51">
    <cfRule type="expression" dxfId="21944" priority="12" stopIfTrue="1">
      <formula>OR(AL51=祝色)</formula>
    </cfRule>
  </conditionalFormatting>
  <conditionalFormatting sqref="AN51">
    <cfRule type="expression" dxfId="21943" priority="11" stopIfTrue="1">
      <formula>OR(AN51=祝色)</formula>
    </cfRule>
  </conditionalFormatting>
  <conditionalFormatting sqref="AP51">
    <cfRule type="expression" dxfId="21942" priority="10" stopIfTrue="1">
      <formula>OR(AP51=祝色)</formula>
    </cfRule>
  </conditionalFormatting>
  <conditionalFormatting sqref="AF55:AG55">
    <cfRule type="expression" dxfId="21941" priority="9" stopIfTrue="1">
      <formula>OR(AF55=祝色)</formula>
    </cfRule>
  </conditionalFormatting>
  <conditionalFormatting sqref="AH55:AI55">
    <cfRule type="expression" dxfId="21940" priority="8" stopIfTrue="1">
      <formula>OR(AH55=祝色)</formula>
    </cfRule>
  </conditionalFormatting>
  <conditionalFormatting sqref="AJ55:AK55">
    <cfRule type="expression" dxfId="21939" priority="7" stopIfTrue="1">
      <formula>OR(AJ55=祝色)</formula>
    </cfRule>
  </conditionalFormatting>
  <conditionalFormatting sqref="AL55:AM55">
    <cfRule type="expression" dxfId="21938" priority="6" stopIfTrue="1">
      <formula>OR(AL55=祝色)</formula>
    </cfRule>
  </conditionalFormatting>
  <conditionalFormatting sqref="AN55:AO55">
    <cfRule type="expression" dxfId="21937" priority="5" stopIfTrue="1">
      <formula>OR(AN55=祝色)</formula>
    </cfRule>
  </conditionalFormatting>
  <conditionalFormatting sqref="AP55:AQ55">
    <cfRule type="expression" dxfId="21936" priority="4" stopIfTrue="1">
      <formula>OR(AP55=祝色)</formula>
    </cfRule>
  </conditionalFormatting>
  <conditionalFormatting sqref="AR55:AS55">
    <cfRule type="expression" dxfId="21935" priority="3" stopIfTrue="1">
      <formula>OR(AR55=祝色)</formula>
    </cfRule>
  </conditionalFormatting>
  <conditionalFormatting sqref="AF56:AG56">
    <cfRule type="expression" dxfId="21934" priority="2" stopIfTrue="1">
      <formula>OR(AF56=祝色)</formula>
    </cfRule>
  </conditionalFormatting>
  <conditionalFormatting sqref="AH56:AI56">
    <cfRule type="expression" dxfId="21933" priority="1" stopIfTrue="1">
      <formula>OR(AH56=祝色)</formula>
    </cfRule>
  </conditionalFormatting>
  <pageMargins left="0" right="0" top="0" bottom="0" header="0.51181102362204722" footer="0.51181102362204722"/>
  <pageSetup paperSize="8" scale="38"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X46"/>
  <sheetViews>
    <sheetView zoomScale="75" zoomScaleNormal="75" workbookViewId="0">
      <selection activeCell="Y3" sqref="Y3"/>
    </sheetView>
  </sheetViews>
  <sheetFormatPr defaultRowHeight="13.5"/>
  <cols>
    <col min="1" max="1" width="5.625" customWidth="1"/>
    <col min="2" max="8" width="4.375" customWidth="1"/>
    <col min="9" max="9" width="1.625" customWidth="1"/>
    <col min="10" max="16" width="4.375" customWidth="1"/>
    <col min="17" max="17" width="1.625" customWidth="1"/>
    <col min="18" max="24" width="4.375" customWidth="1"/>
    <col min="212" max="218" width="2.125" customWidth="1"/>
    <col min="219" max="219" width="0.5" customWidth="1"/>
    <col min="220" max="226" width="2.125" customWidth="1"/>
    <col min="227" max="227" width="0.5" customWidth="1"/>
    <col min="228" max="234" width="2.125" customWidth="1"/>
    <col min="235" max="235" width="0.125" customWidth="1"/>
    <col min="468" max="474" width="2.125" customWidth="1"/>
    <col min="475" max="475" width="0.5" customWidth="1"/>
    <col min="476" max="482" width="2.125" customWidth="1"/>
    <col min="483" max="483" width="0.5" customWidth="1"/>
    <col min="484" max="490" width="2.125" customWidth="1"/>
    <col min="491" max="491" width="0.125" customWidth="1"/>
    <col min="724" max="730" width="2.125" customWidth="1"/>
    <col min="731" max="731" width="0.5" customWidth="1"/>
    <col min="732" max="738" width="2.125" customWidth="1"/>
    <col min="739" max="739" width="0.5" customWidth="1"/>
    <col min="740" max="746" width="2.125" customWidth="1"/>
    <col min="747" max="747" width="0.125" customWidth="1"/>
    <col min="980" max="986" width="2.125" customWidth="1"/>
    <col min="987" max="987" width="0.5" customWidth="1"/>
    <col min="988" max="994" width="2.125" customWidth="1"/>
    <col min="995" max="995" width="0.5" customWidth="1"/>
    <col min="996" max="1002" width="2.125" customWidth="1"/>
    <col min="1003" max="1003" width="0.125" customWidth="1"/>
    <col min="1236" max="1242" width="2.125" customWidth="1"/>
    <col min="1243" max="1243" width="0.5" customWidth="1"/>
    <col min="1244" max="1250" width="2.125" customWidth="1"/>
    <col min="1251" max="1251" width="0.5" customWidth="1"/>
    <col min="1252" max="1258" width="2.125" customWidth="1"/>
    <col min="1259" max="1259" width="0.125" customWidth="1"/>
    <col min="1492" max="1498" width="2.125" customWidth="1"/>
    <col min="1499" max="1499" width="0.5" customWidth="1"/>
    <col min="1500" max="1506" width="2.125" customWidth="1"/>
    <col min="1507" max="1507" width="0.5" customWidth="1"/>
    <col min="1508" max="1514" width="2.125" customWidth="1"/>
    <col min="1515" max="1515" width="0.125" customWidth="1"/>
    <col min="1748" max="1754" width="2.125" customWidth="1"/>
    <col min="1755" max="1755" width="0.5" customWidth="1"/>
    <col min="1756" max="1762" width="2.125" customWidth="1"/>
    <col min="1763" max="1763" width="0.5" customWidth="1"/>
    <col min="1764" max="1770" width="2.125" customWidth="1"/>
    <col min="1771" max="1771" width="0.125" customWidth="1"/>
    <col min="2004" max="2010" width="2.125" customWidth="1"/>
    <col min="2011" max="2011" width="0.5" customWidth="1"/>
    <col min="2012" max="2018" width="2.125" customWidth="1"/>
    <col min="2019" max="2019" width="0.5" customWidth="1"/>
    <col min="2020" max="2026" width="2.125" customWidth="1"/>
    <col min="2027" max="2027" width="0.125" customWidth="1"/>
    <col min="2260" max="2266" width="2.125" customWidth="1"/>
    <col min="2267" max="2267" width="0.5" customWidth="1"/>
    <col min="2268" max="2274" width="2.125" customWidth="1"/>
    <col min="2275" max="2275" width="0.5" customWidth="1"/>
    <col min="2276" max="2282" width="2.125" customWidth="1"/>
    <col min="2283" max="2283" width="0.125" customWidth="1"/>
    <col min="2516" max="2522" width="2.125" customWidth="1"/>
    <col min="2523" max="2523" width="0.5" customWidth="1"/>
    <col min="2524" max="2530" width="2.125" customWidth="1"/>
    <col min="2531" max="2531" width="0.5" customWidth="1"/>
    <col min="2532" max="2538" width="2.125" customWidth="1"/>
    <col min="2539" max="2539" width="0.125" customWidth="1"/>
    <col min="2772" max="2778" width="2.125" customWidth="1"/>
    <col min="2779" max="2779" width="0.5" customWidth="1"/>
    <col min="2780" max="2786" width="2.125" customWidth="1"/>
    <col min="2787" max="2787" width="0.5" customWidth="1"/>
    <col min="2788" max="2794" width="2.125" customWidth="1"/>
    <col min="2795" max="2795" width="0.125" customWidth="1"/>
    <col min="3028" max="3034" width="2.125" customWidth="1"/>
    <col min="3035" max="3035" width="0.5" customWidth="1"/>
    <col min="3036" max="3042" width="2.125" customWidth="1"/>
    <col min="3043" max="3043" width="0.5" customWidth="1"/>
    <col min="3044" max="3050" width="2.125" customWidth="1"/>
    <col min="3051" max="3051" width="0.125" customWidth="1"/>
    <col min="3284" max="3290" width="2.125" customWidth="1"/>
    <col min="3291" max="3291" width="0.5" customWidth="1"/>
    <col min="3292" max="3298" width="2.125" customWidth="1"/>
    <col min="3299" max="3299" width="0.5" customWidth="1"/>
    <col min="3300" max="3306" width="2.125" customWidth="1"/>
    <col min="3307" max="3307" width="0.125" customWidth="1"/>
    <col min="3540" max="3546" width="2.125" customWidth="1"/>
    <col min="3547" max="3547" width="0.5" customWidth="1"/>
    <col min="3548" max="3554" width="2.125" customWidth="1"/>
    <col min="3555" max="3555" width="0.5" customWidth="1"/>
    <col min="3556" max="3562" width="2.125" customWidth="1"/>
    <col min="3563" max="3563" width="0.125" customWidth="1"/>
    <col min="3796" max="3802" width="2.125" customWidth="1"/>
    <col min="3803" max="3803" width="0.5" customWidth="1"/>
    <col min="3804" max="3810" width="2.125" customWidth="1"/>
    <col min="3811" max="3811" width="0.5" customWidth="1"/>
    <col min="3812" max="3818" width="2.125" customWidth="1"/>
    <col min="3819" max="3819" width="0.125" customWidth="1"/>
    <col min="4052" max="4058" width="2.125" customWidth="1"/>
    <col min="4059" max="4059" width="0.5" customWidth="1"/>
    <col min="4060" max="4066" width="2.125" customWidth="1"/>
    <col min="4067" max="4067" width="0.5" customWidth="1"/>
    <col min="4068" max="4074" width="2.125" customWidth="1"/>
    <col min="4075" max="4075" width="0.125" customWidth="1"/>
    <col min="4308" max="4314" width="2.125" customWidth="1"/>
    <col min="4315" max="4315" width="0.5" customWidth="1"/>
    <col min="4316" max="4322" width="2.125" customWidth="1"/>
    <col min="4323" max="4323" width="0.5" customWidth="1"/>
    <col min="4324" max="4330" width="2.125" customWidth="1"/>
    <col min="4331" max="4331" width="0.125" customWidth="1"/>
    <col min="4564" max="4570" width="2.125" customWidth="1"/>
    <col min="4571" max="4571" width="0.5" customWidth="1"/>
    <col min="4572" max="4578" width="2.125" customWidth="1"/>
    <col min="4579" max="4579" width="0.5" customWidth="1"/>
    <col min="4580" max="4586" width="2.125" customWidth="1"/>
    <col min="4587" max="4587" width="0.125" customWidth="1"/>
    <col min="4820" max="4826" width="2.125" customWidth="1"/>
    <col min="4827" max="4827" width="0.5" customWidth="1"/>
    <col min="4828" max="4834" width="2.125" customWidth="1"/>
    <col min="4835" max="4835" width="0.5" customWidth="1"/>
    <col min="4836" max="4842" width="2.125" customWidth="1"/>
    <col min="4843" max="4843" width="0.125" customWidth="1"/>
    <col min="5076" max="5082" width="2.125" customWidth="1"/>
    <col min="5083" max="5083" width="0.5" customWidth="1"/>
    <col min="5084" max="5090" width="2.125" customWidth="1"/>
    <col min="5091" max="5091" width="0.5" customWidth="1"/>
    <col min="5092" max="5098" width="2.125" customWidth="1"/>
    <col min="5099" max="5099" width="0.125" customWidth="1"/>
    <col min="5332" max="5338" width="2.125" customWidth="1"/>
    <col min="5339" max="5339" width="0.5" customWidth="1"/>
    <col min="5340" max="5346" width="2.125" customWidth="1"/>
    <col min="5347" max="5347" width="0.5" customWidth="1"/>
    <col min="5348" max="5354" width="2.125" customWidth="1"/>
    <col min="5355" max="5355" width="0.125" customWidth="1"/>
    <col min="5588" max="5594" width="2.125" customWidth="1"/>
    <col min="5595" max="5595" width="0.5" customWidth="1"/>
    <col min="5596" max="5602" width="2.125" customWidth="1"/>
    <col min="5603" max="5603" width="0.5" customWidth="1"/>
    <col min="5604" max="5610" width="2.125" customWidth="1"/>
    <col min="5611" max="5611" width="0.125" customWidth="1"/>
    <col min="5844" max="5850" width="2.125" customWidth="1"/>
    <col min="5851" max="5851" width="0.5" customWidth="1"/>
    <col min="5852" max="5858" width="2.125" customWidth="1"/>
    <col min="5859" max="5859" width="0.5" customWidth="1"/>
    <col min="5860" max="5866" width="2.125" customWidth="1"/>
    <col min="5867" max="5867" width="0.125" customWidth="1"/>
    <col min="6100" max="6106" width="2.125" customWidth="1"/>
    <col min="6107" max="6107" width="0.5" customWidth="1"/>
    <col min="6108" max="6114" width="2.125" customWidth="1"/>
    <col min="6115" max="6115" width="0.5" customWidth="1"/>
    <col min="6116" max="6122" width="2.125" customWidth="1"/>
    <col min="6123" max="6123" width="0.125" customWidth="1"/>
    <col min="6356" max="6362" width="2.125" customWidth="1"/>
    <col min="6363" max="6363" width="0.5" customWidth="1"/>
    <col min="6364" max="6370" width="2.125" customWidth="1"/>
    <col min="6371" max="6371" width="0.5" customWidth="1"/>
    <col min="6372" max="6378" width="2.125" customWidth="1"/>
    <col min="6379" max="6379" width="0.125" customWidth="1"/>
    <col min="6612" max="6618" width="2.125" customWidth="1"/>
    <col min="6619" max="6619" width="0.5" customWidth="1"/>
    <col min="6620" max="6626" width="2.125" customWidth="1"/>
    <col min="6627" max="6627" width="0.5" customWidth="1"/>
    <col min="6628" max="6634" width="2.125" customWidth="1"/>
    <col min="6635" max="6635" width="0.125" customWidth="1"/>
    <col min="6868" max="6874" width="2.125" customWidth="1"/>
    <col min="6875" max="6875" width="0.5" customWidth="1"/>
    <col min="6876" max="6882" width="2.125" customWidth="1"/>
    <col min="6883" max="6883" width="0.5" customWidth="1"/>
    <col min="6884" max="6890" width="2.125" customWidth="1"/>
    <col min="6891" max="6891" width="0.125" customWidth="1"/>
    <col min="7124" max="7130" width="2.125" customWidth="1"/>
    <col min="7131" max="7131" width="0.5" customWidth="1"/>
    <col min="7132" max="7138" width="2.125" customWidth="1"/>
    <col min="7139" max="7139" width="0.5" customWidth="1"/>
    <col min="7140" max="7146" width="2.125" customWidth="1"/>
    <col min="7147" max="7147" width="0.125" customWidth="1"/>
    <col min="7380" max="7386" width="2.125" customWidth="1"/>
    <col min="7387" max="7387" width="0.5" customWidth="1"/>
    <col min="7388" max="7394" width="2.125" customWidth="1"/>
    <col min="7395" max="7395" width="0.5" customWidth="1"/>
    <col min="7396" max="7402" width="2.125" customWidth="1"/>
    <col min="7403" max="7403" width="0.125" customWidth="1"/>
    <col min="7636" max="7642" width="2.125" customWidth="1"/>
    <col min="7643" max="7643" width="0.5" customWidth="1"/>
    <col min="7644" max="7650" width="2.125" customWidth="1"/>
    <col min="7651" max="7651" width="0.5" customWidth="1"/>
    <col min="7652" max="7658" width="2.125" customWidth="1"/>
    <col min="7659" max="7659" width="0.125" customWidth="1"/>
    <col min="7892" max="7898" width="2.125" customWidth="1"/>
    <col min="7899" max="7899" width="0.5" customWidth="1"/>
    <col min="7900" max="7906" width="2.125" customWidth="1"/>
    <col min="7907" max="7907" width="0.5" customWidth="1"/>
    <col min="7908" max="7914" width="2.125" customWidth="1"/>
    <col min="7915" max="7915" width="0.125" customWidth="1"/>
    <col min="8148" max="8154" width="2.125" customWidth="1"/>
    <col min="8155" max="8155" width="0.5" customWidth="1"/>
    <col min="8156" max="8162" width="2.125" customWidth="1"/>
    <col min="8163" max="8163" width="0.5" customWidth="1"/>
    <col min="8164" max="8170" width="2.125" customWidth="1"/>
    <col min="8171" max="8171" width="0.125" customWidth="1"/>
    <col min="8404" max="8410" width="2.125" customWidth="1"/>
    <col min="8411" max="8411" width="0.5" customWidth="1"/>
    <col min="8412" max="8418" width="2.125" customWidth="1"/>
    <col min="8419" max="8419" width="0.5" customWidth="1"/>
    <col min="8420" max="8426" width="2.125" customWidth="1"/>
    <col min="8427" max="8427" width="0.125" customWidth="1"/>
    <col min="8660" max="8666" width="2.125" customWidth="1"/>
    <col min="8667" max="8667" width="0.5" customWidth="1"/>
    <col min="8668" max="8674" width="2.125" customWidth="1"/>
    <col min="8675" max="8675" width="0.5" customWidth="1"/>
    <col min="8676" max="8682" width="2.125" customWidth="1"/>
    <col min="8683" max="8683" width="0.125" customWidth="1"/>
    <col min="8916" max="8922" width="2.125" customWidth="1"/>
    <col min="8923" max="8923" width="0.5" customWidth="1"/>
    <col min="8924" max="8930" width="2.125" customWidth="1"/>
    <col min="8931" max="8931" width="0.5" customWidth="1"/>
    <col min="8932" max="8938" width="2.125" customWidth="1"/>
    <col min="8939" max="8939" width="0.125" customWidth="1"/>
    <col min="9172" max="9178" width="2.125" customWidth="1"/>
    <col min="9179" max="9179" width="0.5" customWidth="1"/>
    <col min="9180" max="9186" width="2.125" customWidth="1"/>
    <col min="9187" max="9187" width="0.5" customWidth="1"/>
    <col min="9188" max="9194" width="2.125" customWidth="1"/>
    <col min="9195" max="9195" width="0.125" customWidth="1"/>
    <col min="9428" max="9434" width="2.125" customWidth="1"/>
    <col min="9435" max="9435" width="0.5" customWidth="1"/>
    <col min="9436" max="9442" width="2.125" customWidth="1"/>
    <col min="9443" max="9443" width="0.5" customWidth="1"/>
    <col min="9444" max="9450" width="2.125" customWidth="1"/>
    <col min="9451" max="9451" width="0.125" customWidth="1"/>
    <col min="9684" max="9690" width="2.125" customWidth="1"/>
    <col min="9691" max="9691" width="0.5" customWidth="1"/>
    <col min="9692" max="9698" width="2.125" customWidth="1"/>
    <col min="9699" max="9699" width="0.5" customWidth="1"/>
    <col min="9700" max="9706" width="2.125" customWidth="1"/>
    <col min="9707" max="9707" width="0.125" customWidth="1"/>
    <col min="9940" max="9946" width="2.125" customWidth="1"/>
    <col min="9947" max="9947" width="0.5" customWidth="1"/>
    <col min="9948" max="9954" width="2.125" customWidth="1"/>
    <col min="9955" max="9955" width="0.5" customWidth="1"/>
    <col min="9956" max="9962" width="2.125" customWidth="1"/>
    <col min="9963" max="9963" width="0.125" customWidth="1"/>
    <col min="10196" max="10202" width="2.125" customWidth="1"/>
    <col min="10203" max="10203" width="0.5" customWidth="1"/>
    <col min="10204" max="10210" width="2.125" customWidth="1"/>
    <col min="10211" max="10211" width="0.5" customWidth="1"/>
    <col min="10212" max="10218" width="2.125" customWidth="1"/>
    <col min="10219" max="10219" width="0.125" customWidth="1"/>
    <col min="10452" max="10458" width="2.125" customWidth="1"/>
    <col min="10459" max="10459" width="0.5" customWidth="1"/>
    <col min="10460" max="10466" width="2.125" customWidth="1"/>
    <col min="10467" max="10467" width="0.5" customWidth="1"/>
    <col min="10468" max="10474" width="2.125" customWidth="1"/>
    <col min="10475" max="10475" width="0.125" customWidth="1"/>
    <col min="10708" max="10714" width="2.125" customWidth="1"/>
    <col min="10715" max="10715" width="0.5" customWidth="1"/>
    <col min="10716" max="10722" width="2.125" customWidth="1"/>
    <col min="10723" max="10723" width="0.5" customWidth="1"/>
    <col min="10724" max="10730" width="2.125" customWidth="1"/>
    <col min="10731" max="10731" width="0.125" customWidth="1"/>
    <col min="10964" max="10970" width="2.125" customWidth="1"/>
    <col min="10971" max="10971" width="0.5" customWidth="1"/>
    <col min="10972" max="10978" width="2.125" customWidth="1"/>
    <col min="10979" max="10979" width="0.5" customWidth="1"/>
    <col min="10980" max="10986" width="2.125" customWidth="1"/>
    <col min="10987" max="10987" width="0.125" customWidth="1"/>
    <col min="11220" max="11226" width="2.125" customWidth="1"/>
    <col min="11227" max="11227" width="0.5" customWidth="1"/>
    <col min="11228" max="11234" width="2.125" customWidth="1"/>
    <col min="11235" max="11235" width="0.5" customWidth="1"/>
    <col min="11236" max="11242" width="2.125" customWidth="1"/>
    <col min="11243" max="11243" width="0.125" customWidth="1"/>
    <col min="11476" max="11482" width="2.125" customWidth="1"/>
    <col min="11483" max="11483" width="0.5" customWidth="1"/>
    <col min="11484" max="11490" width="2.125" customWidth="1"/>
    <col min="11491" max="11491" width="0.5" customWidth="1"/>
    <col min="11492" max="11498" width="2.125" customWidth="1"/>
    <col min="11499" max="11499" width="0.125" customWidth="1"/>
    <col min="11732" max="11738" width="2.125" customWidth="1"/>
    <col min="11739" max="11739" width="0.5" customWidth="1"/>
    <col min="11740" max="11746" width="2.125" customWidth="1"/>
    <col min="11747" max="11747" width="0.5" customWidth="1"/>
    <col min="11748" max="11754" width="2.125" customWidth="1"/>
    <col min="11755" max="11755" width="0.125" customWidth="1"/>
    <col min="11988" max="11994" width="2.125" customWidth="1"/>
    <col min="11995" max="11995" width="0.5" customWidth="1"/>
    <col min="11996" max="12002" width="2.125" customWidth="1"/>
    <col min="12003" max="12003" width="0.5" customWidth="1"/>
    <col min="12004" max="12010" width="2.125" customWidth="1"/>
    <col min="12011" max="12011" width="0.125" customWidth="1"/>
    <col min="12244" max="12250" width="2.125" customWidth="1"/>
    <col min="12251" max="12251" width="0.5" customWidth="1"/>
    <col min="12252" max="12258" width="2.125" customWidth="1"/>
    <col min="12259" max="12259" width="0.5" customWidth="1"/>
    <col min="12260" max="12266" width="2.125" customWidth="1"/>
    <col min="12267" max="12267" width="0.125" customWidth="1"/>
    <col min="12500" max="12506" width="2.125" customWidth="1"/>
    <col min="12507" max="12507" width="0.5" customWidth="1"/>
    <col min="12508" max="12514" width="2.125" customWidth="1"/>
    <col min="12515" max="12515" width="0.5" customWidth="1"/>
    <col min="12516" max="12522" width="2.125" customWidth="1"/>
    <col min="12523" max="12523" width="0.125" customWidth="1"/>
    <col min="12756" max="12762" width="2.125" customWidth="1"/>
    <col min="12763" max="12763" width="0.5" customWidth="1"/>
    <col min="12764" max="12770" width="2.125" customWidth="1"/>
    <col min="12771" max="12771" width="0.5" customWidth="1"/>
    <col min="12772" max="12778" width="2.125" customWidth="1"/>
    <col min="12779" max="12779" width="0.125" customWidth="1"/>
    <col min="13012" max="13018" width="2.125" customWidth="1"/>
    <col min="13019" max="13019" width="0.5" customWidth="1"/>
    <col min="13020" max="13026" width="2.125" customWidth="1"/>
    <col min="13027" max="13027" width="0.5" customWidth="1"/>
    <col min="13028" max="13034" width="2.125" customWidth="1"/>
    <col min="13035" max="13035" width="0.125" customWidth="1"/>
    <col min="13268" max="13274" width="2.125" customWidth="1"/>
    <col min="13275" max="13275" width="0.5" customWidth="1"/>
    <col min="13276" max="13282" width="2.125" customWidth="1"/>
    <col min="13283" max="13283" width="0.5" customWidth="1"/>
    <col min="13284" max="13290" width="2.125" customWidth="1"/>
    <col min="13291" max="13291" width="0.125" customWidth="1"/>
    <col min="13524" max="13530" width="2.125" customWidth="1"/>
    <col min="13531" max="13531" width="0.5" customWidth="1"/>
    <col min="13532" max="13538" width="2.125" customWidth="1"/>
    <col min="13539" max="13539" width="0.5" customWidth="1"/>
    <col min="13540" max="13546" width="2.125" customWidth="1"/>
    <col min="13547" max="13547" width="0.125" customWidth="1"/>
    <col min="13780" max="13786" width="2.125" customWidth="1"/>
    <col min="13787" max="13787" width="0.5" customWidth="1"/>
    <col min="13788" max="13794" width="2.125" customWidth="1"/>
    <col min="13795" max="13795" width="0.5" customWidth="1"/>
    <col min="13796" max="13802" width="2.125" customWidth="1"/>
    <col min="13803" max="13803" width="0.125" customWidth="1"/>
    <col min="14036" max="14042" width="2.125" customWidth="1"/>
    <col min="14043" max="14043" width="0.5" customWidth="1"/>
    <col min="14044" max="14050" width="2.125" customWidth="1"/>
    <col min="14051" max="14051" width="0.5" customWidth="1"/>
    <col min="14052" max="14058" width="2.125" customWidth="1"/>
    <col min="14059" max="14059" width="0.125" customWidth="1"/>
    <col min="14292" max="14298" width="2.125" customWidth="1"/>
    <col min="14299" max="14299" width="0.5" customWidth="1"/>
    <col min="14300" max="14306" width="2.125" customWidth="1"/>
    <col min="14307" max="14307" width="0.5" customWidth="1"/>
    <col min="14308" max="14314" width="2.125" customWidth="1"/>
    <col min="14315" max="14315" width="0.125" customWidth="1"/>
    <col min="14548" max="14554" width="2.125" customWidth="1"/>
    <col min="14555" max="14555" width="0.5" customWidth="1"/>
    <col min="14556" max="14562" width="2.125" customWidth="1"/>
    <col min="14563" max="14563" width="0.5" customWidth="1"/>
    <col min="14564" max="14570" width="2.125" customWidth="1"/>
    <col min="14571" max="14571" width="0.125" customWidth="1"/>
    <col min="14804" max="14810" width="2.125" customWidth="1"/>
    <col min="14811" max="14811" width="0.5" customWidth="1"/>
    <col min="14812" max="14818" width="2.125" customWidth="1"/>
    <col min="14819" max="14819" width="0.5" customWidth="1"/>
    <col min="14820" max="14826" width="2.125" customWidth="1"/>
    <col min="14827" max="14827" width="0.125" customWidth="1"/>
    <col min="15060" max="15066" width="2.125" customWidth="1"/>
    <col min="15067" max="15067" width="0.5" customWidth="1"/>
    <col min="15068" max="15074" width="2.125" customWidth="1"/>
    <col min="15075" max="15075" width="0.5" customWidth="1"/>
    <col min="15076" max="15082" width="2.125" customWidth="1"/>
    <col min="15083" max="15083" width="0.125" customWidth="1"/>
    <col min="15316" max="15322" width="2.125" customWidth="1"/>
    <col min="15323" max="15323" width="0.5" customWidth="1"/>
    <col min="15324" max="15330" width="2.125" customWidth="1"/>
    <col min="15331" max="15331" width="0.5" customWidth="1"/>
    <col min="15332" max="15338" width="2.125" customWidth="1"/>
    <col min="15339" max="15339" width="0.125" customWidth="1"/>
    <col min="15572" max="15578" width="2.125" customWidth="1"/>
    <col min="15579" max="15579" width="0.5" customWidth="1"/>
    <col min="15580" max="15586" width="2.125" customWidth="1"/>
    <col min="15587" max="15587" width="0.5" customWidth="1"/>
    <col min="15588" max="15594" width="2.125" customWidth="1"/>
    <col min="15595" max="15595" width="0.125" customWidth="1"/>
    <col min="15828" max="15834" width="2.125" customWidth="1"/>
    <col min="15835" max="15835" width="0.5" customWidth="1"/>
    <col min="15836" max="15842" width="2.125" customWidth="1"/>
    <col min="15843" max="15843" width="0.5" customWidth="1"/>
    <col min="15844" max="15850" width="2.125" customWidth="1"/>
    <col min="15851" max="15851" width="0.125" customWidth="1"/>
    <col min="16084" max="16090" width="2.125" customWidth="1"/>
    <col min="16091" max="16091" width="0.5" customWidth="1"/>
    <col min="16092" max="16098" width="2.125" customWidth="1"/>
    <col min="16099" max="16099" width="0.5" customWidth="1"/>
    <col min="16100" max="16106" width="2.125" customWidth="1"/>
    <col min="16107" max="16107" width="0.125" customWidth="1"/>
  </cols>
  <sheetData>
    <row r="1" spans="2:24" ht="37.5" customHeight="1">
      <c r="M1" s="193" t="str">
        <f>"１５ヶ月（"&amp;YEAR(B3)&amp;"/"&amp;MONTH(B3)&amp;"～"&amp;YEAR(R39)&amp;"/"&amp;MONTH(R39)&amp;"）カレンダー"</f>
        <v>１５ヶ月（2025/1～2026/3）カレンダー</v>
      </c>
      <c r="U1" s="1117" t="s">
        <v>399</v>
      </c>
      <c r="V1" s="1117"/>
      <c r="W1" s="1117"/>
      <c r="X1" s="1117"/>
    </row>
    <row r="2" spans="2:24" ht="9" customHeight="1"/>
    <row r="3" spans="2:24" ht="24.75" customHeight="1">
      <c r="B3" s="1110">
        <v>45658</v>
      </c>
      <c r="C3" s="1110"/>
      <c r="D3" s="1118">
        <f>B3</f>
        <v>45658</v>
      </c>
      <c r="E3" s="1118"/>
      <c r="F3" s="1118"/>
      <c r="G3" s="1111" t="str">
        <f>IF(B3&gt;=43586,"令和"&amp;IF(YEAR(B3)-2018=1,"元",YEAR(B3)-2018),"平成"&amp;(YEAR(B3)-1988))</f>
        <v>令和7</v>
      </c>
      <c r="H3" s="1111">
        <v>1</v>
      </c>
      <c r="J3" s="1108">
        <f>IF(MONTH(B3)=12,DATE(YEAR(B3)+1,1,1),DATE(YEAR(B3),MONTH(B3)+1,1))</f>
        <v>45689</v>
      </c>
      <c r="K3" s="1108"/>
      <c r="L3" s="1118">
        <f>J3</f>
        <v>45689</v>
      </c>
      <c r="M3" s="1118"/>
      <c r="N3" s="1118"/>
      <c r="O3" s="1107" t="str">
        <f>IF(J3&gt;=43586,"令和"&amp;IF(YEAR(J3)-2018=1,"元",YEAR(J3)-2018),"平成"&amp;(YEAR(J3)-1988))</f>
        <v>令和7</v>
      </c>
      <c r="P3" s="1107">
        <v>1</v>
      </c>
      <c r="R3" s="1108">
        <f>IF(MONTH(J3)=12,DATE(YEAR(J3)+1,1,1),DATE(YEAR(J3),MONTH(J3)+1,1))</f>
        <v>45717</v>
      </c>
      <c r="S3" s="1108"/>
      <c r="T3" s="1118">
        <f>R3</f>
        <v>45717</v>
      </c>
      <c r="U3" s="1118"/>
      <c r="V3" s="1118"/>
      <c r="W3" s="1107" t="str">
        <f>IF(R3&gt;=43586,"令和"&amp;IF(YEAR(R3)-2018=1,"元",YEAR(R3)-2018),"平成"&amp;(YEAR(R3)-1988))</f>
        <v>令和7</v>
      </c>
      <c r="X3" s="1107">
        <v>1</v>
      </c>
    </row>
    <row r="4" spans="2:24" ht="11.25" customHeight="1">
      <c r="B4" s="194" t="s">
        <v>218</v>
      </c>
      <c r="C4" s="195" t="s">
        <v>171</v>
      </c>
      <c r="D4" s="195" t="s">
        <v>172</v>
      </c>
      <c r="E4" s="195" t="s">
        <v>173</v>
      </c>
      <c r="F4" s="195" t="s">
        <v>174</v>
      </c>
      <c r="G4" s="195" t="s">
        <v>175</v>
      </c>
      <c r="H4" s="196" t="s">
        <v>176</v>
      </c>
      <c r="J4" s="194" t="s">
        <v>218</v>
      </c>
      <c r="K4" s="195" t="s">
        <v>171</v>
      </c>
      <c r="L4" s="195" t="s">
        <v>172</v>
      </c>
      <c r="M4" s="195" t="s">
        <v>173</v>
      </c>
      <c r="N4" s="195" t="s">
        <v>174</v>
      </c>
      <c r="O4" s="195" t="s">
        <v>175</v>
      </c>
      <c r="P4" s="196" t="s">
        <v>176</v>
      </c>
      <c r="R4" s="194" t="s">
        <v>218</v>
      </c>
      <c r="S4" s="195" t="s">
        <v>171</v>
      </c>
      <c r="T4" s="195" t="s">
        <v>172</v>
      </c>
      <c r="U4" s="195" t="s">
        <v>173</v>
      </c>
      <c r="V4" s="195" t="s">
        <v>174</v>
      </c>
      <c r="W4" s="195" t="s">
        <v>175</v>
      </c>
      <c r="X4" s="196" t="s">
        <v>176</v>
      </c>
    </row>
    <row r="5" spans="2:24" ht="21" customHeight="1">
      <c r="B5" s="197" t="str">
        <f>IF(WEEKDAY(D3)=1,D3,"")</f>
        <v/>
      </c>
      <c r="C5" s="198" t="str">
        <f>IF(B5="",IF(WEEKDAY(D3)=2,D3,""),B5+1)</f>
        <v/>
      </c>
      <c r="D5" s="198" t="str">
        <f>IF(C5="",IF(WEEKDAY(D3)=3,D3,""),C5+1)</f>
        <v/>
      </c>
      <c r="E5" s="198">
        <f>IF(D5="",IF(WEEKDAY(D3)=4,D3,""),D5+1)</f>
        <v>45658</v>
      </c>
      <c r="F5" s="198">
        <f>IF(E5="",IF(WEEKDAY(D3)=5,D3,""),E5+1)</f>
        <v>45659</v>
      </c>
      <c r="G5" s="198">
        <f>IF(F5="",IF(WEEKDAY(D3)=6,D3,""),F5+1)</f>
        <v>45660</v>
      </c>
      <c r="H5" s="199">
        <f>IF(G5="",D3,G5+1)</f>
        <v>45661</v>
      </c>
      <c r="J5" s="197" t="str">
        <f>IF(WEEKDAY(L3)=1,L3,"")</f>
        <v/>
      </c>
      <c r="K5" s="198" t="str">
        <f>IF(J5="",IF(WEEKDAY(L3)=2,L3,""),J5+1)</f>
        <v/>
      </c>
      <c r="L5" s="198" t="str">
        <f>IF(K5="",IF(WEEKDAY(L3)=3,L3,""),K5+1)</f>
        <v/>
      </c>
      <c r="M5" s="198" t="str">
        <f>IF(L5="",IF(WEEKDAY(L3)=4,L3,""),L5+1)</f>
        <v/>
      </c>
      <c r="N5" s="198" t="str">
        <f>IF(M5="",IF(WEEKDAY(L3)=5,L3,""),M5+1)</f>
        <v/>
      </c>
      <c r="O5" s="198" t="str">
        <f>IF(N5="",IF(WEEKDAY(L3)=6,L3,""),N5+1)</f>
        <v/>
      </c>
      <c r="P5" s="199">
        <f>IF(O5="",L3,O5+1)</f>
        <v>45689</v>
      </c>
      <c r="R5" s="197" t="str">
        <f>IF(WEEKDAY(T3)=1,T3,"")</f>
        <v/>
      </c>
      <c r="S5" s="198" t="str">
        <f>IF(R5="",IF(WEEKDAY(T3)=2,T3,""),R5+1)</f>
        <v/>
      </c>
      <c r="T5" s="198" t="str">
        <f>IF(S5="",IF(WEEKDAY(T3)=3,T3,""),S5+1)</f>
        <v/>
      </c>
      <c r="U5" s="198" t="str">
        <f>IF(T5="",IF(WEEKDAY(T3)=4,T3,""),T5+1)</f>
        <v/>
      </c>
      <c r="V5" s="198" t="str">
        <f>IF(U5="",IF(WEEKDAY(T3)=5,T3,""),U5+1)</f>
        <v/>
      </c>
      <c r="W5" s="198" t="str">
        <f>IF(V5="",IF(WEEKDAY(T3)=6,T3,""),V5+1)</f>
        <v/>
      </c>
      <c r="X5" s="199">
        <f>IF(W5="",T3,W5+1)</f>
        <v>45717</v>
      </c>
    </row>
    <row r="6" spans="2:24" ht="21" customHeight="1">
      <c r="B6" s="197">
        <f>H5+1</f>
        <v>45662</v>
      </c>
      <c r="C6" s="198">
        <f t="shared" ref="C6:H8" si="0">B6+1</f>
        <v>45663</v>
      </c>
      <c r="D6" s="198">
        <f t="shared" si="0"/>
        <v>45664</v>
      </c>
      <c r="E6" s="198">
        <f t="shared" si="0"/>
        <v>45665</v>
      </c>
      <c r="F6" s="198">
        <f t="shared" si="0"/>
        <v>45666</v>
      </c>
      <c r="G6" s="198">
        <f t="shared" si="0"/>
        <v>45667</v>
      </c>
      <c r="H6" s="199">
        <f t="shared" si="0"/>
        <v>45668</v>
      </c>
      <c r="J6" s="197">
        <f>P5+1</f>
        <v>45690</v>
      </c>
      <c r="K6" s="198">
        <f t="shared" ref="K6:P8" si="1">J6+1</f>
        <v>45691</v>
      </c>
      <c r="L6" s="198">
        <f t="shared" si="1"/>
        <v>45692</v>
      </c>
      <c r="M6" s="198">
        <f t="shared" si="1"/>
        <v>45693</v>
      </c>
      <c r="N6" s="198">
        <f t="shared" si="1"/>
        <v>45694</v>
      </c>
      <c r="O6" s="198">
        <f t="shared" si="1"/>
        <v>45695</v>
      </c>
      <c r="P6" s="199">
        <f t="shared" si="1"/>
        <v>45696</v>
      </c>
      <c r="R6" s="197">
        <f>X5+1</f>
        <v>45718</v>
      </c>
      <c r="S6" s="198">
        <f t="shared" ref="S6:X8" si="2">R6+1</f>
        <v>45719</v>
      </c>
      <c r="T6" s="198">
        <f t="shared" si="2"/>
        <v>45720</v>
      </c>
      <c r="U6" s="198">
        <f t="shared" si="2"/>
        <v>45721</v>
      </c>
      <c r="V6" s="198">
        <f t="shared" si="2"/>
        <v>45722</v>
      </c>
      <c r="W6" s="198">
        <f t="shared" si="2"/>
        <v>45723</v>
      </c>
      <c r="X6" s="199">
        <f t="shared" si="2"/>
        <v>45724</v>
      </c>
    </row>
    <row r="7" spans="2:24" ht="21" customHeight="1">
      <c r="B7" s="197">
        <f>H6+1</f>
        <v>45669</v>
      </c>
      <c r="C7" s="198">
        <f t="shared" si="0"/>
        <v>45670</v>
      </c>
      <c r="D7" s="198">
        <f t="shared" si="0"/>
        <v>45671</v>
      </c>
      <c r="E7" s="198">
        <f t="shared" si="0"/>
        <v>45672</v>
      </c>
      <c r="F7" s="198">
        <f t="shared" si="0"/>
        <v>45673</v>
      </c>
      <c r="G7" s="198">
        <f t="shared" si="0"/>
        <v>45674</v>
      </c>
      <c r="H7" s="199">
        <f t="shared" si="0"/>
        <v>45675</v>
      </c>
      <c r="J7" s="197">
        <f>P6+1</f>
        <v>45697</v>
      </c>
      <c r="K7" s="198">
        <f t="shared" si="1"/>
        <v>45698</v>
      </c>
      <c r="L7" s="198">
        <f t="shared" si="1"/>
        <v>45699</v>
      </c>
      <c r="M7" s="198">
        <f t="shared" si="1"/>
        <v>45700</v>
      </c>
      <c r="N7" s="198">
        <f t="shared" si="1"/>
        <v>45701</v>
      </c>
      <c r="O7" s="198">
        <f t="shared" si="1"/>
        <v>45702</v>
      </c>
      <c r="P7" s="199">
        <f t="shared" si="1"/>
        <v>45703</v>
      </c>
      <c r="R7" s="197">
        <f>X6+1</f>
        <v>45725</v>
      </c>
      <c r="S7" s="198">
        <f t="shared" si="2"/>
        <v>45726</v>
      </c>
      <c r="T7" s="198">
        <f t="shared" si="2"/>
        <v>45727</v>
      </c>
      <c r="U7" s="198">
        <f t="shared" si="2"/>
        <v>45728</v>
      </c>
      <c r="V7" s="198">
        <f t="shared" si="2"/>
        <v>45729</v>
      </c>
      <c r="W7" s="198">
        <f t="shared" si="2"/>
        <v>45730</v>
      </c>
      <c r="X7" s="199">
        <f t="shared" si="2"/>
        <v>45731</v>
      </c>
    </row>
    <row r="8" spans="2:24" ht="21" customHeight="1">
      <c r="B8" s="197">
        <f>H7+1</f>
        <v>45676</v>
      </c>
      <c r="C8" s="198">
        <f t="shared" si="0"/>
        <v>45677</v>
      </c>
      <c r="D8" s="198">
        <f t="shared" si="0"/>
        <v>45678</v>
      </c>
      <c r="E8" s="198">
        <f t="shared" si="0"/>
        <v>45679</v>
      </c>
      <c r="F8" s="198">
        <f t="shared" si="0"/>
        <v>45680</v>
      </c>
      <c r="G8" s="198">
        <f t="shared" si="0"/>
        <v>45681</v>
      </c>
      <c r="H8" s="199">
        <f t="shared" si="0"/>
        <v>45682</v>
      </c>
      <c r="J8" s="197">
        <f>P7+1</f>
        <v>45704</v>
      </c>
      <c r="K8" s="198">
        <f t="shared" si="1"/>
        <v>45705</v>
      </c>
      <c r="L8" s="198">
        <f t="shared" si="1"/>
        <v>45706</v>
      </c>
      <c r="M8" s="198">
        <f t="shared" si="1"/>
        <v>45707</v>
      </c>
      <c r="N8" s="198">
        <f t="shared" si="1"/>
        <v>45708</v>
      </c>
      <c r="O8" s="198">
        <f t="shared" si="1"/>
        <v>45709</v>
      </c>
      <c r="P8" s="199">
        <f t="shared" si="1"/>
        <v>45710</v>
      </c>
      <c r="R8" s="197">
        <f>X7+1</f>
        <v>45732</v>
      </c>
      <c r="S8" s="198">
        <f t="shared" si="2"/>
        <v>45733</v>
      </c>
      <c r="T8" s="198">
        <f t="shared" si="2"/>
        <v>45734</v>
      </c>
      <c r="U8" s="198">
        <f t="shared" si="2"/>
        <v>45735</v>
      </c>
      <c r="V8" s="198">
        <f t="shared" si="2"/>
        <v>45736</v>
      </c>
      <c r="W8" s="198">
        <f t="shared" si="2"/>
        <v>45737</v>
      </c>
      <c r="X8" s="199">
        <f t="shared" si="2"/>
        <v>45738</v>
      </c>
    </row>
    <row r="9" spans="2:24" ht="21" customHeight="1">
      <c r="B9" s="197">
        <f>IF(DAY(H8)+1&gt;IF(MONTH(D3)=12,31,DATE(YEAR(D3),MONTH(D3)+1,1)-D3),"",H8+1)</f>
        <v>45683</v>
      </c>
      <c r="C9" s="198">
        <f>IF(B9="","",IF(DAY(B9)+1&gt;IF(MONTH(D3)=12,31,DATE(YEAR(D3),MONTH(D3)+1,1)-D3),"",B9+1))</f>
        <v>45684</v>
      </c>
      <c r="D9" s="198">
        <f>IF(C9="","",IF(DAY(C9)+1&gt;IF(MONTH(D3)=12,31,DATE(YEAR(D3),MONTH(D3)+1,1)-D3),"",C9+1))</f>
        <v>45685</v>
      </c>
      <c r="E9" s="198">
        <f>IF(D9="","",IF(DAY(D9)+1&gt;IF(MONTH(D3)=12,31,DATE(YEAR(D3),MONTH(D3)+1,1)-D3),"",D9+1))</f>
        <v>45686</v>
      </c>
      <c r="F9" s="198">
        <f>IF(E9="","",IF(DAY(E9)+1&gt;IF(MONTH(D3)=12,31,DATE(YEAR(D3),MONTH(D3)+1,1)-D3),"",E9+1))</f>
        <v>45687</v>
      </c>
      <c r="G9" s="198">
        <f>IF(F9="","",IF(DAY(F9)+1&gt;IF(MONTH(D3)=12,31,DATE(YEAR(D3),MONTH(D3)+1,1)-D3),"",F9+1))</f>
        <v>45688</v>
      </c>
      <c r="H9" s="199" t="str">
        <f>IF(G9="","",IF(DAY(G9)+1&gt;IF(MONTH(D3)=12,31,DATE(YEAR(D3),MONTH(D3)+1,1)-D3),"",G9+1))</f>
        <v/>
      </c>
      <c r="J9" s="197">
        <f>IF(DAY(P8)+1&gt;IF(MONTH(L3)=12,31,DATE(YEAR(L3),MONTH(L3)+1,1)-L3),"",P8+1)</f>
        <v>45711</v>
      </c>
      <c r="K9" s="198">
        <f>IF(J9="","",IF(DAY(J9)+1&gt;IF(MONTH(L3)=12,31,DATE(YEAR(L3),MONTH(L3)+1,1)-L3),"",J9+1))</f>
        <v>45712</v>
      </c>
      <c r="L9" s="198">
        <f>IF(K9="","",IF(DAY(K9)+1&gt;IF(MONTH(L3)=12,31,DATE(YEAR(L3),MONTH(L3)+1,1)-L3),"",K9+1))</f>
        <v>45713</v>
      </c>
      <c r="M9" s="198">
        <f>IF(L9="","",IF(DAY(L9)+1&gt;IF(MONTH(L3)=12,31,DATE(YEAR(L3),MONTH(L3)+1,1)-L3),"",L9+1))</f>
        <v>45714</v>
      </c>
      <c r="N9" s="198">
        <f>IF(M9="","",IF(DAY(M9)+1&gt;IF(MONTH(L3)=12,31,DATE(YEAR(L3),MONTH(L3)+1,1)-L3),"",M9+1))</f>
        <v>45715</v>
      </c>
      <c r="O9" s="198">
        <f>IF(N9="","",IF(DAY(N9)+1&gt;IF(MONTH(L3)=12,31,DATE(YEAR(L3),MONTH(L3)+1,1)-L3),"",N9+1))</f>
        <v>45716</v>
      </c>
      <c r="P9" s="199" t="str">
        <f>IF(O9="","",IF(DAY(O9)+1&gt;IF(MONTH(L3)=12,31,DATE(YEAR(L3),MONTH(L3)+1,1)-L3),"",O9+1))</f>
        <v/>
      </c>
      <c r="R9" s="197">
        <f>IF(DAY(X8)+1&gt;IF(MONTH(T3)=12,31,DATE(YEAR(T3),MONTH(T3)+1,1)-T3),"",X8+1)</f>
        <v>45739</v>
      </c>
      <c r="S9" s="198">
        <f>IF(R9="","",IF(DAY(R9)+1&gt;IF(MONTH(T3)=12,31,DATE(YEAR(T3),MONTH(T3)+1,1)-T3),"",R9+1))</f>
        <v>45740</v>
      </c>
      <c r="T9" s="198">
        <f>IF(S9="","",IF(DAY(S9)+1&gt;IF(MONTH(T3)=12,31,DATE(YEAR(T3),MONTH(T3)+1,1)-T3),"",S9+1))</f>
        <v>45741</v>
      </c>
      <c r="U9" s="198">
        <f>IF(T9="","",IF(DAY(T9)+1&gt;IF(MONTH(T3)=12,31,DATE(YEAR(T3),MONTH(T3)+1,1)-T3),"",T9+1))</f>
        <v>45742</v>
      </c>
      <c r="V9" s="198">
        <f>IF(U9="","",IF(DAY(U9)+1&gt;IF(MONTH(T3)=12,31,DATE(YEAR(T3),MONTH(T3)+1,1)-T3),"",U9+1))</f>
        <v>45743</v>
      </c>
      <c r="W9" s="198">
        <f>IF(V9="","",IF(DAY(V9)+1&gt;IF(MONTH(T3)=12,31,DATE(YEAR(T3),MONTH(T3)+1,1)-T3),"",V9+1))</f>
        <v>45744</v>
      </c>
      <c r="X9" s="199">
        <f>IF(W9="","",IF(DAY(W9)+1&gt;IF(MONTH(T3)=12,31,DATE(YEAR(T3),MONTH(T3)+1,1)-T3),"",W9+1))</f>
        <v>45745</v>
      </c>
    </row>
    <row r="10" spans="2:24" ht="21" customHeight="1">
      <c r="B10" s="200" t="str">
        <f>IF(H9="","",IF(DAY(H9)+1&gt;IF(MONTH(D3)=12,31,DATE(YEAR(D3),MONTH(D3)+1,1)-D3),"",H9+1))</f>
        <v/>
      </c>
      <c r="C10" s="201" t="str">
        <f>IF(B10="","",IF(DAY(B10)+1&gt;IF(MONTH(D3)=12,31,DATE(YEAR(D3),MONTH(D3)+1,1)-D3),"",B10+1))</f>
        <v/>
      </c>
      <c r="D10" s="1105" t="str">
        <f>VLOOKUP(D3,祝節名,2,FALSE)</f>
        <v>1 元日、13 成人の日
小寒5、大寒20</v>
      </c>
      <c r="E10" s="1105"/>
      <c r="F10" s="1105"/>
      <c r="G10" s="1105"/>
      <c r="H10" s="1106"/>
      <c r="J10" s="200" t="str">
        <f>IF(P9="","",IF(DAY(P9)+1&gt;IF(MONTH(L3)=12,31,DATE(YEAR(L3),MONTH(L3)+1,1)-L3),"",P9+1))</f>
        <v/>
      </c>
      <c r="K10" s="201" t="str">
        <f>IF(J10="","",IF(DAY(J10)+1&gt;IF(MONTH(L3)=12,31,DATE(YEAR(L3),MONTH(L3)+1,1)-L3),"",J10+1))</f>
        <v/>
      </c>
      <c r="L10" s="1105" t="str">
        <f>VLOOKUP(L3,祝節名,2,FALSE)</f>
        <v>11 建国記念の日、23 天皇誕生日
24 振替休日。立春3、雨水18</v>
      </c>
      <c r="M10" s="1105"/>
      <c r="N10" s="1105"/>
      <c r="O10" s="1105"/>
      <c r="P10" s="1106"/>
      <c r="R10" s="200">
        <f>IF(X9="","",IF(DAY(X9)+1&gt;IF(MONTH(T3)=12,31,DATE(YEAR(T3),MONTH(T3)+1,1)-T3),"",X9+1))</f>
        <v>45746</v>
      </c>
      <c r="S10" s="201">
        <f>IF(R10="","",IF(DAY(R10)+1&gt;IF(MONTH(T3)=12,31,DATE(YEAR(T3),MONTH(T3)+1,1)-T3),"",R10+1))</f>
        <v>45747</v>
      </c>
      <c r="T10" s="1105" t="str">
        <f>VLOOKUP(T3,祝節名,2,FALSE)</f>
        <v>20 春分の日
啓蟄5、春分20</v>
      </c>
      <c r="U10" s="1105"/>
      <c r="V10" s="1105"/>
      <c r="W10" s="1105"/>
      <c r="X10" s="1106"/>
    </row>
    <row r="11" spans="2:24" ht="5.25" customHeight="1"/>
    <row r="12" spans="2:24" ht="24.75" customHeight="1">
      <c r="B12" s="1108">
        <f>IF(MONTH(R3)=12,DATE(YEAR(R3)+1,1,1),DATE(YEAR(R3),MONTH(R3)+1,1))</f>
        <v>45748</v>
      </c>
      <c r="C12" s="1108"/>
      <c r="D12" s="1116">
        <f>B12</f>
        <v>45748</v>
      </c>
      <c r="E12" s="1116"/>
      <c r="F12" s="1116"/>
      <c r="G12" s="1107" t="str">
        <f>IF(B12&gt;=43586,"令和"&amp;IF(YEAR(B12)-2018=1,"元",YEAR(B12)-2018),"平成"&amp;(YEAR(B12)-1988))</f>
        <v>令和7</v>
      </c>
      <c r="H12" s="1107">
        <v>1</v>
      </c>
      <c r="J12" s="1108">
        <f>IF(MONTH(B12)=12,DATE(YEAR(B12)+1,1,1),DATE(YEAR(B12),MONTH(B12)+1,1))</f>
        <v>45778</v>
      </c>
      <c r="K12" s="1108"/>
      <c r="L12" s="1116">
        <f>J12</f>
        <v>45778</v>
      </c>
      <c r="M12" s="1116"/>
      <c r="N12" s="1116"/>
      <c r="O12" s="1107" t="str">
        <f>IF(J12&gt;=43586,"令和"&amp;IF(YEAR(J12)-2018=1,"元",YEAR(J12)-2018),"平成"&amp;(YEAR(J12)-1988))</f>
        <v>令和7</v>
      </c>
      <c r="P12" s="1107">
        <v>1</v>
      </c>
      <c r="R12" s="1108">
        <f>IF(MONTH(J12)=12,DATE(YEAR(J12)+1,1,1),DATE(YEAR(J12),MONTH(J12)+1,1))</f>
        <v>45809</v>
      </c>
      <c r="S12" s="1108"/>
      <c r="T12" s="1116">
        <f>R12</f>
        <v>45809</v>
      </c>
      <c r="U12" s="1116"/>
      <c r="V12" s="1116"/>
      <c r="W12" s="1107" t="str">
        <f>IF(R12&gt;=43586,"令和"&amp;IF(YEAR(R12)-2018=1,"元",YEAR(R12)-2018),"平成"&amp;(YEAR(R12)-1988))</f>
        <v>令和7</v>
      </c>
      <c r="X12" s="1107">
        <v>1</v>
      </c>
    </row>
    <row r="13" spans="2:24" ht="11.25" customHeight="1">
      <c r="B13" s="194" t="s">
        <v>218</v>
      </c>
      <c r="C13" s="195" t="s">
        <v>171</v>
      </c>
      <c r="D13" s="195" t="s">
        <v>172</v>
      </c>
      <c r="E13" s="195" t="s">
        <v>173</v>
      </c>
      <c r="F13" s="195" t="s">
        <v>174</v>
      </c>
      <c r="G13" s="195" t="s">
        <v>175</v>
      </c>
      <c r="H13" s="196" t="s">
        <v>176</v>
      </c>
      <c r="J13" s="194" t="s">
        <v>218</v>
      </c>
      <c r="K13" s="195" t="s">
        <v>171</v>
      </c>
      <c r="L13" s="195" t="s">
        <v>172</v>
      </c>
      <c r="M13" s="195" t="s">
        <v>173</v>
      </c>
      <c r="N13" s="195" t="s">
        <v>174</v>
      </c>
      <c r="O13" s="195" t="s">
        <v>175</v>
      </c>
      <c r="P13" s="196" t="s">
        <v>176</v>
      </c>
      <c r="R13" s="194" t="s">
        <v>218</v>
      </c>
      <c r="S13" s="195" t="s">
        <v>171</v>
      </c>
      <c r="T13" s="195" t="s">
        <v>172</v>
      </c>
      <c r="U13" s="195" t="s">
        <v>173</v>
      </c>
      <c r="V13" s="195" t="s">
        <v>174</v>
      </c>
      <c r="W13" s="195" t="s">
        <v>175</v>
      </c>
      <c r="X13" s="196" t="s">
        <v>176</v>
      </c>
    </row>
    <row r="14" spans="2:24" ht="21" customHeight="1">
      <c r="B14" s="197" t="str">
        <f>IF(WEEKDAY(D12)=1,D12,"")</f>
        <v/>
      </c>
      <c r="C14" s="198" t="str">
        <f>IF(B14="",IF(WEEKDAY(D12)=2,D12,""),B14+1)</f>
        <v/>
      </c>
      <c r="D14" s="198">
        <f>IF(C14="",IF(WEEKDAY(D12)=3,D12,""),C14+1)</f>
        <v>45748</v>
      </c>
      <c r="E14" s="198">
        <f>IF(D14="",IF(WEEKDAY(D12)=4,D12,""),D14+1)</f>
        <v>45749</v>
      </c>
      <c r="F14" s="198">
        <f>IF(E14="",IF(WEEKDAY(D12)=5,D12,""),E14+1)</f>
        <v>45750</v>
      </c>
      <c r="G14" s="198">
        <f>IF(F14="",IF(WEEKDAY(D12)=6,D12,""),F14+1)</f>
        <v>45751</v>
      </c>
      <c r="H14" s="199">
        <f>IF(G14="",D12,G14+1)</f>
        <v>45752</v>
      </c>
      <c r="J14" s="197" t="str">
        <f>IF(WEEKDAY(L12)=1,L12,"")</f>
        <v/>
      </c>
      <c r="K14" s="198" t="str">
        <f>IF(J14="",IF(WEEKDAY(L12)=2,L12,""),J14+1)</f>
        <v/>
      </c>
      <c r="L14" s="198" t="str">
        <f>IF(K14="",IF(WEEKDAY(L12)=3,L12,""),K14+1)</f>
        <v/>
      </c>
      <c r="M14" s="198" t="str">
        <f>IF(L14="",IF(WEEKDAY(L12)=4,L12,""),L14+1)</f>
        <v/>
      </c>
      <c r="N14" s="198">
        <f>IF(M14="",IF(WEEKDAY(L12)=5,L12,""),M14+1)</f>
        <v>45778</v>
      </c>
      <c r="O14" s="198">
        <f>IF(N14="",IF(WEEKDAY(L12)=6,L12,""),N14+1)</f>
        <v>45779</v>
      </c>
      <c r="P14" s="199">
        <f>IF(O14="",L12,O14+1)</f>
        <v>45780</v>
      </c>
      <c r="R14" s="197">
        <f>IF(WEEKDAY(T12)=1,T12,"")</f>
        <v>45809</v>
      </c>
      <c r="S14" s="198">
        <f>IF(R14="",IF(WEEKDAY(T12)=2,T12,""),R14+1)</f>
        <v>45810</v>
      </c>
      <c r="T14" s="198">
        <f>IF(S14="",IF(WEEKDAY(T12)=3,T12,""),S14+1)</f>
        <v>45811</v>
      </c>
      <c r="U14" s="198">
        <f>IF(T14="",IF(WEEKDAY(T12)=4,T12,""),T14+1)</f>
        <v>45812</v>
      </c>
      <c r="V14" s="198">
        <f>IF(U14="",IF(WEEKDAY(T12)=5,T12,""),U14+1)</f>
        <v>45813</v>
      </c>
      <c r="W14" s="198">
        <f>IF(V14="",IF(WEEKDAY(T12)=6,T12,""),V14+1)</f>
        <v>45814</v>
      </c>
      <c r="X14" s="199">
        <f>IF(W14="",T12,W14+1)</f>
        <v>45815</v>
      </c>
    </row>
    <row r="15" spans="2:24" ht="21" customHeight="1">
      <c r="B15" s="197">
        <f>H14+1</f>
        <v>45753</v>
      </c>
      <c r="C15" s="198">
        <f t="shared" ref="C15:H17" si="3">B15+1</f>
        <v>45754</v>
      </c>
      <c r="D15" s="198">
        <f t="shared" si="3"/>
        <v>45755</v>
      </c>
      <c r="E15" s="198">
        <f t="shared" si="3"/>
        <v>45756</v>
      </c>
      <c r="F15" s="198">
        <f t="shared" si="3"/>
        <v>45757</v>
      </c>
      <c r="G15" s="198">
        <f t="shared" si="3"/>
        <v>45758</v>
      </c>
      <c r="H15" s="199">
        <f t="shared" si="3"/>
        <v>45759</v>
      </c>
      <c r="J15" s="197">
        <f>P14+1</f>
        <v>45781</v>
      </c>
      <c r="K15" s="198">
        <f t="shared" ref="K15:P17" si="4">J15+1</f>
        <v>45782</v>
      </c>
      <c r="L15" s="198">
        <f t="shared" si="4"/>
        <v>45783</v>
      </c>
      <c r="M15" s="198">
        <f t="shared" si="4"/>
        <v>45784</v>
      </c>
      <c r="N15" s="198">
        <f t="shared" si="4"/>
        <v>45785</v>
      </c>
      <c r="O15" s="198">
        <f t="shared" si="4"/>
        <v>45786</v>
      </c>
      <c r="P15" s="199">
        <f t="shared" si="4"/>
        <v>45787</v>
      </c>
      <c r="R15" s="197">
        <f>X14+1</f>
        <v>45816</v>
      </c>
      <c r="S15" s="198">
        <f t="shared" ref="S15:X17" si="5">R15+1</f>
        <v>45817</v>
      </c>
      <c r="T15" s="198">
        <f t="shared" si="5"/>
        <v>45818</v>
      </c>
      <c r="U15" s="198">
        <f t="shared" si="5"/>
        <v>45819</v>
      </c>
      <c r="V15" s="198">
        <f t="shared" si="5"/>
        <v>45820</v>
      </c>
      <c r="W15" s="198">
        <f t="shared" si="5"/>
        <v>45821</v>
      </c>
      <c r="X15" s="199">
        <f t="shared" si="5"/>
        <v>45822</v>
      </c>
    </row>
    <row r="16" spans="2:24" ht="21" customHeight="1">
      <c r="B16" s="197">
        <f>H15+1</f>
        <v>45760</v>
      </c>
      <c r="C16" s="198">
        <f t="shared" si="3"/>
        <v>45761</v>
      </c>
      <c r="D16" s="198">
        <f t="shared" si="3"/>
        <v>45762</v>
      </c>
      <c r="E16" s="198">
        <f t="shared" si="3"/>
        <v>45763</v>
      </c>
      <c r="F16" s="198">
        <f t="shared" si="3"/>
        <v>45764</v>
      </c>
      <c r="G16" s="198">
        <f t="shared" si="3"/>
        <v>45765</v>
      </c>
      <c r="H16" s="199">
        <f t="shared" si="3"/>
        <v>45766</v>
      </c>
      <c r="J16" s="197">
        <f>P15+1</f>
        <v>45788</v>
      </c>
      <c r="K16" s="198">
        <f t="shared" si="4"/>
        <v>45789</v>
      </c>
      <c r="L16" s="198">
        <f t="shared" si="4"/>
        <v>45790</v>
      </c>
      <c r="M16" s="198">
        <f t="shared" si="4"/>
        <v>45791</v>
      </c>
      <c r="N16" s="198">
        <f t="shared" si="4"/>
        <v>45792</v>
      </c>
      <c r="O16" s="198">
        <f t="shared" si="4"/>
        <v>45793</v>
      </c>
      <c r="P16" s="199">
        <f t="shared" si="4"/>
        <v>45794</v>
      </c>
      <c r="R16" s="197">
        <f>X15+1</f>
        <v>45823</v>
      </c>
      <c r="S16" s="198">
        <f t="shared" si="5"/>
        <v>45824</v>
      </c>
      <c r="T16" s="198">
        <f t="shared" si="5"/>
        <v>45825</v>
      </c>
      <c r="U16" s="198">
        <f t="shared" si="5"/>
        <v>45826</v>
      </c>
      <c r="V16" s="198">
        <f t="shared" si="5"/>
        <v>45827</v>
      </c>
      <c r="W16" s="198">
        <f t="shared" si="5"/>
        <v>45828</v>
      </c>
      <c r="X16" s="199">
        <f t="shared" si="5"/>
        <v>45829</v>
      </c>
    </row>
    <row r="17" spans="2:24" ht="21" customHeight="1">
      <c r="B17" s="197">
        <f>H16+1</f>
        <v>45767</v>
      </c>
      <c r="C17" s="198">
        <f t="shared" si="3"/>
        <v>45768</v>
      </c>
      <c r="D17" s="198">
        <f t="shared" si="3"/>
        <v>45769</v>
      </c>
      <c r="E17" s="198">
        <f t="shared" si="3"/>
        <v>45770</v>
      </c>
      <c r="F17" s="198">
        <f t="shared" si="3"/>
        <v>45771</v>
      </c>
      <c r="G17" s="198">
        <f t="shared" si="3"/>
        <v>45772</v>
      </c>
      <c r="H17" s="199">
        <f t="shared" si="3"/>
        <v>45773</v>
      </c>
      <c r="J17" s="197">
        <f>P16+1</f>
        <v>45795</v>
      </c>
      <c r="K17" s="198">
        <f t="shared" si="4"/>
        <v>45796</v>
      </c>
      <c r="L17" s="198">
        <f t="shared" si="4"/>
        <v>45797</v>
      </c>
      <c r="M17" s="198">
        <f t="shared" si="4"/>
        <v>45798</v>
      </c>
      <c r="N17" s="198">
        <f t="shared" si="4"/>
        <v>45799</v>
      </c>
      <c r="O17" s="198">
        <f t="shared" si="4"/>
        <v>45800</v>
      </c>
      <c r="P17" s="199">
        <f t="shared" si="4"/>
        <v>45801</v>
      </c>
      <c r="R17" s="197">
        <f>X16+1</f>
        <v>45830</v>
      </c>
      <c r="S17" s="198">
        <f t="shared" si="5"/>
        <v>45831</v>
      </c>
      <c r="T17" s="198">
        <f t="shared" si="5"/>
        <v>45832</v>
      </c>
      <c r="U17" s="198">
        <f t="shared" si="5"/>
        <v>45833</v>
      </c>
      <c r="V17" s="198">
        <f t="shared" si="5"/>
        <v>45834</v>
      </c>
      <c r="W17" s="198">
        <f t="shared" si="5"/>
        <v>45835</v>
      </c>
      <c r="X17" s="199">
        <f t="shared" si="5"/>
        <v>45836</v>
      </c>
    </row>
    <row r="18" spans="2:24" ht="21" customHeight="1">
      <c r="B18" s="197">
        <f>IF(DAY(H17)+1&gt;IF(MONTH(D12)=12,31,DATE(YEAR(D12),MONTH(D12)+1,1)-D12),"",H17+1)</f>
        <v>45774</v>
      </c>
      <c r="C18" s="198">
        <f>IF(B18="","",IF(DAY(B18)+1&gt;IF(MONTH(D12)=12,31,DATE(YEAR(D12),MONTH(D12)+1,1)-D12),"",B18+1))</f>
        <v>45775</v>
      </c>
      <c r="D18" s="198">
        <f>IF(C18="","",IF(DAY(C18)+1&gt;IF(MONTH(D12)=12,31,DATE(YEAR(D12),MONTH(D12)+1,1)-D12),"",C18+1))</f>
        <v>45776</v>
      </c>
      <c r="E18" s="198">
        <f>IF(D18="","",IF(DAY(D18)+1&gt;IF(MONTH(D12)=12,31,DATE(YEAR(D12),MONTH(D12)+1,1)-D12),"",D18+1))</f>
        <v>45777</v>
      </c>
      <c r="F18" s="198" t="str">
        <f>IF(E18="","",IF(DAY(E18)+1&gt;IF(MONTH(D12)=12,31,DATE(YEAR(D12),MONTH(D12)+1,1)-D12),"",E18+1))</f>
        <v/>
      </c>
      <c r="G18" s="198" t="str">
        <f>IF(F18="","",IF(DAY(F18)+1&gt;IF(MONTH(D12)=12,31,DATE(YEAR(D12),MONTH(D12)+1,1)-D12),"",F18+1))</f>
        <v/>
      </c>
      <c r="H18" s="199" t="str">
        <f>IF(G18="","",IF(DAY(G18)+1&gt;IF(MONTH(D12)=12,31,DATE(YEAR(D12),MONTH(D12)+1,1)-D12),"",G18+1))</f>
        <v/>
      </c>
      <c r="J18" s="197">
        <f>IF(DAY(P17)+1&gt;IF(MONTH(L12)=12,31,DATE(YEAR(L12),MONTH(L12)+1,1)-L12),"",P17+1)</f>
        <v>45802</v>
      </c>
      <c r="K18" s="198">
        <f>IF(J18="","",IF(DAY(J18)+1&gt;IF(MONTH(L12)=12,31,DATE(YEAR(L12),MONTH(L12)+1,1)-L12),"",J18+1))</f>
        <v>45803</v>
      </c>
      <c r="L18" s="198">
        <f>IF(K18="","",IF(DAY(K18)+1&gt;IF(MONTH(L12)=12,31,DATE(YEAR(L12),MONTH(L12)+1,1)-L12),"",K18+1))</f>
        <v>45804</v>
      </c>
      <c r="M18" s="198">
        <f>IF(L18="","",IF(DAY(L18)+1&gt;IF(MONTH(L12)=12,31,DATE(YEAR(L12),MONTH(L12)+1,1)-L12),"",L18+1))</f>
        <v>45805</v>
      </c>
      <c r="N18" s="198">
        <f>IF(M18="","",IF(DAY(M18)+1&gt;IF(MONTH(L12)=12,31,DATE(YEAR(L12),MONTH(L12)+1,1)-L12),"",M18+1))</f>
        <v>45806</v>
      </c>
      <c r="O18" s="198">
        <f>IF(N18="","",IF(DAY(N18)+1&gt;IF(MONTH(L12)=12,31,DATE(YEAR(L12),MONTH(L12)+1,1)-L12),"",N18+1))</f>
        <v>45807</v>
      </c>
      <c r="P18" s="199">
        <f>IF(O18="","",IF(DAY(O18)+1&gt;IF(MONTH(L12)=12,31,DATE(YEAR(L12),MONTH(L12)+1,1)-L12),"",O18+1))</f>
        <v>45808</v>
      </c>
      <c r="R18" s="197">
        <f>IF(DAY(X17)+1&gt;IF(MONTH(T12)=12,31,DATE(YEAR(T12),MONTH(T12)+1,1)-T12),"",X17+1)</f>
        <v>45837</v>
      </c>
      <c r="S18" s="198">
        <f>IF(R18="","",IF(DAY(R18)+1&gt;IF(MONTH(T12)=12,31,DATE(YEAR(T12),MONTH(T12)+1,1)-T12),"",R18+1))</f>
        <v>45838</v>
      </c>
      <c r="T18" s="198" t="str">
        <f>IF(S18="","",IF(DAY(S18)+1&gt;IF(MONTH(T12)=12,31,DATE(YEAR(T12),MONTH(T12)+1,1)-T12),"",S18+1))</f>
        <v/>
      </c>
      <c r="U18" s="198" t="str">
        <f>IF(T18="","",IF(DAY(T18)+1&gt;IF(MONTH(T12)=12,31,DATE(YEAR(T12),MONTH(T12)+1,1)-T12),"",T18+1))</f>
        <v/>
      </c>
      <c r="V18" s="198" t="str">
        <f>IF(U18="","",IF(DAY(U18)+1&gt;IF(MONTH(T12)=12,31,DATE(YEAR(T12),MONTH(T12)+1,1)-T12),"",U18+1))</f>
        <v/>
      </c>
      <c r="W18" s="198" t="str">
        <f>IF(V18="","",IF(DAY(V18)+1&gt;IF(MONTH(T12)=12,31,DATE(YEAR(T12),MONTH(T12)+1,1)-T12),"",V18+1))</f>
        <v/>
      </c>
      <c r="X18" s="199" t="str">
        <f>IF(W18="","",IF(DAY(W18)+1&gt;IF(MONTH(T12)=12,31,DATE(YEAR(T12),MONTH(T12)+1,1)-T12),"",W18+1))</f>
        <v/>
      </c>
    </row>
    <row r="19" spans="2:24" ht="21" customHeight="1">
      <c r="B19" s="200" t="str">
        <f>IF(H18="","",IF(DAY(H18)+1&gt;IF(MONTH(D12)=12,31,DATE(YEAR(D12),MONTH(D12)+1,1)-D12),"",H18+1))</f>
        <v/>
      </c>
      <c r="C19" s="201" t="str">
        <f>IF(B19="","",IF(DAY(B19)+1&gt;IF(MONTH(D12)=12,31,DATE(YEAR(D12),MONTH(D12)+1,1)-D12),"",B19+1))</f>
        <v/>
      </c>
      <c r="D19" s="1105" t="str">
        <f>VLOOKUP(D12,祝節名,2,FALSE)</f>
        <v>29 昭和の日
清明4、穀雨20</v>
      </c>
      <c r="E19" s="1105"/>
      <c r="F19" s="1105"/>
      <c r="G19" s="1105"/>
      <c r="H19" s="1106"/>
      <c r="J19" s="200" t="str">
        <f>IF(P18="","",IF(DAY(P18)+1&gt;IF(MONTH(L12)=12,31,DATE(YEAR(L12),MONTH(L12)+1,1)-L12),"",P18+1))</f>
        <v/>
      </c>
      <c r="K19" s="201" t="str">
        <f>IF(J19="","",IF(DAY(J19)+1&gt;IF(MONTH(L12)=12,31,DATE(YEAR(L12),MONTH(L12)+1,1)-L12),"",J19+1))</f>
        <v/>
      </c>
      <c r="L19" s="1105" t="str">
        <f>VLOOKUP(L12,祝節名,2,FALSE)</f>
        <v>3憲法記念日、4みどりの日
5こどもの日、6振休。立夏5小満21</v>
      </c>
      <c r="M19" s="1105"/>
      <c r="N19" s="1105"/>
      <c r="O19" s="1105"/>
      <c r="P19" s="1106"/>
      <c r="R19" s="200" t="str">
        <f>IF(X18="","",IF(DAY(X18)+1&gt;IF(MONTH(T12)=12,31,DATE(YEAR(T12),MONTH(T12)+1,1)-T12),"",X18+1))</f>
        <v/>
      </c>
      <c r="S19" s="201" t="str">
        <f>IF(R19="","",IF(DAY(R19)+1&gt;IF(MONTH(T12)=12,31,DATE(YEAR(T12),MONTH(T12)+1,1)-T12),"",R19+1))</f>
        <v/>
      </c>
      <c r="T19" s="1105" t="str">
        <f>VLOOKUP(T12,祝節名,2,FALSE)</f>
        <v xml:space="preserve">
芒種5、夏至21</v>
      </c>
      <c r="U19" s="1105"/>
      <c r="V19" s="1105"/>
      <c r="W19" s="1105"/>
      <c r="X19" s="1106"/>
    </row>
    <row r="20" spans="2:24" ht="5.25" customHeight="1"/>
    <row r="21" spans="2:24" ht="24.75" customHeight="1">
      <c r="B21" s="1112">
        <f>IF(MONTH(R12)=12,DATE(YEAR(R12)+1,1,1),DATE(YEAR(R12),MONTH(R12)+1,1))</f>
        <v>45839</v>
      </c>
      <c r="C21" s="1112"/>
      <c r="D21" s="1115">
        <f>B21</f>
        <v>45839</v>
      </c>
      <c r="E21" s="1115"/>
      <c r="F21" s="1115"/>
      <c r="G21" s="1114" t="str">
        <f>IF(B21&gt;=43586,"令和"&amp;IF(YEAR(B21)-2018=1,"元",YEAR(B21)-2018),"平成"&amp;(YEAR(B21)-1988))</f>
        <v>令和7</v>
      </c>
      <c r="H21" s="1114">
        <v>1</v>
      </c>
      <c r="J21" s="1112">
        <f>IF(MONTH(B21)=12,DATE(YEAR(B21)+1,1,1),DATE(YEAR(B21),MONTH(B21)+1,1))</f>
        <v>45870</v>
      </c>
      <c r="K21" s="1112"/>
      <c r="L21" s="1115">
        <f>J21</f>
        <v>45870</v>
      </c>
      <c r="M21" s="1115"/>
      <c r="N21" s="1115"/>
      <c r="O21" s="1114" t="str">
        <f>IF(J21&gt;=43586,"令和"&amp;IF(YEAR(J21)-2018=1,"元",YEAR(J21)-2018),"平成"&amp;(YEAR(J21)-1988))</f>
        <v>令和7</v>
      </c>
      <c r="P21" s="1114">
        <v>1</v>
      </c>
      <c r="R21" s="1112">
        <f>IF(MONTH(J21)=12,DATE(YEAR(J21)+1,1,1),DATE(YEAR(J21),MONTH(J21)+1,1))</f>
        <v>45901</v>
      </c>
      <c r="S21" s="1112"/>
      <c r="T21" s="1115">
        <f>R21</f>
        <v>45901</v>
      </c>
      <c r="U21" s="1115"/>
      <c r="V21" s="1115"/>
      <c r="W21" s="1114" t="str">
        <f>IF(R21&gt;=43586,"令和"&amp;IF(YEAR(R21)-2018=1,"元",YEAR(R21)-2018),"平成"&amp;(YEAR(R21)-1988))</f>
        <v>令和7</v>
      </c>
      <c r="X21" s="1114">
        <v>1</v>
      </c>
    </row>
    <row r="22" spans="2:24" ht="11.25" customHeight="1">
      <c r="B22" s="194" t="s">
        <v>218</v>
      </c>
      <c r="C22" s="195" t="s">
        <v>171</v>
      </c>
      <c r="D22" s="195" t="s">
        <v>172</v>
      </c>
      <c r="E22" s="195" t="s">
        <v>173</v>
      </c>
      <c r="F22" s="195" t="s">
        <v>174</v>
      </c>
      <c r="G22" s="195" t="s">
        <v>175</v>
      </c>
      <c r="H22" s="196" t="s">
        <v>176</v>
      </c>
      <c r="J22" s="194" t="s">
        <v>218</v>
      </c>
      <c r="K22" s="195" t="s">
        <v>171</v>
      </c>
      <c r="L22" s="195" t="s">
        <v>172</v>
      </c>
      <c r="M22" s="195" t="s">
        <v>173</v>
      </c>
      <c r="N22" s="195" t="s">
        <v>174</v>
      </c>
      <c r="O22" s="195" t="s">
        <v>175</v>
      </c>
      <c r="P22" s="196" t="s">
        <v>176</v>
      </c>
      <c r="R22" s="194" t="s">
        <v>218</v>
      </c>
      <c r="S22" s="195" t="s">
        <v>171</v>
      </c>
      <c r="T22" s="195" t="s">
        <v>172</v>
      </c>
      <c r="U22" s="195" t="s">
        <v>173</v>
      </c>
      <c r="V22" s="195" t="s">
        <v>174</v>
      </c>
      <c r="W22" s="195" t="s">
        <v>175</v>
      </c>
      <c r="X22" s="196" t="s">
        <v>176</v>
      </c>
    </row>
    <row r="23" spans="2:24" ht="21" customHeight="1">
      <c r="B23" s="197" t="str">
        <f>IF(WEEKDAY(D21)=1,D21,"")</f>
        <v/>
      </c>
      <c r="C23" s="198" t="str">
        <f>IF(B23="",IF(WEEKDAY(D21)=2,D21,""),B23+1)</f>
        <v/>
      </c>
      <c r="D23" s="198">
        <f>IF(C23="",IF(WEEKDAY(D21)=3,D21,""),C23+1)</f>
        <v>45839</v>
      </c>
      <c r="E23" s="198">
        <f>IF(D23="",IF(WEEKDAY(D21)=4,D21,""),D23+1)</f>
        <v>45840</v>
      </c>
      <c r="F23" s="198">
        <f>IF(E23="",IF(WEEKDAY(D21)=5,D21,""),E23+1)</f>
        <v>45841</v>
      </c>
      <c r="G23" s="198">
        <f>IF(F23="",IF(WEEKDAY(D21)=6,D21,""),F23+1)</f>
        <v>45842</v>
      </c>
      <c r="H23" s="199">
        <f>IF(G23="",D21,G23+1)</f>
        <v>45843</v>
      </c>
      <c r="J23" s="197" t="str">
        <f>IF(WEEKDAY(L21)=1,L21,"")</f>
        <v/>
      </c>
      <c r="K23" s="198" t="str">
        <f>IF(J23="",IF(WEEKDAY(L21)=2,L21,""),J23+1)</f>
        <v/>
      </c>
      <c r="L23" s="198" t="str">
        <f>IF(K23="",IF(WEEKDAY(L21)=3,L21,""),K23+1)</f>
        <v/>
      </c>
      <c r="M23" s="198" t="str">
        <f>IF(L23="",IF(WEEKDAY(L21)=4,L21,""),L23+1)</f>
        <v/>
      </c>
      <c r="N23" s="198" t="str">
        <f>IF(M23="",IF(WEEKDAY(L21)=5,L21,""),M23+1)</f>
        <v/>
      </c>
      <c r="O23" s="198">
        <f>IF(N23="",IF(WEEKDAY(L21)=6,L21,""),N23+1)</f>
        <v>45870</v>
      </c>
      <c r="P23" s="199">
        <f>IF(O23="",L21,O23+1)</f>
        <v>45871</v>
      </c>
      <c r="R23" s="197" t="str">
        <f>IF(WEEKDAY(T21)=1,T21,"")</f>
        <v/>
      </c>
      <c r="S23" s="198">
        <f>IF(R23="",IF(WEEKDAY(T21)=2,T21,""),R23+1)</f>
        <v>45901</v>
      </c>
      <c r="T23" s="198">
        <f>IF(S23="",IF(WEEKDAY(T21)=3,T21,""),S23+1)</f>
        <v>45902</v>
      </c>
      <c r="U23" s="198">
        <f>IF(T23="",IF(WEEKDAY(T21)=4,T21,""),T23+1)</f>
        <v>45903</v>
      </c>
      <c r="V23" s="198">
        <f>IF(U23="",IF(WEEKDAY(T21)=5,T21,""),U23+1)</f>
        <v>45904</v>
      </c>
      <c r="W23" s="198">
        <f>IF(V23="",IF(WEEKDAY(T21)=6,T21,""),V23+1)</f>
        <v>45905</v>
      </c>
      <c r="X23" s="199">
        <f>IF(W23="",T21,W23+1)</f>
        <v>45906</v>
      </c>
    </row>
    <row r="24" spans="2:24" ht="21" customHeight="1">
      <c r="B24" s="197">
        <f>H23+1</f>
        <v>45844</v>
      </c>
      <c r="C24" s="198">
        <f t="shared" ref="C24:H26" si="6">B24+1</f>
        <v>45845</v>
      </c>
      <c r="D24" s="198">
        <f t="shared" si="6"/>
        <v>45846</v>
      </c>
      <c r="E24" s="198">
        <f t="shared" si="6"/>
        <v>45847</v>
      </c>
      <c r="F24" s="198">
        <f t="shared" si="6"/>
        <v>45848</v>
      </c>
      <c r="G24" s="198">
        <f t="shared" si="6"/>
        <v>45849</v>
      </c>
      <c r="H24" s="199">
        <f t="shared" si="6"/>
        <v>45850</v>
      </c>
      <c r="J24" s="197">
        <f>P23+1</f>
        <v>45872</v>
      </c>
      <c r="K24" s="198">
        <f t="shared" ref="K24:P26" si="7">J24+1</f>
        <v>45873</v>
      </c>
      <c r="L24" s="198">
        <f t="shared" si="7"/>
        <v>45874</v>
      </c>
      <c r="M24" s="198">
        <f t="shared" si="7"/>
        <v>45875</v>
      </c>
      <c r="N24" s="198">
        <f t="shared" si="7"/>
        <v>45876</v>
      </c>
      <c r="O24" s="198">
        <f t="shared" si="7"/>
        <v>45877</v>
      </c>
      <c r="P24" s="199">
        <f t="shared" si="7"/>
        <v>45878</v>
      </c>
      <c r="R24" s="197">
        <f>X23+1</f>
        <v>45907</v>
      </c>
      <c r="S24" s="198">
        <f t="shared" ref="S24:X26" si="8">R24+1</f>
        <v>45908</v>
      </c>
      <c r="T24" s="198">
        <f t="shared" si="8"/>
        <v>45909</v>
      </c>
      <c r="U24" s="198">
        <f t="shared" si="8"/>
        <v>45910</v>
      </c>
      <c r="V24" s="198">
        <f t="shared" si="8"/>
        <v>45911</v>
      </c>
      <c r="W24" s="198">
        <f t="shared" si="8"/>
        <v>45912</v>
      </c>
      <c r="X24" s="199">
        <f t="shared" si="8"/>
        <v>45913</v>
      </c>
    </row>
    <row r="25" spans="2:24" ht="21" customHeight="1">
      <c r="B25" s="197">
        <f>H24+1</f>
        <v>45851</v>
      </c>
      <c r="C25" s="198">
        <f t="shared" si="6"/>
        <v>45852</v>
      </c>
      <c r="D25" s="198">
        <f t="shared" si="6"/>
        <v>45853</v>
      </c>
      <c r="E25" s="198">
        <f t="shared" si="6"/>
        <v>45854</v>
      </c>
      <c r="F25" s="198">
        <f t="shared" si="6"/>
        <v>45855</v>
      </c>
      <c r="G25" s="198">
        <f t="shared" si="6"/>
        <v>45856</v>
      </c>
      <c r="H25" s="199">
        <f t="shared" si="6"/>
        <v>45857</v>
      </c>
      <c r="J25" s="197">
        <f>P24+1</f>
        <v>45879</v>
      </c>
      <c r="K25" s="198">
        <f t="shared" si="7"/>
        <v>45880</v>
      </c>
      <c r="L25" s="198">
        <f t="shared" si="7"/>
        <v>45881</v>
      </c>
      <c r="M25" s="198">
        <f t="shared" si="7"/>
        <v>45882</v>
      </c>
      <c r="N25" s="198">
        <f t="shared" si="7"/>
        <v>45883</v>
      </c>
      <c r="O25" s="198">
        <f t="shared" si="7"/>
        <v>45884</v>
      </c>
      <c r="P25" s="199">
        <f t="shared" si="7"/>
        <v>45885</v>
      </c>
      <c r="R25" s="197">
        <f>X24+1</f>
        <v>45914</v>
      </c>
      <c r="S25" s="198">
        <f t="shared" si="8"/>
        <v>45915</v>
      </c>
      <c r="T25" s="198">
        <f t="shared" si="8"/>
        <v>45916</v>
      </c>
      <c r="U25" s="198">
        <f t="shared" si="8"/>
        <v>45917</v>
      </c>
      <c r="V25" s="198">
        <f t="shared" si="8"/>
        <v>45918</v>
      </c>
      <c r="W25" s="198">
        <f t="shared" si="8"/>
        <v>45919</v>
      </c>
      <c r="X25" s="199">
        <f t="shared" si="8"/>
        <v>45920</v>
      </c>
    </row>
    <row r="26" spans="2:24" ht="21" customHeight="1">
      <c r="B26" s="197">
        <f>H25+1</f>
        <v>45858</v>
      </c>
      <c r="C26" s="198">
        <f t="shared" si="6"/>
        <v>45859</v>
      </c>
      <c r="D26" s="198">
        <f t="shared" si="6"/>
        <v>45860</v>
      </c>
      <c r="E26" s="198">
        <f t="shared" si="6"/>
        <v>45861</v>
      </c>
      <c r="F26" s="198">
        <f t="shared" si="6"/>
        <v>45862</v>
      </c>
      <c r="G26" s="198">
        <f t="shared" si="6"/>
        <v>45863</v>
      </c>
      <c r="H26" s="199">
        <f t="shared" si="6"/>
        <v>45864</v>
      </c>
      <c r="J26" s="197">
        <f>P25+1</f>
        <v>45886</v>
      </c>
      <c r="K26" s="198">
        <f t="shared" si="7"/>
        <v>45887</v>
      </c>
      <c r="L26" s="198">
        <f t="shared" si="7"/>
        <v>45888</v>
      </c>
      <c r="M26" s="198">
        <f t="shared" si="7"/>
        <v>45889</v>
      </c>
      <c r="N26" s="198">
        <f t="shared" si="7"/>
        <v>45890</v>
      </c>
      <c r="O26" s="198">
        <f t="shared" si="7"/>
        <v>45891</v>
      </c>
      <c r="P26" s="199">
        <f t="shared" si="7"/>
        <v>45892</v>
      </c>
      <c r="R26" s="197">
        <f>X25+1</f>
        <v>45921</v>
      </c>
      <c r="S26" s="198">
        <f t="shared" si="8"/>
        <v>45922</v>
      </c>
      <c r="T26" s="198">
        <f t="shared" si="8"/>
        <v>45923</v>
      </c>
      <c r="U26" s="198">
        <f t="shared" si="8"/>
        <v>45924</v>
      </c>
      <c r="V26" s="198">
        <f t="shared" si="8"/>
        <v>45925</v>
      </c>
      <c r="W26" s="198">
        <f t="shared" si="8"/>
        <v>45926</v>
      </c>
      <c r="X26" s="199">
        <f t="shared" si="8"/>
        <v>45927</v>
      </c>
    </row>
    <row r="27" spans="2:24" ht="21" customHeight="1">
      <c r="B27" s="197">
        <f>IF(DAY(H26)+1&gt;IF(MONTH(D21)=12,31,DATE(YEAR(D21),MONTH(D21)+1,1)-D21),"",H26+1)</f>
        <v>45865</v>
      </c>
      <c r="C27" s="198">
        <f>IF(B27="","",IF(DAY(B27)+1&gt;IF(MONTH(D21)=12,31,DATE(YEAR(D21),MONTH(D21)+1,1)-D21),"",B27+1))</f>
        <v>45866</v>
      </c>
      <c r="D27" s="198">
        <f>IF(C27="","",IF(DAY(C27)+1&gt;IF(MONTH(D21)=12,31,DATE(YEAR(D21),MONTH(D21)+1,1)-D21),"",C27+1))</f>
        <v>45867</v>
      </c>
      <c r="E27" s="198">
        <f>IF(D27="","",IF(DAY(D27)+1&gt;IF(MONTH(D21)=12,31,DATE(YEAR(D21),MONTH(D21)+1,1)-D21),"",D27+1))</f>
        <v>45868</v>
      </c>
      <c r="F27" s="198">
        <f>IF(E27="","",IF(DAY(E27)+1&gt;IF(MONTH(D21)=12,31,DATE(YEAR(D21),MONTH(D21)+1,1)-D21),"",E27+1))</f>
        <v>45869</v>
      </c>
      <c r="G27" s="198" t="str">
        <f>IF(F27="","",IF(DAY(F27)+1&gt;IF(MONTH(D21)=12,31,DATE(YEAR(D21),MONTH(D21)+1,1)-D21),"",F27+1))</f>
        <v/>
      </c>
      <c r="H27" s="199" t="str">
        <f>IF(G27="","",IF(DAY(G27)+1&gt;IF(MONTH(D21)=12,31,DATE(YEAR(D21),MONTH(D21)+1,1)-D21),"",G27+1))</f>
        <v/>
      </c>
      <c r="J27" s="197">
        <f>IF(DAY(P26)+1&gt;IF(MONTH(L21)=12,31,DATE(YEAR(L21),MONTH(L21)+1,1)-L21),"",P26+1)</f>
        <v>45893</v>
      </c>
      <c r="K27" s="198">
        <f>IF(J27="","",IF(DAY(J27)+1&gt;IF(MONTH(L21)=12,31,DATE(YEAR(L21),MONTH(L21)+1,1)-L21),"",J27+1))</f>
        <v>45894</v>
      </c>
      <c r="L27" s="198">
        <f>IF(K27="","",IF(DAY(K27)+1&gt;IF(MONTH(L21)=12,31,DATE(YEAR(L21),MONTH(L21)+1,1)-L21),"",K27+1))</f>
        <v>45895</v>
      </c>
      <c r="M27" s="198">
        <f>IF(L27="","",IF(DAY(L27)+1&gt;IF(MONTH(L21)=12,31,DATE(YEAR(L21),MONTH(L21)+1,1)-L21),"",L27+1))</f>
        <v>45896</v>
      </c>
      <c r="N27" s="198">
        <f>IF(M27="","",IF(DAY(M27)+1&gt;IF(MONTH(L21)=12,31,DATE(YEAR(L21),MONTH(L21)+1,1)-L21),"",M27+1))</f>
        <v>45897</v>
      </c>
      <c r="O27" s="198">
        <f>IF(N27="","",IF(DAY(N27)+1&gt;IF(MONTH(L21)=12,31,DATE(YEAR(L21),MONTH(L21)+1,1)-L21),"",N27+1))</f>
        <v>45898</v>
      </c>
      <c r="P27" s="199">
        <f>IF(O27="","",IF(DAY(O27)+1&gt;IF(MONTH(L21)=12,31,DATE(YEAR(L21),MONTH(L21)+1,1)-L21),"",O27+1))</f>
        <v>45899</v>
      </c>
      <c r="R27" s="197">
        <f>IF(DAY(X26)+1&gt;IF(MONTH(T21)=12,31,DATE(YEAR(T21),MONTH(T21)+1,1)-T21),"",X26+1)</f>
        <v>45928</v>
      </c>
      <c r="S27" s="198">
        <f>IF(R27="","",IF(DAY(R27)+1&gt;IF(MONTH(T21)=12,31,DATE(YEAR(T21),MONTH(T21)+1,1)-T21),"",R27+1))</f>
        <v>45929</v>
      </c>
      <c r="T27" s="198">
        <f>IF(S27="","",IF(DAY(S27)+1&gt;IF(MONTH(T21)=12,31,DATE(YEAR(T21),MONTH(T21)+1,1)-T21),"",S27+1))</f>
        <v>45930</v>
      </c>
      <c r="U27" s="198" t="str">
        <f>IF(T27="","",IF(DAY(T27)+1&gt;IF(MONTH(T21)=12,31,DATE(YEAR(T21),MONTH(T21)+1,1)-T21),"",T27+1))</f>
        <v/>
      </c>
      <c r="V27" s="198" t="str">
        <f>IF(U27="","",IF(DAY(U27)+1&gt;IF(MONTH(T21)=12,31,DATE(YEAR(T21),MONTH(T21)+1,1)-T21),"",U27+1))</f>
        <v/>
      </c>
      <c r="W27" s="198" t="str">
        <f>IF(V27="","",IF(DAY(V27)+1&gt;IF(MONTH(T21)=12,31,DATE(YEAR(T21),MONTH(T21)+1,1)-T21),"",V27+1))</f>
        <v/>
      </c>
      <c r="X27" s="199" t="str">
        <f>IF(W27="","",IF(DAY(W27)+1&gt;IF(MONTH(T21)=12,31,DATE(YEAR(T21),MONTH(T21)+1,1)-T21),"",W27+1))</f>
        <v/>
      </c>
    </row>
    <row r="28" spans="2:24" ht="21" customHeight="1">
      <c r="B28" s="200" t="str">
        <f>IF(H27="","",IF(DAY(H27)+1&gt;IF(MONTH(D21)=12,31,DATE(YEAR(D21),MONTH(D21)+1,1)-D21),"",H27+1))</f>
        <v/>
      </c>
      <c r="C28" s="201" t="str">
        <f>IF(B28="","",IF(DAY(B28)+1&gt;IF(MONTH(D21)=12,31,DATE(YEAR(D21),MONTH(D21)+1,1)-D21),"",B28+1))</f>
        <v/>
      </c>
      <c r="D28" s="1105" t="str">
        <f>VLOOKUP(D21,祝節名,2,FALSE)</f>
        <v>21 海の日
小暑7、大暑22</v>
      </c>
      <c r="E28" s="1105"/>
      <c r="F28" s="1105"/>
      <c r="G28" s="1105"/>
      <c r="H28" s="1106"/>
      <c r="J28" s="200">
        <f>IF(P27="","",IF(DAY(P27)+1&gt;IF(MONTH(L21)=12,31,DATE(YEAR(L21),MONTH(L21)+1,1)-L21),"",P27+1))</f>
        <v>45900</v>
      </c>
      <c r="K28" s="201" t="str">
        <f>IF(J28="","",IF(DAY(J28)+1&gt;IF(MONTH(L21)=12,31,DATE(YEAR(L21),MONTH(L21)+1,1)-L21),"",J28+1))</f>
        <v/>
      </c>
      <c r="L28" s="1105" t="str">
        <f>VLOOKUP(L21,祝節名,2,FALSE)</f>
        <v>11 山の日
立秋7、処暑23</v>
      </c>
      <c r="M28" s="1105"/>
      <c r="N28" s="1105"/>
      <c r="O28" s="1105"/>
      <c r="P28" s="1106"/>
      <c r="R28" s="200" t="str">
        <f>IF(X27="","",IF(DAY(X27)+1&gt;IF(MONTH(T21)=12,31,DATE(YEAR(T21),MONTH(T21)+1,1)-T21),"",X27+1))</f>
        <v/>
      </c>
      <c r="S28" s="201" t="str">
        <f>IF(R28="","",IF(DAY(R28)+1&gt;IF(MONTH(T21)=12,31,DATE(YEAR(T21),MONTH(T21)+1,1)-T21),"",R28+1))</f>
        <v/>
      </c>
      <c r="T28" s="1105" t="str">
        <f>VLOOKUP(T21,祝節名,2,FALSE)</f>
        <v>15 敬老の日、23 秋分の日
白露7、秋分23</v>
      </c>
      <c r="U28" s="1105"/>
      <c r="V28" s="1105"/>
      <c r="W28" s="1105"/>
      <c r="X28" s="1106"/>
    </row>
    <row r="29" spans="2:24" ht="5.25" customHeight="1"/>
    <row r="30" spans="2:24" ht="24.75" customHeight="1">
      <c r="B30" s="1112">
        <f>IF(MONTH(R21)=12,DATE(YEAR(R21)+1,1,1),DATE(YEAR(R21),MONTH(R21)+1,1))</f>
        <v>45931</v>
      </c>
      <c r="C30" s="1112"/>
      <c r="D30" s="1113">
        <f>B30</f>
        <v>45931</v>
      </c>
      <c r="E30" s="1113"/>
      <c r="F30" s="1113"/>
      <c r="G30" s="1114" t="str">
        <f>IF(B30&gt;=43586,"令和"&amp;IF(YEAR(B30)-2018=1,"元",YEAR(B30)-2018),"平成"&amp;(YEAR(B30)-1988))</f>
        <v>令和7</v>
      </c>
      <c r="H30" s="1114">
        <v>1</v>
      </c>
      <c r="J30" s="1112">
        <f>IF(MONTH(B30)=12,DATE(YEAR(B30)+1,1,1),DATE(YEAR(B30),MONTH(B30)+1,1))</f>
        <v>45962</v>
      </c>
      <c r="K30" s="1112"/>
      <c r="L30" s="1113">
        <f>J30</f>
        <v>45962</v>
      </c>
      <c r="M30" s="1113"/>
      <c r="N30" s="1113"/>
      <c r="O30" s="1114" t="str">
        <f>IF(J30&gt;=43586,"令和"&amp;IF(YEAR(J30)-2018=1,"元",YEAR(J30)-2018),"平成"&amp;(YEAR(J30)-1988))</f>
        <v>令和7</v>
      </c>
      <c r="P30" s="1114">
        <v>1</v>
      </c>
      <c r="R30" s="1112">
        <f>IF(MONTH(J30)=12,DATE(YEAR(J30)+1,1,1),DATE(YEAR(J30),MONTH(J30)+1,1))</f>
        <v>45992</v>
      </c>
      <c r="S30" s="1112"/>
      <c r="T30" s="1113">
        <f>R30</f>
        <v>45992</v>
      </c>
      <c r="U30" s="1113"/>
      <c r="V30" s="1113"/>
      <c r="W30" s="1114" t="str">
        <f>IF(R30&gt;=43586,"令和"&amp;IF(YEAR(R30)-2018=1,"元",YEAR(R30)-2018),"平成"&amp;(YEAR(R30)-1988))</f>
        <v>令和7</v>
      </c>
      <c r="X30" s="1114">
        <v>1</v>
      </c>
    </row>
    <row r="31" spans="2:24" ht="11.25" customHeight="1">
      <c r="B31" s="194" t="s">
        <v>218</v>
      </c>
      <c r="C31" s="195" t="s">
        <v>171</v>
      </c>
      <c r="D31" s="195" t="s">
        <v>172</v>
      </c>
      <c r="E31" s="195" t="s">
        <v>173</v>
      </c>
      <c r="F31" s="195" t="s">
        <v>174</v>
      </c>
      <c r="G31" s="195" t="s">
        <v>175</v>
      </c>
      <c r="H31" s="196" t="s">
        <v>176</v>
      </c>
      <c r="J31" s="194" t="s">
        <v>218</v>
      </c>
      <c r="K31" s="195" t="s">
        <v>171</v>
      </c>
      <c r="L31" s="195" t="s">
        <v>172</v>
      </c>
      <c r="M31" s="195" t="s">
        <v>173</v>
      </c>
      <c r="N31" s="195" t="s">
        <v>174</v>
      </c>
      <c r="O31" s="195" t="s">
        <v>175</v>
      </c>
      <c r="P31" s="196" t="s">
        <v>176</v>
      </c>
      <c r="R31" s="194" t="s">
        <v>218</v>
      </c>
      <c r="S31" s="195" t="s">
        <v>171</v>
      </c>
      <c r="T31" s="195" t="s">
        <v>172</v>
      </c>
      <c r="U31" s="195" t="s">
        <v>173</v>
      </c>
      <c r="V31" s="195" t="s">
        <v>174</v>
      </c>
      <c r="W31" s="195" t="s">
        <v>175</v>
      </c>
      <c r="X31" s="196" t="s">
        <v>176</v>
      </c>
    </row>
    <row r="32" spans="2:24" ht="21" customHeight="1">
      <c r="B32" s="197" t="str">
        <f>IF(WEEKDAY(D30)=1,D30,"")</f>
        <v/>
      </c>
      <c r="C32" s="198" t="str">
        <f>IF(B32="",IF(WEEKDAY(D30)=2,D30,""),B32+1)</f>
        <v/>
      </c>
      <c r="D32" s="198" t="str">
        <f>IF(C32="",IF(WEEKDAY(D30)=3,D30,""),C32+1)</f>
        <v/>
      </c>
      <c r="E32" s="198">
        <f>IF(D32="",IF(WEEKDAY(D30)=4,D30,""),D32+1)</f>
        <v>45931</v>
      </c>
      <c r="F32" s="198">
        <f>IF(E32="",IF(WEEKDAY(D30)=5,D30,""),E32+1)</f>
        <v>45932</v>
      </c>
      <c r="G32" s="198">
        <f>IF(F32="",IF(WEEKDAY(D30)=6,D30,""),F32+1)</f>
        <v>45933</v>
      </c>
      <c r="H32" s="199">
        <f>IF(G32="",D30,G32+1)</f>
        <v>45934</v>
      </c>
      <c r="J32" s="197" t="str">
        <f>IF(WEEKDAY(L30)=1,L30,"")</f>
        <v/>
      </c>
      <c r="K32" s="198" t="str">
        <f>IF(J32="",IF(WEEKDAY(L30)=2,L30,""),J32+1)</f>
        <v/>
      </c>
      <c r="L32" s="198" t="str">
        <f>IF(K32="",IF(WEEKDAY(L30)=3,L30,""),K32+1)</f>
        <v/>
      </c>
      <c r="M32" s="198" t="str">
        <f>IF(L32="",IF(WEEKDAY(L30)=4,L30,""),L32+1)</f>
        <v/>
      </c>
      <c r="N32" s="198" t="str">
        <f>IF(M32="",IF(WEEKDAY(L30)=5,L30,""),M32+1)</f>
        <v/>
      </c>
      <c r="O32" s="198" t="str">
        <f>IF(N32="",IF(WEEKDAY(L30)=6,L30,""),N32+1)</f>
        <v/>
      </c>
      <c r="P32" s="199">
        <f>IF(O32="",L30,O32+1)</f>
        <v>45962</v>
      </c>
      <c r="R32" s="197" t="str">
        <f>IF(WEEKDAY(T30)=1,T30,"")</f>
        <v/>
      </c>
      <c r="S32" s="198">
        <f>IF(R32="",IF(WEEKDAY(T30)=2,T30,""),R32+1)</f>
        <v>45992</v>
      </c>
      <c r="T32" s="198">
        <f>IF(S32="",IF(WEEKDAY(T30)=3,T30,""),S32+1)</f>
        <v>45993</v>
      </c>
      <c r="U32" s="198">
        <f>IF(T32="",IF(WEEKDAY(T30)=4,T30,""),T32+1)</f>
        <v>45994</v>
      </c>
      <c r="V32" s="198">
        <f>IF(U32="",IF(WEEKDAY(T30)=5,T30,""),U32+1)</f>
        <v>45995</v>
      </c>
      <c r="W32" s="198">
        <f>IF(V32="",IF(WEEKDAY(T30)=6,T30,""),V32+1)</f>
        <v>45996</v>
      </c>
      <c r="X32" s="199">
        <f>IF(W32="",T30,W32+1)</f>
        <v>45997</v>
      </c>
    </row>
    <row r="33" spans="2:24" ht="21" customHeight="1">
      <c r="B33" s="197">
        <f>H32+1</f>
        <v>45935</v>
      </c>
      <c r="C33" s="198">
        <f t="shared" ref="C33:H35" si="9">B33+1</f>
        <v>45936</v>
      </c>
      <c r="D33" s="198">
        <f t="shared" si="9"/>
        <v>45937</v>
      </c>
      <c r="E33" s="198">
        <f t="shared" si="9"/>
        <v>45938</v>
      </c>
      <c r="F33" s="198">
        <f t="shared" si="9"/>
        <v>45939</v>
      </c>
      <c r="G33" s="198">
        <f t="shared" si="9"/>
        <v>45940</v>
      </c>
      <c r="H33" s="199">
        <f t="shared" si="9"/>
        <v>45941</v>
      </c>
      <c r="J33" s="197">
        <f>P32+1</f>
        <v>45963</v>
      </c>
      <c r="K33" s="198">
        <f t="shared" ref="K33:P35" si="10">J33+1</f>
        <v>45964</v>
      </c>
      <c r="L33" s="198">
        <f t="shared" si="10"/>
        <v>45965</v>
      </c>
      <c r="M33" s="198">
        <f t="shared" si="10"/>
        <v>45966</v>
      </c>
      <c r="N33" s="198">
        <f t="shared" si="10"/>
        <v>45967</v>
      </c>
      <c r="O33" s="198">
        <f t="shared" si="10"/>
        <v>45968</v>
      </c>
      <c r="P33" s="199">
        <f t="shared" si="10"/>
        <v>45969</v>
      </c>
      <c r="R33" s="197">
        <f>X32+1</f>
        <v>45998</v>
      </c>
      <c r="S33" s="198">
        <f t="shared" ref="S33:X35" si="11">R33+1</f>
        <v>45999</v>
      </c>
      <c r="T33" s="198">
        <f t="shared" si="11"/>
        <v>46000</v>
      </c>
      <c r="U33" s="198">
        <f t="shared" si="11"/>
        <v>46001</v>
      </c>
      <c r="V33" s="198">
        <f t="shared" si="11"/>
        <v>46002</v>
      </c>
      <c r="W33" s="198">
        <f t="shared" si="11"/>
        <v>46003</v>
      </c>
      <c r="X33" s="199">
        <f t="shared" si="11"/>
        <v>46004</v>
      </c>
    </row>
    <row r="34" spans="2:24" ht="21" customHeight="1">
      <c r="B34" s="197">
        <f>H33+1</f>
        <v>45942</v>
      </c>
      <c r="C34" s="198">
        <f t="shared" si="9"/>
        <v>45943</v>
      </c>
      <c r="D34" s="198">
        <f t="shared" si="9"/>
        <v>45944</v>
      </c>
      <c r="E34" s="198">
        <f t="shared" si="9"/>
        <v>45945</v>
      </c>
      <c r="F34" s="198">
        <f t="shared" si="9"/>
        <v>45946</v>
      </c>
      <c r="G34" s="198">
        <f t="shared" si="9"/>
        <v>45947</v>
      </c>
      <c r="H34" s="199">
        <f t="shared" si="9"/>
        <v>45948</v>
      </c>
      <c r="J34" s="197">
        <f>P33+1</f>
        <v>45970</v>
      </c>
      <c r="K34" s="198">
        <f t="shared" si="10"/>
        <v>45971</v>
      </c>
      <c r="L34" s="198">
        <f t="shared" si="10"/>
        <v>45972</v>
      </c>
      <c r="M34" s="198">
        <f t="shared" si="10"/>
        <v>45973</v>
      </c>
      <c r="N34" s="198">
        <f t="shared" si="10"/>
        <v>45974</v>
      </c>
      <c r="O34" s="198">
        <f t="shared" si="10"/>
        <v>45975</v>
      </c>
      <c r="P34" s="199">
        <f t="shared" si="10"/>
        <v>45976</v>
      </c>
      <c r="R34" s="197">
        <f>X33+1</f>
        <v>46005</v>
      </c>
      <c r="S34" s="198">
        <f t="shared" si="11"/>
        <v>46006</v>
      </c>
      <c r="T34" s="198">
        <f t="shared" si="11"/>
        <v>46007</v>
      </c>
      <c r="U34" s="198">
        <f t="shared" si="11"/>
        <v>46008</v>
      </c>
      <c r="V34" s="198">
        <f t="shared" si="11"/>
        <v>46009</v>
      </c>
      <c r="W34" s="198">
        <f t="shared" si="11"/>
        <v>46010</v>
      </c>
      <c r="X34" s="199">
        <f t="shared" si="11"/>
        <v>46011</v>
      </c>
    </row>
    <row r="35" spans="2:24" ht="21" customHeight="1">
      <c r="B35" s="197">
        <f>H34+1</f>
        <v>45949</v>
      </c>
      <c r="C35" s="198">
        <f t="shared" si="9"/>
        <v>45950</v>
      </c>
      <c r="D35" s="198">
        <f t="shared" si="9"/>
        <v>45951</v>
      </c>
      <c r="E35" s="198">
        <f t="shared" si="9"/>
        <v>45952</v>
      </c>
      <c r="F35" s="198">
        <f t="shared" si="9"/>
        <v>45953</v>
      </c>
      <c r="G35" s="198">
        <f t="shared" si="9"/>
        <v>45954</v>
      </c>
      <c r="H35" s="199">
        <f t="shared" si="9"/>
        <v>45955</v>
      </c>
      <c r="J35" s="197">
        <f>P34+1</f>
        <v>45977</v>
      </c>
      <c r="K35" s="198">
        <f t="shared" si="10"/>
        <v>45978</v>
      </c>
      <c r="L35" s="198">
        <f t="shared" si="10"/>
        <v>45979</v>
      </c>
      <c r="M35" s="198">
        <f t="shared" si="10"/>
        <v>45980</v>
      </c>
      <c r="N35" s="198">
        <f t="shared" si="10"/>
        <v>45981</v>
      </c>
      <c r="O35" s="198">
        <f t="shared" si="10"/>
        <v>45982</v>
      </c>
      <c r="P35" s="199">
        <f t="shared" si="10"/>
        <v>45983</v>
      </c>
      <c r="R35" s="197">
        <f>X34+1</f>
        <v>46012</v>
      </c>
      <c r="S35" s="198">
        <f t="shared" si="11"/>
        <v>46013</v>
      </c>
      <c r="T35" s="198">
        <f t="shared" si="11"/>
        <v>46014</v>
      </c>
      <c r="U35" s="198">
        <f t="shared" si="11"/>
        <v>46015</v>
      </c>
      <c r="V35" s="198">
        <f t="shared" si="11"/>
        <v>46016</v>
      </c>
      <c r="W35" s="198">
        <f t="shared" si="11"/>
        <v>46017</v>
      </c>
      <c r="X35" s="199">
        <f t="shared" si="11"/>
        <v>46018</v>
      </c>
    </row>
    <row r="36" spans="2:24" ht="21" customHeight="1">
      <c r="B36" s="197">
        <f>IF(DAY(H35)+1&gt;IF(MONTH(D30)=12,31,DATE(YEAR(D30),MONTH(D30)+1,1)-D30),"",H35+1)</f>
        <v>45956</v>
      </c>
      <c r="C36" s="198">
        <f>IF(B36="","",IF(DAY(B36)+1&gt;IF(MONTH(D30)=12,31,DATE(YEAR(D30),MONTH(D30)+1,1)-D30),"",B36+1))</f>
        <v>45957</v>
      </c>
      <c r="D36" s="198">
        <f>IF(C36="","",IF(DAY(C36)+1&gt;IF(MONTH(D30)=12,31,DATE(YEAR(D30),MONTH(D30)+1,1)-D30),"",C36+1))</f>
        <v>45958</v>
      </c>
      <c r="E36" s="198">
        <f>IF(D36="","",IF(DAY(D36)+1&gt;IF(MONTH(D30)=12,31,DATE(YEAR(D30),MONTH(D30)+1,1)-D30),"",D36+1))</f>
        <v>45959</v>
      </c>
      <c r="F36" s="198">
        <f>IF(E36="","",IF(DAY(E36)+1&gt;IF(MONTH(D30)=12,31,DATE(YEAR(D30),MONTH(D30)+1,1)-D30),"",E36+1))</f>
        <v>45960</v>
      </c>
      <c r="G36" s="198">
        <f>IF(F36="","",IF(DAY(F36)+1&gt;IF(MONTH(D30)=12,31,DATE(YEAR(D30),MONTH(D30)+1,1)-D30),"",F36+1))</f>
        <v>45961</v>
      </c>
      <c r="H36" s="199" t="str">
        <f>IF(G36="","",IF(DAY(G36)+1&gt;IF(MONTH(D30)=12,31,DATE(YEAR(D30),MONTH(D30)+1,1)-D30),"",G36+1))</f>
        <v/>
      </c>
      <c r="J36" s="197">
        <f>IF(DAY(P35)+1&gt;IF(MONTH(L30)=12,31,DATE(YEAR(L30),MONTH(L30)+1,1)-L30),"",P35+1)</f>
        <v>45984</v>
      </c>
      <c r="K36" s="198">
        <f>IF(J36="","",IF(DAY(J36)+1&gt;IF(MONTH(L30)=12,31,DATE(YEAR(L30),MONTH(L30)+1,1)-L30),"",J36+1))</f>
        <v>45985</v>
      </c>
      <c r="L36" s="198">
        <f>IF(K36="","",IF(DAY(K36)+1&gt;IF(MONTH(L30)=12,31,DATE(YEAR(L30),MONTH(L30)+1,1)-L30),"",K36+1))</f>
        <v>45986</v>
      </c>
      <c r="M36" s="198">
        <f>IF(L36="","",IF(DAY(L36)+1&gt;IF(MONTH(L30)=12,31,DATE(YEAR(L30),MONTH(L30)+1,1)-L30),"",L36+1))</f>
        <v>45987</v>
      </c>
      <c r="N36" s="198">
        <f>IF(M36="","",IF(DAY(M36)+1&gt;IF(MONTH(L30)=12,31,DATE(YEAR(L30),MONTH(L30)+1,1)-L30),"",M36+1))</f>
        <v>45988</v>
      </c>
      <c r="O36" s="198">
        <f>IF(N36="","",IF(DAY(N36)+1&gt;IF(MONTH(L30)=12,31,DATE(YEAR(L30),MONTH(L30)+1,1)-L30),"",N36+1))</f>
        <v>45989</v>
      </c>
      <c r="P36" s="199">
        <f>IF(O36="","",IF(DAY(O36)+1&gt;IF(MONTH(L30)=12,31,DATE(YEAR(L30),MONTH(L30)+1,1)-L30),"",O36+1))</f>
        <v>45990</v>
      </c>
      <c r="R36" s="197">
        <f>IF(DAY(X35)+1&gt;IF(MONTH(T30)=12,31,DATE(YEAR(T30),MONTH(T30)+1,1)-T30),"",X35+1)</f>
        <v>46019</v>
      </c>
      <c r="S36" s="198">
        <f>IF(R36="","",IF(DAY(R36)+1&gt;IF(MONTH(T30)=12,31,DATE(YEAR(T30),MONTH(T30)+1,1)-T30),"",R36+1))</f>
        <v>46020</v>
      </c>
      <c r="T36" s="198">
        <f>IF(S36="","",IF(DAY(S36)+1&gt;IF(MONTH(T30)=12,31,DATE(YEAR(T30),MONTH(T30)+1,1)-T30),"",S36+1))</f>
        <v>46021</v>
      </c>
      <c r="U36" s="198">
        <f>IF(T36="","",IF(DAY(T36)+1&gt;IF(MONTH(T30)=12,31,DATE(YEAR(T30),MONTH(T30)+1,1)-T30),"",T36+1))</f>
        <v>46022</v>
      </c>
      <c r="V36" s="198" t="str">
        <f>IF(U36="","",IF(DAY(U36)+1&gt;IF(MONTH(T30)=12,31,DATE(YEAR(T30),MONTH(T30)+1,1)-T30),"",U36+1))</f>
        <v/>
      </c>
      <c r="W36" s="198" t="str">
        <f>IF(V36="","",IF(DAY(V36)+1&gt;IF(MONTH(T30)=12,31,DATE(YEAR(T30),MONTH(T30)+1,1)-T30),"",V36+1))</f>
        <v/>
      </c>
      <c r="X36" s="199" t="str">
        <f>IF(W36="","",IF(DAY(W36)+1&gt;IF(MONTH(T30)=12,31,DATE(YEAR(T30),MONTH(T30)+1,1)-T30),"",W36+1))</f>
        <v/>
      </c>
    </row>
    <row r="37" spans="2:24" ht="21" customHeight="1">
      <c r="B37" s="200" t="str">
        <f>IF(H36="","",IF(DAY(H36)+1&gt;IF(MONTH(D30)=12,31,DATE(YEAR(D30),MONTH(D30)+1,1)-D30),"",H36+1))</f>
        <v/>
      </c>
      <c r="C37" s="201" t="str">
        <f>IF(B37="","",IF(DAY(B37)+1&gt;IF(MONTH(D30)=12,31,DATE(YEAR(D30),MONTH(D30)+1,1)-D30),"",B37+1))</f>
        <v/>
      </c>
      <c r="D37" s="1105" t="str">
        <f>VLOOKUP(D30,祝節名,2,FALSE)</f>
        <v>13 スポーツの日
寒露8、霜降23</v>
      </c>
      <c r="E37" s="1105"/>
      <c r="F37" s="1105"/>
      <c r="G37" s="1105"/>
      <c r="H37" s="1106"/>
      <c r="J37" s="200">
        <f>IF(P36="","",IF(DAY(P36)+1&gt;IF(MONTH(L30)=12,31,DATE(YEAR(L30),MONTH(L30)+1,1)-L30),"",P36+1))</f>
        <v>45991</v>
      </c>
      <c r="K37" s="201" t="str">
        <f>IF(J37="","",IF(DAY(J37)+1&gt;IF(MONTH(L30)=12,31,DATE(YEAR(L30),MONTH(L30)+1,1)-L30),"",J37+1))</f>
        <v/>
      </c>
      <c r="L37" s="1105" t="str">
        <f>VLOOKUP(L30,祝節名,2,FALSE)</f>
        <v>3 文化の日、23 勤労感謝の日
24 振替休日。立冬7、小雪22</v>
      </c>
      <c r="M37" s="1105"/>
      <c r="N37" s="1105"/>
      <c r="O37" s="1105"/>
      <c r="P37" s="1106"/>
      <c r="R37" s="200" t="str">
        <f>IF(X36="","",IF(DAY(X36)+1&gt;IF(MONTH(T30)=12,31,DATE(YEAR(T30),MONTH(T30)+1,1)-T30),"",X36+1))</f>
        <v/>
      </c>
      <c r="S37" s="201" t="str">
        <f>IF(R37="","",IF(DAY(R37)+1&gt;IF(MONTH(T30)=12,31,DATE(YEAR(T30),MONTH(T30)+1,1)-T30),"",R37+1))</f>
        <v/>
      </c>
      <c r="T37" s="1105" t="str">
        <f>VLOOKUP(T30,祝節名,2,FALSE)</f>
        <v xml:space="preserve">
大雪7、冬至22</v>
      </c>
      <c r="U37" s="1105"/>
      <c r="V37" s="1105"/>
      <c r="W37" s="1105"/>
      <c r="X37" s="1106"/>
    </row>
    <row r="38" spans="2:24" ht="5.25" customHeight="1"/>
    <row r="39" spans="2:24" ht="24.75" customHeight="1">
      <c r="B39" s="1110">
        <f>IF(MONTH(R30)=12,DATE(YEAR(R30)+1,1,1),DATE(YEAR(R30),MONTH(R30)+1,1))</f>
        <v>46023</v>
      </c>
      <c r="C39" s="1110"/>
      <c r="D39" s="1109">
        <f>B39</f>
        <v>46023</v>
      </c>
      <c r="E39" s="1109"/>
      <c r="F39" s="1109"/>
      <c r="G39" s="1111" t="str">
        <f>IF(B39&gt;=43586,"令和"&amp;IF(YEAR(B39)-2018=1,"元",YEAR(B39)-2018),"平成"&amp;(YEAR(B39)-1988))</f>
        <v>令和8</v>
      </c>
      <c r="H39" s="1111">
        <v>1</v>
      </c>
      <c r="J39" s="1108">
        <f>IF(MONTH(B39)=12,DATE(YEAR(B39)+1,1,1),DATE(YEAR(B39),MONTH(B39)+1,1))</f>
        <v>46054</v>
      </c>
      <c r="K39" s="1108"/>
      <c r="L39" s="1109">
        <f>J39</f>
        <v>46054</v>
      </c>
      <c r="M39" s="1109"/>
      <c r="N39" s="1109"/>
      <c r="O39" s="1107" t="str">
        <f>IF(J39&gt;=43586,"令和"&amp;IF(YEAR(J39)-2018=1,"元",YEAR(J39)-2018),"平成"&amp;(YEAR(J39)-1988))</f>
        <v>令和8</v>
      </c>
      <c r="P39" s="1107">
        <v>1</v>
      </c>
      <c r="R39" s="1108">
        <f>IF(MONTH(J39)=12,DATE(YEAR(J39)+1,1,1),DATE(YEAR(J39),MONTH(J39)+1,1))</f>
        <v>46082</v>
      </c>
      <c r="S39" s="1108"/>
      <c r="T39" s="1109">
        <f>R39</f>
        <v>46082</v>
      </c>
      <c r="U39" s="1109"/>
      <c r="V39" s="1109"/>
      <c r="W39" s="1107" t="str">
        <f>IF(R39&gt;=43586,"令和"&amp;IF(YEAR(R39)-2018=1,"元",YEAR(R39)-2018),"平成"&amp;(YEAR(R39)-1988))</f>
        <v>令和8</v>
      </c>
      <c r="X39" s="1107">
        <v>1</v>
      </c>
    </row>
    <row r="40" spans="2:24" ht="11.25" customHeight="1">
      <c r="B40" s="194" t="s">
        <v>218</v>
      </c>
      <c r="C40" s="202" t="s">
        <v>171</v>
      </c>
      <c r="D40" s="202" t="s">
        <v>172</v>
      </c>
      <c r="E40" s="202" t="s">
        <v>173</v>
      </c>
      <c r="F40" s="202" t="s">
        <v>174</v>
      </c>
      <c r="G40" s="202" t="s">
        <v>175</v>
      </c>
      <c r="H40" s="196" t="s">
        <v>176</v>
      </c>
      <c r="J40" s="194" t="s">
        <v>218</v>
      </c>
      <c r="K40" s="202" t="s">
        <v>171</v>
      </c>
      <c r="L40" s="202" t="s">
        <v>172</v>
      </c>
      <c r="M40" s="202" t="s">
        <v>173</v>
      </c>
      <c r="N40" s="202" t="s">
        <v>174</v>
      </c>
      <c r="O40" s="202" t="s">
        <v>175</v>
      </c>
      <c r="P40" s="196" t="s">
        <v>176</v>
      </c>
      <c r="R40" s="194" t="s">
        <v>218</v>
      </c>
      <c r="S40" s="202" t="s">
        <v>171</v>
      </c>
      <c r="T40" s="202" t="s">
        <v>172</v>
      </c>
      <c r="U40" s="202" t="s">
        <v>173</v>
      </c>
      <c r="V40" s="202" t="s">
        <v>174</v>
      </c>
      <c r="W40" s="202" t="s">
        <v>175</v>
      </c>
      <c r="X40" s="196" t="s">
        <v>176</v>
      </c>
    </row>
    <row r="41" spans="2:24" ht="21" customHeight="1">
      <c r="B41" s="197" t="str">
        <f>IF(WEEKDAY(D39)=1,D39,"")</f>
        <v/>
      </c>
      <c r="C41" s="198" t="str">
        <f>IF(B41="",IF(WEEKDAY(D39)=2,D39,""),B41+1)</f>
        <v/>
      </c>
      <c r="D41" s="198" t="str">
        <f>IF(C41="",IF(WEEKDAY(D39)=3,D39,""),C41+1)</f>
        <v/>
      </c>
      <c r="E41" s="198" t="str">
        <f>IF(D41="",IF(WEEKDAY(D39)=4,D39,""),D41+1)</f>
        <v/>
      </c>
      <c r="F41" s="198">
        <f>IF(E41="",IF(WEEKDAY(D39)=5,D39,""),E41+1)</f>
        <v>46023</v>
      </c>
      <c r="G41" s="198">
        <f>IF(F41="",IF(WEEKDAY(D39)=6,D39,""),F41+1)</f>
        <v>46024</v>
      </c>
      <c r="H41" s="199">
        <f>IF(G41="",D39,G41+1)</f>
        <v>46025</v>
      </c>
      <c r="J41" s="197">
        <f>IF(WEEKDAY(L39)=1,L39,"")</f>
        <v>46054</v>
      </c>
      <c r="K41" s="198">
        <f>IF(J41="",IF(WEEKDAY(L39)=2,L39,""),J41+1)</f>
        <v>46055</v>
      </c>
      <c r="L41" s="198">
        <f>IF(K41="",IF(WEEKDAY(L39)=3,L39,""),K41+1)</f>
        <v>46056</v>
      </c>
      <c r="M41" s="198">
        <f>IF(L41="",IF(WEEKDAY(L39)=4,L39,""),L41+1)</f>
        <v>46057</v>
      </c>
      <c r="N41" s="198">
        <f>IF(M41="",IF(WEEKDAY(L39)=5,L39,""),M41+1)</f>
        <v>46058</v>
      </c>
      <c r="O41" s="198">
        <f>IF(N41="",IF(WEEKDAY(L39)=6,L39,""),N41+1)</f>
        <v>46059</v>
      </c>
      <c r="P41" s="199">
        <f>IF(O41="",L39,O41+1)</f>
        <v>46060</v>
      </c>
      <c r="R41" s="197">
        <f>IF(WEEKDAY(T39)=1,T39,"")</f>
        <v>46082</v>
      </c>
      <c r="S41" s="198">
        <f>IF(R41="",IF(WEEKDAY(T39)=2,T39,""),R41+1)</f>
        <v>46083</v>
      </c>
      <c r="T41" s="198">
        <f>IF(S41="",IF(WEEKDAY(T39)=3,T39,""),S41+1)</f>
        <v>46084</v>
      </c>
      <c r="U41" s="198">
        <f>IF(T41="",IF(WEEKDAY(T39)=4,T39,""),T41+1)</f>
        <v>46085</v>
      </c>
      <c r="V41" s="198">
        <f>IF(U41="",IF(WEEKDAY(T39)=5,T39,""),U41+1)</f>
        <v>46086</v>
      </c>
      <c r="W41" s="198">
        <f>IF(V41="",IF(WEEKDAY(T39)=6,T39,""),V41+1)</f>
        <v>46087</v>
      </c>
      <c r="X41" s="199">
        <f>IF(W41="",T39,W41+1)</f>
        <v>46088</v>
      </c>
    </row>
    <row r="42" spans="2:24" ht="21" customHeight="1">
      <c r="B42" s="197">
        <f>H41+1</f>
        <v>46026</v>
      </c>
      <c r="C42" s="198">
        <f t="shared" ref="C42:H44" si="12">B42+1</f>
        <v>46027</v>
      </c>
      <c r="D42" s="198">
        <f t="shared" si="12"/>
        <v>46028</v>
      </c>
      <c r="E42" s="198">
        <f t="shared" si="12"/>
        <v>46029</v>
      </c>
      <c r="F42" s="198">
        <f t="shared" si="12"/>
        <v>46030</v>
      </c>
      <c r="G42" s="198">
        <f t="shared" si="12"/>
        <v>46031</v>
      </c>
      <c r="H42" s="199">
        <f t="shared" si="12"/>
        <v>46032</v>
      </c>
      <c r="J42" s="197">
        <f>P41+1</f>
        <v>46061</v>
      </c>
      <c r="K42" s="198">
        <f t="shared" ref="K42:P44" si="13">J42+1</f>
        <v>46062</v>
      </c>
      <c r="L42" s="198">
        <f t="shared" si="13"/>
        <v>46063</v>
      </c>
      <c r="M42" s="198">
        <f t="shared" si="13"/>
        <v>46064</v>
      </c>
      <c r="N42" s="198">
        <f t="shared" si="13"/>
        <v>46065</v>
      </c>
      <c r="O42" s="198">
        <f t="shared" si="13"/>
        <v>46066</v>
      </c>
      <c r="P42" s="199">
        <f t="shared" si="13"/>
        <v>46067</v>
      </c>
      <c r="R42" s="197">
        <f>X41+1</f>
        <v>46089</v>
      </c>
      <c r="S42" s="198">
        <f t="shared" ref="S42:X44" si="14">R42+1</f>
        <v>46090</v>
      </c>
      <c r="T42" s="198">
        <f t="shared" si="14"/>
        <v>46091</v>
      </c>
      <c r="U42" s="198">
        <f t="shared" si="14"/>
        <v>46092</v>
      </c>
      <c r="V42" s="198">
        <f t="shared" si="14"/>
        <v>46093</v>
      </c>
      <c r="W42" s="198">
        <f t="shared" si="14"/>
        <v>46094</v>
      </c>
      <c r="X42" s="199">
        <f t="shared" si="14"/>
        <v>46095</v>
      </c>
    </row>
    <row r="43" spans="2:24" ht="21" customHeight="1">
      <c r="B43" s="197">
        <f>H42+1</f>
        <v>46033</v>
      </c>
      <c r="C43" s="198">
        <f t="shared" si="12"/>
        <v>46034</v>
      </c>
      <c r="D43" s="198">
        <f t="shared" si="12"/>
        <v>46035</v>
      </c>
      <c r="E43" s="198">
        <f t="shared" si="12"/>
        <v>46036</v>
      </c>
      <c r="F43" s="198">
        <f t="shared" si="12"/>
        <v>46037</v>
      </c>
      <c r="G43" s="198">
        <f t="shared" si="12"/>
        <v>46038</v>
      </c>
      <c r="H43" s="199">
        <f t="shared" si="12"/>
        <v>46039</v>
      </c>
      <c r="J43" s="197">
        <f>P42+1</f>
        <v>46068</v>
      </c>
      <c r="K43" s="198">
        <f t="shared" si="13"/>
        <v>46069</v>
      </c>
      <c r="L43" s="198">
        <f t="shared" si="13"/>
        <v>46070</v>
      </c>
      <c r="M43" s="198">
        <f t="shared" si="13"/>
        <v>46071</v>
      </c>
      <c r="N43" s="198">
        <f t="shared" si="13"/>
        <v>46072</v>
      </c>
      <c r="O43" s="198">
        <f t="shared" si="13"/>
        <v>46073</v>
      </c>
      <c r="P43" s="199">
        <f t="shared" si="13"/>
        <v>46074</v>
      </c>
      <c r="R43" s="197">
        <f>X42+1</f>
        <v>46096</v>
      </c>
      <c r="S43" s="198">
        <f t="shared" si="14"/>
        <v>46097</v>
      </c>
      <c r="T43" s="198">
        <f t="shared" si="14"/>
        <v>46098</v>
      </c>
      <c r="U43" s="198">
        <f t="shared" si="14"/>
        <v>46099</v>
      </c>
      <c r="V43" s="198">
        <f t="shared" si="14"/>
        <v>46100</v>
      </c>
      <c r="W43" s="198">
        <f t="shared" si="14"/>
        <v>46101</v>
      </c>
      <c r="X43" s="199">
        <f t="shared" si="14"/>
        <v>46102</v>
      </c>
    </row>
    <row r="44" spans="2:24" ht="21" customHeight="1">
      <c r="B44" s="197">
        <f>H43+1</f>
        <v>46040</v>
      </c>
      <c r="C44" s="198">
        <f t="shared" si="12"/>
        <v>46041</v>
      </c>
      <c r="D44" s="198">
        <f t="shared" si="12"/>
        <v>46042</v>
      </c>
      <c r="E44" s="198">
        <f t="shared" si="12"/>
        <v>46043</v>
      </c>
      <c r="F44" s="198">
        <f t="shared" si="12"/>
        <v>46044</v>
      </c>
      <c r="G44" s="198">
        <f t="shared" si="12"/>
        <v>46045</v>
      </c>
      <c r="H44" s="199">
        <f t="shared" si="12"/>
        <v>46046</v>
      </c>
      <c r="J44" s="197">
        <f>P43+1</f>
        <v>46075</v>
      </c>
      <c r="K44" s="198">
        <f t="shared" si="13"/>
        <v>46076</v>
      </c>
      <c r="L44" s="198">
        <f t="shared" si="13"/>
        <v>46077</v>
      </c>
      <c r="M44" s="198">
        <f t="shared" si="13"/>
        <v>46078</v>
      </c>
      <c r="N44" s="198">
        <f t="shared" si="13"/>
        <v>46079</v>
      </c>
      <c r="O44" s="198">
        <f t="shared" si="13"/>
        <v>46080</v>
      </c>
      <c r="P44" s="199">
        <f t="shared" si="13"/>
        <v>46081</v>
      </c>
      <c r="R44" s="197">
        <f>X43+1</f>
        <v>46103</v>
      </c>
      <c r="S44" s="198">
        <f t="shared" si="14"/>
        <v>46104</v>
      </c>
      <c r="T44" s="198">
        <f t="shared" si="14"/>
        <v>46105</v>
      </c>
      <c r="U44" s="198">
        <f t="shared" si="14"/>
        <v>46106</v>
      </c>
      <c r="V44" s="198">
        <f t="shared" si="14"/>
        <v>46107</v>
      </c>
      <c r="W44" s="198">
        <f t="shared" si="14"/>
        <v>46108</v>
      </c>
      <c r="X44" s="199">
        <f t="shared" si="14"/>
        <v>46109</v>
      </c>
    </row>
    <row r="45" spans="2:24" ht="21" customHeight="1">
      <c r="B45" s="197">
        <f>IF(DAY(H44)+1&gt;IF(MONTH(D39)=12,31,DATE(YEAR(D39),MONTH(D39)+1,1)-D39),"",H44+1)</f>
        <v>46047</v>
      </c>
      <c r="C45" s="198">
        <f>IF(B45="","",IF(DAY(B45)+1&gt;IF(MONTH(D39)=12,31,DATE(YEAR(D39),MONTH(D39)+1,1)-D39),"",B45+1))</f>
        <v>46048</v>
      </c>
      <c r="D45" s="198">
        <f>IF(C45="","",IF(DAY(C45)+1&gt;IF(MONTH(D39)=12,31,DATE(YEAR(D39),MONTH(D39)+1,1)-D39),"",C45+1))</f>
        <v>46049</v>
      </c>
      <c r="E45" s="198">
        <f>IF(D45="","",IF(DAY(D45)+1&gt;IF(MONTH(D39)=12,31,DATE(YEAR(D39),MONTH(D39)+1,1)-D39),"",D45+1))</f>
        <v>46050</v>
      </c>
      <c r="F45" s="198">
        <f>IF(E45="","",IF(DAY(E45)+1&gt;IF(MONTH(D39)=12,31,DATE(YEAR(D39),MONTH(D39)+1,1)-D39),"",E45+1))</f>
        <v>46051</v>
      </c>
      <c r="G45" s="198">
        <f>IF(F45="","",IF(DAY(F45)+1&gt;IF(MONTH(D39)=12,31,DATE(YEAR(D39),MONTH(D39)+1,1)-D39),"",F45+1))</f>
        <v>46052</v>
      </c>
      <c r="H45" s="199">
        <f>IF(G45="","",IF(DAY(G45)+1&gt;IF(MONTH(D39)=12,31,DATE(YEAR(D39),MONTH(D39)+1,1)-D39),"",G45+1))</f>
        <v>46053</v>
      </c>
      <c r="J45" s="197" t="str">
        <f>IF(DAY(P44)+1&gt;IF(MONTH(L39)=12,31,DATE(YEAR(L39),MONTH(L39)+1,1)-L39),"",P44+1)</f>
        <v/>
      </c>
      <c r="K45" s="198" t="str">
        <f>IF(J45="","",IF(DAY(J45)+1&gt;IF(MONTH(L39)=12,31,DATE(YEAR(L39),MONTH(L39)+1,1)-L39),"",J45+1))</f>
        <v/>
      </c>
      <c r="L45" s="198" t="str">
        <f>IF(K45="","",IF(DAY(K45)+1&gt;IF(MONTH(L39)=12,31,DATE(YEAR(L39),MONTH(L39)+1,1)-L39),"",K45+1))</f>
        <v/>
      </c>
      <c r="M45" s="198" t="str">
        <f>IF(L45="","",IF(DAY(L45)+1&gt;IF(MONTH(L39)=12,31,DATE(YEAR(L39),MONTH(L39)+1,1)-L39),"",L45+1))</f>
        <v/>
      </c>
      <c r="N45" s="198" t="str">
        <f>IF(M45="","",IF(DAY(M45)+1&gt;IF(MONTH(L39)=12,31,DATE(YEAR(L39),MONTH(L39)+1,1)-L39),"",M45+1))</f>
        <v/>
      </c>
      <c r="O45" s="198" t="str">
        <f>IF(N45="","",IF(DAY(N45)+1&gt;IF(MONTH(L39)=12,31,DATE(YEAR(L39),MONTH(L39)+1,1)-L39),"",N45+1))</f>
        <v/>
      </c>
      <c r="P45" s="199" t="str">
        <f>IF(O45="","",IF(DAY(O45)+1&gt;IF(MONTH(L39)=12,31,DATE(YEAR(L39),MONTH(L39)+1,1)-L39),"",O45+1))</f>
        <v/>
      </c>
      <c r="R45" s="197">
        <f>IF(DAY(X44)+1&gt;IF(MONTH(T39)=12,31,DATE(YEAR(T39),MONTH(T39)+1,1)-T39),"",X44+1)</f>
        <v>46110</v>
      </c>
      <c r="S45" s="198">
        <f>IF(R45="","",IF(DAY(R45)+1&gt;IF(MONTH(T39)=12,31,DATE(YEAR(T39),MONTH(T39)+1,1)-T39),"",R45+1))</f>
        <v>46111</v>
      </c>
      <c r="T45" s="198">
        <f>IF(S45="","",IF(DAY(S45)+1&gt;IF(MONTH(T39)=12,31,DATE(YEAR(T39),MONTH(T39)+1,1)-T39),"",S45+1))</f>
        <v>46112</v>
      </c>
      <c r="U45" s="198" t="str">
        <f>IF(T45="","",IF(DAY(T45)+1&gt;IF(MONTH(T39)=12,31,DATE(YEAR(T39),MONTH(T39)+1,1)-T39),"",T45+1))</f>
        <v/>
      </c>
      <c r="V45" s="198" t="str">
        <f>IF(U45="","",IF(DAY(U45)+1&gt;IF(MONTH(T39)=12,31,DATE(YEAR(T39),MONTH(T39)+1,1)-T39),"",U45+1))</f>
        <v/>
      </c>
      <c r="W45" s="198" t="str">
        <f>IF(V45="","",IF(DAY(V45)+1&gt;IF(MONTH(T39)=12,31,DATE(YEAR(T39),MONTH(T39)+1,1)-T39),"",V45+1))</f>
        <v/>
      </c>
      <c r="X45" s="199" t="str">
        <f>IF(W45="","",IF(DAY(W45)+1&gt;IF(MONTH(T39)=12,31,DATE(YEAR(T39),MONTH(T39)+1,1)-T39),"",W45+1))</f>
        <v/>
      </c>
    </row>
    <row r="46" spans="2:24" ht="21" customHeight="1">
      <c r="B46" s="200" t="str">
        <f>IF(H45="","",IF(DAY(H45)+1&gt;IF(MONTH(D39)=12,31,DATE(YEAR(D39),MONTH(D39)+1,1)-D39),"",H45+1))</f>
        <v/>
      </c>
      <c r="C46" s="201" t="str">
        <f>IF(B46="","",IF(DAY(B46)+1&gt;IF(MONTH(D39)=12,31,DATE(YEAR(D39),MONTH(D39)+1,1)-D39),"",B46+1))</f>
        <v/>
      </c>
      <c r="D46" s="1105" t="str">
        <f>VLOOKUP(D39,祝節名,2,FALSE)</f>
        <v>1 元日、12 成人の日
小寒5、大寒20</v>
      </c>
      <c r="E46" s="1105"/>
      <c r="F46" s="1105"/>
      <c r="G46" s="1105"/>
      <c r="H46" s="1106"/>
      <c r="J46" s="200" t="str">
        <f>IF(P45="","",IF(DAY(P45)+1&gt;IF(MONTH(L39)=12,31,DATE(YEAR(L39),MONTH(L39)+1,1)-L39),"",P45+1))</f>
        <v/>
      </c>
      <c r="K46" s="201" t="str">
        <f>IF(J46="","",IF(DAY(J46)+1&gt;IF(MONTH(L39)=12,31,DATE(YEAR(L39),MONTH(L39)+1,1)-L39),"",J46+1))</f>
        <v/>
      </c>
      <c r="L46" s="1105" t="str">
        <f>VLOOKUP(L39,祝節名,2,FALSE)</f>
        <v>11 建国記念の日、23 天皇誕生日
立春4、雨水19</v>
      </c>
      <c r="M46" s="1105"/>
      <c r="N46" s="1105"/>
      <c r="O46" s="1105"/>
      <c r="P46" s="1106"/>
      <c r="R46" s="200" t="str">
        <f>IF(X45="","",IF(DAY(X45)+1&gt;IF(MONTH(T39)=12,31,DATE(YEAR(T39),MONTH(T39)+1,1)-T39),"",X45+1))</f>
        <v/>
      </c>
      <c r="S46" s="201" t="str">
        <f>IF(R46="","",IF(DAY(R46)+1&gt;IF(MONTH(T39)=12,31,DATE(YEAR(T39),MONTH(T39)+1,1)-T39),"",R46+1))</f>
        <v/>
      </c>
      <c r="T46" s="1105" t="str">
        <f>VLOOKUP(T39,祝節名,2,FALSE)</f>
        <v>20 春分の日
啓蟄5、春分20</v>
      </c>
      <c r="U46" s="1105"/>
      <c r="V46" s="1105"/>
      <c r="W46" s="1105"/>
      <c r="X46" s="1106"/>
    </row>
  </sheetData>
  <mergeCells count="61">
    <mergeCell ref="U1:X1"/>
    <mergeCell ref="B3:C3"/>
    <mergeCell ref="D3:F3"/>
    <mergeCell ref="G3:H3"/>
    <mergeCell ref="J3:K3"/>
    <mergeCell ref="L3:N3"/>
    <mergeCell ref="O3:P3"/>
    <mergeCell ref="R3:S3"/>
    <mergeCell ref="T3:V3"/>
    <mergeCell ref="W3:X3"/>
    <mergeCell ref="D10:H10"/>
    <mergeCell ref="L10:P10"/>
    <mergeCell ref="T10:X10"/>
    <mergeCell ref="B12:C12"/>
    <mergeCell ref="D12:F12"/>
    <mergeCell ref="G12:H12"/>
    <mergeCell ref="J12:K12"/>
    <mergeCell ref="L12:N12"/>
    <mergeCell ref="O12:P12"/>
    <mergeCell ref="R12:S12"/>
    <mergeCell ref="T12:V12"/>
    <mergeCell ref="W12:X12"/>
    <mergeCell ref="B21:C21"/>
    <mergeCell ref="D21:F21"/>
    <mergeCell ref="G21:H21"/>
    <mergeCell ref="J21:K21"/>
    <mergeCell ref="L21:N21"/>
    <mergeCell ref="D19:H19"/>
    <mergeCell ref="L19:P19"/>
    <mergeCell ref="T19:X19"/>
    <mergeCell ref="O21:P21"/>
    <mergeCell ref="R21:S21"/>
    <mergeCell ref="T21:V21"/>
    <mergeCell ref="W21:X21"/>
    <mergeCell ref="D28:H28"/>
    <mergeCell ref="L28:P28"/>
    <mergeCell ref="T28:X28"/>
    <mergeCell ref="B30:C30"/>
    <mergeCell ref="D30:F30"/>
    <mergeCell ref="G30:H30"/>
    <mergeCell ref="J30:K30"/>
    <mergeCell ref="L30:N30"/>
    <mergeCell ref="R30:S30"/>
    <mergeCell ref="T30:V30"/>
    <mergeCell ref="W30:X30"/>
    <mergeCell ref="O30:P30"/>
    <mergeCell ref="B39:C39"/>
    <mergeCell ref="D39:F39"/>
    <mergeCell ref="G39:H39"/>
    <mergeCell ref="J39:K39"/>
    <mergeCell ref="L39:N39"/>
    <mergeCell ref="D46:H46"/>
    <mergeCell ref="L46:P46"/>
    <mergeCell ref="T46:X46"/>
    <mergeCell ref="O39:P39"/>
    <mergeCell ref="D37:H37"/>
    <mergeCell ref="L37:P37"/>
    <mergeCell ref="T37:X37"/>
    <mergeCell ref="R39:S39"/>
    <mergeCell ref="T39:V39"/>
    <mergeCell ref="W39:X39"/>
  </mergeCells>
  <phoneticPr fontId="2"/>
  <conditionalFormatting sqref="B41">
    <cfRule type="expression" dxfId="21932" priority="555" stopIfTrue="1">
      <formula>OR(B41=祝色)</formula>
    </cfRule>
  </conditionalFormatting>
  <conditionalFormatting sqref="C41">
    <cfRule type="expression" dxfId="21931" priority="554" stopIfTrue="1">
      <formula>OR(C41=祝色)</formula>
    </cfRule>
  </conditionalFormatting>
  <conditionalFormatting sqref="D41">
    <cfRule type="expression" dxfId="21930" priority="553" stopIfTrue="1">
      <formula>OR(D41=祝色)</formula>
    </cfRule>
  </conditionalFormatting>
  <conditionalFormatting sqref="E41">
    <cfRule type="expression" dxfId="21929" priority="552" stopIfTrue="1">
      <formula>OR(E41=祝色)</formula>
    </cfRule>
  </conditionalFormatting>
  <conditionalFormatting sqref="F41">
    <cfRule type="expression" dxfId="21928" priority="551" stopIfTrue="1">
      <formula>OR(F41=祝色)</formula>
    </cfRule>
  </conditionalFormatting>
  <conditionalFormatting sqref="G41">
    <cfRule type="expression" dxfId="21927" priority="550" stopIfTrue="1">
      <formula>OR(G41=祝色)</formula>
    </cfRule>
  </conditionalFormatting>
  <conditionalFormatting sqref="H41">
    <cfRule type="expression" dxfId="21926" priority="549" stopIfTrue="1">
      <formula>OR(H41=祝色)</formula>
    </cfRule>
  </conditionalFormatting>
  <conditionalFormatting sqref="B42">
    <cfRule type="expression" dxfId="21925" priority="548" stopIfTrue="1">
      <formula>OR(B42=祝色)</formula>
    </cfRule>
  </conditionalFormatting>
  <conditionalFormatting sqref="C42">
    <cfRule type="expression" dxfId="21924" priority="547" stopIfTrue="1">
      <formula>OR(C42=祝色)</formula>
    </cfRule>
  </conditionalFormatting>
  <conditionalFormatting sqref="D42">
    <cfRule type="expression" dxfId="21923" priority="546" stopIfTrue="1">
      <formula>OR(D42=祝色)</formula>
    </cfRule>
  </conditionalFormatting>
  <conditionalFormatting sqref="E42">
    <cfRule type="expression" dxfId="21922" priority="545" stopIfTrue="1">
      <formula>OR(E42=祝色)</formula>
    </cfRule>
  </conditionalFormatting>
  <conditionalFormatting sqref="F42">
    <cfRule type="expression" dxfId="21921" priority="544" stopIfTrue="1">
      <formula>OR(F42=祝色)</formula>
    </cfRule>
  </conditionalFormatting>
  <conditionalFormatting sqref="G42">
    <cfRule type="expression" dxfId="21920" priority="543" stopIfTrue="1">
      <formula>OR(G42=祝色)</formula>
    </cfRule>
  </conditionalFormatting>
  <conditionalFormatting sqref="H42">
    <cfRule type="expression" dxfId="21919" priority="542" stopIfTrue="1">
      <formula>OR(H42=祝色)</formula>
    </cfRule>
  </conditionalFormatting>
  <conditionalFormatting sqref="B43">
    <cfRule type="expression" dxfId="21918" priority="541" stopIfTrue="1">
      <formula>OR(B43=祝色)</formula>
    </cfRule>
  </conditionalFormatting>
  <conditionalFormatting sqref="C43">
    <cfRule type="expression" dxfId="21917" priority="540" stopIfTrue="1">
      <formula>OR(C43=祝色)</formula>
    </cfRule>
  </conditionalFormatting>
  <conditionalFormatting sqref="D43">
    <cfRule type="expression" dxfId="21916" priority="539" stopIfTrue="1">
      <formula>OR(D43=祝色)</formula>
    </cfRule>
  </conditionalFormatting>
  <conditionalFormatting sqref="E43">
    <cfRule type="expression" dxfId="21915" priority="538" stopIfTrue="1">
      <formula>OR(E43=祝色)</formula>
    </cfRule>
  </conditionalFormatting>
  <conditionalFormatting sqref="F43">
    <cfRule type="expression" dxfId="21914" priority="537" stopIfTrue="1">
      <formula>OR(F43=祝色)</formula>
    </cfRule>
  </conditionalFormatting>
  <conditionalFormatting sqref="G43">
    <cfRule type="expression" dxfId="21913" priority="536" stopIfTrue="1">
      <formula>OR(G43=祝色)</formula>
    </cfRule>
  </conditionalFormatting>
  <conditionalFormatting sqref="H43">
    <cfRule type="expression" dxfId="21912" priority="535" stopIfTrue="1">
      <formula>OR(H43=祝色)</formula>
    </cfRule>
  </conditionalFormatting>
  <conditionalFormatting sqref="B44">
    <cfRule type="expression" dxfId="21911" priority="534" stopIfTrue="1">
      <formula>OR(B44=祝色)</formula>
    </cfRule>
  </conditionalFormatting>
  <conditionalFormatting sqref="C44">
    <cfRule type="expression" dxfId="21910" priority="533" stopIfTrue="1">
      <formula>OR(C44=祝色)</formula>
    </cfRule>
  </conditionalFormatting>
  <conditionalFormatting sqref="D44">
    <cfRule type="expression" dxfId="21909" priority="532" stopIfTrue="1">
      <formula>OR(D44=祝色)</formula>
    </cfRule>
  </conditionalFormatting>
  <conditionalFormatting sqref="E44">
    <cfRule type="expression" dxfId="21908" priority="531" stopIfTrue="1">
      <formula>OR(E44=祝色)</formula>
    </cfRule>
  </conditionalFormatting>
  <conditionalFormatting sqref="F44">
    <cfRule type="expression" dxfId="21907" priority="530" stopIfTrue="1">
      <formula>OR(F44=祝色)</formula>
    </cfRule>
  </conditionalFormatting>
  <conditionalFormatting sqref="G44">
    <cfRule type="expression" dxfId="21906" priority="529" stopIfTrue="1">
      <formula>OR(G44=祝色)</formula>
    </cfRule>
  </conditionalFormatting>
  <conditionalFormatting sqref="H44">
    <cfRule type="expression" dxfId="21905" priority="528" stopIfTrue="1">
      <formula>OR(H44=祝色)</formula>
    </cfRule>
  </conditionalFormatting>
  <conditionalFormatting sqref="B45">
    <cfRule type="expression" dxfId="21904" priority="527" stopIfTrue="1">
      <formula>OR(B45=祝色)</formula>
    </cfRule>
  </conditionalFormatting>
  <conditionalFormatting sqref="C45">
    <cfRule type="expression" dxfId="21903" priority="526" stopIfTrue="1">
      <formula>OR(C45=祝色)</formula>
    </cfRule>
  </conditionalFormatting>
  <conditionalFormatting sqref="D45">
    <cfRule type="expression" dxfId="21902" priority="525" stopIfTrue="1">
      <formula>OR(D45=祝色)</formula>
    </cfRule>
  </conditionalFormatting>
  <conditionalFormatting sqref="E45">
    <cfRule type="expression" dxfId="21901" priority="524" stopIfTrue="1">
      <formula>OR(E45=祝色)</formula>
    </cfRule>
  </conditionalFormatting>
  <conditionalFormatting sqref="F45">
    <cfRule type="expression" dxfId="21900" priority="523" stopIfTrue="1">
      <formula>OR(F45=祝色)</formula>
    </cfRule>
  </conditionalFormatting>
  <conditionalFormatting sqref="G45">
    <cfRule type="expression" dxfId="21899" priority="522" stopIfTrue="1">
      <formula>OR(G45=祝色)</formula>
    </cfRule>
  </conditionalFormatting>
  <conditionalFormatting sqref="H45">
    <cfRule type="expression" dxfId="21898" priority="521" stopIfTrue="1">
      <formula>OR(H45=祝色)</formula>
    </cfRule>
  </conditionalFormatting>
  <conditionalFormatting sqref="B46">
    <cfRule type="expression" dxfId="21897" priority="520" stopIfTrue="1">
      <formula>OR(B46=祝色)</formula>
    </cfRule>
  </conditionalFormatting>
  <conditionalFormatting sqref="C46">
    <cfRule type="expression" dxfId="21896" priority="519" stopIfTrue="1">
      <formula>OR(C46=祝色)</formula>
    </cfRule>
  </conditionalFormatting>
  <conditionalFormatting sqref="J41">
    <cfRule type="expression" dxfId="21895" priority="518" stopIfTrue="1">
      <formula>OR(J41=祝色)</formula>
    </cfRule>
  </conditionalFormatting>
  <conditionalFormatting sqref="K41">
    <cfRule type="expression" dxfId="21894" priority="517" stopIfTrue="1">
      <formula>OR(K41=祝色)</formula>
    </cfRule>
  </conditionalFormatting>
  <conditionalFormatting sqref="L41">
    <cfRule type="expression" dxfId="21893" priority="516" stopIfTrue="1">
      <formula>OR(L41=祝色)</formula>
    </cfRule>
  </conditionalFormatting>
  <conditionalFormatting sqref="M41">
    <cfRule type="expression" dxfId="21892" priority="515" stopIfTrue="1">
      <formula>OR(M41=祝色)</formula>
    </cfRule>
  </conditionalFormatting>
  <conditionalFormatting sqref="N41">
    <cfRule type="expression" dxfId="21891" priority="514" stopIfTrue="1">
      <formula>OR(N41=祝色)</formula>
    </cfRule>
  </conditionalFormatting>
  <conditionalFormatting sqref="O41">
    <cfRule type="expression" dxfId="21890" priority="513" stopIfTrue="1">
      <formula>OR(O41=祝色)</formula>
    </cfRule>
  </conditionalFormatting>
  <conditionalFormatting sqref="P41">
    <cfRule type="expression" dxfId="21889" priority="512" stopIfTrue="1">
      <formula>OR(P41=祝色)</formula>
    </cfRule>
  </conditionalFormatting>
  <conditionalFormatting sqref="J42">
    <cfRule type="expression" dxfId="21888" priority="511" stopIfTrue="1">
      <formula>OR(J42=祝色)</formula>
    </cfRule>
  </conditionalFormatting>
  <conditionalFormatting sqref="K42">
    <cfRule type="expression" dxfId="21887" priority="510" stopIfTrue="1">
      <formula>OR(K42=祝色)</formula>
    </cfRule>
  </conditionalFormatting>
  <conditionalFormatting sqref="L42">
    <cfRule type="expression" dxfId="21886" priority="509" stopIfTrue="1">
      <formula>OR(L42=祝色)</formula>
    </cfRule>
  </conditionalFormatting>
  <conditionalFormatting sqref="M42">
    <cfRule type="expression" dxfId="21885" priority="508" stopIfTrue="1">
      <formula>OR(M42=祝色)</formula>
    </cfRule>
  </conditionalFormatting>
  <conditionalFormatting sqref="N42">
    <cfRule type="expression" dxfId="21884" priority="507" stopIfTrue="1">
      <formula>OR(N42=祝色)</formula>
    </cfRule>
  </conditionalFormatting>
  <conditionalFormatting sqref="O42">
    <cfRule type="expression" dxfId="21883" priority="506" stopIfTrue="1">
      <formula>OR(O42=祝色)</formula>
    </cfRule>
  </conditionalFormatting>
  <conditionalFormatting sqref="P42">
    <cfRule type="expression" dxfId="21882" priority="505" stopIfTrue="1">
      <formula>OR(P42=祝色)</formula>
    </cfRule>
  </conditionalFormatting>
  <conditionalFormatting sqref="J43">
    <cfRule type="expression" dxfId="21881" priority="504" stopIfTrue="1">
      <formula>OR(J43=祝色)</formula>
    </cfRule>
  </conditionalFormatting>
  <conditionalFormatting sqref="K43">
    <cfRule type="expression" dxfId="21880" priority="503" stopIfTrue="1">
      <formula>OR(K43=祝色)</formula>
    </cfRule>
  </conditionalFormatting>
  <conditionalFormatting sqref="L43">
    <cfRule type="expression" dxfId="21879" priority="502" stopIfTrue="1">
      <formula>OR(L43=祝色)</formula>
    </cfRule>
  </conditionalFormatting>
  <conditionalFormatting sqref="M43">
    <cfRule type="expression" dxfId="21878" priority="501" stopIfTrue="1">
      <formula>OR(M43=祝色)</formula>
    </cfRule>
  </conditionalFormatting>
  <conditionalFormatting sqref="N43">
    <cfRule type="expression" dxfId="21877" priority="500" stopIfTrue="1">
      <formula>OR(N43=祝色)</formula>
    </cfRule>
  </conditionalFormatting>
  <conditionalFormatting sqref="O43">
    <cfRule type="expression" dxfId="21876" priority="499" stopIfTrue="1">
      <formula>OR(O43=祝色)</formula>
    </cfRule>
  </conditionalFormatting>
  <conditionalFormatting sqref="P43">
    <cfRule type="expression" dxfId="21875" priority="498" stopIfTrue="1">
      <formula>OR(P43=祝色)</formula>
    </cfRule>
  </conditionalFormatting>
  <conditionalFormatting sqref="J44">
    <cfRule type="expression" dxfId="21874" priority="497" stopIfTrue="1">
      <formula>OR(J44=祝色)</formula>
    </cfRule>
  </conditionalFormatting>
  <conditionalFormatting sqref="K44">
    <cfRule type="expression" dxfId="21873" priority="496" stopIfTrue="1">
      <formula>OR(K44=祝色)</formula>
    </cfRule>
  </conditionalFormatting>
  <conditionalFormatting sqref="L44">
    <cfRule type="expression" dxfId="21872" priority="495" stopIfTrue="1">
      <formula>OR(L44=祝色)</formula>
    </cfRule>
  </conditionalFormatting>
  <conditionalFormatting sqref="M44">
    <cfRule type="expression" dxfId="21871" priority="494" stopIfTrue="1">
      <formula>OR(M44=祝色)</formula>
    </cfRule>
  </conditionalFormatting>
  <conditionalFormatting sqref="N44">
    <cfRule type="expression" dxfId="21870" priority="493" stopIfTrue="1">
      <formula>OR(N44=祝色)</formula>
    </cfRule>
  </conditionalFormatting>
  <conditionalFormatting sqref="O44">
    <cfRule type="expression" dxfId="21869" priority="492" stopIfTrue="1">
      <formula>OR(O44=祝色)</formula>
    </cfRule>
  </conditionalFormatting>
  <conditionalFormatting sqref="P44">
    <cfRule type="expression" dxfId="21868" priority="491" stopIfTrue="1">
      <formula>OR(P44=祝色)</formula>
    </cfRule>
  </conditionalFormatting>
  <conditionalFormatting sqref="J45">
    <cfRule type="expression" dxfId="21867" priority="490" stopIfTrue="1">
      <formula>OR(J45=祝色)</formula>
    </cfRule>
  </conditionalFormatting>
  <conditionalFormatting sqref="K45">
    <cfRule type="expression" dxfId="21866" priority="489" stopIfTrue="1">
      <formula>OR(K45=祝色)</formula>
    </cfRule>
  </conditionalFormatting>
  <conditionalFormatting sqref="L45">
    <cfRule type="expression" dxfId="21865" priority="488" stopIfTrue="1">
      <formula>OR(L45=祝色)</formula>
    </cfRule>
  </conditionalFormatting>
  <conditionalFormatting sqref="M45">
    <cfRule type="expression" dxfId="21864" priority="487" stopIfTrue="1">
      <formula>OR(M45=祝色)</formula>
    </cfRule>
  </conditionalFormatting>
  <conditionalFormatting sqref="N45">
    <cfRule type="expression" dxfId="21863" priority="486" stopIfTrue="1">
      <formula>OR(N45=祝色)</formula>
    </cfRule>
  </conditionalFormatting>
  <conditionalFormatting sqref="O45">
    <cfRule type="expression" dxfId="21862" priority="485" stopIfTrue="1">
      <formula>OR(O45=祝色)</formula>
    </cfRule>
  </conditionalFormatting>
  <conditionalFormatting sqref="P45">
    <cfRule type="expression" dxfId="21861" priority="484" stopIfTrue="1">
      <formula>OR(P45=祝色)</formula>
    </cfRule>
  </conditionalFormatting>
  <conditionalFormatting sqref="J46">
    <cfRule type="expression" dxfId="21860" priority="483" stopIfTrue="1">
      <formula>OR(J46=祝色)</formula>
    </cfRule>
  </conditionalFormatting>
  <conditionalFormatting sqref="K46">
    <cfRule type="expression" dxfId="21859" priority="482" stopIfTrue="1">
      <formula>OR(K46=祝色)</formula>
    </cfRule>
  </conditionalFormatting>
  <conditionalFormatting sqref="R41">
    <cfRule type="expression" dxfId="21858" priority="481" stopIfTrue="1">
      <formula>OR(R41=祝色)</formula>
    </cfRule>
  </conditionalFormatting>
  <conditionalFormatting sqref="S41">
    <cfRule type="expression" dxfId="21857" priority="480" stopIfTrue="1">
      <formula>OR(S41=祝色)</formula>
    </cfRule>
  </conditionalFormatting>
  <conditionalFormatting sqref="T41">
    <cfRule type="expression" dxfId="21856" priority="479" stopIfTrue="1">
      <formula>OR(T41=祝色)</formula>
    </cfRule>
  </conditionalFormatting>
  <conditionalFormatting sqref="U41">
    <cfRule type="expression" dxfId="21855" priority="478" stopIfTrue="1">
      <formula>OR(U41=祝色)</formula>
    </cfRule>
  </conditionalFormatting>
  <conditionalFormatting sqref="V41">
    <cfRule type="expression" dxfId="21854" priority="477" stopIfTrue="1">
      <formula>OR(V41=祝色)</formula>
    </cfRule>
  </conditionalFormatting>
  <conditionalFormatting sqref="W41">
    <cfRule type="expression" dxfId="21853" priority="476" stopIfTrue="1">
      <formula>OR(W41=祝色)</formula>
    </cfRule>
  </conditionalFormatting>
  <conditionalFormatting sqref="X41">
    <cfRule type="expression" dxfId="21852" priority="475" stopIfTrue="1">
      <formula>OR(X41=祝色)</formula>
    </cfRule>
  </conditionalFormatting>
  <conditionalFormatting sqref="R42">
    <cfRule type="expression" dxfId="21851" priority="474" stopIfTrue="1">
      <formula>OR(R42=祝色)</formula>
    </cfRule>
  </conditionalFormatting>
  <conditionalFormatting sqref="S42">
    <cfRule type="expression" dxfId="21850" priority="473" stopIfTrue="1">
      <formula>OR(S42=祝色)</formula>
    </cfRule>
  </conditionalFormatting>
  <conditionalFormatting sqref="T42">
    <cfRule type="expression" dxfId="21849" priority="472" stopIfTrue="1">
      <formula>OR(T42=祝色)</formula>
    </cfRule>
  </conditionalFormatting>
  <conditionalFormatting sqref="U42">
    <cfRule type="expression" dxfId="21848" priority="471" stopIfTrue="1">
      <formula>OR(U42=祝色)</formula>
    </cfRule>
  </conditionalFormatting>
  <conditionalFormatting sqref="V42">
    <cfRule type="expression" dxfId="21847" priority="470" stopIfTrue="1">
      <formula>OR(V42=祝色)</formula>
    </cfRule>
  </conditionalFormatting>
  <conditionalFormatting sqref="W42">
    <cfRule type="expression" dxfId="21846" priority="469" stopIfTrue="1">
      <formula>OR(W42=祝色)</formula>
    </cfRule>
  </conditionalFormatting>
  <conditionalFormatting sqref="X42">
    <cfRule type="expression" dxfId="21845" priority="468" stopIfTrue="1">
      <formula>OR(X42=祝色)</formula>
    </cfRule>
  </conditionalFormatting>
  <conditionalFormatting sqref="R43">
    <cfRule type="expression" dxfId="21844" priority="467" stopIfTrue="1">
      <formula>OR(R43=祝色)</formula>
    </cfRule>
  </conditionalFormatting>
  <conditionalFormatting sqref="S43">
    <cfRule type="expression" dxfId="21843" priority="466" stopIfTrue="1">
      <formula>OR(S43=祝色)</formula>
    </cfRule>
  </conditionalFormatting>
  <conditionalFormatting sqref="T43">
    <cfRule type="expression" dxfId="21842" priority="465" stopIfTrue="1">
      <formula>OR(T43=祝色)</formula>
    </cfRule>
  </conditionalFormatting>
  <conditionalFormatting sqref="U43">
    <cfRule type="expression" dxfId="21841" priority="464" stopIfTrue="1">
      <formula>OR(U43=祝色)</formula>
    </cfRule>
  </conditionalFormatting>
  <conditionalFormatting sqref="V43">
    <cfRule type="expression" dxfId="21840" priority="463" stopIfTrue="1">
      <formula>OR(V43=祝色)</formula>
    </cfRule>
  </conditionalFormatting>
  <conditionalFormatting sqref="W43">
    <cfRule type="expression" dxfId="21839" priority="462" stopIfTrue="1">
      <formula>OR(W43=祝色)</formula>
    </cfRule>
  </conditionalFormatting>
  <conditionalFormatting sqref="X43">
    <cfRule type="expression" dxfId="21838" priority="461" stopIfTrue="1">
      <formula>OR(X43=祝色)</formula>
    </cfRule>
  </conditionalFormatting>
  <conditionalFormatting sqref="R44">
    <cfRule type="expression" dxfId="21837" priority="460" stopIfTrue="1">
      <formula>OR(R44=祝色)</formula>
    </cfRule>
  </conditionalFormatting>
  <conditionalFormatting sqref="S44">
    <cfRule type="expression" dxfId="21836" priority="459" stopIfTrue="1">
      <formula>OR(S44=祝色)</formula>
    </cfRule>
  </conditionalFormatting>
  <conditionalFormatting sqref="T44">
    <cfRule type="expression" dxfId="21835" priority="458" stopIfTrue="1">
      <formula>OR(T44=祝色)</formula>
    </cfRule>
  </conditionalFormatting>
  <conditionalFormatting sqref="U44">
    <cfRule type="expression" dxfId="21834" priority="457" stopIfTrue="1">
      <formula>OR(U44=祝色)</formula>
    </cfRule>
  </conditionalFormatting>
  <conditionalFormatting sqref="V44">
    <cfRule type="expression" dxfId="21833" priority="456" stopIfTrue="1">
      <formula>OR(V44=祝色)</formula>
    </cfRule>
  </conditionalFormatting>
  <conditionalFormatting sqref="W44">
    <cfRule type="expression" dxfId="21832" priority="455" stopIfTrue="1">
      <formula>OR(W44=祝色)</formula>
    </cfRule>
  </conditionalFormatting>
  <conditionalFormatting sqref="X44">
    <cfRule type="expression" dxfId="21831" priority="454" stopIfTrue="1">
      <formula>OR(X44=祝色)</formula>
    </cfRule>
  </conditionalFormatting>
  <conditionalFormatting sqref="R45">
    <cfRule type="expression" dxfId="21830" priority="453" stopIfTrue="1">
      <formula>OR(R45=祝色)</formula>
    </cfRule>
  </conditionalFormatting>
  <conditionalFormatting sqref="S45">
    <cfRule type="expression" dxfId="21829" priority="452" stopIfTrue="1">
      <formula>OR(S45=祝色)</formula>
    </cfRule>
  </conditionalFormatting>
  <conditionalFormatting sqref="T45">
    <cfRule type="expression" dxfId="21828" priority="451" stopIfTrue="1">
      <formula>OR(T45=祝色)</formula>
    </cfRule>
  </conditionalFormatting>
  <conditionalFormatting sqref="U45">
    <cfRule type="expression" dxfId="21827" priority="450" stopIfTrue="1">
      <formula>OR(U45=祝色)</formula>
    </cfRule>
  </conditionalFormatting>
  <conditionalFormatting sqref="V45">
    <cfRule type="expression" dxfId="21826" priority="449" stopIfTrue="1">
      <formula>OR(V45=祝色)</formula>
    </cfRule>
  </conditionalFormatting>
  <conditionalFormatting sqref="W45">
    <cfRule type="expression" dxfId="21825" priority="448" stopIfTrue="1">
      <formula>OR(W45=祝色)</formula>
    </cfRule>
  </conditionalFormatting>
  <conditionalFormatting sqref="X45">
    <cfRule type="expression" dxfId="21824" priority="447" stopIfTrue="1">
      <formula>OR(X45=祝色)</formula>
    </cfRule>
  </conditionalFormatting>
  <conditionalFormatting sqref="R46">
    <cfRule type="expression" dxfId="21823" priority="446" stopIfTrue="1">
      <formula>OR(R46=祝色)</formula>
    </cfRule>
  </conditionalFormatting>
  <conditionalFormatting sqref="S46">
    <cfRule type="expression" dxfId="21822" priority="445" stopIfTrue="1">
      <formula>OR(S46=祝色)</formula>
    </cfRule>
  </conditionalFormatting>
  <conditionalFormatting sqref="B14">
    <cfRule type="expression" dxfId="21821" priority="407" stopIfTrue="1">
      <formula>OR(B14=祝色)</formula>
    </cfRule>
  </conditionalFormatting>
  <conditionalFormatting sqref="C14">
    <cfRule type="expression" dxfId="21820" priority="406" stopIfTrue="1">
      <formula>OR(C14=祝色)</formula>
    </cfRule>
  </conditionalFormatting>
  <conditionalFormatting sqref="D14">
    <cfRule type="expression" dxfId="21819" priority="405" stopIfTrue="1">
      <formula>OR(D14=祝色)</formula>
    </cfRule>
  </conditionalFormatting>
  <conditionalFormatting sqref="E14">
    <cfRule type="expression" dxfId="21818" priority="404" stopIfTrue="1">
      <formula>OR(E14=祝色)</formula>
    </cfRule>
  </conditionalFormatting>
  <conditionalFormatting sqref="F14">
    <cfRule type="expression" dxfId="21817" priority="403" stopIfTrue="1">
      <formula>OR(F14=祝色)</formula>
    </cfRule>
  </conditionalFormatting>
  <conditionalFormatting sqref="G14">
    <cfRule type="expression" dxfId="21816" priority="402" stopIfTrue="1">
      <formula>OR(G14=祝色)</formula>
    </cfRule>
  </conditionalFormatting>
  <conditionalFormatting sqref="H14">
    <cfRule type="expression" dxfId="21815" priority="401" stopIfTrue="1">
      <formula>OR(H14=祝色)</formula>
    </cfRule>
  </conditionalFormatting>
  <conditionalFormatting sqref="B15">
    <cfRule type="expression" dxfId="21814" priority="400" stopIfTrue="1">
      <formula>OR(B15=祝色)</formula>
    </cfRule>
  </conditionalFormatting>
  <conditionalFormatting sqref="C15">
    <cfRule type="expression" dxfId="21813" priority="399" stopIfTrue="1">
      <formula>OR(C15=祝色)</formula>
    </cfRule>
  </conditionalFormatting>
  <conditionalFormatting sqref="D15">
    <cfRule type="expression" dxfId="21812" priority="398" stopIfTrue="1">
      <formula>OR(D15=祝色)</formula>
    </cfRule>
  </conditionalFormatting>
  <conditionalFormatting sqref="E15">
    <cfRule type="expression" dxfId="21811" priority="397" stopIfTrue="1">
      <formula>OR(E15=祝色)</formula>
    </cfRule>
  </conditionalFormatting>
  <conditionalFormatting sqref="F15">
    <cfRule type="expression" dxfId="21810" priority="396" stopIfTrue="1">
      <formula>OR(F15=祝色)</formula>
    </cfRule>
  </conditionalFormatting>
  <conditionalFormatting sqref="G15">
    <cfRule type="expression" dxfId="21809" priority="395" stopIfTrue="1">
      <formula>OR(G15=祝色)</formula>
    </cfRule>
  </conditionalFormatting>
  <conditionalFormatting sqref="H15">
    <cfRule type="expression" dxfId="21808" priority="394" stopIfTrue="1">
      <formula>OR(H15=祝色)</formula>
    </cfRule>
  </conditionalFormatting>
  <conditionalFormatting sqref="B16">
    <cfRule type="expression" dxfId="21807" priority="393" stopIfTrue="1">
      <formula>OR(B16=祝色)</formula>
    </cfRule>
  </conditionalFormatting>
  <conditionalFormatting sqref="C16">
    <cfRule type="expression" dxfId="21806" priority="392" stopIfTrue="1">
      <formula>OR(C16=祝色)</formula>
    </cfRule>
  </conditionalFormatting>
  <conditionalFormatting sqref="D16">
    <cfRule type="expression" dxfId="21805" priority="391" stopIfTrue="1">
      <formula>OR(D16=祝色)</formula>
    </cfRule>
  </conditionalFormatting>
  <conditionalFormatting sqref="E16">
    <cfRule type="expression" dxfId="21804" priority="390" stopIfTrue="1">
      <formula>OR(E16=祝色)</formula>
    </cfRule>
  </conditionalFormatting>
  <conditionalFormatting sqref="F16">
    <cfRule type="expression" dxfId="21803" priority="389" stopIfTrue="1">
      <formula>OR(F16=祝色)</formula>
    </cfRule>
  </conditionalFormatting>
  <conditionalFormatting sqref="G16">
    <cfRule type="expression" dxfId="21802" priority="388" stopIfTrue="1">
      <formula>OR(G16=祝色)</formula>
    </cfRule>
  </conditionalFormatting>
  <conditionalFormatting sqref="H16">
    <cfRule type="expression" dxfId="21801" priority="387" stopIfTrue="1">
      <formula>OR(H16=祝色)</formula>
    </cfRule>
  </conditionalFormatting>
  <conditionalFormatting sqref="B17">
    <cfRule type="expression" dxfId="21800" priority="386" stopIfTrue="1">
      <formula>OR(B17=祝色)</formula>
    </cfRule>
  </conditionalFormatting>
  <conditionalFormatting sqref="C17">
    <cfRule type="expression" dxfId="21799" priority="385" stopIfTrue="1">
      <formula>OR(C17=祝色)</formula>
    </cfRule>
  </conditionalFormatting>
  <conditionalFormatting sqref="D17">
    <cfRule type="expression" dxfId="21798" priority="384" stopIfTrue="1">
      <formula>OR(D17=祝色)</formula>
    </cfRule>
  </conditionalFormatting>
  <conditionalFormatting sqref="E17">
    <cfRule type="expression" dxfId="21797" priority="383" stopIfTrue="1">
      <formula>OR(E17=祝色)</formula>
    </cfRule>
  </conditionalFormatting>
  <conditionalFormatting sqref="F17">
    <cfRule type="expression" dxfId="21796" priority="382" stopIfTrue="1">
      <formula>OR(F17=祝色)</formula>
    </cfRule>
  </conditionalFormatting>
  <conditionalFormatting sqref="G17">
    <cfRule type="expression" dxfId="21795" priority="381" stopIfTrue="1">
      <formula>OR(G17=祝色)</formula>
    </cfRule>
  </conditionalFormatting>
  <conditionalFormatting sqref="H17">
    <cfRule type="expression" dxfId="21794" priority="380" stopIfTrue="1">
      <formula>OR(H17=祝色)</formula>
    </cfRule>
  </conditionalFormatting>
  <conditionalFormatting sqref="B18">
    <cfRule type="expression" dxfId="21793" priority="379" stopIfTrue="1">
      <formula>OR(B18=祝色)</formula>
    </cfRule>
  </conditionalFormatting>
  <conditionalFormatting sqref="C18">
    <cfRule type="expression" dxfId="21792" priority="378" stopIfTrue="1">
      <formula>OR(C18=祝色)</formula>
    </cfRule>
  </conditionalFormatting>
  <conditionalFormatting sqref="D18">
    <cfRule type="expression" dxfId="21791" priority="377" stopIfTrue="1">
      <formula>OR(D18=祝色)</formula>
    </cfRule>
  </conditionalFormatting>
  <conditionalFormatting sqref="E18">
    <cfRule type="expression" dxfId="21790" priority="376" stopIfTrue="1">
      <formula>OR(E18=祝色)</formula>
    </cfRule>
  </conditionalFormatting>
  <conditionalFormatting sqref="F18">
    <cfRule type="expression" dxfId="21789" priority="375" stopIfTrue="1">
      <formula>OR(F18=祝色)</formula>
    </cfRule>
  </conditionalFormatting>
  <conditionalFormatting sqref="G18">
    <cfRule type="expression" dxfId="21788" priority="374" stopIfTrue="1">
      <formula>OR(G18=祝色)</formula>
    </cfRule>
  </conditionalFormatting>
  <conditionalFormatting sqref="H18">
    <cfRule type="expression" dxfId="21787" priority="373" stopIfTrue="1">
      <formula>OR(H18=祝色)</formula>
    </cfRule>
  </conditionalFormatting>
  <conditionalFormatting sqref="B19">
    <cfRule type="expression" dxfId="21786" priority="372" stopIfTrue="1">
      <formula>OR(B19=祝色)</formula>
    </cfRule>
  </conditionalFormatting>
  <conditionalFormatting sqref="C19">
    <cfRule type="expression" dxfId="21785" priority="371" stopIfTrue="1">
      <formula>OR(C19=祝色)</formula>
    </cfRule>
  </conditionalFormatting>
  <conditionalFormatting sqref="R5">
    <cfRule type="expression" dxfId="21784" priority="444" stopIfTrue="1">
      <formula>OR(R5=祝色)</formula>
    </cfRule>
  </conditionalFormatting>
  <conditionalFormatting sqref="S5">
    <cfRule type="expression" dxfId="21783" priority="443" stopIfTrue="1">
      <formula>OR(S5=祝色)</formula>
    </cfRule>
  </conditionalFormatting>
  <conditionalFormatting sqref="T5">
    <cfRule type="expression" dxfId="21782" priority="442" stopIfTrue="1">
      <formula>OR(T5=祝色)</formula>
    </cfRule>
  </conditionalFormatting>
  <conditionalFormatting sqref="U5">
    <cfRule type="expression" dxfId="21781" priority="441" stopIfTrue="1">
      <formula>OR(U5=祝色)</formula>
    </cfRule>
  </conditionalFormatting>
  <conditionalFormatting sqref="V5">
    <cfRule type="expression" dxfId="21780" priority="440" stopIfTrue="1">
      <formula>OR(V5=祝色)</formula>
    </cfRule>
  </conditionalFormatting>
  <conditionalFormatting sqref="W5">
    <cfRule type="expression" dxfId="21779" priority="439" stopIfTrue="1">
      <formula>OR(W5=祝色)</formula>
    </cfRule>
  </conditionalFormatting>
  <conditionalFormatting sqref="X5">
    <cfRule type="expression" dxfId="21778" priority="438" stopIfTrue="1">
      <formula>OR(X5=祝色)</formula>
    </cfRule>
  </conditionalFormatting>
  <conditionalFormatting sqref="R6">
    <cfRule type="expression" dxfId="21777" priority="437" stopIfTrue="1">
      <formula>OR(R6=祝色)</formula>
    </cfRule>
  </conditionalFormatting>
  <conditionalFormatting sqref="S6">
    <cfRule type="expression" dxfId="21776" priority="436" stopIfTrue="1">
      <formula>OR(S6=祝色)</formula>
    </cfRule>
  </conditionalFormatting>
  <conditionalFormatting sqref="T6">
    <cfRule type="expression" dxfId="21775" priority="435" stopIfTrue="1">
      <formula>OR(T6=祝色)</formula>
    </cfRule>
  </conditionalFormatting>
  <conditionalFormatting sqref="U6">
    <cfRule type="expression" dxfId="21774" priority="434" stopIfTrue="1">
      <formula>OR(U6=祝色)</formula>
    </cfRule>
  </conditionalFormatting>
  <conditionalFormatting sqref="V6">
    <cfRule type="expression" dxfId="21773" priority="433" stopIfTrue="1">
      <formula>OR(V6=祝色)</formula>
    </cfRule>
  </conditionalFormatting>
  <conditionalFormatting sqref="W6">
    <cfRule type="expression" dxfId="21772" priority="432" stopIfTrue="1">
      <formula>OR(W6=祝色)</formula>
    </cfRule>
  </conditionalFormatting>
  <conditionalFormatting sqref="X6">
    <cfRule type="expression" dxfId="21771" priority="431" stopIfTrue="1">
      <formula>OR(X6=祝色)</formula>
    </cfRule>
  </conditionalFormatting>
  <conditionalFormatting sqref="R7">
    <cfRule type="expression" dxfId="21770" priority="430" stopIfTrue="1">
      <formula>OR(R7=祝色)</formula>
    </cfRule>
  </conditionalFormatting>
  <conditionalFormatting sqref="S7">
    <cfRule type="expression" dxfId="21769" priority="429" stopIfTrue="1">
      <formula>OR(S7=祝色)</formula>
    </cfRule>
  </conditionalFormatting>
  <conditionalFormatting sqref="T7">
    <cfRule type="expression" dxfId="21768" priority="428" stopIfTrue="1">
      <formula>OR(T7=祝色)</formula>
    </cfRule>
  </conditionalFormatting>
  <conditionalFormatting sqref="U7">
    <cfRule type="expression" dxfId="21767" priority="427" stopIfTrue="1">
      <formula>OR(U7=祝色)</formula>
    </cfRule>
  </conditionalFormatting>
  <conditionalFormatting sqref="V7">
    <cfRule type="expression" dxfId="21766" priority="426" stopIfTrue="1">
      <formula>OR(V7=祝色)</formula>
    </cfRule>
  </conditionalFormatting>
  <conditionalFormatting sqref="W7">
    <cfRule type="expression" dxfId="21765" priority="425" stopIfTrue="1">
      <formula>OR(W7=祝色)</formula>
    </cfRule>
  </conditionalFormatting>
  <conditionalFormatting sqref="X7">
    <cfRule type="expression" dxfId="21764" priority="424" stopIfTrue="1">
      <formula>OR(X7=祝色)</formula>
    </cfRule>
  </conditionalFormatting>
  <conditionalFormatting sqref="R8">
    <cfRule type="expression" dxfId="21763" priority="423" stopIfTrue="1">
      <formula>OR(R8=祝色)</formula>
    </cfRule>
  </conditionalFormatting>
  <conditionalFormatting sqref="S8">
    <cfRule type="expression" dxfId="21762" priority="422" stopIfTrue="1">
      <formula>OR(S8=祝色)</formula>
    </cfRule>
  </conditionalFormatting>
  <conditionalFormatting sqref="T8">
    <cfRule type="expression" dxfId="21761" priority="421" stopIfTrue="1">
      <formula>OR(T8=祝色)</formula>
    </cfRule>
  </conditionalFormatting>
  <conditionalFormatting sqref="U8">
    <cfRule type="expression" dxfId="21760" priority="420" stopIfTrue="1">
      <formula>OR(U8=祝色)</formula>
    </cfRule>
  </conditionalFormatting>
  <conditionalFormatting sqref="V8">
    <cfRule type="expression" dxfId="21759" priority="419" stopIfTrue="1">
      <formula>OR(V8=祝色)</formula>
    </cfRule>
  </conditionalFormatting>
  <conditionalFormatting sqref="W8">
    <cfRule type="expression" dxfId="21758" priority="418" stopIfTrue="1">
      <formula>OR(W8=祝色)</formula>
    </cfRule>
  </conditionalFormatting>
  <conditionalFormatting sqref="X8">
    <cfRule type="expression" dxfId="21757" priority="417" stopIfTrue="1">
      <formula>OR(X8=祝色)</formula>
    </cfRule>
  </conditionalFormatting>
  <conditionalFormatting sqref="R9">
    <cfRule type="expression" dxfId="21756" priority="416" stopIfTrue="1">
      <formula>OR(R9=祝色)</formula>
    </cfRule>
  </conditionalFormatting>
  <conditionalFormatting sqref="S9">
    <cfRule type="expression" dxfId="21755" priority="415" stopIfTrue="1">
      <formula>OR(S9=祝色)</formula>
    </cfRule>
  </conditionalFormatting>
  <conditionalFormatting sqref="T9">
    <cfRule type="expression" dxfId="21754" priority="414" stopIfTrue="1">
      <formula>OR(T9=祝色)</formula>
    </cfRule>
  </conditionalFormatting>
  <conditionalFormatting sqref="U9">
    <cfRule type="expression" dxfId="21753" priority="413" stopIfTrue="1">
      <formula>OR(U9=祝色)</formula>
    </cfRule>
  </conditionalFormatting>
  <conditionalFormatting sqref="V9">
    <cfRule type="expression" dxfId="21752" priority="412" stopIfTrue="1">
      <formula>OR(V9=祝色)</formula>
    </cfRule>
  </conditionalFormatting>
  <conditionalFormatting sqref="W9">
    <cfRule type="expression" dxfId="21751" priority="411" stopIfTrue="1">
      <formula>OR(W9=祝色)</formula>
    </cfRule>
  </conditionalFormatting>
  <conditionalFormatting sqref="X9">
    <cfRule type="expression" dxfId="21750" priority="410" stopIfTrue="1">
      <formula>OR(X9=祝色)</formula>
    </cfRule>
  </conditionalFormatting>
  <conditionalFormatting sqref="R10">
    <cfRule type="expression" dxfId="21749" priority="409" stopIfTrue="1">
      <formula>OR(R10=祝色)</formula>
    </cfRule>
  </conditionalFormatting>
  <conditionalFormatting sqref="S10">
    <cfRule type="expression" dxfId="21748" priority="408" stopIfTrue="1">
      <formula>OR(S10=祝色)</formula>
    </cfRule>
  </conditionalFormatting>
  <conditionalFormatting sqref="J14">
    <cfRule type="expression" dxfId="21747" priority="370" stopIfTrue="1">
      <formula>OR(J14=祝色)</formula>
    </cfRule>
  </conditionalFormatting>
  <conditionalFormatting sqref="K14">
    <cfRule type="expression" dxfId="21746" priority="369" stopIfTrue="1">
      <formula>OR(K14=祝色)</formula>
    </cfRule>
  </conditionalFormatting>
  <conditionalFormatting sqref="L14">
    <cfRule type="expression" dxfId="21745" priority="368" stopIfTrue="1">
      <formula>OR(L14=祝色)</formula>
    </cfRule>
  </conditionalFormatting>
  <conditionalFormatting sqref="M14">
    <cfRule type="expression" dxfId="21744" priority="367" stopIfTrue="1">
      <formula>OR(M14=祝色)</formula>
    </cfRule>
  </conditionalFormatting>
  <conditionalFormatting sqref="N14">
    <cfRule type="expression" dxfId="21743" priority="366" stopIfTrue="1">
      <formula>OR(N14=祝色)</formula>
    </cfRule>
  </conditionalFormatting>
  <conditionalFormatting sqref="O14">
    <cfRule type="expression" dxfId="21742" priority="365" stopIfTrue="1">
      <formula>OR(O14=祝色)</formula>
    </cfRule>
  </conditionalFormatting>
  <conditionalFormatting sqref="P14">
    <cfRule type="expression" dxfId="21741" priority="364" stopIfTrue="1">
      <formula>OR(P14=祝色)</formula>
    </cfRule>
  </conditionalFormatting>
  <conditionalFormatting sqref="J15">
    <cfRule type="expression" dxfId="21740" priority="363" stopIfTrue="1">
      <formula>OR(J15=祝色)</formula>
    </cfRule>
  </conditionalFormatting>
  <conditionalFormatting sqref="K15">
    <cfRule type="expression" dxfId="21739" priority="362" stopIfTrue="1">
      <formula>OR(K15=祝色)</formula>
    </cfRule>
  </conditionalFormatting>
  <conditionalFormatting sqref="L15">
    <cfRule type="expression" dxfId="21738" priority="361" stopIfTrue="1">
      <formula>OR(L15=祝色)</formula>
    </cfRule>
  </conditionalFormatting>
  <conditionalFormatting sqref="M15">
    <cfRule type="expression" dxfId="21737" priority="360" stopIfTrue="1">
      <formula>OR(M15=祝色)</formula>
    </cfRule>
  </conditionalFormatting>
  <conditionalFormatting sqref="N15">
    <cfRule type="expression" dxfId="21736" priority="359" stopIfTrue="1">
      <formula>OR(N15=祝色)</formula>
    </cfRule>
  </conditionalFormatting>
  <conditionalFormatting sqref="O15">
    <cfRule type="expression" dxfId="21735" priority="358" stopIfTrue="1">
      <formula>OR(O15=祝色)</formula>
    </cfRule>
  </conditionalFormatting>
  <conditionalFormatting sqref="P15">
    <cfRule type="expression" dxfId="21734" priority="357" stopIfTrue="1">
      <formula>OR(P15=祝色)</formula>
    </cfRule>
  </conditionalFormatting>
  <conditionalFormatting sqref="J16">
    <cfRule type="expression" dxfId="21733" priority="356" stopIfTrue="1">
      <formula>OR(J16=祝色)</formula>
    </cfRule>
  </conditionalFormatting>
  <conditionalFormatting sqref="K16">
    <cfRule type="expression" dxfId="21732" priority="355" stopIfTrue="1">
      <formula>OR(K16=祝色)</formula>
    </cfRule>
  </conditionalFormatting>
  <conditionalFormatting sqref="L16">
    <cfRule type="expression" dxfId="21731" priority="354" stopIfTrue="1">
      <formula>OR(L16=祝色)</formula>
    </cfRule>
  </conditionalFormatting>
  <conditionalFormatting sqref="M16">
    <cfRule type="expression" dxfId="21730" priority="353" stopIfTrue="1">
      <formula>OR(M16=祝色)</formula>
    </cfRule>
  </conditionalFormatting>
  <conditionalFormatting sqref="N16">
    <cfRule type="expression" dxfId="21729" priority="352" stopIfTrue="1">
      <formula>OR(N16=祝色)</formula>
    </cfRule>
  </conditionalFormatting>
  <conditionalFormatting sqref="O16">
    <cfRule type="expression" dxfId="21728" priority="351" stopIfTrue="1">
      <formula>OR(O16=祝色)</formula>
    </cfRule>
  </conditionalFormatting>
  <conditionalFormatting sqref="P16">
    <cfRule type="expression" dxfId="21727" priority="350" stopIfTrue="1">
      <formula>OR(P16=祝色)</formula>
    </cfRule>
  </conditionalFormatting>
  <conditionalFormatting sqref="J17">
    <cfRule type="expression" dxfId="21726" priority="349" stopIfTrue="1">
      <formula>OR(J17=祝色)</formula>
    </cfRule>
  </conditionalFormatting>
  <conditionalFormatting sqref="K17">
    <cfRule type="expression" dxfId="21725" priority="348" stopIfTrue="1">
      <formula>OR(K17=祝色)</formula>
    </cfRule>
  </conditionalFormatting>
  <conditionalFormatting sqref="L17">
    <cfRule type="expression" dxfId="21724" priority="347" stopIfTrue="1">
      <formula>OR(L17=祝色)</formula>
    </cfRule>
  </conditionalFormatting>
  <conditionalFormatting sqref="M17">
    <cfRule type="expression" dxfId="21723" priority="346" stopIfTrue="1">
      <formula>OR(M17=祝色)</formula>
    </cfRule>
  </conditionalFormatting>
  <conditionalFormatting sqref="N17">
    <cfRule type="expression" dxfId="21722" priority="345" stopIfTrue="1">
      <formula>OR(N17=祝色)</formula>
    </cfRule>
  </conditionalFormatting>
  <conditionalFormatting sqref="O17">
    <cfRule type="expression" dxfId="21721" priority="344" stopIfTrue="1">
      <formula>OR(O17=祝色)</formula>
    </cfRule>
  </conditionalFormatting>
  <conditionalFormatting sqref="P17">
    <cfRule type="expression" dxfId="21720" priority="343" stopIfTrue="1">
      <formula>OR(P17=祝色)</formula>
    </cfRule>
  </conditionalFormatting>
  <conditionalFormatting sqref="J18">
    <cfRule type="expression" dxfId="21719" priority="342" stopIfTrue="1">
      <formula>OR(J18=祝色)</formula>
    </cfRule>
  </conditionalFormatting>
  <conditionalFormatting sqref="K18">
    <cfRule type="expression" dxfId="21718" priority="341" stopIfTrue="1">
      <formula>OR(K18=祝色)</formula>
    </cfRule>
  </conditionalFormatting>
  <conditionalFormatting sqref="L18">
    <cfRule type="expression" dxfId="21717" priority="340" stopIfTrue="1">
      <formula>OR(L18=祝色)</formula>
    </cfRule>
  </conditionalFormatting>
  <conditionalFormatting sqref="M18">
    <cfRule type="expression" dxfId="21716" priority="339" stopIfTrue="1">
      <formula>OR(M18=祝色)</formula>
    </cfRule>
  </conditionalFormatting>
  <conditionalFormatting sqref="N18">
    <cfRule type="expression" dxfId="21715" priority="338" stopIfTrue="1">
      <formula>OR(N18=祝色)</formula>
    </cfRule>
  </conditionalFormatting>
  <conditionalFormatting sqref="O18">
    <cfRule type="expression" dxfId="21714" priority="337" stopIfTrue="1">
      <formula>OR(O18=祝色)</formula>
    </cfRule>
  </conditionalFormatting>
  <conditionalFormatting sqref="P18">
    <cfRule type="expression" dxfId="21713" priority="336" stopIfTrue="1">
      <formula>OR(P18=祝色)</formula>
    </cfRule>
  </conditionalFormatting>
  <conditionalFormatting sqref="J19">
    <cfRule type="expression" dxfId="21712" priority="335" stopIfTrue="1">
      <formula>OR(J19=祝色)</formula>
    </cfRule>
  </conditionalFormatting>
  <conditionalFormatting sqref="K19">
    <cfRule type="expression" dxfId="21711" priority="334" stopIfTrue="1">
      <formula>OR(K19=祝色)</formula>
    </cfRule>
  </conditionalFormatting>
  <conditionalFormatting sqref="R14">
    <cfRule type="expression" dxfId="21710" priority="333" stopIfTrue="1">
      <formula>OR(R14=祝色)</formula>
    </cfRule>
  </conditionalFormatting>
  <conditionalFormatting sqref="S14">
    <cfRule type="expression" dxfId="21709" priority="332" stopIfTrue="1">
      <formula>OR(S14=祝色)</formula>
    </cfRule>
  </conditionalFormatting>
  <conditionalFormatting sqref="T14">
    <cfRule type="expression" dxfId="21708" priority="331" stopIfTrue="1">
      <formula>OR(T14=祝色)</formula>
    </cfRule>
  </conditionalFormatting>
  <conditionalFormatting sqref="U14">
    <cfRule type="expression" dxfId="21707" priority="330" stopIfTrue="1">
      <formula>OR(U14=祝色)</formula>
    </cfRule>
  </conditionalFormatting>
  <conditionalFormatting sqref="V14">
    <cfRule type="expression" dxfId="21706" priority="329" stopIfTrue="1">
      <formula>OR(V14=祝色)</formula>
    </cfRule>
  </conditionalFormatting>
  <conditionalFormatting sqref="W14">
    <cfRule type="expression" dxfId="21705" priority="328" stopIfTrue="1">
      <formula>OR(W14=祝色)</formula>
    </cfRule>
  </conditionalFormatting>
  <conditionalFormatting sqref="X14">
    <cfRule type="expression" dxfId="21704" priority="327" stopIfTrue="1">
      <formula>OR(X14=祝色)</formula>
    </cfRule>
  </conditionalFormatting>
  <conditionalFormatting sqref="R15">
    <cfRule type="expression" dxfId="21703" priority="326" stopIfTrue="1">
      <formula>OR(R15=祝色)</formula>
    </cfRule>
  </conditionalFormatting>
  <conditionalFormatting sqref="S15">
    <cfRule type="expression" dxfId="21702" priority="325" stopIfTrue="1">
      <formula>OR(S15=祝色)</formula>
    </cfRule>
  </conditionalFormatting>
  <conditionalFormatting sqref="T15">
    <cfRule type="expression" dxfId="21701" priority="324" stopIfTrue="1">
      <formula>OR(T15=祝色)</formula>
    </cfRule>
  </conditionalFormatting>
  <conditionalFormatting sqref="U15">
    <cfRule type="expression" dxfId="21700" priority="323" stopIfTrue="1">
      <formula>OR(U15=祝色)</formula>
    </cfRule>
  </conditionalFormatting>
  <conditionalFormatting sqref="V15">
    <cfRule type="expression" dxfId="21699" priority="322" stopIfTrue="1">
      <formula>OR(V15=祝色)</formula>
    </cfRule>
  </conditionalFormatting>
  <conditionalFormatting sqref="W15">
    <cfRule type="expression" dxfId="21698" priority="321" stopIfTrue="1">
      <formula>OR(W15=祝色)</formula>
    </cfRule>
  </conditionalFormatting>
  <conditionalFormatting sqref="X15">
    <cfRule type="expression" dxfId="21697" priority="320" stopIfTrue="1">
      <formula>OR(X15=祝色)</formula>
    </cfRule>
  </conditionalFormatting>
  <conditionalFormatting sqref="R16">
    <cfRule type="expression" dxfId="21696" priority="319" stopIfTrue="1">
      <formula>OR(R16=祝色)</formula>
    </cfRule>
  </conditionalFormatting>
  <conditionalFormatting sqref="S16">
    <cfRule type="expression" dxfId="21695" priority="318" stopIfTrue="1">
      <formula>OR(S16=祝色)</formula>
    </cfRule>
  </conditionalFormatting>
  <conditionalFormatting sqref="T16">
    <cfRule type="expression" dxfId="21694" priority="317" stopIfTrue="1">
      <formula>OR(T16=祝色)</formula>
    </cfRule>
  </conditionalFormatting>
  <conditionalFormatting sqref="U16">
    <cfRule type="expression" dxfId="21693" priority="316" stopIfTrue="1">
      <formula>OR(U16=祝色)</formula>
    </cfRule>
  </conditionalFormatting>
  <conditionalFormatting sqref="V16">
    <cfRule type="expression" dxfId="21692" priority="315" stopIfTrue="1">
      <formula>OR(V16=祝色)</formula>
    </cfRule>
  </conditionalFormatting>
  <conditionalFormatting sqref="W16">
    <cfRule type="expression" dxfId="21691" priority="314" stopIfTrue="1">
      <formula>OR(W16=祝色)</formula>
    </cfRule>
  </conditionalFormatting>
  <conditionalFormatting sqref="X16">
    <cfRule type="expression" dxfId="21690" priority="313" stopIfTrue="1">
      <formula>OR(X16=祝色)</formula>
    </cfRule>
  </conditionalFormatting>
  <conditionalFormatting sqref="R17">
    <cfRule type="expression" dxfId="21689" priority="312" stopIfTrue="1">
      <formula>OR(R17=祝色)</formula>
    </cfRule>
  </conditionalFormatting>
  <conditionalFormatting sqref="S17">
    <cfRule type="expression" dxfId="21688" priority="311" stopIfTrue="1">
      <formula>OR(S17=祝色)</formula>
    </cfRule>
  </conditionalFormatting>
  <conditionalFormatting sqref="T17">
    <cfRule type="expression" dxfId="21687" priority="310" stopIfTrue="1">
      <formula>OR(T17=祝色)</formula>
    </cfRule>
  </conditionalFormatting>
  <conditionalFormatting sqref="U17">
    <cfRule type="expression" dxfId="21686" priority="309" stopIfTrue="1">
      <formula>OR(U17=祝色)</formula>
    </cfRule>
  </conditionalFormatting>
  <conditionalFormatting sqref="V17">
    <cfRule type="expression" dxfId="21685" priority="308" stopIfTrue="1">
      <formula>OR(V17=祝色)</formula>
    </cfRule>
  </conditionalFormatting>
  <conditionalFormatting sqref="W17">
    <cfRule type="expression" dxfId="21684" priority="307" stopIfTrue="1">
      <formula>OR(W17=祝色)</formula>
    </cfRule>
  </conditionalFormatting>
  <conditionalFormatting sqref="X17">
    <cfRule type="expression" dxfId="21683" priority="306" stopIfTrue="1">
      <formula>OR(X17=祝色)</formula>
    </cfRule>
  </conditionalFormatting>
  <conditionalFormatting sqref="R18">
    <cfRule type="expression" dxfId="21682" priority="305" stopIfTrue="1">
      <formula>OR(R18=祝色)</formula>
    </cfRule>
  </conditionalFormatting>
  <conditionalFormatting sqref="S18">
    <cfRule type="expression" dxfId="21681" priority="304" stopIfTrue="1">
      <formula>OR(S18=祝色)</formula>
    </cfRule>
  </conditionalFormatting>
  <conditionalFormatting sqref="T18">
    <cfRule type="expression" dxfId="21680" priority="303" stopIfTrue="1">
      <formula>OR(T18=祝色)</formula>
    </cfRule>
  </conditionalFormatting>
  <conditionalFormatting sqref="U18">
    <cfRule type="expression" dxfId="21679" priority="302" stopIfTrue="1">
      <formula>OR(U18=祝色)</formula>
    </cfRule>
  </conditionalFormatting>
  <conditionalFormatting sqref="V18">
    <cfRule type="expression" dxfId="21678" priority="301" stopIfTrue="1">
      <formula>OR(V18=祝色)</formula>
    </cfRule>
  </conditionalFormatting>
  <conditionalFormatting sqref="W18">
    <cfRule type="expression" dxfId="21677" priority="300" stopIfTrue="1">
      <formula>OR(W18=祝色)</formula>
    </cfRule>
  </conditionalFormatting>
  <conditionalFormatting sqref="X18">
    <cfRule type="expression" dxfId="21676" priority="299" stopIfTrue="1">
      <formula>OR(X18=祝色)</formula>
    </cfRule>
  </conditionalFormatting>
  <conditionalFormatting sqref="R19">
    <cfRule type="expression" dxfId="21675" priority="298" stopIfTrue="1">
      <formula>OR(R19=祝色)</formula>
    </cfRule>
  </conditionalFormatting>
  <conditionalFormatting sqref="S19">
    <cfRule type="expression" dxfId="21674" priority="297" stopIfTrue="1">
      <formula>OR(S19=祝色)</formula>
    </cfRule>
  </conditionalFormatting>
  <conditionalFormatting sqref="B23">
    <cfRule type="expression" dxfId="21673" priority="296" stopIfTrue="1">
      <formula>OR(B23=祝色)</formula>
    </cfRule>
  </conditionalFormatting>
  <conditionalFormatting sqref="C23">
    <cfRule type="expression" dxfId="21672" priority="295" stopIfTrue="1">
      <formula>OR(C23=祝色)</formula>
    </cfRule>
  </conditionalFormatting>
  <conditionalFormatting sqref="D23">
    <cfRule type="expression" dxfId="21671" priority="294" stopIfTrue="1">
      <formula>OR(D23=祝色)</formula>
    </cfRule>
  </conditionalFormatting>
  <conditionalFormatting sqref="E23">
    <cfRule type="expression" dxfId="21670" priority="293" stopIfTrue="1">
      <formula>OR(E23=祝色)</formula>
    </cfRule>
  </conditionalFormatting>
  <conditionalFormatting sqref="F23">
    <cfRule type="expression" dxfId="21669" priority="292" stopIfTrue="1">
      <formula>OR(F23=祝色)</formula>
    </cfRule>
  </conditionalFormatting>
  <conditionalFormatting sqref="G23">
    <cfRule type="expression" dxfId="21668" priority="291" stopIfTrue="1">
      <formula>OR(G23=祝色)</formula>
    </cfRule>
  </conditionalFormatting>
  <conditionalFormatting sqref="H23">
    <cfRule type="expression" dxfId="21667" priority="290" stopIfTrue="1">
      <formula>OR(H23=祝色)</formula>
    </cfRule>
  </conditionalFormatting>
  <conditionalFormatting sqref="B24">
    <cfRule type="expression" dxfId="21666" priority="289" stopIfTrue="1">
      <formula>OR(B24=祝色)</formula>
    </cfRule>
  </conditionalFormatting>
  <conditionalFormatting sqref="C24">
    <cfRule type="expression" dxfId="21665" priority="288" stopIfTrue="1">
      <formula>OR(C24=祝色)</formula>
    </cfRule>
  </conditionalFormatting>
  <conditionalFormatting sqref="D24">
    <cfRule type="expression" dxfId="21664" priority="287" stopIfTrue="1">
      <formula>OR(D24=祝色)</formula>
    </cfRule>
  </conditionalFormatting>
  <conditionalFormatting sqref="E24">
    <cfRule type="expression" dxfId="21663" priority="286" stopIfTrue="1">
      <formula>OR(E24=祝色)</formula>
    </cfRule>
  </conditionalFormatting>
  <conditionalFormatting sqref="F24">
    <cfRule type="expression" dxfId="21662" priority="285" stopIfTrue="1">
      <formula>OR(F24=祝色)</formula>
    </cfRule>
  </conditionalFormatting>
  <conditionalFormatting sqref="G24">
    <cfRule type="expression" dxfId="21661" priority="284" stopIfTrue="1">
      <formula>OR(G24=祝色)</formula>
    </cfRule>
  </conditionalFormatting>
  <conditionalFormatting sqref="H24">
    <cfRule type="expression" dxfId="21660" priority="283" stopIfTrue="1">
      <formula>OR(H24=祝色)</formula>
    </cfRule>
  </conditionalFormatting>
  <conditionalFormatting sqref="B25">
    <cfRule type="expression" dxfId="21659" priority="282" stopIfTrue="1">
      <formula>OR(B25=祝色)</formula>
    </cfRule>
  </conditionalFormatting>
  <conditionalFormatting sqref="C25">
    <cfRule type="expression" dxfId="21658" priority="281" stopIfTrue="1">
      <formula>OR(C25=祝色)</formula>
    </cfRule>
  </conditionalFormatting>
  <conditionalFormatting sqref="D25">
    <cfRule type="expression" dxfId="21657" priority="280" stopIfTrue="1">
      <formula>OR(D25=祝色)</formula>
    </cfRule>
  </conditionalFormatting>
  <conditionalFormatting sqref="E25">
    <cfRule type="expression" dxfId="21656" priority="279" stopIfTrue="1">
      <formula>OR(E25=祝色)</formula>
    </cfRule>
  </conditionalFormatting>
  <conditionalFormatting sqref="F25">
    <cfRule type="expression" dxfId="21655" priority="278" stopIfTrue="1">
      <formula>OR(F25=祝色)</formula>
    </cfRule>
  </conditionalFormatting>
  <conditionalFormatting sqref="G25">
    <cfRule type="expression" dxfId="21654" priority="277" stopIfTrue="1">
      <formula>OR(G25=祝色)</formula>
    </cfRule>
  </conditionalFormatting>
  <conditionalFormatting sqref="H25">
    <cfRule type="expression" dxfId="21653" priority="276" stopIfTrue="1">
      <formula>OR(H25=祝色)</formula>
    </cfRule>
  </conditionalFormatting>
  <conditionalFormatting sqref="B26">
    <cfRule type="expression" dxfId="21652" priority="275" stopIfTrue="1">
      <formula>OR(B26=祝色)</formula>
    </cfRule>
  </conditionalFormatting>
  <conditionalFormatting sqref="C26">
    <cfRule type="expression" dxfId="21651" priority="274" stopIfTrue="1">
      <formula>OR(C26=祝色)</formula>
    </cfRule>
  </conditionalFormatting>
  <conditionalFormatting sqref="D26">
    <cfRule type="expression" dxfId="21650" priority="273" stopIfTrue="1">
      <formula>OR(D26=祝色)</formula>
    </cfRule>
  </conditionalFormatting>
  <conditionalFormatting sqref="E26">
    <cfRule type="expression" dxfId="21649" priority="272" stopIfTrue="1">
      <formula>OR(E26=祝色)</formula>
    </cfRule>
  </conditionalFormatting>
  <conditionalFormatting sqref="F26">
    <cfRule type="expression" dxfId="21648" priority="271" stopIfTrue="1">
      <formula>OR(F26=祝色)</formula>
    </cfRule>
  </conditionalFormatting>
  <conditionalFormatting sqref="G26">
    <cfRule type="expression" dxfId="21647" priority="270" stopIfTrue="1">
      <formula>OR(G26=祝色)</formula>
    </cfRule>
  </conditionalFormatting>
  <conditionalFormatting sqref="H26">
    <cfRule type="expression" dxfId="21646" priority="269" stopIfTrue="1">
      <formula>OR(H26=祝色)</formula>
    </cfRule>
  </conditionalFormatting>
  <conditionalFormatting sqref="B27">
    <cfRule type="expression" dxfId="21645" priority="268" stopIfTrue="1">
      <formula>OR(B27=祝色)</formula>
    </cfRule>
  </conditionalFormatting>
  <conditionalFormatting sqref="C27">
    <cfRule type="expression" dxfId="21644" priority="267" stopIfTrue="1">
      <formula>OR(C27=祝色)</formula>
    </cfRule>
  </conditionalFormatting>
  <conditionalFormatting sqref="D27">
    <cfRule type="expression" dxfId="21643" priority="266" stopIfTrue="1">
      <formula>OR(D27=祝色)</formula>
    </cfRule>
  </conditionalFormatting>
  <conditionalFormatting sqref="E27">
    <cfRule type="expression" dxfId="21642" priority="265" stopIfTrue="1">
      <formula>OR(E27=祝色)</formula>
    </cfRule>
  </conditionalFormatting>
  <conditionalFormatting sqref="F27">
    <cfRule type="expression" dxfId="21641" priority="264" stopIfTrue="1">
      <formula>OR(F27=祝色)</formula>
    </cfRule>
  </conditionalFormatting>
  <conditionalFormatting sqref="G27">
    <cfRule type="expression" dxfId="21640" priority="263" stopIfTrue="1">
      <formula>OR(G27=祝色)</formula>
    </cfRule>
  </conditionalFormatting>
  <conditionalFormatting sqref="H27">
    <cfRule type="expression" dxfId="21639" priority="262" stopIfTrue="1">
      <formula>OR(H27=祝色)</formula>
    </cfRule>
  </conditionalFormatting>
  <conditionalFormatting sqref="B28">
    <cfRule type="expression" dxfId="21638" priority="261" stopIfTrue="1">
      <formula>OR(B28=祝色)</formula>
    </cfRule>
  </conditionalFormatting>
  <conditionalFormatting sqref="C28">
    <cfRule type="expression" dxfId="21637" priority="260" stopIfTrue="1">
      <formula>OR(C28=祝色)</formula>
    </cfRule>
  </conditionalFormatting>
  <conditionalFormatting sqref="J23">
    <cfRule type="expression" dxfId="21636" priority="259" stopIfTrue="1">
      <formula>OR(J23=祝色)</formula>
    </cfRule>
  </conditionalFormatting>
  <conditionalFormatting sqref="K23">
    <cfRule type="expression" dxfId="21635" priority="258" stopIfTrue="1">
      <formula>OR(K23=祝色)</formula>
    </cfRule>
  </conditionalFormatting>
  <conditionalFormatting sqref="L23">
    <cfRule type="expression" dxfId="21634" priority="257" stopIfTrue="1">
      <formula>OR(L23=祝色)</formula>
    </cfRule>
  </conditionalFormatting>
  <conditionalFormatting sqref="M23">
    <cfRule type="expression" dxfId="21633" priority="256" stopIfTrue="1">
      <formula>OR(M23=祝色)</formula>
    </cfRule>
  </conditionalFormatting>
  <conditionalFormatting sqref="N23">
    <cfRule type="expression" dxfId="21632" priority="255" stopIfTrue="1">
      <formula>OR(N23=祝色)</formula>
    </cfRule>
  </conditionalFormatting>
  <conditionalFormatting sqref="O23">
    <cfRule type="expression" dxfId="21631" priority="254" stopIfTrue="1">
      <formula>OR(O23=祝色)</formula>
    </cfRule>
  </conditionalFormatting>
  <conditionalFormatting sqref="P23">
    <cfRule type="expression" dxfId="21630" priority="253" stopIfTrue="1">
      <formula>OR(P23=祝色)</formula>
    </cfRule>
  </conditionalFormatting>
  <conditionalFormatting sqref="J24">
    <cfRule type="expression" dxfId="21629" priority="252" stopIfTrue="1">
      <formula>OR(J24=祝色)</formula>
    </cfRule>
  </conditionalFormatting>
  <conditionalFormatting sqref="K24">
    <cfRule type="expression" dxfId="21628" priority="251" stopIfTrue="1">
      <formula>OR(K24=祝色)</formula>
    </cfRule>
  </conditionalFormatting>
  <conditionalFormatting sqref="L24">
    <cfRule type="expression" dxfId="21627" priority="250" stopIfTrue="1">
      <formula>OR(L24=祝色)</formula>
    </cfRule>
  </conditionalFormatting>
  <conditionalFormatting sqref="M24">
    <cfRule type="expression" dxfId="21626" priority="249" stopIfTrue="1">
      <formula>OR(M24=祝色)</formula>
    </cfRule>
  </conditionalFormatting>
  <conditionalFormatting sqref="N24">
    <cfRule type="expression" dxfId="21625" priority="248" stopIfTrue="1">
      <formula>OR(N24=祝色)</formula>
    </cfRule>
  </conditionalFormatting>
  <conditionalFormatting sqref="O24">
    <cfRule type="expression" dxfId="21624" priority="247" stopIfTrue="1">
      <formula>OR(O24=祝色)</formula>
    </cfRule>
  </conditionalFormatting>
  <conditionalFormatting sqref="P24">
    <cfRule type="expression" dxfId="21623" priority="246" stopIfTrue="1">
      <formula>OR(P24=祝色)</formula>
    </cfRule>
  </conditionalFormatting>
  <conditionalFormatting sqref="J25">
    <cfRule type="expression" dxfId="21622" priority="245" stopIfTrue="1">
      <formula>OR(J25=祝色)</formula>
    </cfRule>
  </conditionalFormatting>
  <conditionalFormatting sqref="K25">
    <cfRule type="expression" dxfId="21621" priority="244" stopIfTrue="1">
      <formula>OR(K25=祝色)</formula>
    </cfRule>
  </conditionalFormatting>
  <conditionalFormatting sqref="L25">
    <cfRule type="expression" dxfId="21620" priority="243" stopIfTrue="1">
      <formula>OR(L25=祝色)</formula>
    </cfRule>
  </conditionalFormatting>
  <conditionalFormatting sqref="M25">
    <cfRule type="expression" dxfId="21619" priority="242" stopIfTrue="1">
      <formula>OR(M25=祝色)</formula>
    </cfRule>
  </conditionalFormatting>
  <conditionalFormatting sqref="N25">
    <cfRule type="expression" dxfId="21618" priority="241" stopIfTrue="1">
      <formula>OR(N25=祝色)</formula>
    </cfRule>
  </conditionalFormatting>
  <conditionalFormatting sqref="O25">
    <cfRule type="expression" dxfId="21617" priority="240" stopIfTrue="1">
      <formula>OR(O25=祝色)</formula>
    </cfRule>
  </conditionalFormatting>
  <conditionalFormatting sqref="P25">
    <cfRule type="expression" dxfId="21616" priority="239" stopIfTrue="1">
      <formula>OR(P25=祝色)</formula>
    </cfRule>
  </conditionalFormatting>
  <conditionalFormatting sqref="J26">
    <cfRule type="expression" dxfId="21615" priority="238" stopIfTrue="1">
      <formula>OR(J26=祝色)</formula>
    </cfRule>
  </conditionalFormatting>
  <conditionalFormatting sqref="K26">
    <cfRule type="expression" dxfId="21614" priority="237" stopIfTrue="1">
      <formula>OR(K26=祝色)</formula>
    </cfRule>
  </conditionalFormatting>
  <conditionalFormatting sqref="L26">
    <cfRule type="expression" dxfId="21613" priority="236" stopIfTrue="1">
      <formula>OR(L26=祝色)</formula>
    </cfRule>
  </conditionalFormatting>
  <conditionalFormatting sqref="M26">
    <cfRule type="expression" dxfId="21612" priority="235" stopIfTrue="1">
      <formula>OR(M26=祝色)</formula>
    </cfRule>
  </conditionalFormatting>
  <conditionalFormatting sqref="N26">
    <cfRule type="expression" dxfId="21611" priority="234" stopIfTrue="1">
      <formula>OR(N26=祝色)</formula>
    </cfRule>
  </conditionalFormatting>
  <conditionalFormatting sqref="O26">
    <cfRule type="expression" dxfId="21610" priority="233" stopIfTrue="1">
      <formula>OR(O26=祝色)</formula>
    </cfRule>
  </conditionalFormatting>
  <conditionalFormatting sqref="P26">
    <cfRule type="expression" dxfId="21609" priority="232" stopIfTrue="1">
      <formula>OR(P26=祝色)</formula>
    </cfRule>
  </conditionalFormatting>
  <conditionalFormatting sqref="J27">
    <cfRule type="expression" dxfId="21608" priority="231" stopIfTrue="1">
      <formula>OR(J27=祝色)</formula>
    </cfRule>
  </conditionalFormatting>
  <conditionalFormatting sqref="K27">
    <cfRule type="expression" dxfId="21607" priority="230" stopIfTrue="1">
      <formula>OR(K27=祝色)</formula>
    </cfRule>
  </conditionalFormatting>
  <conditionalFormatting sqref="L27">
    <cfRule type="expression" dxfId="21606" priority="229" stopIfTrue="1">
      <formula>OR(L27=祝色)</formula>
    </cfRule>
  </conditionalFormatting>
  <conditionalFormatting sqref="M27">
    <cfRule type="expression" dxfId="21605" priority="228" stopIfTrue="1">
      <formula>OR(M27=祝色)</formula>
    </cfRule>
  </conditionalFormatting>
  <conditionalFormatting sqref="N27">
    <cfRule type="expression" dxfId="21604" priority="227" stopIfTrue="1">
      <formula>OR(N27=祝色)</formula>
    </cfRule>
  </conditionalFormatting>
  <conditionalFormatting sqref="O27">
    <cfRule type="expression" dxfId="21603" priority="226" stopIfTrue="1">
      <formula>OR(O27=祝色)</formula>
    </cfRule>
  </conditionalFormatting>
  <conditionalFormatting sqref="P27">
    <cfRule type="expression" dxfId="21602" priority="225" stopIfTrue="1">
      <formula>OR(P27=祝色)</formula>
    </cfRule>
  </conditionalFormatting>
  <conditionalFormatting sqref="J28">
    <cfRule type="expression" dxfId="21601" priority="224" stopIfTrue="1">
      <formula>OR(J28=祝色)</formula>
    </cfRule>
  </conditionalFormatting>
  <conditionalFormatting sqref="K28">
    <cfRule type="expression" dxfId="21600" priority="223" stopIfTrue="1">
      <formula>OR(K28=祝色)</formula>
    </cfRule>
  </conditionalFormatting>
  <conditionalFormatting sqref="R23">
    <cfRule type="expression" dxfId="21599" priority="222" stopIfTrue="1">
      <formula>OR(R23=祝色)</formula>
    </cfRule>
  </conditionalFormatting>
  <conditionalFormatting sqref="S23">
    <cfRule type="expression" dxfId="21598" priority="221" stopIfTrue="1">
      <formula>OR(S23=祝色)</formula>
    </cfRule>
  </conditionalFormatting>
  <conditionalFormatting sqref="T23">
    <cfRule type="expression" dxfId="21597" priority="220" stopIfTrue="1">
      <formula>OR(T23=祝色)</formula>
    </cfRule>
  </conditionalFormatting>
  <conditionalFormatting sqref="U23">
    <cfRule type="expression" dxfId="21596" priority="219" stopIfTrue="1">
      <formula>OR(U23=祝色)</formula>
    </cfRule>
  </conditionalFormatting>
  <conditionalFormatting sqref="V23">
    <cfRule type="expression" dxfId="21595" priority="218" stopIfTrue="1">
      <formula>OR(V23=祝色)</formula>
    </cfRule>
  </conditionalFormatting>
  <conditionalFormatting sqref="W23">
    <cfRule type="expression" dxfId="21594" priority="217" stopIfTrue="1">
      <formula>OR(W23=祝色)</formula>
    </cfRule>
  </conditionalFormatting>
  <conditionalFormatting sqref="X23">
    <cfRule type="expression" dxfId="21593" priority="216" stopIfTrue="1">
      <formula>OR(X23=祝色)</formula>
    </cfRule>
  </conditionalFormatting>
  <conditionalFormatting sqref="R24">
    <cfRule type="expression" dxfId="21592" priority="215" stopIfTrue="1">
      <formula>OR(R24=祝色)</formula>
    </cfRule>
  </conditionalFormatting>
  <conditionalFormatting sqref="S24">
    <cfRule type="expression" dxfId="21591" priority="214" stopIfTrue="1">
      <formula>OR(S24=祝色)</formula>
    </cfRule>
  </conditionalFormatting>
  <conditionalFormatting sqref="T24">
    <cfRule type="expression" dxfId="21590" priority="213" stopIfTrue="1">
      <formula>OR(T24=祝色)</formula>
    </cfRule>
  </conditionalFormatting>
  <conditionalFormatting sqref="U24">
    <cfRule type="expression" dxfId="21589" priority="212" stopIfTrue="1">
      <formula>OR(U24=祝色)</formula>
    </cfRule>
  </conditionalFormatting>
  <conditionalFormatting sqref="V24">
    <cfRule type="expression" dxfId="21588" priority="211" stopIfTrue="1">
      <formula>OR(V24=祝色)</formula>
    </cfRule>
  </conditionalFormatting>
  <conditionalFormatting sqref="W24">
    <cfRule type="expression" dxfId="21587" priority="210" stopIfTrue="1">
      <formula>OR(W24=祝色)</formula>
    </cfRule>
  </conditionalFormatting>
  <conditionalFormatting sqref="X24">
    <cfRule type="expression" dxfId="21586" priority="209" stopIfTrue="1">
      <formula>OR(X24=祝色)</formula>
    </cfRule>
  </conditionalFormatting>
  <conditionalFormatting sqref="R25">
    <cfRule type="expression" dxfId="21585" priority="208" stopIfTrue="1">
      <formula>OR(R25=祝色)</formula>
    </cfRule>
  </conditionalFormatting>
  <conditionalFormatting sqref="S25">
    <cfRule type="expression" dxfId="21584" priority="207" stopIfTrue="1">
      <formula>OR(S25=祝色)</formula>
    </cfRule>
  </conditionalFormatting>
  <conditionalFormatting sqref="T25">
    <cfRule type="expression" dxfId="21583" priority="206" stopIfTrue="1">
      <formula>OR(T25=祝色)</formula>
    </cfRule>
  </conditionalFormatting>
  <conditionalFormatting sqref="U25">
    <cfRule type="expression" dxfId="21582" priority="205" stopIfTrue="1">
      <formula>OR(U25=祝色)</formula>
    </cfRule>
  </conditionalFormatting>
  <conditionalFormatting sqref="V25">
    <cfRule type="expression" dxfId="21581" priority="204" stopIfTrue="1">
      <formula>OR(V25=祝色)</formula>
    </cfRule>
  </conditionalFormatting>
  <conditionalFormatting sqref="W25">
    <cfRule type="expression" dxfId="21580" priority="203" stopIfTrue="1">
      <formula>OR(W25=祝色)</formula>
    </cfRule>
  </conditionalFormatting>
  <conditionalFormatting sqref="X25">
    <cfRule type="expression" dxfId="21579" priority="202" stopIfTrue="1">
      <formula>OR(X25=祝色)</formula>
    </cfRule>
  </conditionalFormatting>
  <conditionalFormatting sqref="R26">
    <cfRule type="expression" dxfId="21578" priority="201" stopIfTrue="1">
      <formula>OR(R26=祝色)</formula>
    </cfRule>
  </conditionalFormatting>
  <conditionalFormatting sqref="S26">
    <cfRule type="expression" dxfId="21577" priority="200" stopIfTrue="1">
      <formula>OR(S26=祝色)</formula>
    </cfRule>
  </conditionalFormatting>
  <conditionalFormatting sqref="T26">
    <cfRule type="expression" dxfId="21576" priority="199" stopIfTrue="1">
      <formula>OR(T26=祝色)</formula>
    </cfRule>
  </conditionalFormatting>
  <conditionalFormatting sqref="U26">
    <cfRule type="expression" dxfId="21575" priority="198" stopIfTrue="1">
      <formula>OR(U26=祝色)</formula>
    </cfRule>
  </conditionalFormatting>
  <conditionalFormatting sqref="V26">
    <cfRule type="expression" dxfId="21574" priority="197" stopIfTrue="1">
      <formula>OR(V26=祝色)</formula>
    </cfRule>
  </conditionalFormatting>
  <conditionalFormatting sqref="W26">
    <cfRule type="expression" dxfId="21573" priority="196" stopIfTrue="1">
      <formula>OR(W26=祝色)</formula>
    </cfRule>
  </conditionalFormatting>
  <conditionalFormatting sqref="X26">
    <cfRule type="expression" dxfId="21572" priority="195" stopIfTrue="1">
      <formula>OR(X26=祝色)</formula>
    </cfRule>
  </conditionalFormatting>
  <conditionalFormatting sqref="R27">
    <cfRule type="expression" dxfId="21571" priority="194" stopIfTrue="1">
      <formula>OR(R27=祝色)</formula>
    </cfRule>
  </conditionalFormatting>
  <conditionalFormatting sqref="S27">
    <cfRule type="expression" dxfId="21570" priority="193" stopIfTrue="1">
      <formula>OR(S27=祝色)</formula>
    </cfRule>
  </conditionalFormatting>
  <conditionalFormatting sqref="T27">
    <cfRule type="expression" dxfId="21569" priority="192" stopIfTrue="1">
      <formula>OR(T27=祝色)</formula>
    </cfRule>
  </conditionalFormatting>
  <conditionalFormatting sqref="U27">
    <cfRule type="expression" dxfId="21568" priority="191" stopIfTrue="1">
      <formula>OR(U27=祝色)</formula>
    </cfRule>
  </conditionalFormatting>
  <conditionalFormatting sqref="V27">
    <cfRule type="expression" dxfId="21567" priority="190" stopIfTrue="1">
      <formula>OR(V27=祝色)</formula>
    </cfRule>
  </conditionalFormatting>
  <conditionalFormatting sqref="W27">
    <cfRule type="expression" dxfId="21566" priority="189" stopIfTrue="1">
      <formula>OR(W27=祝色)</formula>
    </cfRule>
  </conditionalFormatting>
  <conditionalFormatting sqref="X27">
    <cfRule type="expression" dxfId="21565" priority="188" stopIfTrue="1">
      <formula>OR(X27=祝色)</formula>
    </cfRule>
  </conditionalFormatting>
  <conditionalFormatting sqref="R28">
    <cfRule type="expression" dxfId="21564" priority="187" stopIfTrue="1">
      <formula>OR(R28=祝色)</formula>
    </cfRule>
  </conditionalFormatting>
  <conditionalFormatting sqref="S28">
    <cfRule type="expression" dxfId="21563" priority="186" stopIfTrue="1">
      <formula>OR(S28=祝色)</formula>
    </cfRule>
  </conditionalFormatting>
  <conditionalFormatting sqref="B32">
    <cfRule type="expression" dxfId="21562" priority="185" stopIfTrue="1">
      <formula>OR(B32=祝色)</formula>
    </cfRule>
  </conditionalFormatting>
  <conditionalFormatting sqref="C32">
    <cfRule type="expression" dxfId="21561" priority="184" stopIfTrue="1">
      <formula>OR(C32=祝色)</formula>
    </cfRule>
  </conditionalFormatting>
  <conditionalFormatting sqref="D32">
    <cfRule type="expression" dxfId="21560" priority="183" stopIfTrue="1">
      <formula>OR(D32=祝色)</formula>
    </cfRule>
  </conditionalFormatting>
  <conditionalFormatting sqref="E32">
    <cfRule type="expression" dxfId="21559" priority="182" stopIfTrue="1">
      <formula>OR(E32=祝色)</formula>
    </cfRule>
  </conditionalFormatting>
  <conditionalFormatting sqref="F32">
    <cfRule type="expression" dxfId="21558" priority="181" stopIfTrue="1">
      <formula>OR(F32=祝色)</formula>
    </cfRule>
  </conditionalFormatting>
  <conditionalFormatting sqref="G32">
    <cfRule type="expression" dxfId="21557" priority="180" stopIfTrue="1">
      <formula>OR(G32=祝色)</formula>
    </cfRule>
  </conditionalFormatting>
  <conditionalFormatting sqref="H32">
    <cfRule type="expression" dxfId="21556" priority="179" stopIfTrue="1">
      <formula>OR(H32=祝色)</formula>
    </cfRule>
  </conditionalFormatting>
  <conditionalFormatting sqref="B33">
    <cfRule type="expression" dxfId="21555" priority="178" stopIfTrue="1">
      <formula>OR(B33=祝色)</formula>
    </cfRule>
  </conditionalFormatting>
  <conditionalFormatting sqref="C33">
    <cfRule type="expression" dxfId="21554" priority="177" stopIfTrue="1">
      <formula>OR(C33=祝色)</formula>
    </cfRule>
  </conditionalFormatting>
  <conditionalFormatting sqref="D33">
    <cfRule type="expression" dxfId="21553" priority="176" stopIfTrue="1">
      <formula>OR(D33=祝色)</formula>
    </cfRule>
  </conditionalFormatting>
  <conditionalFormatting sqref="E33">
    <cfRule type="expression" dxfId="21552" priority="175" stopIfTrue="1">
      <formula>OR(E33=祝色)</formula>
    </cfRule>
  </conditionalFormatting>
  <conditionalFormatting sqref="F33">
    <cfRule type="expression" dxfId="21551" priority="174" stopIfTrue="1">
      <formula>OR(F33=祝色)</formula>
    </cfRule>
  </conditionalFormatting>
  <conditionalFormatting sqref="G33">
    <cfRule type="expression" dxfId="21550" priority="173" stopIfTrue="1">
      <formula>OR(G33=祝色)</formula>
    </cfRule>
  </conditionalFormatting>
  <conditionalFormatting sqref="H33">
    <cfRule type="expression" dxfId="21549" priority="172" stopIfTrue="1">
      <formula>OR(H33=祝色)</formula>
    </cfRule>
  </conditionalFormatting>
  <conditionalFormatting sqref="B34">
    <cfRule type="expression" dxfId="21548" priority="171" stopIfTrue="1">
      <formula>OR(B34=祝色)</formula>
    </cfRule>
  </conditionalFormatting>
  <conditionalFormatting sqref="C34">
    <cfRule type="expression" dxfId="21547" priority="170" stopIfTrue="1">
      <formula>OR(C34=祝色)</formula>
    </cfRule>
  </conditionalFormatting>
  <conditionalFormatting sqref="D34">
    <cfRule type="expression" dxfId="21546" priority="169" stopIfTrue="1">
      <formula>OR(D34=祝色)</formula>
    </cfRule>
  </conditionalFormatting>
  <conditionalFormatting sqref="E34">
    <cfRule type="expression" dxfId="21545" priority="168" stopIfTrue="1">
      <formula>OR(E34=祝色)</formula>
    </cfRule>
  </conditionalFormatting>
  <conditionalFormatting sqref="F34">
    <cfRule type="expression" dxfId="21544" priority="167" stopIfTrue="1">
      <formula>OR(F34=祝色)</formula>
    </cfRule>
  </conditionalFormatting>
  <conditionalFormatting sqref="G34">
    <cfRule type="expression" dxfId="21543" priority="166" stopIfTrue="1">
      <formula>OR(G34=祝色)</formula>
    </cfRule>
  </conditionalFormatting>
  <conditionalFormatting sqref="H34">
    <cfRule type="expression" dxfId="21542" priority="165" stopIfTrue="1">
      <formula>OR(H34=祝色)</formula>
    </cfRule>
  </conditionalFormatting>
  <conditionalFormatting sqref="B35">
    <cfRule type="expression" dxfId="21541" priority="164" stopIfTrue="1">
      <formula>OR(B35=祝色)</formula>
    </cfRule>
  </conditionalFormatting>
  <conditionalFormatting sqref="C35">
    <cfRule type="expression" dxfId="21540" priority="163" stopIfTrue="1">
      <formula>OR(C35=祝色)</formula>
    </cfRule>
  </conditionalFormatting>
  <conditionalFormatting sqref="D35">
    <cfRule type="expression" dxfId="21539" priority="162" stopIfTrue="1">
      <formula>OR(D35=祝色)</formula>
    </cfRule>
  </conditionalFormatting>
  <conditionalFormatting sqref="E35">
    <cfRule type="expression" dxfId="21538" priority="161" stopIfTrue="1">
      <formula>OR(E35=祝色)</formula>
    </cfRule>
  </conditionalFormatting>
  <conditionalFormatting sqref="F35">
    <cfRule type="expression" dxfId="21537" priority="160" stopIfTrue="1">
      <formula>OR(F35=祝色)</formula>
    </cfRule>
  </conditionalFormatting>
  <conditionalFormatting sqref="G35">
    <cfRule type="expression" dxfId="21536" priority="159" stopIfTrue="1">
      <formula>OR(G35=祝色)</formula>
    </cfRule>
  </conditionalFormatting>
  <conditionalFormatting sqref="H35">
    <cfRule type="expression" dxfId="21535" priority="158" stopIfTrue="1">
      <formula>OR(H35=祝色)</formula>
    </cfRule>
  </conditionalFormatting>
  <conditionalFormatting sqref="B36">
    <cfRule type="expression" dxfId="21534" priority="157" stopIfTrue="1">
      <formula>OR(B36=祝色)</formula>
    </cfRule>
  </conditionalFormatting>
  <conditionalFormatting sqref="C36">
    <cfRule type="expression" dxfId="21533" priority="156" stopIfTrue="1">
      <formula>OR(C36=祝色)</formula>
    </cfRule>
  </conditionalFormatting>
  <conditionalFormatting sqref="D36">
    <cfRule type="expression" dxfId="21532" priority="155" stopIfTrue="1">
      <formula>OR(D36=祝色)</formula>
    </cfRule>
  </conditionalFormatting>
  <conditionalFormatting sqref="E36">
    <cfRule type="expression" dxfId="21531" priority="154" stopIfTrue="1">
      <formula>OR(E36=祝色)</formula>
    </cfRule>
  </conditionalFormatting>
  <conditionalFormatting sqref="F36">
    <cfRule type="expression" dxfId="21530" priority="153" stopIfTrue="1">
      <formula>OR(F36=祝色)</formula>
    </cfRule>
  </conditionalFormatting>
  <conditionalFormatting sqref="G36">
    <cfRule type="expression" dxfId="21529" priority="152" stopIfTrue="1">
      <formula>OR(G36=祝色)</formula>
    </cfRule>
  </conditionalFormatting>
  <conditionalFormatting sqref="H36">
    <cfRule type="expression" dxfId="21528" priority="151" stopIfTrue="1">
      <formula>OR(H36=祝色)</formula>
    </cfRule>
  </conditionalFormatting>
  <conditionalFormatting sqref="B37">
    <cfRule type="expression" dxfId="21527" priority="150" stopIfTrue="1">
      <formula>OR(B37=祝色)</formula>
    </cfRule>
  </conditionalFormatting>
  <conditionalFormatting sqref="C37">
    <cfRule type="expression" dxfId="21526" priority="149" stopIfTrue="1">
      <formula>OR(C37=祝色)</formula>
    </cfRule>
  </conditionalFormatting>
  <conditionalFormatting sqref="J32">
    <cfRule type="expression" dxfId="21525" priority="148" stopIfTrue="1">
      <formula>OR(J32=祝色)</formula>
    </cfRule>
  </conditionalFormatting>
  <conditionalFormatting sqref="K32">
    <cfRule type="expression" dxfId="21524" priority="147" stopIfTrue="1">
      <formula>OR(K32=祝色)</formula>
    </cfRule>
  </conditionalFormatting>
  <conditionalFormatting sqref="L32">
    <cfRule type="expression" dxfId="21523" priority="146" stopIfTrue="1">
      <formula>OR(L32=祝色)</formula>
    </cfRule>
  </conditionalFormatting>
  <conditionalFormatting sqref="M32">
    <cfRule type="expression" dxfId="21522" priority="145" stopIfTrue="1">
      <formula>OR(M32=祝色)</formula>
    </cfRule>
  </conditionalFormatting>
  <conditionalFormatting sqref="N32">
    <cfRule type="expression" dxfId="21521" priority="144" stopIfTrue="1">
      <formula>OR(N32=祝色)</formula>
    </cfRule>
  </conditionalFormatting>
  <conditionalFormatting sqref="O32">
    <cfRule type="expression" dxfId="21520" priority="143" stopIfTrue="1">
      <formula>OR(O32=祝色)</formula>
    </cfRule>
  </conditionalFormatting>
  <conditionalFormatting sqref="P32">
    <cfRule type="expression" dxfId="21519" priority="142" stopIfTrue="1">
      <formula>OR(P32=祝色)</formula>
    </cfRule>
  </conditionalFormatting>
  <conditionalFormatting sqref="J33">
    <cfRule type="expression" dxfId="21518" priority="141" stopIfTrue="1">
      <formula>OR(J33=祝色)</formula>
    </cfRule>
  </conditionalFormatting>
  <conditionalFormatting sqref="K33">
    <cfRule type="expression" dxfId="21517" priority="140" stopIfTrue="1">
      <formula>OR(K33=祝色)</formula>
    </cfRule>
  </conditionalFormatting>
  <conditionalFormatting sqref="L33">
    <cfRule type="expression" dxfId="21516" priority="139" stopIfTrue="1">
      <formula>OR(L33=祝色)</formula>
    </cfRule>
  </conditionalFormatting>
  <conditionalFormatting sqref="M33">
    <cfRule type="expression" dxfId="21515" priority="138" stopIfTrue="1">
      <formula>OR(M33=祝色)</formula>
    </cfRule>
  </conditionalFormatting>
  <conditionalFormatting sqref="N33">
    <cfRule type="expression" dxfId="21514" priority="137" stopIfTrue="1">
      <formula>OR(N33=祝色)</formula>
    </cfRule>
  </conditionalFormatting>
  <conditionalFormatting sqref="O33">
    <cfRule type="expression" dxfId="21513" priority="136" stopIfTrue="1">
      <formula>OR(O33=祝色)</formula>
    </cfRule>
  </conditionalFormatting>
  <conditionalFormatting sqref="P33">
    <cfRule type="expression" dxfId="21512" priority="135" stopIfTrue="1">
      <formula>OR(P33=祝色)</formula>
    </cfRule>
  </conditionalFormatting>
  <conditionalFormatting sqref="J34">
    <cfRule type="expression" dxfId="21511" priority="134" stopIfTrue="1">
      <formula>OR(J34=祝色)</formula>
    </cfRule>
  </conditionalFormatting>
  <conditionalFormatting sqref="K34">
    <cfRule type="expression" dxfId="21510" priority="133" stopIfTrue="1">
      <formula>OR(K34=祝色)</formula>
    </cfRule>
  </conditionalFormatting>
  <conditionalFormatting sqref="L34">
    <cfRule type="expression" dxfId="21509" priority="132" stopIfTrue="1">
      <formula>OR(L34=祝色)</formula>
    </cfRule>
  </conditionalFormatting>
  <conditionalFormatting sqref="M34">
    <cfRule type="expression" dxfId="21508" priority="131" stopIfTrue="1">
      <formula>OR(M34=祝色)</formula>
    </cfRule>
  </conditionalFormatting>
  <conditionalFormatting sqref="N34">
    <cfRule type="expression" dxfId="21507" priority="130" stopIfTrue="1">
      <formula>OR(N34=祝色)</formula>
    </cfRule>
  </conditionalFormatting>
  <conditionalFormatting sqref="O34">
    <cfRule type="expression" dxfId="21506" priority="129" stopIfTrue="1">
      <formula>OR(O34=祝色)</formula>
    </cfRule>
  </conditionalFormatting>
  <conditionalFormatting sqref="P34">
    <cfRule type="expression" dxfId="21505" priority="128" stopIfTrue="1">
      <formula>OR(P34=祝色)</formula>
    </cfRule>
  </conditionalFormatting>
  <conditionalFormatting sqref="J35">
    <cfRule type="expression" dxfId="21504" priority="127" stopIfTrue="1">
      <formula>OR(J35=祝色)</formula>
    </cfRule>
  </conditionalFormatting>
  <conditionalFormatting sqref="K35">
    <cfRule type="expression" dxfId="21503" priority="126" stopIfTrue="1">
      <formula>OR(K35=祝色)</formula>
    </cfRule>
  </conditionalFormatting>
  <conditionalFormatting sqref="L35">
    <cfRule type="expression" dxfId="21502" priority="125" stopIfTrue="1">
      <formula>OR(L35=祝色)</formula>
    </cfRule>
  </conditionalFormatting>
  <conditionalFormatting sqref="M35">
    <cfRule type="expression" dxfId="21501" priority="124" stopIfTrue="1">
      <formula>OR(M35=祝色)</formula>
    </cfRule>
  </conditionalFormatting>
  <conditionalFormatting sqref="N35">
    <cfRule type="expression" dxfId="21500" priority="123" stopIfTrue="1">
      <formula>OR(N35=祝色)</formula>
    </cfRule>
  </conditionalFormatting>
  <conditionalFormatting sqref="O35">
    <cfRule type="expression" dxfId="21499" priority="122" stopIfTrue="1">
      <formula>OR(O35=祝色)</formula>
    </cfRule>
  </conditionalFormatting>
  <conditionalFormatting sqref="P35">
    <cfRule type="expression" dxfId="21498" priority="121" stopIfTrue="1">
      <formula>OR(P35=祝色)</formula>
    </cfRule>
  </conditionalFormatting>
  <conditionalFormatting sqref="J36">
    <cfRule type="expression" dxfId="21497" priority="120" stopIfTrue="1">
      <formula>OR(J36=祝色)</formula>
    </cfRule>
  </conditionalFormatting>
  <conditionalFormatting sqref="K36">
    <cfRule type="expression" dxfId="21496" priority="119" stopIfTrue="1">
      <formula>OR(K36=祝色)</formula>
    </cfRule>
  </conditionalFormatting>
  <conditionalFormatting sqref="L36">
    <cfRule type="expression" dxfId="21495" priority="118" stopIfTrue="1">
      <formula>OR(L36=祝色)</formula>
    </cfRule>
  </conditionalFormatting>
  <conditionalFormatting sqref="M36">
    <cfRule type="expression" dxfId="21494" priority="117" stopIfTrue="1">
      <formula>OR(M36=祝色)</formula>
    </cfRule>
  </conditionalFormatting>
  <conditionalFormatting sqref="N36">
    <cfRule type="expression" dxfId="21493" priority="116" stopIfTrue="1">
      <formula>OR(N36=祝色)</formula>
    </cfRule>
  </conditionalFormatting>
  <conditionalFormatting sqref="O36">
    <cfRule type="expression" dxfId="21492" priority="115" stopIfTrue="1">
      <formula>OR(O36=祝色)</formula>
    </cfRule>
  </conditionalFormatting>
  <conditionalFormatting sqref="P36">
    <cfRule type="expression" dxfId="21491" priority="114" stopIfTrue="1">
      <formula>OR(P36=祝色)</formula>
    </cfRule>
  </conditionalFormatting>
  <conditionalFormatting sqref="J37">
    <cfRule type="expression" dxfId="21490" priority="113" stopIfTrue="1">
      <formula>OR(J37=祝色)</formula>
    </cfRule>
  </conditionalFormatting>
  <conditionalFormatting sqref="K37">
    <cfRule type="expression" dxfId="21489" priority="112" stopIfTrue="1">
      <formula>OR(K37=祝色)</formula>
    </cfRule>
  </conditionalFormatting>
  <conditionalFormatting sqref="R32">
    <cfRule type="expression" dxfId="21488" priority="111" stopIfTrue="1">
      <formula>OR(R32=祝色)</formula>
    </cfRule>
  </conditionalFormatting>
  <conditionalFormatting sqref="S32">
    <cfRule type="expression" dxfId="21487" priority="110" stopIfTrue="1">
      <formula>OR(S32=祝色)</formula>
    </cfRule>
  </conditionalFormatting>
  <conditionalFormatting sqref="T32">
    <cfRule type="expression" dxfId="21486" priority="109" stopIfTrue="1">
      <formula>OR(T32=祝色)</formula>
    </cfRule>
  </conditionalFormatting>
  <conditionalFormatting sqref="U32">
    <cfRule type="expression" dxfId="21485" priority="108" stopIfTrue="1">
      <formula>OR(U32=祝色)</formula>
    </cfRule>
  </conditionalFormatting>
  <conditionalFormatting sqref="V32">
    <cfRule type="expression" dxfId="21484" priority="107" stopIfTrue="1">
      <formula>OR(V32=祝色)</formula>
    </cfRule>
  </conditionalFormatting>
  <conditionalFormatting sqref="W32">
    <cfRule type="expression" dxfId="21483" priority="106" stopIfTrue="1">
      <formula>OR(W32=祝色)</formula>
    </cfRule>
  </conditionalFormatting>
  <conditionalFormatting sqref="X32">
    <cfRule type="expression" dxfId="21482" priority="105" stopIfTrue="1">
      <formula>OR(X32=祝色)</formula>
    </cfRule>
  </conditionalFormatting>
  <conditionalFormatting sqref="R33">
    <cfRule type="expression" dxfId="21481" priority="104" stopIfTrue="1">
      <formula>OR(R33=祝色)</formula>
    </cfRule>
  </conditionalFormatting>
  <conditionalFormatting sqref="S33">
    <cfRule type="expression" dxfId="21480" priority="103" stopIfTrue="1">
      <formula>OR(S33=祝色)</formula>
    </cfRule>
  </conditionalFormatting>
  <conditionalFormatting sqref="T33">
    <cfRule type="expression" dxfId="21479" priority="102" stopIfTrue="1">
      <formula>OR(T33=祝色)</formula>
    </cfRule>
  </conditionalFormatting>
  <conditionalFormatting sqref="U33">
    <cfRule type="expression" dxfId="21478" priority="101" stopIfTrue="1">
      <formula>OR(U33=祝色)</formula>
    </cfRule>
  </conditionalFormatting>
  <conditionalFormatting sqref="V33">
    <cfRule type="expression" dxfId="21477" priority="100" stopIfTrue="1">
      <formula>OR(V33=祝色)</formula>
    </cfRule>
  </conditionalFormatting>
  <conditionalFormatting sqref="W33">
    <cfRule type="expression" dxfId="21476" priority="99" stopIfTrue="1">
      <formula>OR(W33=祝色)</formula>
    </cfRule>
  </conditionalFormatting>
  <conditionalFormatting sqref="X33">
    <cfRule type="expression" dxfId="21475" priority="98" stopIfTrue="1">
      <formula>OR(X33=祝色)</formula>
    </cfRule>
  </conditionalFormatting>
  <conditionalFormatting sqref="R34">
    <cfRule type="expression" dxfId="21474" priority="97" stopIfTrue="1">
      <formula>OR(R34=祝色)</formula>
    </cfRule>
  </conditionalFormatting>
  <conditionalFormatting sqref="S34">
    <cfRule type="expression" dxfId="21473" priority="96" stopIfTrue="1">
      <formula>OR(S34=祝色)</formula>
    </cfRule>
  </conditionalFormatting>
  <conditionalFormatting sqref="T34">
    <cfRule type="expression" dxfId="21472" priority="95" stopIfTrue="1">
      <formula>OR(T34=祝色)</formula>
    </cfRule>
  </conditionalFormatting>
  <conditionalFormatting sqref="U34">
    <cfRule type="expression" dxfId="21471" priority="94" stopIfTrue="1">
      <formula>OR(U34=祝色)</formula>
    </cfRule>
  </conditionalFormatting>
  <conditionalFormatting sqref="V34">
    <cfRule type="expression" dxfId="21470" priority="93" stopIfTrue="1">
      <formula>OR(V34=祝色)</formula>
    </cfRule>
  </conditionalFormatting>
  <conditionalFormatting sqref="W34">
    <cfRule type="expression" dxfId="21469" priority="92" stopIfTrue="1">
      <formula>OR(W34=祝色)</formula>
    </cfRule>
  </conditionalFormatting>
  <conditionalFormatting sqref="X34">
    <cfRule type="expression" dxfId="21468" priority="91" stopIfTrue="1">
      <formula>OR(X34=祝色)</formula>
    </cfRule>
  </conditionalFormatting>
  <conditionalFormatting sqref="R35">
    <cfRule type="expression" dxfId="21467" priority="90" stopIfTrue="1">
      <formula>OR(R35=祝色)</formula>
    </cfRule>
  </conditionalFormatting>
  <conditionalFormatting sqref="S35">
    <cfRule type="expression" dxfId="21466" priority="89" stopIfTrue="1">
      <formula>OR(S35=祝色)</formula>
    </cfRule>
  </conditionalFormatting>
  <conditionalFormatting sqref="T35">
    <cfRule type="expression" dxfId="21465" priority="88" stopIfTrue="1">
      <formula>OR(T35=祝色)</formula>
    </cfRule>
  </conditionalFormatting>
  <conditionalFormatting sqref="U35">
    <cfRule type="expression" dxfId="21464" priority="87" stopIfTrue="1">
      <formula>OR(U35=祝色)</formula>
    </cfRule>
  </conditionalFormatting>
  <conditionalFormatting sqref="V35">
    <cfRule type="expression" dxfId="21463" priority="86" stopIfTrue="1">
      <formula>OR(V35=祝色)</formula>
    </cfRule>
  </conditionalFormatting>
  <conditionalFormatting sqref="W35">
    <cfRule type="expression" dxfId="21462" priority="85" stopIfTrue="1">
      <formula>OR(W35=祝色)</formula>
    </cfRule>
  </conditionalFormatting>
  <conditionalFormatting sqref="X35">
    <cfRule type="expression" dxfId="21461" priority="84" stopIfTrue="1">
      <formula>OR(X35=祝色)</formula>
    </cfRule>
  </conditionalFormatting>
  <conditionalFormatting sqref="R36">
    <cfRule type="expression" dxfId="21460" priority="83" stopIfTrue="1">
      <formula>OR(R36=祝色)</formula>
    </cfRule>
  </conditionalFormatting>
  <conditionalFormatting sqref="S36">
    <cfRule type="expression" dxfId="21459" priority="82" stopIfTrue="1">
      <formula>OR(S36=祝色)</formula>
    </cfRule>
  </conditionalFormatting>
  <conditionalFormatting sqref="T36">
    <cfRule type="expression" dxfId="21458" priority="81" stopIfTrue="1">
      <formula>OR(T36=祝色)</formula>
    </cfRule>
  </conditionalFormatting>
  <conditionalFormatting sqref="U36">
    <cfRule type="expression" dxfId="21457" priority="80" stopIfTrue="1">
      <formula>OR(U36=祝色)</formula>
    </cfRule>
  </conditionalFormatting>
  <conditionalFormatting sqref="V36">
    <cfRule type="expression" dxfId="21456" priority="79" stopIfTrue="1">
      <formula>OR(V36=祝色)</formula>
    </cfRule>
  </conditionalFormatting>
  <conditionalFormatting sqref="W36">
    <cfRule type="expression" dxfId="21455" priority="78" stopIfTrue="1">
      <formula>OR(W36=祝色)</formula>
    </cfRule>
  </conditionalFormatting>
  <conditionalFormatting sqref="X36">
    <cfRule type="expression" dxfId="21454" priority="77" stopIfTrue="1">
      <formula>OR(X36=祝色)</formula>
    </cfRule>
  </conditionalFormatting>
  <conditionalFormatting sqref="R37">
    <cfRule type="expression" dxfId="21453" priority="76" stopIfTrue="1">
      <formula>OR(R37=祝色)</formula>
    </cfRule>
  </conditionalFormatting>
  <conditionalFormatting sqref="S37">
    <cfRule type="expression" dxfId="21452" priority="75" stopIfTrue="1">
      <formula>OR(S37=祝色)</formula>
    </cfRule>
  </conditionalFormatting>
  <conditionalFormatting sqref="J5">
    <cfRule type="expression" dxfId="21451" priority="74" stopIfTrue="1">
      <formula>OR(J5=祝色)</formula>
    </cfRule>
  </conditionalFormatting>
  <conditionalFormatting sqref="K5">
    <cfRule type="expression" dxfId="21450" priority="73" stopIfTrue="1">
      <formula>OR(K5=祝色)</formula>
    </cfRule>
  </conditionalFormatting>
  <conditionalFormatting sqref="L5">
    <cfRule type="expression" dxfId="21449" priority="72" stopIfTrue="1">
      <formula>OR(L5=祝色)</formula>
    </cfRule>
  </conditionalFormatting>
  <conditionalFormatting sqref="M5">
    <cfRule type="expression" dxfId="21448" priority="71" stopIfTrue="1">
      <formula>OR(M5=祝色)</formula>
    </cfRule>
  </conditionalFormatting>
  <conditionalFormatting sqref="N5">
    <cfRule type="expression" dxfId="21447" priority="70" stopIfTrue="1">
      <formula>OR(N5=祝色)</formula>
    </cfRule>
  </conditionalFormatting>
  <conditionalFormatting sqref="O5">
    <cfRule type="expression" dxfId="21446" priority="69" stopIfTrue="1">
      <formula>OR(O5=祝色)</formula>
    </cfRule>
  </conditionalFormatting>
  <conditionalFormatting sqref="P5">
    <cfRule type="expression" dxfId="21445" priority="68" stopIfTrue="1">
      <formula>OR(P5=祝色)</formula>
    </cfRule>
  </conditionalFormatting>
  <conditionalFormatting sqref="J6">
    <cfRule type="expression" dxfId="21444" priority="67" stopIfTrue="1">
      <formula>OR(J6=祝色)</formula>
    </cfRule>
  </conditionalFormatting>
  <conditionalFormatting sqref="K6">
    <cfRule type="expression" dxfId="21443" priority="66" stopIfTrue="1">
      <formula>OR(K6=祝色)</formula>
    </cfRule>
  </conditionalFormatting>
  <conditionalFormatting sqref="L6">
    <cfRule type="expression" dxfId="21442" priority="65" stopIfTrue="1">
      <formula>OR(L6=祝色)</formula>
    </cfRule>
  </conditionalFormatting>
  <conditionalFormatting sqref="M6">
    <cfRule type="expression" dxfId="21441" priority="64" stopIfTrue="1">
      <formula>OR(M6=祝色)</formula>
    </cfRule>
  </conditionalFormatting>
  <conditionalFormatting sqref="N6">
    <cfRule type="expression" dxfId="21440" priority="63" stopIfTrue="1">
      <formula>OR(N6=祝色)</formula>
    </cfRule>
  </conditionalFormatting>
  <conditionalFormatting sqref="O6">
    <cfRule type="expression" dxfId="21439" priority="62" stopIfTrue="1">
      <formula>OR(O6=祝色)</formula>
    </cfRule>
  </conditionalFormatting>
  <conditionalFormatting sqref="P6">
    <cfRule type="expression" dxfId="21438" priority="61" stopIfTrue="1">
      <formula>OR(P6=祝色)</formula>
    </cfRule>
  </conditionalFormatting>
  <conditionalFormatting sqref="J7">
    <cfRule type="expression" dxfId="21437" priority="60" stopIfTrue="1">
      <formula>OR(J7=祝色)</formula>
    </cfRule>
  </conditionalFormatting>
  <conditionalFormatting sqref="K7">
    <cfRule type="expression" dxfId="21436" priority="59" stopIfTrue="1">
      <formula>OR(K7=祝色)</formula>
    </cfRule>
  </conditionalFormatting>
  <conditionalFormatting sqref="L7">
    <cfRule type="expression" dxfId="21435" priority="58" stopIfTrue="1">
      <formula>OR(L7=祝色)</formula>
    </cfRule>
  </conditionalFormatting>
  <conditionalFormatting sqref="M7">
    <cfRule type="expression" dxfId="21434" priority="57" stopIfTrue="1">
      <formula>OR(M7=祝色)</formula>
    </cfRule>
  </conditionalFormatting>
  <conditionalFormatting sqref="N7">
    <cfRule type="expression" dxfId="21433" priority="56" stopIfTrue="1">
      <formula>OR(N7=祝色)</formula>
    </cfRule>
  </conditionalFormatting>
  <conditionalFormatting sqref="O7">
    <cfRule type="expression" dxfId="21432" priority="55" stopIfTrue="1">
      <formula>OR(O7=祝色)</formula>
    </cfRule>
  </conditionalFormatting>
  <conditionalFormatting sqref="P7">
    <cfRule type="expression" dxfId="21431" priority="54" stopIfTrue="1">
      <formula>OR(P7=祝色)</formula>
    </cfRule>
  </conditionalFormatting>
  <conditionalFormatting sqref="J8">
    <cfRule type="expression" dxfId="21430" priority="53" stopIfTrue="1">
      <formula>OR(J8=祝色)</formula>
    </cfRule>
  </conditionalFormatting>
  <conditionalFormatting sqref="K8">
    <cfRule type="expression" dxfId="21429" priority="52" stopIfTrue="1">
      <formula>OR(K8=祝色)</formula>
    </cfRule>
  </conditionalFormatting>
  <conditionalFormatting sqref="L8">
    <cfRule type="expression" dxfId="21428" priority="51" stopIfTrue="1">
      <formula>OR(L8=祝色)</formula>
    </cfRule>
  </conditionalFormatting>
  <conditionalFormatting sqref="M8">
    <cfRule type="expression" dxfId="21427" priority="50" stopIfTrue="1">
      <formula>OR(M8=祝色)</formula>
    </cfRule>
  </conditionalFormatting>
  <conditionalFormatting sqref="N8">
    <cfRule type="expression" dxfId="21426" priority="49" stopIfTrue="1">
      <formula>OR(N8=祝色)</formula>
    </cfRule>
  </conditionalFormatting>
  <conditionalFormatting sqref="O8">
    <cfRule type="expression" dxfId="21425" priority="48" stopIfTrue="1">
      <formula>OR(O8=祝色)</formula>
    </cfRule>
  </conditionalFormatting>
  <conditionalFormatting sqref="P8">
    <cfRule type="expression" dxfId="21424" priority="47" stopIfTrue="1">
      <formula>OR(P8=祝色)</formula>
    </cfRule>
  </conditionalFormatting>
  <conditionalFormatting sqref="J9">
    <cfRule type="expression" dxfId="21423" priority="46" stopIfTrue="1">
      <formula>OR(J9=祝色)</formula>
    </cfRule>
  </conditionalFormatting>
  <conditionalFormatting sqref="K9">
    <cfRule type="expression" dxfId="21422" priority="45" stopIfTrue="1">
      <formula>OR(K9=祝色)</formula>
    </cfRule>
  </conditionalFormatting>
  <conditionalFormatting sqref="L9">
    <cfRule type="expression" dxfId="21421" priority="44" stopIfTrue="1">
      <formula>OR(L9=祝色)</formula>
    </cfRule>
  </conditionalFormatting>
  <conditionalFormatting sqref="M9">
    <cfRule type="expression" dxfId="21420" priority="43" stopIfTrue="1">
      <formula>OR(M9=祝色)</formula>
    </cfRule>
  </conditionalFormatting>
  <conditionalFormatting sqref="N9">
    <cfRule type="expression" dxfId="21419" priority="42" stopIfTrue="1">
      <formula>OR(N9=祝色)</formula>
    </cfRule>
  </conditionalFormatting>
  <conditionalFormatting sqref="O9">
    <cfRule type="expression" dxfId="21418" priority="41" stopIfTrue="1">
      <formula>OR(O9=祝色)</formula>
    </cfRule>
  </conditionalFormatting>
  <conditionalFormatting sqref="P9">
    <cfRule type="expression" dxfId="21417" priority="40" stopIfTrue="1">
      <formula>OR(P9=祝色)</formula>
    </cfRule>
  </conditionalFormatting>
  <conditionalFormatting sqref="J10">
    <cfRule type="expression" dxfId="21416" priority="39" stopIfTrue="1">
      <formula>OR(J10=祝色)</formula>
    </cfRule>
  </conditionalFormatting>
  <conditionalFormatting sqref="K10">
    <cfRule type="expression" dxfId="21415" priority="38" stopIfTrue="1">
      <formula>OR(K10=祝色)</formula>
    </cfRule>
  </conditionalFormatting>
  <conditionalFormatting sqref="B5">
    <cfRule type="expression" dxfId="21414" priority="37" stopIfTrue="1">
      <formula>OR(B5=祝色)</formula>
    </cfRule>
  </conditionalFormatting>
  <conditionalFormatting sqref="C5">
    <cfRule type="expression" dxfId="21413" priority="36" stopIfTrue="1">
      <formula>OR(C5=祝色)</formula>
    </cfRule>
  </conditionalFormatting>
  <conditionalFormatting sqref="D5">
    <cfRule type="expression" dxfId="21412" priority="35" stopIfTrue="1">
      <formula>OR(D5=祝色)</formula>
    </cfRule>
  </conditionalFormatting>
  <conditionalFormatting sqref="E5">
    <cfRule type="expression" dxfId="21411" priority="34" stopIfTrue="1">
      <formula>OR(E5=祝色)</formula>
    </cfRule>
  </conditionalFormatting>
  <conditionalFormatting sqref="F5">
    <cfRule type="expression" dxfId="21410" priority="33" stopIfTrue="1">
      <formula>OR(F5=祝色)</formula>
    </cfRule>
  </conditionalFormatting>
  <conditionalFormatting sqref="G5">
    <cfRule type="expression" dxfId="21409" priority="32" stopIfTrue="1">
      <formula>OR(G5=祝色)</formula>
    </cfRule>
  </conditionalFormatting>
  <conditionalFormatting sqref="H5">
    <cfRule type="expression" dxfId="21408" priority="31" stopIfTrue="1">
      <formula>OR(H5=祝色)</formula>
    </cfRule>
  </conditionalFormatting>
  <conditionalFormatting sqref="B6">
    <cfRule type="expression" dxfId="21407" priority="30" stopIfTrue="1">
      <formula>OR(B6=祝色)</formula>
    </cfRule>
  </conditionalFormatting>
  <conditionalFormatting sqref="C6">
    <cfRule type="expression" dxfId="21406" priority="29" stopIfTrue="1">
      <formula>OR(C6=祝色)</formula>
    </cfRule>
  </conditionalFormatting>
  <conditionalFormatting sqref="D6">
    <cfRule type="expression" dxfId="21405" priority="28" stopIfTrue="1">
      <formula>OR(D6=祝色)</formula>
    </cfRule>
  </conditionalFormatting>
  <conditionalFormatting sqref="E6">
    <cfRule type="expression" dxfId="21404" priority="27" stopIfTrue="1">
      <formula>OR(E6=祝色)</formula>
    </cfRule>
  </conditionalFormatting>
  <conditionalFormatting sqref="F6">
    <cfRule type="expression" dxfId="21403" priority="26" stopIfTrue="1">
      <formula>OR(F6=祝色)</formula>
    </cfRule>
  </conditionalFormatting>
  <conditionalFormatting sqref="G6">
    <cfRule type="expression" dxfId="21402" priority="25" stopIfTrue="1">
      <formula>OR(G6=祝色)</formula>
    </cfRule>
  </conditionalFormatting>
  <conditionalFormatting sqref="H6">
    <cfRule type="expression" dxfId="21401" priority="24" stopIfTrue="1">
      <formula>OR(H6=祝色)</formula>
    </cfRule>
  </conditionalFormatting>
  <conditionalFormatting sqref="B7">
    <cfRule type="expression" dxfId="21400" priority="23" stopIfTrue="1">
      <formula>OR(B7=祝色)</formula>
    </cfRule>
  </conditionalFormatting>
  <conditionalFormatting sqref="C7">
    <cfRule type="expression" dxfId="21399" priority="22" stopIfTrue="1">
      <formula>OR(C7=祝色)</formula>
    </cfRule>
  </conditionalFormatting>
  <conditionalFormatting sqref="D7">
    <cfRule type="expression" dxfId="21398" priority="21" stopIfTrue="1">
      <formula>OR(D7=祝色)</formula>
    </cfRule>
  </conditionalFormatting>
  <conditionalFormatting sqref="E7">
    <cfRule type="expression" dxfId="21397" priority="20" stopIfTrue="1">
      <formula>OR(E7=祝色)</formula>
    </cfRule>
  </conditionalFormatting>
  <conditionalFormatting sqref="F7">
    <cfRule type="expression" dxfId="21396" priority="19" stopIfTrue="1">
      <formula>OR(F7=祝色)</formula>
    </cfRule>
  </conditionalFormatting>
  <conditionalFormatting sqref="G7">
    <cfRule type="expression" dxfId="21395" priority="18" stopIfTrue="1">
      <formula>OR(G7=祝色)</formula>
    </cfRule>
  </conditionalFormatting>
  <conditionalFormatting sqref="H7">
    <cfRule type="expression" dxfId="21394" priority="17" stopIfTrue="1">
      <formula>OR(H7=祝色)</formula>
    </cfRule>
  </conditionalFormatting>
  <conditionalFormatting sqref="B8">
    <cfRule type="expression" dxfId="21393" priority="16" stopIfTrue="1">
      <formula>OR(B8=祝色)</formula>
    </cfRule>
  </conditionalFormatting>
  <conditionalFormatting sqref="C8">
    <cfRule type="expression" dxfId="21392" priority="15" stopIfTrue="1">
      <formula>OR(C8=祝色)</formula>
    </cfRule>
  </conditionalFormatting>
  <conditionalFormatting sqref="D8">
    <cfRule type="expression" dxfId="21391" priority="14" stopIfTrue="1">
      <formula>OR(D8=祝色)</formula>
    </cfRule>
  </conditionalFormatting>
  <conditionalFormatting sqref="E8">
    <cfRule type="expression" dxfId="21390" priority="13" stopIfTrue="1">
      <formula>OR(E8=祝色)</formula>
    </cfRule>
  </conditionalFormatting>
  <conditionalFormatting sqref="F8">
    <cfRule type="expression" dxfId="21389" priority="12" stopIfTrue="1">
      <formula>OR(F8=祝色)</formula>
    </cfRule>
  </conditionalFormatting>
  <conditionalFormatting sqref="G8">
    <cfRule type="expression" dxfId="21388" priority="11" stopIfTrue="1">
      <formula>OR(G8=祝色)</formula>
    </cfRule>
  </conditionalFormatting>
  <conditionalFormatting sqref="H8">
    <cfRule type="expression" dxfId="21387" priority="10" stopIfTrue="1">
      <formula>OR(H8=祝色)</formula>
    </cfRule>
  </conditionalFormatting>
  <conditionalFormatting sqref="B9">
    <cfRule type="expression" dxfId="21386" priority="9" stopIfTrue="1">
      <formula>OR(B9=祝色)</formula>
    </cfRule>
  </conditionalFormatting>
  <conditionalFormatting sqref="C9">
    <cfRule type="expression" dxfId="21385" priority="8" stopIfTrue="1">
      <formula>OR(C9=祝色)</formula>
    </cfRule>
  </conditionalFormatting>
  <conditionalFormatting sqref="D9">
    <cfRule type="expression" dxfId="21384" priority="7" stopIfTrue="1">
      <formula>OR(D9=祝色)</formula>
    </cfRule>
  </conditionalFormatting>
  <conditionalFormatting sqref="E9">
    <cfRule type="expression" dxfId="21383" priority="6" stopIfTrue="1">
      <formula>OR(E9=祝色)</formula>
    </cfRule>
  </conditionalFormatting>
  <conditionalFormatting sqref="F9">
    <cfRule type="expression" dxfId="21382" priority="5" stopIfTrue="1">
      <formula>OR(F9=祝色)</formula>
    </cfRule>
  </conditionalFormatting>
  <conditionalFormatting sqref="G9">
    <cfRule type="expression" dxfId="21381" priority="4" stopIfTrue="1">
      <formula>OR(G9=祝色)</formula>
    </cfRule>
  </conditionalFormatting>
  <conditionalFormatting sqref="H9">
    <cfRule type="expression" dxfId="21380" priority="3" stopIfTrue="1">
      <formula>OR(H9=祝色)</formula>
    </cfRule>
  </conditionalFormatting>
  <conditionalFormatting sqref="B10">
    <cfRule type="expression" dxfId="21379" priority="2" stopIfTrue="1">
      <formula>OR(B10=祝色)</formula>
    </cfRule>
  </conditionalFormatting>
  <conditionalFormatting sqref="C10">
    <cfRule type="expression" dxfId="21378" priority="1" stopIfTrue="1">
      <formula>OR(C10=祝色)</formula>
    </cfRule>
  </conditionalFormatting>
  <printOptions verticalCentered="1"/>
  <pageMargins left="0" right="0" top="0" bottom="0" header="0.51181102362204722" footer="0.51181102362204722"/>
  <pageSetup paperSize="9" orientation="portrait"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9"/>
  <sheetViews>
    <sheetView zoomScale="50" zoomScaleNormal="50" workbookViewId="0">
      <selection activeCell="O3" sqref="O3"/>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5"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25" customHeight="1"/>
    <row r="2" spans="1:30" ht="23.25" customHeight="1">
      <c r="A2" s="1119">
        <v>45658</v>
      </c>
      <c r="B2" s="1119"/>
      <c r="C2" s="1120">
        <f>A2</f>
        <v>45658</v>
      </c>
      <c r="D2" s="1121"/>
      <c r="E2" s="1122" t="s">
        <v>253</v>
      </c>
      <c r="F2" s="720" t="str">
        <f>VLOOKUP(A2,祝節名,2,FALSE)</f>
        <v>1 元日、13 成人の日
小寒5、大寒20</v>
      </c>
      <c r="G2" s="721"/>
      <c r="H2" s="721"/>
      <c r="I2" s="722"/>
      <c r="J2" s="1122" t="s">
        <v>236</v>
      </c>
      <c r="K2" s="720" t="str">
        <f>VLOOKUP(A2,記念名,2,FALSE)</f>
        <v>防災とボランティアの日 17</v>
      </c>
      <c r="L2" s="721"/>
      <c r="M2" s="721"/>
      <c r="N2" s="722"/>
      <c r="P2" s="7"/>
      <c r="Q2" s="1119">
        <f>IF(MONTH(A2)=12,DATE(YEAR(A2)+1,1,1),DATE(YEAR(A2),MONTH(A2)+1,1))</f>
        <v>45689</v>
      </c>
      <c r="R2" s="1119"/>
      <c r="S2" s="1120">
        <f>Q2</f>
        <v>45689</v>
      </c>
      <c r="T2" s="1121"/>
      <c r="U2" s="1122" t="s">
        <v>253</v>
      </c>
      <c r="V2" s="720" t="str">
        <f>VLOOKUP(Q2,祝節名,2,FALSE)</f>
        <v>11 建国記念の日、23 天皇誕生日
24 振替休日。立春3、雨水18</v>
      </c>
      <c r="W2" s="721"/>
      <c r="X2" s="721"/>
      <c r="Y2" s="722"/>
      <c r="Z2" s="1122" t="s">
        <v>236</v>
      </c>
      <c r="AA2" s="720" t="str">
        <f>VLOOKUP(Q2,記念名,2,FALSE)</f>
        <v>バレンタインデー 14</v>
      </c>
      <c r="AB2" s="721"/>
      <c r="AC2" s="721"/>
      <c r="AD2" s="722"/>
    </row>
    <row r="3" spans="1:30" ht="23.25" customHeight="1">
      <c r="A3" s="1124" t="str">
        <f>IF(A2&gt;=43586,"令和"&amp;IF(YEAR(A2)-2018=1,"元",YEAR(A2)-2018),"平成"&amp;(YEAR(A2)-1988))</f>
        <v>令和7</v>
      </c>
      <c r="B3" s="1124"/>
      <c r="C3" s="1120"/>
      <c r="D3" s="1121"/>
      <c r="E3" s="1123"/>
      <c r="F3" s="723"/>
      <c r="G3" s="724"/>
      <c r="H3" s="724"/>
      <c r="I3" s="725"/>
      <c r="J3" s="1123"/>
      <c r="K3" s="723"/>
      <c r="L3" s="724"/>
      <c r="M3" s="724"/>
      <c r="N3" s="725"/>
      <c r="Q3" s="1124" t="str">
        <f>IF(Q2&gt;=43586,"令和"&amp;IF(YEAR(Q2)-2018=1,"元",YEAR(Q2)-2018),"平成"&amp;(YEAR(Q2)-1988))</f>
        <v>令和7</v>
      </c>
      <c r="R3" s="1124"/>
      <c r="S3" s="1120"/>
      <c r="T3" s="1121"/>
      <c r="U3" s="1123"/>
      <c r="V3" s="723"/>
      <c r="W3" s="724"/>
      <c r="X3" s="724"/>
      <c r="Y3" s="725"/>
      <c r="Z3" s="1123"/>
      <c r="AA3" s="723"/>
      <c r="AB3" s="724"/>
      <c r="AC3" s="724"/>
      <c r="AD3" s="725"/>
    </row>
    <row r="4" spans="1:30" ht="6.75" customHeight="1">
      <c r="P4" s="7"/>
    </row>
    <row r="5" spans="1:30" ht="19.5" customHeight="1">
      <c r="A5" s="225" t="s">
        <v>818</v>
      </c>
      <c r="B5" s="226"/>
      <c r="C5" s="227" t="s">
        <v>820</v>
      </c>
      <c r="D5" s="91"/>
      <c r="E5" s="228" t="s">
        <v>822</v>
      </c>
      <c r="F5" s="229"/>
      <c r="G5" s="227" t="s">
        <v>823</v>
      </c>
      <c r="H5" s="91"/>
      <c r="I5" s="228" t="s">
        <v>825</v>
      </c>
      <c r="J5" s="229"/>
      <c r="K5" s="227" t="s">
        <v>826</v>
      </c>
      <c r="L5" s="91"/>
      <c r="M5" s="230" t="s">
        <v>828</v>
      </c>
      <c r="N5" s="231"/>
      <c r="O5" s="232"/>
      <c r="P5" s="233"/>
      <c r="Q5" s="225" t="s">
        <v>818</v>
      </c>
      <c r="R5" s="226"/>
      <c r="S5" s="227" t="s">
        <v>820</v>
      </c>
      <c r="T5" s="91"/>
      <c r="U5" s="228" t="s">
        <v>822</v>
      </c>
      <c r="V5" s="229"/>
      <c r="W5" s="227" t="s">
        <v>823</v>
      </c>
      <c r="X5" s="91"/>
      <c r="Y5" s="228" t="s">
        <v>825</v>
      </c>
      <c r="Z5" s="229"/>
      <c r="AA5" s="227" t="s">
        <v>826</v>
      </c>
      <c r="AB5" s="91"/>
      <c r="AC5" s="230" t="s">
        <v>828</v>
      </c>
      <c r="AD5" s="231"/>
    </row>
    <row r="6" spans="1:30" ht="42" customHeight="1">
      <c r="A6" s="1129">
        <f>IF(WEEKDAY(A2)=1,A2,(IF(WEEKDAY(A2)=2,A2-1,(IF(WEEKDAY(A2)=3,A2-2,(IF(WEEKDAY(A2)=4,A2-3,(IF(WEEKDAY(A2)=5,A2-4,IF(WEEKDAY(A2)=6,A2-5,A2-6))))))))))</f>
        <v>45655</v>
      </c>
      <c r="B6" s="234">
        <f>IF(DAY(A6)=1,"",MONTH(A6))</f>
        <v>12</v>
      </c>
      <c r="C6" s="1125">
        <f>A6+1</f>
        <v>45656</v>
      </c>
      <c r="D6" s="693"/>
      <c r="E6" s="1125">
        <f>C6+1</f>
        <v>45657</v>
      </c>
      <c r="F6" s="693"/>
      <c r="G6" s="1125">
        <f>E6+1</f>
        <v>45658</v>
      </c>
      <c r="H6" s="693"/>
      <c r="I6" s="1125">
        <f>G6+1</f>
        <v>45659</v>
      </c>
      <c r="J6" s="693"/>
      <c r="K6" s="1125">
        <f>I6+1</f>
        <v>45660</v>
      </c>
      <c r="L6" s="693"/>
      <c r="M6" s="1127">
        <f>K6+1</f>
        <v>45661</v>
      </c>
      <c r="N6" s="693"/>
      <c r="O6" s="232"/>
      <c r="P6" s="233"/>
      <c r="Q6" s="1129">
        <f>IF(WEEKDAY(Q2)=1,Q2,(IF(WEEKDAY(Q2)=2,Q2-1,(IF(WEEKDAY(Q2)=3,Q2-2,(IF(WEEKDAY(Q2)=4,Q2-3,(IF(WEEKDAY(Q2)=5,Q2-4,IF(WEEKDAY(Q2)=6,Q2-5,Q2-6))))))))))</f>
        <v>45683</v>
      </c>
      <c r="R6" s="234">
        <f>IF(DAY(Q6)=1,"",MONTH(Q6))</f>
        <v>1</v>
      </c>
      <c r="S6" s="1125">
        <f>Q6+1</f>
        <v>45684</v>
      </c>
      <c r="T6" s="693"/>
      <c r="U6" s="1125">
        <f>S6+1</f>
        <v>45685</v>
      </c>
      <c r="V6" s="693"/>
      <c r="W6" s="1125">
        <f>U6+1</f>
        <v>45686</v>
      </c>
      <c r="X6" s="693"/>
      <c r="Y6" s="1125">
        <f>W6+1</f>
        <v>45687</v>
      </c>
      <c r="Z6" s="693"/>
      <c r="AA6" s="1125">
        <f>Y6+1</f>
        <v>45688</v>
      </c>
      <c r="AB6" s="693"/>
      <c r="AC6" s="1127">
        <f>AA6+1</f>
        <v>45689</v>
      </c>
      <c r="AD6" s="693"/>
    </row>
    <row r="7" spans="1:30" ht="42" customHeight="1">
      <c r="A7" s="1130"/>
      <c r="B7" s="235" t="str">
        <f>IF(DAY(A6)=1,"","月")</f>
        <v>月</v>
      </c>
      <c r="C7" s="1126"/>
      <c r="D7" s="694"/>
      <c r="E7" s="1126"/>
      <c r="F7" s="694"/>
      <c r="G7" s="1126"/>
      <c r="H7" s="694"/>
      <c r="I7" s="1126"/>
      <c r="J7" s="694"/>
      <c r="K7" s="1126"/>
      <c r="L7" s="694"/>
      <c r="M7" s="1128"/>
      <c r="N7" s="694"/>
      <c r="O7" s="232"/>
      <c r="P7" s="233"/>
      <c r="Q7" s="1130"/>
      <c r="R7" s="235" t="str">
        <f>IF(DAY(Q6)=1,"","月")</f>
        <v>月</v>
      </c>
      <c r="S7" s="1126"/>
      <c r="T7" s="694"/>
      <c r="U7" s="1126"/>
      <c r="V7" s="694"/>
      <c r="W7" s="1126"/>
      <c r="X7" s="694"/>
      <c r="Y7" s="1126"/>
      <c r="Z7" s="694"/>
      <c r="AA7" s="1126"/>
      <c r="AB7" s="694"/>
      <c r="AC7" s="1128"/>
      <c r="AD7" s="694"/>
    </row>
    <row r="8" spans="1:30" ht="42" customHeight="1">
      <c r="A8" s="1129">
        <f>M6+1</f>
        <v>45662</v>
      </c>
      <c r="B8" s="693"/>
      <c r="C8" s="1131">
        <f>A8+1</f>
        <v>45663</v>
      </c>
      <c r="D8" s="693"/>
      <c r="E8" s="1131">
        <f>C8+1</f>
        <v>45664</v>
      </c>
      <c r="F8" s="693"/>
      <c r="G8" s="1131">
        <f>E8+1</f>
        <v>45665</v>
      </c>
      <c r="H8" s="693"/>
      <c r="I8" s="1131">
        <f>G8+1</f>
        <v>45666</v>
      </c>
      <c r="J8" s="693"/>
      <c r="K8" s="1131">
        <f>I8+1</f>
        <v>45667</v>
      </c>
      <c r="L8" s="693"/>
      <c r="M8" s="1133">
        <f>K8+1</f>
        <v>45668</v>
      </c>
      <c r="N8" s="693"/>
      <c r="O8" s="232"/>
      <c r="P8" s="233"/>
      <c r="Q8" s="1129">
        <f>AC6+1</f>
        <v>45690</v>
      </c>
      <c r="R8" s="693"/>
      <c r="S8" s="1131">
        <f>Q8+1</f>
        <v>45691</v>
      </c>
      <c r="T8" s="693"/>
      <c r="U8" s="1131">
        <f>S8+1</f>
        <v>45692</v>
      </c>
      <c r="V8" s="693"/>
      <c r="W8" s="1131">
        <f>U8+1</f>
        <v>45693</v>
      </c>
      <c r="X8" s="693"/>
      <c r="Y8" s="1131">
        <f>W8+1</f>
        <v>45694</v>
      </c>
      <c r="Z8" s="693"/>
      <c r="AA8" s="1131">
        <f>Y8+1</f>
        <v>45695</v>
      </c>
      <c r="AB8" s="693"/>
      <c r="AC8" s="1133">
        <f>AA8+1</f>
        <v>45696</v>
      </c>
      <c r="AD8" s="693"/>
    </row>
    <row r="9" spans="1:30" ht="42" customHeight="1">
      <c r="A9" s="1130"/>
      <c r="B9" s="694"/>
      <c r="C9" s="1132"/>
      <c r="D9" s="694"/>
      <c r="E9" s="1132"/>
      <c r="F9" s="694"/>
      <c r="G9" s="1132"/>
      <c r="H9" s="694"/>
      <c r="I9" s="1132"/>
      <c r="J9" s="694"/>
      <c r="K9" s="1132"/>
      <c r="L9" s="694"/>
      <c r="M9" s="1134"/>
      <c r="N9" s="694"/>
      <c r="O9" s="232"/>
      <c r="P9" s="233"/>
      <c r="Q9" s="1130"/>
      <c r="R9" s="694"/>
      <c r="S9" s="1132"/>
      <c r="T9" s="694"/>
      <c r="U9" s="1132"/>
      <c r="V9" s="694"/>
      <c r="W9" s="1132"/>
      <c r="X9" s="694"/>
      <c r="Y9" s="1132"/>
      <c r="Z9" s="694"/>
      <c r="AA9" s="1132"/>
      <c r="AB9" s="694"/>
      <c r="AC9" s="1134"/>
      <c r="AD9" s="694"/>
    </row>
    <row r="10" spans="1:30" ht="43.5" customHeight="1">
      <c r="A10" s="1129">
        <f>M8+1</f>
        <v>45669</v>
      </c>
      <c r="B10" s="693"/>
      <c r="C10" s="1131">
        <f>A10+1</f>
        <v>45670</v>
      </c>
      <c r="D10" s="693"/>
      <c r="E10" s="1131">
        <f>C10+1</f>
        <v>45671</v>
      </c>
      <c r="F10" s="693"/>
      <c r="G10" s="1131">
        <f>E10+1</f>
        <v>45672</v>
      </c>
      <c r="H10" s="693"/>
      <c r="I10" s="1131">
        <f>G10+1</f>
        <v>45673</v>
      </c>
      <c r="J10" s="693"/>
      <c r="K10" s="1131">
        <f>I10+1</f>
        <v>45674</v>
      </c>
      <c r="L10" s="693"/>
      <c r="M10" s="1133">
        <f>K10+1</f>
        <v>45675</v>
      </c>
      <c r="N10" s="693"/>
      <c r="O10" s="232"/>
      <c r="P10" s="233"/>
      <c r="Q10" s="1129">
        <f>AC8+1</f>
        <v>45697</v>
      </c>
      <c r="R10" s="693"/>
      <c r="S10" s="1131">
        <f>Q10+1</f>
        <v>45698</v>
      </c>
      <c r="T10" s="693"/>
      <c r="U10" s="1131">
        <f>S10+1</f>
        <v>45699</v>
      </c>
      <c r="V10" s="693"/>
      <c r="W10" s="1131">
        <f>U10+1</f>
        <v>45700</v>
      </c>
      <c r="X10" s="693"/>
      <c r="Y10" s="1131">
        <f>W10+1</f>
        <v>45701</v>
      </c>
      <c r="Z10" s="693"/>
      <c r="AA10" s="1131">
        <f>Y10+1</f>
        <v>45702</v>
      </c>
      <c r="AB10" s="693"/>
      <c r="AC10" s="1133">
        <f>AA10+1</f>
        <v>45703</v>
      </c>
      <c r="AD10" s="693"/>
    </row>
    <row r="11" spans="1:30" ht="43.5" customHeight="1">
      <c r="A11" s="1130"/>
      <c r="B11" s="694"/>
      <c r="C11" s="1132"/>
      <c r="D11" s="694"/>
      <c r="E11" s="1132"/>
      <c r="F11" s="694"/>
      <c r="G11" s="1132"/>
      <c r="H11" s="694"/>
      <c r="I11" s="1132"/>
      <c r="J11" s="694"/>
      <c r="K11" s="1132"/>
      <c r="L11" s="694"/>
      <c r="M11" s="1134"/>
      <c r="N11" s="694"/>
      <c r="O11" s="232"/>
      <c r="P11" s="233"/>
      <c r="Q11" s="1130"/>
      <c r="R11" s="694"/>
      <c r="S11" s="1132"/>
      <c r="T11" s="694"/>
      <c r="U11" s="1132"/>
      <c r="V11" s="694"/>
      <c r="W11" s="1132"/>
      <c r="X11" s="694"/>
      <c r="Y11" s="1132"/>
      <c r="Z11" s="694"/>
      <c r="AA11" s="1132"/>
      <c r="AB11" s="694"/>
      <c r="AC11" s="1134"/>
      <c r="AD11" s="694"/>
    </row>
    <row r="12" spans="1:30" ht="43.5" customHeight="1">
      <c r="A12" s="1129">
        <f>M10+1</f>
        <v>45676</v>
      </c>
      <c r="B12" s="693"/>
      <c r="C12" s="1131">
        <f>A12+1</f>
        <v>45677</v>
      </c>
      <c r="D12" s="693"/>
      <c r="E12" s="1131">
        <f>C12+1</f>
        <v>45678</v>
      </c>
      <c r="F12" s="693"/>
      <c r="G12" s="1131">
        <f>E12+1</f>
        <v>45679</v>
      </c>
      <c r="H12" s="693"/>
      <c r="I12" s="1131">
        <f>G12+1</f>
        <v>45680</v>
      </c>
      <c r="J12" s="693"/>
      <c r="K12" s="1131">
        <f>I12+1</f>
        <v>45681</v>
      </c>
      <c r="L12" s="693"/>
      <c r="M12" s="1133">
        <f>K12+1</f>
        <v>45682</v>
      </c>
      <c r="N12" s="693"/>
      <c r="O12" s="232"/>
      <c r="P12" s="233"/>
      <c r="Q12" s="1129">
        <f>AC10+1</f>
        <v>45704</v>
      </c>
      <c r="R12" s="693"/>
      <c r="S12" s="1131">
        <f>Q12+1</f>
        <v>45705</v>
      </c>
      <c r="T12" s="693"/>
      <c r="U12" s="1131">
        <f>S12+1</f>
        <v>45706</v>
      </c>
      <c r="V12" s="693"/>
      <c r="W12" s="1131">
        <f>U12+1</f>
        <v>45707</v>
      </c>
      <c r="X12" s="693"/>
      <c r="Y12" s="1131">
        <f>W12+1</f>
        <v>45708</v>
      </c>
      <c r="Z12" s="693"/>
      <c r="AA12" s="1131">
        <f>Y12+1</f>
        <v>45709</v>
      </c>
      <c r="AB12" s="693"/>
      <c r="AC12" s="1133">
        <f>AA12+1</f>
        <v>45710</v>
      </c>
      <c r="AD12" s="693"/>
    </row>
    <row r="13" spans="1:30" ht="43.5" customHeight="1">
      <c r="A13" s="1130"/>
      <c r="B13" s="694"/>
      <c r="C13" s="1132"/>
      <c r="D13" s="694"/>
      <c r="E13" s="1132"/>
      <c r="F13" s="694"/>
      <c r="G13" s="1132"/>
      <c r="H13" s="694"/>
      <c r="I13" s="1132"/>
      <c r="J13" s="694"/>
      <c r="K13" s="1132"/>
      <c r="L13" s="694"/>
      <c r="M13" s="1134"/>
      <c r="N13" s="694"/>
      <c r="O13" s="232"/>
      <c r="P13" s="233"/>
      <c r="Q13" s="1130"/>
      <c r="R13" s="694"/>
      <c r="S13" s="1132"/>
      <c r="T13" s="694"/>
      <c r="U13" s="1132"/>
      <c r="V13" s="694"/>
      <c r="W13" s="1132"/>
      <c r="X13" s="694"/>
      <c r="Y13" s="1132"/>
      <c r="Z13" s="694"/>
      <c r="AA13" s="1132"/>
      <c r="AB13" s="694"/>
      <c r="AC13" s="1134"/>
      <c r="AD13" s="694"/>
    </row>
    <row r="14" spans="1:30" ht="24.75" customHeight="1">
      <c r="A14" s="1129">
        <f>IF(DAY(M12)+1&gt;IF(MONTH(A2)=12,31,DATE(YEAR(A2),MONTH(A2)+1,1)-A2),"",M12+1)</f>
        <v>45683</v>
      </c>
      <c r="B14" s="693"/>
      <c r="C14" s="1131">
        <f>IF(A14="","",IF(DAY(A14)+1&gt;IF(MONTH(A2)=12,31,DATE(YEAR(A2),MONTH(A2)+1,1)-A2),"",A14+1))</f>
        <v>45684</v>
      </c>
      <c r="D14" s="693"/>
      <c r="E14" s="1131">
        <f>IF(C14="","",IF(DAY(C14)+1&gt;IF(MONTH(A2)=12,31,DATE(YEAR(A2),MONTH(A2)+1,1)-A2),"",C14+1))</f>
        <v>45685</v>
      </c>
      <c r="F14" s="693"/>
      <c r="G14" s="1131">
        <f>IF(E14="","",IF(DAY(E14)+1&gt;IF(MONTH(A2)=12,31,DATE(YEAR(A2),MONTH(A2)+1,1)-A2),"",E14+1))</f>
        <v>45686</v>
      </c>
      <c r="H14" s="693"/>
      <c r="I14" s="1131">
        <f>IF(G14="","",IF(DAY(G14)+1&gt;IF(MONTH(A2)=12,31,DATE(YEAR(A2),MONTH(A2)+1,1)-A2),"",G14+1))</f>
        <v>45687</v>
      </c>
      <c r="J14" s="693"/>
      <c r="K14" s="1131">
        <f>IF(I14="","",IF(DAY(I14)+1&gt;IF(MONTH(A2)=12,31,DATE(YEAR(A2),MONTH(A2)+1,1)-A2),"",I14+1))</f>
        <v>45688</v>
      </c>
      <c r="L14" s="693"/>
      <c r="M14" s="1133" t="str">
        <f>IF(K14="","",IF(DAY(K14)+1&gt;IF(MONTH(A2)=12,31,DATE(YEAR(A2),MONTH(A2)+1,1)-A2),"",K14+1))</f>
        <v/>
      </c>
      <c r="N14" s="693"/>
      <c r="O14" s="232"/>
      <c r="P14" s="233"/>
      <c r="Q14" s="1129">
        <f>IF(DAY(AC12)+1&gt;IF(MONTH(Q2)=12,31,DATE(YEAR(Q2),MONTH(Q2)+1,1)-Q2),"",AC12+1)</f>
        <v>45711</v>
      </c>
      <c r="R14" s="693"/>
      <c r="S14" s="1131">
        <f>IF(Q14="","",IF(DAY(Q14)+1&gt;IF(MONTH(Q2)=12,31,DATE(YEAR(Q2),MONTH(Q2)+1,1)-Q2),"",Q14+1))</f>
        <v>45712</v>
      </c>
      <c r="T14" s="693"/>
      <c r="U14" s="1131">
        <f>IF(S14="","",IF(DAY(S14)+1&gt;IF(MONTH(Q2)=12,31,DATE(YEAR(Q2),MONTH(Q2)+1,1)-Q2),"",S14+1))</f>
        <v>45713</v>
      </c>
      <c r="V14" s="693"/>
      <c r="W14" s="1131">
        <f>IF(U14="","",IF(DAY(U14)+1&gt;IF(MONTH(Q2)=12,31,DATE(YEAR(Q2),MONTH(Q2)+1,1)-Q2),"",U14+1))</f>
        <v>45714</v>
      </c>
      <c r="X14" s="693"/>
      <c r="Y14" s="1131">
        <f>IF(W14="","",IF(DAY(W14)+1&gt;IF(MONTH(Q2)=12,31,DATE(YEAR(Q2),MONTH(Q2)+1,1)-Q2),"",W14+1))</f>
        <v>45715</v>
      </c>
      <c r="Z14" s="693"/>
      <c r="AA14" s="1131">
        <f>IF(Y14="","",IF(DAY(Y14)+1&gt;IF(MONTH(Q2)=12,31,DATE(YEAR(Q2),MONTH(Q2)+1,1)-Q2),"",Y14+1))</f>
        <v>45716</v>
      </c>
      <c r="AB14" s="693"/>
      <c r="AC14" s="1133" t="str">
        <f>IF(AA14="","",IF(DAY(AA14)+1&gt;IF(MONTH(Q2)=12,31,DATE(YEAR(Q2),MONTH(Q2)+1,1)-Q2),"",AA14+1))</f>
        <v/>
      </c>
      <c r="AD14" s="693"/>
    </row>
    <row r="15" spans="1:30" ht="24.75" customHeight="1">
      <c r="A15" s="1137"/>
      <c r="B15" s="709"/>
      <c r="C15" s="1135"/>
      <c r="D15" s="709"/>
      <c r="E15" s="1135"/>
      <c r="F15" s="709"/>
      <c r="G15" s="1135"/>
      <c r="H15" s="709"/>
      <c r="I15" s="1135"/>
      <c r="J15" s="709"/>
      <c r="K15" s="1135"/>
      <c r="L15" s="709"/>
      <c r="M15" s="1136"/>
      <c r="N15" s="709"/>
      <c r="O15" s="232"/>
      <c r="P15" s="233"/>
      <c r="Q15" s="1137"/>
      <c r="R15" s="709"/>
      <c r="S15" s="1135"/>
      <c r="T15" s="709"/>
      <c r="U15" s="1135"/>
      <c r="V15" s="709"/>
      <c r="W15" s="1135"/>
      <c r="X15" s="709"/>
      <c r="Y15" s="1135"/>
      <c r="Z15" s="709"/>
      <c r="AA15" s="1135"/>
      <c r="AB15" s="709"/>
      <c r="AC15" s="1136"/>
      <c r="AD15" s="709"/>
    </row>
    <row r="16" spans="1:30" ht="19.5" customHeight="1">
      <c r="A16" s="1138" t="str">
        <f>IF(M14="","",IF(DAY(M14)+1&gt;IF(MONTH(A2)=12,31,DATE(YEAR(A2),MONTH(A2)+1,1)-A2),"",M14+1))</f>
        <v/>
      </c>
      <c r="B16" s="709"/>
      <c r="C16" s="1140" t="str">
        <f>IF(A16="","",IF(DAY(A16)+1&gt;IF(MONTH(A2)=12,31,DATE(YEAR(A2),MONTH(A2)+1,1)-A2),"",A16+1))</f>
        <v/>
      </c>
      <c r="D16" s="709"/>
      <c r="E16" s="23"/>
      <c r="F16" s="7"/>
      <c r="G16" s="23"/>
      <c r="H16" s="7"/>
      <c r="I16" s="23"/>
      <c r="J16" s="7"/>
      <c r="K16" s="23"/>
      <c r="L16" s="7"/>
      <c r="M16" s="23"/>
      <c r="N16" s="19"/>
      <c r="O16" s="232"/>
      <c r="P16" s="233"/>
      <c r="Q16" s="1138" t="str">
        <f>IF(AC14="","",IF(DAY(AC14)+1&gt;IF(MONTH(Q2)=12,31,DATE(YEAR(Q2),MONTH(Q2)+1,1)-Q2),"",AC14+1))</f>
        <v/>
      </c>
      <c r="R16" s="709"/>
      <c r="S16" s="1140" t="str">
        <f>IF(Q16="","",IF(DAY(Q16)+1&gt;IF(MONTH(Q2)=12,31,DATE(YEAR(Q2),MONTH(Q2)+1,1)-Q2),"",Q16+1))</f>
        <v/>
      </c>
      <c r="T16" s="709"/>
      <c r="U16" s="23"/>
      <c r="V16" s="7"/>
      <c r="W16" s="23"/>
      <c r="X16" s="7"/>
      <c r="Y16" s="23"/>
      <c r="Z16" s="7"/>
      <c r="AA16" s="23"/>
      <c r="AB16" s="7"/>
      <c r="AC16" s="23"/>
      <c r="AD16" s="19"/>
    </row>
    <row r="17" spans="1:30" ht="19.5" customHeight="1">
      <c r="A17" s="1139"/>
      <c r="B17" s="694"/>
      <c r="C17" s="1141"/>
      <c r="D17" s="694"/>
      <c r="E17" s="48"/>
      <c r="F17" s="60"/>
      <c r="G17" s="48"/>
      <c r="H17" s="60"/>
      <c r="I17" s="48"/>
      <c r="J17" s="60"/>
      <c r="K17" s="48"/>
      <c r="L17" s="60"/>
      <c r="M17" s="48"/>
      <c r="N17" s="20"/>
      <c r="O17" s="232"/>
      <c r="P17" s="233"/>
      <c r="Q17" s="1139"/>
      <c r="R17" s="694"/>
      <c r="S17" s="1141"/>
      <c r="T17" s="694"/>
      <c r="U17" s="48"/>
      <c r="V17" s="60"/>
      <c r="W17" s="48"/>
      <c r="X17" s="60"/>
      <c r="Y17" s="48"/>
      <c r="Z17" s="60"/>
      <c r="AA17" s="48"/>
      <c r="AB17" s="60"/>
      <c r="AC17" s="48"/>
      <c r="AD17" s="20"/>
    </row>
    <row r="18" spans="1:30" ht="28.5" customHeight="1">
      <c r="N18" s="179" t="s">
        <v>835</v>
      </c>
      <c r="O18" s="7"/>
      <c r="P18" s="7"/>
    </row>
    <row r="19" spans="1:30" ht="23.25" customHeight="1">
      <c r="A19" s="1119">
        <f>IF(MONTH(Q2)=12,DATE(YEAR(Q2)+1,1,1),DATE(YEAR(Q2),MONTH(Q2)+1,1))</f>
        <v>45717</v>
      </c>
      <c r="B19" s="1119"/>
      <c r="C19" s="1142">
        <f>A19</f>
        <v>45717</v>
      </c>
      <c r="D19" s="1143"/>
      <c r="E19" s="1122" t="s">
        <v>253</v>
      </c>
      <c r="F19" s="720" t="str">
        <f>VLOOKUP(A19,祝節名,2,FALSE)</f>
        <v>20 春分の日
啓蟄5、春分20</v>
      </c>
      <c r="G19" s="721"/>
      <c r="H19" s="721"/>
      <c r="I19" s="722"/>
      <c r="J19" s="1122" t="s">
        <v>236</v>
      </c>
      <c r="K19" s="720" t="str">
        <f>VLOOKUP(A19,記念名,2,FALSE)</f>
        <v>耳の日3、東日本大震災の日11
世界水の日 22</v>
      </c>
      <c r="L19" s="721"/>
      <c r="M19" s="721"/>
      <c r="N19" s="722"/>
      <c r="P19" s="7"/>
      <c r="Q19" s="1119">
        <f>IF(MONTH(A19)=12,DATE(YEAR(A19)+1,1,1),DATE(YEAR(A19),MONTH(A19)+1,1))</f>
        <v>45748</v>
      </c>
      <c r="R19" s="1119"/>
      <c r="S19" s="1142">
        <f>Q19</f>
        <v>45748</v>
      </c>
      <c r="T19" s="1143"/>
      <c r="U19" s="1122" t="s">
        <v>253</v>
      </c>
      <c r="V19" s="720" t="str">
        <f>VLOOKUP(Q19,祝節名,2,FALSE)</f>
        <v>29 昭和の日
清明4、穀雨20</v>
      </c>
      <c r="W19" s="721"/>
      <c r="X19" s="721"/>
      <c r="Y19" s="722"/>
      <c r="Z19" s="1122" t="s">
        <v>236</v>
      </c>
      <c r="AA19" s="720" t="str">
        <f>VLOOKUP(Q19,記念名,2,FALSE)</f>
        <v>発明の日 18、郵政記念日 20
主権回復の日 28</v>
      </c>
      <c r="AB19" s="721"/>
      <c r="AC19" s="721"/>
      <c r="AD19" s="722"/>
    </row>
    <row r="20" spans="1:30" ht="23.25" customHeight="1">
      <c r="A20" s="1124" t="str">
        <f>IF(A19&gt;=43586,"令和"&amp;IF(YEAR(A19)-2018=1,"元",YEAR(A19)-2018),"平成"&amp;(YEAR(A19)-1988))</f>
        <v>令和7</v>
      </c>
      <c r="B20" s="1124"/>
      <c r="C20" s="1142"/>
      <c r="D20" s="1143"/>
      <c r="E20" s="1123"/>
      <c r="F20" s="723"/>
      <c r="G20" s="724"/>
      <c r="H20" s="724"/>
      <c r="I20" s="725"/>
      <c r="J20" s="1123"/>
      <c r="K20" s="723"/>
      <c r="L20" s="724"/>
      <c r="M20" s="724"/>
      <c r="N20" s="725"/>
      <c r="Q20" s="1124" t="str">
        <f>IF(Q19&gt;=43586,"令和"&amp;IF(YEAR(Q19)-2018=1,"元",YEAR(Q19)-2018),"平成"&amp;(YEAR(Q19)-1988))</f>
        <v>令和7</v>
      </c>
      <c r="R20" s="1124"/>
      <c r="S20" s="1142"/>
      <c r="T20" s="1143"/>
      <c r="U20" s="1123"/>
      <c r="V20" s="723"/>
      <c r="W20" s="724"/>
      <c r="X20" s="724"/>
      <c r="Y20" s="725"/>
      <c r="Z20" s="1123"/>
      <c r="AA20" s="723"/>
      <c r="AB20" s="724"/>
      <c r="AC20" s="724"/>
      <c r="AD20" s="725"/>
    </row>
    <row r="21" spans="1:30" ht="6.75" customHeight="1">
      <c r="P21" s="7"/>
    </row>
    <row r="22" spans="1:30" ht="19.5" customHeight="1">
      <c r="A22" s="236" t="s">
        <v>836</v>
      </c>
      <c r="B22" s="237"/>
      <c r="C22" s="227" t="s">
        <v>837</v>
      </c>
      <c r="D22" s="91"/>
      <c r="E22" s="238" t="s">
        <v>838</v>
      </c>
      <c r="F22" s="239"/>
      <c r="G22" s="227" t="s">
        <v>839</v>
      </c>
      <c r="H22" s="91"/>
      <c r="I22" s="238" t="s">
        <v>840</v>
      </c>
      <c r="J22" s="239"/>
      <c r="K22" s="227" t="s">
        <v>841</v>
      </c>
      <c r="L22" s="91"/>
      <c r="M22" s="240" t="s">
        <v>842</v>
      </c>
      <c r="N22" s="237"/>
      <c r="O22" s="241"/>
      <c r="P22" s="242"/>
      <c r="Q22" s="236" t="s">
        <v>836</v>
      </c>
      <c r="R22" s="237"/>
      <c r="S22" s="227" t="s">
        <v>837</v>
      </c>
      <c r="T22" s="91"/>
      <c r="U22" s="238" t="s">
        <v>838</v>
      </c>
      <c r="V22" s="239"/>
      <c r="W22" s="227" t="s">
        <v>839</v>
      </c>
      <c r="X22" s="91"/>
      <c r="Y22" s="238" t="s">
        <v>840</v>
      </c>
      <c r="Z22" s="239"/>
      <c r="AA22" s="227" t="s">
        <v>841</v>
      </c>
      <c r="AB22" s="91"/>
      <c r="AC22" s="240" t="s">
        <v>842</v>
      </c>
      <c r="AD22" s="237"/>
    </row>
    <row r="23" spans="1:30" ht="42" customHeight="1">
      <c r="A23" s="1129">
        <f>IF(WEEKDAY(A19)=1,A19,(IF(WEEKDAY(A19)=2,A19-1,(IF(WEEKDAY(A19)=3,A19-2,(IF(WEEKDAY(A19)=4,A19-3,(IF(WEEKDAY(A19)=5,A19-4,IF(WEEKDAY(A19)=6,A19-5,A19-6))))))))))</f>
        <v>45711</v>
      </c>
      <c r="B23" s="234">
        <f>IF(DAY(A23)=1,"",MONTH(A23))</f>
        <v>2</v>
      </c>
      <c r="C23" s="1125">
        <f>A23+1</f>
        <v>45712</v>
      </c>
      <c r="D23" s="693"/>
      <c r="E23" s="1125">
        <f>C23+1</f>
        <v>45713</v>
      </c>
      <c r="F23" s="693"/>
      <c r="G23" s="1125">
        <f>E23+1</f>
        <v>45714</v>
      </c>
      <c r="H23" s="693"/>
      <c r="I23" s="1125">
        <f>G23+1</f>
        <v>45715</v>
      </c>
      <c r="J23" s="693"/>
      <c r="K23" s="1125">
        <f>I23+1</f>
        <v>45716</v>
      </c>
      <c r="L23" s="693"/>
      <c r="M23" s="1127">
        <f>K23+1</f>
        <v>45717</v>
      </c>
      <c r="N23" s="693"/>
      <c r="O23" s="241"/>
      <c r="P23" s="242"/>
      <c r="Q23" s="1129">
        <f>IF(WEEKDAY(Q19)=1,Q19,(IF(WEEKDAY(Q19)=2,Q19-1,(IF(WEEKDAY(Q19)=3,Q19-2,(IF(WEEKDAY(Q19)=4,Q19-3,(IF(WEEKDAY(Q19)=5,Q19-4,IF(WEEKDAY(Q19)=6,Q19-5,Q19-6))))))))))</f>
        <v>45746</v>
      </c>
      <c r="R23" s="234">
        <f>IF(DAY(Q23)=1,"",MONTH(Q23))</f>
        <v>3</v>
      </c>
      <c r="S23" s="1125">
        <f>Q23+1</f>
        <v>45747</v>
      </c>
      <c r="T23" s="693"/>
      <c r="U23" s="1125">
        <f>S23+1</f>
        <v>45748</v>
      </c>
      <c r="V23" s="693"/>
      <c r="W23" s="1125">
        <f>U23+1</f>
        <v>45749</v>
      </c>
      <c r="X23" s="693"/>
      <c r="Y23" s="1125">
        <f>W23+1</f>
        <v>45750</v>
      </c>
      <c r="Z23" s="693"/>
      <c r="AA23" s="1125">
        <f>Y23+1</f>
        <v>45751</v>
      </c>
      <c r="AB23" s="693"/>
      <c r="AC23" s="1127">
        <f>AA23+1</f>
        <v>45752</v>
      </c>
      <c r="AD23" s="693"/>
    </row>
    <row r="24" spans="1:30" ht="42" customHeight="1">
      <c r="A24" s="1130"/>
      <c r="B24" s="235" t="str">
        <f>IF(DAY(A23)=1,"","月")</f>
        <v>月</v>
      </c>
      <c r="C24" s="1126"/>
      <c r="D24" s="694"/>
      <c r="E24" s="1126"/>
      <c r="F24" s="694"/>
      <c r="G24" s="1126"/>
      <c r="H24" s="694"/>
      <c r="I24" s="1126"/>
      <c r="J24" s="694"/>
      <c r="K24" s="1126"/>
      <c r="L24" s="694"/>
      <c r="M24" s="1128"/>
      <c r="N24" s="694"/>
      <c r="O24" s="241"/>
      <c r="P24" s="242"/>
      <c r="Q24" s="1130"/>
      <c r="R24" s="235" t="str">
        <f>IF(DAY(Q23)=1,"","月")</f>
        <v>月</v>
      </c>
      <c r="S24" s="1126"/>
      <c r="T24" s="694"/>
      <c r="U24" s="1126"/>
      <c r="V24" s="694"/>
      <c r="W24" s="1126"/>
      <c r="X24" s="694"/>
      <c r="Y24" s="1126"/>
      <c r="Z24" s="694"/>
      <c r="AA24" s="1126"/>
      <c r="AB24" s="694"/>
      <c r="AC24" s="1128"/>
      <c r="AD24" s="694"/>
    </row>
    <row r="25" spans="1:30" ht="42" customHeight="1">
      <c r="A25" s="1129">
        <f>M23+1</f>
        <v>45718</v>
      </c>
      <c r="B25" s="693"/>
      <c r="C25" s="1131">
        <f>A25+1</f>
        <v>45719</v>
      </c>
      <c r="D25" s="693"/>
      <c r="E25" s="1131">
        <f>C25+1</f>
        <v>45720</v>
      </c>
      <c r="F25" s="693"/>
      <c r="G25" s="1131">
        <f>E25+1</f>
        <v>45721</v>
      </c>
      <c r="H25" s="693"/>
      <c r="I25" s="1131">
        <f>G25+1</f>
        <v>45722</v>
      </c>
      <c r="J25" s="693"/>
      <c r="K25" s="1131">
        <f>I25+1</f>
        <v>45723</v>
      </c>
      <c r="L25" s="693"/>
      <c r="M25" s="1133">
        <f>K25+1</f>
        <v>45724</v>
      </c>
      <c r="N25" s="693"/>
      <c r="O25" s="241"/>
      <c r="P25" s="242"/>
      <c r="Q25" s="1129">
        <f>AC23+1</f>
        <v>45753</v>
      </c>
      <c r="R25" s="693"/>
      <c r="S25" s="1131">
        <f>Q25+1</f>
        <v>45754</v>
      </c>
      <c r="T25" s="693"/>
      <c r="U25" s="1131">
        <f>S25+1</f>
        <v>45755</v>
      </c>
      <c r="V25" s="693"/>
      <c r="W25" s="1131">
        <f>U25+1</f>
        <v>45756</v>
      </c>
      <c r="X25" s="693"/>
      <c r="Y25" s="1131">
        <f>W25+1</f>
        <v>45757</v>
      </c>
      <c r="Z25" s="693"/>
      <c r="AA25" s="1131">
        <f>Y25+1</f>
        <v>45758</v>
      </c>
      <c r="AB25" s="693"/>
      <c r="AC25" s="1133">
        <f>AA25+1</f>
        <v>45759</v>
      </c>
      <c r="AD25" s="693"/>
    </row>
    <row r="26" spans="1:30" ht="42" customHeight="1">
      <c r="A26" s="1130"/>
      <c r="B26" s="694"/>
      <c r="C26" s="1132"/>
      <c r="D26" s="694"/>
      <c r="E26" s="1132"/>
      <c r="F26" s="694"/>
      <c r="G26" s="1132"/>
      <c r="H26" s="694"/>
      <c r="I26" s="1132"/>
      <c r="J26" s="694"/>
      <c r="K26" s="1132"/>
      <c r="L26" s="694"/>
      <c r="M26" s="1134"/>
      <c r="N26" s="694"/>
      <c r="O26" s="241"/>
      <c r="P26" s="242"/>
      <c r="Q26" s="1130"/>
      <c r="R26" s="694"/>
      <c r="S26" s="1132"/>
      <c r="T26" s="694"/>
      <c r="U26" s="1132"/>
      <c r="V26" s="694"/>
      <c r="W26" s="1132"/>
      <c r="X26" s="694"/>
      <c r="Y26" s="1132"/>
      <c r="Z26" s="694"/>
      <c r="AA26" s="1132"/>
      <c r="AB26" s="694"/>
      <c r="AC26" s="1134"/>
      <c r="AD26" s="694"/>
    </row>
    <row r="27" spans="1:30" ht="43.5" customHeight="1">
      <c r="A27" s="1129">
        <f>M25+1</f>
        <v>45725</v>
      </c>
      <c r="B27" s="693"/>
      <c r="C27" s="1131">
        <f>A27+1</f>
        <v>45726</v>
      </c>
      <c r="D27" s="693"/>
      <c r="E27" s="1131">
        <f>C27+1</f>
        <v>45727</v>
      </c>
      <c r="F27" s="693"/>
      <c r="G27" s="1131">
        <f>E27+1</f>
        <v>45728</v>
      </c>
      <c r="H27" s="693"/>
      <c r="I27" s="1131">
        <f>G27+1</f>
        <v>45729</v>
      </c>
      <c r="J27" s="693"/>
      <c r="K27" s="1131">
        <f>I27+1</f>
        <v>45730</v>
      </c>
      <c r="L27" s="693"/>
      <c r="M27" s="1133">
        <f>K27+1</f>
        <v>45731</v>
      </c>
      <c r="N27" s="693"/>
      <c r="O27" s="241"/>
      <c r="P27" s="242"/>
      <c r="Q27" s="1129">
        <f>AC25+1</f>
        <v>45760</v>
      </c>
      <c r="R27" s="693"/>
      <c r="S27" s="1131">
        <f>Q27+1</f>
        <v>45761</v>
      </c>
      <c r="T27" s="693"/>
      <c r="U27" s="1131">
        <f>S27+1</f>
        <v>45762</v>
      </c>
      <c r="V27" s="693"/>
      <c r="W27" s="1131">
        <f>U27+1</f>
        <v>45763</v>
      </c>
      <c r="X27" s="693"/>
      <c r="Y27" s="1131">
        <f>W27+1</f>
        <v>45764</v>
      </c>
      <c r="Z27" s="693"/>
      <c r="AA27" s="1131">
        <f>Y27+1</f>
        <v>45765</v>
      </c>
      <c r="AB27" s="693"/>
      <c r="AC27" s="1133">
        <f>AA27+1</f>
        <v>45766</v>
      </c>
      <c r="AD27" s="693"/>
    </row>
    <row r="28" spans="1:30" ht="43.5" customHeight="1">
      <c r="A28" s="1130"/>
      <c r="B28" s="694"/>
      <c r="C28" s="1132"/>
      <c r="D28" s="694"/>
      <c r="E28" s="1132"/>
      <c r="F28" s="694"/>
      <c r="G28" s="1132"/>
      <c r="H28" s="694"/>
      <c r="I28" s="1132"/>
      <c r="J28" s="694"/>
      <c r="K28" s="1132"/>
      <c r="L28" s="694"/>
      <c r="M28" s="1134"/>
      <c r="N28" s="694"/>
      <c r="O28" s="241"/>
      <c r="P28" s="242"/>
      <c r="Q28" s="1130"/>
      <c r="R28" s="694"/>
      <c r="S28" s="1132"/>
      <c r="T28" s="694"/>
      <c r="U28" s="1132"/>
      <c r="V28" s="694"/>
      <c r="W28" s="1132"/>
      <c r="X28" s="694"/>
      <c r="Y28" s="1132"/>
      <c r="Z28" s="694"/>
      <c r="AA28" s="1132"/>
      <c r="AB28" s="694"/>
      <c r="AC28" s="1134"/>
      <c r="AD28" s="694"/>
    </row>
    <row r="29" spans="1:30" ht="43.5" customHeight="1">
      <c r="A29" s="1129">
        <f>M27+1</f>
        <v>45732</v>
      </c>
      <c r="B29" s="693"/>
      <c r="C29" s="1131">
        <f>A29+1</f>
        <v>45733</v>
      </c>
      <c r="D29" s="693"/>
      <c r="E29" s="1131">
        <f>C29+1</f>
        <v>45734</v>
      </c>
      <c r="F29" s="693"/>
      <c r="G29" s="1131">
        <f>E29+1</f>
        <v>45735</v>
      </c>
      <c r="H29" s="693"/>
      <c r="I29" s="1131">
        <f>G29+1</f>
        <v>45736</v>
      </c>
      <c r="J29" s="693"/>
      <c r="K29" s="1131">
        <f>I29+1</f>
        <v>45737</v>
      </c>
      <c r="L29" s="693"/>
      <c r="M29" s="1133">
        <f>K29+1</f>
        <v>45738</v>
      </c>
      <c r="N29" s="693"/>
      <c r="O29" s="241"/>
      <c r="P29" s="242"/>
      <c r="Q29" s="1129">
        <f>AC27+1</f>
        <v>45767</v>
      </c>
      <c r="R29" s="693"/>
      <c r="S29" s="1131">
        <f>Q29+1</f>
        <v>45768</v>
      </c>
      <c r="T29" s="693"/>
      <c r="U29" s="1131">
        <f>S29+1</f>
        <v>45769</v>
      </c>
      <c r="V29" s="693"/>
      <c r="W29" s="1131">
        <f>U29+1</f>
        <v>45770</v>
      </c>
      <c r="X29" s="693"/>
      <c r="Y29" s="1131">
        <f>W29+1</f>
        <v>45771</v>
      </c>
      <c r="Z29" s="693"/>
      <c r="AA29" s="1131">
        <f>Y29+1</f>
        <v>45772</v>
      </c>
      <c r="AB29" s="693"/>
      <c r="AC29" s="1133">
        <f>AA29+1</f>
        <v>45773</v>
      </c>
      <c r="AD29" s="693"/>
    </row>
    <row r="30" spans="1:30" ht="43.5" customHeight="1">
      <c r="A30" s="1130"/>
      <c r="B30" s="694"/>
      <c r="C30" s="1132"/>
      <c r="D30" s="694"/>
      <c r="E30" s="1132"/>
      <c r="F30" s="694"/>
      <c r="G30" s="1132"/>
      <c r="H30" s="694"/>
      <c r="I30" s="1132"/>
      <c r="J30" s="694"/>
      <c r="K30" s="1132"/>
      <c r="L30" s="694"/>
      <c r="M30" s="1134"/>
      <c r="N30" s="694"/>
      <c r="O30" s="241"/>
      <c r="P30" s="242"/>
      <c r="Q30" s="1130"/>
      <c r="R30" s="694"/>
      <c r="S30" s="1132"/>
      <c r="T30" s="694"/>
      <c r="U30" s="1132"/>
      <c r="V30" s="694"/>
      <c r="W30" s="1132"/>
      <c r="X30" s="694"/>
      <c r="Y30" s="1132"/>
      <c r="Z30" s="694"/>
      <c r="AA30" s="1132"/>
      <c r="AB30" s="694"/>
      <c r="AC30" s="1134"/>
      <c r="AD30" s="694"/>
    </row>
    <row r="31" spans="1:30" ht="24.75" customHeight="1">
      <c r="A31" s="1129">
        <f>IF(DAY(M29)+1&gt;IF(MONTH(A19)=12,31,DATE(YEAR(A19),MONTH(A19)+1,1)-A19),"",M29+1)</f>
        <v>45739</v>
      </c>
      <c r="B31" s="693"/>
      <c r="C31" s="1131">
        <f>IF(A31="","",IF(DAY(A31)+1&gt;IF(MONTH(A19)=12,31,DATE(YEAR(A19),MONTH(A19)+1,1)-A19),"",A31+1))</f>
        <v>45740</v>
      </c>
      <c r="D31" s="693"/>
      <c r="E31" s="1131">
        <f>IF(C31="","",IF(DAY(C31)+1&gt;IF(MONTH(A19)=12,31,DATE(YEAR(A19),MONTH(A19)+1,1)-A19),"",C31+1))</f>
        <v>45741</v>
      </c>
      <c r="F31" s="693"/>
      <c r="G31" s="1131">
        <f>IF(E31="","",IF(DAY(E31)+1&gt;IF(MONTH(A19)=12,31,DATE(YEAR(A19),MONTH(A19)+1,1)-A19),"",E31+1))</f>
        <v>45742</v>
      </c>
      <c r="H31" s="693"/>
      <c r="I31" s="1131">
        <f>IF(G31="","",IF(DAY(G31)+1&gt;IF(MONTH(A19)=12,31,DATE(YEAR(A19),MONTH(A19)+1,1)-A19),"",G31+1))</f>
        <v>45743</v>
      </c>
      <c r="J31" s="693"/>
      <c r="K31" s="1131">
        <f>IF(I31="","",IF(DAY(I31)+1&gt;IF(MONTH(A19)=12,31,DATE(YEAR(A19),MONTH(A19)+1,1)-A19),"",I31+1))</f>
        <v>45744</v>
      </c>
      <c r="L31" s="693"/>
      <c r="M31" s="1133">
        <f>IF(K31="","",IF(DAY(K31)+1&gt;IF(MONTH(A19)=12,31,DATE(YEAR(A19),MONTH(A19)+1,1)-A19),"",K31+1))</f>
        <v>45745</v>
      </c>
      <c r="N31" s="693"/>
      <c r="O31" s="241"/>
      <c r="P31" s="242"/>
      <c r="Q31" s="1129">
        <f>IF(DAY(AC29)+1&gt;IF(MONTH(Q19)=12,31,DATE(YEAR(Q19),MONTH(Q19)+1,1)-Q19),"",AC29+1)</f>
        <v>45774</v>
      </c>
      <c r="R31" s="693"/>
      <c r="S31" s="1131">
        <f>IF(Q31="","",IF(DAY(Q31)+1&gt;IF(MONTH(Q19)=12,31,DATE(YEAR(Q19),MONTH(Q19)+1,1)-Q19),"",Q31+1))</f>
        <v>45775</v>
      </c>
      <c r="T31" s="693"/>
      <c r="U31" s="1131">
        <f>IF(S31="","",IF(DAY(S31)+1&gt;IF(MONTH(Q19)=12,31,DATE(YEAR(Q19),MONTH(Q19)+1,1)-Q19),"",S31+1))</f>
        <v>45776</v>
      </c>
      <c r="V31" s="693"/>
      <c r="W31" s="1131">
        <f>IF(U31="","",IF(DAY(U31)+1&gt;IF(MONTH(Q19)=12,31,DATE(YEAR(Q19),MONTH(Q19)+1,1)-Q19),"",U31+1))</f>
        <v>45777</v>
      </c>
      <c r="X31" s="693"/>
      <c r="Y31" s="1131" t="str">
        <f>IF(W31="","",IF(DAY(W31)+1&gt;IF(MONTH(Q19)=12,31,DATE(YEAR(Q19),MONTH(Q19)+1,1)-Q19),"",W31+1))</f>
        <v/>
      </c>
      <c r="Z31" s="693"/>
      <c r="AA31" s="1131" t="str">
        <f>IF(Y31="","",IF(DAY(Y31)+1&gt;IF(MONTH(Q19)=12,31,DATE(YEAR(Q19),MONTH(Q19)+1,1)-Q19),"",Y31+1))</f>
        <v/>
      </c>
      <c r="AB31" s="693"/>
      <c r="AC31" s="1133" t="str">
        <f>IF(AA31="","",IF(DAY(AA31)+1&gt;IF(MONTH(Q19)=12,31,DATE(YEAR(Q19),MONTH(Q19)+1,1)-Q19),"",AA31+1))</f>
        <v/>
      </c>
      <c r="AD31" s="693"/>
    </row>
    <row r="32" spans="1:30" ht="24.75" customHeight="1">
      <c r="A32" s="1137"/>
      <c r="B32" s="709"/>
      <c r="C32" s="1135"/>
      <c r="D32" s="709"/>
      <c r="E32" s="1135"/>
      <c r="F32" s="709"/>
      <c r="G32" s="1135"/>
      <c r="H32" s="709"/>
      <c r="I32" s="1135"/>
      <c r="J32" s="709"/>
      <c r="K32" s="1135"/>
      <c r="L32" s="709"/>
      <c r="M32" s="1136"/>
      <c r="N32" s="709"/>
      <c r="O32" s="241"/>
      <c r="P32" s="242"/>
      <c r="Q32" s="1137"/>
      <c r="R32" s="709"/>
      <c r="S32" s="1135"/>
      <c r="T32" s="709"/>
      <c r="U32" s="1135"/>
      <c r="V32" s="709"/>
      <c r="W32" s="1135"/>
      <c r="X32" s="709"/>
      <c r="Y32" s="1135"/>
      <c r="Z32" s="709"/>
      <c r="AA32" s="1135"/>
      <c r="AB32" s="709"/>
      <c r="AC32" s="1136"/>
      <c r="AD32" s="709"/>
    </row>
    <row r="33" spans="1:30" ht="19.5" customHeight="1">
      <c r="A33" s="1138">
        <f>IF(M31="","",IF(DAY(M31)+1&gt;IF(MONTH(A19)=12,31,DATE(YEAR(A19),MONTH(A19)+1,1)-A19),"",M31+1))</f>
        <v>45746</v>
      </c>
      <c r="B33" s="709"/>
      <c r="C33" s="1140">
        <f>IF(A33="","",IF(DAY(A33)+1&gt;IF(MONTH(A19)=12,31,DATE(YEAR(A19),MONTH(A19)+1,1)-A19),"",A33+1))</f>
        <v>45747</v>
      </c>
      <c r="D33" s="709"/>
      <c r="E33" s="23"/>
      <c r="F33" s="7"/>
      <c r="G33" s="23"/>
      <c r="H33" s="7"/>
      <c r="I33" s="23"/>
      <c r="J33" s="7"/>
      <c r="K33" s="23"/>
      <c r="L33" s="7"/>
      <c r="M33" s="23"/>
      <c r="N33" s="19"/>
      <c r="O33" s="241"/>
      <c r="P33" s="242"/>
      <c r="Q33" s="1138" t="str">
        <f>IF(AC31="","",IF(DAY(AC31)+1&gt;IF(MONTH(Q19)=12,31,DATE(YEAR(Q19),MONTH(Q19)+1,1)-Q19),"",AC31+1))</f>
        <v/>
      </c>
      <c r="R33" s="709"/>
      <c r="S33" s="1140" t="str">
        <f>IF(Q33="","",IF(DAY(Q33)+1&gt;IF(MONTH(Q19)=12,31,DATE(YEAR(Q19),MONTH(Q19)+1,1)-Q19),"",Q33+1))</f>
        <v/>
      </c>
      <c r="T33" s="709"/>
      <c r="U33" s="23"/>
      <c r="V33" s="7"/>
      <c r="W33" s="23"/>
      <c r="X33" s="7"/>
      <c r="Y33" s="23"/>
      <c r="Z33" s="7"/>
      <c r="AA33" s="23"/>
      <c r="AB33" s="7"/>
      <c r="AC33" s="23"/>
      <c r="AD33" s="19"/>
    </row>
    <row r="34" spans="1:30" ht="19.5" customHeight="1">
      <c r="A34" s="1139"/>
      <c r="B34" s="694"/>
      <c r="C34" s="1141"/>
      <c r="D34" s="694"/>
      <c r="E34" s="48"/>
      <c r="F34" s="60"/>
      <c r="G34" s="48"/>
      <c r="H34" s="60"/>
      <c r="I34" s="48"/>
      <c r="J34" s="60"/>
      <c r="K34" s="48"/>
      <c r="L34" s="60"/>
      <c r="M34" s="48"/>
      <c r="N34" s="20"/>
      <c r="O34" s="241"/>
      <c r="P34" s="242"/>
      <c r="Q34" s="1139"/>
      <c r="R34" s="694"/>
      <c r="S34" s="1141"/>
      <c r="T34" s="694"/>
      <c r="U34" s="48"/>
      <c r="V34" s="60"/>
      <c r="W34" s="48"/>
      <c r="X34" s="60"/>
      <c r="Y34" s="48"/>
      <c r="Z34" s="60"/>
      <c r="AA34" s="48"/>
      <c r="AB34" s="60"/>
      <c r="AC34" s="48"/>
      <c r="AD34" s="20"/>
    </row>
    <row r="35" spans="1:30" ht="30.75" customHeight="1"/>
    <row r="36" spans="1:30" ht="30.75" customHeight="1"/>
    <row r="37" spans="1:30" ht="23.25" customHeight="1">
      <c r="A37" s="1119">
        <f>IF(MONTH(Q19)=12,DATE(YEAR(Q19)+1,1,1),DATE(YEAR(Q19),MONTH(Q19)+1,1))</f>
        <v>45778</v>
      </c>
      <c r="B37" s="1119"/>
      <c r="C37" s="1144">
        <f>A37</f>
        <v>45778</v>
      </c>
      <c r="D37" s="1145"/>
      <c r="E37" s="1122" t="s">
        <v>253</v>
      </c>
      <c r="F37" s="720" t="str">
        <f>VLOOKUP(A37,祝節名,2,FALSE)</f>
        <v>3憲法記念日、4みどりの日
5こどもの日、6振休。立夏5小満21</v>
      </c>
      <c r="G37" s="721"/>
      <c r="H37" s="721"/>
      <c r="I37" s="722"/>
      <c r="J37" s="1122" t="s">
        <v>236</v>
      </c>
      <c r="K37" s="720" t="str">
        <f>VLOOKUP(A37,記念名,2,FALSE)</f>
        <v>メーデー 1、母の日 11</v>
      </c>
      <c r="L37" s="721"/>
      <c r="M37" s="721"/>
      <c r="N37" s="722"/>
      <c r="P37" s="7"/>
      <c r="Q37" s="1119">
        <f>IF(MONTH(A37)=12,DATE(YEAR(A37)+1,1,1),DATE(YEAR(A37),MONTH(A37)+1,1))</f>
        <v>45809</v>
      </c>
      <c r="R37" s="1119"/>
      <c r="S37" s="1144">
        <f>Q37</f>
        <v>45809</v>
      </c>
      <c r="T37" s="1145"/>
      <c r="U37" s="1122" t="s">
        <v>253</v>
      </c>
      <c r="V37" s="720" t="str">
        <f>VLOOKUP(Q37,祝節名,2,FALSE)</f>
        <v xml:space="preserve">
芒種5、夏至21</v>
      </c>
      <c r="W37" s="721"/>
      <c r="X37" s="721"/>
      <c r="Y37" s="722"/>
      <c r="Z37" s="1122" t="s">
        <v>236</v>
      </c>
      <c r="AA37" s="720" t="str">
        <f>VLOOKUP(Q37,記念名,2,FALSE)</f>
        <v>環境の日 5 （6月は環境月間）
時の記念日 10、父の日 15</v>
      </c>
      <c r="AB37" s="721"/>
      <c r="AC37" s="721"/>
      <c r="AD37" s="722"/>
    </row>
    <row r="38" spans="1:30" ht="23.25" customHeight="1">
      <c r="A38" s="1124" t="str">
        <f>IF(A37&gt;=43586,"令和"&amp;IF(YEAR(A37)-2018=1,"元",YEAR(A37)-2018),"平成"&amp;(YEAR(A37)-1988))</f>
        <v>令和7</v>
      </c>
      <c r="B38" s="1124"/>
      <c r="C38" s="1144"/>
      <c r="D38" s="1145"/>
      <c r="E38" s="1123"/>
      <c r="F38" s="723"/>
      <c r="G38" s="724"/>
      <c r="H38" s="724"/>
      <c r="I38" s="725"/>
      <c r="J38" s="1123"/>
      <c r="K38" s="723"/>
      <c r="L38" s="724"/>
      <c r="M38" s="724"/>
      <c r="N38" s="725"/>
      <c r="Q38" s="1124" t="str">
        <f>IF(Q37&gt;=43586,"令和"&amp;IF(YEAR(Q37)-2018=1,"元",YEAR(Q37)-2018),"平成"&amp;(YEAR(Q37)-1988))</f>
        <v>令和7</v>
      </c>
      <c r="R38" s="1124"/>
      <c r="S38" s="1144"/>
      <c r="T38" s="1145"/>
      <c r="U38" s="1123"/>
      <c r="V38" s="723"/>
      <c r="W38" s="724"/>
      <c r="X38" s="724"/>
      <c r="Y38" s="725"/>
      <c r="Z38" s="1123"/>
      <c r="AA38" s="723"/>
      <c r="AB38" s="724"/>
      <c r="AC38" s="724"/>
      <c r="AD38" s="725"/>
    </row>
    <row r="39" spans="1:30" ht="6.75" customHeight="1">
      <c r="P39" s="7"/>
    </row>
    <row r="40" spans="1:30" ht="19.5" customHeight="1">
      <c r="A40" s="225" t="s">
        <v>836</v>
      </c>
      <c r="B40" s="226"/>
      <c r="C40" s="227" t="s">
        <v>837</v>
      </c>
      <c r="D40" s="91"/>
      <c r="E40" s="243" t="s">
        <v>838</v>
      </c>
      <c r="F40" s="244"/>
      <c r="G40" s="227" t="s">
        <v>839</v>
      </c>
      <c r="H40" s="91"/>
      <c r="I40" s="243" t="s">
        <v>840</v>
      </c>
      <c r="J40" s="244"/>
      <c r="K40" s="227" t="s">
        <v>841</v>
      </c>
      <c r="L40" s="91"/>
      <c r="M40" s="230" t="s">
        <v>842</v>
      </c>
      <c r="N40" s="231"/>
      <c r="O40" s="245"/>
      <c r="P40" s="246"/>
      <c r="Q40" s="225" t="s">
        <v>836</v>
      </c>
      <c r="R40" s="226"/>
      <c r="S40" s="227" t="s">
        <v>837</v>
      </c>
      <c r="T40" s="91"/>
      <c r="U40" s="243" t="s">
        <v>838</v>
      </c>
      <c r="V40" s="244"/>
      <c r="W40" s="227" t="s">
        <v>839</v>
      </c>
      <c r="X40" s="91"/>
      <c r="Y40" s="243" t="s">
        <v>840</v>
      </c>
      <c r="Z40" s="244"/>
      <c r="AA40" s="227" t="s">
        <v>841</v>
      </c>
      <c r="AB40" s="91"/>
      <c r="AC40" s="230" t="s">
        <v>842</v>
      </c>
      <c r="AD40" s="231"/>
    </row>
    <row r="41" spans="1:30" ht="42" customHeight="1">
      <c r="A41" s="1129">
        <f>IF(WEEKDAY(A37)=1,A37,(IF(WEEKDAY(A37)=2,A37-1,(IF(WEEKDAY(A37)=3,A37-2,(IF(WEEKDAY(A37)=4,A37-3,(IF(WEEKDAY(A37)=5,A37-4,IF(WEEKDAY(A37)=6,A37-5,A37-6))))))))))</f>
        <v>45774</v>
      </c>
      <c r="B41" s="234">
        <f>IF(DAY(A41)=1,"",MONTH(A41))</f>
        <v>4</v>
      </c>
      <c r="C41" s="1125">
        <f>A41+1</f>
        <v>45775</v>
      </c>
      <c r="D41" s="693"/>
      <c r="E41" s="1125">
        <f>C41+1</f>
        <v>45776</v>
      </c>
      <c r="F41" s="693"/>
      <c r="G41" s="1125">
        <f>E41+1</f>
        <v>45777</v>
      </c>
      <c r="H41" s="693"/>
      <c r="I41" s="1125">
        <f>G41+1</f>
        <v>45778</v>
      </c>
      <c r="J41" s="693"/>
      <c r="K41" s="1125">
        <f>I41+1</f>
        <v>45779</v>
      </c>
      <c r="L41" s="693"/>
      <c r="M41" s="1127">
        <f>K41+1</f>
        <v>45780</v>
      </c>
      <c r="N41" s="693"/>
      <c r="O41" s="245"/>
      <c r="P41" s="246"/>
      <c r="Q41" s="1129">
        <f>IF(WEEKDAY(Q37)=1,Q37,(IF(WEEKDAY(Q37)=2,Q37-1,(IF(WEEKDAY(Q37)=3,Q37-2,(IF(WEEKDAY(Q37)=4,Q37-3,(IF(WEEKDAY(Q37)=5,Q37-4,IF(WEEKDAY(Q37)=6,Q37-5,Q37-6))))))))))</f>
        <v>45809</v>
      </c>
      <c r="R41" s="234" t="str">
        <f>IF(DAY(Q41)=1,"",MONTH(Q41))</f>
        <v/>
      </c>
      <c r="S41" s="1125">
        <f>Q41+1</f>
        <v>45810</v>
      </c>
      <c r="T41" s="693"/>
      <c r="U41" s="1125">
        <f>S41+1</f>
        <v>45811</v>
      </c>
      <c r="V41" s="693"/>
      <c r="W41" s="1125">
        <f>U41+1</f>
        <v>45812</v>
      </c>
      <c r="X41" s="693"/>
      <c r="Y41" s="1125">
        <f>W41+1</f>
        <v>45813</v>
      </c>
      <c r="Z41" s="693"/>
      <c r="AA41" s="1125">
        <f>Y41+1</f>
        <v>45814</v>
      </c>
      <c r="AB41" s="693"/>
      <c r="AC41" s="1127">
        <f>AA41+1</f>
        <v>45815</v>
      </c>
      <c r="AD41" s="693"/>
    </row>
    <row r="42" spans="1:30" ht="42" customHeight="1">
      <c r="A42" s="1130"/>
      <c r="B42" s="235" t="str">
        <f>IF(DAY(A41)=1,"","月")</f>
        <v>月</v>
      </c>
      <c r="C42" s="1126"/>
      <c r="D42" s="694"/>
      <c r="E42" s="1126"/>
      <c r="F42" s="694"/>
      <c r="G42" s="1126"/>
      <c r="H42" s="694"/>
      <c r="I42" s="1126"/>
      <c r="J42" s="694"/>
      <c r="K42" s="1126"/>
      <c r="L42" s="694"/>
      <c r="M42" s="1128"/>
      <c r="N42" s="694"/>
      <c r="O42" s="245"/>
      <c r="P42" s="246"/>
      <c r="Q42" s="1130"/>
      <c r="R42" s="235" t="str">
        <f>IF(DAY(Q41)=1,"","月")</f>
        <v/>
      </c>
      <c r="S42" s="1126"/>
      <c r="T42" s="694"/>
      <c r="U42" s="1126"/>
      <c r="V42" s="694"/>
      <c r="W42" s="1126"/>
      <c r="X42" s="694"/>
      <c r="Y42" s="1126"/>
      <c r="Z42" s="694"/>
      <c r="AA42" s="1126"/>
      <c r="AB42" s="694"/>
      <c r="AC42" s="1128"/>
      <c r="AD42" s="694"/>
    </row>
    <row r="43" spans="1:30" ht="42" customHeight="1">
      <c r="A43" s="1129">
        <f>M41+1</f>
        <v>45781</v>
      </c>
      <c r="B43" s="693"/>
      <c r="C43" s="1131">
        <f>A43+1</f>
        <v>45782</v>
      </c>
      <c r="D43" s="693"/>
      <c r="E43" s="1131">
        <f>C43+1</f>
        <v>45783</v>
      </c>
      <c r="F43" s="693"/>
      <c r="G43" s="1131">
        <f>E43+1</f>
        <v>45784</v>
      </c>
      <c r="H43" s="693"/>
      <c r="I43" s="1131">
        <f>G43+1</f>
        <v>45785</v>
      </c>
      <c r="J43" s="693"/>
      <c r="K43" s="1131">
        <f>I43+1</f>
        <v>45786</v>
      </c>
      <c r="L43" s="693"/>
      <c r="M43" s="1133">
        <f>K43+1</f>
        <v>45787</v>
      </c>
      <c r="N43" s="693"/>
      <c r="O43" s="245"/>
      <c r="P43" s="246"/>
      <c r="Q43" s="1129">
        <f>AC41+1</f>
        <v>45816</v>
      </c>
      <c r="R43" s="693"/>
      <c r="S43" s="1131">
        <f>Q43+1</f>
        <v>45817</v>
      </c>
      <c r="T43" s="693"/>
      <c r="U43" s="1131">
        <f>S43+1</f>
        <v>45818</v>
      </c>
      <c r="V43" s="693"/>
      <c r="W43" s="1131">
        <f>U43+1</f>
        <v>45819</v>
      </c>
      <c r="X43" s="693"/>
      <c r="Y43" s="1131">
        <f>W43+1</f>
        <v>45820</v>
      </c>
      <c r="Z43" s="693"/>
      <c r="AA43" s="1131">
        <f>Y43+1</f>
        <v>45821</v>
      </c>
      <c r="AB43" s="693"/>
      <c r="AC43" s="1133">
        <f>AA43+1</f>
        <v>45822</v>
      </c>
      <c r="AD43" s="693"/>
    </row>
    <row r="44" spans="1:30" ht="42" customHeight="1">
      <c r="A44" s="1130"/>
      <c r="B44" s="694"/>
      <c r="C44" s="1132"/>
      <c r="D44" s="694"/>
      <c r="E44" s="1132"/>
      <c r="F44" s="694"/>
      <c r="G44" s="1132"/>
      <c r="H44" s="694"/>
      <c r="I44" s="1132"/>
      <c r="J44" s="694"/>
      <c r="K44" s="1132"/>
      <c r="L44" s="694"/>
      <c r="M44" s="1134"/>
      <c r="N44" s="694"/>
      <c r="O44" s="245"/>
      <c r="P44" s="246"/>
      <c r="Q44" s="1130"/>
      <c r="R44" s="694"/>
      <c r="S44" s="1132"/>
      <c r="T44" s="694"/>
      <c r="U44" s="1132"/>
      <c r="V44" s="694"/>
      <c r="W44" s="1132"/>
      <c r="X44" s="694"/>
      <c r="Y44" s="1132"/>
      <c r="Z44" s="694"/>
      <c r="AA44" s="1132"/>
      <c r="AB44" s="694"/>
      <c r="AC44" s="1134"/>
      <c r="AD44" s="694"/>
    </row>
    <row r="45" spans="1:30" ht="43.5" customHeight="1">
      <c r="A45" s="1129">
        <f>M43+1</f>
        <v>45788</v>
      </c>
      <c r="B45" s="693"/>
      <c r="C45" s="1131">
        <f>A45+1</f>
        <v>45789</v>
      </c>
      <c r="D45" s="693"/>
      <c r="E45" s="1131">
        <f>C45+1</f>
        <v>45790</v>
      </c>
      <c r="F45" s="693"/>
      <c r="G45" s="1131">
        <f>E45+1</f>
        <v>45791</v>
      </c>
      <c r="H45" s="693"/>
      <c r="I45" s="1131">
        <f>G45+1</f>
        <v>45792</v>
      </c>
      <c r="J45" s="693"/>
      <c r="K45" s="1131">
        <f>I45+1</f>
        <v>45793</v>
      </c>
      <c r="L45" s="693"/>
      <c r="M45" s="1133">
        <f>K45+1</f>
        <v>45794</v>
      </c>
      <c r="N45" s="693"/>
      <c r="O45" s="245"/>
      <c r="P45" s="246"/>
      <c r="Q45" s="1129">
        <f>AC43+1</f>
        <v>45823</v>
      </c>
      <c r="R45" s="693"/>
      <c r="S45" s="1131">
        <f>Q45+1</f>
        <v>45824</v>
      </c>
      <c r="T45" s="693"/>
      <c r="U45" s="1131">
        <f>S45+1</f>
        <v>45825</v>
      </c>
      <c r="V45" s="693"/>
      <c r="W45" s="1131">
        <f>U45+1</f>
        <v>45826</v>
      </c>
      <c r="X45" s="693"/>
      <c r="Y45" s="1131">
        <f>W45+1</f>
        <v>45827</v>
      </c>
      <c r="Z45" s="693"/>
      <c r="AA45" s="1131">
        <f>Y45+1</f>
        <v>45828</v>
      </c>
      <c r="AB45" s="693"/>
      <c r="AC45" s="1133">
        <f>AA45+1</f>
        <v>45829</v>
      </c>
      <c r="AD45" s="693"/>
    </row>
    <row r="46" spans="1:30" ht="43.5" customHeight="1">
      <c r="A46" s="1130"/>
      <c r="B46" s="694"/>
      <c r="C46" s="1132"/>
      <c r="D46" s="694"/>
      <c r="E46" s="1132"/>
      <c r="F46" s="694"/>
      <c r="G46" s="1132"/>
      <c r="H46" s="694"/>
      <c r="I46" s="1132"/>
      <c r="J46" s="694"/>
      <c r="K46" s="1132"/>
      <c r="L46" s="694"/>
      <c r="M46" s="1134"/>
      <c r="N46" s="694"/>
      <c r="O46" s="245"/>
      <c r="P46" s="246"/>
      <c r="Q46" s="1130"/>
      <c r="R46" s="694"/>
      <c r="S46" s="1132"/>
      <c r="T46" s="694"/>
      <c r="U46" s="1132"/>
      <c r="V46" s="694"/>
      <c r="W46" s="1132"/>
      <c r="X46" s="694"/>
      <c r="Y46" s="1132"/>
      <c r="Z46" s="694"/>
      <c r="AA46" s="1132"/>
      <c r="AB46" s="694"/>
      <c r="AC46" s="1134"/>
      <c r="AD46" s="694"/>
    </row>
    <row r="47" spans="1:30" ht="43.5" customHeight="1">
      <c r="A47" s="1129">
        <f>M45+1</f>
        <v>45795</v>
      </c>
      <c r="B47" s="693"/>
      <c r="C47" s="1131">
        <f>A47+1</f>
        <v>45796</v>
      </c>
      <c r="D47" s="693"/>
      <c r="E47" s="1131">
        <f>C47+1</f>
        <v>45797</v>
      </c>
      <c r="F47" s="693"/>
      <c r="G47" s="1131">
        <f>E47+1</f>
        <v>45798</v>
      </c>
      <c r="H47" s="693"/>
      <c r="I47" s="1131">
        <f>G47+1</f>
        <v>45799</v>
      </c>
      <c r="J47" s="693"/>
      <c r="K47" s="1131">
        <f>I47+1</f>
        <v>45800</v>
      </c>
      <c r="L47" s="693"/>
      <c r="M47" s="1133">
        <f>K47+1</f>
        <v>45801</v>
      </c>
      <c r="N47" s="693"/>
      <c r="O47" s="245"/>
      <c r="P47" s="246"/>
      <c r="Q47" s="1129">
        <f>AC45+1</f>
        <v>45830</v>
      </c>
      <c r="R47" s="693"/>
      <c r="S47" s="1131">
        <f>Q47+1</f>
        <v>45831</v>
      </c>
      <c r="T47" s="693"/>
      <c r="U47" s="1131">
        <f>S47+1</f>
        <v>45832</v>
      </c>
      <c r="V47" s="693"/>
      <c r="W47" s="1131">
        <f>U47+1</f>
        <v>45833</v>
      </c>
      <c r="X47" s="693"/>
      <c r="Y47" s="1131">
        <f>W47+1</f>
        <v>45834</v>
      </c>
      <c r="Z47" s="693"/>
      <c r="AA47" s="1131">
        <f>Y47+1</f>
        <v>45835</v>
      </c>
      <c r="AB47" s="693"/>
      <c r="AC47" s="1133">
        <f>AA47+1</f>
        <v>45836</v>
      </c>
      <c r="AD47" s="693"/>
    </row>
    <row r="48" spans="1:30" ht="43.5" customHeight="1">
      <c r="A48" s="1130"/>
      <c r="B48" s="694"/>
      <c r="C48" s="1132"/>
      <c r="D48" s="694"/>
      <c r="E48" s="1132"/>
      <c r="F48" s="694"/>
      <c r="G48" s="1132"/>
      <c r="H48" s="694"/>
      <c r="I48" s="1132"/>
      <c r="J48" s="694"/>
      <c r="K48" s="1132"/>
      <c r="L48" s="694"/>
      <c r="M48" s="1134"/>
      <c r="N48" s="694"/>
      <c r="O48" s="245"/>
      <c r="P48" s="246"/>
      <c r="Q48" s="1130"/>
      <c r="R48" s="694"/>
      <c r="S48" s="1132"/>
      <c r="T48" s="694"/>
      <c r="U48" s="1132"/>
      <c r="V48" s="694"/>
      <c r="W48" s="1132"/>
      <c r="X48" s="694"/>
      <c r="Y48" s="1132"/>
      <c r="Z48" s="694"/>
      <c r="AA48" s="1132"/>
      <c r="AB48" s="694"/>
      <c r="AC48" s="1134"/>
      <c r="AD48" s="694"/>
    </row>
    <row r="49" spans="1:30" ht="24.75" customHeight="1">
      <c r="A49" s="1129">
        <f>IF(DAY(M47)+1&gt;IF(MONTH(A37)=12,31,DATE(YEAR(A37),MONTH(A37)+1,1)-A37),"",M47+1)</f>
        <v>45802</v>
      </c>
      <c r="B49" s="693"/>
      <c r="C49" s="1131">
        <f>IF(A49="","",IF(DAY(A49)+1&gt;IF(MONTH(A37)=12,31,DATE(YEAR(A37),MONTH(A37)+1,1)-A37),"",A49+1))</f>
        <v>45803</v>
      </c>
      <c r="D49" s="693"/>
      <c r="E49" s="1131">
        <f>IF(C49="","",IF(DAY(C49)+1&gt;IF(MONTH(A37)=12,31,DATE(YEAR(A37),MONTH(A37)+1,1)-A37),"",C49+1))</f>
        <v>45804</v>
      </c>
      <c r="F49" s="693"/>
      <c r="G49" s="1131">
        <f>IF(E49="","",IF(DAY(E49)+1&gt;IF(MONTH(A37)=12,31,DATE(YEAR(A37),MONTH(A37)+1,1)-A37),"",E49+1))</f>
        <v>45805</v>
      </c>
      <c r="H49" s="693"/>
      <c r="I49" s="1131">
        <f>IF(G49="","",IF(DAY(G49)+1&gt;IF(MONTH(A37)=12,31,DATE(YEAR(A37),MONTH(A37)+1,1)-A37),"",G49+1))</f>
        <v>45806</v>
      </c>
      <c r="J49" s="693"/>
      <c r="K49" s="1131">
        <f>IF(I49="","",IF(DAY(I49)+1&gt;IF(MONTH(A37)=12,31,DATE(YEAR(A37),MONTH(A37)+1,1)-A37),"",I49+1))</f>
        <v>45807</v>
      </c>
      <c r="L49" s="693"/>
      <c r="M49" s="1133">
        <f>IF(K49="","",IF(DAY(K49)+1&gt;IF(MONTH(A37)=12,31,DATE(YEAR(A37),MONTH(A37)+1,1)-A37),"",K49+1))</f>
        <v>45808</v>
      </c>
      <c r="N49" s="693"/>
      <c r="O49" s="245"/>
      <c r="P49" s="246"/>
      <c r="Q49" s="1129">
        <f>IF(DAY(AC47)+1&gt;IF(MONTH(Q37)=12,31,DATE(YEAR(Q37),MONTH(Q37)+1,1)-Q37),"",AC47+1)</f>
        <v>45837</v>
      </c>
      <c r="R49" s="693"/>
      <c r="S49" s="1131">
        <f>IF(Q49="","",IF(DAY(Q49)+1&gt;IF(MONTH(Q37)=12,31,DATE(YEAR(Q37),MONTH(Q37)+1,1)-Q37),"",Q49+1))</f>
        <v>45838</v>
      </c>
      <c r="T49" s="693"/>
      <c r="U49" s="1131" t="str">
        <f>IF(S49="","",IF(DAY(S49)+1&gt;IF(MONTH(Q37)=12,31,DATE(YEAR(Q37),MONTH(Q37)+1,1)-Q37),"",S49+1))</f>
        <v/>
      </c>
      <c r="V49" s="693"/>
      <c r="W49" s="1131" t="str">
        <f>IF(U49="","",IF(DAY(U49)+1&gt;IF(MONTH(Q37)=12,31,DATE(YEAR(Q37),MONTH(Q37)+1,1)-Q37),"",U49+1))</f>
        <v/>
      </c>
      <c r="X49" s="693"/>
      <c r="Y49" s="1131" t="str">
        <f>IF(W49="","",IF(DAY(W49)+1&gt;IF(MONTH(Q37)=12,31,DATE(YEAR(Q37),MONTH(Q37)+1,1)-Q37),"",W49+1))</f>
        <v/>
      </c>
      <c r="Z49" s="693"/>
      <c r="AA49" s="1131" t="str">
        <f>IF(Y49="","",IF(DAY(Y49)+1&gt;IF(MONTH(Q37)=12,31,DATE(YEAR(Q37),MONTH(Q37)+1,1)-Q37),"",Y49+1))</f>
        <v/>
      </c>
      <c r="AB49" s="693"/>
      <c r="AC49" s="1133" t="str">
        <f>IF(AA49="","",IF(DAY(AA49)+1&gt;IF(MONTH(Q37)=12,31,DATE(YEAR(Q37),MONTH(Q37)+1,1)-Q37),"",AA49+1))</f>
        <v/>
      </c>
      <c r="AD49" s="693"/>
    </row>
    <row r="50" spans="1:30" ht="24.75" customHeight="1">
      <c r="A50" s="1137"/>
      <c r="B50" s="709"/>
      <c r="C50" s="1135"/>
      <c r="D50" s="709"/>
      <c r="E50" s="1135"/>
      <c r="F50" s="709"/>
      <c r="G50" s="1135"/>
      <c r="H50" s="709"/>
      <c r="I50" s="1135"/>
      <c r="J50" s="709"/>
      <c r="K50" s="1135"/>
      <c r="L50" s="709"/>
      <c r="M50" s="1136"/>
      <c r="N50" s="709"/>
      <c r="O50" s="245"/>
      <c r="P50" s="246"/>
      <c r="Q50" s="1137"/>
      <c r="R50" s="709"/>
      <c r="S50" s="1135"/>
      <c r="T50" s="709"/>
      <c r="U50" s="1135"/>
      <c r="V50" s="709"/>
      <c r="W50" s="1135"/>
      <c r="X50" s="709"/>
      <c r="Y50" s="1135"/>
      <c r="Z50" s="709"/>
      <c r="AA50" s="1135"/>
      <c r="AB50" s="709"/>
      <c r="AC50" s="1136"/>
      <c r="AD50" s="709"/>
    </row>
    <row r="51" spans="1:30" ht="19.5" customHeight="1">
      <c r="A51" s="1138" t="str">
        <f>IF(M49="","",IF(DAY(M49)+1&gt;IF(MONTH(A37)=12,31,DATE(YEAR(A37),MONTH(A37)+1,1)-A37),"",M49+1))</f>
        <v/>
      </c>
      <c r="B51" s="709"/>
      <c r="C51" s="1140" t="str">
        <f>IF(A51="","",IF(DAY(A51)+1&gt;IF(MONTH(A37)=12,31,DATE(YEAR(A37),MONTH(A37)+1,1)-A37),"",A51+1))</f>
        <v/>
      </c>
      <c r="D51" s="709"/>
      <c r="E51" s="23"/>
      <c r="F51" s="7"/>
      <c r="G51" s="23"/>
      <c r="H51" s="7"/>
      <c r="I51" s="23"/>
      <c r="J51" s="7"/>
      <c r="K51" s="23"/>
      <c r="L51" s="7"/>
      <c r="M51" s="23"/>
      <c r="N51" s="19"/>
      <c r="O51" s="245"/>
      <c r="P51" s="246"/>
      <c r="Q51" s="1138" t="str">
        <f>IF(AC49="","",IF(DAY(AC49)+1&gt;IF(MONTH(Q37)=12,31,DATE(YEAR(Q37),MONTH(Q37)+1,1)-Q37),"",AC49+1))</f>
        <v/>
      </c>
      <c r="R51" s="709"/>
      <c r="S51" s="1140" t="str">
        <f>IF(Q51="","",IF(DAY(Q51)+1&gt;IF(MONTH(Q37)=12,31,DATE(YEAR(Q37),MONTH(Q37)+1,1)-Q37),"",Q51+1))</f>
        <v/>
      </c>
      <c r="T51" s="709"/>
      <c r="U51" s="23"/>
      <c r="V51" s="7"/>
      <c r="W51" s="23"/>
      <c r="X51" s="7"/>
      <c r="Y51" s="23"/>
      <c r="Z51" s="7"/>
      <c r="AA51" s="23"/>
      <c r="AB51" s="7"/>
      <c r="AC51" s="23"/>
      <c r="AD51" s="19"/>
    </row>
    <row r="52" spans="1:30" ht="19.5" customHeight="1">
      <c r="A52" s="1139"/>
      <c r="B52" s="694"/>
      <c r="C52" s="1141"/>
      <c r="D52" s="694"/>
      <c r="E52" s="48"/>
      <c r="F52" s="60"/>
      <c r="G52" s="48"/>
      <c r="H52" s="60"/>
      <c r="I52" s="48"/>
      <c r="J52" s="60"/>
      <c r="K52" s="48"/>
      <c r="L52" s="60"/>
      <c r="M52" s="48"/>
      <c r="N52" s="20"/>
      <c r="O52" s="245"/>
      <c r="P52" s="246"/>
      <c r="Q52" s="1139"/>
      <c r="R52" s="694"/>
      <c r="S52" s="1141"/>
      <c r="T52" s="694"/>
      <c r="U52" s="48"/>
      <c r="V52" s="60"/>
      <c r="W52" s="48"/>
      <c r="X52" s="60"/>
      <c r="Y52" s="48"/>
      <c r="Z52" s="60"/>
      <c r="AA52" s="48"/>
      <c r="AB52" s="60"/>
      <c r="AC52" s="48"/>
      <c r="AD52" s="20"/>
    </row>
    <row r="53" spans="1:30" ht="28.5" customHeight="1">
      <c r="B53" s="7"/>
      <c r="O53" s="7"/>
      <c r="P53" s="7"/>
      <c r="R53" s="7"/>
    </row>
    <row r="54" spans="1:30" ht="23.25" customHeight="1">
      <c r="A54" s="1119">
        <f>IF(MONTH(Q37)=12,DATE(YEAR(Q37)+1,1,1),DATE(YEAR(Q37),MONTH(Q37)+1,1))</f>
        <v>45839</v>
      </c>
      <c r="B54" s="1119"/>
      <c r="C54" s="1146">
        <f>A54</f>
        <v>45839</v>
      </c>
      <c r="D54" s="1147"/>
      <c r="E54" s="1122" t="s">
        <v>253</v>
      </c>
      <c r="F54" s="720" t="str">
        <f>VLOOKUP(A54,祝節名,2,FALSE)</f>
        <v>21 海の日
小暑7、大暑22</v>
      </c>
      <c r="G54" s="721"/>
      <c r="H54" s="721"/>
      <c r="I54" s="722"/>
      <c r="J54" s="1122" t="s">
        <v>236</v>
      </c>
      <c r="K54" s="720" t="str">
        <f>VLOOKUP(A54,記念名,2,FALSE)</f>
        <v>国民安全の日 1
世界人口デー 11</v>
      </c>
      <c r="L54" s="721"/>
      <c r="M54" s="721"/>
      <c r="N54" s="722"/>
      <c r="P54" s="7"/>
      <c r="Q54" s="1119">
        <f>IF(MONTH(A54)=12,DATE(YEAR(A54)+1,1,1),DATE(YEAR(A54),MONTH(A54)+1,1))</f>
        <v>45870</v>
      </c>
      <c r="R54" s="1119"/>
      <c r="S54" s="1146">
        <f>Q54</f>
        <v>45870</v>
      </c>
      <c r="T54" s="1147"/>
      <c r="U54" s="1122" t="s">
        <v>253</v>
      </c>
      <c r="V54" s="720" t="str">
        <f>VLOOKUP(Q54,祝節名,2,FALSE)</f>
        <v>11 山の日
立秋7、処暑23</v>
      </c>
      <c r="W54" s="721"/>
      <c r="X54" s="721"/>
      <c r="Y54" s="722"/>
      <c r="Z54" s="1122" t="s">
        <v>236</v>
      </c>
      <c r="AA54" s="720" t="str">
        <f>VLOOKUP(Q54,記念名,2,FALSE)</f>
        <v>水の日 1、広島平和記念日 6
長崎原爆の日9、終戦記念日15</v>
      </c>
      <c r="AB54" s="721"/>
      <c r="AC54" s="721"/>
      <c r="AD54" s="722"/>
    </row>
    <row r="55" spans="1:30" ht="23.25" customHeight="1">
      <c r="A55" s="1124" t="str">
        <f>IF(A54&gt;=43586,"令和"&amp;IF(YEAR(A54)-2018=1,"元",YEAR(A54)-2018),"平成"&amp;(YEAR(A54)-1988))</f>
        <v>令和7</v>
      </c>
      <c r="B55" s="1124"/>
      <c r="C55" s="1146"/>
      <c r="D55" s="1147"/>
      <c r="E55" s="1123"/>
      <c r="F55" s="723"/>
      <c r="G55" s="724"/>
      <c r="H55" s="724"/>
      <c r="I55" s="725"/>
      <c r="J55" s="1123"/>
      <c r="K55" s="723"/>
      <c r="L55" s="724"/>
      <c r="M55" s="724"/>
      <c r="N55" s="725"/>
      <c r="Q55" s="1124" t="str">
        <f>IF(Q54&gt;=43586,"令和"&amp;IF(YEAR(Q54)-2018=1,"元",YEAR(Q54)-2018),"平成"&amp;(YEAR(Q54)-1988))</f>
        <v>令和7</v>
      </c>
      <c r="R55" s="1124"/>
      <c r="S55" s="1146"/>
      <c r="T55" s="1147"/>
      <c r="U55" s="1123"/>
      <c r="V55" s="723"/>
      <c r="W55" s="724"/>
      <c r="X55" s="724"/>
      <c r="Y55" s="725"/>
      <c r="Z55" s="1123"/>
      <c r="AA55" s="723"/>
      <c r="AB55" s="724"/>
      <c r="AC55" s="724"/>
      <c r="AD55" s="725"/>
    </row>
    <row r="56" spans="1:30" ht="6.75" customHeight="1">
      <c r="P56" s="7"/>
      <c r="S56" s="247"/>
      <c r="T56" s="247"/>
    </row>
    <row r="57" spans="1:30" ht="19.5" customHeight="1">
      <c r="A57" s="236" t="s">
        <v>836</v>
      </c>
      <c r="B57" s="237"/>
      <c r="C57" s="227" t="s">
        <v>837</v>
      </c>
      <c r="D57" s="91"/>
      <c r="E57" s="248" t="s">
        <v>838</v>
      </c>
      <c r="F57" s="249"/>
      <c r="G57" s="227" t="s">
        <v>839</v>
      </c>
      <c r="H57" s="91"/>
      <c r="I57" s="248" t="s">
        <v>840</v>
      </c>
      <c r="J57" s="249"/>
      <c r="K57" s="227" t="s">
        <v>841</v>
      </c>
      <c r="L57" s="91"/>
      <c r="M57" s="240" t="s">
        <v>842</v>
      </c>
      <c r="N57" s="237"/>
      <c r="O57" s="250"/>
      <c r="P57" s="251"/>
      <c r="Q57" s="236" t="s">
        <v>836</v>
      </c>
      <c r="R57" s="237"/>
      <c r="S57" s="227" t="s">
        <v>837</v>
      </c>
      <c r="T57" s="91"/>
      <c r="U57" s="248" t="s">
        <v>838</v>
      </c>
      <c r="V57" s="249"/>
      <c r="W57" s="227" t="s">
        <v>839</v>
      </c>
      <c r="X57" s="91"/>
      <c r="Y57" s="248" t="s">
        <v>840</v>
      </c>
      <c r="Z57" s="249"/>
      <c r="AA57" s="227" t="s">
        <v>841</v>
      </c>
      <c r="AB57" s="91"/>
      <c r="AC57" s="240" t="s">
        <v>842</v>
      </c>
      <c r="AD57" s="237"/>
    </row>
    <row r="58" spans="1:30" ht="42" customHeight="1">
      <c r="A58" s="1129">
        <f>IF(WEEKDAY(A54)=1,A54,(IF(WEEKDAY(A54)=2,A54-1,(IF(WEEKDAY(A54)=3,A54-2,(IF(WEEKDAY(A54)=4,A54-3,(IF(WEEKDAY(A54)=5,A54-4,IF(WEEKDAY(A54)=6,A54-5,A54-6))))))))))</f>
        <v>45837</v>
      </c>
      <c r="B58" s="234">
        <f>IF(DAY(A58)=1,"",MONTH(A58))</f>
        <v>6</v>
      </c>
      <c r="C58" s="1125">
        <f>A58+1</f>
        <v>45838</v>
      </c>
      <c r="D58" s="693"/>
      <c r="E58" s="1125">
        <f>C58+1</f>
        <v>45839</v>
      </c>
      <c r="F58" s="693"/>
      <c r="G58" s="1125">
        <f>E58+1</f>
        <v>45840</v>
      </c>
      <c r="H58" s="693"/>
      <c r="I58" s="1125">
        <f>G58+1</f>
        <v>45841</v>
      </c>
      <c r="J58" s="693"/>
      <c r="K58" s="1125">
        <f>I58+1</f>
        <v>45842</v>
      </c>
      <c r="L58" s="693"/>
      <c r="M58" s="1127">
        <f>K58+1</f>
        <v>45843</v>
      </c>
      <c r="N58" s="693"/>
      <c r="O58" s="250"/>
      <c r="P58" s="251"/>
      <c r="Q58" s="1129">
        <f>IF(WEEKDAY(Q54)=1,Q54,(IF(WEEKDAY(Q54)=2,Q54-1,(IF(WEEKDAY(Q54)=3,Q54-2,(IF(WEEKDAY(Q54)=4,Q54-3,(IF(WEEKDAY(Q54)=5,Q54-4,IF(WEEKDAY(Q54)=6,Q54-5,Q54-6))))))))))</f>
        <v>45865</v>
      </c>
      <c r="R58" s="234">
        <f>IF(DAY(Q58)=1,"",MONTH(Q58))</f>
        <v>7</v>
      </c>
      <c r="S58" s="1125">
        <f>Q58+1</f>
        <v>45866</v>
      </c>
      <c r="T58" s="693"/>
      <c r="U58" s="1125">
        <f>S58+1</f>
        <v>45867</v>
      </c>
      <c r="V58" s="693"/>
      <c r="W58" s="1125">
        <f>U58+1</f>
        <v>45868</v>
      </c>
      <c r="X58" s="693"/>
      <c r="Y58" s="1125">
        <f>W58+1</f>
        <v>45869</v>
      </c>
      <c r="Z58" s="693"/>
      <c r="AA58" s="1125">
        <f>Y58+1</f>
        <v>45870</v>
      </c>
      <c r="AB58" s="693"/>
      <c r="AC58" s="1127">
        <f>AA58+1</f>
        <v>45871</v>
      </c>
      <c r="AD58" s="693"/>
    </row>
    <row r="59" spans="1:30" ht="42" customHeight="1">
      <c r="A59" s="1130"/>
      <c r="B59" s="235" t="str">
        <f>IF(DAY(A58)=1,"","月")</f>
        <v>月</v>
      </c>
      <c r="C59" s="1126"/>
      <c r="D59" s="694"/>
      <c r="E59" s="1126"/>
      <c r="F59" s="694"/>
      <c r="G59" s="1126"/>
      <c r="H59" s="694"/>
      <c r="I59" s="1126"/>
      <c r="J59" s="694"/>
      <c r="K59" s="1126"/>
      <c r="L59" s="694"/>
      <c r="M59" s="1128"/>
      <c r="N59" s="694"/>
      <c r="O59" s="250"/>
      <c r="P59" s="251"/>
      <c r="Q59" s="1130"/>
      <c r="R59" s="235" t="str">
        <f>IF(DAY(Q58)=1,"","月")</f>
        <v>月</v>
      </c>
      <c r="S59" s="1126"/>
      <c r="T59" s="694"/>
      <c r="U59" s="1126"/>
      <c r="V59" s="694"/>
      <c r="W59" s="1126"/>
      <c r="X59" s="694"/>
      <c r="Y59" s="1126"/>
      <c r="Z59" s="694"/>
      <c r="AA59" s="1126"/>
      <c r="AB59" s="694"/>
      <c r="AC59" s="1128"/>
      <c r="AD59" s="694"/>
    </row>
    <row r="60" spans="1:30" ht="42" customHeight="1">
      <c r="A60" s="1129">
        <f>M58+1</f>
        <v>45844</v>
      </c>
      <c r="B60" s="693"/>
      <c r="C60" s="1131">
        <f>A60+1</f>
        <v>45845</v>
      </c>
      <c r="D60" s="693"/>
      <c r="E60" s="1131">
        <f>C60+1</f>
        <v>45846</v>
      </c>
      <c r="F60" s="693"/>
      <c r="G60" s="1131">
        <f>E60+1</f>
        <v>45847</v>
      </c>
      <c r="H60" s="693"/>
      <c r="I60" s="1131">
        <f>G60+1</f>
        <v>45848</v>
      </c>
      <c r="J60" s="693"/>
      <c r="K60" s="1131">
        <f>I60+1</f>
        <v>45849</v>
      </c>
      <c r="L60" s="693"/>
      <c r="M60" s="1133">
        <f>K60+1</f>
        <v>45850</v>
      </c>
      <c r="N60" s="693"/>
      <c r="O60" s="250"/>
      <c r="P60" s="251"/>
      <c r="Q60" s="1129">
        <f>AC58+1</f>
        <v>45872</v>
      </c>
      <c r="R60" s="693"/>
      <c r="S60" s="1131">
        <f>Q60+1</f>
        <v>45873</v>
      </c>
      <c r="T60" s="693"/>
      <c r="U60" s="1131">
        <f>S60+1</f>
        <v>45874</v>
      </c>
      <c r="V60" s="693"/>
      <c r="W60" s="1131">
        <f>U60+1</f>
        <v>45875</v>
      </c>
      <c r="X60" s="693"/>
      <c r="Y60" s="1131">
        <f>W60+1</f>
        <v>45876</v>
      </c>
      <c r="Z60" s="693"/>
      <c r="AA60" s="1131">
        <f>Y60+1</f>
        <v>45877</v>
      </c>
      <c r="AB60" s="693"/>
      <c r="AC60" s="1133">
        <f>AA60+1</f>
        <v>45878</v>
      </c>
      <c r="AD60" s="693"/>
    </row>
    <row r="61" spans="1:30" ht="42" customHeight="1">
      <c r="A61" s="1130"/>
      <c r="B61" s="694"/>
      <c r="C61" s="1132"/>
      <c r="D61" s="694"/>
      <c r="E61" s="1132"/>
      <c r="F61" s="694"/>
      <c r="G61" s="1132"/>
      <c r="H61" s="694"/>
      <c r="I61" s="1132"/>
      <c r="J61" s="694"/>
      <c r="K61" s="1132"/>
      <c r="L61" s="694"/>
      <c r="M61" s="1134"/>
      <c r="N61" s="694"/>
      <c r="O61" s="250"/>
      <c r="P61" s="251"/>
      <c r="Q61" s="1130"/>
      <c r="R61" s="694"/>
      <c r="S61" s="1132"/>
      <c r="T61" s="694"/>
      <c r="U61" s="1132"/>
      <c r="V61" s="694"/>
      <c r="W61" s="1132"/>
      <c r="X61" s="694"/>
      <c r="Y61" s="1132"/>
      <c r="Z61" s="694"/>
      <c r="AA61" s="1132"/>
      <c r="AB61" s="694"/>
      <c r="AC61" s="1134"/>
      <c r="AD61" s="694"/>
    </row>
    <row r="62" spans="1:30" ht="43.5" customHeight="1">
      <c r="A62" s="1129">
        <f>M60+1</f>
        <v>45851</v>
      </c>
      <c r="B62" s="693"/>
      <c r="C62" s="1131">
        <f>A62+1</f>
        <v>45852</v>
      </c>
      <c r="D62" s="693"/>
      <c r="E62" s="1131">
        <f>C62+1</f>
        <v>45853</v>
      </c>
      <c r="F62" s="693"/>
      <c r="G62" s="1131">
        <f>E62+1</f>
        <v>45854</v>
      </c>
      <c r="H62" s="693"/>
      <c r="I62" s="1131">
        <f>G62+1</f>
        <v>45855</v>
      </c>
      <c r="J62" s="693"/>
      <c r="K62" s="1131">
        <f>I62+1</f>
        <v>45856</v>
      </c>
      <c r="L62" s="693"/>
      <c r="M62" s="1133">
        <f>K62+1</f>
        <v>45857</v>
      </c>
      <c r="N62" s="693"/>
      <c r="O62" s="250"/>
      <c r="P62" s="251"/>
      <c r="Q62" s="1129">
        <f>AC60+1</f>
        <v>45879</v>
      </c>
      <c r="R62" s="693"/>
      <c r="S62" s="1131">
        <f>Q62+1</f>
        <v>45880</v>
      </c>
      <c r="T62" s="693"/>
      <c r="U62" s="1131">
        <f>S62+1</f>
        <v>45881</v>
      </c>
      <c r="V62" s="693"/>
      <c r="W62" s="1131">
        <f>U62+1</f>
        <v>45882</v>
      </c>
      <c r="X62" s="693"/>
      <c r="Y62" s="1131">
        <f>W62+1</f>
        <v>45883</v>
      </c>
      <c r="Z62" s="693"/>
      <c r="AA62" s="1131">
        <f>Y62+1</f>
        <v>45884</v>
      </c>
      <c r="AB62" s="693"/>
      <c r="AC62" s="1133">
        <f>AA62+1</f>
        <v>45885</v>
      </c>
      <c r="AD62" s="693"/>
    </row>
    <row r="63" spans="1:30" ht="43.5" customHeight="1">
      <c r="A63" s="1130"/>
      <c r="B63" s="694"/>
      <c r="C63" s="1132"/>
      <c r="D63" s="694"/>
      <c r="E63" s="1132"/>
      <c r="F63" s="694"/>
      <c r="G63" s="1132"/>
      <c r="H63" s="694"/>
      <c r="I63" s="1132"/>
      <c r="J63" s="694"/>
      <c r="K63" s="1132"/>
      <c r="L63" s="694"/>
      <c r="M63" s="1134"/>
      <c r="N63" s="694"/>
      <c r="O63" s="250"/>
      <c r="P63" s="251"/>
      <c r="Q63" s="1130"/>
      <c r="R63" s="694"/>
      <c r="S63" s="1132"/>
      <c r="T63" s="694"/>
      <c r="U63" s="1132"/>
      <c r="V63" s="694"/>
      <c r="W63" s="1132"/>
      <c r="X63" s="694"/>
      <c r="Y63" s="1132"/>
      <c r="Z63" s="694"/>
      <c r="AA63" s="1132"/>
      <c r="AB63" s="694"/>
      <c r="AC63" s="1134"/>
      <c r="AD63" s="694"/>
    </row>
    <row r="64" spans="1:30" ht="43.5" customHeight="1">
      <c r="A64" s="1129">
        <f>M62+1</f>
        <v>45858</v>
      </c>
      <c r="B64" s="693"/>
      <c r="C64" s="1131">
        <f>A64+1</f>
        <v>45859</v>
      </c>
      <c r="D64" s="693"/>
      <c r="E64" s="1131">
        <f>C64+1</f>
        <v>45860</v>
      </c>
      <c r="F64" s="693"/>
      <c r="G64" s="1131">
        <f>E64+1</f>
        <v>45861</v>
      </c>
      <c r="H64" s="693"/>
      <c r="I64" s="1131">
        <f>G64+1</f>
        <v>45862</v>
      </c>
      <c r="J64" s="693"/>
      <c r="K64" s="1131">
        <f>I64+1</f>
        <v>45863</v>
      </c>
      <c r="L64" s="693"/>
      <c r="M64" s="1133">
        <f>K64+1</f>
        <v>45864</v>
      </c>
      <c r="N64" s="693"/>
      <c r="O64" s="250"/>
      <c r="P64" s="251"/>
      <c r="Q64" s="1129">
        <f>AC62+1</f>
        <v>45886</v>
      </c>
      <c r="R64" s="693"/>
      <c r="S64" s="1131">
        <f>Q64+1</f>
        <v>45887</v>
      </c>
      <c r="T64" s="693"/>
      <c r="U64" s="1131">
        <f>S64+1</f>
        <v>45888</v>
      </c>
      <c r="V64" s="693"/>
      <c r="W64" s="1131">
        <f>U64+1</f>
        <v>45889</v>
      </c>
      <c r="X64" s="693"/>
      <c r="Y64" s="1131">
        <f>W64+1</f>
        <v>45890</v>
      </c>
      <c r="Z64" s="693"/>
      <c r="AA64" s="1131">
        <f>Y64+1</f>
        <v>45891</v>
      </c>
      <c r="AB64" s="693"/>
      <c r="AC64" s="1133">
        <f>AA64+1</f>
        <v>45892</v>
      </c>
      <c r="AD64" s="693"/>
    </row>
    <row r="65" spans="1:30" ht="43.5" customHeight="1">
      <c r="A65" s="1130"/>
      <c r="B65" s="694"/>
      <c r="C65" s="1132"/>
      <c r="D65" s="694"/>
      <c r="E65" s="1132"/>
      <c r="F65" s="694"/>
      <c r="G65" s="1132"/>
      <c r="H65" s="694"/>
      <c r="I65" s="1132"/>
      <c r="J65" s="694"/>
      <c r="K65" s="1132"/>
      <c r="L65" s="694"/>
      <c r="M65" s="1134"/>
      <c r="N65" s="694"/>
      <c r="O65" s="250"/>
      <c r="P65" s="251"/>
      <c r="Q65" s="1130"/>
      <c r="R65" s="694"/>
      <c r="S65" s="1132"/>
      <c r="T65" s="694"/>
      <c r="U65" s="1132"/>
      <c r="V65" s="694"/>
      <c r="W65" s="1132"/>
      <c r="X65" s="694"/>
      <c r="Y65" s="1132"/>
      <c r="Z65" s="694"/>
      <c r="AA65" s="1132"/>
      <c r="AB65" s="694"/>
      <c r="AC65" s="1134"/>
      <c r="AD65" s="694"/>
    </row>
    <row r="66" spans="1:30" ht="24.75" customHeight="1">
      <c r="A66" s="1129">
        <f>IF(DAY(M64)+1&gt;IF(MONTH(A54)=12,31,DATE(YEAR(A54),MONTH(A54)+1,1)-A54),"",M64+1)</f>
        <v>45865</v>
      </c>
      <c r="B66" s="693"/>
      <c r="C66" s="1131">
        <f>IF(A66="","",IF(DAY(A66)+1&gt;IF(MONTH(A54)=12,31,DATE(YEAR(A54),MONTH(A54)+1,1)-A54),"",A66+1))</f>
        <v>45866</v>
      </c>
      <c r="D66" s="693"/>
      <c r="E66" s="1131">
        <f>IF(C66="","",IF(DAY(C66)+1&gt;IF(MONTH(A54)=12,31,DATE(YEAR(A54),MONTH(A54)+1,1)-A54),"",C66+1))</f>
        <v>45867</v>
      </c>
      <c r="F66" s="693"/>
      <c r="G66" s="1131">
        <f>IF(E66="","",IF(DAY(E66)+1&gt;IF(MONTH(A54)=12,31,DATE(YEAR(A54),MONTH(A54)+1,1)-A54),"",E66+1))</f>
        <v>45868</v>
      </c>
      <c r="H66" s="693"/>
      <c r="I66" s="1131">
        <f>IF(G66="","",IF(DAY(G66)+1&gt;IF(MONTH(A54)=12,31,DATE(YEAR(A54),MONTH(A54)+1,1)-A54),"",G66+1))</f>
        <v>45869</v>
      </c>
      <c r="J66" s="693"/>
      <c r="K66" s="1131" t="str">
        <f>IF(I66="","",IF(DAY(I66)+1&gt;IF(MONTH(A54)=12,31,DATE(YEAR(A54),MONTH(A54)+1,1)-A54),"",I66+1))</f>
        <v/>
      </c>
      <c r="L66" s="693"/>
      <c r="M66" s="1133" t="str">
        <f>IF(K66="","",IF(DAY(K66)+1&gt;IF(MONTH(A54)=12,31,DATE(YEAR(A54),MONTH(A54)+1,1)-A54),"",K66+1))</f>
        <v/>
      </c>
      <c r="N66" s="693"/>
      <c r="O66" s="250"/>
      <c r="P66" s="251"/>
      <c r="Q66" s="1129">
        <f>IF(DAY(AC64)+1&gt;IF(MONTH(Q54)=12,31,DATE(YEAR(Q54),MONTH(Q54)+1,1)-Q54),"",AC64+1)</f>
        <v>45893</v>
      </c>
      <c r="R66" s="693"/>
      <c r="S66" s="1131">
        <f>IF(Q66="","",IF(DAY(Q66)+1&gt;IF(MONTH(Q54)=12,31,DATE(YEAR(Q54),MONTH(Q54)+1,1)-Q54),"",Q66+1))</f>
        <v>45894</v>
      </c>
      <c r="T66" s="693"/>
      <c r="U66" s="1131">
        <f>IF(S66="","",IF(DAY(S66)+1&gt;IF(MONTH(Q54)=12,31,DATE(YEAR(Q54),MONTH(Q54)+1,1)-Q54),"",S66+1))</f>
        <v>45895</v>
      </c>
      <c r="V66" s="693"/>
      <c r="W66" s="1131">
        <f>IF(U66="","",IF(DAY(U66)+1&gt;IF(MONTH(Q54)=12,31,DATE(YEAR(Q54),MONTH(Q54)+1,1)-Q54),"",U66+1))</f>
        <v>45896</v>
      </c>
      <c r="X66" s="693"/>
      <c r="Y66" s="1131">
        <f>IF(W66="","",IF(DAY(W66)+1&gt;IF(MONTH(Q54)=12,31,DATE(YEAR(Q54),MONTH(Q54)+1,1)-Q54),"",W66+1))</f>
        <v>45897</v>
      </c>
      <c r="Z66" s="693"/>
      <c r="AA66" s="1131">
        <f>IF(Y66="","",IF(DAY(Y66)+1&gt;IF(MONTH(Q54)=12,31,DATE(YEAR(Q54),MONTH(Q54)+1,1)-Q54),"",Y66+1))</f>
        <v>45898</v>
      </c>
      <c r="AB66" s="693"/>
      <c r="AC66" s="1133">
        <f>IF(AA66="","",IF(DAY(AA66)+1&gt;IF(MONTH(Q54)=12,31,DATE(YEAR(Q54),MONTH(Q54)+1,1)-Q54),"",AA66+1))</f>
        <v>45899</v>
      </c>
      <c r="AD66" s="693"/>
    </row>
    <row r="67" spans="1:30" ht="24.75" customHeight="1">
      <c r="A67" s="1137"/>
      <c r="B67" s="709"/>
      <c r="C67" s="1135"/>
      <c r="D67" s="709"/>
      <c r="E67" s="1135"/>
      <c r="F67" s="709"/>
      <c r="G67" s="1135"/>
      <c r="H67" s="709"/>
      <c r="I67" s="1135"/>
      <c r="J67" s="709"/>
      <c r="K67" s="1135"/>
      <c r="L67" s="709"/>
      <c r="M67" s="1136"/>
      <c r="N67" s="709"/>
      <c r="O67" s="250"/>
      <c r="P67" s="251"/>
      <c r="Q67" s="1137"/>
      <c r="R67" s="709"/>
      <c r="S67" s="1135"/>
      <c r="T67" s="709"/>
      <c r="U67" s="1135"/>
      <c r="V67" s="709"/>
      <c r="W67" s="1135"/>
      <c r="X67" s="709"/>
      <c r="Y67" s="1135"/>
      <c r="Z67" s="709"/>
      <c r="AA67" s="1135"/>
      <c r="AB67" s="709"/>
      <c r="AC67" s="1136"/>
      <c r="AD67" s="709"/>
    </row>
    <row r="68" spans="1:30" ht="19.5" customHeight="1">
      <c r="A68" s="1138" t="str">
        <f>IF(M66="","",IF(DAY(M66)+1&gt;IF(MONTH(A54)=12,31,DATE(YEAR(A54),MONTH(A54)+1,1)-A54),"",M66+1))</f>
        <v/>
      </c>
      <c r="B68" s="709"/>
      <c r="C68" s="1140" t="str">
        <f>IF(A68="","",IF(DAY(A68)+1&gt;IF(MONTH(A54)=12,31,DATE(YEAR(A54),MONTH(A54)+1,1)-A54),"",A68+1))</f>
        <v/>
      </c>
      <c r="D68" s="709"/>
      <c r="E68" s="23"/>
      <c r="F68" s="7"/>
      <c r="G68" s="23"/>
      <c r="H68" s="7"/>
      <c r="I68" s="23"/>
      <c r="J68" s="7"/>
      <c r="K68" s="23"/>
      <c r="L68" s="7"/>
      <c r="M68" s="23"/>
      <c r="N68" s="19"/>
      <c r="O68" s="250"/>
      <c r="P68" s="251"/>
      <c r="Q68" s="1138">
        <f>IF(AC66="","",IF(DAY(AC66)+1&gt;IF(MONTH(Q54)=12,31,DATE(YEAR(Q54),MONTH(Q54)+1,1)-Q54),"",AC66+1))</f>
        <v>45900</v>
      </c>
      <c r="R68" s="709"/>
      <c r="S68" s="1140" t="str">
        <f>IF(Q68="","",IF(DAY(Q68)+1&gt;IF(MONTH(Q54)=12,31,DATE(YEAR(Q54),MONTH(Q54)+1,1)-Q54),"",Q68+1))</f>
        <v/>
      </c>
      <c r="T68" s="709"/>
      <c r="U68" s="23"/>
      <c r="V68" s="7"/>
      <c r="W68" s="23"/>
      <c r="X68" s="7"/>
      <c r="Y68" s="23"/>
      <c r="Z68" s="7"/>
      <c r="AA68" s="23"/>
      <c r="AB68" s="7"/>
      <c r="AC68" s="23"/>
      <c r="AD68" s="19"/>
    </row>
    <row r="69" spans="1:30" ht="19.5" customHeight="1">
      <c r="A69" s="1139"/>
      <c r="B69" s="694"/>
      <c r="C69" s="1141"/>
      <c r="D69" s="694"/>
      <c r="E69" s="48"/>
      <c r="F69" s="60"/>
      <c r="G69" s="48"/>
      <c r="H69" s="60"/>
      <c r="I69" s="48"/>
      <c r="J69" s="60"/>
      <c r="K69" s="48"/>
      <c r="L69" s="60"/>
      <c r="M69" s="48"/>
      <c r="N69" s="20"/>
      <c r="O69" s="250"/>
      <c r="P69" s="251"/>
      <c r="Q69" s="1139"/>
      <c r="R69" s="694"/>
      <c r="S69" s="1141"/>
      <c r="T69" s="694"/>
      <c r="U69" s="48"/>
      <c r="V69" s="60"/>
      <c r="W69" s="48"/>
      <c r="X69" s="60"/>
      <c r="Y69" s="48"/>
      <c r="Z69" s="60"/>
      <c r="AA69" s="48"/>
      <c r="AB69" s="60"/>
      <c r="AC69" s="48"/>
      <c r="AD69" s="20"/>
    </row>
  </sheetData>
  <mergeCells count="640">
    <mergeCell ref="AC66:AC67"/>
    <mergeCell ref="AD66:AD67"/>
    <mergeCell ref="A68:A69"/>
    <mergeCell ref="B68:B69"/>
    <mergeCell ref="C68:C69"/>
    <mergeCell ref="D68:D69"/>
    <mergeCell ref="Q68:Q69"/>
    <mergeCell ref="R68:R69"/>
    <mergeCell ref="S68:S69"/>
    <mergeCell ref="T68:T69"/>
    <mergeCell ref="W66:W67"/>
    <mergeCell ref="X66:X67"/>
    <mergeCell ref="Y66:Y67"/>
    <mergeCell ref="Z66:Z67"/>
    <mergeCell ref="AA66:AA67"/>
    <mergeCell ref="AB66:AB67"/>
    <mergeCell ref="Q66:Q67"/>
    <mergeCell ref="R66:R67"/>
    <mergeCell ref="S66:S67"/>
    <mergeCell ref="T66:T67"/>
    <mergeCell ref="U66:U67"/>
    <mergeCell ref="V66:V67"/>
    <mergeCell ref="I66:I67"/>
    <mergeCell ref="J66:J67"/>
    <mergeCell ref="K66:K67"/>
    <mergeCell ref="L66:L67"/>
    <mergeCell ref="M66:M67"/>
    <mergeCell ref="N66:N67"/>
    <mergeCell ref="AC64:AC65"/>
    <mergeCell ref="AD64:AD65"/>
    <mergeCell ref="A66:A67"/>
    <mergeCell ref="B66:B67"/>
    <mergeCell ref="C66:C67"/>
    <mergeCell ref="D66:D67"/>
    <mergeCell ref="E66:E67"/>
    <mergeCell ref="F66:F67"/>
    <mergeCell ref="G66:G67"/>
    <mergeCell ref="H66:H67"/>
    <mergeCell ref="W64:W65"/>
    <mergeCell ref="X64:X65"/>
    <mergeCell ref="Y64:Y65"/>
    <mergeCell ref="Z64:Z65"/>
    <mergeCell ref="AA64:AA65"/>
    <mergeCell ref="AB64:AB65"/>
    <mergeCell ref="Q64:Q65"/>
    <mergeCell ref="R64:R65"/>
    <mergeCell ref="S64:S65"/>
    <mergeCell ref="T64:T65"/>
    <mergeCell ref="U64:U65"/>
    <mergeCell ref="V64:V65"/>
    <mergeCell ref="I64:I65"/>
    <mergeCell ref="J64:J65"/>
    <mergeCell ref="K64:K65"/>
    <mergeCell ref="L64:L65"/>
    <mergeCell ref="M64:M65"/>
    <mergeCell ref="N64:N65"/>
    <mergeCell ref="AC62:AC63"/>
    <mergeCell ref="L62:L63"/>
    <mergeCell ref="M62:M63"/>
    <mergeCell ref="N62:N63"/>
    <mergeCell ref="AD62:AD63"/>
    <mergeCell ref="A64:A65"/>
    <mergeCell ref="B64:B65"/>
    <mergeCell ref="C64:C65"/>
    <mergeCell ref="D64:D65"/>
    <mergeCell ref="E64:E65"/>
    <mergeCell ref="F64:F65"/>
    <mergeCell ref="G64:G65"/>
    <mergeCell ref="H64:H65"/>
    <mergeCell ref="W62:W63"/>
    <mergeCell ref="X62:X63"/>
    <mergeCell ref="Y62:Y63"/>
    <mergeCell ref="Z62:Z63"/>
    <mergeCell ref="AA62:AA63"/>
    <mergeCell ref="AB62:AB63"/>
    <mergeCell ref="Q62:Q63"/>
    <mergeCell ref="R62:R63"/>
    <mergeCell ref="S62:S63"/>
    <mergeCell ref="T62:T63"/>
    <mergeCell ref="U62:U63"/>
    <mergeCell ref="V62:V63"/>
    <mergeCell ref="I62:I63"/>
    <mergeCell ref="J62:J63"/>
    <mergeCell ref="K62:K63"/>
    <mergeCell ref="AC60:AC61"/>
    <mergeCell ref="AD60:AD61"/>
    <mergeCell ref="A62:A63"/>
    <mergeCell ref="B62:B63"/>
    <mergeCell ref="C62:C63"/>
    <mergeCell ref="D62:D63"/>
    <mergeCell ref="E62:E63"/>
    <mergeCell ref="F62:F63"/>
    <mergeCell ref="G62:G63"/>
    <mergeCell ref="H62:H63"/>
    <mergeCell ref="W60:W61"/>
    <mergeCell ref="X60:X61"/>
    <mergeCell ref="Y60:Y61"/>
    <mergeCell ref="Z60:Z61"/>
    <mergeCell ref="AA60:AA61"/>
    <mergeCell ref="AB60:AB61"/>
    <mergeCell ref="Q60:Q61"/>
    <mergeCell ref="R60:R61"/>
    <mergeCell ref="S60:S61"/>
    <mergeCell ref="T60:T61"/>
    <mergeCell ref="U60:U61"/>
    <mergeCell ref="V60:V61"/>
    <mergeCell ref="I60:I61"/>
    <mergeCell ref="J60:J61"/>
    <mergeCell ref="K60:K61"/>
    <mergeCell ref="L60:L61"/>
    <mergeCell ref="M60:M61"/>
    <mergeCell ref="N60:N61"/>
    <mergeCell ref="AC58:AC59"/>
    <mergeCell ref="AD58:AD59"/>
    <mergeCell ref="A60:A61"/>
    <mergeCell ref="B60:B61"/>
    <mergeCell ref="C60:C61"/>
    <mergeCell ref="D60:D61"/>
    <mergeCell ref="E60:E61"/>
    <mergeCell ref="F60:F61"/>
    <mergeCell ref="G60:G61"/>
    <mergeCell ref="H60:H61"/>
    <mergeCell ref="W58:W59"/>
    <mergeCell ref="X58:X59"/>
    <mergeCell ref="Y58:Y59"/>
    <mergeCell ref="Z58:Z59"/>
    <mergeCell ref="AA58:AA59"/>
    <mergeCell ref="AB58:AB59"/>
    <mergeCell ref="N58:N59"/>
    <mergeCell ref="Q58:Q59"/>
    <mergeCell ref="S58:S59"/>
    <mergeCell ref="T58:T59"/>
    <mergeCell ref="U58:U59"/>
    <mergeCell ref="V58:V59"/>
    <mergeCell ref="H58:H59"/>
    <mergeCell ref="I58:I59"/>
    <mergeCell ref="J58:J59"/>
    <mergeCell ref="K58:K59"/>
    <mergeCell ref="L58:L59"/>
    <mergeCell ref="M58:M59"/>
    <mergeCell ref="A58:A59"/>
    <mergeCell ref="C58:C59"/>
    <mergeCell ref="D58:D59"/>
    <mergeCell ref="E58:E59"/>
    <mergeCell ref="F58:F59"/>
    <mergeCell ref="G58:G59"/>
    <mergeCell ref="Q54:R54"/>
    <mergeCell ref="S54:T55"/>
    <mergeCell ref="U54:U55"/>
    <mergeCell ref="V54:Y55"/>
    <mergeCell ref="Z54:Z55"/>
    <mergeCell ref="AA54:AD55"/>
    <mergeCell ref="Q55:R55"/>
    <mergeCell ref="A54:B54"/>
    <mergeCell ref="C54:D55"/>
    <mergeCell ref="E54:E55"/>
    <mergeCell ref="F54:I55"/>
    <mergeCell ref="J54:J55"/>
    <mergeCell ref="K54:N55"/>
    <mergeCell ref="A55:B55"/>
    <mergeCell ref="AC49:AC50"/>
    <mergeCell ref="AD49:AD50"/>
    <mergeCell ref="A51:A52"/>
    <mergeCell ref="B51:B52"/>
    <mergeCell ref="C51:C52"/>
    <mergeCell ref="D51:D52"/>
    <mergeCell ref="Q51:Q52"/>
    <mergeCell ref="R51:R52"/>
    <mergeCell ref="S51:S52"/>
    <mergeCell ref="T51:T52"/>
    <mergeCell ref="W49:W50"/>
    <mergeCell ref="X49:X50"/>
    <mergeCell ref="Y49:Y50"/>
    <mergeCell ref="Z49:Z50"/>
    <mergeCell ref="AA49:AA50"/>
    <mergeCell ref="AB49:AB50"/>
    <mergeCell ref="Q49:Q50"/>
    <mergeCell ref="R49:R50"/>
    <mergeCell ref="S49:S50"/>
    <mergeCell ref="T49:T50"/>
    <mergeCell ref="U49:U50"/>
    <mergeCell ref="V49:V50"/>
    <mergeCell ref="I49:I50"/>
    <mergeCell ref="J49:J50"/>
    <mergeCell ref="K49:K50"/>
    <mergeCell ref="L49:L50"/>
    <mergeCell ref="M49:M50"/>
    <mergeCell ref="N49:N50"/>
    <mergeCell ref="AC47:AC48"/>
    <mergeCell ref="AD47:AD48"/>
    <mergeCell ref="A49:A50"/>
    <mergeCell ref="B49:B50"/>
    <mergeCell ref="C49:C50"/>
    <mergeCell ref="D49:D50"/>
    <mergeCell ref="E49:E50"/>
    <mergeCell ref="F49:F50"/>
    <mergeCell ref="G49:G50"/>
    <mergeCell ref="H49:H50"/>
    <mergeCell ref="W47:W48"/>
    <mergeCell ref="X47:X48"/>
    <mergeCell ref="Y47:Y48"/>
    <mergeCell ref="Z47:Z48"/>
    <mergeCell ref="AA47:AA48"/>
    <mergeCell ref="AB47:AB48"/>
    <mergeCell ref="Q47:Q48"/>
    <mergeCell ref="R47:R48"/>
    <mergeCell ref="S47:S48"/>
    <mergeCell ref="T47:T48"/>
    <mergeCell ref="U47:U48"/>
    <mergeCell ref="V47:V48"/>
    <mergeCell ref="I47:I48"/>
    <mergeCell ref="J47:J48"/>
    <mergeCell ref="K47:K48"/>
    <mergeCell ref="L47:L48"/>
    <mergeCell ref="M47:M48"/>
    <mergeCell ref="N47:N48"/>
    <mergeCell ref="AC45:AC46"/>
    <mergeCell ref="L45:L46"/>
    <mergeCell ref="M45:M46"/>
    <mergeCell ref="N45:N46"/>
    <mergeCell ref="AD45:AD46"/>
    <mergeCell ref="A47:A48"/>
    <mergeCell ref="B47:B48"/>
    <mergeCell ref="C47:C48"/>
    <mergeCell ref="D47:D48"/>
    <mergeCell ref="E47:E48"/>
    <mergeCell ref="F47:F48"/>
    <mergeCell ref="G47:G48"/>
    <mergeCell ref="H47:H48"/>
    <mergeCell ref="W45:W46"/>
    <mergeCell ref="X45:X46"/>
    <mergeCell ref="Y45:Y46"/>
    <mergeCell ref="Z45:Z46"/>
    <mergeCell ref="AA45:AA46"/>
    <mergeCell ref="AB45:AB46"/>
    <mergeCell ref="Q45:Q46"/>
    <mergeCell ref="R45:R46"/>
    <mergeCell ref="S45:S46"/>
    <mergeCell ref="T45:T46"/>
    <mergeCell ref="U45:U46"/>
    <mergeCell ref="V45:V46"/>
    <mergeCell ref="I45:I46"/>
    <mergeCell ref="J45:J46"/>
    <mergeCell ref="K45:K46"/>
    <mergeCell ref="AC43:AC44"/>
    <mergeCell ref="AD43:AD44"/>
    <mergeCell ref="A45:A46"/>
    <mergeCell ref="B45:B46"/>
    <mergeCell ref="C45:C46"/>
    <mergeCell ref="D45:D46"/>
    <mergeCell ref="E45:E46"/>
    <mergeCell ref="F45:F46"/>
    <mergeCell ref="G45:G46"/>
    <mergeCell ref="H45:H46"/>
    <mergeCell ref="W43:W44"/>
    <mergeCell ref="X43:X44"/>
    <mergeCell ref="Y43:Y44"/>
    <mergeCell ref="Z43:Z44"/>
    <mergeCell ref="AA43:AA44"/>
    <mergeCell ref="AB43:AB44"/>
    <mergeCell ref="Q43:Q44"/>
    <mergeCell ref="R43:R44"/>
    <mergeCell ref="S43:S44"/>
    <mergeCell ref="T43:T44"/>
    <mergeCell ref="U43:U44"/>
    <mergeCell ref="V43:V44"/>
    <mergeCell ref="I43:I44"/>
    <mergeCell ref="J43:J44"/>
    <mergeCell ref="K43:K44"/>
    <mergeCell ref="L43:L44"/>
    <mergeCell ref="M43:M44"/>
    <mergeCell ref="N43:N44"/>
    <mergeCell ref="AC41:AC42"/>
    <mergeCell ref="AD41:AD42"/>
    <mergeCell ref="A43:A44"/>
    <mergeCell ref="B43:B44"/>
    <mergeCell ref="C43:C44"/>
    <mergeCell ref="D43:D44"/>
    <mergeCell ref="E43:E44"/>
    <mergeCell ref="F43:F44"/>
    <mergeCell ref="G43:G44"/>
    <mergeCell ref="H43:H44"/>
    <mergeCell ref="W41:W42"/>
    <mergeCell ref="X41:X42"/>
    <mergeCell ref="Y41:Y42"/>
    <mergeCell ref="Z41:Z42"/>
    <mergeCell ref="AA41:AA42"/>
    <mergeCell ref="AB41:AB42"/>
    <mergeCell ref="N41:N42"/>
    <mergeCell ref="Q41:Q42"/>
    <mergeCell ref="S41:S42"/>
    <mergeCell ref="T41:T42"/>
    <mergeCell ref="U41:U42"/>
    <mergeCell ref="V41:V42"/>
    <mergeCell ref="H41:H42"/>
    <mergeCell ref="I41:I42"/>
    <mergeCell ref="J41:J42"/>
    <mergeCell ref="K41:K42"/>
    <mergeCell ref="L41:L42"/>
    <mergeCell ref="M41:M42"/>
    <mergeCell ref="A41:A42"/>
    <mergeCell ref="C41:C42"/>
    <mergeCell ref="D41:D42"/>
    <mergeCell ref="E41:E42"/>
    <mergeCell ref="F41:F42"/>
    <mergeCell ref="G41:G42"/>
    <mergeCell ref="Q37:R37"/>
    <mergeCell ref="S37:T38"/>
    <mergeCell ref="U37:U38"/>
    <mergeCell ref="V37:Y38"/>
    <mergeCell ref="Z37:Z38"/>
    <mergeCell ref="AA37:AD38"/>
    <mergeCell ref="Q38:R38"/>
    <mergeCell ref="A37:B37"/>
    <mergeCell ref="C37:D38"/>
    <mergeCell ref="E37:E38"/>
    <mergeCell ref="F37:I38"/>
    <mergeCell ref="J37:J38"/>
    <mergeCell ref="K37:N38"/>
    <mergeCell ref="A38:B38"/>
    <mergeCell ref="AC31:AC32"/>
    <mergeCell ref="AD31:AD32"/>
    <mergeCell ref="A33:A34"/>
    <mergeCell ref="B33:B34"/>
    <mergeCell ref="C33:C34"/>
    <mergeCell ref="D33:D34"/>
    <mergeCell ref="Q33:Q34"/>
    <mergeCell ref="R33:R34"/>
    <mergeCell ref="S33:S34"/>
    <mergeCell ref="T33:T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L27:L28"/>
    <mergeCell ref="M27:M28"/>
    <mergeCell ref="N27:N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AC25:AC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L25:L26"/>
    <mergeCell ref="M25:M26"/>
    <mergeCell ref="N25:N26"/>
    <mergeCell ref="AC23:AC24"/>
    <mergeCell ref="AD23:AD24"/>
    <mergeCell ref="A25:A26"/>
    <mergeCell ref="B25:B26"/>
    <mergeCell ref="C25:C26"/>
    <mergeCell ref="D25:D26"/>
    <mergeCell ref="E25:E26"/>
    <mergeCell ref="F25:F26"/>
    <mergeCell ref="G25:G26"/>
    <mergeCell ref="H25:H26"/>
    <mergeCell ref="W23:W24"/>
    <mergeCell ref="X23:X24"/>
    <mergeCell ref="Y23:Y24"/>
    <mergeCell ref="Z23:Z24"/>
    <mergeCell ref="AA23:AA24"/>
    <mergeCell ref="AB23:AB24"/>
    <mergeCell ref="N23:N24"/>
    <mergeCell ref="Q23:Q24"/>
    <mergeCell ref="S23:S24"/>
    <mergeCell ref="T23:T24"/>
    <mergeCell ref="U23:U24"/>
    <mergeCell ref="V23:V24"/>
    <mergeCell ref="H23:H24"/>
    <mergeCell ref="I23:I24"/>
    <mergeCell ref="J23:J24"/>
    <mergeCell ref="K23:K24"/>
    <mergeCell ref="L23:L24"/>
    <mergeCell ref="M23:M24"/>
    <mergeCell ref="A23:A24"/>
    <mergeCell ref="C23:C24"/>
    <mergeCell ref="D23:D24"/>
    <mergeCell ref="E23:E24"/>
    <mergeCell ref="F23:F24"/>
    <mergeCell ref="G23:G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B16:B17"/>
    <mergeCell ref="C16:C17"/>
    <mergeCell ref="D16:D17"/>
    <mergeCell ref="Q16:Q17"/>
    <mergeCell ref="R16:R17"/>
    <mergeCell ref="S16:S17"/>
    <mergeCell ref="T16:T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L10:L11"/>
    <mergeCell ref="M10:M11"/>
    <mergeCell ref="N10:N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AC8:AC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L8:L9"/>
    <mergeCell ref="M8:M9"/>
    <mergeCell ref="N8:N9"/>
    <mergeCell ref="AC6:AC7"/>
    <mergeCell ref="AD6:AD7"/>
    <mergeCell ref="A8:A9"/>
    <mergeCell ref="B8:B9"/>
    <mergeCell ref="C8:C9"/>
    <mergeCell ref="D8:D9"/>
    <mergeCell ref="E8:E9"/>
    <mergeCell ref="F8:F9"/>
    <mergeCell ref="G8:G9"/>
    <mergeCell ref="H8:H9"/>
    <mergeCell ref="W6:W7"/>
    <mergeCell ref="X6:X7"/>
    <mergeCell ref="Y6:Y7"/>
    <mergeCell ref="Z6:Z7"/>
    <mergeCell ref="AA6:AA7"/>
    <mergeCell ref="AB6:AB7"/>
    <mergeCell ref="N6:N7"/>
    <mergeCell ref="Q6:Q7"/>
    <mergeCell ref="S6:S7"/>
    <mergeCell ref="T6:T7"/>
    <mergeCell ref="U6:U7"/>
    <mergeCell ref="V6:V7"/>
    <mergeCell ref="H6:H7"/>
    <mergeCell ref="I6:I7"/>
    <mergeCell ref="J6:J7"/>
    <mergeCell ref="K6:K7"/>
    <mergeCell ref="L6:L7"/>
    <mergeCell ref="M6:M7"/>
    <mergeCell ref="A6:A7"/>
    <mergeCell ref="C6:C7"/>
    <mergeCell ref="D6:D7"/>
    <mergeCell ref="E6:E7"/>
    <mergeCell ref="F6:F7"/>
    <mergeCell ref="G6:G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E6">
    <cfRule type="expression" dxfId="21377" priority="374" stopIfTrue="1">
      <formula>OR(AND(WEEKDAY(E6)=1,MONTH(E6)&lt;&gt;MONTH(A2)),AND(OR(E6=祝色),MONTH(E6)&lt;&gt;MONTH(A2)))</formula>
    </cfRule>
    <cfRule type="expression" dxfId="21376" priority="375" stopIfTrue="1">
      <formula>MONTH(E6)&lt;&gt;MONTH(A2)</formula>
    </cfRule>
    <cfRule type="expression" dxfId="21375" priority="376" stopIfTrue="1">
      <formula>OR(E6=祝色)</formula>
    </cfRule>
  </conditionalFormatting>
  <conditionalFormatting sqref="G6">
    <cfRule type="expression" dxfId="21374" priority="377" stopIfTrue="1">
      <formula>OR(AND(WEEKDAY(G6)=1,MONTH(G6)&lt;&gt;MONTH(A2)),AND(OR(G6=祝色),MONTH(G6)&lt;&gt;MONTH(A2)))</formula>
    </cfRule>
    <cfRule type="expression" dxfId="21373" priority="378" stopIfTrue="1">
      <formula>MONTH(G6)&lt;&gt;MONTH(A2)</formula>
    </cfRule>
    <cfRule type="expression" dxfId="21372" priority="379" stopIfTrue="1">
      <formula>OR(G6=祝色)</formula>
    </cfRule>
  </conditionalFormatting>
  <conditionalFormatting sqref="I6">
    <cfRule type="expression" dxfId="21371" priority="380" stopIfTrue="1">
      <formula>OR(AND(WEEKDAY(I6)=1,MONTH(I6)&lt;&gt;MONTH(A2)),AND(OR(I6=祝色),MONTH(I6)&lt;&gt;MONTH(A2)))</formula>
    </cfRule>
    <cfRule type="expression" dxfId="21370" priority="381" stopIfTrue="1">
      <formula>MONTH(I6)&lt;&gt;MONTH(A2)</formula>
    </cfRule>
    <cfRule type="expression" dxfId="21369" priority="382" stopIfTrue="1">
      <formula>OR(I6=祝色)</formula>
    </cfRule>
  </conditionalFormatting>
  <conditionalFormatting sqref="K6">
    <cfRule type="expression" dxfId="21368" priority="383" stopIfTrue="1">
      <formula>OR(AND(WEEKDAY(K6)=1,MONTH(K6)&lt;&gt;MONTH(A2)),AND(OR(K6=祝色),MONTH(K6)&lt;&gt;MONTH(A2)))</formula>
    </cfRule>
    <cfRule type="expression" dxfId="21367" priority="384" stopIfTrue="1">
      <formula>MONTH(K6)&lt;&gt;MONTH(A2)</formula>
    </cfRule>
    <cfRule type="expression" dxfId="21366" priority="385" stopIfTrue="1">
      <formula>OR(K6=祝色)</formula>
    </cfRule>
  </conditionalFormatting>
  <conditionalFormatting sqref="A6">
    <cfRule type="expression" dxfId="21365" priority="386" stopIfTrue="1">
      <formula>OR(AND(WEEKDAY(A6)=1,MONTH(A6)&lt;&gt;MONTH(A2)),AND(OR(A6=祝色),MONTH(A6)&lt;&gt;MONTH(A2)))</formula>
    </cfRule>
    <cfRule type="expression" dxfId="21364" priority="387" stopIfTrue="1">
      <formula>MONTH(A6)&lt;&gt;MONTH(A2)</formula>
    </cfRule>
    <cfRule type="expression" dxfId="21363" priority="388" stopIfTrue="1">
      <formula>OR(A6=祝色)</formula>
    </cfRule>
  </conditionalFormatting>
  <conditionalFormatting sqref="C6">
    <cfRule type="expression" dxfId="21362" priority="389" stopIfTrue="1">
      <formula>OR(AND(WEEKDAY(C6)=1,MONTH(C6)&lt;&gt;MONTH(A2)),AND(OR(C6=祝色),MONTH(C6)&lt;&gt;MONTH(A2)))</formula>
    </cfRule>
    <cfRule type="expression" dxfId="21361" priority="390" stopIfTrue="1">
      <formula>MONTH(C6)&lt;&gt;MONTH(A2)</formula>
    </cfRule>
    <cfRule type="expression" dxfId="21360" priority="391" stopIfTrue="1">
      <formula>OR(C6=祝色)</formula>
    </cfRule>
  </conditionalFormatting>
  <conditionalFormatting sqref="M6">
    <cfRule type="expression" dxfId="21359" priority="392" stopIfTrue="1">
      <formula>OR(M6=祝色)</formula>
    </cfRule>
  </conditionalFormatting>
  <conditionalFormatting sqref="A8">
    <cfRule type="expression" dxfId="21358" priority="373" stopIfTrue="1">
      <formula>OR(A8=祝色)</formula>
    </cfRule>
  </conditionalFormatting>
  <conditionalFormatting sqref="C8">
    <cfRule type="expression" dxfId="21357" priority="372" stopIfTrue="1">
      <formula>OR(C8=祝色)</formula>
    </cfRule>
  </conditionalFormatting>
  <conditionalFormatting sqref="E8">
    <cfRule type="expression" dxfId="21356" priority="371" stopIfTrue="1">
      <formula>OR(E8=祝色)</formula>
    </cfRule>
  </conditionalFormatting>
  <conditionalFormatting sqref="G8">
    <cfRule type="expression" dxfId="21355" priority="370" stopIfTrue="1">
      <formula>OR(G8=祝色)</formula>
    </cfRule>
  </conditionalFormatting>
  <conditionalFormatting sqref="I8">
    <cfRule type="expression" dxfId="21354" priority="369" stopIfTrue="1">
      <formula>OR(I8=祝色)</formula>
    </cfRule>
  </conditionalFormatting>
  <conditionalFormatting sqref="K8">
    <cfRule type="expression" dxfId="21353" priority="368" stopIfTrue="1">
      <formula>OR(K8=祝色)</formula>
    </cfRule>
  </conditionalFormatting>
  <conditionalFormatting sqref="M8">
    <cfRule type="expression" dxfId="21352" priority="367" stopIfTrue="1">
      <formula>OR(M8=祝色)</formula>
    </cfRule>
  </conditionalFormatting>
  <conditionalFormatting sqref="A10">
    <cfRule type="expression" dxfId="21351" priority="366" stopIfTrue="1">
      <formula>OR(A10=祝色)</formula>
    </cfRule>
  </conditionalFormatting>
  <conditionalFormatting sqref="C10">
    <cfRule type="expression" dxfId="21350" priority="365" stopIfTrue="1">
      <formula>OR(C10=祝色)</formula>
    </cfRule>
  </conditionalFormatting>
  <conditionalFormatting sqref="E10">
    <cfRule type="expression" dxfId="21349" priority="364" stopIfTrue="1">
      <formula>OR(E10=祝色)</formula>
    </cfRule>
  </conditionalFormatting>
  <conditionalFormatting sqref="G10">
    <cfRule type="expression" dxfId="21348" priority="363" stopIfTrue="1">
      <formula>OR(G10=祝色)</formula>
    </cfRule>
  </conditionalFormatting>
  <conditionalFormatting sqref="I10">
    <cfRule type="expression" dxfId="21347" priority="362" stopIfTrue="1">
      <formula>OR(I10=祝色)</formula>
    </cfRule>
  </conditionalFormatting>
  <conditionalFormatting sqref="K10">
    <cfRule type="expression" dxfId="21346" priority="361" stopIfTrue="1">
      <formula>OR(K10=祝色)</formula>
    </cfRule>
  </conditionalFormatting>
  <conditionalFormatting sqref="M10">
    <cfRule type="expression" dxfId="21345" priority="360" stopIfTrue="1">
      <formula>OR(M10=祝色)</formula>
    </cfRule>
  </conditionalFormatting>
  <conditionalFormatting sqref="A12">
    <cfRule type="expression" dxfId="21344" priority="359" stopIfTrue="1">
      <formula>OR(A12=祝色)</formula>
    </cfRule>
  </conditionalFormatting>
  <conditionalFormatting sqref="C12">
    <cfRule type="expression" dxfId="21343" priority="358" stopIfTrue="1">
      <formula>OR(C12=祝色)</formula>
    </cfRule>
  </conditionalFormatting>
  <conditionalFormatting sqref="E12">
    <cfRule type="expression" dxfId="21342" priority="357" stopIfTrue="1">
      <formula>OR(E12=祝色)</formula>
    </cfRule>
  </conditionalFormatting>
  <conditionalFormatting sqref="G12">
    <cfRule type="expression" dxfId="21341" priority="356" stopIfTrue="1">
      <formula>OR(G12=祝色)</formula>
    </cfRule>
  </conditionalFormatting>
  <conditionalFormatting sqref="I12">
    <cfRule type="expression" dxfId="21340" priority="355" stopIfTrue="1">
      <formula>OR(I12=祝色)</formula>
    </cfRule>
  </conditionalFormatting>
  <conditionalFormatting sqref="K12">
    <cfRule type="expression" dxfId="21339" priority="354" stopIfTrue="1">
      <formula>OR(K12=祝色)</formula>
    </cfRule>
  </conditionalFormatting>
  <conditionalFormatting sqref="M12">
    <cfRule type="expression" dxfId="21338" priority="353" stopIfTrue="1">
      <formula>OR(M12=祝色)</formula>
    </cfRule>
  </conditionalFormatting>
  <conditionalFormatting sqref="U6">
    <cfRule type="expression" dxfId="21337" priority="334" stopIfTrue="1">
      <formula>OR(AND(WEEKDAY(U6)=1,MONTH(U6)&lt;&gt;MONTH(Q2)),AND(OR(U6=祝色),MONTH(U6)&lt;&gt;MONTH(Q2)))</formula>
    </cfRule>
    <cfRule type="expression" dxfId="21336" priority="335" stopIfTrue="1">
      <formula>MONTH(U6)&lt;&gt;MONTH(Q2)</formula>
    </cfRule>
    <cfRule type="expression" dxfId="21335" priority="336" stopIfTrue="1">
      <formula>OR(U6=祝色)</formula>
    </cfRule>
  </conditionalFormatting>
  <conditionalFormatting sqref="W6">
    <cfRule type="expression" dxfId="21334" priority="337" stopIfTrue="1">
      <formula>OR(AND(WEEKDAY(W6)=1,MONTH(W6)&lt;&gt;MONTH(Q2)),AND(OR(W6=祝色),MONTH(W6)&lt;&gt;MONTH(Q2)))</formula>
    </cfRule>
    <cfRule type="expression" dxfId="21333" priority="338" stopIfTrue="1">
      <formula>MONTH(W6)&lt;&gt;MONTH(Q2)</formula>
    </cfRule>
    <cfRule type="expression" dxfId="21332" priority="339" stopIfTrue="1">
      <formula>OR(W6=祝色)</formula>
    </cfRule>
  </conditionalFormatting>
  <conditionalFormatting sqref="Y6">
    <cfRule type="expression" dxfId="21331" priority="340" stopIfTrue="1">
      <formula>OR(AND(WEEKDAY(Y6)=1,MONTH(Y6)&lt;&gt;MONTH(Q2)),AND(OR(Y6=祝色),MONTH(Y6)&lt;&gt;MONTH(Q2)))</formula>
    </cfRule>
    <cfRule type="expression" dxfId="21330" priority="341" stopIfTrue="1">
      <formula>MONTH(Y6)&lt;&gt;MONTH(Q2)</formula>
    </cfRule>
    <cfRule type="expression" dxfId="21329" priority="342" stopIfTrue="1">
      <formula>OR(Y6=祝色)</formula>
    </cfRule>
  </conditionalFormatting>
  <conditionalFormatting sqref="AA6">
    <cfRule type="expression" dxfId="21328" priority="343" stopIfTrue="1">
      <formula>OR(AND(WEEKDAY(AA6)=1,MONTH(AA6)&lt;&gt;MONTH(Q2)),AND(OR(AA6=祝色),MONTH(AA6)&lt;&gt;MONTH(Q2)))</formula>
    </cfRule>
    <cfRule type="expression" dxfId="21327" priority="344" stopIfTrue="1">
      <formula>MONTH(AA6)&lt;&gt;MONTH(Q2)</formula>
    </cfRule>
    <cfRule type="expression" dxfId="21326" priority="345" stopIfTrue="1">
      <formula>OR(AA6=祝色)</formula>
    </cfRule>
  </conditionalFormatting>
  <conditionalFormatting sqref="Q6">
    <cfRule type="expression" dxfId="21325" priority="346" stopIfTrue="1">
      <formula>OR(AND(WEEKDAY(Q6)=1,MONTH(Q6)&lt;&gt;MONTH(Q2)),AND(OR(Q6=祝色),MONTH(Q6)&lt;&gt;MONTH(Q2)))</formula>
    </cfRule>
    <cfRule type="expression" dxfId="21324" priority="347" stopIfTrue="1">
      <formula>MONTH(Q6)&lt;&gt;MONTH(Q2)</formula>
    </cfRule>
    <cfRule type="expression" dxfId="21323" priority="348" stopIfTrue="1">
      <formula>OR(Q6=祝色)</formula>
    </cfRule>
  </conditionalFormatting>
  <conditionalFormatting sqref="S6">
    <cfRule type="expression" dxfId="21322" priority="349" stopIfTrue="1">
      <formula>OR(AND(WEEKDAY(S6)=1,MONTH(S6)&lt;&gt;MONTH(Q2)),AND(OR(S6=祝色),MONTH(S6)&lt;&gt;MONTH(Q2)))</formula>
    </cfRule>
    <cfRule type="expression" dxfId="21321" priority="350" stopIfTrue="1">
      <formula>MONTH(S6)&lt;&gt;MONTH(Q2)</formula>
    </cfRule>
    <cfRule type="expression" dxfId="21320" priority="351" stopIfTrue="1">
      <formula>OR(S6=祝色)</formula>
    </cfRule>
  </conditionalFormatting>
  <conditionalFormatting sqref="AC6">
    <cfRule type="expression" dxfId="21319" priority="352" stopIfTrue="1">
      <formula>OR(AC6=祝色)</formula>
    </cfRule>
  </conditionalFormatting>
  <conditionalFormatting sqref="Q8">
    <cfRule type="expression" dxfId="21318" priority="333" stopIfTrue="1">
      <formula>OR(Q8=祝色)</formula>
    </cfRule>
  </conditionalFormatting>
  <conditionalFormatting sqref="S8">
    <cfRule type="expression" dxfId="21317" priority="332" stopIfTrue="1">
      <formula>OR(S8=祝色)</formula>
    </cfRule>
  </conditionalFormatting>
  <conditionalFormatting sqref="U8">
    <cfRule type="expression" dxfId="21316" priority="331" stopIfTrue="1">
      <formula>OR(U8=祝色)</formula>
    </cfRule>
  </conditionalFormatting>
  <conditionalFormatting sqref="W8">
    <cfRule type="expression" dxfId="21315" priority="330" stopIfTrue="1">
      <formula>OR(W8=祝色)</formula>
    </cfRule>
  </conditionalFormatting>
  <conditionalFormatting sqref="Y8">
    <cfRule type="expression" dxfId="21314" priority="329" stopIfTrue="1">
      <formula>OR(Y8=祝色)</formula>
    </cfRule>
  </conditionalFormatting>
  <conditionalFormatting sqref="AA8">
    <cfRule type="expression" dxfId="21313" priority="328" stopIfTrue="1">
      <formula>OR(AA8=祝色)</formula>
    </cfRule>
  </conditionalFormatting>
  <conditionalFormatting sqref="AC8">
    <cfRule type="expression" dxfId="21312" priority="327" stopIfTrue="1">
      <formula>OR(AC8=祝色)</formula>
    </cfRule>
  </conditionalFormatting>
  <conditionalFormatting sqref="Q10">
    <cfRule type="expression" dxfId="21311" priority="326" stopIfTrue="1">
      <formula>OR(Q10=祝色)</formula>
    </cfRule>
  </conditionalFormatting>
  <conditionalFormatting sqref="S10">
    <cfRule type="expression" dxfId="21310" priority="325" stopIfTrue="1">
      <formula>OR(S10=祝色)</formula>
    </cfRule>
  </conditionalFormatting>
  <conditionalFormatting sqref="U10">
    <cfRule type="expression" dxfId="21309" priority="324" stopIfTrue="1">
      <formula>OR(U10=祝色)</formula>
    </cfRule>
  </conditionalFormatting>
  <conditionalFormatting sqref="W10">
    <cfRule type="expression" dxfId="21308" priority="323" stopIfTrue="1">
      <formula>OR(W10=祝色)</formula>
    </cfRule>
  </conditionalFormatting>
  <conditionalFormatting sqref="Y10">
    <cfRule type="expression" dxfId="21307" priority="322" stopIfTrue="1">
      <formula>OR(Y10=祝色)</formula>
    </cfRule>
  </conditionalFormatting>
  <conditionalFormatting sqref="AA10">
    <cfRule type="expression" dxfId="21306" priority="321" stopIfTrue="1">
      <formula>OR(AA10=祝色)</formula>
    </cfRule>
  </conditionalFormatting>
  <conditionalFormatting sqref="AC10">
    <cfRule type="expression" dxfId="21305" priority="320" stopIfTrue="1">
      <formula>OR(AC10=祝色)</formula>
    </cfRule>
  </conditionalFormatting>
  <conditionalFormatting sqref="Q12">
    <cfRule type="expression" dxfId="21304" priority="319" stopIfTrue="1">
      <formula>OR(Q12=祝色)</formula>
    </cfRule>
  </conditionalFormatting>
  <conditionalFormatting sqref="S12">
    <cfRule type="expression" dxfId="21303" priority="318" stopIfTrue="1">
      <formula>OR(S12=祝色)</formula>
    </cfRule>
  </conditionalFormatting>
  <conditionalFormatting sqref="U12">
    <cfRule type="expression" dxfId="21302" priority="317" stopIfTrue="1">
      <formula>OR(U12=祝色)</formula>
    </cfRule>
  </conditionalFormatting>
  <conditionalFormatting sqref="W12">
    <cfRule type="expression" dxfId="21301" priority="316" stopIfTrue="1">
      <formula>OR(W12=祝色)</formula>
    </cfRule>
  </conditionalFormatting>
  <conditionalFormatting sqref="Y12">
    <cfRule type="expression" dxfId="21300" priority="315" stopIfTrue="1">
      <formula>OR(Y12=祝色)</formula>
    </cfRule>
  </conditionalFormatting>
  <conditionalFormatting sqref="AA12">
    <cfRule type="expression" dxfId="21299" priority="314" stopIfTrue="1">
      <formula>OR(AA12=祝色)</formula>
    </cfRule>
  </conditionalFormatting>
  <conditionalFormatting sqref="AC12">
    <cfRule type="expression" dxfId="21298" priority="313" stopIfTrue="1">
      <formula>OR(AC12=祝色)</formula>
    </cfRule>
  </conditionalFormatting>
  <conditionalFormatting sqref="A14">
    <cfRule type="expression" dxfId="21297" priority="312" stopIfTrue="1">
      <formula>OR(A14=祝色)</formula>
    </cfRule>
  </conditionalFormatting>
  <conditionalFormatting sqref="C14">
    <cfRule type="expression" dxfId="21296" priority="311" stopIfTrue="1">
      <formula>OR(C14=祝色)</formula>
    </cfRule>
  </conditionalFormatting>
  <conditionalFormatting sqref="E14">
    <cfRule type="expression" dxfId="21295" priority="310" stopIfTrue="1">
      <formula>OR(E14=祝色)</formula>
    </cfRule>
  </conditionalFormatting>
  <conditionalFormatting sqref="G14">
    <cfRule type="expression" dxfId="21294" priority="309" stopIfTrue="1">
      <formula>OR(G14=祝色)</formula>
    </cfRule>
  </conditionalFormatting>
  <conditionalFormatting sqref="I14">
    <cfRule type="expression" dxfId="21293" priority="308" stopIfTrue="1">
      <formula>OR(I14=祝色)</formula>
    </cfRule>
  </conditionalFormatting>
  <conditionalFormatting sqref="K14">
    <cfRule type="expression" dxfId="21292" priority="307" stopIfTrue="1">
      <formula>OR(K14=祝色)</formula>
    </cfRule>
  </conditionalFormatting>
  <conditionalFormatting sqref="M14">
    <cfRule type="expression" dxfId="21291" priority="306" stopIfTrue="1">
      <formula>OR(M14=祝色)</formula>
    </cfRule>
  </conditionalFormatting>
  <conditionalFormatting sqref="A16">
    <cfRule type="expression" dxfId="21290" priority="305" stopIfTrue="1">
      <formula>OR(A16=祝色)</formula>
    </cfRule>
  </conditionalFormatting>
  <conditionalFormatting sqref="C16">
    <cfRule type="expression" dxfId="21289" priority="304" stopIfTrue="1">
      <formula>OR(C16=祝色)</formula>
    </cfRule>
  </conditionalFormatting>
  <conditionalFormatting sqref="E23">
    <cfRule type="expression" dxfId="21288" priority="285" stopIfTrue="1">
      <formula>OR(AND(WEEKDAY(E23)=1,MONTH(E23)&lt;&gt;MONTH(A19)),AND(OR(E23=祝色),MONTH(E23)&lt;&gt;MONTH(A19)))</formula>
    </cfRule>
    <cfRule type="expression" dxfId="21287" priority="286" stopIfTrue="1">
      <formula>MONTH(E23)&lt;&gt;MONTH(A19)</formula>
    </cfRule>
    <cfRule type="expression" dxfId="21286" priority="287" stopIfTrue="1">
      <formula>OR(E23=祝色)</formula>
    </cfRule>
  </conditionalFormatting>
  <conditionalFormatting sqref="G23">
    <cfRule type="expression" dxfId="21285" priority="288" stopIfTrue="1">
      <formula>OR(AND(WEEKDAY(G23)=1,MONTH(G23)&lt;&gt;MONTH(A19)),AND(OR(G23=祝色),MONTH(G23)&lt;&gt;MONTH(A19)))</formula>
    </cfRule>
    <cfRule type="expression" dxfId="21284" priority="289" stopIfTrue="1">
      <formula>MONTH(G23)&lt;&gt;MONTH(A19)</formula>
    </cfRule>
    <cfRule type="expression" dxfId="21283" priority="290" stopIfTrue="1">
      <formula>OR(G23=祝色)</formula>
    </cfRule>
  </conditionalFormatting>
  <conditionalFormatting sqref="I23">
    <cfRule type="expression" dxfId="21282" priority="291" stopIfTrue="1">
      <formula>OR(AND(WEEKDAY(I23)=1,MONTH(I23)&lt;&gt;MONTH(A19)),AND(OR(I23=祝色),MONTH(I23)&lt;&gt;MONTH(A19)))</formula>
    </cfRule>
    <cfRule type="expression" dxfId="21281" priority="292" stopIfTrue="1">
      <formula>MONTH(I23)&lt;&gt;MONTH(A19)</formula>
    </cfRule>
    <cfRule type="expression" dxfId="21280" priority="293" stopIfTrue="1">
      <formula>OR(I23=祝色)</formula>
    </cfRule>
  </conditionalFormatting>
  <conditionalFormatting sqref="K23">
    <cfRule type="expression" dxfId="21279" priority="294" stopIfTrue="1">
      <formula>OR(AND(WEEKDAY(K23)=1,MONTH(K23)&lt;&gt;MONTH(A19)),AND(OR(K23=祝色),MONTH(K23)&lt;&gt;MONTH(A19)))</formula>
    </cfRule>
    <cfRule type="expression" dxfId="21278" priority="295" stopIfTrue="1">
      <formula>MONTH(K23)&lt;&gt;MONTH(A19)</formula>
    </cfRule>
    <cfRule type="expression" dxfId="21277" priority="296" stopIfTrue="1">
      <formula>OR(K23=祝色)</formula>
    </cfRule>
  </conditionalFormatting>
  <conditionalFormatting sqref="A23">
    <cfRule type="expression" dxfId="21276" priority="297" stopIfTrue="1">
      <formula>OR(AND(WEEKDAY(A23)=1,MONTH(A23)&lt;&gt;MONTH(A19)),AND(OR(A23=祝色),MONTH(A23)&lt;&gt;MONTH(A19)))</formula>
    </cfRule>
    <cfRule type="expression" dxfId="21275" priority="298" stopIfTrue="1">
      <formula>MONTH(A23)&lt;&gt;MONTH(A19)</formula>
    </cfRule>
    <cfRule type="expression" dxfId="21274" priority="299" stopIfTrue="1">
      <formula>OR(A23=祝色)</formula>
    </cfRule>
  </conditionalFormatting>
  <conditionalFormatting sqref="C23">
    <cfRule type="expression" dxfId="21273" priority="300" stopIfTrue="1">
      <formula>OR(AND(WEEKDAY(C23)=1,MONTH(C23)&lt;&gt;MONTH(A19)),AND(OR(C23=祝色),MONTH(C23)&lt;&gt;MONTH(A19)))</formula>
    </cfRule>
    <cfRule type="expression" dxfId="21272" priority="301" stopIfTrue="1">
      <formula>MONTH(C23)&lt;&gt;MONTH(A19)</formula>
    </cfRule>
    <cfRule type="expression" dxfId="21271" priority="302" stopIfTrue="1">
      <formula>OR(C23=祝色)</formula>
    </cfRule>
  </conditionalFormatting>
  <conditionalFormatting sqref="M23">
    <cfRule type="expression" dxfId="21270" priority="303" stopIfTrue="1">
      <formula>OR(M23=祝色)</formula>
    </cfRule>
  </conditionalFormatting>
  <conditionalFormatting sqref="A25">
    <cfRule type="expression" dxfId="21269" priority="284" stopIfTrue="1">
      <formula>OR(A25=祝色)</formula>
    </cfRule>
  </conditionalFormatting>
  <conditionalFormatting sqref="C25">
    <cfRule type="expression" dxfId="21268" priority="283" stopIfTrue="1">
      <formula>OR(C25=祝色)</formula>
    </cfRule>
  </conditionalFormatting>
  <conditionalFormatting sqref="E25">
    <cfRule type="expression" dxfId="21267" priority="282" stopIfTrue="1">
      <formula>OR(E25=祝色)</formula>
    </cfRule>
  </conditionalFormatting>
  <conditionalFormatting sqref="G25">
    <cfRule type="expression" dxfId="21266" priority="281" stopIfTrue="1">
      <formula>OR(G25=祝色)</formula>
    </cfRule>
  </conditionalFormatting>
  <conditionalFormatting sqref="I25">
    <cfRule type="expression" dxfId="21265" priority="280" stopIfTrue="1">
      <formula>OR(I25=祝色)</formula>
    </cfRule>
  </conditionalFormatting>
  <conditionalFormatting sqref="K25">
    <cfRule type="expression" dxfId="21264" priority="279" stopIfTrue="1">
      <formula>OR(K25=祝色)</formula>
    </cfRule>
  </conditionalFormatting>
  <conditionalFormatting sqref="M25">
    <cfRule type="expression" dxfId="21263" priority="278" stopIfTrue="1">
      <formula>OR(M25=祝色)</formula>
    </cfRule>
  </conditionalFormatting>
  <conditionalFormatting sqref="A27">
    <cfRule type="expression" dxfId="21262" priority="277" stopIfTrue="1">
      <formula>OR(A27=祝色)</formula>
    </cfRule>
  </conditionalFormatting>
  <conditionalFormatting sqref="C27">
    <cfRule type="expression" dxfId="21261" priority="276" stopIfTrue="1">
      <formula>OR(C27=祝色)</formula>
    </cfRule>
  </conditionalFormatting>
  <conditionalFormatting sqref="E27">
    <cfRule type="expression" dxfId="21260" priority="275" stopIfTrue="1">
      <formula>OR(E27=祝色)</formula>
    </cfRule>
  </conditionalFormatting>
  <conditionalFormatting sqref="G27">
    <cfRule type="expression" dxfId="21259" priority="274" stopIfTrue="1">
      <formula>OR(G27=祝色)</formula>
    </cfRule>
  </conditionalFormatting>
  <conditionalFormatting sqref="I27">
    <cfRule type="expression" dxfId="21258" priority="273" stopIfTrue="1">
      <formula>OR(I27=祝色)</formula>
    </cfRule>
  </conditionalFormatting>
  <conditionalFormatting sqref="K27">
    <cfRule type="expression" dxfId="21257" priority="272" stopIfTrue="1">
      <formula>OR(K27=祝色)</formula>
    </cfRule>
  </conditionalFormatting>
  <conditionalFormatting sqref="M27">
    <cfRule type="expression" dxfId="21256" priority="271" stopIfTrue="1">
      <formula>OR(M27=祝色)</formula>
    </cfRule>
  </conditionalFormatting>
  <conditionalFormatting sqref="A29">
    <cfRule type="expression" dxfId="21255" priority="270" stopIfTrue="1">
      <formula>OR(A29=祝色)</formula>
    </cfRule>
  </conditionalFormatting>
  <conditionalFormatting sqref="C29">
    <cfRule type="expression" dxfId="21254" priority="269" stopIfTrue="1">
      <formula>OR(C29=祝色)</formula>
    </cfRule>
  </conditionalFormatting>
  <conditionalFormatting sqref="E29">
    <cfRule type="expression" dxfId="21253" priority="268" stopIfTrue="1">
      <formula>OR(E29=祝色)</formula>
    </cfRule>
  </conditionalFormatting>
  <conditionalFormatting sqref="G29">
    <cfRule type="expression" dxfId="21252" priority="267" stopIfTrue="1">
      <formula>OR(G29=祝色)</formula>
    </cfRule>
  </conditionalFormatting>
  <conditionalFormatting sqref="I29">
    <cfRule type="expression" dxfId="21251" priority="266" stopIfTrue="1">
      <formula>OR(I29=祝色)</formula>
    </cfRule>
  </conditionalFormatting>
  <conditionalFormatting sqref="K29">
    <cfRule type="expression" dxfId="21250" priority="265" stopIfTrue="1">
      <formula>OR(K29=祝色)</formula>
    </cfRule>
  </conditionalFormatting>
  <conditionalFormatting sqref="M29">
    <cfRule type="expression" dxfId="21249" priority="264" stopIfTrue="1">
      <formula>OR(M29=祝色)</formula>
    </cfRule>
  </conditionalFormatting>
  <conditionalFormatting sqref="U23">
    <cfRule type="expression" dxfId="21248" priority="245" stopIfTrue="1">
      <formula>OR(AND(WEEKDAY(U23)=1,MONTH(U23)&lt;&gt;MONTH(Q19)),AND(OR(U23=祝色),MONTH(U23)&lt;&gt;MONTH(Q19)))</formula>
    </cfRule>
    <cfRule type="expression" dxfId="21247" priority="246" stopIfTrue="1">
      <formula>MONTH(U23)&lt;&gt;MONTH(Q19)</formula>
    </cfRule>
    <cfRule type="expression" dxfId="21246" priority="247" stopIfTrue="1">
      <formula>OR(U23=祝色)</formula>
    </cfRule>
  </conditionalFormatting>
  <conditionalFormatting sqref="W23">
    <cfRule type="expression" dxfId="21245" priority="248" stopIfTrue="1">
      <formula>OR(AND(WEEKDAY(W23)=1,MONTH(W23)&lt;&gt;MONTH(Q19)),AND(OR(W23=祝色),MONTH(W23)&lt;&gt;MONTH(Q19)))</formula>
    </cfRule>
    <cfRule type="expression" dxfId="21244" priority="249" stopIfTrue="1">
      <formula>MONTH(W23)&lt;&gt;MONTH(Q19)</formula>
    </cfRule>
    <cfRule type="expression" dxfId="21243" priority="250" stopIfTrue="1">
      <formula>OR(W23=祝色)</formula>
    </cfRule>
  </conditionalFormatting>
  <conditionalFormatting sqref="Y23">
    <cfRule type="expression" dxfId="21242" priority="251" stopIfTrue="1">
      <formula>OR(AND(WEEKDAY(Y23)=1,MONTH(Y23)&lt;&gt;MONTH(Q19)),AND(OR(Y23=祝色),MONTH(Y23)&lt;&gt;MONTH(Q19)))</formula>
    </cfRule>
    <cfRule type="expression" dxfId="21241" priority="252" stopIfTrue="1">
      <formula>MONTH(Y23)&lt;&gt;MONTH(Q19)</formula>
    </cfRule>
    <cfRule type="expression" dxfId="21240" priority="253" stopIfTrue="1">
      <formula>OR(Y23=祝色)</formula>
    </cfRule>
  </conditionalFormatting>
  <conditionalFormatting sqref="AA23">
    <cfRule type="expression" dxfId="21239" priority="254" stopIfTrue="1">
      <formula>OR(AND(WEEKDAY(AA23)=1,MONTH(AA23)&lt;&gt;MONTH(Q19)),AND(OR(AA23=祝色),MONTH(AA23)&lt;&gt;MONTH(Q19)))</formula>
    </cfRule>
    <cfRule type="expression" dxfId="21238" priority="255" stopIfTrue="1">
      <formula>MONTH(AA23)&lt;&gt;MONTH(Q19)</formula>
    </cfRule>
    <cfRule type="expression" dxfId="21237" priority="256" stopIfTrue="1">
      <formula>OR(AA23=祝色)</formula>
    </cfRule>
  </conditionalFormatting>
  <conditionalFormatting sqref="Q23">
    <cfRule type="expression" dxfId="21236" priority="257" stopIfTrue="1">
      <formula>OR(AND(WEEKDAY(Q23)=1,MONTH(Q23)&lt;&gt;MONTH(Q19)),AND(OR(Q23=祝色),MONTH(Q23)&lt;&gt;MONTH(Q19)))</formula>
    </cfRule>
    <cfRule type="expression" dxfId="21235" priority="258" stopIfTrue="1">
      <formula>MONTH(Q23)&lt;&gt;MONTH(Q19)</formula>
    </cfRule>
    <cfRule type="expression" dxfId="21234" priority="259" stopIfTrue="1">
      <formula>OR(Q23=祝色)</formula>
    </cfRule>
  </conditionalFormatting>
  <conditionalFormatting sqref="S23">
    <cfRule type="expression" dxfId="21233" priority="260" stopIfTrue="1">
      <formula>OR(AND(WEEKDAY(S23)=1,MONTH(S23)&lt;&gt;MONTH(Q19)),AND(OR(S23=祝色),MONTH(S23)&lt;&gt;MONTH(Q19)))</formula>
    </cfRule>
    <cfRule type="expression" dxfId="21232" priority="261" stopIfTrue="1">
      <formula>MONTH(S23)&lt;&gt;MONTH(Q19)</formula>
    </cfRule>
    <cfRule type="expression" dxfId="21231" priority="262" stopIfTrue="1">
      <formula>OR(S23=祝色)</formula>
    </cfRule>
  </conditionalFormatting>
  <conditionalFormatting sqref="AC23">
    <cfRule type="expression" dxfId="21230" priority="263" stopIfTrue="1">
      <formula>OR(AC23=祝色)</formula>
    </cfRule>
  </conditionalFormatting>
  <conditionalFormatting sqref="Q25">
    <cfRule type="expression" dxfId="21229" priority="244" stopIfTrue="1">
      <formula>OR(Q25=祝色)</formula>
    </cfRule>
  </conditionalFormatting>
  <conditionalFormatting sqref="S25">
    <cfRule type="expression" dxfId="21228" priority="243" stopIfTrue="1">
      <formula>OR(S25=祝色)</formula>
    </cfRule>
  </conditionalFormatting>
  <conditionalFormatting sqref="U25">
    <cfRule type="expression" dxfId="21227" priority="242" stopIfTrue="1">
      <formula>OR(U25=祝色)</formula>
    </cfRule>
  </conditionalFormatting>
  <conditionalFormatting sqref="W25">
    <cfRule type="expression" dxfId="21226" priority="241" stopIfTrue="1">
      <formula>OR(W25=祝色)</formula>
    </cfRule>
  </conditionalFormatting>
  <conditionalFormatting sqref="Y25">
    <cfRule type="expression" dxfId="21225" priority="240" stopIfTrue="1">
      <formula>OR(Y25=祝色)</formula>
    </cfRule>
  </conditionalFormatting>
  <conditionalFormatting sqref="AA25">
    <cfRule type="expression" dxfId="21224" priority="239" stopIfTrue="1">
      <formula>OR(AA25=祝色)</formula>
    </cfRule>
  </conditionalFormatting>
  <conditionalFormatting sqref="AC25">
    <cfRule type="expression" dxfId="21223" priority="238" stopIfTrue="1">
      <formula>OR(AC25=祝色)</formula>
    </cfRule>
  </conditionalFormatting>
  <conditionalFormatting sqref="Q27">
    <cfRule type="expression" dxfId="21222" priority="237" stopIfTrue="1">
      <formula>OR(Q27=祝色)</formula>
    </cfRule>
  </conditionalFormatting>
  <conditionalFormatting sqref="S27">
    <cfRule type="expression" dxfId="21221" priority="236" stopIfTrue="1">
      <formula>OR(S27=祝色)</formula>
    </cfRule>
  </conditionalFormatting>
  <conditionalFormatting sqref="U27">
    <cfRule type="expression" dxfId="21220" priority="235" stopIfTrue="1">
      <formula>OR(U27=祝色)</formula>
    </cfRule>
  </conditionalFormatting>
  <conditionalFormatting sqref="W27">
    <cfRule type="expression" dxfId="21219" priority="234" stopIfTrue="1">
      <formula>OR(W27=祝色)</formula>
    </cfRule>
  </conditionalFormatting>
  <conditionalFormatting sqref="Y27">
    <cfRule type="expression" dxfId="21218" priority="233" stopIfTrue="1">
      <formula>OR(Y27=祝色)</formula>
    </cfRule>
  </conditionalFormatting>
  <conditionalFormatting sqref="AA27">
    <cfRule type="expression" dxfId="21217" priority="232" stopIfTrue="1">
      <formula>OR(AA27=祝色)</formula>
    </cfRule>
  </conditionalFormatting>
  <conditionalFormatting sqref="AC27">
    <cfRule type="expression" dxfId="21216" priority="231" stopIfTrue="1">
      <formula>OR(AC27=祝色)</formula>
    </cfRule>
  </conditionalFormatting>
  <conditionalFormatting sqref="Q29">
    <cfRule type="expression" dxfId="21215" priority="230" stopIfTrue="1">
      <formula>OR(Q29=祝色)</formula>
    </cfRule>
  </conditionalFormatting>
  <conditionalFormatting sqref="S29">
    <cfRule type="expression" dxfId="21214" priority="229" stopIfTrue="1">
      <formula>OR(S29=祝色)</formula>
    </cfRule>
  </conditionalFormatting>
  <conditionalFormatting sqref="U29">
    <cfRule type="expression" dxfId="21213" priority="228" stopIfTrue="1">
      <formula>OR(U29=祝色)</formula>
    </cfRule>
  </conditionalFormatting>
  <conditionalFormatting sqref="W29">
    <cfRule type="expression" dxfId="21212" priority="227" stopIfTrue="1">
      <formula>OR(W29=祝色)</formula>
    </cfRule>
  </conditionalFormatting>
  <conditionalFormatting sqref="Y29">
    <cfRule type="expression" dxfId="21211" priority="226" stopIfTrue="1">
      <formula>OR(Y29=祝色)</formula>
    </cfRule>
  </conditionalFormatting>
  <conditionalFormatting sqref="AA29">
    <cfRule type="expression" dxfId="21210" priority="225" stopIfTrue="1">
      <formula>OR(AA29=祝色)</formula>
    </cfRule>
  </conditionalFormatting>
  <conditionalFormatting sqref="AC29">
    <cfRule type="expression" dxfId="21209" priority="224" stopIfTrue="1">
      <formula>OR(AC29=祝色)</formula>
    </cfRule>
  </conditionalFormatting>
  <conditionalFormatting sqref="E41">
    <cfRule type="expression" dxfId="21208" priority="205" stopIfTrue="1">
      <formula>OR(AND(WEEKDAY(E41)=1,MONTH(E41)&lt;&gt;MONTH(A37)),AND(OR(E41=祝色),MONTH(E41)&lt;&gt;MONTH(A37)))</formula>
    </cfRule>
    <cfRule type="expression" dxfId="21207" priority="206" stopIfTrue="1">
      <formula>MONTH(E41)&lt;&gt;MONTH(A37)</formula>
    </cfRule>
    <cfRule type="expression" dxfId="21206" priority="207" stopIfTrue="1">
      <formula>OR(E41=祝色)</formula>
    </cfRule>
  </conditionalFormatting>
  <conditionalFormatting sqref="G41">
    <cfRule type="expression" dxfId="21205" priority="208" stopIfTrue="1">
      <formula>OR(AND(WEEKDAY(G41)=1,MONTH(G41)&lt;&gt;MONTH(A37)),AND(OR(G41=祝色),MONTH(G41)&lt;&gt;MONTH(A37)))</formula>
    </cfRule>
    <cfRule type="expression" dxfId="21204" priority="209" stopIfTrue="1">
      <formula>MONTH(G41)&lt;&gt;MONTH(A37)</formula>
    </cfRule>
    <cfRule type="expression" dxfId="21203" priority="210" stopIfTrue="1">
      <formula>OR(G41=祝色)</formula>
    </cfRule>
  </conditionalFormatting>
  <conditionalFormatting sqref="I41">
    <cfRule type="expression" dxfId="21202" priority="211" stopIfTrue="1">
      <formula>OR(AND(WEEKDAY(I41)=1,MONTH(I41)&lt;&gt;MONTH(A37)),AND(OR(I41=祝色),MONTH(I41)&lt;&gt;MONTH(A37)))</formula>
    </cfRule>
    <cfRule type="expression" dxfId="21201" priority="212" stopIfTrue="1">
      <formula>MONTH(I41)&lt;&gt;MONTH(A37)</formula>
    </cfRule>
    <cfRule type="expression" dxfId="21200" priority="213" stopIfTrue="1">
      <formula>OR(I41=祝色)</formula>
    </cfRule>
  </conditionalFormatting>
  <conditionalFormatting sqref="K41">
    <cfRule type="expression" dxfId="21199" priority="214" stopIfTrue="1">
      <formula>OR(AND(WEEKDAY(K41)=1,MONTH(K41)&lt;&gt;MONTH(A37)),AND(OR(K41=祝色),MONTH(K41)&lt;&gt;MONTH(A37)))</formula>
    </cfRule>
    <cfRule type="expression" dxfId="21198" priority="215" stopIfTrue="1">
      <formula>MONTH(K41)&lt;&gt;MONTH(A37)</formula>
    </cfRule>
    <cfRule type="expression" dxfId="21197" priority="216" stopIfTrue="1">
      <formula>OR(K41=祝色)</formula>
    </cfRule>
  </conditionalFormatting>
  <conditionalFormatting sqref="A41">
    <cfRule type="expression" dxfId="21196" priority="217" stopIfTrue="1">
      <formula>OR(AND(WEEKDAY(A41)=1,MONTH(A41)&lt;&gt;MONTH(A37)),AND(OR(A41=祝色),MONTH(A41)&lt;&gt;MONTH(A37)))</formula>
    </cfRule>
    <cfRule type="expression" dxfId="21195" priority="218" stopIfTrue="1">
      <formula>MONTH(A41)&lt;&gt;MONTH(A37)</formula>
    </cfRule>
    <cfRule type="expression" dxfId="21194" priority="219" stopIfTrue="1">
      <formula>OR(A41=祝色)</formula>
    </cfRule>
  </conditionalFormatting>
  <conditionalFormatting sqref="C41">
    <cfRule type="expression" dxfId="21193" priority="220" stopIfTrue="1">
      <formula>OR(AND(WEEKDAY(C41)=1,MONTH(C41)&lt;&gt;MONTH(A37)),AND(OR(C41=祝色),MONTH(C41)&lt;&gt;MONTH(A37)))</formula>
    </cfRule>
    <cfRule type="expression" dxfId="21192" priority="221" stopIfTrue="1">
      <formula>MONTH(C41)&lt;&gt;MONTH(A37)</formula>
    </cfRule>
    <cfRule type="expression" dxfId="21191" priority="222" stopIfTrue="1">
      <formula>OR(C41=祝色)</formula>
    </cfRule>
  </conditionalFormatting>
  <conditionalFormatting sqref="M41">
    <cfRule type="expression" dxfId="21190" priority="223" stopIfTrue="1">
      <formula>OR(M41=祝色)</formula>
    </cfRule>
  </conditionalFormatting>
  <conditionalFormatting sqref="A43">
    <cfRule type="expression" dxfId="21189" priority="204" stopIfTrue="1">
      <formula>OR(A43=祝色)</formula>
    </cfRule>
  </conditionalFormatting>
  <conditionalFormatting sqref="C43">
    <cfRule type="expression" dxfId="21188" priority="203" stopIfTrue="1">
      <formula>OR(C43=祝色)</formula>
    </cfRule>
  </conditionalFormatting>
  <conditionalFormatting sqref="E43">
    <cfRule type="expression" dxfId="21187" priority="202" stopIfTrue="1">
      <formula>OR(E43=祝色)</formula>
    </cfRule>
  </conditionalFormatting>
  <conditionalFormatting sqref="G43">
    <cfRule type="expression" dxfId="21186" priority="201" stopIfTrue="1">
      <formula>OR(G43=祝色)</formula>
    </cfRule>
  </conditionalFormatting>
  <conditionalFormatting sqref="I43">
    <cfRule type="expression" dxfId="21185" priority="200" stopIfTrue="1">
      <formula>OR(I43=祝色)</formula>
    </cfRule>
  </conditionalFormatting>
  <conditionalFormatting sqref="K43">
    <cfRule type="expression" dxfId="21184" priority="199" stopIfTrue="1">
      <formula>OR(K43=祝色)</formula>
    </cfRule>
  </conditionalFormatting>
  <conditionalFormatting sqref="M43">
    <cfRule type="expression" dxfId="21183" priority="198" stopIfTrue="1">
      <formula>OR(M43=祝色)</formula>
    </cfRule>
  </conditionalFormatting>
  <conditionalFormatting sqref="A45">
    <cfRule type="expression" dxfId="21182" priority="197" stopIfTrue="1">
      <formula>OR(A45=祝色)</formula>
    </cfRule>
  </conditionalFormatting>
  <conditionalFormatting sqref="C45">
    <cfRule type="expression" dxfId="21181" priority="196" stopIfTrue="1">
      <formula>OR(C45=祝色)</formula>
    </cfRule>
  </conditionalFormatting>
  <conditionalFormatting sqref="E45">
    <cfRule type="expression" dxfId="21180" priority="195" stopIfTrue="1">
      <formula>OR(E45=祝色)</formula>
    </cfRule>
  </conditionalFormatting>
  <conditionalFormatting sqref="G45">
    <cfRule type="expression" dxfId="21179" priority="194" stopIfTrue="1">
      <formula>OR(G45=祝色)</formula>
    </cfRule>
  </conditionalFormatting>
  <conditionalFormatting sqref="I45">
    <cfRule type="expression" dxfId="21178" priority="193" stopIfTrue="1">
      <formula>OR(I45=祝色)</formula>
    </cfRule>
  </conditionalFormatting>
  <conditionalFormatting sqref="K45">
    <cfRule type="expression" dxfId="21177" priority="192" stopIfTrue="1">
      <formula>OR(K45=祝色)</formula>
    </cfRule>
  </conditionalFormatting>
  <conditionalFormatting sqref="M45">
    <cfRule type="expression" dxfId="21176" priority="191" stopIfTrue="1">
      <formula>OR(M45=祝色)</formula>
    </cfRule>
  </conditionalFormatting>
  <conditionalFormatting sqref="A47">
    <cfRule type="expression" dxfId="21175" priority="190" stopIfTrue="1">
      <formula>OR(A47=祝色)</formula>
    </cfRule>
  </conditionalFormatting>
  <conditionalFormatting sqref="C47">
    <cfRule type="expression" dxfId="21174" priority="189" stopIfTrue="1">
      <formula>OR(C47=祝色)</formula>
    </cfRule>
  </conditionalFormatting>
  <conditionalFormatting sqref="E47">
    <cfRule type="expression" dxfId="21173" priority="188" stopIfTrue="1">
      <formula>OR(E47=祝色)</formula>
    </cfRule>
  </conditionalFormatting>
  <conditionalFormatting sqref="G47">
    <cfRule type="expression" dxfId="21172" priority="187" stopIfTrue="1">
      <formula>OR(G47=祝色)</formula>
    </cfRule>
  </conditionalFormatting>
  <conditionalFormatting sqref="I47">
    <cfRule type="expression" dxfId="21171" priority="186" stopIfTrue="1">
      <formula>OR(I47=祝色)</formula>
    </cfRule>
  </conditionalFormatting>
  <conditionalFormatting sqref="K47">
    <cfRule type="expression" dxfId="21170" priority="185" stopIfTrue="1">
      <formula>OR(K47=祝色)</formula>
    </cfRule>
  </conditionalFormatting>
  <conditionalFormatting sqref="M47">
    <cfRule type="expression" dxfId="21169" priority="184" stopIfTrue="1">
      <formula>OR(M47=祝色)</formula>
    </cfRule>
  </conditionalFormatting>
  <conditionalFormatting sqref="U41">
    <cfRule type="expression" dxfId="21168" priority="165" stopIfTrue="1">
      <formula>OR(AND(WEEKDAY(U41)=1,MONTH(U41)&lt;&gt;MONTH(Q37)),AND(OR(U41=祝色),MONTH(U41)&lt;&gt;MONTH(Q37)))</formula>
    </cfRule>
    <cfRule type="expression" dxfId="21167" priority="166" stopIfTrue="1">
      <formula>MONTH(U41)&lt;&gt;MONTH(Q37)</formula>
    </cfRule>
    <cfRule type="expression" dxfId="21166" priority="167" stopIfTrue="1">
      <formula>OR(U41=祝色)</formula>
    </cfRule>
  </conditionalFormatting>
  <conditionalFormatting sqref="W41">
    <cfRule type="expression" dxfId="21165" priority="168" stopIfTrue="1">
      <formula>OR(AND(WEEKDAY(W41)=1,MONTH(W41)&lt;&gt;MONTH(Q37)),AND(OR(W41=祝色),MONTH(W41)&lt;&gt;MONTH(Q37)))</formula>
    </cfRule>
    <cfRule type="expression" dxfId="21164" priority="169" stopIfTrue="1">
      <formula>MONTH(W41)&lt;&gt;MONTH(Q37)</formula>
    </cfRule>
    <cfRule type="expression" dxfId="21163" priority="170" stopIfTrue="1">
      <formula>OR(W41=祝色)</formula>
    </cfRule>
  </conditionalFormatting>
  <conditionalFormatting sqref="Y41">
    <cfRule type="expression" dxfId="21162" priority="171" stopIfTrue="1">
      <formula>OR(AND(WEEKDAY(Y41)=1,MONTH(Y41)&lt;&gt;MONTH(Q37)),AND(OR(Y41=祝色),MONTH(Y41)&lt;&gt;MONTH(Q37)))</formula>
    </cfRule>
    <cfRule type="expression" dxfId="21161" priority="172" stopIfTrue="1">
      <formula>MONTH(Y41)&lt;&gt;MONTH(Q37)</formula>
    </cfRule>
    <cfRule type="expression" dxfId="21160" priority="173" stopIfTrue="1">
      <formula>OR(Y41=祝色)</formula>
    </cfRule>
  </conditionalFormatting>
  <conditionalFormatting sqref="AA41">
    <cfRule type="expression" dxfId="21159" priority="174" stopIfTrue="1">
      <formula>OR(AND(WEEKDAY(AA41)=1,MONTH(AA41)&lt;&gt;MONTH(Q37)),AND(OR(AA41=祝色),MONTH(AA41)&lt;&gt;MONTH(Q37)))</formula>
    </cfRule>
    <cfRule type="expression" dxfId="21158" priority="175" stopIfTrue="1">
      <formula>MONTH(AA41)&lt;&gt;MONTH(Q37)</formula>
    </cfRule>
    <cfRule type="expression" dxfId="21157" priority="176" stopIfTrue="1">
      <formula>OR(AA41=祝色)</formula>
    </cfRule>
  </conditionalFormatting>
  <conditionalFormatting sqref="Q41">
    <cfRule type="expression" dxfId="21156" priority="177" stopIfTrue="1">
      <formula>OR(AND(WEEKDAY(Q41)=1,MONTH(Q41)&lt;&gt;MONTH(Q37)),AND(OR(Q41=祝色),MONTH(Q41)&lt;&gt;MONTH(Q37)))</formula>
    </cfRule>
    <cfRule type="expression" dxfId="21155" priority="178" stopIfTrue="1">
      <formula>MONTH(Q41)&lt;&gt;MONTH(Q37)</formula>
    </cfRule>
    <cfRule type="expression" dxfId="21154" priority="179" stopIfTrue="1">
      <formula>OR(Q41=祝色)</formula>
    </cfRule>
  </conditionalFormatting>
  <conditionalFormatting sqref="S41">
    <cfRule type="expression" dxfId="21153" priority="180" stopIfTrue="1">
      <formula>OR(AND(WEEKDAY(S41)=1,MONTH(S41)&lt;&gt;MONTH(Q37)),AND(OR(S41=祝色),MONTH(S41)&lt;&gt;MONTH(Q37)))</formula>
    </cfRule>
    <cfRule type="expression" dxfId="21152" priority="181" stopIfTrue="1">
      <formula>MONTH(S41)&lt;&gt;MONTH(Q37)</formula>
    </cfRule>
    <cfRule type="expression" dxfId="21151" priority="182" stopIfTrue="1">
      <formula>OR(S41=祝色)</formula>
    </cfRule>
  </conditionalFormatting>
  <conditionalFormatting sqref="AC41">
    <cfRule type="expression" dxfId="21150" priority="183" stopIfTrue="1">
      <formula>OR(AC41=祝色)</formula>
    </cfRule>
  </conditionalFormatting>
  <conditionalFormatting sqref="Q43">
    <cfRule type="expression" dxfId="21149" priority="164" stopIfTrue="1">
      <formula>OR(Q43=祝色)</formula>
    </cfRule>
  </conditionalFormatting>
  <conditionalFormatting sqref="S43">
    <cfRule type="expression" dxfId="21148" priority="163" stopIfTrue="1">
      <formula>OR(S43=祝色)</formula>
    </cfRule>
  </conditionalFormatting>
  <conditionalFormatting sqref="U43">
    <cfRule type="expression" dxfId="21147" priority="162" stopIfTrue="1">
      <formula>OR(U43=祝色)</formula>
    </cfRule>
  </conditionalFormatting>
  <conditionalFormatting sqref="W43">
    <cfRule type="expression" dxfId="21146" priority="161" stopIfTrue="1">
      <formula>OR(W43=祝色)</formula>
    </cfRule>
  </conditionalFormatting>
  <conditionalFormatting sqref="Y43">
    <cfRule type="expression" dxfId="21145" priority="160" stopIfTrue="1">
      <formula>OR(Y43=祝色)</formula>
    </cfRule>
  </conditionalFormatting>
  <conditionalFormatting sqref="AA43">
    <cfRule type="expression" dxfId="21144" priority="159" stopIfTrue="1">
      <formula>OR(AA43=祝色)</formula>
    </cfRule>
  </conditionalFormatting>
  <conditionalFormatting sqref="AC43">
    <cfRule type="expression" dxfId="21143" priority="158" stopIfTrue="1">
      <formula>OR(AC43=祝色)</formula>
    </cfRule>
  </conditionalFormatting>
  <conditionalFormatting sqref="Q45">
    <cfRule type="expression" dxfId="21142" priority="157" stopIfTrue="1">
      <formula>OR(Q45=祝色)</formula>
    </cfRule>
  </conditionalFormatting>
  <conditionalFormatting sqref="S45">
    <cfRule type="expression" dxfId="21141" priority="156" stopIfTrue="1">
      <formula>OR(S45=祝色)</formula>
    </cfRule>
  </conditionalFormatting>
  <conditionalFormatting sqref="U45">
    <cfRule type="expression" dxfId="21140" priority="155" stopIfTrue="1">
      <formula>OR(U45=祝色)</formula>
    </cfRule>
  </conditionalFormatting>
  <conditionalFormatting sqref="W45">
    <cfRule type="expression" dxfId="21139" priority="154" stopIfTrue="1">
      <formula>OR(W45=祝色)</formula>
    </cfRule>
  </conditionalFormatting>
  <conditionalFormatting sqref="Y45">
    <cfRule type="expression" dxfId="21138" priority="153" stopIfTrue="1">
      <formula>OR(Y45=祝色)</formula>
    </cfRule>
  </conditionalFormatting>
  <conditionalFormatting sqref="AA45">
    <cfRule type="expression" dxfId="21137" priority="152" stopIfTrue="1">
      <formula>OR(AA45=祝色)</formula>
    </cfRule>
  </conditionalFormatting>
  <conditionalFormatting sqref="AC45">
    <cfRule type="expression" dxfId="21136" priority="151" stopIfTrue="1">
      <formula>OR(AC45=祝色)</formula>
    </cfRule>
  </conditionalFormatting>
  <conditionalFormatting sqref="Q47">
    <cfRule type="expression" dxfId="21135" priority="150" stopIfTrue="1">
      <formula>OR(Q47=祝色)</formula>
    </cfRule>
  </conditionalFormatting>
  <conditionalFormatting sqref="S47">
    <cfRule type="expression" dxfId="21134" priority="149" stopIfTrue="1">
      <formula>OR(S47=祝色)</formula>
    </cfRule>
  </conditionalFormatting>
  <conditionalFormatting sqref="U47">
    <cfRule type="expression" dxfId="21133" priority="148" stopIfTrue="1">
      <formula>OR(U47=祝色)</formula>
    </cfRule>
  </conditionalFormatting>
  <conditionalFormatting sqref="W47">
    <cfRule type="expression" dxfId="21132" priority="147" stopIfTrue="1">
      <formula>OR(W47=祝色)</formula>
    </cfRule>
  </conditionalFormatting>
  <conditionalFormatting sqref="Y47">
    <cfRule type="expression" dxfId="21131" priority="146" stopIfTrue="1">
      <formula>OR(Y47=祝色)</formula>
    </cfRule>
  </conditionalFormatting>
  <conditionalFormatting sqref="AA47">
    <cfRule type="expression" dxfId="21130" priority="145" stopIfTrue="1">
      <formula>OR(AA47=祝色)</formula>
    </cfRule>
  </conditionalFormatting>
  <conditionalFormatting sqref="AC47">
    <cfRule type="expression" dxfId="21129" priority="144" stopIfTrue="1">
      <formula>OR(AC47=祝色)</formula>
    </cfRule>
  </conditionalFormatting>
  <conditionalFormatting sqref="E58">
    <cfRule type="expression" dxfId="21128" priority="125" stopIfTrue="1">
      <formula>OR(AND(WEEKDAY(E58)=1,MONTH(E58)&lt;&gt;MONTH(A54)),AND(OR(E58=祝色),MONTH(E58)&lt;&gt;MONTH(A54)))</formula>
    </cfRule>
    <cfRule type="expression" dxfId="21127" priority="126" stopIfTrue="1">
      <formula>MONTH(E58)&lt;&gt;MONTH(A54)</formula>
    </cfRule>
    <cfRule type="expression" dxfId="21126" priority="127" stopIfTrue="1">
      <formula>OR(E58=祝色)</formula>
    </cfRule>
  </conditionalFormatting>
  <conditionalFormatting sqref="G58">
    <cfRule type="expression" dxfId="21125" priority="128" stopIfTrue="1">
      <formula>OR(AND(WEEKDAY(G58)=1,MONTH(G58)&lt;&gt;MONTH(A54)),AND(OR(G58=祝色),MONTH(G58)&lt;&gt;MONTH(A54)))</formula>
    </cfRule>
    <cfRule type="expression" dxfId="21124" priority="129" stopIfTrue="1">
      <formula>MONTH(G58)&lt;&gt;MONTH(A54)</formula>
    </cfRule>
    <cfRule type="expression" dxfId="21123" priority="130" stopIfTrue="1">
      <formula>OR(G58=祝色)</formula>
    </cfRule>
  </conditionalFormatting>
  <conditionalFormatting sqref="I58">
    <cfRule type="expression" dxfId="21122" priority="131" stopIfTrue="1">
      <formula>OR(AND(WEEKDAY(I58)=1,MONTH(I58)&lt;&gt;MONTH(A54)),AND(OR(I58=祝色),MONTH(I58)&lt;&gt;MONTH(A54)))</formula>
    </cfRule>
    <cfRule type="expression" dxfId="21121" priority="132" stopIfTrue="1">
      <formula>MONTH(I58)&lt;&gt;MONTH(A54)</formula>
    </cfRule>
    <cfRule type="expression" dxfId="21120" priority="133" stopIfTrue="1">
      <formula>OR(I58=祝色)</formula>
    </cfRule>
  </conditionalFormatting>
  <conditionalFormatting sqref="K58">
    <cfRule type="expression" dxfId="21119" priority="134" stopIfTrue="1">
      <formula>OR(AND(WEEKDAY(K58)=1,MONTH(K58)&lt;&gt;MONTH(A54)),AND(OR(K58=祝色),MONTH(K58)&lt;&gt;MONTH(A54)))</formula>
    </cfRule>
    <cfRule type="expression" dxfId="21118" priority="135" stopIfTrue="1">
      <formula>MONTH(K58)&lt;&gt;MONTH(A54)</formula>
    </cfRule>
    <cfRule type="expression" dxfId="21117" priority="136" stopIfTrue="1">
      <formula>OR(K58=祝色)</formula>
    </cfRule>
  </conditionalFormatting>
  <conditionalFormatting sqref="A58">
    <cfRule type="expression" dxfId="21116" priority="137" stopIfTrue="1">
      <formula>OR(AND(WEEKDAY(A58)=1,MONTH(A58)&lt;&gt;MONTH(A54)),AND(OR(A58=祝色),MONTH(A58)&lt;&gt;MONTH(A54)))</formula>
    </cfRule>
    <cfRule type="expression" dxfId="21115" priority="138" stopIfTrue="1">
      <formula>MONTH(A58)&lt;&gt;MONTH(A54)</formula>
    </cfRule>
    <cfRule type="expression" dxfId="21114" priority="139" stopIfTrue="1">
      <formula>OR(A58=祝色)</formula>
    </cfRule>
  </conditionalFormatting>
  <conditionalFormatting sqref="C58">
    <cfRule type="expression" dxfId="21113" priority="140" stopIfTrue="1">
      <formula>OR(AND(WEEKDAY(C58)=1,MONTH(C58)&lt;&gt;MONTH(A54)),AND(OR(C58=祝色),MONTH(C58)&lt;&gt;MONTH(A54)))</formula>
    </cfRule>
    <cfRule type="expression" dxfId="21112" priority="141" stopIfTrue="1">
      <formula>MONTH(C58)&lt;&gt;MONTH(A54)</formula>
    </cfRule>
    <cfRule type="expression" dxfId="21111" priority="142" stopIfTrue="1">
      <formula>OR(C58=祝色)</formula>
    </cfRule>
  </conditionalFormatting>
  <conditionalFormatting sqref="M58">
    <cfRule type="expression" dxfId="21110" priority="143" stopIfTrue="1">
      <formula>OR(M58=祝色)</formula>
    </cfRule>
  </conditionalFormatting>
  <conditionalFormatting sqref="A60">
    <cfRule type="expression" dxfId="21109" priority="124" stopIfTrue="1">
      <formula>OR(A60=祝色)</formula>
    </cfRule>
  </conditionalFormatting>
  <conditionalFormatting sqref="C60">
    <cfRule type="expression" dxfId="21108" priority="123" stopIfTrue="1">
      <formula>OR(C60=祝色)</formula>
    </cfRule>
  </conditionalFormatting>
  <conditionalFormatting sqref="E60">
    <cfRule type="expression" dxfId="21107" priority="122" stopIfTrue="1">
      <formula>OR(E60=祝色)</formula>
    </cfRule>
  </conditionalFormatting>
  <conditionalFormatting sqref="G60">
    <cfRule type="expression" dxfId="21106" priority="121" stopIfTrue="1">
      <formula>OR(G60=祝色)</formula>
    </cfRule>
  </conditionalFormatting>
  <conditionalFormatting sqref="I60">
    <cfRule type="expression" dxfId="21105" priority="120" stopIfTrue="1">
      <formula>OR(I60=祝色)</formula>
    </cfRule>
  </conditionalFormatting>
  <conditionalFormatting sqref="K60">
    <cfRule type="expression" dxfId="21104" priority="119" stopIfTrue="1">
      <formula>OR(K60=祝色)</formula>
    </cfRule>
  </conditionalFormatting>
  <conditionalFormatting sqref="M60">
    <cfRule type="expression" dxfId="21103" priority="118" stopIfTrue="1">
      <formula>OR(M60=祝色)</formula>
    </cfRule>
  </conditionalFormatting>
  <conditionalFormatting sqref="A62">
    <cfRule type="expression" dxfId="21102" priority="117" stopIfTrue="1">
      <formula>OR(A62=祝色)</formula>
    </cfRule>
  </conditionalFormatting>
  <conditionalFormatting sqref="C62">
    <cfRule type="expression" dxfId="21101" priority="116" stopIfTrue="1">
      <formula>OR(C62=祝色)</formula>
    </cfRule>
  </conditionalFormatting>
  <conditionalFormatting sqref="E62">
    <cfRule type="expression" dxfId="21100" priority="115" stopIfTrue="1">
      <formula>OR(E62=祝色)</formula>
    </cfRule>
  </conditionalFormatting>
  <conditionalFormatting sqref="G62">
    <cfRule type="expression" dxfId="21099" priority="114" stopIfTrue="1">
      <formula>OR(G62=祝色)</formula>
    </cfRule>
  </conditionalFormatting>
  <conditionalFormatting sqref="I62">
    <cfRule type="expression" dxfId="21098" priority="113" stopIfTrue="1">
      <formula>OR(I62=祝色)</formula>
    </cfRule>
  </conditionalFormatting>
  <conditionalFormatting sqref="K62">
    <cfRule type="expression" dxfId="21097" priority="112" stopIfTrue="1">
      <formula>OR(K62=祝色)</formula>
    </cfRule>
  </conditionalFormatting>
  <conditionalFormatting sqref="M62">
    <cfRule type="expression" dxfId="21096" priority="111" stopIfTrue="1">
      <formula>OR(M62=祝色)</formula>
    </cfRule>
  </conditionalFormatting>
  <conditionalFormatting sqref="A64">
    <cfRule type="expression" dxfId="21095" priority="110" stopIfTrue="1">
      <formula>OR(A64=祝色)</formula>
    </cfRule>
  </conditionalFormatting>
  <conditionalFormatting sqref="C64">
    <cfRule type="expression" dxfId="21094" priority="109" stopIfTrue="1">
      <formula>OR(C64=祝色)</formula>
    </cfRule>
  </conditionalFormatting>
  <conditionalFormatting sqref="E64">
    <cfRule type="expression" dxfId="21093" priority="108" stopIfTrue="1">
      <formula>OR(E64=祝色)</formula>
    </cfRule>
  </conditionalFormatting>
  <conditionalFormatting sqref="G64">
    <cfRule type="expression" dxfId="21092" priority="107" stopIfTrue="1">
      <formula>OR(G64=祝色)</formula>
    </cfRule>
  </conditionalFormatting>
  <conditionalFormatting sqref="I64">
    <cfRule type="expression" dxfId="21091" priority="106" stopIfTrue="1">
      <formula>OR(I64=祝色)</formula>
    </cfRule>
  </conditionalFormatting>
  <conditionalFormatting sqref="K64">
    <cfRule type="expression" dxfId="21090" priority="105" stopIfTrue="1">
      <formula>OR(K64=祝色)</formula>
    </cfRule>
  </conditionalFormatting>
  <conditionalFormatting sqref="M64">
    <cfRule type="expression" dxfId="21089" priority="104" stopIfTrue="1">
      <formula>OR(M64=祝色)</formula>
    </cfRule>
  </conditionalFormatting>
  <conditionalFormatting sqref="U58">
    <cfRule type="expression" dxfId="21088" priority="85" stopIfTrue="1">
      <formula>OR(AND(WEEKDAY(U58)=1,MONTH(U58)&lt;&gt;MONTH(Q54)),AND(OR(U58=祝色),MONTH(U58)&lt;&gt;MONTH(Q54)))</formula>
    </cfRule>
    <cfRule type="expression" dxfId="21087" priority="86" stopIfTrue="1">
      <formula>MONTH(U58)&lt;&gt;MONTH(Q54)</formula>
    </cfRule>
    <cfRule type="expression" dxfId="21086" priority="87" stopIfTrue="1">
      <formula>OR(U58=祝色)</formula>
    </cfRule>
  </conditionalFormatting>
  <conditionalFormatting sqref="W58">
    <cfRule type="expression" dxfId="21085" priority="88" stopIfTrue="1">
      <formula>OR(AND(WEEKDAY(W58)=1,MONTH(W58)&lt;&gt;MONTH(Q54)),AND(OR(W58=祝色),MONTH(W58)&lt;&gt;MONTH(Q54)))</formula>
    </cfRule>
    <cfRule type="expression" dxfId="21084" priority="89" stopIfTrue="1">
      <formula>MONTH(W58)&lt;&gt;MONTH(Q54)</formula>
    </cfRule>
    <cfRule type="expression" dxfId="21083" priority="90" stopIfTrue="1">
      <formula>OR(W58=祝色)</formula>
    </cfRule>
  </conditionalFormatting>
  <conditionalFormatting sqref="Y58">
    <cfRule type="expression" dxfId="21082" priority="91" stopIfTrue="1">
      <formula>OR(AND(WEEKDAY(Y58)=1,MONTH(Y58)&lt;&gt;MONTH(Q54)),AND(OR(Y58=祝色),MONTH(Y58)&lt;&gt;MONTH(Q54)))</formula>
    </cfRule>
    <cfRule type="expression" dxfId="21081" priority="92" stopIfTrue="1">
      <formula>MONTH(Y58)&lt;&gt;MONTH(Q54)</formula>
    </cfRule>
    <cfRule type="expression" dxfId="21080" priority="93" stopIfTrue="1">
      <formula>OR(Y58=祝色)</formula>
    </cfRule>
  </conditionalFormatting>
  <conditionalFormatting sqref="AA58">
    <cfRule type="expression" dxfId="21079" priority="94" stopIfTrue="1">
      <formula>OR(AND(WEEKDAY(AA58)=1,MONTH(AA58)&lt;&gt;MONTH(Q54)),AND(OR(AA58=祝色),MONTH(AA58)&lt;&gt;MONTH(Q54)))</formula>
    </cfRule>
    <cfRule type="expression" dxfId="21078" priority="95" stopIfTrue="1">
      <formula>MONTH(AA58)&lt;&gt;MONTH(Q54)</formula>
    </cfRule>
    <cfRule type="expression" dxfId="21077" priority="96" stopIfTrue="1">
      <formula>OR(AA58=祝色)</formula>
    </cfRule>
  </conditionalFormatting>
  <conditionalFormatting sqref="Q58">
    <cfRule type="expression" dxfId="21076" priority="97" stopIfTrue="1">
      <formula>OR(AND(WEEKDAY(Q58)=1,MONTH(Q58)&lt;&gt;MONTH(Q54)),AND(OR(Q58=祝色),MONTH(Q58)&lt;&gt;MONTH(Q54)))</formula>
    </cfRule>
    <cfRule type="expression" dxfId="21075" priority="98" stopIfTrue="1">
      <formula>MONTH(Q58)&lt;&gt;MONTH(Q54)</formula>
    </cfRule>
    <cfRule type="expression" dxfId="21074" priority="99" stopIfTrue="1">
      <formula>OR(Q58=祝色)</formula>
    </cfRule>
  </conditionalFormatting>
  <conditionalFormatting sqref="S58">
    <cfRule type="expression" dxfId="21073" priority="100" stopIfTrue="1">
      <formula>OR(AND(WEEKDAY(S58)=1,MONTH(S58)&lt;&gt;MONTH(Q54)),AND(OR(S58=祝色),MONTH(S58)&lt;&gt;MONTH(Q54)))</formula>
    </cfRule>
    <cfRule type="expression" dxfId="21072" priority="101" stopIfTrue="1">
      <formula>MONTH(S58)&lt;&gt;MONTH(Q54)</formula>
    </cfRule>
    <cfRule type="expression" dxfId="21071" priority="102" stopIfTrue="1">
      <formula>OR(S58=祝色)</formula>
    </cfRule>
  </conditionalFormatting>
  <conditionalFormatting sqref="AC58">
    <cfRule type="expression" dxfId="21070" priority="103" stopIfTrue="1">
      <formula>OR(AC58=祝色)</formula>
    </cfRule>
  </conditionalFormatting>
  <conditionalFormatting sqref="Q60">
    <cfRule type="expression" dxfId="21069" priority="84" stopIfTrue="1">
      <formula>OR(Q60=祝色)</formula>
    </cfRule>
  </conditionalFormatting>
  <conditionalFormatting sqref="S60">
    <cfRule type="expression" dxfId="21068" priority="83" stopIfTrue="1">
      <formula>OR(S60=祝色)</formula>
    </cfRule>
  </conditionalFormatting>
  <conditionalFormatting sqref="U60">
    <cfRule type="expression" dxfId="21067" priority="82" stopIfTrue="1">
      <formula>OR(U60=祝色)</formula>
    </cfRule>
  </conditionalFormatting>
  <conditionalFormatting sqref="W60">
    <cfRule type="expression" dxfId="21066" priority="81" stopIfTrue="1">
      <formula>OR(W60=祝色)</formula>
    </cfRule>
  </conditionalFormatting>
  <conditionalFormatting sqref="Y60">
    <cfRule type="expression" dxfId="21065" priority="80" stopIfTrue="1">
      <formula>OR(Y60=祝色)</formula>
    </cfRule>
  </conditionalFormatting>
  <conditionalFormatting sqref="AA60">
    <cfRule type="expression" dxfId="21064" priority="79" stopIfTrue="1">
      <formula>OR(AA60=祝色)</formula>
    </cfRule>
  </conditionalFormatting>
  <conditionalFormatting sqref="AC60">
    <cfRule type="expression" dxfId="21063" priority="78" stopIfTrue="1">
      <formula>OR(AC60=祝色)</formula>
    </cfRule>
  </conditionalFormatting>
  <conditionalFormatting sqref="Q62">
    <cfRule type="expression" dxfId="21062" priority="77" stopIfTrue="1">
      <formula>OR(Q62=祝色)</formula>
    </cfRule>
  </conditionalFormatting>
  <conditionalFormatting sqref="S62">
    <cfRule type="expression" dxfId="21061" priority="76" stopIfTrue="1">
      <formula>OR(S62=祝色)</formula>
    </cfRule>
  </conditionalFormatting>
  <conditionalFormatting sqref="U62">
    <cfRule type="expression" dxfId="21060" priority="75" stopIfTrue="1">
      <formula>OR(U62=祝色)</formula>
    </cfRule>
  </conditionalFormatting>
  <conditionalFormatting sqref="W62">
    <cfRule type="expression" dxfId="21059" priority="74" stopIfTrue="1">
      <formula>OR(W62=祝色)</formula>
    </cfRule>
  </conditionalFormatting>
  <conditionalFormatting sqref="Y62">
    <cfRule type="expression" dxfId="21058" priority="73" stopIfTrue="1">
      <formula>OR(Y62=祝色)</formula>
    </cfRule>
  </conditionalFormatting>
  <conditionalFormatting sqref="AA62">
    <cfRule type="expression" dxfId="21057" priority="72" stopIfTrue="1">
      <formula>OR(AA62=祝色)</formula>
    </cfRule>
  </conditionalFormatting>
  <conditionalFormatting sqref="AC62">
    <cfRule type="expression" dxfId="21056" priority="71" stopIfTrue="1">
      <formula>OR(AC62=祝色)</formula>
    </cfRule>
  </conditionalFormatting>
  <conditionalFormatting sqref="Q64">
    <cfRule type="expression" dxfId="21055" priority="70" stopIfTrue="1">
      <formula>OR(Q64=祝色)</formula>
    </cfRule>
  </conditionalFormatting>
  <conditionalFormatting sqref="S64">
    <cfRule type="expression" dxfId="21054" priority="69" stopIfTrue="1">
      <formula>OR(S64=祝色)</formula>
    </cfRule>
  </conditionalFormatting>
  <conditionalFormatting sqref="U64">
    <cfRule type="expression" dxfId="21053" priority="68" stopIfTrue="1">
      <formula>OR(U64=祝色)</formula>
    </cfRule>
  </conditionalFormatting>
  <conditionalFormatting sqref="W64">
    <cfRule type="expression" dxfId="21052" priority="67" stopIfTrue="1">
      <formula>OR(W64=祝色)</formula>
    </cfRule>
  </conditionalFormatting>
  <conditionalFormatting sqref="Y64">
    <cfRule type="expression" dxfId="21051" priority="66" stopIfTrue="1">
      <formula>OR(Y64=祝色)</formula>
    </cfRule>
  </conditionalFormatting>
  <conditionalFormatting sqref="AA64">
    <cfRule type="expression" dxfId="21050" priority="65" stopIfTrue="1">
      <formula>OR(AA64=祝色)</formula>
    </cfRule>
  </conditionalFormatting>
  <conditionalFormatting sqref="AC64">
    <cfRule type="expression" dxfId="21049" priority="64" stopIfTrue="1">
      <formula>OR(AC64=祝色)</formula>
    </cfRule>
  </conditionalFormatting>
  <conditionalFormatting sqref="Q14">
    <cfRule type="expression" dxfId="21048" priority="63" stopIfTrue="1">
      <formula>OR(Q14=祝色)</formula>
    </cfRule>
  </conditionalFormatting>
  <conditionalFormatting sqref="S14">
    <cfRule type="expression" dxfId="21047" priority="62" stopIfTrue="1">
      <formula>OR(S14=祝色)</formula>
    </cfRule>
  </conditionalFormatting>
  <conditionalFormatting sqref="U14">
    <cfRule type="expression" dxfId="21046" priority="61" stopIfTrue="1">
      <formula>OR(U14=祝色)</formula>
    </cfRule>
  </conditionalFormatting>
  <conditionalFormatting sqref="W14">
    <cfRule type="expression" dxfId="21045" priority="60" stopIfTrue="1">
      <formula>OR(W14=祝色)</formula>
    </cfRule>
  </conditionalFormatting>
  <conditionalFormatting sqref="Y14">
    <cfRule type="expression" dxfId="21044" priority="59" stopIfTrue="1">
      <formula>OR(Y14=祝色)</formula>
    </cfRule>
  </conditionalFormatting>
  <conditionalFormatting sqref="AA14">
    <cfRule type="expression" dxfId="21043" priority="58" stopIfTrue="1">
      <formula>OR(AA14=祝色)</formula>
    </cfRule>
  </conditionalFormatting>
  <conditionalFormatting sqref="AC14">
    <cfRule type="expression" dxfId="21042" priority="57" stopIfTrue="1">
      <formula>OR(AC14=祝色)</formula>
    </cfRule>
  </conditionalFormatting>
  <conditionalFormatting sqref="A31">
    <cfRule type="expression" dxfId="21041" priority="56" stopIfTrue="1">
      <formula>OR(A31=祝色)</formula>
    </cfRule>
  </conditionalFormatting>
  <conditionalFormatting sqref="C31">
    <cfRule type="expression" dxfId="21040" priority="55" stopIfTrue="1">
      <formula>OR(C31=祝色)</formula>
    </cfRule>
  </conditionalFormatting>
  <conditionalFormatting sqref="E31">
    <cfRule type="expression" dxfId="21039" priority="54" stopIfTrue="1">
      <formula>OR(E31=祝色)</formula>
    </cfRule>
  </conditionalFormatting>
  <conditionalFormatting sqref="G31">
    <cfRule type="expression" dxfId="21038" priority="53" stopIfTrue="1">
      <formula>OR(G31=祝色)</formula>
    </cfRule>
  </conditionalFormatting>
  <conditionalFormatting sqref="I31">
    <cfRule type="expression" dxfId="21037" priority="52" stopIfTrue="1">
      <formula>OR(I31=祝色)</formula>
    </cfRule>
  </conditionalFormatting>
  <conditionalFormatting sqref="K31">
    <cfRule type="expression" dxfId="21036" priority="51" stopIfTrue="1">
      <formula>OR(K31=祝色)</formula>
    </cfRule>
  </conditionalFormatting>
  <conditionalFormatting sqref="M31">
    <cfRule type="expression" dxfId="21035" priority="50" stopIfTrue="1">
      <formula>OR(M31=祝色)</formula>
    </cfRule>
  </conditionalFormatting>
  <conditionalFormatting sqref="Q31">
    <cfRule type="expression" dxfId="21034" priority="49" stopIfTrue="1">
      <formula>OR(Q31=祝色)</formula>
    </cfRule>
  </conditionalFormatting>
  <conditionalFormatting sqref="S31">
    <cfRule type="expression" dxfId="21033" priority="48" stopIfTrue="1">
      <formula>OR(S31=祝色)</formula>
    </cfRule>
  </conditionalFormatting>
  <conditionalFormatting sqref="U31">
    <cfRule type="expression" dxfId="21032" priority="47" stopIfTrue="1">
      <formula>OR(U31=祝色)</formula>
    </cfRule>
  </conditionalFormatting>
  <conditionalFormatting sqref="W31">
    <cfRule type="expression" dxfId="21031" priority="46" stopIfTrue="1">
      <formula>OR(W31=祝色)</formula>
    </cfRule>
  </conditionalFormatting>
  <conditionalFormatting sqref="Y31">
    <cfRule type="expression" dxfId="21030" priority="45" stopIfTrue="1">
      <formula>OR(Y31=祝色)</formula>
    </cfRule>
  </conditionalFormatting>
  <conditionalFormatting sqref="AA31">
    <cfRule type="expression" dxfId="21029" priority="44" stopIfTrue="1">
      <formula>OR(AA31=祝色)</formula>
    </cfRule>
  </conditionalFormatting>
  <conditionalFormatting sqref="AC31">
    <cfRule type="expression" dxfId="21028" priority="43" stopIfTrue="1">
      <formula>OR(AC31=祝色)</formula>
    </cfRule>
  </conditionalFormatting>
  <conditionalFormatting sqref="A49">
    <cfRule type="expression" dxfId="21027" priority="42" stopIfTrue="1">
      <formula>OR(A49=祝色)</formula>
    </cfRule>
  </conditionalFormatting>
  <conditionalFormatting sqref="C49">
    <cfRule type="expression" dxfId="21026" priority="41" stopIfTrue="1">
      <formula>OR(C49=祝色)</formula>
    </cfRule>
  </conditionalFormatting>
  <conditionalFormatting sqref="E49">
    <cfRule type="expression" dxfId="21025" priority="40" stopIfTrue="1">
      <formula>OR(E49=祝色)</formula>
    </cfRule>
  </conditionalFormatting>
  <conditionalFormatting sqref="G49">
    <cfRule type="expression" dxfId="21024" priority="39" stopIfTrue="1">
      <formula>OR(G49=祝色)</formula>
    </cfRule>
  </conditionalFormatting>
  <conditionalFormatting sqref="I49">
    <cfRule type="expression" dxfId="21023" priority="38" stopIfTrue="1">
      <formula>OR(I49=祝色)</formula>
    </cfRule>
  </conditionalFormatting>
  <conditionalFormatting sqref="K49">
    <cfRule type="expression" dxfId="21022" priority="37" stopIfTrue="1">
      <formula>OR(K49=祝色)</formula>
    </cfRule>
  </conditionalFormatting>
  <conditionalFormatting sqref="M49">
    <cfRule type="expression" dxfId="21021" priority="36" stopIfTrue="1">
      <formula>OR(M49=祝色)</formula>
    </cfRule>
  </conditionalFormatting>
  <conditionalFormatting sqref="Q49">
    <cfRule type="expression" dxfId="21020" priority="35" stopIfTrue="1">
      <formula>OR(Q49=祝色)</formula>
    </cfRule>
  </conditionalFormatting>
  <conditionalFormatting sqref="S49">
    <cfRule type="expression" dxfId="21019" priority="34" stopIfTrue="1">
      <formula>OR(S49=祝色)</formula>
    </cfRule>
  </conditionalFormatting>
  <conditionalFormatting sqref="U49">
    <cfRule type="expression" dxfId="21018" priority="33" stopIfTrue="1">
      <formula>OR(U49=祝色)</formula>
    </cfRule>
  </conditionalFormatting>
  <conditionalFormatting sqref="W49">
    <cfRule type="expression" dxfId="21017" priority="32" stopIfTrue="1">
      <formula>OR(W49=祝色)</formula>
    </cfRule>
  </conditionalFormatting>
  <conditionalFormatting sqref="Y49">
    <cfRule type="expression" dxfId="21016" priority="31" stopIfTrue="1">
      <formula>OR(Y49=祝色)</formula>
    </cfRule>
  </conditionalFormatting>
  <conditionalFormatting sqref="AA49">
    <cfRule type="expression" dxfId="21015" priority="30" stopIfTrue="1">
      <formula>OR(AA49=祝色)</formula>
    </cfRule>
  </conditionalFormatting>
  <conditionalFormatting sqref="AC49">
    <cfRule type="expression" dxfId="21014" priority="29" stopIfTrue="1">
      <formula>OR(AC49=祝色)</formula>
    </cfRule>
  </conditionalFormatting>
  <conditionalFormatting sqref="A66">
    <cfRule type="expression" dxfId="21013" priority="28" stopIfTrue="1">
      <formula>OR(A66=祝色)</formula>
    </cfRule>
  </conditionalFormatting>
  <conditionalFormatting sqref="C66">
    <cfRule type="expression" dxfId="21012" priority="27" stopIfTrue="1">
      <formula>OR(C66=祝色)</formula>
    </cfRule>
  </conditionalFormatting>
  <conditionalFormatting sqref="E66">
    <cfRule type="expression" dxfId="21011" priority="26" stopIfTrue="1">
      <formula>OR(E66=祝色)</formula>
    </cfRule>
  </conditionalFormatting>
  <conditionalFormatting sqref="G66">
    <cfRule type="expression" dxfId="21010" priority="25" stopIfTrue="1">
      <formula>OR(G66=祝色)</formula>
    </cfRule>
  </conditionalFormatting>
  <conditionalFormatting sqref="I66">
    <cfRule type="expression" dxfId="21009" priority="24" stopIfTrue="1">
      <formula>OR(I66=祝色)</formula>
    </cfRule>
  </conditionalFormatting>
  <conditionalFormatting sqref="K66">
    <cfRule type="expression" dxfId="21008" priority="23" stopIfTrue="1">
      <formula>OR(K66=祝色)</formula>
    </cfRule>
  </conditionalFormatting>
  <conditionalFormatting sqref="M66">
    <cfRule type="expression" dxfId="21007" priority="22" stopIfTrue="1">
      <formula>OR(M66=祝色)</formula>
    </cfRule>
  </conditionalFormatting>
  <conditionalFormatting sqref="Q66">
    <cfRule type="expression" dxfId="21006" priority="21" stopIfTrue="1">
      <formula>OR(Q66=祝色)</formula>
    </cfRule>
  </conditionalFormatting>
  <conditionalFormatting sqref="S66">
    <cfRule type="expression" dxfId="21005" priority="20" stopIfTrue="1">
      <formula>OR(S66=祝色)</formula>
    </cfRule>
  </conditionalFormatting>
  <conditionalFormatting sqref="U66">
    <cfRule type="expression" dxfId="21004" priority="19" stopIfTrue="1">
      <formula>OR(U66=祝色)</formula>
    </cfRule>
  </conditionalFormatting>
  <conditionalFormatting sqref="W66">
    <cfRule type="expression" dxfId="21003" priority="18" stopIfTrue="1">
      <formula>OR(W66=祝色)</formula>
    </cfRule>
  </conditionalFormatting>
  <conditionalFormatting sqref="Y66">
    <cfRule type="expression" dxfId="21002" priority="17" stopIfTrue="1">
      <formula>OR(Y66=祝色)</formula>
    </cfRule>
  </conditionalFormatting>
  <conditionalFormatting sqref="AA66">
    <cfRule type="expression" dxfId="21001" priority="16" stopIfTrue="1">
      <formula>OR(AA66=祝色)</formula>
    </cfRule>
  </conditionalFormatting>
  <conditionalFormatting sqref="AC66">
    <cfRule type="expression" dxfId="21000" priority="15" stopIfTrue="1">
      <formula>OR(AC66=祝色)</formula>
    </cfRule>
  </conditionalFormatting>
  <conditionalFormatting sqref="Q16">
    <cfRule type="expression" dxfId="20999" priority="14" stopIfTrue="1">
      <formula>OR(Q16=祝色)</formula>
    </cfRule>
  </conditionalFormatting>
  <conditionalFormatting sqref="S16">
    <cfRule type="expression" dxfId="20998" priority="13" stopIfTrue="1">
      <formula>OR(S16=祝色)</formula>
    </cfRule>
  </conditionalFormatting>
  <conditionalFormatting sqref="A33">
    <cfRule type="expression" dxfId="20997" priority="12" stopIfTrue="1">
      <formula>OR(A33=祝色)</formula>
    </cfRule>
  </conditionalFormatting>
  <conditionalFormatting sqref="C33">
    <cfRule type="expression" dxfId="20996" priority="11" stopIfTrue="1">
      <formula>OR(C33=祝色)</formula>
    </cfRule>
  </conditionalFormatting>
  <conditionalFormatting sqref="Q33">
    <cfRule type="expression" dxfId="20995" priority="10" stopIfTrue="1">
      <formula>OR(Q33=祝色)</formula>
    </cfRule>
  </conditionalFormatting>
  <conditionalFormatting sqref="S33">
    <cfRule type="expression" dxfId="20994" priority="9" stopIfTrue="1">
      <formula>OR(S33=祝色)</formula>
    </cfRule>
  </conditionalFormatting>
  <conditionalFormatting sqref="A51">
    <cfRule type="expression" dxfId="20993" priority="8" stopIfTrue="1">
      <formula>OR(A51=祝色)</formula>
    </cfRule>
  </conditionalFormatting>
  <conditionalFormatting sqref="C51">
    <cfRule type="expression" dxfId="20992" priority="7" stopIfTrue="1">
      <formula>OR(C51=祝色)</formula>
    </cfRule>
  </conditionalFormatting>
  <conditionalFormatting sqref="Q51">
    <cfRule type="expression" dxfId="20991" priority="6" stopIfTrue="1">
      <formula>OR(Q51=祝色)</formula>
    </cfRule>
  </conditionalFormatting>
  <conditionalFormatting sqref="S51">
    <cfRule type="expression" dxfId="20990" priority="5" stopIfTrue="1">
      <formula>OR(S51=祝色)</formula>
    </cfRule>
  </conditionalFormatting>
  <conditionalFormatting sqref="A68">
    <cfRule type="expression" dxfId="20989" priority="4" stopIfTrue="1">
      <formula>OR(A68=祝色)</formula>
    </cfRule>
  </conditionalFormatting>
  <conditionalFormatting sqref="C68">
    <cfRule type="expression" dxfId="20988" priority="3" stopIfTrue="1">
      <formula>OR(C68=祝色)</formula>
    </cfRule>
  </conditionalFormatting>
  <conditionalFormatting sqref="Q68">
    <cfRule type="expression" dxfId="20987" priority="2" stopIfTrue="1">
      <formula>OR(Q68=祝色)</formula>
    </cfRule>
  </conditionalFormatting>
  <conditionalFormatting sqref="S68">
    <cfRule type="expression" dxfId="20986" priority="1" stopIfTrue="1">
      <formula>OR(S68=祝色)</formula>
    </cfRule>
  </conditionalFormatting>
  <printOptions horizontalCentered="1"/>
  <pageMargins left="0.19685039370078741" right="0" top="0" bottom="0" header="0.51181102362204722" footer="0.51181102362204722"/>
  <pageSetup paperSize="8" scale="60"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9"/>
  <sheetViews>
    <sheetView zoomScale="50" zoomScaleNormal="50" workbookViewId="0">
      <selection activeCell="O3" sqref="O3"/>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5"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25" customHeight="1"/>
    <row r="2" spans="1:30" ht="23.25" customHeight="1">
      <c r="A2" s="1119">
        <v>45901</v>
      </c>
      <c r="B2" s="1119"/>
      <c r="C2" s="1148">
        <f>A2</f>
        <v>45901</v>
      </c>
      <c r="D2" s="1149"/>
      <c r="E2" s="1122" t="s">
        <v>253</v>
      </c>
      <c r="F2" s="720" t="str">
        <f>VLOOKUP(A2,祝節名,2,FALSE)</f>
        <v>15 敬老の日、23 秋分の日
白露7、秋分23</v>
      </c>
      <c r="G2" s="721"/>
      <c r="H2" s="721"/>
      <c r="I2" s="722"/>
      <c r="J2" s="1122" t="s">
        <v>236</v>
      </c>
      <c r="K2" s="720" t="str">
        <f>VLOOKUP(A2,記念名,2,FALSE)</f>
        <v>防災の日 1
動物愛護週間 20～26</v>
      </c>
      <c r="L2" s="721"/>
      <c r="M2" s="721"/>
      <c r="N2" s="722"/>
      <c r="P2" s="7"/>
      <c r="Q2" s="1119">
        <f>IF(MONTH(A2)=12,DATE(YEAR(A2)+1,1,1),DATE(YEAR(A2),MONTH(A2)+1,1))</f>
        <v>45931</v>
      </c>
      <c r="R2" s="1119"/>
      <c r="S2" s="1148">
        <f>Q2</f>
        <v>45931</v>
      </c>
      <c r="T2" s="1149"/>
      <c r="U2" s="1122" t="s">
        <v>253</v>
      </c>
      <c r="V2" s="720" t="str">
        <f>VLOOKUP(Q2,祝節名,2,FALSE)</f>
        <v>13 スポーツの日
寒露8、霜降23</v>
      </c>
      <c r="W2" s="721"/>
      <c r="X2" s="721"/>
      <c r="Y2" s="722"/>
      <c r="Z2" s="1122" t="s">
        <v>236</v>
      </c>
      <c r="AA2" s="720" t="str">
        <f>VLOOKUP(Q2,記念名,2,FALSE)</f>
        <v>目の愛護デー 10
電信電話記念日 23</v>
      </c>
      <c r="AB2" s="721"/>
      <c r="AC2" s="721"/>
      <c r="AD2" s="722"/>
    </row>
    <row r="3" spans="1:30" ht="23.25" customHeight="1">
      <c r="A3" s="1124" t="str">
        <f>IF(A2&gt;=43586,"令和"&amp;IF(YEAR(A2)-2018=1,"元",YEAR(A2)-2018),"平成"&amp;(YEAR(A2)-1988))</f>
        <v>令和7</v>
      </c>
      <c r="B3" s="1124"/>
      <c r="C3" s="1148"/>
      <c r="D3" s="1149"/>
      <c r="E3" s="1123"/>
      <c r="F3" s="723"/>
      <c r="G3" s="724"/>
      <c r="H3" s="724"/>
      <c r="I3" s="725"/>
      <c r="J3" s="1123"/>
      <c r="K3" s="723"/>
      <c r="L3" s="724"/>
      <c r="M3" s="724"/>
      <c r="N3" s="725"/>
      <c r="Q3" s="1124" t="str">
        <f>IF(Q2&gt;=43586,"令和"&amp;IF(YEAR(Q2)-2018=1,"元",YEAR(Q2)-2018),"平成"&amp;(YEAR(Q2)-1988))</f>
        <v>令和7</v>
      </c>
      <c r="R3" s="1124"/>
      <c r="S3" s="1148"/>
      <c r="T3" s="1149"/>
      <c r="U3" s="1123"/>
      <c r="V3" s="723"/>
      <c r="W3" s="724"/>
      <c r="X3" s="724"/>
      <c r="Y3" s="725"/>
      <c r="Z3" s="1123"/>
      <c r="AA3" s="723"/>
      <c r="AB3" s="724"/>
      <c r="AC3" s="724"/>
      <c r="AD3" s="725"/>
    </row>
    <row r="4" spans="1:30" ht="6.75" customHeight="1">
      <c r="P4" s="7"/>
    </row>
    <row r="5" spans="1:30" ht="19.5" customHeight="1">
      <c r="A5" s="225" t="s">
        <v>818</v>
      </c>
      <c r="B5" s="226"/>
      <c r="C5" s="227" t="s">
        <v>820</v>
      </c>
      <c r="D5" s="91"/>
      <c r="E5" s="252" t="s">
        <v>822</v>
      </c>
      <c r="F5" s="253"/>
      <c r="G5" s="227" t="s">
        <v>823</v>
      </c>
      <c r="H5" s="91"/>
      <c r="I5" s="252" t="s">
        <v>825</v>
      </c>
      <c r="J5" s="253"/>
      <c r="K5" s="227" t="s">
        <v>826</v>
      </c>
      <c r="L5" s="91"/>
      <c r="M5" s="230" t="s">
        <v>828</v>
      </c>
      <c r="N5" s="231"/>
      <c r="O5" s="254"/>
      <c r="P5" s="255"/>
      <c r="Q5" s="225" t="s">
        <v>818</v>
      </c>
      <c r="R5" s="226"/>
      <c r="S5" s="227" t="s">
        <v>820</v>
      </c>
      <c r="T5" s="91"/>
      <c r="U5" s="252" t="s">
        <v>822</v>
      </c>
      <c r="V5" s="253"/>
      <c r="W5" s="227" t="s">
        <v>823</v>
      </c>
      <c r="X5" s="91"/>
      <c r="Y5" s="252" t="s">
        <v>825</v>
      </c>
      <c r="Z5" s="253"/>
      <c r="AA5" s="227" t="s">
        <v>826</v>
      </c>
      <c r="AB5" s="91"/>
      <c r="AC5" s="230" t="s">
        <v>828</v>
      </c>
      <c r="AD5" s="231"/>
    </row>
    <row r="6" spans="1:30" ht="42" customHeight="1">
      <c r="A6" s="1129">
        <f>IF(WEEKDAY(A2)=1,A2,(IF(WEEKDAY(A2)=2,A2-1,(IF(WEEKDAY(A2)=3,A2-2,(IF(WEEKDAY(A2)=4,A2-3,(IF(WEEKDAY(A2)=5,A2-4,IF(WEEKDAY(A2)=6,A2-5,A2-6))))))))))</f>
        <v>45900</v>
      </c>
      <c r="B6" s="234">
        <f>IF(DAY(A6)=1,"",MONTH(A6))</f>
        <v>8</v>
      </c>
      <c r="C6" s="1125">
        <f>A6+1</f>
        <v>45901</v>
      </c>
      <c r="D6" s="693"/>
      <c r="E6" s="1125">
        <f>C6+1</f>
        <v>45902</v>
      </c>
      <c r="F6" s="693"/>
      <c r="G6" s="1125">
        <f>E6+1</f>
        <v>45903</v>
      </c>
      <c r="H6" s="693"/>
      <c r="I6" s="1125">
        <f>G6+1</f>
        <v>45904</v>
      </c>
      <c r="J6" s="693"/>
      <c r="K6" s="1125">
        <f>I6+1</f>
        <v>45905</v>
      </c>
      <c r="L6" s="693"/>
      <c r="M6" s="1127">
        <f>K6+1</f>
        <v>45906</v>
      </c>
      <c r="N6" s="693"/>
      <c r="O6" s="254"/>
      <c r="P6" s="255"/>
      <c r="Q6" s="1129">
        <f>IF(WEEKDAY(Q2)=1,Q2,(IF(WEEKDAY(Q2)=2,Q2-1,(IF(WEEKDAY(Q2)=3,Q2-2,(IF(WEEKDAY(Q2)=4,Q2-3,(IF(WEEKDAY(Q2)=5,Q2-4,IF(WEEKDAY(Q2)=6,Q2-5,Q2-6))))))))))</f>
        <v>45928</v>
      </c>
      <c r="R6" s="234">
        <f>IF(DAY(Q6)=1,"",MONTH(Q6))</f>
        <v>9</v>
      </c>
      <c r="S6" s="1125">
        <f>Q6+1</f>
        <v>45929</v>
      </c>
      <c r="T6" s="693"/>
      <c r="U6" s="1125">
        <f>S6+1</f>
        <v>45930</v>
      </c>
      <c r="V6" s="693"/>
      <c r="W6" s="1125">
        <f>U6+1</f>
        <v>45931</v>
      </c>
      <c r="X6" s="693"/>
      <c r="Y6" s="1125">
        <f>W6+1</f>
        <v>45932</v>
      </c>
      <c r="Z6" s="693"/>
      <c r="AA6" s="1125">
        <f>Y6+1</f>
        <v>45933</v>
      </c>
      <c r="AB6" s="693"/>
      <c r="AC6" s="1127">
        <f>AA6+1</f>
        <v>45934</v>
      </c>
      <c r="AD6" s="693"/>
    </row>
    <row r="7" spans="1:30" ht="42" customHeight="1">
      <c r="A7" s="1130"/>
      <c r="B7" s="235" t="str">
        <f>IF(DAY(A6)=1,"","月")</f>
        <v>月</v>
      </c>
      <c r="C7" s="1126"/>
      <c r="D7" s="694"/>
      <c r="E7" s="1126"/>
      <c r="F7" s="694"/>
      <c r="G7" s="1126"/>
      <c r="H7" s="694"/>
      <c r="I7" s="1126"/>
      <c r="J7" s="694"/>
      <c r="K7" s="1126"/>
      <c r="L7" s="694"/>
      <c r="M7" s="1128"/>
      <c r="N7" s="694"/>
      <c r="O7" s="254"/>
      <c r="P7" s="255"/>
      <c r="Q7" s="1130"/>
      <c r="R7" s="235" t="str">
        <f>IF(DAY(Q6)=1,"","月")</f>
        <v>月</v>
      </c>
      <c r="S7" s="1126"/>
      <c r="T7" s="694"/>
      <c r="U7" s="1126"/>
      <c r="V7" s="694"/>
      <c r="W7" s="1126"/>
      <c r="X7" s="694"/>
      <c r="Y7" s="1126"/>
      <c r="Z7" s="694"/>
      <c r="AA7" s="1126"/>
      <c r="AB7" s="694"/>
      <c r="AC7" s="1128"/>
      <c r="AD7" s="694"/>
    </row>
    <row r="8" spans="1:30" ht="42" customHeight="1">
      <c r="A8" s="1129">
        <f>M6+1</f>
        <v>45907</v>
      </c>
      <c r="B8" s="693"/>
      <c r="C8" s="1131">
        <f>A8+1</f>
        <v>45908</v>
      </c>
      <c r="D8" s="693"/>
      <c r="E8" s="1131">
        <f>C8+1</f>
        <v>45909</v>
      </c>
      <c r="F8" s="693"/>
      <c r="G8" s="1131">
        <f>E8+1</f>
        <v>45910</v>
      </c>
      <c r="H8" s="693"/>
      <c r="I8" s="1131">
        <f>G8+1</f>
        <v>45911</v>
      </c>
      <c r="J8" s="693"/>
      <c r="K8" s="1131">
        <f>I8+1</f>
        <v>45912</v>
      </c>
      <c r="L8" s="693"/>
      <c r="M8" s="1133">
        <f>K8+1</f>
        <v>45913</v>
      </c>
      <c r="N8" s="693"/>
      <c r="O8" s="254"/>
      <c r="P8" s="255"/>
      <c r="Q8" s="1129">
        <f>AC6+1</f>
        <v>45935</v>
      </c>
      <c r="R8" s="693"/>
      <c r="S8" s="1131">
        <f>Q8+1</f>
        <v>45936</v>
      </c>
      <c r="T8" s="693"/>
      <c r="U8" s="1131">
        <f>S8+1</f>
        <v>45937</v>
      </c>
      <c r="V8" s="693"/>
      <c r="W8" s="1131">
        <f>U8+1</f>
        <v>45938</v>
      </c>
      <c r="X8" s="693"/>
      <c r="Y8" s="1131">
        <f>W8+1</f>
        <v>45939</v>
      </c>
      <c r="Z8" s="693"/>
      <c r="AA8" s="1131">
        <f>Y8+1</f>
        <v>45940</v>
      </c>
      <c r="AB8" s="693"/>
      <c r="AC8" s="1133">
        <f>AA8+1</f>
        <v>45941</v>
      </c>
      <c r="AD8" s="693"/>
    </row>
    <row r="9" spans="1:30" ht="42" customHeight="1">
      <c r="A9" s="1130"/>
      <c r="B9" s="694"/>
      <c r="C9" s="1132"/>
      <c r="D9" s="694"/>
      <c r="E9" s="1132"/>
      <c r="F9" s="694"/>
      <c r="G9" s="1132"/>
      <c r="H9" s="694"/>
      <c r="I9" s="1132"/>
      <c r="J9" s="694"/>
      <c r="K9" s="1132"/>
      <c r="L9" s="694"/>
      <c r="M9" s="1134"/>
      <c r="N9" s="694"/>
      <c r="O9" s="254"/>
      <c r="P9" s="255"/>
      <c r="Q9" s="1130"/>
      <c r="R9" s="694"/>
      <c r="S9" s="1132"/>
      <c r="T9" s="694"/>
      <c r="U9" s="1132"/>
      <c r="V9" s="694"/>
      <c r="W9" s="1132"/>
      <c r="X9" s="694"/>
      <c r="Y9" s="1132"/>
      <c r="Z9" s="694"/>
      <c r="AA9" s="1132"/>
      <c r="AB9" s="694"/>
      <c r="AC9" s="1134"/>
      <c r="AD9" s="694"/>
    </row>
    <row r="10" spans="1:30" ht="43.5" customHeight="1">
      <c r="A10" s="1129">
        <f>M8+1</f>
        <v>45914</v>
      </c>
      <c r="B10" s="693"/>
      <c r="C10" s="1131">
        <f>A10+1</f>
        <v>45915</v>
      </c>
      <c r="D10" s="693"/>
      <c r="E10" s="1131">
        <f>C10+1</f>
        <v>45916</v>
      </c>
      <c r="F10" s="693"/>
      <c r="G10" s="1131">
        <f>E10+1</f>
        <v>45917</v>
      </c>
      <c r="H10" s="693"/>
      <c r="I10" s="1131">
        <f>G10+1</f>
        <v>45918</v>
      </c>
      <c r="J10" s="693"/>
      <c r="K10" s="1131">
        <f>I10+1</f>
        <v>45919</v>
      </c>
      <c r="L10" s="693"/>
      <c r="M10" s="1133">
        <f>K10+1</f>
        <v>45920</v>
      </c>
      <c r="N10" s="693"/>
      <c r="O10" s="254"/>
      <c r="P10" s="255"/>
      <c r="Q10" s="1129">
        <f>AC8+1</f>
        <v>45942</v>
      </c>
      <c r="R10" s="693"/>
      <c r="S10" s="1131">
        <f>Q10+1</f>
        <v>45943</v>
      </c>
      <c r="T10" s="693"/>
      <c r="U10" s="1131">
        <f>S10+1</f>
        <v>45944</v>
      </c>
      <c r="V10" s="693"/>
      <c r="W10" s="1131">
        <f>U10+1</f>
        <v>45945</v>
      </c>
      <c r="X10" s="693"/>
      <c r="Y10" s="1131">
        <f>W10+1</f>
        <v>45946</v>
      </c>
      <c r="Z10" s="693"/>
      <c r="AA10" s="1131">
        <f>Y10+1</f>
        <v>45947</v>
      </c>
      <c r="AB10" s="693"/>
      <c r="AC10" s="1133">
        <f>AA10+1</f>
        <v>45948</v>
      </c>
      <c r="AD10" s="693"/>
    </row>
    <row r="11" spans="1:30" ht="43.5" customHeight="1">
      <c r="A11" s="1130"/>
      <c r="B11" s="694"/>
      <c r="C11" s="1132"/>
      <c r="D11" s="694"/>
      <c r="E11" s="1132"/>
      <c r="F11" s="694"/>
      <c r="G11" s="1132"/>
      <c r="H11" s="694"/>
      <c r="I11" s="1132"/>
      <c r="J11" s="694"/>
      <c r="K11" s="1132"/>
      <c r="L11" s="694"/>
      <c r="M11" s="1134"/>
      <c r="N11" s="694"/>
      <c r="O11" s="254"/>
      <c r="P11" s="255"/>
      <c r="Q11" s="1130"/>
      <c r="R11" s="694"/>
      <c r="S11" s="1132"/>
      <c r="T11" s="694"/>
      <c r="U11" s="1132"/>
      <c r="V11" s="694"/>
      <c r="W11" s="1132"/>
      <c r="X11" s="694"/>
      <c r="Y11" s="1132"/>
      <c r="Z11" s="694"/>
      <c r="AA11" s="1132"/>
      <c r="AB11" s="694"/>
      <c r="AC11" s="1134"/>
      <c r="AD11" s="694"/>
    </row>
    <row r="12" spans="1:30" ht="43.5" customHeight="1">
      <c r="A12" s="1129">
        <f>M10+1</f>
        <v>45921</v>
      </c>
      <c r="B12" s="693"/>
      <c r="C12" s="1131">
        <f>A12+1</f>
        <v>45922</v>
      </c>
      <c r="D12" s="693"/>
      <c r="E12" s="1131">
        <f>C12+1</f>
        <v>45923</v>
      </c>
      <c r="F12" s="693"/>
      <c r="G12" s="1131">
        <f>E12+1</f>
        <v>45924</v>
      </c>
      <c r="H12" s="693"/>
      <c r="I12" s="1131">
        <f>G12+1</f>
        <v>45925</v>
      </c>
      <c r="J12" s="693"/>
      <c r="K12" s="1131">
        <f>I12+1</f>
        <v>45926</v>
      </c>
      <c r="L12" s="693"/>
      <c r="M12" s="1133">
        <f>K12+1</f>
        <v>45927</v>
      </c>
      <c r="N12" s="693"/>
      <c r="O12" s="254"/>
      <c r="P12" s="255"/>
      <c r="Q12" s="1129">
        <f>AC10+1</f>
        <v>45949</v>
      </c>
      <c r="R12" s="693"/>
      <c r="S12" s="1131">
        <f>Q12+1</f>
        <v>45950</v>
      </c>
      <c r="T12" s="693"/>
      <c r="U12" s="1131">
        <f>S12+1</f>
        <v>45951</v>
      </c>
      <c r="V12" s="693"/>
      <c r="W12" s="1131">
        <f>U12+1</f>
        <v>45952</v>
      </c>
      <c r="X12" s="693"/>
      <c r="Y12" s="1131">
        <f>W12+1</f>
        <v>45953</v>
      </c>
      <c r="Z12" s="693"/>
      <c r="AA12" s="1131">
        <f>Y12+1</f>
        <v>45954</v>
      </c>
      <c r="AB12" s="693"/>
      <c r="AC12" s="1133">
        <f>AA12+1</f>
        <v>45955</v>
      </c>
      <c r="AD12" s="693"/>
    </row>
    <row r="13" spans="1:30" ht="43.5" customHeight="1">
      <c r="A13" s="1130"/>
      <c r="B13" s="694"/>
      <c r="C13" s="1132"/>
      <c r="D13" s="694"/>
      <c r="E13" s="1132"/>
      <c r="F13" s="694"/>
      <c r="G13" s="1132"/>
      <c r="H13" s="694"/>
      <c r="I13" s="1132"/>
      <c r="J13" s="694"/>
      <c r="K13" s="1132"/>
      <c r="L13" s="694"/>
      <c r="M13" s="1134"/>
      <c r="N13" s="694"/>
      <c r="O13" s="254"/>
      <c r="P13" s="255"/>
      <c r="Q13" s="1130"/>
      <c r="R13" s="694"/>
      <c r="S13" s="1132"/>
      <c r="T13" s="694"/>
      <c r="U13" s="1132"/>
      <c r="V13" s="694"/>
      <c r="W13" s="1132"/>
      <c r="X13" s="694"/>
      <c r="Y13" s="1132"/>
      <c r="Z13" s="694"/>
      <c r="AA13" s="1132"/>
      <c r="AB13" s="694"/>
      <c r="AC13" s="1134"/>
      <c r="AD13" s="694"/>
    </row>
    <row r="14" spans="1:30" ht="24.75" customHeight="1">
      <c r="A14" s="1129">
        <f>IF(DAY(M12)+1&gt;IF(MONTH(A2)=12,31,DATE(YEAR(A2),MONTH(A2)+1,1)-A2),"",M12+1)</f>
        <v>45928</v>
      </c>
      <c r="B14" s="693"/>
      <c r="C14" s="1131">
        <f>IF(A14="","",IF(DAY(A14)+1&gt;IF(MONTH(A2)=12,31,DATE(YEAR(A2),MONTH(A2)+1,1)-A2),"",A14+1))</f>
        <v>45929</v>
      </c>
      <c r="D14" s="693"/>
      <c r="E14" s="1131">
        <f>IF(C14="","",IF(DAY(C14)+1&gt;IF(MONTH(A2)=12,31,DATE(YEAR(A2),MONTH(A2)+1,1)-A2),"",C14+1))</f>
        <v>45930</v>
      </c>
      <c r="F14" s="693"/>
      <c r="G14" s="1131" t="str">
        <f>IF(E14="","",IF(DAY(E14)+1&gt;IF(MONTH(A2)=12,31,DATE(YEAR(A2),MONTH(A2)+1,1)-A2),"",E14+1))</f>
        <v/>
      </c>
      <c r="H14" s="693"/>
      <c r="I14" s="1131" t="str">
        <f>IF(G14="","",IF(DAY(G14)+1&gt;IF(MONTH(A2)=12,31,DATE(YEAR(A2),MONTH(A2)+1,1)-A2),"",G14+1))</f>
        <v/>
      </c>
      <c r="J14" s="693"/>
      <c r="K14" s="1131" t="str">
        <f>IF(I14="","",IF(DAY(I14)+1&gt;IF(MONTH(A2)=12,31,DATE(YEAR(A2),MONTH(A2)+1,1)-A2),"",I14+1))</f>
        <v/>
      </c>
      <c r="L14" s="693"/>
      <c r="M14" s="1133" t="str">
        <f>IF(K14="","",IF(DAY(K14)+1&gt;IF(MONTH(A2)=12,31,DATE(YEAR(A2),MONTH(A2)+1,1)-A2),"",K14+1))</f>
        <v/>
      </c>
      <c r="N14" s="693"/>
      <c r="O14" s="254"/>
      <c r="P14" s="255"/>
      <c r="Q14" s="1129">
        <f>IF(DAY(AC12)+1&gt;IF(MONTH(Q2)=12,31,DATE(YEAR(Q2),MONTH(Q2)+1,1)-Q2),"",AC12+1)</f>
        <v>45956</v>
      </c>
      <c r="R14" s="693"/>
      <c r="S14" s="1131">
        <f>IF(Q14="","",IF(DAY(Q14)+1&gt;IF(MONTH(Q2)=12,31,DATE(YEAR(Q2),MONTH(Q2)+1,1)-Q2),"",Q14+1))</f>
        <v>45957</v>
      </c>
      <c r="T14" s="693"/>
      <c r="U14" s="1131">
        <f>IF(S14="","",IF(DAY(S14)+1&gt;IF(MONTH(Q2)=12,31,DATE(YEAR(Q2),MONTH(Q2)+1,1)-Q2),"",S14+1))</f>
        <v>45958</v>
      </c>
      <c r="V14" s="693"/>
      <c r="W14" s="1131">
        <f>IF(U14="","",IF(DAY(U14)+1&gt;IF(MONTH(Q2)=12,31,DATE(YEAR(Q2),MONTH(Q2)+1,1)-Q2),"",U14+1))</f>
        <v>45959</v>
      </c>
      <c r="X14" s="693"/>
      <c r="Y14" s="1131">
        <f>IF(W14="","",IF(DAY(W14)+1&gt;IF(MONTH(Q2)=12,31,DATE(YEAR(Q2),MONTH(Q2)+1,1)-Q2),"",W14+1))</f>
        <v>45960</v>
      </c>
      <c r="Z14" s="693"/>
      <c r="AA14" s="1131">
        <f>IF(Y14="","",IF(DAY(Y14)+1&gt;IF(MONTH(Q2)=12,31,DATE(YEAR(Q2),MONTH(Q2)+1,1)-Q2),"",Y14+1))</f>
        <v>45961</v>
      </c>
      <c r="AB14" s="693"/>
      <c r="AC14" s="1133" t="str">
        <f>IF(AA14="","",IF(DAY(AA14)+1&gt;IF(MONTH(Q2)=12,31,DATE(YEAR(Q2),MONTH(Q2)+1,1)-Q2),"",AA14+1))</f>
        <v/>
      </c>
      <c r="AD14" s="693"/>
    </row>
    <row r="15" spans="1:30" ht="24.75" customHeight="1">
      <c r="A15" s="1137"/>
      <c r="B15" s="709"/>
      <c r="C15" s="1135"/>
      <c r="D15" s="709"/>
      <c r="E15" s="1135"/>
      <c r="F15" s="709"/>
      <c r="G15" s="1135"/>
      <c r="H15" s="709"/>
      <c r="I15" s="1135"/>
      <c r="J15" s="709"/>
      <c r="K15" s="1135"/>
      <c r="L15" s="709"/>
      <c r="M15" s="1136"/>
      <c r="N15" s="709"/>
      <c r="O15" s="254"/>
      <c r="P15" s="255"/>
      <c r="Q15" s="1137"/>
      <c r="R15" s="709"/>
      <c r="S15" s="1135"/>
      <c r="T15" s="709"/>
      <c r="U15" s="1135"/>
      <c r="V15" s="709"/>
      <c r="W15" s="1135"/>
      <c r="X15" s="709"/>
      <c r="Y15" s="1135"/>
      <c r="Z15" s="709"/>
      <c r="AA15" s="1135"/>
      <c r="AB15" s="709"/>
      <c r="AC15" s="1136"/>
      <c r="AD15" s="709"/>
    </row>
    <row r="16" spans="1:30" ht="19.5" customHeight="1">
      <c r="A16" s="1138" t="str">
        <f>IF(M14="","",IF(DAY(M14)+1&gt;IF(MONTH(A2)=12,31,DATE(YEAR(A2),MONTH(A2)+1,1)-A2),"",M14+1))</f>
        <v/>
      </c>
      <c r="B16" s="709"/>
      <c r="C16" s="1140" t="str">
        <f>IF(A16="","",IF(DAY(A16)+1&gt;IF(MONTH(A2)=12,31,DATE(YEAR(A2),MONTH(A2)+1,1)-A2),"",A16+1))</f>
        <v/>
      </c>
      <c r="D16" s="709"/>
      <c r="E16" s="23"/>
      <c r="F16" s="7"/>
      <c r="G16" s="23"/>
      <c r="H16" s="7"/>
      <c r="I16" s="23"/>
      <c r="J16" s="7"/>
      <c r="K16" s="23"/>
      <c r="L16" s="7"/>
      <c r="M16" s="23"/>
      <c r="N16" s="19"/>
      <c r="O16" s="254"/>
      <c r="P16" s="255"/>
      <c r="Q16" s="1138" t="str">
        <f>IF(AC14="","",IF(DAY(AC14)+1&gt;IF(MONTH(Q2)=12,31,DATE(YEAR(Q2),MONTH(Q2)+1,1)-Q2),"",AC14+1))</f>
        <v/>
      </c>
      <c r="R16" s="709"/>
      <c r="S16" s="1140" t="str">
        <f>IF(Q16="","",IF(DAY(Q16)+1&gt;IF(MONTH(Q2)=12,31,DATE(YEAR(Q2),MONTH(Q2)+1,1)-Q2),"",Q16+1))</f>
        <v/>
      </c>
      <c r="T16" s="709"/>
      <c r="U16" s="23"/>
      <c r="V16" s="7"/>
      <c r="W16" s="23"/>
      <c r="X16" s="7"/>
      <c r="Y16" s="23"/>
      <c r="Z16" s="7"/>
      <c r="AA16" s="23"/>
      <c r="AB16" s="7"/>
      <c r="AC16" s="23"/>
      <c r="AD16" s="19"/>
    </row>
    <row r="17" spans="1:30" ht="19.5" customHeight="1">
      <c r="A17" s="1139"/>
      <c r="B17" s="694"/>
      <c r="C17" s="1141"/>
      <c r="D17" s="694"/>
      <c r="E17" s="48"/>
      <c r="F17" s="60"/>
      <c r="G17" s="48"/>
      <c r="H17" s="60"/>
      <c r="I17" s="48"/>
      <c r="J17" s="60"/>
      <c r="K17" s="48"/>
      <c r="L17" s="60"/>
      <c r="M17" s="48"/>
      <c r="N17" s="20"/>
      <c r="O17" s="254"/>
      <c r="P17" s="255"/>
      <c r="Q17" s="1139"/>
      <c r="R17" s="694"/>
      <c r="S17" s="1141"/>
      <c r="T17" s="694"/>
      <c r="U17" s="48"/>
      <c r="V17" s="60"/>
      <c r="W17" s="48"/>
      <c r="X17" s="60"/>
      <c r="Y17" s="48"/>
      <c r="Z17" s="60"/>
      <c r="AA17" s="48"/>
      <c r="AB17" s="60"/>
      <c r="AC17" s="48"/>
      <c r="AD17" s="20"/>
    </row>
    <row r="18" spans="1:30" ht="28.5" customHeight="1">
      <c r="O18" s="7"/>
      <c r="P18" s="7"/>
    </row>
    <row r="19" spans="1:30" ht="23.25" customHeight="1">
      <c r="A19" s="1119">
        <f>IF(MONTH(Q2)=12,DATE(YEAR(Q2)+1,1,1),DATE(YEAR(Q2),MONTH(Q2)+1,1))</f>
        <v>45962</v>
      </c>
      <c r="B19" s="1119"/>
      <c r="C19" s="1150">
        <f>A19</f>
        <v>45962</v>
      </c>
      <c r="D19" s="1151"/>
      <c r="E19" s="1122" t="s">
        <v>253</v>
      </c>
      <c r="F19" s="720" t="str">
        <f>VLOOKUP(A19,祝節名,2,FALSE)</f>
        <v>3 文化の日、23 勤労感謝の日
24 振替休日。立冬7、小雪22</v>
      </c>
      <c r="G19" s="721"/>
      <c r="H19" s="721"/>
      <c r="I19" s="722"/>
      <c r="J19" s="1122" t="s">
        <v>236</v>
      </c>
      <c r="K19" s="720" t="str">
        <f>VLOOKUP(A19,記念名,2,FALSE)</f>
        <v>119番の日 9
世界平和記念日 11</v>
      </c>
      <c r="L19" s="721"/>
      <c r="M19" s="721"/>
      <c r="N19" s="722"/>
      <c r="P19" s="7"/>
      <c r="Q19" s="1119">
        <f>IF(MONTH(A19)=12,DATE(YEAR(A19)+1,1,1),DATE(YEAR(A19),MONTH(A19)+1,1))</f>
        <v>45992</v>
      </c>
      <c r="R19" s="1119"/>
      <c r="S19" s="1150">
        <f>Q19</f>
        <v>45992</v>
      </c>
      <c r="T19" s="1151"/>
      <c r="U19" s="1122" t="s">
        <v>253</v>
      </c>
      <c r="V19" s="720" t="str">
        <f>VLOOKUP(Q19,祝節名,2,FALSE)</f>
        <v xml:space="preserve">
大雪7、冬至22</v>
      </c>
      <c r="W19" s="721"/>
      <c r="X19" s="721"/>
      <c r="Y19" s="722"/>
      <c r="Z19" s="1122" t="s">
        <v>236</v>
      </c>
      <c r="AA19" s="720" t="str">
        <f>VLOOKUP(Q19,記念名,2,FALSE)</f>
        <v>地球温暖化防止月間 1～31
人権週間 4～10</v>
      </c>
      <c r="AB19" s="721"/>
      <c r="AC19" s="721"/>
      <c r="AD19" s="722"/>
    </row>
    <row r="20" spans="1:30" ht="23.25" customHeight="1">
      <c r="A20" s="1124" t="str">
        <f>IF(A19&gt;=43586,"令和"&amp;IF(YEAR(A19)-2018=1,"元",YEAR(A19)-2018),"平成"&amp;(YEAR(A19)-1988))</f>
        <v>令和7</v>
      </c>
      <c r="B20" s="1124"/>
      <c r="C20" s="1150"/>
      <c r="D20" s="1151"/>
      <c r="E20" s="1123"/>
      <c r="F20" s="723"/>
      <c r="G20" s="724"/>
      <c r="H20" s="724"/>
      <c r="I20" s="725"/>
      <c r="J20" s="1123"/>
      <c r="K20" s="723"/>
      <c r="L20" s="724"/>
      <c r="M20" s="724"/>
      <c r="N20" s="725"/>
      <c r="Q20" s="1124" t="str">
        <f>IF(Q19&gt;=43586,"令和"&amp;IF(YEAR(Q19)-2018=1,"元",YEAR(Q19)-2018),"平成"&amp;(YEAR(Q19)-1988))</f>
        <v>令和7</v>
      </c>
      <c r="R20" s="1124"/>
      <c r="S20" s="1150"/>
      <c r="T20" s="1151"/>
      <c r="U20" s="1123"/>
      <c r="V20" s="723"/>
      <c r="W20" s="724"/>
      <c r="X20" s="724"/>
      <c r="Y20" s="725"/>
      <c r="Z20" s="1123"/>
      <c r="AA20" s="723"/>
      <c r="AB20" s="724"/>
      <c r="AC20" s="724"/>
      <c r="AD20" s="725"/>
    </row>
    <row r="21" spans="1:30" ht="6.75" customHeight="1">
      <c r="P21" s="7"/>
    </row>
    <row r="22" spans="1:30" ht="19.5" customHeight="1">
      <c r="A22" s="236" t="s">
        <v>818</v>
      </c>
      <c r="B22" s="237"/>
      <c r="C22" s="227" t="s">
        <v>820</v>
      </c>
      <c r="D22" s="91"/>
      <c r="E22" s="256" t="s">
        <v>838</v>
      </c>
      <c r="F22" s="257"/>
      <c r="G22" s="227" t="s">
        <v>839</v>
      </c>
      <c r="H22" s="91"/>
      <c r="I22" s="256" t="s">
        <v>825</v>
      </c>
      <c r="J22" s="257"/>
      <c r="K22" s="227" t="s">
        <v>826</v>
      </c>
      <c r="L22" s="91"/>
      <c r="M22" s="240" t="s">
        <v>828</v>
      </c>
      <c r="N22" s="237"/>
      <c r="O22" s="258"/>
      <c r="P22" s="259"/>
      <c r="Q22" s="236" t="s">
        <v>818</v>
      </c>
      <c r="R22" s="237"/>
      <c r="S22" s="227" t="s">
        <v>820</v>
      </c>
      <c r="T22" s="91"/>
      <c r="U22" s="256" t="s">
        <v>822</v>
      </c>
      <c r="V22" s="257"/>
      <c r="W22" s="227" t="s">
        <v>839</v>
      </c>
      <c r="X22" s="91"/>
      <c r="Y22" s="256" t="s">
        <v>840</v>
      </c>
      <c r="Z22" s="257"/>
      <c r="AA22" s="227" t="s">
        <v>826</v>
      </c>
      <c r="AB22" s="91"/>
      <c r="AC22" s="240" t="s">
        <v>828</v>
      </c>
      <c r="AD22" s="237"/>
    </row>
    <row r="23" spans="1:30" ht="42" customHeight="1">
      <c r="A23" s="1129">
        <f>IF(WEEKDAY(A19)=1,A19,(IF(WEEKDAY(A19)=2,A19-1,(IF(WEEKDAY(A19)=3,A19-2,(IF(WEEKDAY(A19)=4,A19-3,(IF(WEEKDAY(A19)=5,A19-4,IF(WEEKDAY(A19)=6,A19-5,A19-6))))))))))</f>
        <v>45956</v>
      </c>
      <c r="B23" s="234">
        <f>IF(DAY(A23)=1,"",MONTH(A23))</f>
        <v>10</v>
      </c>
      <c r="C23" s="1125">
        <f>A23+1</f>
        <v>45957</v>
      </c>
      <c r="D23" s="693"/>
      <c r="E23" s="1125">
        <f>C23+1</f>
        <v>45958</v>
      </c>
      <c r="F23" s="693"/>
      <c r="G23" s="1125">
        <f>E23+1</f>
        <v>45959</v>
      </c>
      <c r="H23" s="693"/>
      <c r="I23" s="1125">
        <f>G23+1</f>
        <v>45960</v>
      </c>
      <c r="J23" s="693"/>
      <c r="K23" s="1125">
        <f>I23+1</f>
        <v>45961</v>
      </c>
      <c r="L23" s="693"/>
      <c r="M23" s="1127">
        <f>K23+1</f>
        <v>45962</v>
      </c>
      <c r="N23" s="693"/>
      <c r="O23" s="258"/>
      <c r="P23" s="259"/>
      <c r="Q23" s="1129">
        <f>IF(WEEKDAY(Q19)=1,Q19,(IF(WEEKDAY(Q19)=2,Q19-1,(IF(WEEKDAY(Q19)=3,Q19-2,(IF(WEEKDAY(Q19)=4,Q19-3,(IF(WEEKDAY(Q19)=5,Q19-4,IF(WEEKDAY(Q19)=6,Q19-5,Q19-6))))))))))</f>
        <v>45991</v>
      </c>
      <c r="R23" s="234">
        <f>IF(DAY(Q23)=1,"",MONTH(Q23))</f>
        <v>11</v>
      </c>
      <c r="S23" s="1125">
        <f>Q23+1</f>
        <v>45992</v>
      </c>
      <c r="T23" s="693"/>
      <c r="U23" s="1125">
        <f>S23+1</f>
        <v>45993</v>
      </c>
      <c r="V23" s="693"/>
      <c r="W23" s="1125">
        <f>U23+1</f>
        <v>45994</v>
      </c>
      <c r="X23" s="693"/>
      <c r="Y23" s="1125">
        <f>W23+1</f>
        <v>45995</v>
      </c>
      <c r="Z23" s="693"/>
      <c r="AA23" s="1125">
        <f>Y23+1</f>
        <v>45996</v>
      </c>
      <c r="AB23" s="693"/>
      <c r="AC23" s="1127">
        <f>AA23+1</f>
        <v>45997</v>
      </c>
      <c r="AD23" s="693"/>
    </row>
    <row r="24" spans="1:30" ht="42" customHeight="1">
      <c r="A24" s="1130"/>
      <c r="B24" s="235" t="str">
        <f>IF(DAY(A23)=1,"","月")</f>
        <v>月</v>
      </c>
      <c r="C24" s="1126"/>
      <c r="D24" s="694"/>
      <c r="E24" s="1126"/>
      <c r="F24" s="694"/>
      <c r="G24" s="1126"/>
      <c r="H24" s="694"/>
      <c r="I24" s="1126"/>
      <c r="J24" s="694"/>
      <c r="K24" s="1126"/>
      <c r="L24" s="694"/>
      <c r="M24" s="1128"/>
      <c r="N24" s="694"/>
      <c r="O24" s="258"/>
      <c r="P24" s="259"/>
      <c r="Q24" s="1130"/>
      <c r="R24" s="235" t="str">
        <f>IF(DAY(Q23)=1,"","月")</f>
        <v>月</v>
      </c>
      <c r="S24" s="1126"/>
      <c r="T24" s="694"/>
      <c r="U24" s="1126"/>
      <c r="V24" s="694"/>
      <c r="W24" s="1126"/>
      <c r="X24" s="694"/>
      <c r="Y24" s="1126"/>
      <c r="Z24" s="694"/>
      <c r="AA24" s="1126"/>
      <c r="AB24" s="694"/>
      <c r="AC24" s="1128"/>
      <c r="AD24" s="694"/>
    </row>
    <row r="25" spans="1:30" ht="42" customHeight="1">
      <c r="A25" s="1129">
        <f>M23+1</f>
        <v>45963</v>
      </c>
      <c r="B25" s="693"/>
      <c r="C25" s="1131">
        <f>A25+1</f>
        <v>45964</v>
      </c>
      <c r="D25" s="693"/>
      <c r="E25" s="1131">
        <f>C25+1</f>
        <v>45965</v>
      </c>
      <c r="F25" s="693"/>
      <c r="G25" s="1131">
        <f>E25+1</f>
        <v>45966</v>
      </c>
      <c r="H25" s="693"/>
      <c r="I25" s="1131">
        <f>G25+1</f>
        <v>45967</v>
      </c>
      <c r="J25" s="693"/>
      <c r="K25" s="1131">
        <f>I25+1</f>
        <v>45968</v>
      </c>
      <c r="L25" s="693"/>
      <c r="M25" s="1133">
        <f>K25+1</f>
        <v>45969</v>
      </c>
      <c r="N25" s="693"/>
      <c r="O25" s="258"/>
      <c r="P25" s="259"/>
      <c r="Q25" s="1129">
        <f>AC23+1</f>
        <v>45998</v>
      </c>
      <c r="R25" s="693"/>
      <c r="S25" s="1131">
        <f>Q25+1</f>
        <v>45999</v>
      </c>
      <c r="T25" s="693"/>
      <c r="U25" s="1131">
        <f>S25+1</f>
        <v>46000</v>
      </c>
      <c r="V25" s="693"/>
      <c r="W25" s="1131">
        <f>U25+1</f>
        <v>46001</v>
      </c>
      <c r="X25" s="693"/>
      <c r="Y25" s="1131">
        <f>W25+1</f>
        <v>46002</v>
      </c>
      <c r="Z25" s="693"/>
      <c r="AA25" s="1131">
        <f>Y25+1</f>
        <v>46003</v>
      </c>
      <c r="AB25" s="693"/>
      <c r="AC25" s="1133">
        <f>AA25+1</f>
        <v>46004</v>
      </c>
      <c r="AD25" s="693"/>
    </row>
    <row r="26" spans="1:30" ht="42" customHeight="1">
      <c r="A26" s="1130"/>
      <c r="B26" s="694"/>
      <c r="C26" s="1132"/>
      <c r="D26" s="694"/>
      <c r="E26" s="1132"/>
      <c r="F26" s="694"/>
      <c r="G26" s="1132"/>
      <c r="H26" s="694"/>
      <c r="I26" s="1132"/>
      <c r="J26" s="694"/>
      <c r="K26" s="1132"/>
      <c r="L26" s="694"/>
      <c r="M26" s="1134"/>
      <c r="N26" s="694"/>
      <c r="O26" s="258"/>
      <c r="P26" s="259"/>
      <c r="Q26" s="1130"/>
      <c r="R26" s="694"/>
      <c r="S26" s="1132"/>
      <c r="T26" s="694"/>
      <c r="U26" s="1132"/>
      <c r="V26" s="694"/>
      <c r="W26" s="1132"/>
      <c r="X26" s="694"/>
      <c r="Y26" s="1132"/>
      <c r="Z26" s="694"/>
      <c r="AA26" s="1132"/>
      <c r="AB26" s="694"/>
      <c r="AC26" s="1134"/>
      <c r="AD26" s="694"/>
    </row>
    <row r="27" spans="1:30" ht="43.5" customHeight="1">
      <c r="A27" s="1129">
        <f>M25+1</f>
        <v>45970</v>
      </c>
      <c r="B27" s="693"/>
      <c r="C27" s="1131">
        <f>A27+1</f>
        <v>45971</v>
      </c>
      <c r="D27" s="693"/>
      <c r="E27" s="1131">
        <f>C27+1</f>
        <v>45972</v>
      </c>
      <c r="F27" s="693"/>
      <c r="G27" s="1131">
        <f>E27+1</f>
        <v>45973</v>
      </c>
      <c r="H27" s="693"/>
      <c r="I27" s="1131">
        <f>G27+1</f>
        <v>45974</v>
      </c>
      <c r="J27" s="693"/>
      <c r="K27" s="1131">
        <f>I27+1</f>
        <v>45975</v>
      </c>
      <c r="L27" s="693"/>
      <c r="M27" s="1133">
        <f>K27+1</f>
        <v>45976</v>
      </c>
      <c r="N27" s="693"/>
      <c r="O27" s="258"/>
      <c r="P27" s="259"/>
      <c r="Q27" s="1129">
        <f>AC25+1</f>
        <v>46005</v>
      </c>
      <c r="R27" s="693"/>
      <c r="S27" s="1131">
        <f>Q27+1</f>
        <v>46006</v>
      </c>
      <c r="T27" s="693"/>
      <c r="U27" s="1131">
        <f>S27+1</f>
        <v>46007</v>
      </c>
      <c r="V27" s="693"/>
      <c r="W27" s="1131">
        <f>U27+1</f>
        <v>46008</v>
      </c>
      <c r="X27" s="693"/>
      <c r="Y27" s="1131">
        <f>W27+1</f>
        <v>46009</v>
      </c>
      <c r="Z27" s="693"/>
      <c r="AA27" s="1131">
        <f>Y27+1</f>
        <v>46010</v>
      </c>
      <c r="AB27" s="693"/>
      <c r="AC27" s="1133">
        <f>AA27+1</f>
        <v>46011</v>
      </c>
      <c r="AD27" s="693"/>
    </row>
    <row r="28" spans="1:30" ht="43.5" customHeight="1">
      <c r="A28" s="1130"/>
      <c r="B28" s="694"/>
      <c r="C28" s="1132"/>
      <c r="D28" s="694"/>
      <c r="E28" s="1132"/>
      <c r="F28" s="694"/>
      <c r="G28" s="1132"/>
      <c r="H28" s="694"/>
      <c r="I28" s="1132"/>
      <c r="J28" s="694"/>
      <c r="K28" s="1132"/>
      <c r="L28" s="694"/>
      <c r="M28" s="1134"/>
      <c r="N28" s="694"/>
      <c r="O28" s="258"/>
      <c r="P28" s="259"/>
      <c r="Q28" s="1130"/>
      <c r="R28" s="694"/>
      <c r="S28" s="1132"/>
      <c r="T28" s="694"/>
      <c r="U28" s="1132"/>
      <c r="V28" s="694"/>
      <c r="W28" s="1132"/>
      <c r="X28" s="694"/>
      <c r="Y28" s="1132"/>
      <c r="Z28" s="694"/>
      <c r="AA28" s="1132"/>
      <c r="AB28" s="694"/>
      <c r="AC28" s="1134"/>
      <c r="AD28" s="694"/>
    </row>
    <row r="29" spans="1:30" ht="43.5" customHeight="1">
      <c r="A29" s="1129">
        <f>M27+1</f>
        <v>45977</v>
      </c>
      <c r="B29" s="693"/>
      <c r="C29" s="1131">
        <f>A29+1</f>
        <v>45978</v>
      </c>
      <c r="D29" s="693"/>
      <c r="E29" s="1131">
        <f>C29+1</f>
        <v>45979</v>
      </c>
      <c r="F29" s="693"/>
      <c r="G29" s="1131">
        <f>E29+1</f>
        <v>45980</v>
      </c>
      <c r="H29" s="693"/>
      <c r="I29" s="1131">
        <f>G29+1</f>
        <v>45981</v>
      </c>
      <c r="J29" s="693"/>
      <c r="K29" s="1131">
        <f>I29+1</f>
        <v>45982</v>
      </c>
      <c r="L29" s="693"/>
      <c r="M29" s="1133">
        <f>K29+1</f>
        <v>45983</v>
      </c>
      <c r="N29" s="693"/>
      <c r="O29" s="258"/>
      <c r="P29" s="259"/>
      <c r="Q29" s="1129">
        <f>AC27+1</f>
        <v>46012</v>
      </c>
      <c r="R29" s="693"/>
      <c r="S29" s="1131">
        <f>Q29+1</f>
        <v>46013</v>
      </c>
      <c r="T29" s="693"/>
      <c r="U29" s="1131">
        <f>S29+1</f>
        <v>46014</v>
      </c>
      <c r="V29" s="693"/>
      <c r="W29" s="1131">
        <f>U29+1</f>
        <v>46015</v>
      </c>
      <c r="X29" s="693"/>
      <c r="Y29" s="1131">
        <f>W29+1</f>
        <v>46016</v>
      </c>
      <c r="Z29" s="693"/>
      <c r="AA29" s="1131">
        <f>Y29+1</f>
        <v>46017</v>
      </c>
      <c r="AB29" s="693"/>
      <c r="AC29" s="1133">
        <f>AA29+1</f>
        <v>46018</v>
      </c>
      <c r="AD29" s="693"/>
    </row>
    <row r="30" spans="1:30" ht="43.5" customHeight="1">
      <c r="A30" s="1130"/>
      <c r="B30" s="694"/>
      <c r="C30" s="1132"/>
      <c r="D30" s="694"/>
      <c r="E30" s="1132"/>
      <c r="F30" s="694"/>
      <c r="G30" s="1132"/>
      <c r="H30" s="694"/>
      <c r="I30" s="1132"/>
      <c r="J30" s="694"/>
      <c r="K30" s="1132"/>
      <c r="L30" s="694"/>
      <c r="M30" s="1134"/>
      <c r="N30" s="694"/>
      <c r="O30" s="258"/>
      <c r="P30" s="259"/>
      <c r="Q30" s="1130"/>
      <c r="R30" s="694"/>
      <c r="S30" s="1132"/>
      <c r="T30" s="694"/>
      <c r="U30" s="1132"/>
      <c r="V30" s="694"/>
      <c r="W30" s="1132"/>
      <c r="X30" s="694"/>
      <c r="Y30" s="1132"/>
      <c r="Z30" s="694"/>
      <c r="AA30" s="1132"/>
      <c r="AB30" s="694"/>
      <c r="AC30" s="1134"/>
      <c r="AD30" s="694"/>
    </row>
    <row r="31" spans="1:30" ht="24.75" customHeight="1">
      <c r="A31" s="1129">
        <f>IF(DAY(M29)+1&gt;IF(MONTH(A19)=12,31,DATE(YEAR(A19),MONTH(A19)+1,1)-A19),"",M29+1)</f>
        <v>45984</v>
      </c>
      <c r="B31" s="693"/>
      <c r="C31" s="1131">
        <f>IF(A31="","",IF(DAY(A31)+1&gt;IF(MONTH(A19)=12,31,DATE(YEAR(A19),MONTH(A19)+1,1)-A19),"",A31+1))</f>
        <v>45985</v>
      </c>
      <c r="D31" s="693"/>
      <c r="E31" s="1131">
        <f>IF(C31="","",IF(DAY(C31)+1&gt;IF(MONTH(A19)=12,31,DATE(YEAR(A19),MONTH(A19)+1,1)-A19),"",C31+1))</f>
        <v>45986</v>
      </c>
      <c r="F31" s="693"/>
      <c r="G31" s="1131">
        <f>IF(E31="","",IF(DAY(E31)+1&gt;IF(MONTH(A19)=12,31,DATE(YEAR(A19),MONTH(A19)+1,1)-A19),"",E31+1))</f>
        <v>45987</v>
      </c>
      <c r="H31" s="693"/>
      <c r="I31" s="1131">
        <f>IF(G31="","",IF(DAY(G31)+1&gt;IF(MONTH(A19)=12,31,DATE(YEAR(A19),MONTH(A19)+1,1)-A19),"",G31+1))</f>
        <v>45988</v>
      </c>
      <c r="J31" s="693"/>
      <c r="K31" s="1131">
        <f>IF(I31="","",IF(DAY(I31)+1&gt;IF(MONTH(A19)=12,31,DATE(YEAR(A19),MONTH(A19)+1,1)-A19),"",I31+1))</f>
        <v>45989</v>
      </c>
      <c r="L31" s="693"/>
      <c r="M31" s="1133">
        <f>IF(K31="","",IF(DAY(K31)+1&gt;IF(MONTH(A19)=12,31,DATE(YEAR(A19),MONTH(A19)+1,1)-A19),"",K31+1))</f>
        <v>45990</v>
      </c>
      <c r="N31" s="693"/>
      <c r="O31" s="258"/>
      <c r="P31" s="259"/>
      <c r="Q31" s="1129">
        <f>IF(DAY(AC29)+1&gt;IF(MONTH(Q19)=12,31,DATE(YEAR(Q19),MONTH(Q19)+1,1)-Q19),"",AC29+1)</f>
        <v>46019</v>
      </c>
      <c r="R31" s="693"/>
      <c r="S31" s="1131">
        <f>IF(Q31="","",IF(DAY(Q31)+1&gt;IF(MONTH(Q19)=12,31,DATE(YEAR(Q19),MONTH(Q19)+1,1)-Q19),"",Q31+1))</f>
        <v>46020</v>
      </c>
      <c r="T31" s="693"/>
      <c r="U31" s="1131">
        <f>IF(S31="","",IF(DAY(S31)+1&gt;IF(MONTH(Q19)=12,31,DATE(YEAR(Q19),MONTH(Q19)+1,1)-Q19),"",S31+1))</f>
        <v>46021</v>
      </c>
      <c r="V31" s="693"/>
      <c r="W31" s="1131">
        <f>IF(U31="","",IF(DAY(U31)+1&gt;IF(MONTH(Q19)=12,31,DATE(YEAR(Q19),MONTH(Q19)+1,1)-Q19),"",U31+1))</f>
        <v>46022</v>
      </c>
      <c r="X31" s="693"/>
      <c r="Y31" s="1131" t="str">
        <f>IF(W31="","",IF(DAY(W31)+1&gt;IF(MONTH(Q19)=12,31,DATE(YEAR(Q19),MONTH(Q19)+1,1)-Q19),"",W31+1))</f>
        <v/>
      </c>
      <c r="Z31" s="693"/>
      <c r="AA31" s="1131" t="str">
        <f>IF(Y31="","",IF(DAY(Y31)+1&gt;IF(MONTH(Q19)=12,31,DATE(YEAR(Q19),MONTH(Q19)+1,1)-Q19),"",Y31+1))</f>
        <v/>
      </c>
      <c r="AB31" s="693"/>
      <c r="AC31" s="1133" t="str">
        <f>IF(AA31="","",IF(DAY(AA31)+1&gt;IF(MONTH(Q19)=12,31,DATE(YEAR(Q19),MONTH(Q19)+1,1)-Q19),"",AA31+1))</f>
        <v/>
      </c>
      <c r="AD31" s="693"/>
    </row>
    <row r="32" spans="1:30" ht="24.75" customHeight="1">
      <c r="A32" s="1137"/>
      <c r="B32" s="709"/>
      <c r="C32" s="1135"/>
      <c r="D32" s="709"/>
      <c r="E32" s="1135"/>
      <c r="F32" s="709"/>
      <c r="G32" s="1135"/>
      <c r="H32" s="709"/>
      <c r="I32" s="1135"/>
      <c r="J32" s="709"/>
      <c r="K32" s="1135"/>
      <c r="L32" s="709"/>
      <c r="M32" s="1136"/>
      <c r="N32" s="709"/>
      <c r="O32" s="258"/>
      <c r="P32" s="259"/>
      <c r="Q32" s="1137"/>
      <c r="R32" s="709"/>
      <c r="S32" s="1135"/>
      <c r="T32" s="709"/>
      <c r="U32" s="1135"/>
      <c r="V32" s="709"/>
      <c r="W32" s="1135"/>
      <c r="X32" s="709"/>
      <c r="Y32" s="1135"/>
      <c r="Z32" s="709"/>
      <c r="AA32" s="1135"/>
      <c r="AB32" s="709"/>
      <c r="AC32" s="1136"/>
      <c r="AD32" s="709"/>
    </row>
    <row r="33" spans="1:30" ht="19.5" customHeight="1">
      <c r="A33" s="1138">
        <f>IF(M31="","",IF(DAY(M31)+1&gt;IF(MONTH(A19)=12,31,DATE(YEAR(A19),MONTH(A19)+1,1)-A19),"",M31+1))</f>
        <v>45991</v>
      </c>
      <c r="B33" s="709"/>
      <c r="C33" s="1140" t="str">
        <f>IF(A33="","",IF(DAY(A33)+1&gt;IF(MONTH(A19)=12,31,DATE(YEAR(A19),MONTH(A19)+1,1)-A19),"",A33+1))</f>
        <v/>
      </c>
      <c r="D33" s="709"/>
      <c r="E33" s="23"/>
      <c r="F33" s="7"/>
      <c r="G33" s="23"/>
      <c r="H33" s="7"/>
      <c r="I33" s="23"/>
      <c r="J33" s="7"/>
      <c r="K33" s="23"/>
      <c r="L33" s="7"/>
      <c r="M33" s="23"/>
      <c r="N33" s="19"/>
      <c r="O33" s="258"/>
      <c r="P33" s="259"/>
      <c r="Q33" s="1138" t="str">
        <f>IF(AC31="","",IF(DAY(AC31)+1&gt;IF(MONTH(Q19)=12,31,DATE(YEAR(Q19),MONTH(Q19)+1,1)-Q19),"",AC31+1))</f>
        <v/>
      </c>
      <c r="R33" s="709"/>
      <c r="S33" s="1140" t="str">
        <f>IF(Q33="","",IF(DAY(Q33)+1&gt;IF(MONTH(Q19)=12,31,DATE(YEAR(Q19),MONTH(Q19)+1,1)-Q19),"",Q33+1))</f>
        <v/>
      </c>
      <c r="T33" s="709"/>
      <c r="U33" s="23"/>
      <c r="V33" s="7"/>
      <c r="W33" s="23"/>
      <c r="X33" s="7"/>
      <c r="Y33" s="23"/>
      <c r="Z33" s="7"/>
      <c r="AA33" s="23"/>
      <c r="AB33" s="7"/>
      <c r="AC33" s="23"/>
      <c r="AD33" s="19"/>
    </row>
    <row r="34" spans="1:30" ht="19.5" customHeight="1">
      <c r="A34" s="1139"/>
      <c r="B34" s="694"/>
      <c r="C34" s="1141"/>
      <c r="D34" s="694"/>
      <c r="E34" s="48"/>
      <c r="F34" s="60"/>
      <c r="G34" s="48"/>
      <c r="H34" s="60"/>
      <c r="I34" s="48"/>
      <c r="J34" s="60"/>
      <c r="K34" s="48"/>
      <c r="L34" s="60"/>
      <c r="M34" s="48"/>
      <c r="N34" s="20"/>
      <c r="O34" s="258"/>
      <c r="P34" s="259"/>
      <c r="Q34" s="1139"/>
      <c r="R34" s="694"/>
      <c r="S34" s="1141"/>
      <c r="T34" s="694"/>
      <c r="U34" s="48"/>
      <c r="V34" s="60"/>
      <c r="W34" s="48"/>
      <c r="X34" s="60"/>
      <c r="Y34" s="48"/>
      <c r="Z34" s="60"/>
      <c r="AA34" s="48"/>
      <c r="AB34" s="60"/>
      <c r="AC34" s="48"/>
      <c r="AD34" s="20"/>
    </row>
    <row r="35" spans="1:30" ht="30.75" customHeight="1"/>
    <row r="36" spans="1:30" ht="30.75" customHeight="1">
      <c r="A36" s="21"/>
      <c r="B36" s="21"/>
      <c r="C36" s="21"/>
      <c r="D36" s="21"/>
      <c r="E36" s="21"/>
      <c r="F36" s="21"/>
      <c r="G36" s="21"/>
      <c r="H36" s="21"/>
      <c r="I36" s="21"/>
      <c r="J36" s="21"/>
      <c r="K36" s="21"/>
      <c r="L36" s="21"/>
      <c r="M36" s="21"/>
      <c r="N36" s="21"/>
      <c r="O36" s="21"/>
      <c r="P36" s="21"/>
      <c r="Q36" s="21"/>
      <c r="R36" s="21"/>
      <c r="S36" s="21"/>
      <c r="T36" s="21"/>
      <c r="U36" s="21"/>
      <c r="V36" s="21"/>
      <c r="W36" s="426"/>
      <c r="X36" s="21"/>
      <c r="Y36" s="21"/>
      <c r="Z36" s="21"/>
      <c r="AA36" s="21"/>
      <c r="AB36" s="21"/>
      <c r="AC36" s="21"/>
      <c r="AD36" s="426"/>
    </row>
    <row r="37" spans="1:30" ht="23.25" customHeight="1">
      <c r="A37" s="1119">
        <f>IF(MONTH(Q19)=12,DATE(YEAR(Q19)+1,1,1),DATE(YEAR(Q19),MONTH(Q19)+1,1))</f>
        <v>46023</v>
      </c>
      <c r="B37" s="1119"/>
      <c r="C37" s="1158">
        <f>A37</f>
        <v>46023</v>
      </c>
      <c r="D37" s="1159"/>
      <c r="E37" s="1122" t="s">
        <v>253</v>
      </c>
      <c r="F37" s="720" t="str">
        <f>VLOOKUP(A37,祝節名,2,FALSE)</f>
        <v>1 元日、12 成人の日
小寒5、大寒20</v>
      </c>
      <c r="G37" s="721"/>
      <c r="H37" s="721"/>
      <c r="I37" s="722"/>
      <c r="J37" s="1122" t="s">
        <v>236</v>
      </c>
      <c r="K37" s="720" t="str">
        <f>VLOOKUP(A37,記念名,2,FALSE)</f>
        <v>防災とボランティアの日 17</v>
      </c>
      <c r="L37" s="721"/>
      <c r="M37" s="721"/>
      <c r="N37" s="722"/>
      <c r="P37" s="7"/>
      <c r="Q37" s="427">
        <f>IF(MONTH(A37)=12,DATE(YEAR(A37)+1,1,1),DATE(YEAR(A37),MONTH(A37)+1,1))</f>
        <v>46054</v>
      </c>
      <c r="R37" s="1152">
        <f>Q37</f>
        <v>46054</v>
      </c>
      <c r="S37" s="1153"/>
      <c r="T37" s="1154" t="str">
        <f>VLOOKUP(Q37,祝節名,2,FALSE)</f>
        <v>11 建国記念の日、23 天皇誕生日
立春4、雨水19</v>
      </c>
      <c r="U37" s="1155"/>
      <c r="V37" s="1154" t="str">
        <f>VLOOKUP(Q37,記念名,2,FALSE)</f>
        <v>バレンタインデー 14</v>
      </c>
      <c r="W37" s="1155"/>
      <c r="X37" s="427">
        <f>IF(MONTH(Q37)=12,DATE(YEAR(Q37)+1,1,1),DATE(YEAR(Q37),MONTH(Q37)+1,1))</f>
        <v>46082</v>
      </c>
      <c r="Y37" s="1152">
        <f>X37</f>
        <v>46082</v>
      </c>
      <c r="Z37" s="1153"/>
      <c r="AA37" s="1154" t="str">
        <f>VLOOKUP(X37,祝節名,2,FALSE)</f>
        <v>20 春分の日
啓蟄5、春分20</v>
      </c>
      <c r="AB37" s="1155"/>
      <c r="AC37" s="1154" t="str">
        <f>VLOOKUP(X37,記念名,2,FALSE)</f>
        <v>耳の日3、東日本大震災の日11
世界水の日 22</v>
      </c>
      <c r="AD37" s="1155"/>
    </row>
    <row r="38" spans="1:30" ht="23.25" customHeight="1">
      <c r="A38" s="1124" t="str">
        <f>IF(A37&gt;=43586,"令和"&amp;IF(YEAR(A37)-2018=1,"元",YEAR(A37)-2018),"平成"&amp;(YEAR(A37)-1988))</f>
        <v>令和8</v>
      </c>
      <c r="B38" s="1124"/>
      <c r="C38" s="1158"/>
      <c r="D38" s="1159"/>
      <c r="E38" s="1123"/>
      <c r="F38" s="723"/>
      <c r="G38" s="724"/>
      <c r="H38" s="724"/>
      <c r="I38" s="725"/>
      <c r="J38" s="1123"/>
      <c r="K38" s="723"/>
      <c r="L38" s="724"/>
      <c r="M38" s="724"/>
      <c r="N38" s="725"/>
      <c r="P38" s="7"/>
      <c r="Q38" s="429" t="str">
        <f>IF(Q37&gt;=43586,"令和"&amp;IF(YEAR(Q37)-2018=1,"元",YEAR(Q37)-2018),"平成"&amp;(YEAR(Q37)-1988))</f>
        <v>令和8</v>
      </c>
      <c r="R38" s="1153"/>
      <c r="S38" s="1153"/>
      <c r="T38" s="1156"/>
      <c r="U38" s="1157"/>
      <c r="V38" s="1156"/>
      <c r="W38" s="1157"/>
      <c r="X38" s="429" t="str">
        <f>IF(X37&gt;=43586,"令和"&amp;IF(YEAR(X37)-2018=1,"元",YEAR(X37)-2018),"平成"&amp;(YEAR(X37)-1988))</f>
        <v>令和8</v>
      </c>
      <c r="Y38" s="1153"/>
      <c r="Z38" s="1153"/>
      <c r="AA38" s="1156"/>
      <c r="AB38" s="1157"/>
      <c r="AC38" s="1156"/>
      <c r="AD38" s="1157"/>
    </row>
    <row r="39" spans="1:30" ht="6.75" customHeight="1">
      <c r="P39" s="7"/>
      <c r="W39" s="426"/>
      <c r="X39" s="7"/>
    </row>
    <row r="40" spans="1:30" ht="19.5" customHeight="1">
      <c r="A40" s="260" t="s">
        <v>836</v>
      </c>
      <c r="B40" s="91"/>
      <c r="C40" s="227" t="s">
        <v>837</v>
      </c>
      <c r="D40" s="91"/>
      <c r="E40" s="227" t="s">
        <v>838</v>
      </c>
      <c r="F40" s="91"/>
      <c r="G40" s="227" t="s">
        <v>839</v>
      </c>
      <c r="H40" s="91"/>
      <c r="I40" s="227" t="s">
        <v>840</v>
      </c>
      <c r="J40" s="91"/>
      <c r="K40" s="227" t="s">
        <v>841</v>
      </c>
      <c r="L40" s="91"/>
      <c r="M40" s="261" t="s">
        <v>842</v>
      </c>
      <c r="N40" s="91"/>
      <c r="O40" s="262"/>
      <c r="P40" s="263"/>
      <c r="Q40" s="430" t="s">
        <v>836</v>
      </c>
      <c r="R40" s="431" t="s">
        <v>837</v>
      </c>
      <c r="S40" s="431" t="s">
        <v>838</v>
      </c>
      <c r="T40" s="431" t="s">
        <v>839</v>
      </c>
      <c r="U40" s="431" t="s">
        <v>840</v>
      </c>
      <c r="V40" s="431" t="s">
        <v>841</v>
      </c>
      <c r="W40" s="432" t="s">
        <v>842</v>
      </c>
      <c r="X40" s="433" t="s">
        <v>836</v>
      </c>
      <c r="Y40" s="431" t="s">
        <v>837</v>
      </c>
      <c r="Z40" s="431" t="s">
        <v>838</v>
      </c>
      <c r="AA40" s="431" t="s">
        <v>839</v>
      </c>
      <c r="AB40" s="431" t="s">
        <v>840</v>
      </c>
      <c r="AC40" s="431" t="s">
        <v>841</v>
      </c>
      <c r="AD40" s="434" t="s">
        <v>842</v>
      </c>
    </row>
    <row r="41" spans="1:30" ht="42" customHeight="1">
      <c r="A41" s="1129">
        <f>IF(WEEKDAY(A37)=1,A37,(IF(WEEKDAY(A37)=2,A37-1,(IF(WEEKDAY(A37)=3,A37-2,(IF(WEEKDAY(A37)=4,A37-3,(IF(WEEKDAY(A37)=5,A37-4,IF(WEEKDAY(A37)=6,A37-5,A37-6))))))))))</f>
        <v>46019</v>
      </c>
      <c r="B41" s="234">
        <f>IF(DAY(A41)=1,"",MONTH(A41))</f>
        <v>12</v>
      </c>
      <c r="C41" s="1125">
        <f>A41+1</f>
        <v>46020</v>
      </c>
      <c r="D41" s="693"/>
      <c r="E41" s="1125">
        <f>C41+1</f>
        <v>46021</v>
      </c>
      <c r="F41" s="693"/>
      <c r="G41" s="1125">
        <f>E41+1</f>
        <v>46022</v>
      </c>
      <c r="H41" s="693"/>
      <c r="I41" s="1125">
        <f>G41+1</f>
        <v>46023</v>
      </c>
      <c r="J41" s="693"/>
      <c r="K41" s="1125">
        <f>I41+1</f>
        <v>46024</v>
      </c>
      <c r="L41" s="693"/>
      <c r="M41" s="1127">
        <f>K41+1</f>
        <v>46025</v>
      </c>
      <c r="N41" s="693"/>
      <c r="O41" s="264"/>
      <c r="P41" s="265"/>
      <c r="Q41" s="1164">
        <f>IF(WEEKDAY(Q37)=1,Q37,(IF(WEEKDAY(Q37)=2,Q37-1,(IF(WEEKDAY(Q37)=3,Q37-2,(IF(WEEKDAY(Q37)=4,Q37-3,(IF(WEEKDAY(Q37)=5,Q37-4,IF(WEEKDAY(Q37)=6,Q37-5,Q37-6))))))))))</f>
        <v>46054</v>
      </c>
      <c r="R41" s="1160">
        <f t="shared" ref="R41:W41" si="0">Q41+1</f>
        <v>46055</v>
      </c>
      <c r="S41" s="1160">
        <f t="shared" si="0"/>
        <v>46056</v>
      </c>
      <c r="T41" s="1160">
        <f t="shared" si="0"/>
        <v>46057</v>
      </c>
      <c r="U41" s="1160">
        <f t="shared" si="0"/>
        <v>46058</v>
      </c>
      <c r="V41" s="1160">
        <f t="shared" si="0"/>
        <v>46059</v>
      </c>
      <c r="W41" s="1162">
        <f t="shared" si="0"/>
        <v>46060</v>
      </c>
      <c r="X41" s="1163">
        <f>IF(WEEKDAY(X37)=1,X37,(IF(WEEKDAY(X37)=2,X37-1,(IF(WEEKDAY(X37)=3,X37-2,(IF(WEEKDAY(X37)=4,X37-3,(IF(WEEKDAY(X37)=5,X37-4,IF(WEEKDAY(X37)=6,X37-5,X37-6))))))))))</f>
        <v>46082</v>
      </c>
      <c r="Y41" s="1160">
        <f t="shared" ref="Y41:AD41" si="1">X41+1</f>
        <v>46083</v>
      </c>
      <c r="Z41" s="1160">
        <f t="shared" si="1"/>
        <v>46084</v>
      </c>
      <c r="AA41" s="1160">
        <f t="shared" si="1"/>
        <v>46085</v>
      </c>
      <c r="AB41" s="1160">
        <f t="shared" si="1"/>
        <v>46086</v>
      </c>
      <c r="AC41" s="1160">
        <f t="shared" si="1"/>
        <v>46087</v>
      </c>
      <c r="AD41" s="1161">
        <f t="shared" si="1"/>
        <v>46088</v>
      </c>
    </row>
    <row r="42" spans="1:30" ht="42" customHeight="1">
      <c r="A42" s="1130"/>
      <c r="B42" s="235" t="str">
        <f>IF(DAY(A41)=1,"","月")</f>
        <v>月</v>
      </c>
      <c r="C42" s="1126"/>
      <c r="D42" s="694"/>
      <c r="E42" s="1126"/>
      <c r="F42" s="694"/>
      <c r="G42" s="1126"/>
      <c r="H42" s="694"/>
      <c r="I42" s="1126"/>
      <c r="J42" s="694"/>
      <c r="K42" s="1126"/>
      <c r="L42" s="694"/>
      <c r="M42" s="1128"/>
      <c r="N42" s="694"/>
      <c r="O42" s="264"/>
      <c r="P42" s="265"/>
      <c r="Q42" s="1164"/>
      <c r="R42" s="1160"/>
      <c r="S42" s="1160"/>
      <c r="T42" s="1160"/>
      <c r="U42" s="1160"/>
      <c r="V42" s="1160"/>
      <c r="W42" s="1162"/>
      <c r="X42" s="1163"/>
      <c r="Y42" s="1160"/>
      <c r="Z42" s="1160"/>
      <c r="AA42" s="1160"/>
      <c r="AB42" s="1160"/>
      <c r="AC42" s="1160"/>
      <c r="AD42" s="1161"/>
    </row>
    <row r="43" spans="1:30" ht="42" customHeight="1">
      <c r="A43" s="1129">
        <f>M41+1</f>
        <v>46026</v>
      </c>
      <c r="B43" s="693"/>
      <c r="C43" s="1131">
        <f>A43+1</f>
        <v>46027</v>
      </c>
      <c r="D43" s="693"/>
      <c r="E43" s="1131">
        <f>C43+1</f>
        <v>46028</v>
      </c>
      <c r="F43" s="693"/>
      <c r="G43" s="1131">
        <f>E43+1</f>
        <v>46029</v>
      </c>
      <c r="H43" s="693"/>
      <c r="I43" s="1131">
        <f>G43+1</f>
        <v>46030</v>
      </c>
      <c r="J43" s="693"/>
      <c r="K43" s="1131">
        <f>I43+1</f>
        <v>46031</v>
      </c>
      <c r="L43" s="693"/>
      <c r="M43" s="1133">
        <f>K43+1</f>
        <v>46032</v>
      </c>
      <c r="N43" s="693"/>
      <c r="O43" s="264"/>
      <c r="P43" s="265"/>
      <c r="Q43" s="1164">
        <f>W41+1</f>
        <v>46061</v>
      </c>
      <c r="R43" s="1160">
        <f t="shared" ref="R43:W43" si="2">Q43+1</f>
        <v>46062</v>
      </c>
      <c r="S43" s="1160">
        <f t="shared" si="2"/>
        <v>46063</v>
      </c>
      <c r="T43" s="1160">
        <f t="shared" si="2"/>
        <v>46064</v>
      </c>
      <c r="U43" s="1160">
        <f t="shared" si="2"/>
        <v>46065</v>
      </c>
      <c r="V43" s="1160">
        <f t="shared" si="2"/>
        <v>46066</v>
      </c>
      <c r="W43" s="1162">
        <f t="shared" si="2"/>
        <v>46067</v>
      </c>
      <c r="X43" s="1163">
        <f>AD41+1</f>
        <v>46089</v>
      </c>
      <c r="Y43" s="1160">
        <f t="shared" ref="Y43:AD43" si="3">X43+1</f>
        <v>46090</v>
      </c>
      <c r="Z43" s="1160">
        <f t="shared" si="3"/>
        <v>46091</v>
      </c>
      <c r="AA43" s="1160">
        <f t="shared" si="3"/>
        <v>46092</v>
      </c>
      <c r="AB43" s="1160">
        <f t="shared" si="3"/>
        <v>46093</v>
      </c>
      <c r="AC43" s="1160">
        <f t="shared" si="3"/>
        <v>46094</v>
      </c>
      <c r="AD43" s="1161">
        <f t="shared" si="3"/>
        <v>46095</v>
      </c>
    </row>
    <row r="44" spans="1:30" ht="42" customHeight="1">
      <c r="A44" s="1130"/>
      <c r="B44" s="694"/>
      <c r="C44" s="1132"/>
      <c r="D44" s="694"/>
      <c r="E44" s="1132"/>
      <c r="F44" s="694"/>
      <c r="G44" s="1132"/>
      <c r="H44" s="694"/>
      <c r="I44" s="1132"/>
      <c r="J44" s="694"/>
      <c r="K44" s="1132"/>
      <c r="L44" s="694"/>
      <c r="M44" s="1134"/>
      <c r="N44" s="694"/>
      <c r="O44" s="264"/>
      <c r="P44" s="265"/>
      <c r="Q44" s="1164"/>
      <c r="R44" s="1160"/>
      <c r="S44" s="1160"/>
      <c r="T44" s="1160"/>
      <c r="U44" s="1160"/>
      <c r="V44" s="1160"/>
      <c r="W44" s="1162"/>
      <c r="X44" s="1163"/>
      <c r="Y44" s="1160"/>
      <c r="Z44" s="1160"/>
      <c r="AA44" s="1160"/>
      <c r="AB44" s="1160"/>
      <c r="AC44" s="1160"/>
      <c r="AD44" s="1161"/>
    </row>
    <row r="45" spans="1:30" ht="43.5" customHeight="1">
      <c r="A45" s="1129">
        <f>M43+1</f>
        <v>46033</v>
      </c>
      <c r="B45" s="693"/>
      <c r="C45" s="1131">
        <f>A45+1</f>
        <v>46034</v>
      </c>
      <c r="D45" s="693"/>
      <c r="E45" s="1131">
        <f>C45+1</f>
        <v>46035</v>
      </c>
      <c r="F45" s="693"/>
      <c r="G45" s="1131">
        <f>E45+1</f>
        <v>46036</v>
      </c>
      <c r="H45" s="693"/>
      <c r="I45" s="1131">
        <f>G45+1</f>
        <v>46037</v>
      </c>
      <c r="J45" s="693"/>
      <c r="K45" s="1131">
        <f>I45+1</f>
        <v>46038</v>
      </c>
      <c r="L45" s="693"/>
      <c r="M45" s="1133">
        <f>K45+1</f>
        <v>46039</v>
      </c>
      <c r="N45" s="693"/>
      <c r="O45" s="264"/>
      <c r="P45" s="265"/>
      <c r="Q45" s="1164">
        <f>W43+1</f>
        <v>46068</v>
      </c>
      <c r="R45" s="1160">
        <f t="shared" ref="R45:W45" si="4">Q45+1</f>
        <v>46069</v>
      </c>
      <c r="S45" s="1160">
        <f t="shared" si="4"/>
        <v>46070</v>
      </c>
      <c r="T45" s="1160">
        <f t="shared" si="4"/>
        <v>46071</v>
      </c>
      <c r="U45" s="1160">
        <f t="shared" si="4"/>
        <v>46072</v>
      </c>
      <c r="V45" s="1160">
        <f t="shared" si="4"/>
        <v>46073</v>
      </c>
      <c r="W45" s="1162">
        <f t="shared" si="4"/>
        <v>46074</v>
      </c>
      <c r="X45" s="1163">
        <f>AD43+1</f>
        <v>46096</v>
      </c>
      <c r="Y45" s="1160">
        <f t="shared" ref="Y45:AD45" si="5">X45+1</f>
        <v>46097</v>
      </c>
      <c r="Z45" s="1160">
        <f t="shared" si="5"/>
        <v>46098</v>
      </c>
      <c r="AA45" s="1160">
        <f t="shared" si="5"/>
        <v>46099</v>
      </c>
      <c r="AB45" s="1160">
        <f t="shared" si="5"/>
        <v>46100</v>
      </c>
      <c r="AC45" s="1160">
        <f t="shared" si="5"/>
        <v>46101</v>
      </c>
      <c r="AD45" s="1161">
        <f t="shared" si="5"/>
        <v>46102</v>
      </c>
    </row>
    <row r="46" spans="1:30" ht="43.5" customHeight="1">
      <c r="A46" s="1130"/>
      <c r="B46" s="694"/>
      <c r="C46" s="1132"/>
      <c r="D46" s="694"/>
      <c r="E46" s="1132"/>
      <c r="F46" s="694"/>
      <c r="G46" s="1132"/>
      <c r="H46" s="694"/>
      <c r="I46" s="1132"/>
      <c r="J46" s="694"/>
      <c r="K46" s="1132"/>
      <c r="L46" s="694"/>
      <c r="M46" s="1134"/>
      <c r="N46" s="694"/>
      <c r="O46" s="264"/>
      <c r="P46" s="265"/>
      <c r="Q46" s="1164"/>
      <c r="R46" s="1160"/>
      <c r="S46" s="1160"/>
      <c r="T46" s="1160"/>
      <c r="U46" s="1160"/>
      <c r="V46" s="1160"/>
      <c r="W46" s="1162"/>
      <c r="X46" s="1163"/>
      <c r="Y46" s="1160"/>
      <c r="Z46" s="1160"/>
      <c r="AA46" s="1160"/>
      <c r="AB46" s="1160"/>
      <c r="AC46" s="1160"/>
      <c r="AD46" s="1161"/>
    </row>
    <row r="47" spans="1:30" ht="43.5" customHeight="1">
      <c r="A47" s="1129">
        <f>M45+1</f>
        <v>46040</v>
      </c>
      <c r="B47" s="693"/>
      <c r="C47" s="1131">
        <f>A47+1</f>
        <v>46041</v>
      </c>
      <c r="D47" s="693"/>
      <c r="E47" s="1131">
        <f>C47+1</f>
        <v>46042</v>
      </c>
      <c r="F47" s="693"/>
      <c r="G47" s="1131">
        <f>E47+1</f>
        <v>46043</v>
      </c>
      <c r="H47" s="693"/>
      <c r="I47" s="1131">
        <f>G47+1</f>
        <v>46044</v>
      </c>
      <c r="J47" s="693"/>
      <c r="K47" s="1131">
        <f>I47+1</f>
        <v>46045</v>
      </c>
      <c r="L47" s="693"/>
      <c r="M47" s="1133">
        <f>K47+1</f>
        <v>46046</v>
      </c>
      <c r="N47" s="693"/>
      <c r="O47" s="264"/>
      <c r="P47" s="265"/>
      <c r="Q47" s="1164">
        <f>W45+1</f>
        <v>46075</v>
      </c>
      <c r="R47" s="1160">
        <f t="shared" ref="R47:W47" si="6">Q47+1</f>
        <v>46076</v>
      </c>
      <c r="S47" s="1160">
        <f t="shared" si="6"/>
        <v>46077</v>
      </c>
      <c r="T47" s="1160">
        <f t="shared" si="6"/>
        <v>46078</v>
      </c>
      <c r="U47" s="1160">
        <f t="shared" si="6"/>
        <v>46079</v>
      </c>
      <c r="V47" s="1160">
        <f t="shared" si="6"/>
        <v>46080</v>
      </c>
      <c r="W47" s="1162">
        <f t="shared" si="6"/>
        <v>46081</v>
      </c>
      <c r="X47" s="1163">
        <f>AD45+1</f>
        <v>46103</v>
      </c>
      <c r="Y47" s="1160">
        <f t="shared" ref="Y47:AD47" si="7">X47+1</f>
        <v>46104</v>
      </c>
      <c r="Z47" s="1160">
        <f t="shared" si="7"/>
        <v>46105</v>
      </c>
      <c r="AA47" s="1160">
        <f t="shared" si="7"/>
        <v>46106</v>
      </c>
      <c r="AB47" s="1160">
        <f t="shared" si="7"/>
        <v>46107</v>
      </c>
      <c r="AC47" s="1160">
        <f t="shared" si="7"/>
        <v>46108</v>
      </c>
      <c r="AD47" s="1161">
        <f t="shared" si="7"/>
        <v>46109</v>
      </c>
    </row>
    <row r="48" spans="1:30" ht="43.5" customHeight="1">
      <c r="A48" s="1130"/>
      <c r="B48" s="694"/>
      <c r="C48" s="1132"/>
      <c r="D48" s="694"/>
      <c r="E48" s="1132"/>
      <c r="F48" s="694"/>
      <c r="G48" s="1132"/>
      <c r="H48" s="694"/>
      <c r="I48" s="1132"/>
      <c r="J48" s="694"/>
      <c r="K48" s="1132"/>
      <c r="L48" s="694"/>
      <c r="M48" s="1134"/>
      <c r="N48" s="694"/>
      <c r="O48" s="264"/>
      <c r="P48" s="265"/>
      <c r="Q48" s="1164"/>
      <c r="R48" s="1160"/>
      <c r="S48" s="1160"/>
      <c r="T48" s="1160"/>
      <c r="U48" s="1160"/>
      <c r="V48" s="1160"/>
      <c r="W48" s="1162"/>
      <c r="X48" s="1163"/>
      <c r="Y48" s="1160"/>
      <c r="Z48" s="1160"/>
      <c r="AA48" s="1160"/>
      <c r="AB48" s="1160"/>
      <c r="AC48" s="1160"/>
      <c r="AD48" s="1161"/>
    </row>
    <row r="49" spans="1:30" ht="24.75" customHeight="1">
      <c r="A49" s="1129">
        <f>IF(DAY(M47)+1&gt;IF(MONTH(A37)=12,31,DATE(YEAR(A37),MONTH(A37)+1,1)-A37),"",M47+1)</f>
        <v>46047</v>
      </c>
      <c r="B49" s="693"/>
      <c r="C49" s="1131">
        <f>IF(A49="","",IF(DAY(A49)+1&gt;IF(MONTH(A37)=12,31,DATE(YEAR(A37),MONTH(A37)+1,1)-A37),"",A49+1))</f>
        <v>46048</v>
      </c>
      <c r="D49" s="693"/>
      <c r="E49" s="1131">
        <f>IF(C49="","",IF(DAY(C49)+1&gt;IF(MONTH(A37)=12,31,DATE(YEAR(A37),MONTH(A37)+1,1)-A37),"",C49+1))</f>
        <v>46049</v>
      </c>
      <c r="F49" s="693"/>
      <c r="G49" s="1131">
        <f>IF(E49="","",IF(DAY(E49)+1&gt;IF(MONTH(A37)=12,31,DATE(YEAR(A37),MONTH(A37)+1,1)-A37),"",E49+1))</f>
        <v>46050</v>
      </c>
      <c r="H49" s="693"/>
      <c r="I49" s="1131">
        <f>IF(G49="","",IF(DAY(G49)+1&gt;IF(MONTH(A37)=12,31,DATE(YEAR(A37),MONTH(A37)+1,1)-A37),"",G49+1))</f>
        <v>46051</v>
      </c>
      <c r="J49" s="693"/>
      <c r="K49" s="1131">
        <f>IF(I49="","",IF(DAY(I49)+1&gt;IF(MONTH(A37)=12,31,DATE(YEAR(A37),MONTH(A37)+1,1)-A37),"",I49+1))</f>
        <v>46052</v>
      </c>
      <c r="L49" s="693"/>
      <c r="M49" s="1133">
        <f>IF(K49="","",IF(DAY(K49)+1&gt;IF(MONTH(A37)=12,31,DATE(YEAR(A37),MONTH(A37)+1,1)-A37),"",K49+1))</f>
        <v>46053</v>
      </c>
      <c r="N49" s="693"/>
      <c r="O49" s="264"/>
      <c r="P49" s="265"/>
      <c r="Q49" s="1164" t="str">
        <f>IF(DAY(W47)+1&gt;IF(MONTH(Q37)=12,31,DATE(YEAR(Q37),MONTH(Q37)+1,1)-Q37),"",W47+1)</f>
        <v/>
      </c>
      <c r="R49" s="1160" t="str">
        <f>IF(Q49="","",IF(DAY(Q49)+1&gt;IF(MONTH(Q37)=12,31,DATE(YEAR(Q37),MONTH(Q37)+1,1)-Q37),"",Q49+1))</f>
        <v/>
      </c>
      <c r="S49" s="1167" t="str">
        <f>IF(R49="","",IF(DAY(R49)+1&gt;IF(MONTH(Q37)=12,31,DATE(YEAR(Q37),MONTH(Q37)+1,1)-Q37),"",R49+1))</f>
        <v/>
      </c>
      <c r="T49" s="1167" t="str">
        <f>IF(S49="","",IF(DAY(S49)+1&gt;IF(MONTH(Q37)=12,31,DATE(YEAR(Q37),MONTH(Q37)+1,1)-Q37),"",S49+1))</f>
        <v/>
      </c>
      <c r="U49" s="1167" t="str">
        <f>IF(T49="","",IF(DAY(T49)+1&gt;IF(MONTH(Q37)=12,31,DATE(YEAR(Q37),MONTH(Q37)+1,1)-Q37),"",T49+1))</f>
        <v/>
      </c>
      <c r="V49" s="1160" t="str">
        <f>IF(U49="","",IF(DAY(U49)+1&gt;IF(MONTH(Q37)=12,31,DATE(YEAR(Q37),MONTH(Q37)+1,1)-Q37),"",U49+1))</f>
        <v/>
      </c>
      <c r="W49" s="1176" t="str">
        <f>IF(V49="","",IF(DAY(V49)+1&gt;IF(MONTH(Q37)=12,31,DATE(YEAR(Q37),MONTH(Q37)+1,1)-Q37),"",V49+1))</f>
        <v/>
      </c>
      <c r="X49" s="1163">
        <f>IF(DAY(AD47)+1&gt;IF(MONTH(X37)=12,31,DATE(YEAR(X37),MONTH(X37)+1,1)-X37),"",AD47+1)</f>
        <v>46110</v>
      </c>
      <c r="Y49" s="1160">
        <f>IF(X49="","",IF(DAY(X49)+1&gt;IF(MONTH(X37)=12,31,DATE(YEAR(X37),MONTH(X37)+1,1)-X37),"",X49+1))</f>
        <v>46111</v>
      </c>
      <c r="Z49" s="1167">
        <f>IF(Y49="","",IF(DAY(Y49)+1&gt;IF(MONTH(X37)=12,31,DATE(YEAR(X37),MONTH(X37)+1,1)-X37),"",Y49+1))</f>
        <v>46112</v>
      </c>
      <c r="AA49" s="1167" t="str">
        <f>IF(Z49="","",IF(DAY(Z49)+1&gt;IF(MONTH(X37)=12,31,DATE(YEAR(X37),MONTH(X37)+1,1)-X37),"",Z49+1))</f>
        <v/>
      </c>
      <c r="AB49" s="1167" t="str">
        <f>IF(AA49="","",IF(DAY(AA49)+1&gt;IF(MONTH(X37)=12,31,DATE(YEAR(X37),MONTH(X37)+1,1)-X37),"",AA49+1))</f>
        <v/>
      </c>
      <c r="AC49" s="1160" t="str">
        <f>IF(AB49="","",IF(DAY(AB49)+1&gt;IF(MONTH(X37)=12,31,DATE(YEAR(X37),MONTH(X37)+1,1)-X37),"",AB49+1))</f>
        <v/>
      </c>
      <c r="AD49" s="1170" t="str">
        <f>IF(AC49="","",IF(DAY(AC49)+1&gt;IF(MONTH(X37)=12,31,DATE(YEAR(X37),MONTH(X37)+1,1)-X37),"",AC49+1))</f>
        <v/>
      </c>
    </row>
    <row r="50" spans="1:30" ht="24.75" customHeight="1">
      <c r="A50" s="1137"/>
      <c r="B50" s="709"/>
      <c r="C50" s="1135"/>
      <c r="D50" s="709"/>
      <c r="E50" s="1135"/>
      <c r="F50" s="709"/>
      <c r="G50" s="1135"/>
      <c r="H50" s="709"/>
      <c r="I50" s="1135"/>
      <c r="J50" s="709"/>
      <c r="K50" s="1135"/>
      <c r="L50" s="709"/>
      <c r="M50" s="1136"/>
      <c r="N50" s="709"/>
      <c r="O50" s="264"/>
      <c r="P50" s="265"/>
      <c r="Q50" s="1179"/>
      <c r="R50" s="1169"/>
      <c r="S50" s="1168"/>
      <c r="T50" s="1168"/>
      <c r="U50" s="1168"/>
      <c r="V50" s="1169"/>
      <c r="W50" s="1177"/>
      <c r="X50" s="1178"/>
      <c r="Y50" s="1169"/>
      <c r="Z50" s="1168"/>
      <c r="AA50" s="1168"/>
      <c r="AB50" s="1168"/>
      <c r="AC50" s="1169"/>
      <c r="AD50" s="1171"/>
    </row>
    <row r="51" spans="1:30" ht="19.5" customHeight="1">
      <c r="A51" s="1138" t="str">
        <f>IF(M49="","",IF(DAY(M49)+1&gt;IF(MONTH(A37)=12,31,DATE(YEAR(A37),MONTH(A37)+1,1)-A37),"",M49+1))</f>
        <v/>
      </c>
      <c r="B51" s="709"/>
      <c r="C51" s="1140" t="str">
        <f>IF(A51="","",IF(DAY(A51)+1&gt;IF(MONTH(A37)=12,31,DATE(YEAR(A37),MONTH(A37)+1,1)-A37),"",A51+1))</f>
        <v/>
      </c>
      <c r="D51" s="709"/>
      <c r="E51" s="23"/>
      <c r="F51" s="7"/>
      <c r="G51" s="23"/>
      <c r="H51" s="7"/>
      <c r="I51" s="23"/>
      <c r="J51" s="7"/>
      <c r="K51" s="23"/>
      <c r="L51" s="7"/>
      <c r="M51" s="23"/>
      <c r="N51" s="19"/>
      <c r="O51" s="264"/>
      <c r="P51" s="265"/>
      <c r="Q51" s="1172" t="str">
        <f>IF(W49="","",IF(DAY(W49)+1&gt;IF(MONTH(Q37)=12,31,DATE(YEAR(Q37),MONTH(Q37)+1,1)-Q37),"",W49+1))</f>
        <v/>
      </c>
      <c r="R51" s="1165" t="str">
        <f>IF(Q51="","",IF(DAY(Q51)+1&gt;IF(MONTH(Q37)=12,31,DATE(YEAR(Q37),MONTH(Q37)+1,1)-Q37),"",Q51+1))</f>
        <v/>
      </c>
      <c r="S51" s="23"/>
      <c r="T51" s="23"/>
      <c r="U51" s="23"/>
      <c r="V51" s="435"/>
      <c r="W51" s="7"/>
      <c r="X51" s="1174" t="str">
        <f>IF(AD49="","",IF(DAY(AD49)+1&gt;IF(MONTH(X37)=12,31,DATE(YEAR(X37),MONTH(X37)+1,1)-X37),"",AD49+1))</f>
        <v/>
      </c>
      <c r="Y51" s="1165" t="str">
        <f>IF(X51="","",IF(DAY(X51)+1&gt;IF(MONTH(X37)=12,31,DATE(YEAR(X37),MONTH(X37)+1,1)-X37),"",X51+1))</f>
        <v/>
      </c>
      <c r="Z51" s="23"/>
      <c r="AA51" s="23"/>
      <c r="AB51" s="23"/>
      <c r="AC51" s="435"/>
      <c r="AD51" s="435"/>
    </row>
    <row r="52" spans="1:30" ht="19.5" customHeight="1">
      <c r="A52" s="1139"/>
      <c r="B52" s="694"/>
      <c r="C52" s="1141"/>
      <c r="D52" s="694"/>
      <c r="E52" s="48"/>
      <c r="F52" s="60"/>
      <c r="G52" s="48"/>
      <c r="H52" s="60"/>
      <c r="I52" s="48"/>
      <c r="J52" s="60"/>
      <c r="K52" s="48"/>
      <c r="L52" s="60"/>
      <c r="M52" s="48"/>
      <c r="N52" s="20"/>
      <c r="O52" s="264"/>
      <c r="P52" s="265"/>
      <c r="Q52" s="1173"/>
      <c r="R52" s="1166"/>
      <c r="S52" s="48"/>
      <c r="T52" s="48"/>
      <c r="U52" s="48"/>
      <c r="V52" s="436"/>
      <c r="W52" s="60"/>
      <c r="X52" s="1175"/>
      <c r="Y52" s="1166"/>
      <c r="Z52" s="48"/>
      <c r="AA52" s="48"/>
      <c r="AB52" s="48"/>
      <c r="AC52" s="436"/>
      <c r="AD52" s="436"/>
    </row>
    <row r="53" spans="1:30" ht="28.5" customHeight="1">
      <c r="B53" s="7"/>
      <c r="O53" s="7"/>
      <c r="P53" s="7"/>
      <c r="R53" s="7"/>
    </row>
    <row r="54" spans="1:30" ht="23.25" customHeight="1"/>
    <row r="55" spans="1:30" ht="23.25" customHeight="1"/>
    <row r="56" spans="1:30" ht="6.75" customHeight="1"/>
    <row r="57" spans="1:30" ht="19.5" customHeight="1">
      <c r="O57" s="437"/>
    </row>
    <row r="58" spans="1:30" ht="42" customHeight="1">
      <c r="O58" s="437"/>
    </row>
    <row r="59" spans="1:30" ht="42" customHeight="1">
      <c r="O59" s="437"/>
    </row>
    <row r="60" spans="1:30" ht="42" customHeight="1">
      <c r="O60" s="437"/>
    </row>
    <row r="61" spans="1:30" ht="42" customHeight="1">
      <c r="O61" s="437"/>
    </row>
    <row r="62" spans="1:30" ht="43.5" customHeight="1">
      <c r="O62" s="437"/>
    </row>
    <row r="63" spans="1:30" ht="43.5" customHeight="1">
      <c r="O63" s="437"/>
    </row>
    <row r="64" spans="1:30" ht="43.5" customHeight="1">
      <c r="O64" s="437"/>
    </row>
    <row r="65" spans="15:15" ht="43.5" customHeight="1">
      <c r="O65" s="437"/>
    </row>
    <row r="66" spans="15:15" ht="24.75" customHeight="1">
      <c r="O66" s="437"/>
    </row>
    <row r="67" spans="15:15" ht="24.75" customHeight="1">
      <c r="O67" s="437"/>
    </row>
    <row r="68" spans="15:15" ht="19.5" customHeight="1">
      <c r="O68" s="437"/>
    </row>
    <row r="69" spans="15:15" ht="19.5" customHeight="1">
      <c r="O69" s="437"/>
    </row>
  </sheetData>
  <mergeCells count="480">
    <mergeCell ref="Y51:Y52"/>
    <mergeCell ref="AB49:AB50"/>
    <mergeCell ref="AC49:AC50"/>
    <mergeCell ref="AD49:AD50"/>
    <mergeCell ref="A51:A52"/>
    <mergeCell ref="B51:B52"/>
    <mergeCell ref="C51:C52"/>
    <mergeCell ref="D51:D52"/>
    <mergeCell ref="Q51:Q52"/>
    <mergeCell ref="R51:R52"/>
    <mergeCell ref="X51:X52"/>
    <mergeCell ref="V49:V50"/>
    <mergeCell ref="W49:W50"/>
    <mergeCell ref="X49:X50"/>
    <mergeCell ref="Y49:Y50"/>
    <mergeCell ref="Z49:Z50"/>
    <mergeCell ref="AA49:AA50"/>
    <mergeCell ref="N49:N50"/>
    <mergeCell ref="Q49:Q50"/>
    <mergeCell ref="R49:R50"/>
    <mergeCell ref="S49:S50"/>
    <mergeCell ref="T49:T50"/>
    <mergeCell ref="U49:U50"/>
    <mergeCell ref="H49:H50"/>
    <mergeCell ref="I49:I50"/>
    <mergeCell ref="J49:J50"/>
    <mergeCell ref="K49:K50"/>
    <mergeCell ref="L49:L50"/>
    <mergeCell ref="M49:M50"/>
    <mergeCell ref="AB47:AB48"/>
    <mergeCell ref="AC47:AC48"/>
    <mergeCell ref="AD47:AD48"/>
    <mergeCell ref="A49:A50"/>
    <mergeCell ref="B49:B50"/>
    <mergeCell ref="C49:C50"/>
    <mergeCell ref="D49:D50"/>
    <mergeCell ref="E49:E50"/>
    <mergeCell ref="F49:F50"/>
    <mergeCell ref="G49:G50"/>
    <mergeCell ref="V47:V48"/>
    <mergeCell ref="W47:W48"/>
    <mergeCell ref="X47:X48"/>
    <mergeCell ref="Y47:Y48"/>
    <mergeCell ref="Z47:Z48"/>
    <mergeCell ref="AA47:AA48"/>
    <mergeCell ref="N47:N48"/>
    <mergeCell ref="Q47:Q48"/>
    <mergeCell ref="R47:R48"/>
    <mergeCell ref="S47:S48"/>
    <mergeCell ref="T47:T48"/>
    <mergeCell ref="U47:U48"/>
    <mergeCell ref="H47:H48"/>
    <mergeCell ref="I47:I48"/>
    <mergeCell ref="J47:J48"/>
    <mergeCell ref="K47:K48"/>
    <mergeCell ref="L47:L48"/>
    <mergeCell ref="M47:M48"/>
    <mergeCell ref="AB45:AB46"/>
    <mergeCell ref="AC45:AC46"/>
    <mergeCell ref="AD45:AD46"/>
    <mergeCell ref="A47:A48"/>
    <mergeCell ref="B47:B48"/>
    <mergeCell ref="C47:C48"/>
    <mergeCell ref="D47:D48"/>
    <mergeCell ref="E47:E48"/>
    <mergeCell ref="F47:F48"/>
    <mergeCell ref="G47:G48"/>
    <mergeCell ref="V45:V46"/>
    <mergeCell ref="W45:W46"/>
    <mergeCell ref="X45:X46"/>
    <mergeCell ref="Y45:Y46"/>
    <mergeCell ref="Z45:Z46"/>
    <mergeCell ref="AA45:AA46"/>
    <mergeCell ref="N45:N46"/>
    <mergeCell ref="Q45:Q46"/>
    <mergeCell ref="R45:R46"/>
    <mergeCell ref="S45:S46"/>
    <mergeCell ref="T45:T46"/>
    <mergeCell ref="U45:U46"/>
    <mergeCell ref="H45:H46"/>
    <mergeCell ref="I45:I46"/>
    <mergeCell ref="J45:J46"/>
    <mergeCell ref="K45:K46"/>
    <mergeCell ref="L45:L46"/>
    <mergeCell ref="M45:M46"/>
    <mergeCell ref="AB43:AB44"/>
    <mergeCell ref="AC43:AC44"/>
    <mergeCell ref="AD43:AD44"/>
    <mergeCell ref="A45:A46"/>
    <mergeCell ref="B45:B46"/>
    <mergeCell ref="C45:C46"/>
    <mergeCell ref="D45:D46"/>
    <mergeCell ref="E45:E46"/>
    <mergeCell ref="F45:F46"/>
    <mergeCell ref="G45:G46"/>
    <mergeCell ref="V43:V44"/>
    <mergeCell ref="W43:W44"/>
    <mergeCell ref="X43:X44"/>
    <mergeCell ref="Y43:Y44"/>
    <mergeCell ref="Z43:Z44"/>
    <mergeCell ref="AA43:AA44"/>
    <mergeCell ref="N43:N44"/>
    <mergeCell ref="Q43:Q44"/>
    <mergeCell ref="R43:R44"/>
    <mergeCell ref="S43:S44"/>
    <mergeCell ref="T43:T44"/>
    <mergeCell ref="U43:U44"/>
    <mergeCell ref="H43:H44"/>
    <mergeCell ref="I43:I44"/>
    <mergeCell ref="J43:J44"/>
    <mergeCell ref="K43:K44"/>
    <mergeCell ref="L43:L44"/>
    <mergeCell ref="M43:M44"/>
    <mergeCell ref="AB41:AB42"/>
    <mergeCell ref="K41:K42"/>
    <mergeCell ref="L41:L42"/>
    <mergeCell ref="M41:M42"/>
    <mergeCell ref="AC41:AC42"/>
    <mergeCell ref="AD41:AD42"/>
    <mergeCell ref="A43:A44"/>
    <mergeCell ref="B43:B44"/>
    <mergeCell ref="C43:C44"/>
    <mergeCell ref="D43:D44"/>
    <mergeCell ref="E43:E44"/>
    <mergeCell ref="F43:F44"/>
    <mergeCell ref="G43:G44"/>
    <mergeCell ref="V41:V42"/>
    <mergeCell ref="W41:W42"/>
    <mergeCell ref="X41:X42"/>
    <mergeCell ref="Y41:Y42"/>
    <mergeCell ref="Z41:Z42"/>
    <mergeCell ref="AA41:AA42"/>
    <mergeCell ref="N41:N42"/>
    <mergeCell ref="Q41:Q42"/>
    <mergeCell ref="R41:R42"/>
    <mergeCell ref="S41:S42"/>
    <mergeCell ref="T41:T42"/>
    <mergeCell ref="U41:U42"/>
    <mergeCell ref="H41:H42"/>
    <mergeCell ref="I41:I42"/>
    <mergeCell ref="J41:J42"/>
    <mergeCell ref="A41:A42"/>
    <mergeCell ref="C41:C42"/>
    <mergeCell ref="D41:D42"/>
    <mergeCell ref="E41:E42"/>
    <mergeCell ref="F41:F42"/>
    <mergeCell ref="G41:G42"/>
    <mergeCell ref="R37:S38"/>
    <mergeCell ref="T37:U38"/>
    <mergeCell ref="V37:W38"/>
    <mergeCell ref="Y37:Z38"/>
    <mergeCell ref="AA37:AB38"/>
    <mergeCell ref="AC37:AD38"/>
    <mergeCell ref="A37:B37"/>
    <mergeCell ref="C37:D38"/>
    <mergeCell ref="E37:E38"/>
    <mergeCell ref="F37:I38"/>
    <mergeCell ref="J37:J38"/>
    <mergeCell ref="K37:N38"/>
    <mergeCell ref="A38:B38"/>
    <mergeCell ref="AC31:AC32"/>
    <mergeCell ref="AD31:AD32"/>
    <mergeCell ref="A33:A34"/>
    <mergeCell ref="B33:B34"/>
    <mergeCell ref="C33:C34"/>
    <mergeCell ref="D33:D34"/>
    <mergeCell ref="Q33:Q34"/>
    <mergeCell ref="R33:R34"/>
    <mergeCell ref="S33:S34"/>
    <mergeCell ref="T33:T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L27:L28"/>
    <mergeCell ref="M27:M28"/>
    <mergeCell ref="N27:N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AC25:AC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L25:L26"/>
    <mergeCell ref="M25:M26"/>
    <mergeCell ref="N25:N26"/>
    <mergeCell ref="AC23:AC24"/>
    <mergeCell ref="AD23:AD24"/>
    <mergeCell ref="A25:A26"/>
    <mergeCell ref="B25:B26"/>
    <mergeCell ref="C25:C26"/>
    <mergeCell ref="D25:D26"/>
    <mergeCell ref="E25:E26"/>
    <mergeCell ref="F25:F26"/>
    <mergeCell ref="G25:G26"/>
    <mergeCell ref="H25:H26"/>
    <mergeCell ref="W23:W24"/>
    <mergeCell ref="X23:X24"/>
    <mergeCell ref="Y23:Y24"/>
    <mergeCell ref="Z23:Z24"/>
    <mergeCell ref="AA23:AA24"/>
    <mergeCell ref="AB23:AB24"/>
    <mergeCell ref="N23:N24"/>
    <mergeCell ref="Q23:Q24"/>
    <mergeCell ref="S23:S24"/>
    <mergeCell ref="T23:T24"/>
    <mergeCell ref="U23:U24"/>
    <mergeCell ref="V23:V24"/>
    <mergeCell ref="H23:H24"/>
    <mergeCell ref="I23:I24"/>
    <mergeCell ref="J23:J24"/>
    <mergeCell ref="K23:K24"/>
    <mergeCell ref="L23:L24"/>
    <mergeCell ref="M23:M24"/>
    <mergeCell ref="A23:A24"/>
    <mergeCell ref="C23:C24"/>
    <mergeCell ref="D23:D24"/>
    <mergeCell ref="E23:E24"/>
    <mergeCell ref="F23:F24"/>
    <mergeCell ref="G23:G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B16:B17"/>
    <mergeCell ref="C16:C17"/>
    <mergeCell ref="D16:D17"/>
    <mergeCell ref="Q16:Q17"/>
    <mergeCell ref="R16:R17"/>
    <mergeCell ref="S16:S17"/>
    <mergeCell ref="T16:T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L10:L11"/>
    <mergeCell ref="M10:M11"/>
    <mergeCell ref="N10:N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AC8:AC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L8:L9"/>
    <mergeCell ref="M8:M9"/>
    <mergeCell ref="N8:N9"/>
    <mergeCell ref="AC6:AC7"/>
    <mergeCell ref="AD6:AD7"/>
    <mergeCell ref="A8:A9"/>
    <mergeCell ref="B8:B9"/>
    <mergeCell ref="C8:C9"/>
    <mergeCell ref="D8:D9"/>
    <mergeCell ref="E8:E9"/>
    <mergeCell ref="F8:F9"/>
    <mergeCell ref="G8:G9"/>
    <mergeCell ref="H8:H9"/>
    <mergeCell ref="W6:W7"/>
    <mergeCell ref="X6:X7"/>
    <mergeCell ref="Y6:Y7"/>
    <mergeCell ref="Z6:Z7"/>
    <mergeCell ref="AA6:AA7"/>
    <mergeCell ref="AB6:AB7"/>
    <mergeCell ref="N6:N7"/>
    <mergeCell ref="Q6:Q7"/>
    <mergeCell ref="S6:S7"/>
    <mergeCell ref="T6:T7"/>
    <mergeCell ref="U6:U7"/>
    <mergeCell ref="V6:V7"/>
    <mergeCell ref="H6:H7"/>
    <mergeCell ref="I6:I7"/>
    <mergeCell ref="J6:J7"/>
    <mergeCell ref="K6:K7"/>
    <mergeCell ref="L6:L7"/>
    <mergeCell ref="M6:M7"/>
    <mergeCell ref="A6:A7"/>
    <mergeCell ref="C6:C7"/>
    <mergeCell ref="D6:D7"/>
    <mergeCell ref="E6:E7"/>
    <mergeCell ref="F6:F7"/>
    <mergeCell ref="G6:G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E6">
    <cfRule type="expression" dxfId="20985" priority="325" stopIfTrue="1">
      <formula>OR(AND(WEEKDAY(E6)=1,MONTH(E6)&lt;&gt;MONTH(A2)),AND(OR(E6=祝色),MONTH(E6)&lt;&gt;MONTH(A2)))</formula>
    </cfRule>
    <cfRule type="expression" dxfId="20984" priority="326" stopIfTrue="1">
      <formula>MONTH(E6)&lt;&gt;MONTH(A2)</formula>
    </cfRule>
    <cfRule type="expression" dxfId="20983" priority="327" stopIfTrue="1">
      <formula>OR(E6=祝色)</formula>
    </cfRule>
  </conditionalFormatting>
  <conditionalFormatting sqref="G6">
    <cfRule type="expression" dxfId="20982" priority="328" stopIfTrue="1">
      <formula>OR(AND(WEEKDAY(G6)=1,MONTH(G6)&lt;&gt;MONTH(A2)),AND(OR(G6=祝色),MONTH(G6)&lt;&gt;MONTH(A2)))</formula>
    </cfRule>
    <cfRule type="expression" dxfId="20981" priority="329" stopIfTrue="1">
      <formula>MONTH(G6)&lt;&gt;MONTH(A2)</formula>
    </cfRule>
    <cfRule type="expression" dxfId="20980" priority="330" stopIfTrue="1">
      <formula>OR(G6=祝色)</formula>
    </cfRule>
  </conditionalFormatting>
  <conditionalFormatting sqref="I6">
    <cfRule type="expression" dxfId="20979" priority="331" stopIfTrue="1">
      <formula>OR(AND(WEEKDAY(I6)=1,MONTH(I6)&lt;&gt;MONTH(A2)),AND(OR(I6=祝色),MONTH(I6)&lt;&gt;MONTH(A2)))</formula>
    </cfRule>
    <cfRule type="expression" dxfId="20978" priority="332" stopIfTrue="1">
      <formula>MONTH(I6)&lt;&gt;MONTH(A2)</formula>
    </cfRule>
    <cfRule type="expression" dxfId="20977" priority="333" stopIfTrue="1">
      <formula>OR(I6=祝色)</formula>
    </cfRule>
  </conditionalFormatting>
  <conditionalFormatting sqref="K6">
    <cfRule type="expression" dxfId="20976" priority="334" stopIfTrue="1">
      <formula>OR(AND(WEEKDAY(K6)=1,MONTH(K6)&lt;&gt;MONTH(A2)),AND(OR(K6=祝色),MONTH(K6)&lt;&gt;MONTH(A2)))</formula>
    </cfRule>
    <cfRule type="expression" dxfId="20975" priority="335" stopIfTrue="1">
      <formula>MONTH(K6)&lt;&gt;MONTH(A2)</formula>
    </cfRule>
    <cfRule type="expression" dxfId="20974" priority="336" stopIfTrue="1">
      <formula>OR(K6=祝色)</formula>
    </cfRule>
  </conditionalFormatting>
  <conditionalFormatting sqref="A6">
    <cfRule type="expression" dxfId="20973" priority="337" stopIfTrue="1">
      <formula>OR(AND(WEEKDAY(A6)=1,MONTH(A6)&lt;&gt;MONTH(A2)),AND(OR(A6=祝色),MONTH(A6)&lt;&gt;MONTH(A2)))</formula>
    </cfRule>
    <cfRule type="expression" dxfId="20972" priority="338" stopIfTrue="1">
      <formula>MONTH(A6)&lt;&gt;MONTH(A2)</formula>
    </cfRule>
    <cfRule type="expression" dxfId="20971" priority="339" stopIfTrue="1">
      <formula>OR(A6=祝色)</formula>
    </cfRule>
  </conditionalFormatting>
  <conditionalFormatting sqref="C6">
    <cfRule type="expression" dxfId="20970" priority="340" stopIfTrue="1">
      <formula>OR(AND(WEEKDAY(C6)=1,MONTH(C6)&lt;&gt;MONTH(A2)),AND(OR(C6=祝色),MONTH(C6)&lt;&gt;MONTH(A2)))</formula>
    </cfRule>
    <cfRule type="expression" dxfId="20969" priority="341" stopIfTrue="1">
      <formula>MONTH(C6)&lt;&gt;MONTH(A2)</formula>
    </cfRule>
    <cfRule type="expression" dxfId="20968" priority="342" stopIfTrue="1">
      <formula>OR(C6=祝色)</formula>
    </cfRule>
  </conditionalFormatting>
  <conditionalFormatting sqref="M6">
    <cfRule type="expression" dxfId="20967" priority="343" stopIfTrue="1">
      <formula>OR(M6=祝色)</formula>
    </cfRule>
  </conditionalFormatting>
  <conditionalFormatting sqref="A8">
    <cfRule type="expression" dxfId="20966" priority="324" stopIfTrue="1">
      <formula>OR(A8=祝色)</formula>
    </cfRule>
  </conditionalFormatting>
  <conditionalFormatting sqref="C8">
    <cfRule type="expression" dxfId="20965" priority="323" stopIfTrue="1">
      <formula>OR(C8=祝色)</formula>
    </cfRule>
  </conditionalFormatting>
  <conditionalFormatting sqref="E8">
    <cfRule type="expression" dxfId="20964" priority="322" stopIfTrue="1">
      <formula>OR(E8=祝色)</formula>
    </cfRule>
  </conditionalFormatting>
  <conditionalFormatting sqref="G8">
    <cfRule type="expression" dxfId="20963" priority="321" stopIfTrue="1">
      <formula>OR(G8=祝色)</formula>
    </cfRule>
  </conditionalFormatting>
  <conditionalFormatting sqref="I8">
    <cfRule type="expression" dxfId="20962" priority="320" stopIfTrue="1">
      <formula>OR(I8=祝色)</formula>
    </cfRule>
  </conditionalFormatting>
  <conditionalFormatting sqref="K8">
    <cfRule type="expression" dxfId="20961" priority="319" stopIfTrue="1">
      <formula>OR(K8=祝色)</formula>
    </cfRule>
  </conditionalFormatting>
  <conditionalFormatting sqref="M8">
    <cfRule type="expression" dxfId="20960" priority="318" stopIfTrue="1">
      <formula>OR(M8=祝色)</formula>
    </cfRule>
  </conditionalFormatting>
  <conditionalFormatting sqref="A10">
    <cfRule type="expression" dxfId="20959" priority="317" stopIfTrue="1">
      <formula>OR(A10=祝色)</formula>
    </cfRule>
  </conditionalFormatting>
  <conditionalFormatting sqref="C10">
    <cfRule type="expression" dxfId="20958" priority="316" stopIfTrue="1">
      <formula>OR(C10=祝色)</formula>
    </cfRule>
  </conditionalFormatting>
  <conditionalFormatting sqref="E10">
    <cfRule type="expression" dxfId="20957" priority="315" stopIfTrue="1">
      <formula>OR(E10=祝色)</formula>
    </cfRule>
  </conditionalFormatting>
  <conditionalFormatting sqref="G10">
    <cfRule type="expression" dxfId="20956" priority="314" stopIfTrue="1">
      <formula>OR(G10=祝色)</formula>
    </cfRule>
  </conditionalFormatting>
  <conditionalFormatting sqref="I10">
    <cfRule type="expression" dxfId="20955" priority="313" stopIfTrue="1">
      <formula>OR(I10=祝色)</formula>
    </cfRule>
  </conditionalFormatting>
  <conditionalFormatting sqref="K10">
    <cfRule type="expression" dxfId="20954" priority="312" stopIfTrue="1">
      <formula>OR(K10=祝色)</formula>
    </cfRule>
  </conditionalFormatting>
  <conditionalFormatting sqref="M10">
    <cfRule type="expression" dxfId="20953" priority="311" stopIfTrue="1">
      <formula>OR(M10=祝色)</formula>
    </cfRule>
  </conditionalFormatting>
  <conditionalFormatting sqref="A12">
    <cfRule type="expression" dxfId="20952" priority="310" stopIfTrue="1">
      <formula>OR(A12=祝色)</formula>
    </cfRule>
  </conditionalFormatting>
  <conditionalFormatting sqref="C12">
    <cfRule type="expression" dxfId="20951" priority="309" stopIfTrue="1">
      <formula>OR(C12=祝色)</formula>
    </cfRule>
  </conditionalFormatting>
  <conditionalFormatting sqref="E12">
    <cfRule type="expression" dxfId="20950" priority="308" stopIfTrue="1">
      <formula>OR(E12=祝色)</formula>
    </cfRule>
  </conditionalFormatting>
  <conditionalFormatting sqref="G12">
    <cfRule type="expression" dxfId="20949" priority="307" stopIfTrue="1">
      <formula>OR(G12=祝色)</formula>
    </cfRule>
  </conditionalFormatting>
  <conditionalFormatting sqref="I12">
    <cfRule type="expression" dxfId="20948" priority="306" stopIfTrue="1">
      <formula>OR(I12=祝色)</formula>
    </cfRule>
  </conditionalFormatting>
  <conditionalFormatting sqref="K12">
    <cfRule type="expression" dxfId="20947" priority="305" stopIfTrue="1">
      <formula>OR(K12=祝色)</formula>
    </cfRule>
  </conditionalFormatting>
  <conditionalFormatting sqref="M12">
    <cfRule type="expression" dxfId="20946" priority="304" stopIfTrue="1">
      <formula>OR(M12=祝色)</formula>
    </cfRule>
  </conditionalFormatting>
  <conditionalFormatting sqref="U6">
    <cfRule type="expression" dxfId="20945" priority="285" stopIfTrue="1">
      <formula>OR(AND(WEEKDAY(U6)=1,MONTH(U6)&lt;&gt;MONTH(Q2)),AND(OR(U6=祝色),MONTH(U6)&lt;&gt;MONTH(Q2)))</formula>
    </cfRule>
    <cfRule type="expression" dxfId="20944" priority="286" stopIfTrue="1">
      <formula>MONTH(U6)&lt;&gt;MONTH(Q2)</formula>
    </cfRule>
    <cfRule type="expression" dxfId="20943" priority="287" stopIfTrue="1">
      <formula>OR(U6=祝色)</formula>
    </cfRule>
  </conditionalFormatting>
  <conditionalFormatting sqref="W6">
    <cfRule type="expression" dxfId="20942" priority="288" stopIfTrue="1">
      <formula>OR(AND(WEEKDAY(W6)=1,MONTH(W6)&lt;&gt;MONTH(Q2)),AND(OR(W6=祝色),MONTH(W6)&lt;&gt;MONTH(Q2)))</formula>
    </cfRule>
    <cfRule type="expression" dxfId="20941" priority="289" stopIfTrue="1">
      <formula>MONTH(W6)&lt;&gt;MONTH(Q2)</formula>
    </cfRule>
    <cfRule type="expression" dxfId="20940" priority="290" stopIfTrue="1">
      <formula>OR(W6=祝色)</formula>
    </cfRule>
  </conditionalFormatting>
  <conditionalFormatting sqref="Y6">
    <cfRule type="expression" dxfId="20939" priority="291" stopIfTrue="1">
      <formula>OR(AND(WEEKDAY(Y6)=1,MONTH(Y6)&lt;&gt;MONTH(Q2)),AND(OR(Y6=祝色),MONTH(Y6)&lt;&gt;MONTH(Q2)))</formula>
    </cfRule>
    <cfRule type="expression" dxfId="20938" priority="292" stopIfTrue="1">
      <formula>MONTH(Y6)&lt;&gt;MONTH(Q2)</formula>
    </cfRule>
    <cfRule type="expression" dxfId="20937" priority="293" stopIfTrue="1">
      <formula>OR(Y6=祝色)</formula>
    </cfRule>
  </conditionalFormatting>
  <conditionalFormatting sqref="AA6">
    <cfRule type="expression" dxfId="20936" priority="294" stopIfTrue="1">
      <formula>OR(AND(WEEKDAY(AA6)=1,MONTH(AA6)&lt;&gt;MONTH(Q2)),AND(OR(AA6=祝色),MONTH(AA6)&lt;&gt;MONTH(Q2)))</formula>
    </cfRule>
    <cfRule type="expression" dxfId="20935" priority="295" stopIfTrue="1">
      <formula>MONTH(AA6)&lt;&gt;MONTH(Q2)</formula>
    </cfRule>
    <cfRule type="expression" dxfId="20934" priority="296" stopIfTrue="1">
      <formula>OR(AA6=祝色)</formula>
    </cfRule>
  </conditionalFormatting>
  <conditionalFormatting sqref="Q6">
    <cfRule type="expression" dxfId="20933" priority="297" stopIfTrue="1">
      <formula>OR(AND(WEEKDAY(Q6)=1,MONTH(Q6)&lt;&gt;MONTH(Q2)),AND(OR(Q6=祝色),MONTH(Q6)&lt;&gt;MONTH(Q2)))</formula>
    </cfRule>
    <cfRule type="expression" dxfId="20932" priority="298" stopIfTrue="1">
      <formula>MONTH(Q6)&lt;&gt;MONTH(Q2)</formula>
    </cfRule>
    <cfRule type="expression" dxfId="20931" priority="299" stopIfTrue="1">
      <formula>OR(Q6=祝色)</formula>
    </cfRule>
  </conditionalFormatting>
  <conditionalFormatting sqref="S6">
    <cfRule type="expression" dxfId="20930" priority="300" stopIfTrue="1">
      <formula>OR(AND(WEEKDAY(S6)=1,MONTH(S6)&lt;&gt;MONTH(Q2)),AND(OR(S6=祝色),MONTH(S6)&lt;&gt;MONTH(Q2)))</formula>
    </cfRule>
    <cfRule type="expression" dxfId="20929" priority="301" stopIfTrue="1">
      <formula>MONTH(S6)&lt;&gt;MONTH(Q2)</formula>
    </cfRule>
    <cfRule type="expression" dxfId="20928" priority="302" stopIfTrue="1">
      <formula>OR(S6=祝色)</formula>
    </cfRule>
  </conditionalFormatting>
  <conditionalFormatting sqref="AC6">
    <cfRule type="expression" dxfId="20927" priority="303" stopIfTrue="1">
      <formula>OR(AC6=祝色)</formula>
    </cfRule>
  </conditionalFormatting>
  <conditionalFormatting sqref="Q8">
    <cfRule type="expression" dxfId="20926" priority="284" stopIfTrue="1">
      <formula>OR(Q8=祝色)</formula>
    </cfRule>
  </conditionalFormatting>
  <conditionalFormatting sqref="S8">
    <cfRule type="expression" dxfId="20925" priority="283" stopIfTrue="1">
      <formula>OR(S8=祝色)</formula>
    </cfRule>
  </conditionalFormatting>
  <conditionalFormatting sqref="U8">
    <cfRule type="expression" dxfId="20924" priority="282" stopIfTrue="1">
      <formula>OR(U8=祝色)</formula>
    </cfRule>
  </conditionalFormatting>
  <conditionalFormatting sqref="W8">
    <cfRule type="expression" dxfId="20923" priority="281" stopIfTrue="1">
      <formula>OR(W8=祝色)</formula>
    </cfRule>
  </conditionalFormatting>
  <conditionalFormatting sqref="Y8">
    <cfRule type="expression" dxfId="20922" priority="280" stopIfTrue="1">
      <formula>OR(Y8=祝色)</formula>
    </cfRule>
  </conditionalFormatting>
  <conditionalFormatting sqref="AA8">
    <cfRule type="expression" dxfId="20921" priority="279" stopIfTrue="1">
      <formula>OR(AA8=祝色)</formula>
    </cfRule>
  </conditionalFormatting>
  <conditionalFormatting sqref="AC8">
    <cfRule type="expression" dxfId="20920" priority="278" stopIfTrue="1">
      <formula>OR(AC8=祝色)</formula>
    </cfRule>
  </conditionalFormatting>
  <conditionalFormatting sqref="Q10">
    <cfRule type="expression" dxfId="20919" priority="277" stopIfTrue="1">
      <formula>OR(Q10=祝色)</formula>
    </cfRule>
  </conditionalFormatting>
  <conditionalFormatting sqref="S10">
    <cfRule type="expression" dxfId="20918" priority="276" stopIfTrue="1">
      <formula>OR(S10=祝色)</formula>
    </cfRule>
  </conditionalFormatting>
  <conditionalFormatting sqref="U10">
    <cfRule type="expression" dxfId="20917" priority="275" stopIfTrue="1">
      <formula>OR(U10=祝色)</formula>
    </cfRule>
  </conditionalFormatting>
  <conditionalFormatting sqref="W10">
    <cfRule type="expression" dxfId="20916" priority="274" stopIfTrue="1">
      <formula>OR(W10=祝色)</formula>
    </cfRule>
  </conditionalFormatting>
  <conditionalFormatting sqref="Y10">
    <cfRule type="expression" dxfId="20915" priority="273" stopIfTrue="1">
      <formula>OR(Y10=祝色)</formula>
    </cfRule>
  </conditionalFormatting>
  <conditionalFormatting sqref="AA10">
    <cfRule type="expression" dxfId="20914" priority="272" stopIfTrue="1">
      <formula>OR(AA10=祝色)</formula>
    </cfRule>
  </conditionalFormatting>
  <conditionalFormatting sqref="AC10">
    <cfRule type="expression" dxfId="20913" priority="271" stopIfTrue="1">
      <formula>OR(AC10=祝色)</formula>
    </cfRule>
  </conditionalFormatting>
  <conditionalFormatting sqref="Q12">
    <cfRule type="expression" dxfId="20912" priority="270" stopIfTrue="1">
      <formula>OR(Q12=祝色)</formula>
    </cfRule>
  </conditionalFormatting>
  <conditionalFormatting sqref="S12">
    <cfRule type="expression" dxfId="20911" priority="269" stopIfTrue="1">
      <formula>OR(S12=祝色)</formula>
    </cfRule>
  </conditionalFormatting>
  <conditionalFormatting sqref="U12">
    <cfRule type="expression" dxfId="20910" priority="268" stopIfTrue="1">
      <formula>OR(U12=祝色)</formula>
    </cfRule>
  </conditionalFormatting>
  <conditionalFormatting sqref="W12">
    <cfRule type="expression" dxfId="20909" priority="267" stopIfTrue="1">
      <formula>OR(W12=祝色)</formula>
    </cfRule>
  </conditionalFormatting>
  <conditionalFormatting sqref="Y12">
    <cfRule type="expression" dxfId="20908" priority="266" stopIfTrue="1">
      <formula>OR(Y12=祝色)</formula>
    </cfRule>
  </conditionalFormatting>
  <conditionalFormatting sqref="AA12">
    <cfRule type="expression" dxfId="20907" priority="265" stopIfTrue="1">
      <formula>OR(AA12=祝色)</formula>
    </cfRule>
  </conditionalFormatting>
  <conditionalFormatting sqref="AC12">
    <cfRule type="expression" dxfId="20906" priority="264" stopIfTrue="1">
      <formula>OR(AC12=祝色)</formula>
    </cfRule>
  </conditionalFormatting>
  <conditionalFormatting sqref="A14">
    <cfRule type="expression" dxfId="20905" priority="263" stopIfTrue="1">
      <formula>OR(A14=祝色)</formula>
    </cfRule>
  </conditionalFormatting>
  <conditionalFormatting sqref="C14">
    <cfRule type="expression" dxfId="20904" priority="262" stopIfTrue="1">
      <formula>OR(C14=祝色)</formula>
    </cfRule>
  </conditionalFormatting>
  <conditionalFormatting sqref="E14">
    <cfRule type="expression" dxfId="20903" priority="261" stopIfTrue="1">
      <formula>OR(E14=祝色)</formula>
    </cfRule>
  </conditionalFormatting>
  <conditionalFormatting sqref="G14">
    <cfRule type="expression" dxfId="20902" priority="260" stopIfTrue="1">
      <formula>OR(G14=祝色)</formula>
    </cfRule>
  </conditionalFormatting>
  <conditionalFormatting sqref="I14">
    <cfRule type="expression" dxfId="20901" priority="259" stopIfTrue="1">
      <formula>OR(I14=祝色)</formula>
    </cfRule>
  </conditionalFormatting>
  <conditionalFormatting sqref="K14">
    <cfRule type="expression" dxfId="20900" priority="258" stopIfTrue="1">
      <formula>OR(K14=祝色)</formula>
    </cfRule>
  </conditionalFormatting>
  <conditionalFormatting sqref="M14">
    <cfRule type="expression" dxfId="20899" priority="257" stopIfTrue="1">
      <formula>OR(M14=祝色)</formula>
    </cfRule>
  </conditionalFormatting>
  <conditionalFormatting sqref="A16">
    <cfRule type="expression" dxfId="20898" priority="256" stopIfTrue="1">
      <formula>OR(A16=祝色)</formula>
    </cfRule>
  </conditionalFormatting>
  <conditionalFormatting sqref="C16">
    <cfRule type="expression" dxfId="20897" priority="255" stopIfTrue="1">
      <formula>OR(C16=祝色)</formula>
    </cfRule>
  </conditionalFormatting>
  <conditionalFormatting sqref="E23">
    <cfRule type="expression" dxfId="20896" priority="236" stopIfTrue="1">
      <formula>OR(AND(WEEKDAY(E23)=1,MONTH(E23)&lt;&gt;MONTH(A19)),AND(OR(E23=祝色),MONTH(E23)&lt;&gt;MONTH(A19)))</formula>
    </cfRule>
    <cfRule type="expression" dxfId="20895" priority="237" stopIfTrue="1">
      <formula>MONTH(E23)&lt;&gt;MONTH(A19)</formula>
    </cfRule>
    <cfRule type="expression" dxfId="20894" priority="238" stopIfTrue="1">
      <formula>OR(E23=祝色)</formula>
    </cfRule>
  </conditionalFormatting>
  <conditionalFormatting sqref="G23">
    <cfRule type="expression" dxfId="20893" priority="239" stopIfTrue="1">
      <formula>OR(AND(WEEKDAY(G23)=1,MONTH(G23)&lt;&gt;MONTH(A19)),AND(OR(G23=祝色),MONTH(G23)&lt;&gt;MONTH(A19)))</formula>
    </cfRule>
    <cfRule type="expression" dxfId="20892" priority="240" stopIfTrue="1">
      <formula>MONTH(G23)&lt;&gt;MONTH(A19)</formula>
    </cfRule>
    <cfRule type="expression" dxfId="20891" priority="241" stopIfTrue="1">
      <formula>OR(G23=祝色)</formula>
    </cfRule>
  </conditionalFormatting>
  <conditionalFormatting sqref="I23">
    <cfRule type="expression" dxfId="20890" priority="242" stopIfTrue="1">
      <formula>OR(AND(WEEKDAY(I23)=1,MONTH(I23)&lt;&gt;MONTH(A19)),AND(OR(I23=祝色),MONTH(I23)&lt;&gt;MONTH(A19)))</formula>
    </cfRule>
    <cfRule type="expression" dxfId="20889" priority="243" stopIfTrue="1">
      <formula>MONTH(I23)&lt;&gt;MONTH(A19)</formula>
    </cfRule>
    <cfRule type="expression" dxfId="20888" priority="244" stopIfTrue="1">
      <formula>OR(I23=祝色)</formula>
    </cfRule>
  </conditionalFormatting>
  <conditionalFormatting sqref="K23">
    <cfRule type="expression" dxfId="20887" priority="245" stopIfTrue="1">
      <formula>OR(AND(WEEKDAY(K23)=1,MONTH(K23)&lt;&gt;MONTH(A19)),AND(OR(K23=祝色),MONTH(K23)&lt;&gt;MONTH(A19)))</formula>
    </cfRule>
    <cfRule type="expression" dxfId="20886" priority="246" stopIfTrue="1">
      <formula>MONTH(K23)&lt;&gt;MONTH(A19)</formula>
    </cfRule>
    <cfRule type="expression" dxfId="20885" priority="247" stopIfTrue="1">
      <formula>OR(K23=祝色)</formula>
    </cfRule>
  </conditionalFormatting>
  <conditionalFormatting sqref="A23">
    <cfRule type="expression" dxfId="20884" priority="248" stopIfTrue="1">
      <formula>OR(AND(WEEKDAY(A23)=1,MONTH(A23)&lt;&gt;MONTH(A19)),AND(OR(A23=祝色),MONTH(A23)&lt;&gt;MONTH(A19)))</formula>
    </cfRule>
    <cfRule type="expression" dxfId="20883" priority="249" stopIfTrue="1">
      <formula>MONTH(A23)&lt;&gt;MONTH(A19)</formula>
    </cfRule>
    <cfRule type="expression" dxfId="20882" priority="250" stopIfTrue="1">
      <formula>OR(A23=祝色)</formula>
    </cfRule>
  </conditionalFormatting>
  <conditionalFormatting sqref="C23">
    <cfRule type="expression" dxfId="20881" priority="251" stopIfTrue="1">
      <formula>OR(AND(WEEKDAY(C23)=1,MONTH(C23)&lt;&gt;MONTH(A19)),AND(OR(C23=祝色),MONTH(C23)&lt;&gt;MONTH(A19)))</formula>
    </cfRule>
    <cfRule type="expression" dxfId="20880" priority="252" stopIfTrue="1">
      <formula>MONTH(C23)&lt;&gt;MONTH(A19)</formula>
    </cfRule>
    <cfRule type="expression" dxfId="20879" priority="253" stopIfTrue="1">
      <formula>OR(C23=祝色)</formula>
    </cfRule>
  </conditionalFormatting>
  <conditionalFormatting sqref="M23">
    <cfRule type="expression" dxfId="20878" priority="254" stopIfTrue="1">
      <formula>OR(M23=祝色)</formula>
    </cfRule>
  </conditionalFormatting>
  <conditionalFormatting sqref="A25">
    <cfRule type="expression" dxfId="20877" priority="235" stopIfTrue="1">
      <formula>OR(A25=祝色)</formula>
    </cfRule>
  </conditionalFormatting>
  <conditionalFormatting sqref="C25">
    <cfRule type="expression" dxfId="20876" priority="234" stopIfTrue="1">
      <formula>OR(C25=祝色)</formula>
    </cfRule>
  </conditionalFormatting>
  <conditionalFormatting sqref="E25">
    <cfRule type="expression" dxfId="20875" priority="233" stopIfTrue="1">
      <formula>OR(E25=祝色)</formula>
    </cfRule>
  </conditionalFormatting>
  <conditionalFormatting sqref="G25">
    <cfRule type="expression" dxfId="20874" priority="232" stopIfTrue="1">
      <formula>OR(G25=祝色)</formula>
    </cfRule>
  </conditionalFormatting>
  <conditionalFormatting sqref="I25">
    <cfRule type="expression" dxfId="20873" priority="231" stopIfTrue="1">
      <formula>OR(I25=祝色)</formula>
    </cfRule>
  </conditionalFormatting>
  <conditionalFormatting sqref="K25">
    <cfRule type="expression" dxfId="20872" priority="230" stopIfTrue="1">
      <formula>OR(K25=祝色)</formula>
    </cfRule>
  </conditionalFormatting>
  <conditionalFormatting sqref="M25">
    <cfRule type="expression" dxfId="20871" priority="229" stopIfTrue="1">
      <formula>OR(M25=祝色)</formula>
    </cfRule>
  </conditionalFormatting>
  <conditionalFormatting sqref="A27">
    <cfRule type="expression" dxfId="20870" priority="228" stopIfTrue="1">
      <formula>OR(A27=祝色)</formula>
    </cfRule>
  </conditionalFormatting>
  <conditionalFormatting sqref="C27">
    <cfRule type="expression" dxfId="20869" priority="227" stopIfTrue="1">
      <formula>OR(C27=祝色)</formula>
    </cfRule>
  </conditionalFormatting>
  <conditionalFormatting sqref="E27">
    <cfRule type="expression" dxfId="20868" priority="226" stopIfTrue="1">
      <formula>OR(E27=祝色)</formula>
    </cfRule>
  </conditionalFormatting>
  <conditionalFormatting sqref="G27">
    <cfRule type="expression" dxfId="20867" priority="225" stopIfTrue="1">
      <formula>OR(G27=祝色)</formula>
    </cfRule>
  </conditionalFormatting>
  <conditionalFormatting sqref="I27">
    <cfRule type="expression" dxfId="20866" priority="224" stopIfTrue="1">
      <formula>OR(I27=祝色)</formula>
    </cfRule>
  </conditionalFormatting>
  <conditionalFormatting sqref="K27">
    <cfRule type="expression" dxfId="20865" priority="223" stopIfTrue="1">
      <formula>OR(K27=祝色)</formula>
    </cfRule>
  </conditionalFormatting>
  <conditionalFormatting sqref="M27">
    <cfRule type="expression" dxfId="20864" priority="222" stopIfTrue="1">
      <formula>OR(M27=祝色)</formula>
    </cfRule>
  </conditionalFormatting>
  <conditionalFormatting sqref="A29">
    <cfRule type="expression" dxfId="20863" priority="221" stopIfTrue="1">
      <formula>OR(A29=祝色)</formula>
    </cfRule>
  </conditionalFormatting>
  <conditionalFormatting sqref="C29">
    <cfRule type="expression" dxfId="20862" priority="220" stopIfTrue="1">
      <formula>OR(C29=祝色)</formula>
    </cfRule>
  </conditionalFormatting>
  <conditionalFormatting sqref="E29">
    <cfRule type="expression" dxfId="20861" priority="219" stopIfTrue="1">
      <formula>OR(E29=祝色)</formula>
    </cfRule>
  </conditionalFormatting>
  <conditionalFormatting sqref="G29">
    <cfRule type="expression" dxfId="20860" priority="218" stopIfTrue="1">
      <formula>OR(G29=祝色)</formula>
    </cfRule>
  </conditionalFormatting>
  <conditionalFormatting sqref="I29">
    <cfRule type="expression" dxfId="20859" priority="217" stopIfTrue="1">
      <formula>OR(I29=祝色)</formula>
    </cfRule>
  </conditionalFormatting>
  <conditionalFormatting sqref="K29">
    <cfRule type="expression" dxfId="20858" priority="216" stopIfTrue="1">
      <formula>OR(K29=祝色)</formula>
    </cfRule>
  </conditionalFormatting>
  <conditionalFormatting sqref="M29">
    <cfRule type="expression" dxfId="20857" priority="215" stopIfTrue="1">
      <formula>OR(M29=祝色)</formula>
    </cfRule>
  </conditionalFormatting>
  <conditionalFormatting sqref="U23">
    <cfRule type="expression" dxfId="20856" priority="196" stopIfTrue="1">
      <formula>OR(AND(WEEKDAY(U23)=1,MONTH(U23)&lt;&gt;MONTH(Q19)),AND(OR(U23=祝色),MONTH(U23)&lt;&gt;MONTH(Q19)))</formula>
    </cfRule>
    <cfRule type="expression" dxfId="20855" priority="197" stopIfTrue="1">
      <formula>MONTH(U23)&lt;&gt;MONTH(Q19)</formula>
    </cfRule>
    <cfRule type="expression" dxfId="20854" priority="198" stopIfTrue="1">
      <formula>OR(U23=祝色)</formula>
    </cfRule>
  </conditionalFormatting>
  <conditionalFormatting sqref="W23">
    <cfRule type="expression" dxfId="20853" priority="199" stopIfTrue="1">
      <formula>OR(AND(WEEKDAY(W23)=1,MONTH(W23)&lt;&gt;MONTH(Q19)),AND(OR(W23=祝色),MONTH(W23)&lt;&gt;MONTH(Q19)))</formula>
    </cfRule>
    <cfRule type="expression" dxfId="20852" priority="200" stopIfTrue="1">
      <formula>MONTH(W23)&lt;&gt;MONTH(Q19)</formula>
    </cfRule>
    <cfRule type="expression" dxfId="20851" priority="201" stopIfTrue="1">
      <formula>OR(W23=祝色)</formula>
    </cfRule>
  </conditionalFormatting>
  <conditionalFormatting sqref="Y23">
    <cfRule type="expression" dxfId="20850" priority="202" stopIfTrue="1">
      <formula>OR(AND(WEEKDAY(Y23)=1,MONTH(Y23)&lt;&gt;MONTH(Q19)),AND(OR(Y23=祝色),MONTH(Y23)&lt;&gt;MONTH(Q19)))</formula>
    </cfRule>
    <cfRule type="expression" dxfId="20849" priority="203" stopIfTrue="1">
      <formula>MONTH(Y23)&lt;&gt;MONTH(Q19)</formula>
    </cfRule>
    <cfRule type="expression" dxfId="20848" priority="204" stopIfTrue="1">
      <formula>OR(Y23=祝色)</formula>
    </cfRule>
  </conditionalFormatting>
  <conditionalFormatting sqref="AA23">
    <cfRule type="expression" dxfId="20847" priority="205" stopIfTrue="1">
      <formula>OR(AND(WEEKDAY(AA23)=1,MONTH(AA23)&lt;&gt;MONTH(Q19)),AND(OR(AA23=祝色),MONTH(AA23)&lt;&gt;MONTH(Q19)))</formula>
    </cfRule>
    <cfRule type="expression" dxfId="20846" priority="206" stopIfTrue="1">
      <formula>MONTH(AA23)&lt;&gt;MONTH(Q19)</formula>
    </cfRule>
    <cfRule type="expression" dxfId="20845" priority="207" stopIfTrue="1">
      <formula>OR(AA23=祝色)</formula>
    </cfRule>
  </conditionalFormatting>
  <conditionalFormatting sqref="Q23">
    <cfRule type="expression" dxfId="20844" priority="208" stopIfTrue="1">
      <formula>OR(AND(WEEKDAY(Q23)=1,MONTH(Q23)&lt;&gt;MONTH(Q19)),AND(OR(Q23=祝色),MONTH(Q23)&lt;&gt;MONTH(Q19)))</formula>
    </cfRule>
    <cfRule type="expression" dxfId="20843" priority="209" stopIfTrue="1">
      <formula>MONTH(Q23)&lt;&gt;MONTH(Q19)</formula>
    </cfRule>
    <cfRule type="expression" dxfId="20842" priority="210" stopIfTrue="1">
      <formula>OR(Q23=祝色)</formula>
    </cfRule>
  </conditionalFormatting>
  <conditionalFormatting sqref="S23">
    <cfRule type="expression" dxfId="20841" priority="211" stopIfTrue="1">
      <formula>OR(AND(WEEKDAY(S23)=1,MONTH(S23)&lt;&gt;MONTH(Q19)),AND(OR(S23=祝色),MONTH(S23)&lt;&gt;MONTH(Q19)))</formula>
    </cfRule>
    <cfRule type="expression" dxfId="20840" priority="212" stopIfTrue="1">
      <formula>MONTH(S23)&lt;&gt;MONTH(Q19)</formula>
    </cfRule>
    <cfRule type="expression" dxfId="20839" priority="213" stopIfTrue="1">
      <formula>OR(S23=祝色)</formula>
    </cfRule>
  </conditionalFormatting>
  <conditionalFormatting sqref="AC23">
    <cfRule type="expression" dxfId="20838" priority="214" stopIfTrue="1">
      <formula>OR(AC23=祝色)</formula>
    </cfRule>
  </conditionalFormatting>
  <conditionalFormatting sqref="Q25">
    <cfRule type="expression" dxfId="20837" priority="195" stopIfTrue="1">
      <formula>OR(Q25=祝色)</formula>
    </cfRule>
  </conditionalFormatting>
  <conditionalFormatting sqref="S25">
    <cfRule type="expression" dxfId="20836" priority="194" stopIfTrue="1">
      <formula>OR(S25=祝色)</formula>
    </cfRule>
  </conditionalFormatting>
  <conditionalFormatting sqref="U25">
    <cfRule type="expression" dxfId="20835" priority="193" stopIfTrue="1">
      <formula>OR(U25=祝色)</formula>
    </cfRule>
  </conditionalFormatting>
  <conditionalFormatting sqref="W25">
    <cfRule type="expression" dxfId="20834" priority="192" stopIfTrue="1">
      <formula>OR(W25=祝色)</formula>
    </cfRule>
  </conditionalFormatting>
  <conditionalFormatting sqref="Y25">
    <cfRule type="expression" dxfId="20833" priority="191" stopIfTrue="1">
      <formula>OR(Y25=祝色)</formula>
    </cfRule>
  </conditionalFormatting>
  <conditionalFormatting sqref="AA25">
    <cfRule type="expression" dxfId="20832" priority="190" stopIfTrue="1">
      <formula>OR(AA25=祝色)</formula>
    </cfRule>
  </conditionalFormatting>
  <conditionalFormatting sqref="AC25">
    <cfRule type="expression" dxfId="20831" priority="189" stopIfTrue="1">
      <formula>OR(AC25=祝色)</formula>
    </cfRule>
  </conditionalFormatting>
  <conditionalFormatting sqref="Q27">
    <cfRule type="expression" dxfId="20830" priority="188" stopIfTrue="1">
      <formula>OR(Q27=祝色)</formula>
    </cfRule>
  </conditionalFormatting>
  <conditionalFormatting sqref="S27">
    <cfRule type="expression" dxfId="20829" priority="187" stopIfTrue="1">
      <formula>OR(S27=祝色)</formula>
    </cfRule>
  </conditionalFormatting>
  <conditionalFormatting sqref="U27">
    <cfRule type="expression" dxfId="20828" priority="186" stopIfTrue="1">
      <formula>OR(U27=祝色)</formula>
    </cfRule>
  </conditionalFormatting>
  <conditionalFormatting sqref="W27">
    <cfRule type="expression" dxfId="20827" priority="185" stopIfTrue="1">
      <formula>OR(W27=祝色)</formula>
    </cfRule>
  </conditionalFormatting>
  <conditionalFormatting sqref="Y27">
    <cfRule type="expression" dxfId="20826" priority="184" stopIfTrue="1">
      <formula>OR(Y27=祝色)</formula>
    </cfRule>
  </conditionalFormatting>
  <conditionalFormatting sqref="AA27">
    <cfRule type="expression" dxfId="20825" priority="183" stopIfTrue="1">
      <formula>OR(AA27=祝色)</formula>
    </cfRule>
  </conditionalFormatting>
  <conditionalFormatting sqref="AC27">
    <cfRule type="expression" dxfId="20824" priority="182" stopIfTrue="1">
      <formula>OR(AC27=祝色)</formula>
    </cfRule>
  </conditionalFormatting>
  <conditionalFormatting sqref="Q29">
    <cfRule type="expression" dxfId="20823" priority="181" stopIfTrue="1">
      <formula>OR(Q29=祝色)</formula>
    </cfRule>
  </conditionalFormatting>
  <conditionalFormatting sqref="S29">
    <cfRule type="expression" dxfId="20822" priority="180" stopIfTrue="1">
      <formula>OR(S29=祝色)</formula>
    </cfRule>
  </conditionalFormatting>
  <conditionalFormatting sqref="U29">
    <cfRule type="expression" dxfId="20821" priority="179" stopIfTrue="1">
      <formula>OR(U29=祝色)</formula>
    </cfRule>
  </conditionalFormatting>
  <conditionalFormatting sqref="W29">
    <cfRule type="expression" dxfId="20820" priority="178" stopIfTrue="1">
      <formula>OR(W29=祝色)</formula>
    </cfRule>
  </conditionalFormatting>
  <conditionalFormatting sqref="Y29">
    <cfRule type="expression" dxfId="20819" priority="177" stopIfTrue="1">
      <formula>OR(Y29=祝色)</formula>
    </cfRule>
  </conditionalFormatting>
  <conditionalFormatting sqref="AA29">
    <cfRule type="expression" dxfId="20818" priority="176" stopIfTrue="1">
      <formula>OR(AA29=祝色)</formula>
    </cfRule>
  </conditionalFormatting>
  <conditionalFormatting sqref="AC29">
    <cfRule type="expression" dxfId="20817" priority="175" stopIfTrue="1">
      <formula>OR(AC29=祝色)</formula>
    </cfRule>
  </conditionalFormatting>
  <conditionalFormatting sqref="E41">
    <cfRule type="expression" dxfId="20816" priority="156" stopIfTrue="1">
      <formula>OR(AND(WEEKDAY(E41)=1,MONTH(E41)&lt;&gt;MONTH(A37)),AND(OR(E41=祝色),MONTH(E41)&lt;&gt;MONTH(A37)))</formula>
    </cfRule>
    <cfRule type="expression" dxfId="20815" priority="157" stopIfTrue="1">
      <formula>MONTH(E41)&lt;&gt;MONTH(A37)</formula>
    </cfRule>
    <cfRule type="expression" dxfId="20814" priority="158" stopIfTrue="1">
      <formula>OR(E41=祝色)</formula>
    </cfRule>
  </conditionalFormatting>
  <conditionalFormatting sqref="G41">
    <cfRule type="expression" dxfId="20813" priority="159" stopIfTrue="1">
      <formula>OR(AND(WEEKDAY(G41)=1,MONTH(G41)&lt;&gt;MONTH(A37)),AND(OR(G41=祝色),MONTH(G41)&lt;&gt;MONTH(A37)))</formula>
    </cfRule>
    <cfRule type="expression" dxfId="20812" priority="160" stopIfTrue="1">
      <formula>MONTH(G41)&lt;&gt;MONTH(A37)</formula>
    </cfRule>
    <cfRule type="expression" dxfId="20811" priority="161" stopIfTrue="1">
      <formula>OR(G41=祝色)</formula>
    </cfRule>
  </conditionalFormatting>
  <conditionalFormatting sqref="I41">
    <cfRule type="expression" dxfId="20810" priority="162" stopIfTrue="1">
      <formula>OR(AND(WEEKDAY(I41)=1,MONTH(I41)&lt;&gt;MONTH(A37)),AND(OR(I41=祝色),MONTH(I41)&lt;&gt;MONTH(A37)))</formula>
    </cfRule>
    <cfRule type="expression" dxfId="20809" priority="163" stopIfTrue="1">
      <formula>MONTH(I41)&lt;&gt;MONTH(A37)</formula>
    </cfRule>
    <cfRule type="expression" dxfId="20808" priority="164" stopIfTrue="1">
      <formula>OR(I41=祝色)</formula>
    </cfRule>
  </conditionalFormatting>
  <conditionalFormatting sqref="K41">
    <cfRule type="expression" dxfId="20807" priority="165" stopIfTrue="1">
      <formula>OR(AND(WEEKDAY(K41)=1,MONTH(K41)&lt;&gt;MONTH(A37)),AND(OR(K41=祝色),MONTH(K41)&lt;&gt;MONTH(A37)))</formula>
    </cfRule>
    <cfRule type="expression" dxfId="20806" priority="166" stopIfTrue="1">
      <formula>MONTH(K41)&lt;&gt;MONTH(A37)</formula>
    </cfRule>
    <cfRule type="expression" dxfId="20805" priority="167" stopIfTrue="1">
      <formula>OR(K41=祝色)</formula>
    </cfRule>
  </conditionalFormatting>
  <conditionalFormatting sqref="A41">
    <cfRule type="expression" dxfId="20804" priority="168" stopIfTrue="1">
      <formula>OR(AND(WEEKDAY(A41)=1,MONTH(A41)&lt;&gt;MONTH(A37)),AND(OR(A41=祝色),MONTH(A41)&lt;&gt;MONTH(A37)))</formula>
    </cfRule>
    <cfRule type="expression" dxfId="20803" priority="169" stopIfTrue="1">
      <formula>MONTH(A41)&lt;&gt;MONTH(A37)</formula>
    </cfRule>
    <cfRule type="expression" dxfId="20802" priority="170" stopIfTrue="1">
      <formula>OR(A41=祝色)</formula>
    </cfRule>
  </conditionalFormatting>
  <conditionalFormatting sqref="C41">
    <cfRule type="expression" dxfId="20801" priority="171" stopIfTrue="1">
      <formula>OR(AND(WEEKDAY(C41)=1,MONTH(C41)&lt;&gt;MONTH(A37)),AND(OR(C41=祝色),MONTH(C41)&lt;&gt;MONTH(A37)))</formula>
    </cfRule>
    <cfRule type="expression" dxfId="20800" priority="172" stopIfTrue="1">
      <formula>MONTH(C41)&lt;&gt;MONTH(A37)</formula>
    </cfRule>
    <cfRule type="expression" dxfId="20799" priority="173" stopIfTrue="1">
      <formula>OR(C41=祝色)</formula>
    </cfRule>
  </conditionalFormatting>
  <conditionalFormatting sqref="M41">
    <cfRule type="expression" dxfId="20798" priority="174" stopIfTrue="1">
      <formula>OR(M41=祝色)</formula>
    </cfRule>
  </conditionalFormatting>
  <conditionalFormatting sqref="A43">
    <cfRule type="expression" dxfId="20797" priority="155" stopIfTrue="1">
      <formula>OR(A43=祝色)</formula>
    </cfRule>
  </conditionalFormatting>
  <conditionalFormatting sqref="C43">
    <cfRule type="expression" dxfId="20796" priority="154" stopIfTrue="1">
      <formula>OR(C43=祝色)</formula>
    </cfRule>
  </conditionalFormatting>
  <conditionalFormatting sqref="E43">
    <cfRule type="expression" dxfId="20795" priority="153" stopIfTrue="1">
      <formula>OR(E43=祝色)</formula>
    </cfRule>
  </conditionalFormatting>
  <conditionalFormatting sqref="G43">
    <cfRule type="expression" dxfId="20794" priority="152" stopIfTrue="1">
      <formula>OR(G43=祝色)</formula>
    </cfRule>
  </conditionalFormatting>
  <conditionalFormatting sqref="I43">
    <cfRule type="expression" dxfId="20793" priority="151" stopIfTrue="1">
      <formula>OR(I43=祝色)</formula>
    </cfRule>
  </conditionalFormatting>
  <conditionalFormatting sqref="K43">
    <cfRule type="expression" dxfId="20792" priority="150" stopIfTrue="1">
      <formula>OR(K43=祝色)</formula>
    </cfRule>
  </conditionalFormatting>
  <conditionalFormatting sqref="M43">
    <cfRule type="expression" dxfId="20791" priority="149" stopIfTrue="1">
      <formula>OR(M43=祝色)</formula>
    </cfRule>
  </conditionalFormatting>
  <conditionalFormatting sqref="A45">
    <cfRule type="expression" dxfId="20790" priority="148" stopIfTrue="1">
      <formula>OR(A45=祝色)</formula>
    </cfRule>
  </conditionalFormatting>
  <conditionalFormatting sqref="C45">
    <cfRule type="expression" dxfId="20789" priority="147" stopIfTrue="1">
      <formula>OR(C45=祝色)</formula>
    </cfRule>
  </conditionalFormatting>
  <conditionalFormatting sqref="E45">
    <cfRule type="expression" dxfId="20788" priority="146" stopIfTrue="1">
      <formula>OR(E45=祝色)</formula>
    </cfRule>
  </conditionalFormatting>
  <conditionalFormatting sqref="G45">
    <cfRule type="expression" dxfId="20787" priority="145" stopIfTrue="1">
      <formula>OR(G45=祝色)</formula>
    </cfRule>
  </conditionalFormatting>
  <conditionalFormatting sqref="I45">
    <cfRule type="expression" dxfId="20786" priority="144" stopIfTrue="1">
      <formula>OR(I45=祝色)</formula>
    </cfRule>
  </conditionalFormatting>
  <conditionalFormatting sqref="K45">
    <cfRule type="expression" dxfId="20785" priority="143" stopIfTrue="1">
      <formula>OR(K45=祝色)</formula>
    </cfRule>
  </conditionalFormatting>
  <conditionalFormatting sqref="M45">
    <cfRule type="expression" dxfId="20784" priority="142" stopIfTrue="1">
      <formula>OR(M45=祝色)</formula>
    </cfRule>
  </conditionalFormatting>
  <conditionalFormatting sqref="A47">
    <cfRule type="expression" dxfId="20783" priority="141" stopIfTrue="1">
      <formula>OR(A47=祝色)</formula>
    </cfRule>
  </conditionalFormatting>
  <conditionalFormatting sqref="C47">
    <cfRule type="expression" dxfId="20782" priority="140" stopIfTrue="1">
      <formula>OR(C47=祝色)</formula>
    </cfRule>
  </conditionalFormatting>
  <conditionalFormatting sqref="E47">
    <cfRule type="expression" dxfId="20781" priority="139" stopIfTrue="1">
      <formula>OR(E47=祝色)</formula>
    </cfRule>
  </conditionalFormatting>
  <conditionalFormatting sqref="G47">
    <cfRule type="expression" dxfId="20780" priority="138" stopIfTrue="1">
      <formula>OR(G47=祝色)</formula>
    </cfRule>
  </conditionalFormatting>
  <conditionalFormatting sqref="I47">
    <cfRule type="expression" dxfId="20779" priority="137" stopIfTrue="1">
      <formula>OR(I47=祝色)</formula>
    </cfRule>
  </conditionalFormatting>
  <conditionalFormatting sqref="K47">
    <cfRule type="expression" dxfId="20778" priority="136" stopIfTrue="1">
      <formula>OR(K47=祝色)</formula>
    </cfRule>
  </conditionalFormatting>
  <conditionalFormatting sqref="M47">
    <cfRule type="expression" dxfId="20777" priority="135" stopIfTrue="1">
      <formula>OR(M47=祝色)</formula>
    </cfRule>
  </conditionalFormatting>
  <conditionalFormatting sqref="Q14">
    <cfRule type="expression" dxfId="20776" priority="134" stopIfTrue="1">
      <formula>OR(Q14=祝色)</formula>
    </cfRule>
  </conditionalFormatting>
  <conditionalFormatting sqref="S14">
    <cfRule type="expression" dxfId="20775" priority="133" stopIfTrue="1">
      <formula>OR(S14=祝色)</formula>
    </cfRule>
  </conditionalFormatting>
  <conditionalFormatting sqref="U14">
    <cfRule type="expression" dxfId="20774" priority="132" stopIfTrue="1">
      <formula>OR(U14=祝色)</formula>
    </cfRule>
  </conditionalFormatting>
  <conditionalFormatting sqref="W14">
    <cfRule type="expression" dxfId="20773" priority="131" stopIfTrue="1">
      <formula>OR(W14=祝色)</formula>
    </cfRule>
  </conditionalFormatting>
  <conditionalFormatting sqref="Y14">
    <cfRule type="expression" dxfId="20772" priority="130" stopIfTrue="1">
      <formula>OR(Y14=祝色)</formula>
    </cfRule>
  </conditionalFormatting>
  <conditionalFormatting sqref="AA14">
    <cfRule type="expression" dxfId="20771" priority="129" stopIfTrue="1">
      <formula>OR(AA14=祝色)</formula>
    </cfRule>
  </conditionalFormatting>
  <conditionalFormatting sqref="AC14">
    <cfRule type="expression" dxfId="20770" priority="128" stopIfTrue="1">
      <formula>OR(AC14=祝色)</formula>
    </cfRule>
  </conditionalFormatting>
  <conditionalFormatting sqref="A31">
    <cfRule type="expression" dxfId="20769" priority="127" stopIfTrue="1">
      <formula>OR(A31=祝色)</formula>
    </cfRule>
  </conditionalFormatting>
  <conditionalFormatting sqref="C31">
    <cfRule type="expression" dxfId="20768" priority="126" stopIfTrue="1">
      <formula>OR(C31=祝色)</formula>
    </cfRule>
  </conditionalFormatting>
  <conditionalFormatting sqref="E31">
    <cfRule type="expression" dxfId="20767" priority="125" stopIfTrue="1">
      <formula>OR(E31=祝色)</formula>
    </cfRule>
  </conditionalFormatting>
  <conditionalFormatting sqref="G31">
    <cfRule type="expression" dxfId="20766" priority="124" stopIfTrue="1">
      <formula>OR(G31=祝色)</formula>
    </cfRule>
  </conditionalFormatting>
  <conditionalFormatting sqref="I31">
    <cfRule type="expression" dxfId="20765" priority="123" stopIfTrue="1">
      <formula>OR(I31=祝色)</formula>
    </cfRule>
  </conditionalFormatting>
  <conditionalFormatting sqref="K31">
    <cfRule type="expression" dxfId="20764" priority="122" stopIfTrue="1">
      <formula>OR(K31=祝色)</formula>
    </cfRule>
  </conditionalFormatting>
  <conditionalFormatting sqref="M31">
    <cfRule type="expression" dxfId="20763" priority="121" stopIfTrue="1">
      <formula>OR(M31=祝色)</formula>
    </cfRule>
  </conditionalFormatting>
  <conditionalFormatting sqref="Q31">
    <cfRule type="expression" dxfId="20762" priority="120" stopIfTrue="1">
      <formula>OR(Q31=祝色)</formula>
    </cfRule>
  </conditionalFormatting>
  <conditionalFormatting sqref="S31">
    <cfRule type="expression" dxfId="20761" priority="119" stopIfTrue="1">
      <formula>OR(S31=祝色)</formula>
    </cfRule>
  </conditionalFormatting>
  <conditionalFormatting sqref="U31">
    <cfRule type="expression" dxfId="20760" priority="118" stopIfTrue="1">
      <formula>OR(U31=祝色)</formula>
    </cfRule>
  </conditionalFormatting>
  <conditionalFormatting sqref="W31">
    <cfRule type="expression" dxfId="20759" priority="117" stopIfTrue="1">
      <formula>OR(W31=祝色)</formula>
    </cfRule>
  </conditionalFormatting>
  <conditionalFormatting sqref="Y31">
    <cfRule type="expression" dxfId="20758" priority="116" stopIfTrue="1">
      <formula>OR(Y31=祝色)</formula>
    </cfRule>
  </conditionalFormatting>
  <conditionalFormatting sqref="AA31">
    <cfRule type="expression" dxfId="20757" priority="115" stopIfTrue="1">
      <formula>OR(AA31=祝色)</formula>
    </cfRule>
  </conditionalFormatting>
  <conditionalFormatting sqref="AC31">
    <cfRule type="expression" dxfId="20756" priority="114" stopIfTrue="1">
      <formula>OR(AC31=祝色)</formula>
    </cfRule>
  </conditionalFormatting>
  <conditionalFormatting sqref="A49">
    <cfRule type="expression" dxfId="20755" priority="113" stopIfTrue="1">
      <formula>OR(A49=祝色)</formula>
    </cfRule>
  </conditionalFormatting>
  <conditionalFormatting sqref="C49">
    <cfRule type="expression" dxfId="20754" priority="112" stopIfTrue="1">
      <formula>OR(C49=祝色)</formula>
    </cfRule>
  </conditionalFormatting>
  <conditionalFormatting sqref="E49">
    <cfRule type="expression" dxfId="20753" priority="111" stopIfTrue="1">
      <formula>OR(E49=祝色)</formula>
    </cfRule>
  </conditionalFormatting>
  <conditionalFormatting sqref="G49">
    <cfRule type="expression" dxfId="20752" priority="110" stopIfTrue="1">
      <formula>OR(G49=祝色)</formula>
    </cfRule>
  </conditionalFormatting>
  <conditionalFormatting sqref="I49">
    <cfRule type="expression" dxfId="20751" priority="109" stopIfTrue="1">
      <formula>OR(I49=祝色)</formula>
    </cfRule>
  </conditionalFormatting>
  <conditionalFormatting sqref="K49">
    <cfRule type="expression" dxfId="20750" priority="108" stopIfTrue="1">
      <formula>OR(K49=祝色)</formula>
    </cfRule>
  </conditionalFormatting>
  <conditionalFormatting sqref="M49">
    <cfRule type="expression" dxfId="20749" priority="107" stopIfTrue="1">
      <formula>OR(M49=祝色)</formula>
    </cfRule>
  </conditionalFormatting>
  <conditionalFormatting sqref="Q16">
    <cfRule type="expression" dxfId="20748" priority="106" stopIfTrue="1">
      <formula>OR(Q16=祝色)</formula>
    </cfRule>
  </conditionalFormatting>
  <conditionalFormatting sqref="S16">
    <cfRule type="expression" dxfId="20747" priority="105" stopIfTrue="1">
      <formula>OR(S16=祝色)</formula>
    </cfRule>
  </conditionalFormatting>
  <conditionalFormatting sqref="A33">
    <cfRule type="expression" dxfId="20746" priority="104" stopIfTrue="1">
      <formula>OR(A33=祝色)</formula>
    </cfRule>
  </conditionalFormatting>
  <conditionalFormatting sqref="C33">
    <cfRule type="expression" dxfId="20745" priority="103" stopIfTrue="1">
      <formula>OR(C33=祝色)</formula>
    </cfRule>
  </conditionalFormatting>
  <conditionalFormatting sqref="Q33">
    <cfRule type="expression" dxfId="20744" priority="102" stopIfTrue="1">
      <formula>OR(Q33=祝色)</formula>
    </cfRule>
  </conditionalFormatting>
  <conditionalFormatting sqref="S33">
    <cfRule type="expression" dxfId="20743" priority="101" stopIfTrue="1">
      <formula>OR(S33=祝色)</formula>
    </cfRule>
  </conditionalFormatting>
  <conditionalFormatting sqref="A51">
    <cfRule type="expression" dxfId="20742" priority="100" stopIfTrue="1">
      <formula>OR(A51=祝色)</formula>
    </cfRule>
  </conditionalFormatting>
  <conditionalFormatting sqref="C51">
    <cfRule type="expression" dxfId="20741" priority="99" stopIfTrue="1">
      <formula>OR(C51=祝色)</formula>
    </cfRule>
  </conditionalFormatting>
  <conditionalFormatting sqref="Q41">
    <cfRule type="expression" dxfId="20740" priority="96" stopIfTrue="1">
      <formula>OR(AND(WEEKDAY(Q41)=1,MONTH(Q41)&lt;&gt;MONTH(Q37)),AND(OR(Q41=祝色),MONTH(Q41)&lt;&gt;MONTH(Q37)))</formula>
    </cfRule>
    <cfRule type="expression" dxfId="20739" priority="97" stopIfTrue="1">
      <formula>MONTH(Q41)&lt;&gt;MONTH(Q37)</formula>
    </cfRule>
    <cfRule type="expression" dxfId="20738" priority="98" stopIfTrue="1">
      <formula>OR(Q41=祝色)</formula>
    </cfRule>
  </conditionalFormatting>
  <conditionalFormatting sqref="R41">
    <cfRule type="expression" dxfId="20737" priority="93" stopIfTrue="1">
      <formula>OR(AND(WEEKDAY(R41)=1,MONTH(R41)&lt;&gt;MONTH(Q37)),AND(OR(R41=祝色),MONTH(R41)&lt;&gt;MONTH(Q37)))</formula>
    </cfRule>
    <cfRule type="expression" dxfId="20736" priority="94" stopIfTrue="1">
      <formula>MONTH(R41)&lt;&gt;MONTH(Q37)</formula>
    </cfRule>
    <cfRule type="expression" dxfId="20735" priority="95" stopIfTrue="1">
      <formula>OR(R41=祝色)</formula>
    </cfRule>
  </conditionalFormatting>
  <conditionalFormatting sqref="S41">
    <cfRule type="expression" dxfId="20734" priority="90" stopIfTrue="1">
      <formula>OR(AND(WEEKDAY(S41)=1,MONTH(S41)&lt;&gt;MONTH(Q37)),AND(OR(S41=祝色),MONTH(S41)&lt;&gt;MONTH(Q37)))</formula>
    </cfRule>
    <cfRule type="expression" dxfId="20733" priority="91" stopIfTrue="1">
      <formula>MONTH(S41)&lt;&gt;MONTH(Q37)</formula>
    </cfRule>
    <cfRule type="expression" dxfId="20732" priority="92" stopIfTrue="1">
      <formula>OR(S41=祝色)</formula>
    </cfRule>
  </conditionalFormatting>
  <conditionalFormatting sqref="T41">
    <cfRule type="expression" dxfId="20731" priority="87" stopIfTrue="1">
      <formula>OR(AND(WEEKDAY(T41)=1,MONTH(T41)&lt;&gt;MONTH(Q37)),AND(OR(T41=祝色),MONTH(T41)&lt;&gt;MONTH(Q37)))</formula>
    </cfRule>
    <cfRule type="expression" dxfId="20730" priority="88" stopIfTrue="1">
      <formula>MONTH(T41)&lt;&gt;MONTH(Q37)</formula>
    </cfRule>
    <cfRule type="expression" dxfId="20729" priority="89" stopIfTrue="1">
      <formula>OR(T41=祝色)</formula>
    </cfRule>
  </conditionalFormatting>
  <conditionalFormatting sqref="U41">
    <cfRule type="expression" dxfId="20728" priority="84" stopIfTrue="1">
      <formula>OR(AND(WEEKDAY(U41)=1,MONTH(U41)&lt;&gt;MONTH(Q37)),AND(OR(U41=祝色),MONTH(U41)&lt;&gt;MONTH(Q37)))</formula>
    </cfRule>
    <cfRule type="expression" dxfId="20727" priority="85" stopIfTrue="1">
      <formula>MONTH(U41)&lt;&gt;MONTH(Q37)</formula>
    </cfRule>
    <cfRule type="expression" dxfId="20726" priority="86" stopIfTrue="1">
      <formula>OR(U41=祝色)</formula>
    </cfRule>
  </conditionalFormatting>
  <conditionalFormatting sqref="V41">
    <cfRule type="expression" dxfId="20725" priority="81" stopIfTrue="1">
      <formula>OR(AND(WEEKDAY(V41)=1,MONTH(V41)&lt;&gt;MONTH(Q37)),AND(OR(V41=祝色),MONTH(V41)&lt;&gt;MONTH(Q37)))</formula>
    </cfRule>
    <cfRule type="expression" dxfId="20724" priority="82" stopIfTrue="1">
      <formula>MONTH(V41)&lt;&gt;MONTH(Q37)</formula>
    </cfRule>
    <cfRule type="expression" dxfId="20723" priority="83" stopIfTrue="1">
      <formula>OR(V41=祝色)</formula>
    </cfRule>
  </conditionalFormatting>
  <conditionalFormatting sqref="W41">
    <cfRule type="expression" dxfId="20722" priority="80" stopIfTrue="1">
      <formula>OR(W41=祝色)</formula>
    </cfRule>
  </conditionalFormatting>
  <conditionalFormatting sqref="Q43">
    <cfRule type="expression" dxfId="20721" priority="79" stopIfTrue="1">
      <formula>OR(Q43=祝色)</formula>
    </cfRule>
  </conditionalFormatting>
  <conditionalFormatting sqref="R43">
    <cfRule type="expression" dxfId="20720" priority="78" stopIfTrue="1">
      <formula>OR(R43=祝色)</formula>
    </cfRule>
  </conditionalFormatting>
  <conditionalFormatting sqref="S43">
    <cfRule type="expression" dxfId="20719" priority="77" stopIfTrue="1">
      <formula>OR(S43=祝色)</formula>
    </cfRule>
  </conditionalFormatting>
  <conditionalFormatting sqref="T43">
    <cfRule type="expression" dxfId="20718" priority="76" stopIfTrue="1">
      <formula>OR(T43=祝色)</formula>
    </cfRule>
  </conditionalFormatting>
  <conditionalFormatting sqref="U43">
    <cfRule type="expression" dxfId="20717" priority="75" stopIfTrue="1">
      <formula>OR(U43=祝色)</formula>
    </cfRule>
  </conditionalFormatting>
  <conditionalFormatting sqref="V43">
    <cfRule type="expression" dxfId="20716" priority="74" stopIfTrue="1">
      <formula>OR(V43=祝色)</formula>
    </cfRule>
  </conditionalFormatting>
  <conditionalFormatting sqref="W43">
    <cfRule type="expression" dxfId="20715" priority="73" stopIfTrue="1">
      <formula>OR(W43=祝色)</formula>
    </cfRule>
  </conditionalFormatting>
  <conditionalFormatting sqref="Q45">
    <cfRule type="expression" dxfId="20714" priority="72" stopIfTrue="1">
      <formula>OR(Q45=祝色)</formula>
    </cfRule>
  </conditionalFormatting>
  <conditionalFormatting sqref="R45">
    <cfRule type="expression" dxfId="20713" priority="71" stopIfTrue="1">
      <formula>OR(R45=祝色)</formula>
    </cfRule>
  </conditionalFormatting>
  <conditionalFormatting sqref="S45">
    <cfRule type="expression" dxfId="20712" priority="70" stopIfTrue="1">
      <formula>OR(S45=祝色)</formula>
    </cfRule>
  </conditionalFormatting>
  <conditionalFormatting sqref="T45">
    <cfRule type="expression" dxfId="20711" priority="69" stopIfTrue="1">
      <formula>OR(T45=祝色)</formula>
    </cfRule>
  </conditionalFormatting>
  <conditionalFormatting sqref="U45">
    <cfRule type="expression" dxfId="20710" priority="68" stopIfTrue="1">
      <formula>OR(U45=祝色)</formula>
    </cfRule>
  </conditionalFormatting>
  <conditionalFormatting sqref="V45">
    <cfRule type="expression" dxfId="20709" priority="67" stopIfTrue="1">
      <formula>OR(V45=祝色)</formula>
    </cfRule>
  </conditionalFormatting>
  <conditionalFormatting sqref="W45">
    <cfRule type="expression" dxfId="20708" priority="66" stopIfTrue="1">
      <formula>OR(W45=祝色)</formula>
    </cfRule>
  </conditionalFormatting>
  <conditionalFormatting sqref="Q47">
    <cfRule type="expression" dxfId="20707" priority="65" stopIfTrue="1">
      <formula>OR(Q47=祝色)</formula>
    </cfRule>
  </conditionalFormatting>
  <conditionalFormatting sqref="R47">
    <cfRule type="expression" dxfId="20706" priority="64" stopIfTrue="1">
      <formula>OR(R47=祝色)</formula>
    </cfRule>
  </conditionalFormatting>
  <conditionalFormatting sqref="S47">
    <cfRule type="expression" dxfId="20705" priority="63" stopIfTrue="1">
      <formula>OR(S47=祝色)</formula>
    </cfRule>
  </conditionalFormatting>
  <conditionalFormatting sqref="T47">
    <cfRule type="expression" dxfId="20704" priority="62" stopIfTrue="1">
      <formula>OR(T47=祝色)</formula>
    </cfRule>
  </conditionalFormatting>
  <conditionalFormatting sqref="U47">
    <cfRule type="expression" dxfId="20703" priority="61" stopIfTrue="1">
      <formula>OR(U47=祝色)</formula>
    </cfRule>
  </conditionalFormatting>
  <conditionalFormatting sqref="V47">
    <cfRule type="expression" dxfId="20702" priority="60" stopIfTrue="1">
      <formula>OR(V47=祝色)</formula>
    </cfRule>
  </conditionalFormatting>
  <conditionalFormatting sqref="W47">
    <cfRule type="expression" dxfId="20701" priority="59" stopIfTrue="1">
      <formula>OR(W47=祝色)</formula>
    </cfRule>
  </conditionalFormatting>
  <conditionalFormatting sqref="Q49">
    <cfRule type="expression" dxfId="20700" priority="58" stopIfTrue="1">
      <formula>OR(Q49=祝色)</formula>
    </cfRule>
  </conditionalFormatting>
  <conditionalFormatting sqref="R49">
    <cfRule type="expression" dxfId="20699" priority="57" stopIfTrue="1">
      <formula>OR(R49=祝色)</formula>
    </cfRule>
  </conditionalFormatting>
  <conditionalFormatting sqref="S49">
    <cfRule type="expression" dxfId="20698" priority="56" stopIfTrue="1">
      <formula>OR(S49=祝色)</formula>
    </cfRule>
  </conditionalFormatting>
  <conditionalFormatting sqref="T49">
    <cfRule type="expression" dxfId="20697" priority="55" stopIfTrue="1">
      <formula>OR(T49=祝色)</formula>
    </cfRule>
  </conditionalFormatting>
  <conditionalFormatting sqref="U49">
    <cfRule type="expression" dxfId="20696" priority="54" stopIfTrue="1">
      <formula>OR(U49=祝色)</formula>
    </cfRule>
  </conditionalFormatting>
  <conditionalFormatting sqref="V49">
    <cfRule type="expression" dxfId="20695" priority="53" stopIfTrue="1">
      <formula>OR(V49=祝色)</formula>
    </cfRule>
  </conditionalFormatting>
  <conditionalFormatting sqref="W49">
    <cfRule type="expression" dxfId="20694" priority="52" stopIfTrue="1">
      <formula>OR(W49=祝色)</formula>
    </cfRule>
  </conditionalFormatting>
  <conditionalFormatting sqref="Q51">
    <cfRule type="expression" dxfId="20693" priority="51" stopIfTrue="1">
      <formula>OR(Q51=祝色)</formula>
    </cfRule>
  </conditionalFormatting>
  <conditionalFormatting sqref="R51">
    <cfRule type="expression" dxfId="20692" priority="50" stopIfTrue="1">
      <formula>OR(R51=祝色)</formula>
    </cfRule>
  </conditionalFormatting>
  <conditionalFormatting sqref="X41">
    <cfRule type="expression" dxfId="20691" priority="47" stopIfTrue="1">
      <formula>OR(AND(WEEKDAY(X41)=1,MONTH(X41)&lt;&gt;MONTH(X37)),AND(OR(X41=祝色),MONTH(X41)&lt;&gt;MONTH(X37)))</formula>
    </cfRule>
    <cfRule type="expression" dxfId="20690" priority="48" stopIfTrue="1">
      <formula>MONTH(X41)&lt;&gt;MONTH(X37)</formula>
    </cfRule>
    <cfRule type="expression" dxfId="20689" priority="49" stopIfTrue="1">
      <formula>OR(X41=祝色)</formula>
    </cfRule>
  </conditionalFormatting>
  <conditionalFormatting sqref="Y41">
    <cfRule type="expression" dxfId="20688" priority="44" stopIfTrue="1">
      <formula>OR(AND(WEEKDAY(Y41)=1,MONTH(Y41)&lt;&gt;MONTH(X37)),AND(OR(Y41=祝色),MONTH(Y41)&lt;&gt;MONTH(X37)))</formula>
    </cfRule>
    <cfRule type="expression" dxfId="20687" priority="45" stopIfTrue="1">
      <formula>MONTH(Y41)&lt;&gt;MONTH(X37)</formula>
    </cfRule>
    <cfRule type="expression" dxfId="20686" priority="46" stopIfTrue="1">
      <formula>OR(Y41=祝色)</formula>
    </cfRule>
  </conditionalFormatting>
  <conditionalFormatting sqref="Z41">
    <cfRule type="expression" dxfId="20685" priority="41" stopIfTrue="1">
      <formula>OR(AND(WEEKDAY(Z41)=1,MONTH(Z41)&lt;&gt;MONTH(X37)),AND(OR(Z41=祝色),MONTH(Z41)&lt;&gt;MONTH(X37)))</formula>
    </cfRule>
    <cfRule type="expression" dxfId="20684" priority="42" stopIfTrue="1">
      <formula>MONTH(Z41)&lt;&gt;MONTH(X37)</formula>
    </cfRule>
    <cfRule type="expression" dxfId="20683" priority="43" stopIfTrue="1">
      <formula>OR(Z41=祝色)</formula>
    </cfRule>
  </conditionalFormatting>
  <conditionalFormatting sqref="AA41">
    <cfRule type="expression" dxfId="20682" priority="38" stopIfTrue="1">
      <formula>OR(AND(WEEKDAY(AA41)=1,MONTH(AA41)&lt;&gt;MONTH(X37)),AND(OR(AA41=祝色),MONTH(AA41)&lt;&gt;MONTH(X37)))</formula>
    </cfRule>
    <cfRule type="expression" dxfId="20681" priority="39" stopIfTrue="1">
      <formula>MONTH(AA41)&lt;&gt;MONTH(X37)</formula>
    </cfRule>
    <cfRule type="expression" dxfId="20680" priority="40" stopIfTrue="1">
      <formula>OR(AA41=祝色)</formula>
    </cfRule>
  </conditionalFormatting>
  <conditionalFormatting sqref="AB41">
    <cfRule type="expression" dxfId="20679" priority="35" stopIfTrue="1">
      <formula>OR(AND(WEEKDAY(AB41)=1,MONTH(AB41)&lt;&gt;MONTH(X37)),AND(OR(AB41=祝色),MONTH(AB41)&lt;&gt;MONTH(X37)))</formula>
    </cfRule>
    <cfRule type="expression" dxfId="20678" priority="36" stopIfTrue="1">
      <formula>MONTH(AB41)&lt;&gt;MONTH(X37)</formula>
    </cfRule>
    <cfRule type="expression" dxfId="20677" priority="37" stopIfTrue="1">
      <formula>OR(AB41=祝色)</formula>
    </cfRule>
  </conditionalFormatting>
  <conditionalFormatting sqref="AC41">
    <cfRule type="expression" dxfId="20676" priority="32" stopIfTrue="1">
      <formula>OR(AND(WEEKDAY(AC41)=1,MONTH(AC41)&lt;&gt;MONTH(X37)),AND(OR(AC41=祝色),MONTH(AC41)&lt;&gt;MONTH(X37)))</formula>
    </cfRule>
    <cfRule type="expression" dxfId="20675" priority="33" stopIfTrue="1">
      <formula>MONTH(AC41)&lt;&gt;MONTH(X37)</formula>
    </cfRule>
    <cfRule type="expression" dxfId="20674" priority="34" stopIfTrue="1">
      <formula>OR(AC41=祝色)</formula>
    </cfRule>
  </conditionalFormatting>
  <conditionalFormatting sqref="AD41">
    <cfRule type="expression" dxfId="20673" priority="31" stopIfTrue="1">
      <formula>OR(AD41=祝色)</formula>
    </cfRule>
  </conditionalFormatting>
  <conditionalFormatting sqref="X43">
    <cfRule type="expression" dxfId="20672" priority="30" stopIfTrue="1">
      <formula>OR(X43=祝色)</formula>
    </cfRule>
  </conditionalFormatting>
  <conditionalFormatting sqref="Y43">
    <cfRule type="expression" dxfId="20671" priority="29" stopIfTrue="1">
      <formula>OR(Y43=祝色)</formula>
    </cfRule>
  </conditionalFormatting>
  <conditionalFormatting sqref="Z43">
    <cfRule type="expression" dxfId="20670" priority="28" stopIfTrue="1">
      <formula>OR(Z43=祝色)</formula>
    </cfRule>
  </conditionalFormatting>
  <conditionalFormatting sqref="AA43">
    <cfRule type="expression" dxfId="20669" priority="27" stopIfTrue="1">
      <formula>OR(AA43=祝色)</formula>
    </cfRule>
  </conditionalFormatting>
  <conditionalFormatting sqref="AB43">
    <cfRule type="expression" dxfId="20668" priority="26" stopIfTrue="1">
      <formula>OR(AB43=祝色)</formula>
    </cfRule>
  </conditionalFormatting>
  <conditionalFormatting sqref="AC43">
    <cfRule type="expression" dxfId="20667" priority="25" stopIfTrue="1">
      <formula>OR(AC43=祝色)</formula>
    </cfRule>
  </conditionalFormatting>
  <conditionalFormatting sqref="AD43">
    <cfRule type="expression" dxfId="20666" priority="24" stopIfTrue="1">
      <formula>OR(AD43=祝色)</formula>
    </cfRule>
  </conditionalFormatting>
  <conditionalFormatting sqref="X45">
    <cfRule type="expression" dxfId="20665" priority="23" stopIfTrue="1">
      <formula>OR(X45=祝色)</formula>
    </cfRule>
  </conditionalFormatting>
  <conditionalFormatting sqref="Y45">
    <cfRule type="expression" dxfId="20664" priority="22" stopIfTrue="1">
      <formula>OR(Y45=祝色)</formula>
    </cfRule>
  </conditionalFormatting>
  <conditionalFormatting sqref="Z45">
    <cfRule type="expression" dxfId="20663" priority="21" stopIfTrue="1">
      <formula>OR(Z45=祝色)</formula>
    </cfRule>
  </conditionalFormatting>
  <conditionalFormatting sqref="AA45">
    <cfRule type="expression" dxfId="20662" priority="20" stopIfTrue="1">
      <formula>OR(AA45=祝色)</formula>
    </cfRule>
  </conditionalFormatting>
  <conditionalFormatting sqref="AB45">
    <cfRule type="expression" dxfId="20661" priority="19" stopIfTrue="1">
      <formula>OR(AB45=祝色)</formula>
    </cfRule>
  </conditionalFormatting>
  <conditionalFormatting sqref="AC45">
    <cfRule type="expression" dxfId="20660" priority="18" stopIfTrue="1">
      <formula>OR(AC45=祝色)</formula>
    </cfRule>
  </conditionalFormatting>
  <conditionalFormatting sqref="AD45">
    <cfRule type="expression" dxfId="20659" priority="17" stopIfTrue="1">
      <formula>OR(AD45=祝色)</formula>
    </cfRule>
  </conditionalFormatting>
  <conditionalFormatting sqref="X47">
    <cfRule type="expression" dxfId="20658" priority="16" stopIfTrue="1">
      <formula>OR(X47=祝色)</formula>
    </cfRule>
  </conditionalFormatting>
  <conditionalFormatting sqref="Y47">
    <cfRule type="expression" dxfId="20657" priority="15" stopIfTrue="1">
      <formula>OR(Y47=祝色)</formula>
    </cfRule>
  </conditionalFormatting>
  <conditionalFormatting sqref="Z47">
    <cfRule type="expression" dxfId="20656" priority="14" stopIfTrue="1">
      <formula>OR(Z47=祝色)</formula>
    </cfRule>
  </conditionalFormatting>
  <conditionalFormatting sqref="AA47">
    <cfRule type="expression" dxfId="20655" priority="13" stopIfTrue="1">
      <formula>OR(AA47=祝色)</formula>
    </cfRule>
  </conditionalFormatting>
  <conditionalFormatting sqref="AB47">
    <cfRule type="expression" dxfId="20654" priority="12" stopIfTrue="1">
      <formula>OR(AB47=祝色)</formula>
    </cfRule>
  </conditionalFormatting>
  <conditionalFormatting sqref="AC47">
    <cfRule type="expression" dxfId="20653" priority="11" stopIfTrue="1">
      <formula>OR(AC47=祝色)</formula>
    </cfRule>
  </conditionalFormatting>
  <conditionalFormatting sqref="AD47">
    <cfRule type="expression" dxfId="20652" priority="10" stopIfTrue="1">
      <formula>OR(AD47=祝色)</formula>
    </cfRule>
  </conditionalFormatting>
  <conditionalFormatting sqref="X49">
    <cfRule type="expression" dxfId="20651" priority="9" stopIfTrue="1">
      <formula>OR(X49=祝色)</formula>
    </cfRule>
  </conditionalFormatting>
  <conditionalFormatting sqref="Y49">
    <cfRule type="expression" dxfId="20650" priority="8" stopIfTrue="1">
      <formula>OR(Y49=祝色)</formula>
    </cfRule>
  </conditionalFormatting>
  <conditionalFormatting sqref="Z49">
    <cfRule type="expression" dxfId="20649" priority="7" stopIfTrue="1">
      <formula>OR(Z49=祝色)</formula>
    </cfRule>
  </conditionalFormatting>
  <conditionalFormatting sqref="AA49">
    <cfRule type="expression" dxfId="20648" priority="6" stopIfTrue="1">
      <formula>OR(AA49=祝色)</formula>
    </cfRule>
  </conditionalFormatting>
  <conditionalFormatting sqref="AB49">
    <cfRule type="expression" dxfId="20647" priority="5" stopIfTrue="1">
      <formula>OR(AB49=祝色)</formula>
    </cfRule>
  </conditionalFormatting>
  <conditionalFormatting sqref="AC49">
    <cfRule type="expression" dxfId="20646" priority="4" stopIfTrue="1">
      <formula>OR(AC49=祝色)</formula>
    </cfRule>
  </conditionalFormatting>
  <conditionalFormatting sqref="AD49">
    <cfRule type="expression" dxfId="20645" priority="3" stopIfTrue="1">
      <formula>OR(AD49=祝色)</formula>
    </cfRule>
  </conditionalFormatting>
  <conditionalFormatting sqref="X51">
    <cfRule type="expression" dxfId="20644" priority="2" stopIfTrue="1">
      <formula>OR(X51=祝色)</formula>
    </cfRule>
  </conditionalFormatting>
  <conditionalFormatting sqref="Y51">
    <cfRule type="expression" dxfId="20643" priority="1" stopIfTrue="1">
      <formula>OR(Y51=祝色)</formula>
    </cfRule>
  </conditionalFormatting>
  <printOptions horizontalCentered="1"/>
  <pageMargins left="0.19685039370078741" right="0" top="0" bottom="0" header="0.51181102362204722" footer="0.51181102362204722"/>
  <pageSetup paperSize="8" scale="60" orientation="portrait"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119">
        <v>45658</v>
      </c>
      <c r="B1" s="1119"/>
      <c r="C1" s="1120">
        <f>A1</f>
        <v>45658</v>
      </c>
      <c r="D1" s="1121"/>
      <c r="E1" s="1122" t="s">
        <v>253</v>
      </c>
      <c r="F1" s="720" t="str">
        <f>VLOOKUP(A1,祝節名,2,FALSE)</f>
        <v>1 元日、13 成人の日
小寒5、大寒20</v>
      </c>
      <c r="G1" s="721"/>
      <c r="H1" s="721"/>
      <c r="I1" s="722"/>
      <c r="J1" s="1122" t="s">
        <v>236</v>
      </c>
      <c r="K1" s="720" t="str">
        <f>VLOOKUP(A1,記念名,2,FALSE)</f>
        <v>防災とボランティアの日 17</v>
      </c>
      <c r="L1" s="721"/>
      <c r="M1" s="721"/>
      <c r="N1" s="722"/>
      <c r="P1" s="7"/>
      <c r="Q1" s="1119">
        <f>IF(MONTH(A1)=12,DATE(YEAR(A1)+1,1,1),DATE(YEAR(A1),MONTH(A1)+1,1))</f>
        <v>45689</v>
      </c>
      <c r="R1" s="1119"/>
      <c r="S1" s="1120">
        <f>Q1</f>
        <v>45689</v>
      </c>
      <c r="T1" s="1121"/>
      <c r="U1" s="1122" t="s">
        <v>253</v>
      </c>
      <c r="V1" s="720" t="str">
        <f>VLOOKUP(Q1,祝節名,2,FALSE)</f>
        <v>11 建国記念の日、23 天皇誕生日
24 振替休日。立春3、雨水18</v>
      </c>
      <c r="W1" s="721"/>
      <c r="X1" s="721"/>
      <c r="Y1" s="722"/>
      <c r="Z1" s="1122" t="s">
        <v>236</v>
      </c>
      <c r="AA1" s="720" t="str">
        <f>VLOOKUP(Q1,記念名,2,FALSE)</f>
        <v>バレンタインデー 14</v>
      </c>
      <c r="AB1" s="721"/>
      <c r="AC1" s="721"/>
      <c r="AD1" s="722"/>
    </row>
    <row r="2" spans="1:30" ht="23.25" customHeight="1">
      <c r="A2" s="1124" t="str">
        <f>IF(A1&gt;=43586,"令和"&amp;IF(YEAR(A1)-2018=1,"元",YEAR(A1)-2018),"平成"&amp;(YEAR(A1)-1988))</f>
        <v>令和7</v>
      </c>
      <c r="B2" s="1124"/>
      <c r="C2" s="1120"/>
      <c r="D2" s="1121"/>
      <c r="E2" s="1123"/>
      <c r="F2" s="723"/>
      <c r="G2" s="724"/>
      <c r="H2" s="724"/>
      <c r="I2" s="725"/>
      <c r="J2" s="1123"/>
      <c r="K2" s="723"/>
      <c r="L2" s="724"/>
      <c r="M2" s="724"/>
      <c r="N2" s="725"/>
      <c r="Q2" s="1124" t="str">
        <f>IF(Q1&gt;=43586,"令和"&amp;IF(YEAR(Q1)-2018=1,"元",YEAR(Q1)-2018),"平成"&amp;(YEAR(Q1)-1988))</f>
        <v>令和7</v>
      </c>
      <c r="R2" s="1124"/>
      <c r="S2" s="1120"/>
      <c r="T2" s="1121"/>
      <c r="U2" s="1123"/>
      <c r="V2" s="723"/>
      <c r="W2" s="724"/>
      <c r="X2" s="724"/>
      <c r="Y2" s="725"/>
      <c r="Z2" s="1123"/>
      <c r="AA2" s="723"/>
      <c r="AB2" s="724"/>
      <c r="AC2" s="724"/>
      <c r="AD2" s="725"/>
    </row>
    <row r="3" spans="1:30" ht="6" customHeight="1">
      <c r="P3" s="7"/>
    </row>
    <row r="4" spans="1:30" ht="19.5" customHeight="1">
      <c r="A4" s="225" t="s">
        <v>315</v>
      </c>
      <c r="B4" s="226"/>
      <c r="C4" s="227" t="s">
        <v>271</v>
      </c>
      <c r="D4" s="91"/>
      <c r="E4" s="228" t="s">
        <v>272</v>
      </c>
      <c r="F4" s="229"/>
      <c r="G4" s="227" t="s">
        <v>336</v>
      </c>
      <c r="H4" s="91"/>
      <c r="I4" s="228" t="s">
        <v>273</v>
      </c>
      <c r="J4" s="229"/>
      <c r="K4" s="227" t="s">
        <v>313</v>
      </c>
      <c r="L4" s="91"/>
      <c r="M4" s="230" t="s">
        <v>314</v>
      </c>
      <c r="N4" s="231"/>
      <c r="O4" s="232"/>
      <c r="P4" s="233"/>
      <c r="Q4" s="225" t="s">
        <v>315</v>
      </c>
      <c r="R4" s="226"/>
      <c r="S4" s="227" t="s">
        <v>271</v>
      </c>
      <c r="T4" s="91"/>
      <c r="U4" s="228" t="s">
        <v>272</v>
      </c>
      <c r="V4" s="229"/>
      <c r="W4" s="227" t="s">
        <v>336</v>
      </c>
      <c r="X4" s="91"/>
      <c r="Y4" s="228" t="s">
        <v>273</v>
      </c>
      <c r="Z4" s="229"/>
      <c r="AA4" s="227" t="s">
        <v>313</v>
      </c>
      <c r="AB4" s="91"/>
      <c r="AC4" s="230" t="s">
        <v>314</v>
      </c>
      <c r="AD4" s="231"/>
    </row>
    <row r="5" spans="1:30" ht="42" customHeight="1">
      <c r="A5" s="1129">
        <f>IF(WEEKDAY(A1)=1,A1,(IF(WEEKDAY(A1)=2,A1-1,(IF(WEEKDAY(A1)=3,A1-2,(IF(WEEKDAY(A1)=4,A1-3,(IF(WEEKDAY(A1)=5,A1-4,IF(WEEKDAY(A1)=6,A1-5,A1-6))))))))))</f>
        <v>45655</v>
      </c>
      <c r="B5" s="234">
        <f>IF(DAY(A5)=1,"",MONTH(A5))</f>
        <v>12</v>
      </c>
      <c r="C5" s="1125">
        <f>A5+1</f>
        <v>45656</v>
      </c>
      <c r="D5" s="693"/>
      <c r="E5" s="1125">
        <f>C5+1</f>
        <v>45657</v>
      </c>
      <c r="F5" s="693"/>
      <c r="G5" s="1125">
        <f>E5+1</f>
        <v>45658</v>
      </c>
      <c r="H5" s="693"/>
      <c r="I5" s="1125">
        <f>G5+1</f>
        <v>45659</v>
      </c>
      <c r="J5" s="693"/>
      <c r="K5" s="1125">
        <f>I5+1</f>
        <v>45660</v>
      </c>
      <c r="L5" s="693"/>
      <c r="M5" s="1127">
        <f>K5+1</f>
        <v>45661</v>
      </c>
      <c r="N5" s="693"/>
      <c r="O5" s="232"/>
      <c r="P5" s="233"/>
      <c r="Q5" s="1129">
        <f>IF(WEEKDAY(Q1)=1,Q1,(IF(WEEKDAY(Q1)=2,Q1-1,(IF(WEEKDAY(Q1)=3,Q1-2,(IF(WEEKDAY(Q1)=4,Q1-3,(IF(WEEKDAY(Q1)=5,Q1-4,IF(WEEKDAY(Q1)=6,Q1-5,Q1-6))))))))))</f>
        <v>45683</v>
      </c>
      <c r="R5" s="234">
        <f>IF(DAY(Q5)=1,"",MONTH(Q5))</f>
        <v>1</v>
      </c>
      <c r="S5" s="1125">
        <f>Q5+1</f>
        <v>45684</v>
      </c>
      <c r="T5" s="693"/>
      <c r="U5" s="1125">
        <f>S5+1</f>
        <v>45685</v>
      </c>
      <c r="V5" s="693"/>
      <c r="W5" s="1125">
        <f>U5+1</f>
        <v>45686</v>
      </c>
      <c r="X5" s="693"/>
      <c r="Y5" s="1125">
        <f>W5+1</f>
        <v>45687</v>
      </c>
      <c r="Z5" s="693"/>
      <c r="AA5" s="1125">
        <f>Y5+1</f>
        <v>45688</v>
      </c>
      <c r="AB5" s="693"/>
      <c r="AC5" s="1127">
        <f>AA5+1</f>
        <v>45689</v>
      </c>
      <c r="AD5" s="693"/>
    </row>
    <row r="6" spans="1:30" ht="42" customHeight="1">
      <c r="A6" s="1130"/>
      <c r="B6" s="235" t="str">
        <f>IF(DAY(A5)=1,"","月")</f>
        <v>月</v>
      </c>
      <c r="C6" s="1126"/>
      <c r="D6" s="694"/>
      <c r="E6" s="1126"/>
      <c r="F6" s="694"/>
      <c r="G6" s="1126"/>
      <c r="H6" s="694"/>
      <c r="I6" s="1126"/>
      <c r="J6" s="694"/>
      <c r="K6" s="1126"/>
      <c r="L6" s="694"/>
      <c r="M6" s="1128"/>
      <c r="N6" s="694"/>
      <c r="O6" s="232"/>
      <c r="P6" s="233"/>
      <c r="Q6" s="1130"/>
      <c r="R6" s="235" t="str">
        <f>IF(DAY(Q5)=1,"","月")</f>
        <v>月</v>
      </c>
      <c r="S6" s="1126"/>
      <c r="T6" s="694"/>
      <c r="U6" s="1126"/>
      <c r="V6" s="694"/>
      <c r="W6" s="1126"/>
      <c r="X6" s="694"/>
      <c r="Y6" s="1126"/>
      <c r="Z6" s="694"/>
      <c r="AA6" s="1126"/>
      <c r="AB6" s="694"/>
      <c r="AC6" s="1128"/>
      <c r="AD6" s="694"/>
    </row>
    <row r="7" spans="1:30" ht="42.75" customHeight="1">
      <c r="A7" s="1129">
        <f>M5+1</f>
        <v>45662</v>
      </c>
      <c r="B7" s="693"/>
      <c r="C7" s="1131">
        <f>A7+1</f>
        <v>45663</v>
      </c>
      <c r="D7" s="693"/>
      <c r="E7" s="1131">
        <f>C7+1</f>
        <v>45664</v>
      </c>
      <c r="F7" s="693"/>
      <c r="G7" s="1131">
        <f>E7+1</f>
        <v>45665</v>
      </c>
      <c r="H7" s="693"/>
      <c r="I7" s="1131">
        <f>G7+1</f>
        <v>45666</v>
      </c>
      <c r="J7" s="693"/>
      <c r="K7" s="1131">
        <f>I7+1</f>
        <v>45667</v>
      </c>
      <c r="L7" s="693"/>
      <c r="M7" s="1133">
        <f>K7+1</f>
        <v>45668</v>
      </c>
      <c r="N7" s="693"/>
      <c r="O7" s="232"/>
      <c r="P7" s="233"/>
      <c r="Q7" s="1129">
        <f>AC5+1</f>
        <v>45690</v>
      </c>
      <c r="R7" s="693"/>
      <c r="S7" s="1131">
        <f>Q7+1</f>
        <v>45691</v>
      </c>
      <c r="T7" s="693"/>
      <c r="U7" s="1131">
        <f>S7+1</f>
        <v>45692</v>
      </c>
      <c r="V7" s="693"/>
      <c r="W7" s="1131">
        <f>U7+1</f>
        <v>45693</v>
      </c>
      <c r="X7" s="693"/>
      <c r="Y7" s="1131">
        <f>W7+1</f>
        <v>45694</v>
      </c>
      <c r="Z7" s="693"/>
      <c r="AA7" s="1131">
        <f>Y7+1</f>
        <v>45695</v>
      </c>
      <c r="AB7" s="693"/>
      <c r="AC7" s="1133">
        <f>AA7+1</f>
        <v>45696</v>
      </c>
      <c r="AD7" s="693"/>
    </row>
    <row r="8" spans="1:30" ht="42.75" customHeight="1">
      <c r="A8" s="1130"/>
      <c r="B8" s="694"/>
      <c r="C8" s="1132"/>
      <c r="D8" s="694"/>
      <c r="E8" s="1132"/>
      <c r="F8" s="694"/>
      <c r="G8" s="1132"/>
      <c r="H8" s="694"/>
      <c r="I8" s="1132"/>
      <c r="J8" s="694"/>
      <c r="K8" s="1132"/>
      <c r="L8" s="694"/>
      <c r="M8" s="1134"/>
      <c r="N8" s="694"/>
      <c r="O8" s="232"/>
      <c r="P8" s="233"/>
      <c r="Q8" s="1130"/>
      <c r="R8" s="694"/>
      <c r="S8" s="1132"/>
      <c r="T8" s="694"/>
      <c r="U8" s="1132"/>
      <c r="V8" s="694"/>
      <c r="W8" s="1132"/>
      <c r="X8" s="694"/>
      <c r="Y8" s="1132"/>
      <c r="Z8" s="694"/>
      <c r="AA8" s="1132"/>
      <c r="AB8" s="694"/>
      <c r="AC8" s="1134"/>
      <c r="AD8" s="694"/>
    </row>
    <row r="9" spans="1:30" ht="44.25" customHeight="1">
      <c r="A9" s="1129">
        <f>M7+1</f>
        <v>45669</v>
      </c>
      <c r="B9" s="693"/>
      <c r="C9" s="1131">
        <f>A9+1</f>
        <v>45670</v>
      </c>
      <c r="D9" s="693"/>
      <c r="E9" s="1131">
        <f>C9+1</f>
        <v>45671</v>
      </c>
      <c r="F9" s="693"/>
      <c r="G9" s="1131">
        <f>E9+1</f>
        <v>45672</v>
      </c>
      <c r="H9" s="693"/>
      <c r="I9" s="1131">
        <f>G9+1</f>
        <v>45673</v>
      </c>
      <c r="J9" s="693"/>
      <c r="K9" s="1131">
        <f>I9+1</f>
        <v>45674</v>
      </c>
      <c r="L9" s="693"/>
      <c r="M9" s="1133">
        <f>K9+1</f>
        <v>45675</v>
      </c>
      <c r="N9" s="693"/>
      <c r="O9" s="232"/>
      <c r="P9" s="233"/>
      <c r="Q9" s="1129">
        <f>AC7+1</f>
        <v>45697</v>
      </c>
      <c r="R9" s="693"/>
      <c r="S9" s="1131">
        <f>Q9+1</f>
        <v>45698</v>
      </c>
      <c r="T9" s="693"/>
      <c r="U9" s="1131">
        <f>S9+1</f>
        <v>45699</v>
      </c>
      <c r="V9" s="693"/>
      <c r="W9" s="1131">
        <f>U9+1</f>
        <v>45700</v>
      </c>
      <c r="X9" s="693"/>
      <c r="Y9" s="1131">
        <f>W9+1</f>
        <v>45701</v>
      </c>
      <c r="Z9" s="693"/>
      <c r="AA9" s="1131">
        <f>Y9+1</f>
        <v>45702</v>
      </c>
      <c r="AB9" s="693"/>
      <c r="AC9" s="1133">
        <f>AA9+1</f>
        <v>45703</v>
      </c>
      <c r="AD9" s="693"/>
    </row>
    <row r="10" spans="1:30" ht="44.25" customHeight="1">
      <c r="A10" s="1130"/>
      <c r="B10" s="694"/>
      <c r="C10" s="1132"/>
      <c r="D10" s="694"/>
      <c r="E10" s="1132"/>
      <c r="F10" s="694"/>
      <c r="G10" s="1132"/>
      <c r="H10" s="694"/>
      <c r="I10" s="1132"/>
      <c r="J10" s="694"/>
      <c r="K10" s="1132"/>
      <c r="L10" s="694"/>
      <c r="M10" s="1134"/>
      <c r="N10" s="694"/>
      <c r="O10" s="232"/>
      <c r="P10" s="233"/>
      <c r="Q10" s="1130"/>
      <c r="R10" s="694"/>
      <c r="S10" s="1132"/>
      <c r="T10" s="694"/>
      <c r="U10" s="1132"/>
      <c r="V10" s="694"/>
      <c r="W10" s="1132"/>
      <c r="X10" s="694"/>
      <c r="Y10" s="1132"/>
      <c r="Z10" s="694"/>
      <c r="AA10" s="1132"/>
      <c r="AB10" s="694"/>
      <c r="AC10" s="1134"/>
      <c r="AD10" s="694"/>
    </row>
    <row r="11" spans="1:30" ht="44.25" customHeight="1">
      <c r="A11" s="1129">
        <f>M9+1</f>
        <v>45676</v>
      </c>
      <c r="B11" s="693"/>
      <c r="C11" s="1131">
        <f>A11+1</f>
        <v>45677</v>
      </c>
      <c r="D11" s="693"/>
      <c r="E11" s="1131">
        <f>C11+1</f>
        <v>45678</v>
      </c>
      <c r="F11" s="693"/>
      <c r="G11" s="1131">
        <f>E11+1</f>
        <v>45679</v>
      </c>
      <c r="H11" s="693"/>
      <c r="I11" s="1131">
        <f>G11+1</f>
        <v>45680</v>
      </c>
      <c r="J11" s="693"/>
      <c r="K11" s="1131">
        <f>I11+1</f>
        <v>45681</v>
      </c>
      <c r="L11" s="693"/>
      <c r="M11" s="1133">
        <f>K11+1</f>
        <v>45682</v>
      </c>
      <c r="N11" s="693"/>
      <c r="O11" s="232"/>
      <c r="P11" s="233"/>
      <c r="Q11" s="1129">
        <f>AC9+1</f>
        <v>45704</v>
      </c>
      <c r="R11" s="693"/>
      <c r="S11" s="1131">
        <f>Q11+1</f>
        <v>45705</v>
      </c>
      <c r="T11" s="693"/>
      <c r="U11" s="1131">
        <f>S11+1</f>
        <v>45706</v>
      </c>
      <c r="V11" s="693"/>
      <c r="W11" s="1131">
        <f>U11+1</f>
        <v>45707</v>
      </c>
      <c r="X11" s="693"/>
      <c r="Y11" s="1131">
        <f>W11+1</f>
        <v>45708</v>
      </c>
      <c r="Z11" s="693"/>
      <c r="AA11" s="1131">
        <f>Y11+1</f>
        <v>45709</v>
      </c>
      <c r="AB11" s="693"/>
      <c r="AC11" s="1133">
        <f>AA11+1</f>
        <v>45710</v>
      </c>
      <c r="AD11" s="693"/>
    </row>
    <row r="12" spans="1:30" ht="44.25" customHeight="1">
      <c r="A12" s="1130"/>
      <c r="B12" s="694"/>
      <c r="C12" s="1132"/>
      <c r="D12" s="694"/>
      <c r="E12" s="1132"/>
      <c r="F12" s="694"/>
      <c r="G12" s="1132"/>
      <c r="H12" s="694"/>
      <c r="I12" s="1132"/>
      <c r="J12" s="694"/>
      <c r="K12" s="1132"/>
      <c r="L12" s="694"/>
      <c r="M12" s="1134"/>
      <c r="N12" s="694"/>
      <c r="O12" s="232"/>
      <c r="P12" s="233"/>
      <c r="Q12" s="1130"/>
      <c r="R12" s="694"/>
      <c r="S12" s="1132"/>
      <c r="T12" s="694"/>
      <c r="U12" s="1132"/>
      <c r="V12" s="694"/>
      <c r="W12" s="1132"/>
      <c r="X12" s="694"/>
      <c r="Y12" s="1132"/>
      <c r="Z12" s="694"/>
      <c r="AA12" s="1132"/>
      <c r="AB12" s="694"/>
      <c r="AC12" s="1134"/>
      <c r="AD12" s="694"/>
    </row>
    <row r="13" spans="1:30" ht="25.5" customHeight="1">
      <c r="A13" s="1129">
        <f>IF(DAY(M11)+1&gt;IF(MONTH(A1)=12,31,DATE(YEAR(A1),MONTH(A1)+1,1)-A1),"",M11+1)</f>
        <v>45683</v>
      </c>
      <c r="B13" s="693"/>
      <c r="C13" s="1131">
        <f>IF(A13="","",IF(DAY(A13)+1&gt;IF(MONTH(A1)=12,31,DATE(YEAR(A1),MONTH(A1)+1,1)-A1),"",A13+1))</f>
        <v>45684</v>
      </c>
      <c r="D13" s="693"/>
      <c r="E13" s="1131">
        <f>IF(C13="","",IF(DAY(C13)+1&gt;IF(MONTH(A1)=12,31,DATE(YEAR(A1),MONTH(A1)+1,1)-A1),"",C13+1))</f>
        <v>45685</v>
      </c>
      <c r="F13" s="693"/>
      <c r="G13" s="1131">
        <f>IF(E13="","",IF(DAY(E13)+1&gt;IF(MONTH(A1)=12,31,DATE(YEAR(A1),MONTH(A1)+1,1)-A1),"",E13+1))</f>
        <v>45686</v>
      </c>
      <c r="H13" s="693"/>
      <c r="I13" s="1131">
        <f>IF(G13="","",IF(DAY(G13)+1&gt;IF(MONTH(A1)=12,31,DATE(YEAR(A1),MONTH(A1)+1,1)-A1),"",G13+1))</f>
        <v>45687</v>
      </c>
      <c r="J13" s="693"/>
      <c r="K13" s="1131">
        <f>IF(I13="","",IF(DAY(I13)+1&gt;IF(MONTH(A1)=12,31,DATE(YEAR(A1),MONTH(A1)+1,1)-A1),"",I13+1))</f>
        <v>45688</v>
      </c>
      <c r="L13" s="693"/>
      <c r="M13" s="1133" t="str">
        <f>IF(K13="","",IF(DAY(K13)+1&gt;IF(MONTH(A1)=12,31,DATE(YEAR(A1),MONTH(A1)+1,1)-A1),"",K13+1))</f>
        <v/>
      </c>
      <c r="N13" s="693"/>
      <c r="O13" s="232"/>
      <c r="P13" s="233"/>
      <c r="Q13" s="1129">
        <f>IF(DAY(AC11)+1&gt;IF(MONTH(Q1)=12,31,DATE(YEAR(Q1),MONTH(Q1)+1,1)-Q1),"",AC11+1)</f>
        <v>45711</v>
      </c>
      <c r="R13" s="693"/>
      <c r="S13" s="1131">
        <f>IF(Q13="","",IF(DAY(Q13)+1&gt;IF(MONTH(Q1)=12,31,DATE(YEAR(Q1),MONTH(Q1)+1,1)-Q1),"",Q13+1))</f>
        <v>45712</v>
      </c>
      <c r="T13" s="693"/>
      <c r="U13" s="1131">
        <f>IF(S13="","",IF(DAY(S13)+1&gt;IF(MONTH(Q1)=12,31,DATE(YEAR(Q1),MONTH(Q1)+1,1)-Q1),"",S13+1))</f>
        <v>45713</v>
      </c>
      <c r="V13" s="693"/>
      <c r="W13" s="1131">
        <f>IF(U13="","",IF(DAY(U13)+1&gt;IF(MONTH(Q1)=12,31,DATE(YEAR(Q1),MONTH(Q1)+1,1)-Q1),"",U13+1))</f>
        <v>45714</v>
      </c>
      <c r="X13" s="693"/>
      <c r="Y13" s="1131">
        <f>IF(W13="","",IF(DAY(W13)+1&gt;IF(MONTH(Q1)=12,31,DATE(YEAR(Q1),MONTH(Q1)+1,1)-Q1),"",W13+1))</f>
        <v>45715</v>
      </c>
      <c r="Z13" s="693"/>
      <c r="AA13" s="1131">
        <f>IF(Y13="","",IF(DAY(Y13)+1&gt;IF(MONTH(Q1)=12,31,DATE(YEAR(Q1),MONTH(Q1)+1,1)-Q1),"",Y13+1))</f>
        <v>45716</v>
      </c>
      <c r="AB13" s="693"/>
      <c r="AC13" s="1133" t="str">
        <f>IF(AA13="","",IF(DAY(AA13)+1&gt;IF(MONTH(Q1)=12,31,DATE(YEAR(Q1),MONTH(Q1)+1,1)-Q1),"",AA13+1))</f>
        <v/>
      </c>
      <c r="AD13" s="693"/>
    </row>
    <row r="14" spans="1:30" ht="25.5" customHeight="1">
      <c r="A14" s="1137"/>
      <c r="B14" s="709"/>
      <c r="C14" s="1135"/>
      <c r="D14" s="709"/>
      <c r="E14" s="1135"/>
      <c r="F14" s="709"/>
      <c r="G14" s="1135"/>
      <c r="H14" s="709"/>
      <c r="I14" s="1135"/>
      <c r="J14" s="709"/>
      <c r="K14" s="1135"/>
      <c r="L14" s="709"/>
      <c r="M14" s="1136"/>
      <c r="N14" s="709"/>
      <c r="O14" s="232"/>
      <c r="P14" s="233"/>
      <c r="Q14" s="1137"/>
      <c r="R14" s="709"/>
      <c r="S14" s="1135"/>
      <c r="T14" s="709"/>
      <c r="U14" s="1135"/>
      <c r="V14" s="709"/>
      <c r="W14" s="1135"/>
      <c r="X14" s="709"/>
      <c r="Y14" s="1135"/>
      <c r="Z14" s="709"/>
      <c r="AA14" s="1135"/>
      <c r="AB14" s="709"/>
      <c r="AC14" s="1136"/>
      <c r="AD14" s="709"/>
    </row>
    <row r="15" spans="1:30" ht="19.5" customHeight="1">
      <c r="A15" s="1138" t="str">
        <f>IF(M13="","",IF(DAY(M13)+1&gt;IF(MONTH(A1)=12,31,DATE(YEAR(A1),MONTH(A1)+1,1)-A1),"",M13+1))</f>
        <v/>
      </c>
      <c r="B15" s="709"/>
      <c r="C15" s="1140" t="str">
        <f>IF(A15="","",IF(DAY(A15)+1&gt;IF(MONTH(A1)=12,31,DATE(YEAR(A1),MONTH(A1)+1,1)-A1),"",A15+1))</f>
        <v/>
      </c>
      <c r="D15" s="709"/>
      <c r="E15" s="23"/>
      <c r="F15" s="7"/>
      <c r="G15" s="23"/>
      <c r="H15" s="7"/>
      <c r="I15" s="23"/>
      <c r="J15" s="7"/>
      <c r="K15" s="23"/>
      <c r="L15" s="7"/>
      <c r="M15" s="23"/>
      <c r="N15" s="19"/>
      <c r="O15" s="232"/>
      <c r="P15" s="233"/>
      <c r="Q15" s="1138" t="str">
        <f>IF(AC13="","",IF(DAY(AC13)+1&gt;IF(MONTH(Q1)=12,31,DATE(YEAR(Q1),MONTH(Q1)+1,1)-Q1),"",AC13+1))</f>
        <v/>
      </c>
      <c r="R15" s="709"/>
      <c r="S15" s="1140" t="str">
        <f>IF(Q15="","",IF(DAY(Q15)+1&gt;IF(MONTH(Q1)=12,31,DATE(YEAR(Q1),MONTH(Q1)+1,1)-Q1),"",Q15+1))</f>
        <v/>
      </c>
      <c r="T15" s="709"/>
      <c r="U15" s="23"/>
      <c r="V15" s="7"/>
      <c r="W15" s="23"/>
      <c r="X15" s="7"/>
      <c r="Y15" s="23"/>
      <c r="Z15" s="7"/>
      <c r="AA15" s="23"/>
      <c r="AB15" s="7"/>
      <c r="AC15" s="23"/>
      <c r="AD15" s="19"/>
    </row>
    <row r="16" spans="1:30" ht="19.5" customHeight="1">
      <c r="A16" s="1139"/>
      <c r="B16" s="694"/>
      <c r="C16" s="1141"/>
      <c r="D16" s="694"/>
      <c r="E16" s="48"/>
      <c r="F16" s="60"/>
      <c r="G16" s="48"/>
      <c r="H16" s="60"/>
      <c r="I16" s="48"/>
      <c r="J16" s="60"/>
      <c r="K16" s="48"/>
      <c r="L16" s="60"/>
      <c r="M16" s="48"/>
      <c r="N16" s="20"/>
      <c r="O16" s="232"/>
      <c r="P16" s="233"/>
      <c r="Q16" s="1139"/>
      <c r="R16" s="694"/>
      <c r="S16" s="1141"/>
      <c r="T16" s="694"/>
      <c r="U16" s="48"/>
      <c r="V16" s="60"/>
      <c r="W16" s="48"/>
      <c r="X16" s="60"/>
      <c r="Y16" s="48"/>
      <c r="Z16" s="60"/>
      <c r="AA16" s="48"/>
      <c r="AB16" s="60"/>
      <c r="AC16" s="48"/>
      <c r="AD16" s="20"/>
    </row>
    <row r="17" spans="1:30" ht="21.75" customHeight="1">
      <c r="N17" s="179" t="s">
        <v>338</v>
      </c>
      <c r="O17" s="7"/>
      <c r="P17" s="7"/>
    </row>
    <row r="18" spans="1:30" ht="23.25" customHeight="1">
      <c r="A18" s="1119">
        <f>IF(MONTH(Q1)=12,DATE(YEAR(Q1)+1,1,1),DATE(YEAR(Q1),MONTH(Q1)+1,1))</f>
        <v>45717</v>
      </c>
      <c r="B18" s="1119"/>
      <c r="C18" s="1142">
        <f>A18</f>
        <v>45717</v>
      </c>
      <c r="D18" s="1143"/>
      <c r="E18" s="1122" t="s">
        <v>253</v>
      </c>
      <c r="F18" s="720" t="str">
        <f>VLOOKUP(A18,祝節名,2,FALSE)</f>
        <v>20 春分の日
啓蟄5、春分20</v>
      </c>
      <c r="G18" s="721"/>
      <c r="H18" s="721"/>
      <c r="I18" s="722"/>
      <c r="J18" s="1122" t="s">
        <v>236</v>
      </c>
      <c r="K18" s="720" t="str">
        <f>VLOOKUP(A18,記念名,2,FALSE)</f>
        <v>耳の日3、東日本大震災の日11
世界水の日 22</v>
      </c>
      <c r="L18" s="721"/>
      <c r="M18" s="721"/>
      <c r="N18" s="722"/>
      <c r="P18" s="7"/>
      <c r="Q18" s="1119">
        <f>IF(MONTH(A18)=12,DATE(YEAR(A18)+1,1,1),DATE(YEAR(A18),MONTH(A18)+1,1))</f>
        <v>45748</v>
      </c>
      <c r="R18" s="1119"/>
      <c r="S18" s="1142">
        <f>Q18</f>
        <v>45748</v>
      </c>
      <c r="T18" s="1143"/>
      <c r="U18" s="1122" t="s">
        <v>253</v>
      </c>
      <c r="V18" s="720" t="str">
        <f>VLOOKUP(Q18,祝節名,2,FALSE)</f>
        <v>29 昭和の日
清明4、穀雨20</v>
      </c>
      <c r="W18" s="721"/>
      <c r="X18" s="721"/>
      <c r="Y18" s="722"/>
      <c r="Z18" s="1122" t="s">
        <v>236</v>
      </c>
      <c r="AA18" s="720" t="str">
        <f>VLOOKUP(Q18,記念名,2,FALSE)</f>
        <v>発明の日 18、郵政記念日 20
主権回復の日 28</v>
      </c>
      <c r="AB18" s="721"/>
      <c r="AC18" s="721"/>
      <c r="AD18" s="722"/>
    </row>
    <row r="19" spans="1:30" ht="23.25" customHeight="1">
      <c r="A19" s="1124" t="str">
        <f>IF(A18&gt;=43586,"令和"&amp;IF(YEAR(A18)-2018=1,"元",YEAR(A18)-2018),"平成"&amp;(YEAR(A18)-1988))</f>
        <v>令和7</v>
      </c>
      <c r="B19" s="1124"/>
      <c r="C19" s="1142"/>
      <c r="D19" s="1143"/>
      <c r="E19" s="1123"/>
      <c r="F19" s="723"/>
      <c r="G19" s="724"/>
      <c r="H19" s="724"/>
      <c r="I19" s="725"/>
      <c r="J19" s="1123"/>
      <c r="K19" s="723"/>
      <c r="L19" s="724"/>
      <c r="M19" s="724"/>
      <c r="N19" s="725"/>
      <c r="Q19" s="1124" t="str">
        <f>IF(Q18&gt;=43586,"令和"&amp;IF(YEAR(Q18)-2018=1,"元",YEAR(Q18)-2018),"平成"&amp;(YEAR(Q18)-1988))</f>
        <v>令和7</v>
      </c>
      <c r="R19" s="1124"/>
      <c r="S19" s="1142"/>
      <c r="T19" s="1143"/>
      <c r="U19" s="1123"/>
      <c r="V19" s="723"/>
      <c r="W19" s="724"/>
      <c r="X19" s="724"/>
      <c r="Y19" s="725"/>
      <c r="Z19" s="1123"/>
      <c r="AA19" s="723"/>
      <c r="AB19" s="724"/>
      <c r="AC19" s="724"/>
      <c r="AD19" s="725"/>
    </row>
    <row r="20" spans="1:30" ht="6" customHeight="1">
      <c r="P20" s="7"/>
    </row>
    <row r="21" spans="1:30" ht="19.5" customHeight="1">
      <c r="A21" s="236" t="s">
        <v>315</v>
      </c>
      <c r="B21" s="237"/>
      <c r="C21" s="227" t="s">
        <v>271</v>
      </c>
      <c r="D21" s="91"/>
      <c r="E21" s="238" t="s">
        <v>272</v>
      </c>
      <c r="F21" s="239"/>
      <c r="G21" s="227" t="s">
        <v>336</v>
      </c>
      <c r="H21" s="91"/>
      <c r="I21" s="238" t="s">
        <v>273</v>
      </c>
      <c r="J21" s="239"/>
      <c r="K21" s="227" t="s">
        <v>313</v>
      </c>
      <c r="L21" s="91"/>
      <c r="M21" s="240" t="s">
        <v>314</v>
      </c>
      <c r="N21" s="237"/>
      <c r="O21" s="241"/>
      <c r="P21" s="242"/>
      <c r="Q21" s="236" t="s">
        <v>315</v>
      </c>
      <c r="R21" s="237"/>
      <c r="S21" s="227" t="s">
        <v>449</v>
      </c>
      <c r="T21" s="91"/>
      <c r="U21" s="238" t="s">
        <v>450</v>
      </c>
      <c r="V21" s="239"/>
      <c r="W21" s="227" t="s">
        <v>336</v>
      </c>
      <c r="X21" s="91"/>
      <c r="Y21" s="238" t="s">
        <v>273</v>
      </c>
      <c r="Z21" s="239"/>
      <c r="AA21" s="227" t="s">
        <v>313</v>
      </c>
      <c r="AB21" s="91"/>
      <c r="AC21" s="240" t="s">
        <v>314</v>
      </c>
      <c r="AD21" s="237"/>
    </row>
    <row r="22" spans="1:30" ht="42" customHeight="1">
      <c r="A22" s="1129">
        <f>IF(WEEKDAY(A18)=1,A18,(IF(WEEKDAY(A18)=2,A18-1,(IF(WEEKDAY(A18)=3,A18-2,(IF(WEEKDAY(A18)=4,A18-3,(IF(WEEKDAY(A18)=5,A18-4,IF(WEEKDAY(A18)=6,A18-5,A18-6))))))))))</f>
        <v>45711</v>
      </c>
      <c r="B22" s="234">
        <f>IF(DAY(A22)=1,"",MONTH(A22))</f>
        <v>2</v>
      </c>
      <c r="C22" s="1125">
        <f>A22+1</f>
        <v>45712</v>
      </c>
      <c r="D22" s="693"/>
      <c r="E22" s="1125">
        <f>C22+1</f>
        <v>45713</v>
      </c>
      <c r="F22" s="693"/>
      <c r="G22" s="1125">
        <f>E22+1</f>
        <v>45714</v>
      </c>
      <c r="H22" s="693"/>
      <c r="I22" s="1125">
        <f>G22+1</f>
        <v>45715</v>
      </c>
      <c r="J22" s="693"/>
      <c r="K22" s="1125">
        <f>I22+1</f>
        <v>45716</v>
      </c>
      <c r="L22" s="693"/>
      <c r="M22" s="1127">
        <f>K22+1</f>
        <v>45717</v>
      </c>
      <c r="N22" s="693"/>
      <c r="O22" s="241"/>
      <c r="P22" s="242"/>
      <c r="Q22" s="1129">
        <f>IF(WEEKDAY(Q18)=1,Q18,(IF(WEEKDAY(Q18)=2,Q18-1,(IF(WEEKDAY(Q18)=3,Q18-2,(IF(WEEKDAY(Q18)=4,Q18-3,(IF(WEEKDAY(Q18)=5,Q18-4,IF(WEEKDAY(Q18)=6,Q18-5,Q18-6))))))))))</f>
        <v>45746</v>
      </c>
      <c r="R22" s="234">
        <f>IF(DAY(Q22)=1,"",MONTH(Q22))</f>
        <v>3</v>
      </c>
      <c r="S22" s="1125">
        <f>Q22+1</f>
        <v>45747</v>
      </c>
      <c r="T22" s="693"/>
      <c r="U22" s="1125">
        <f>S22+1</f>
        <v>45748</v>
      </c>
      <c r="V22" s="693"/>
      <c r="W22" s="1125">
        <f>U22+1</f>
        <v>45749</v>
      </c>
      <c r="X22" s="693"/>
      <c r="Y22" s="1125">
        <f>W22+1</f>
        <v>45750</v>
      </c>
      <c r="Z22" s="693"/>
      <c r="AA22" s="1125">
        <f>Y22+1</f>
        <v>45751</v>
      </c>
      <c r="AB22" s="693"/>
      <c r="AC22" s="1127">
        <f>AA22+1</f>
        <v>45752</v>
      </c>
      <c r="AD22" s="693"/>
    </row>
    <row r="23" spans="1:30" ht="42" customHeight="1">
      <c r="A23" s="1130"/>
      <c r="B23" s="235" t="str">
        <f>IF(DAY(A22)=1,"","月")</f>
        <v>月</v>
      </c>
      <c r="C23" s="1126"/>
      <c r="D23" s="694"/>
      <c r="E23" s="1126"/>
      <c r="F23" s="694"/>
      <c r="G23" s="1126"/>
      <c r="H23" s="694"/>
      <c r="I23" s="1126"/>
      <c r="J23" s="694"/>
      <c r="K23" s="1126"/>
      <c r="L23" s="694"/>
      <c r="M23" s="1128"/>
      <c r="N23" s="694"/>
      <c r="O23" s="241"/>
      <c r="P23" s="242"/>
      <c r="Q23" s="1130"/>
      <c r="R23" s="235" t="str">
        <f>IF(DAY(Q22)=1,"","月")</f>
        <v>月</v>
      </c>
      <c r="S23" s="1126"/>
      <c r="T23" s="694"/>
      <c r="U23" s="1126"/>
      <c r="V23" s="694"/>
      <c r="W23" s="1126"/>
      <c r="X23" s="694"/>
      <c r="Y23" s="1126"/>
      <c r="Z23" s="694"/>
      <c r="AA23" s="1126"/>
      <c r="AB23" s="694"/>
      <c r="AC23" s="1128"/>
      <c r="AD23" s="694"/>
    </row>
    <row r="24" spans="1:30" ht="42.75" customHeight="1">
      <c r="A24" s="1129">
        <f>M22+1</f>
        <v>45718</v>
      </c>
      <c r="B24" s="693"/>
      <c r="C24" s="1131">
        <f>A24+1</f>
        <v>45719</v>
      </c>
      <c r="D24" s="693"/>
      <c r="E24" s="1131">
        <f>C24+1</f>
        <v>45720</v>
      </c>
      <c r="F24" s="693"/>
      <c r="G24" s="1131">
        <f>E24+1</f>
        <v>45721</v>
      </c>
      <c r="H24" s="693"/>
      <c r="I24" s="1131">
        <f>G24+1</f>
        <v>45722</v>
      </c>
      <c r="J24" s="693"/>
      <c r="K24" s="1131">
        <f>I24+1</f>
        <v>45723</v>
      </c>
      <c r="L24" s="693"/>
      <c r="M24" s="1133">
        <f>K24+1</f>
        <v>45724</v>
      </c>
      <c r="N24" s="693"/>
      <c r="O24" s="241"/>
      <c r="P24" s="242"/>
      <c r="Q24" s="1129">
        <f>AC22+1</f>
        <v>45753</v>
      </c>
      <c r="R24" s="693"/>
      <c r="S24" s="1131">
        <f>Q24+1</f>
        <v>45754</v>
      </c>
      <c r="T24" s="693"/>
      <c r="U24" s="1131">
        <f>S24+1</f>
        <v>45755</v>
      </c>
      <c r="V24" s="693"/>
      <c r="W24" s="1131">
        <f>U24+1</f>
        <v>45756</v>
      </c>
      <c r="X24" s="693"/>
      <c r="Y24" s="1131">
        <f>W24+1</f>
        <v>45757</v>
      </c>
      <c r="Z24" s="693"/>
      <c r="AA24" s="1131">
        <f>Y24+1</f>
        <v>45758</v>
      </c>
      <c r="AB24" s="693"/>
      <c r="AC24" s="1133">
        <f>AA24+1</f>
        <v>45759</v>
      </c>
      <c r="AD24" s="693"/>
    </row>
    <row r="25" spans="1:30" ht="42.75" customHeight="1">
      <c r="A25" s="1130"/>
      <c r="B25" s="694"/>
      <c r="C25" s="1132"/>
      <c r="D25" s="694"/>
      <c r="E25" s="1132"/>
      <c r="F25" s="694"/>
      <c r="G25" s="1132"/>
      <c r="H25" s="694"/>
      <c r="I25" s="1132"/>
      <c r="J25" s="694"/>
      <c r="K25" s="1132"/>
      <c r="L25" s="694"/>
      <c r="M25" s="1134"/>
      <c r="N25" s="694"/>
      <c r="O25" s="241"/>
      <c r="P25" s="242"/>
      <c r="Q25" s="1130"/>
      <c r="R25" s="694"/>
      <c r="S25" s="1132"/>
      <c r="T25" s="694"/>
      <c r="U25" s="1132"/>
      <c r="V25" s="694"/>
      <c r="W25" s="1132"/>
      <c r="X25" s="694"/>
      <c r="Y25" s="1132"/>
      <c r="Z25" s="694"/>
      <c r="AA25" s="1132"/>
      <c r="AB25" s="694"/>
      <c r="AC25" s="1134"/>
      <c r="AD25" s="694"/>
    </row>
    <row r="26" spans="1:30" ht="44.25" customHeight="1">
      <c r="A26" s="1129">
        <f>M24+1</f>
        <v>45725</v>
      </c>
      <c r="B26" s="693"/>
      <c r="C26" s="1131">
        <f>A26+1</f>
        <v>45726</v>
      </c>
      <c r="D26" s="693"/>
      <c r="E26" s="1131">
        <f>C26+1</f>
        <v>45727</v>
      </c>
      <c r="F26" s="693"/>
      <c r="G26" s="1131">
        <f>E26+1</f>
        <v>45728</v>
      </c>
      <c r="H26" s="693"/>
      <c r="I26" s="1131">
        <f>G26+1</f>
        <v>45729</v>
      </c>
      <c r="J26" s="693"/>
      <c r="K26" s="1131">
        <f>I26+1</f>
        <v>45730</v>
      </c>
      <c r="L26" s="693"/>
      <c r="M26" s="1133">
        <f>K26+1</f>
        <v>45731</v>
      </c>
      <c r="N26" s="693"/>
      <c r="O26" s="241"/>
      <c r="P26" s="242"/>
      <c r="Q26" s="1129">
        <f>AC24+1</f>
        <v>45760</v>
      </c>
      <c r="R26" s="693"/>
      <c r="S26" s="1131">
        <f>Q26+1</f>
        <v>45761</v>
      </c>
      <c r="T26" s="693"/>
      <c r="U26" s="1131">
        <f>S26+1</f>
        <v>45762</v>
      </c>
      <c r="V26" s="693"/>
      <c r="W26" s="1131">
        <f>U26+1</f>
        <v>45763</v>
      </c>
      <c r="X26" s="693"/>
      <c r="Y26" s="1131">
        <f>W26+1</f>
        <v>45764</v>
      </c>
      <c r="Z26" s="693"/>
      <c r="AA26" s="1131">
        <f>Y26+1</f>
        <v>45765</v>
      </c>
      <c r="AB26" s="693"/>
      <c r="AC26" s="1133">
        <f>AA26+1</f>
        <v>45766</v>
      </c>
      <c r="AD26" s="693"/>
    </row>
    <row r="27" spans="1:30" ht="44.25" customHeight="1">
      <c r="A27" s="1130"/>
      <c r="B27" s="694"/>
      <c r="C27" s="1132"/>
      <c r="D27" s="694"/>
      <c r="E27" s="1132"/>
      <c r="F27" s="694"/>
      <c r="G27" s="1132"/>
      <c r="H27" s="694"/>
      <c r="I27" s="1132"/>
      <c r="J27" s="694"/>
      <c r="K27" s="1132"/>
      <c r="L27" s="694"/>
      <c r="M27" s="1134"/>
      <c r="N27" s="694"/>
      <c r="O27" s="241"/>
      <c r="P27" s="242"/>
      <c r="Q27" s="1130"/>
      <c r="R27" s="694"/>
      <c r="S27" s="1132"/>
      <c r="T27" s="694"/>
      <c r="U27" s="1132"/>
      <c r="V27" s="694"/>
      <c r="W27" s="1132"/>
      <c r="X27" s="694"/>
      <c r="Y27" s="1132"/>
      <c r="Z27" s="694"/>
      <c r="AA27" s="1132"/>
      <c r="AB27" s="694"/>
      <c r="AC27" s="1134"/>
      <c r="AD27" s="694"/>
    </row>
    <row r="28" spans="1:30" ht="44.25" customHeight="1">
      <c r="A28" s="1129">
        <f>M26+1</f>
        <v>45732</v>
      </c>
      <c r="B28" s="693"/>
      <c r="C28" s="1131">
        <f>A28+1</f>
        <v>45733</v>
      </c>
      <c r="D28" s="693"/>
      <c r="E28" s="1131">
        <f>C28+1</f>
        <v>45734</v>
      </c>
      <c r="F28" s="693"/>
      <c r="G28" s="1131">
        <f>E28+1</f>
        <v>45735</v>
      </c>
      <c r="H28" s="693"/>
      <c r="I28" s="1131">
        <f>G28+1</f>
        <v>45736</v>
      </c>
      <c r="J28" s="693"/>
      <c r="K28" s="1131">
        <f>I28+1</f>
        <v>45737</v>
      </c>
      <c r="L28" s="693"/>
      <c r="M28" s="1133">
        <f>K28+1</f>
        <v>45738</v>
      </c>
      <c r="N28" s="693"/>
      <c r="O28" s="241"/>
      <c r="P28" s="242"/>
      <c r="Q28" s="1129">
        <f>AC26+1</f>
        <v>45767</v>
      </c>
      <c r="R28" s="693"/>
      <c r="S28" s="1131">
        <f>Q28+1</f>
        <v>45768</v>
      </c>
      <c r="T28" s="693"/>
      <c r="U28" s="1131">
        <f>S28+1</f>
        <v>45769</v>
      </c>
      <c r="V28" s="693"/>
      <c r="W28" s="1131">
        <f>U28+1</f>
        <v>45770</v>
      </c>
      <c r="X28" s="693"/>
      <c r="Y28" s="1131">
        <f>W28+1</f>
        <v>45771</v>
      </c>
      <c r="Z28" s="693"/>
      <c r="AA28" s="1131">
        <f>Y28+1</f>
        <v>45772</v>
      </c>
      <c r="AB28" s="693"/>
      <c r="AC28" s="1133">
        <f>AA28+1</f>
        <v>45773</v>
      </c>
      <c r="AD28" s="693"/>
    </row>
    <row r="29" spans="1:30" ht="44.25" customHeight="1">
      <c r="A29" s="1130"/>
      <c r="B29" s="694"/>
      <c r="C29" s="1132"/>
      <c r="D29" s="694"/>
      <c r="E29" s="1132"/>
      <c r="F29" s="694"/>
      <c r="G29" s="1132"/>
      <c r="H29" s="694"/>
      <c r="I29" s="1132"/>
      <c r="J29" s="694"/>
      <c r="K29" s="1132"/>
      <c r="L29" s="694"/>
      <c r="M29" s="1134"/>
      <c r="N29" s="694"/>
      <c r="O29" s="241"/>
      <c r="P29" s="242"/>
      <c r="Q29" s="1130"/>
      <c r="R29" s="694"/>
      <c r="S29" s="1132"/>
      <c r="T29" s="694"/>
      <c r="U29" s="1132"/>
      <c r="V29" s="694"/>
      <c r="W29" s="1132"/>
      <c r="X29" s="694"/>
      <c r="Y29" s="1132"/>
      <c r="Z29" s="694"/>
      <c r="AA29" s="1132"/>
      <c r="AB29" s="694"/>
      <c r="AC29" s="1134"/>
      <c r="AD29" s="694"/>
    </row>
    <row r="30" spans="1:30" ht="25.5" customHeight="1">
      <c r="A30" s="1129">
        <f>IF(DAY(M28)+1&gt;IF(MONTH(A18)=12,31,DATE(YEAR(A18),MONTH(A18)+1,1)-A18),"",M28+1)</f>
        <v>45739</v>
      </c>
      <c r="B30" s="693"/>
      <c r="C30" s="1131">
        <f>IF(A30="","",IF(DAY(A30)+1&gt;IF(MONTH(A18)=12,31,DATE(YEAR(A18),MONTH(A18)+1,1)-A18),"",A30+1))</f>
        <v>45740</v>
      </c>
      <c r="D30" s="693"/>
      <c r="E30" s="1131">
        <f>IF(C30="","",IF(DAY(C30)+1&gt;IF(MONTH(A18)=12,31,DATE(YEAR(A18),MONTH(A18)+1,1)-A18),"",C30+1))</f>
        <v>45741</v>
      </c>
      <c r="F30" s="693"/>
      <c r="G30" s="1131">
        <f>IF(E30="","",IF(DAY(E30)+1&gt;IF(MONTH(A18)=12,31,DATE(YEAR(A18),MONTH(A18)+1,1)-A18),"",E30+1))</f>
        <v>45742</v>
      </c>
      <c r="H30" s="693"/>
      <c r="I30" s="1131">
        <f>IF(G30="","",IF(DAY(G30)+1&gt;IF(MONTH(A18)=12,31,DATE(YEAR(A18),MONTH(A18)+1,1)-A18),"",G30+1))</f>
        <v>45743</v>
      </c>
      <c r="J30" s="693"/>
      <c r="K30" s="1131">
        <f>IF(I30="","",IF(DAY(I30)+1&gt;IF(MONTH(A18)=12,31,DATE(YEAR(A18),MONTH(A18)+1,1)-A18),"",I30+1))</f>
        <v>45744</v>
      </c>
      <c r="L30" s="693"/>
      <c r="M30" s="1133">
        <f>IF(K30="","",IF(DAY(K30)+1&gt;IF(MONTH(A18)=12,31,DATE(YEAR(A18),MONTH(A18)+1,1)-A18),"",K30+1))</f>
        <v>45745</v>
      </c>
      <c r="N30" s="693"/>
      <c r="O30" s="241"/>
      <c r="P30" s="242"/>
      <c r="Q30" s="1129">
        <f>IF(DAY(AC28)+1&gt;IF(MONTH(Q18)=12,31,DATE(YEAR(Q18),MONTH(Q18)+1,1)-Q18),"",AC28+1)</f>
        <v>45774</v>
      </c>
      <c r="R30" s="693"/>
      <c r="S30" s="1131">
        <f>IF(Q30="","",IF(DAY(Q30)+1&gt;IF(MONTH(Q18)=12,31,DATE(YEAR(Q18),MONTH(Q18)+1,1)-Q18),"",Q30+1))</f>
        <v>45775</v>
      </c>
      <c r="T30" s="693"/>
      <c r="U30" s="1131">
        <f>IF(S30="","",IF(DAY(S30)+1&gt;IF(MONTH(Q18)=12,31,DATE(YEAR(Q18),MONTH(Q18)+1,1)-Q18),"",S30+1))</f>
        <v>45776</v>
      </c>
      <c r="V30" s="693"/>
      <c r="W30" s="1131">
        <f>IF(U30="","",IF(DAY(U30)+1&gt;IF(MONTH(Q18)=12,31,DATE(YEAR(Q18),MONTH(Q18)+1,1)-Q18),"",U30+1))</f>
        <v>45777</v>
      </c>
      <c r="X30" s="693"/>
      <c r="Y30" s="1131" t="str">
        <f>IF(W30="","",IF(DAY(W30)+1&gt;IF(MONTH(Q18)=12,31,DATE(YEAR(Q18),MONTH(Q18)+1,1)-Q18),"",W30+1))</f>
        <v/>
      </c>
      <c r="Z30" s="693"/>
      <c r="AA30" s="1131" t="str">
        <f>IF(Y30="","",IF(DAY(Y30)+1&gt;IF(MONTH(Q18)=12,31,DATE(YEAR(Q18),MONTH(Q18)+1,1)-Q18),"",Y30+1))</f>
        <v/>
      </c>
      <c r="AB30" s="693"/>
      <c r="AC30" s="1133" t="str">
        <f>IF(AA30="","",IF(DAY(AA30)+1&gt;IF(MONTH(Q18)=12,31,DATE(YEAR(Q18),MONTH(Q18)+1,1)-Q18),"",AA30+1))</f>
        <v/>
      </c>
      <c r="AD30" s="693"/>
    </row>
    <row r="31" spans="1:30" ht="25.5" customHeight="1">
      <c r="A31" s="1137"/>
      <c r="B31" s="709"/>
      <c r="C31" s="1135"/>
      <c r="D31" s="709"/>
      <c r="E31" s="1135"/>
      <c r="F31" s="709"/>
      <c r="G31" s="1135"/>
      <c r="H31" s="709"/>
      <c r="I31" s="1135"/>
      <c r="J31" s="709"/>
      <c r="K31" s="1135"/>
      <c r="L31" s="709"/>
      <c r="M31" s="1136"/>
      <c r="N31" s="709"/>
      <c r="O31" s="241"/>
      <c r="P31" s="242"/>
      <c r="Q31" s="1137"/>
      <c r="R31" s="709"/>
      <c r="S31" s="1135"/>
      <c r="T31" s="709"/>
      <c r="U31" s="1135"/>
      <c r="V31" s="709"/>
      <c r="W31" s="1135"/>
      <c r="X31" s="709"/>
      <c r="Y31" s="1135"/>
      <c r="Z31" s="709"/>
      <c r="AA31" s="1135"/>
      <c r="AB31" s="709"/>
      <c r="AC31" s="1136"/>
      <c r="AD31" s="709"/>
    </row>
    <row r="32" spans="1:30" ht="19.5" customHeight="1">
      <c r="A32" s="1138">
        <f>IF(M30="","",IF(DAY(M30)+1&gt;IF(MONTH(A18)=12,31,DATE(YEAR(A18),MONTH(A18)+1,1)-A18),"",M30+1))</f>
        <v>45746</v>
      </c>
      <c r="B32" s="709"/>
      <c r="C32" s="1140">
        <f>IF(A32="","",IF(DAY(A32)+1&gt;IF(MONTH(A18)=12,31,DATE(YEAR(A18),MONTH(A18)+1,1)-A18),"",A32+1))</f>
        <v>45747</v>
      </c>
      <c r="D32" s="709"/>
      <c r="E32" s="23"/>
      <c r="F32" s="7"/>
      <c r="G32" s="23"/>
      <c r="H32" s="7"/>
      <c r="I32" s="23"/>
      <c r="J32" s="7"/>
      <c r="K32" s="23"/>
      <c r="L32" s="7"/>
      <c r="M32" s="23"/>
      <c r="N32" s="19"/>
      <c r="O32" s="241"/>
      <c r="P32" s="242"/>
      <c r="Q32" s="1138" t="str">
        <f>IF(AC30="","",IF(DAY(AC30)+1&gt;IF(MONTH(Q18)=12,31,DATE(YEAR(Q18),MONTH(Q18)+1,1)-Q18),"",AC30+1))</f>
        <v/>
      </c>
      <c r="R32" s="709"/>
      <c r="S32" s="1140" t="str">
        <f>IF(Q32="","",IF(DAY(Q32)+1&gt;IF(MONTH(Q18)=12,31,DATE(YEAR(Q18),MONTH(Q18)+1,1)-Q18),"",Q32+1))</f>
        <v/>
      </c>
      <c r="T32" s="709"/>
      <c r="U32" s="23"/>
      <c r="V32" s="7"/>
      <c r="W32" s="23"/>
      <c r="X32" s="7"/>
      <c r="Y32" s="23"/>
      <c r="Z32" s="7"/>
      <c r="AA32" s="23"/>
      <c r="AB32" s="7"/>
      <c r="AC32" s="23"/>
      <c r="AD32" s="19"/>
    </row>
    <row r="33" spans="1:30" ht="19.5" customHeight="1">
      <c r="A33" s="1139"/>
      <c r="B33" s="694"/>
      <c r="C33" s="1141"/>
      <c r="D33" s="694"/>
      <c r="E33" s="48"/>
      <c r="F33" s="60"/>
      <c r="G33" s="48"/>
      <c r="H33" s="60"/>
      <c r="I33" s="48"/>
      <c r="J33" s="60"/>
      <c r="K33" s="48"/>
      <c r="L33" s="60"/>
      <c r="M33" s="48"/>
      <c r="N33" s="20"/>
      <c r="O33" s="241"/>
      <c r="P33" s="242"/>
      <c r="Q33" s="1139"/>
      <c r="R33" s="694"/>
      <c r="S33" s="1141"/>
      <c r="T33" s="694"/>
      <c r="U33" s="48"/>
      <c r="V33" s="60"/>
      <c r="W33" s="48"/>
      <c r="X33" s="60"/>
      <c r="Y33" s="48"/>
      <c r="Z33" s="60"/>
      <c r="AA33" s="48"/>
      <c r="AB33" s="60"/>
      <c r="AC33" s="48"/>
      <c r="AD33" s="20"/>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642" priority="178" stopIfTrue="1">
      <formula>OR(AND(WEEKDAY(E5)=1,MONTH(E5)&lt;&gt;MONTH(A1)),AND(OR(E5=祝色),MONTH(E5)&lt;&gt;MONTH(A1)))</formula>
    </cfRule>
    <cfRule type="expression" dxfId="20641" priority="179" stopIfTrue="1">
      <formula>MONTH(E5)&lt;&gt;MONTH(A1)</formula>
    </cfRule>
    <cfRule type="expression" dxfId="20640" priority="180" stopIfTrue="1">
      <formula>OR(E5=祝色)</formula>
    </cfRule>
  </conditionalFormatting>
  <conditionalFormatting sqref="G5">
    <cfRule type="expression" dxfId="20639" priority="181" stopIfTrue="1">
      <formula>OR(AND(WEEKDAY(G5)=1,MONTH(G5)&lt;&gt;MONTH(A1)),AND(OR(G5=祝色),MONTH(G5)&lt;&gt;MONTH(A1)))</formula>
    </cfRule>
    <cfRule type="expression" dxfId="20638" priority="182" stopIfTrue="1">
      <formula>MONTH(G5)&lt;&gt;MONTH(A1)</formula>
    </cfRule>
    <cfRule type="expression" dxfId="20637" priority="183" stopIfTrue="1">
      <formula>OR(G5=祝色)</formula>
    </cfRule>
  </conditionalFormatting>
  <conditionalFormatting sqref="I5">
    <cfRule type="expression" dxfId="20636" priority="184" stopIfTrue="1">
      <formula>OR(AND(WEEKDAY(I5)=1,MONTH(I5)&lt;&gt;MONTH(A1)),AND(OR(I5=祝色),MONTH(I5)&lt;&gt;MONTH(A1)))</formula>
    </cfRule>
    <cfRule type="expression" dxfId="20635" priority="185" stopIfTrue="1">
      <formula>MONTH(I5)&lt;&gt;MONTH(A1)</formula>
    </cfRule>
    <cfRule type="expression" dxfId="20634" priority="186" stopIfTrue="1">
      <formula>OR(I5=祝色)</formula>
    </cfRule>
  </conditionalFormatting>
  <conditionalFormatting sqref="K5">
    <cfRule type="expression" dxfId="20633" priority="187" stopIfTrue="1">
      <formula>OR(AND(WEEKDAY(K5)=1,MONTH(K5)&lt;&gt;MONTH(A1)),AND(OR(K5=祝色),MONTH(K5)&lt;&gt;MONTH(A1)))</formula>
    </cfRule>
    <cfRule type="expression" dxfId="20632" priority="188" stopIfTrue="1">
      <formula>MONTH(K5)&lt;&gt;MONTH(A1)</formula>
    </cfRule>
    <cfRule type="expression" dxfId="20631" priority="189" stopIfTrue="1">
      <formula>OR(K5=祝色)</formula>
    </cfRule>
  </conditionalFormatting>
  <conditionalFormatting sqref="A5">
    <cfRule type="expression" dxfId="20630" priority="190" stopIfTrue="1">
      <formula>OR(AND(WEEKDAY(A5)=1,MONTH(A5)&lt;&gt;MONTH(A1)),AND(OR(A5=祝色),MONTH(A5)&lt;&gt;MONTH(A1)))</formula>
    </cfRule>
    <cfRule type="expression" dxfId="20629" priority="191" stopIfTrue="1">
      <formula>MONTH(A5)&lt;&gt;MONTH(A1)</formula>
    </cfRule>
    <cfRule type="expression" dxfId="20628" priority="192" stopIfTrue="1">
      <formula>OR(A5=祝色)</formula>
    </cfRule>
  </conditionalFormatting>
  <conditionalFormatting sqref="C5">
    <cfRule type="expression" dxfId="20627" priority="193" stopIfTrue="1">
      <formula>OR(AND(WEEKDAY(C5)=1,MONTH(C5)&lt;&gt;MONTH(A1)),AND(OR(C5=祝色),MONTH(C5)&lt;&gt;MONTH(A1)))</formula>
    </cfRule>
    <cfRule type="expression" dxfId="20626" priority="194" stopIfTrue="1">
      <formula>MONTH(C5)&lt;&gt;MONTH(A1)</formula>
    </cfRule>
    <cfRule type="expression" dxfId="20625" priority="195" stopIfTrue="1">
      <formula>OR(C5=祝色)</formula>
    </cfRule>
  </conditionalFormatting>
  <conditionalFormatting sqref="M5">
    <cfRule type="expression" dxfId="20624" priority="196" stopIfTrue="1">
      <formula>OR(M5=祝色)</formula>
    </cfRule>
  </conditionalFormatting>
  <conditionalFormatting sqref="A7">
    <cfRule type="expression" dxfId="20623" priority="177" stopIfTrue="1">
      <formula>OR(A7=祝色)</formula>
    </cfRule>
  </conditionalFormatting>
  <conditionalFormatting sqref="C7">
    <cfRule type="expression" dxfId="20622" priority="176" stopIfTrue="1">
      <formula>OR(C7=祝色)</formula>
    </cfRule>
  </conditionalFormatting>
  <conditionalFormatting sqref="E7">
    <cfRule type="expression" dxfId="20621" priority="175" stopIfTrue="1">
      <formula>OR(E7=祝色)</formula>
    </cfRule>
  </conditionalFormatting>
  <conditionalFormatting sqref="G7">
    <cfRule type="expression" dxfId="20620" priority="174" stopIfTrue="1">
      <formula>OR(G7=祝色)</formula>
    </cfRule>
  </conditionalFormatting>
  <conditionalFormatting sqref="I7">
    <cfRule type="expression" dxfId="20619" priority="173" stopIfTrue="1">
      <formula>OR(I7=祝色)</formula>
    </cfRule>
  </conditionalFormatting>
  <conditionalFormatting sqref="K7">
    <cfRule type="expression" dxfId="20618" priority="172" stopIfTrue="1">
      <formula>OR(K7=祝色)</formula>
    </cfRule>
  </conditionalFormatting>
  <conditionalFormatting sqref="M7">
    <cfRule type="expression" dxfId="20617" priority="171" stopIfTrue="1">
      <formula>OR(M7=祝色)</formula>
    </cfRule>
  </conditionalFormatting>
  <conditionalFormatting sqref="A9">
    <cfRule type="expression" dxfId="20616" priority="170" stopIfTrue="1">
      <formula>OR(A9=祝色)</formula>
    </cfRule>
  </conditionalFormatting>
  <conditionalFormatting sqref="C9">
    <cfRule type="expression" dxfId="20615" priority="169" stopIfTrue="1">
      <formula>OR(C9=祝色)</formula>
    </cfRule>
  </conditionalFormatting>
  <conditionalFormatting sqref="E9">
    <cfRule type="expression" dxfId="20614" priority="168" stopIfTrue="1">
      <formula>OR(E9=祝色)</formula>
    </cfRule>
  </conditionalFormatting>
  <conditionalFormatting sqref="G9">
    <cfRule type="expression" dxfId="20613" priority="167" stopIfTrue="1">
      <formula>OR(G9=祝色)</formula>
    </cfRule>
  </conditionalFormatting>
  <conditionalFormatting sqref="I9">
    <cfRule type="expression" dxfId="20612" priority="166" stopIfTrue="1">
      <formula>OR(I9=祝色)</formula>
    </cfRule>
  </conditionalFormatting>
  <conditionalFormatting sqref="K9">
    <cfRule type="expression" dxfId="20611" priority="165" stopIfTrue="1">
      <formula>OR(K9=祝色)</formula>
    </cfRule>
  </conditionalFormatting>
  <conditionalFormatting sqref="M9">
    <cfRule type="expression" dxfId="20610" priority="164" stopIfTrue="1">
      <formula>OR(M9=祝色)</formula>
    </cfRule>
  </conditionalFormatting>
  <conditionalFormatting sqref="A11">
    <cfRule type="expression" dxfId="20609" priority="163" stopIfTrue="1">
      <formula>OR(A11=祝色)</formula>
    </cfRule>
  </conditionalFormatting>
  <conditionalFormatting sqref="C11">
    <cfRule type="expression" dxfId="20608" priority="162" stopIfTrue="1">
      <formula>OR(C11=祝色)</formula>
    </cfRule>
  </conditionalFormatting>
  <conditionalFormatting sqref="E11">
    <cfRule type="expression" dxfId="20607" priority="161" stopIfTrue="1">
      <formula>OR(E11=祝色)</formula>
    </cfRule>
  </conditionalFormatting>
  <conditionalFormatting sqref="G11">
    <cfRule type="expression" dxfId="20606" priority="160" stopIfTrue="1">
      <formula>OR(G11=祝色)</formula>
    </cfRule>
  </conditionalFormatting>
  <conditionalFormatting sqref="I11">
    <cfRule type="expression" dxfId="20605" priority="159" stopIfTrue="1">
      <formula>OR(I11=祝色)</formula>
    </cfRule>
  </conditionalFormatting>
  <conditionalFormatting sqref="K11">
    <cfRule type="expression" dxfId="20604" priority="158" stopIfTrue="1">
      <formula>OR(K11=祝色)</formula>
    </cfRule>
  </conditionalFormatting>
  <conditionalFormatting sqref="M11">
    <cfRule type="expression" dxfId="20603" priority="157" stopIfTrue="1">
      <formula>OR(M11=祝色)</formula>
    </cfRule>
  </conditionalFormatting>
  <conditionalFormatting sqref="U5">
    <cfRule type="expression" dxfId="20602" priority="138" stopIfTrue="1">
      <formula>OR(AND(WEEKDAY(U5)=1,MONTH(U5)&lt;&gt;MONTH(Q1)),AND(OR(U5=祝色),MONTH(U5)&lt;&gt;MONTH(Q1)))</formula>
    </cfRule>
    <cfRule type="expression" dxfId="20601" priority="139" stopIfTrue="1">
      <formula>MONTH(U5)&lt;&gt;MONTH(Q1)</formula>
    </cfRule>
    <cfRule type="expression" dxfId="20600" priority="140" stopIfTrue="1">
      <formula>OR(U5=祝色)</formula>
    </cfRule>
  </conditionalFormatting>
  <conditionalFormatting sqref="W5">
    <cfRule type="expression" dxfId="20599" priority="141" stopIfTrue="1">
      <formula>OR(AND(WEEKDAY(W5)=1,MONTH(W5)&lt;&gt;MONTH(Q1)),AND(OR(W5=祝色),MONTH(W5)&lt;&gt;MONTH(Q1)))</formula>
    </cfRule>
    <cfRule type="expression" dxfId="20598" priority="142" stopIfTrue="1">
      <formula>MONTH(W5)&lt;&gt;MONTH(Q1)</formula>
    </cfRule>
    <cfRule type="expression" dxfId="20597" priority="143" stopIfTrue="1">
      <formula>OR(W5=祝色)</formula>
    </cfRule>
  </conditionalFormatting>
  <conditionalFormatting sqref="Y5">
    <cfRule type="expression" dxfId="20596" priority="144" stopIfTrue="1">
      <formula>OR(AND(WEEKDAY(Y5)=1,MONTH(Y5)&lt;&gt;MONTH(Q1)),AND(OR(Y5=祝色),MONTH(Y5)&lt;&gt;MONTH(Q1)))</formula>
    </cfRule>
    <cfRule type="expression" dxfId="20595" priority="145" stopIfTrue="1">
      <formula>MONTH(Y5)&lt;&gt;MONTH(Q1)</formula>
    </cfRule>
    <cfRule type="expression" dxfId="20594" priority="146" stopIfTrue="1">
      <formula>OR(Y5=祝色)</formula>
    </cfRule>
  </conditionalFormatting>
  <conditionalFormatting sqref="AA5">
    <cfRule type="expression" dxfId="20593" priority="147" stopIfTrue="1">
      <formula>OR(AND(WEEKDAY(AA5)=1,MONTH(AA5)&lt;&gt;MONTH(Q1)),AND(OR(AA5=祝色),MONTH(AA5)&lt;&gt;MONTH(Q1)))</formula>
    </cfRule>
    <cfRule type="expression" dxfId="20592" priority="148" stopIfTrue="1">
      <formula>MONTH(AA5)&lt;&gt;MONTH(Q1)</formula>
    </cfRule>
    <cfRule type="expression" dxfId="20591" priority="149" stopIfTrue="1">
      <formula>OR(AA5=祝色)</formula>
    </cfRule>
  </conditionalFormatting>
  <conditionalFormatting sqref="Q5">
    <cfRule type="expression" dxfId="20590" priority="150" stopIfTrue="1">
      <formula>OR(AND(WEEKDAY(Q5)=1,MONTH(Q5)&lt;&gt;MONTH(Q1)),AND(OR(Q5=祝色),MONTH(Q5)&lt;&gt;MONTH(Q1)))</formula>
    </cfRule>
    <cfRule type="expression" dxfId="20589" priority="151" stopIfTrue="1">
      <formula>MONTH(Q5)&lt;&gt;MONTH(Q1)</formula>
    </cfRule>
    <cfRule type="expression" dxfId="20588" priority="152" stopIfTrue="1">
      <formula>OR(Q5=祝色)</formula>
    </cfRule>
  </conditionalFormatting>
  <conditionalFormatting sqref="S5">
    <cfRule type="expression" dxfId="20587" priority="153" stopIfTrue="1">
      <formula>OR(AND(WEEKDAY(S5)=1,MONTH(S5)&lt;&gt;MONTH(Q1)),AND(OR(S5=祝色),MONTH(S5)&lt;&gt;MONTH(Q1)))</formula>
    </cfRule>
    <cfRule type="expression" dxfId="20586" priority="154" stopIfTrue="1">
      <formula>MONTH(S5)&lt;&gt;MONTH(Q1)</formula>
    </cfRule>
    <cfRule type="expression" dxfId="20585" priority="155" stopIfTrue="1">
      <formula>OR(S5=祝色)</formula>
    </cfRule>
  </conditionalFormatting>
  <conditionalFormatting sqref="AC5">
    <cfRule type="expression" dxfId="20584" priority="156" stopIfTrue="1">
      <formula>OR(AC5=祝色)</formula>
    </cfRule>
  </conditionalFormatting>
  <conditionalFormatting sqref="Q7">
    <cfRule type="expression" dxfId="20583" priority="137" stopIfTrue="1">
      <formula>OR(Q7=祝色)</formula>
    </cfRule>
  </conditionalFormatting>
  <conditionalFormatting sqref="S7">
    <cfRule type="expression" dxfId="20582" priority="136" stopIfTrue="1">
      <formula>OR(S7=祝色)</formula>
    </cfRule>
  </conditionalFormatting>
  <conditionalFormatting sqref="U7">
    <cfRule type="expression" dxfId="20581" priority="135" stopIfTrue="1">
      <formula>OR(U7=祝色)</formula>
    </cfRule>
  </conditionalFormatting>
  <conditionalFormatting sqref="W7">
    <cfRule type="expression" dxfId="20580" priority="134" stopIfTrue="1">
      <formula>OR(W7=祝色)</formula>
    </cfRule>
  </conditionalFormatting>
  <conditionalFormatting sqref="Y7">
    <cfRule type="expression" dxfId="20579" priority="133" stopIfTrue="1">
      <formula>OR(Y7=祝色)</formula>
    </cfRule>
  </conditionalFormatting>
  <conditionalFormatting sqref="AA7">
    <cfRule type="expression" dxfId="20578" priority="132" stopIfTrue="1">
      <formula>OR(AA7=祝色)</formula>
    </cfRule>
  </conditionalFormatting>
  <conditionalFormatting sqref="AC7">
    <cfRule type="expression" dxfId="20577" priority="131" stopIfTrue="1">
      <formula>OR(AC7=祝色)</formula>
    </cfRule>
  </conditionalFormatting>
  <conditionalFormatting sqref="Q9">
    <cfRule type="expression" dxfId="20576" priority="130" stopIfTrue="1">
      <formula>OR(Q9=祝色)</formula>
    </cfRule>
  </conditionalFormatting>
  <conditionalFormatting sqref="S9">
    <cfRule type="expression" dxfId="20575" priority="129" stopIfTrue="1">
      <formula>OR(S9=祝色)</formula>
    </cfRule>
  </conditionalFormatting>
  <conditionalFormatting sqref="U9">
    <cfRule type="expression" dxfId="20574" priority="128" stopIfTrue="1">
      <formula>OR(U9=祝色)</formula>
    </cfRule>
  </conditionalFormatting>
  <conditionalFormatting sqref="W9">
    <cfRule type="expression" dxfId="20573" priority="127" stopIfTrue="1">
      <formula>OR(W9=祝色)</formula>
    </cfRule>
  </conditionalFormatting>
  <conditionalFormatting sqref="Y9">
    <cfRule type="expression" dxfId="20572" priority="126" stopIfTrue="1">
      <formula>OR(Y9=祝色)</formula>
    </cfRule>
  </conditionalFormatting>
  <conditionalFormatting sqref="AA9">
    <cfRule type="expression" dxfId="20571" priority="125" stopIfTrue="1">
      <formula>OR(AA9=祝色)</formula>
    </cfRule>
  </conditionalFormatting>
  <conditionalFormatting sqref="AC9">
    <cfRule type="expression" dxfId="20570" priority="124" stopIfTrue="1">
      <formula>OR(AC9=祝色)</formula>
    </cfRule>
  </conditionalFormatting>
  <conditionalFormatting sqref="Q11">
    <cfRule type="expression" dxfId="20569" priority="123" stopIfTrue="1">
      <formula>OR(Q11=祝色)</formula>
    </cfRule>
  </conditionalFormatting>
  <conditionalFormatting sqref="S11">
    <cfRule type="expression" dxfId="20568" priority="122" stopIfTrue="1">
      <formula>OR(S11=祝色)</formula>
    </cfRule>
  </conditionalFormatting>
  <conditionalFormatting sqref="U11">
    <cfRule type="expression" dxfId="20567" priority="121" stopIfTrue="1">
      <formula>OR(U11=祝色)</formula>
    </cfRule>
  </conditionalFormatting>
  <conditionalFormatting sqref="W11">
    <cfRule type="expression" dxfId="20566" priority="120" stopIfTrue="1">
      <formula>OR(W11=祝色)</formula>
    </cfRule>
  </conditionalFormatting>
  <conditionalFormatting sqref="Y11">
    <cfRule type="expression" dxfId="20565" priority="119" stopIfTrue="1">
      <formula>OR(Y11=祝色)</formula>
    </cfRule>
  </conditionalFormatting>
  <conditionalFormatting sqref="AA11">
    <cfRule type="expression" dxfId="20564" priority="118" stopIfTrue="1">
      <formula>OR(AA11=祝色)</formula>
    </cfRule>
  </conditionalFormatting>
  <conditionalFormatting sqref="AC11">
    <cfRule type="expression" dxfId="20563" priority="117" stopIfTrue="1">
      <formula>OR(AC11=祝色)</formula>
    </cfRule>
  </conditionalFormatting>
  <conditionalFormatting sqref="A13">
    <cfRule type="expression" dxfId="20562" priority="116" stopIfTrue="1">
      <formula>OR(A13=祝色)</formula>
    </cfRule>
  </conditionalFormatting>
  <conditionalFormatting sqref="C13">
    <cfRule type="expression" dxfId="20561" priority="115" stopIfTrue="1">
      <formula>OR(C13=祝色)</formula>
    </cfRule>
  </conditionalFormatting>
  <conditionalFormatting sqref="E13">
    <cfRule type="expression" dxfId="20560" priority="114" stopIfTrue="1">
      <formula>OR(E13=祝色)</formula>
    </cfRule>
  </conditionalFormatting>
  <conditionalFormatting sqref="G13">
    <cfRule type="expression" dxfId="20559" priority="113" stopIfTrue="1">
      <formula>OR(G13=祝色)</formula>
    </cfRule>
  </conditionalFormatting>
  <conditionalFormatting sqref="I13">
    <cfRule type="expression" dxfId="20558" priority="112" stopIfTrue="1">
      <formula>OR(I13=祝色)</formula>
    </cfRule>
  </conditionalFormatting>
  <conditionalFormatting sqref="K13">
    <cfRule type="expression" dxfId="20557" priority="111" stopIfTrue="1">
      <formula>OR(K13=祝色)</formula>
    </cfRule>
  </conditionalFormatting>
  <conditionalFormatting sqref="M13">
    <cfRule type="expression" dxfId="20556" priority="110" stopIfTrue="1">
      <formula>OR(M13=祝色)</formula>
    </cfRule>
  </conditionalFormatting>
  <conditionalFormatting sqref="A15">
    <cfRule type="expression" dxfId="20555" priority="109" stopIfTrue="1">
      <formula>OR(A15=祝色)</formula>
    </cfRule>
  </conditionalFormatting>
  <conditionalFormatting sqref="C15">
    <cfRule type="expression" dxfId="20554" priority="108" stopIfTrue="1">
      <formula>OR(C15=祝色)</formula>
    </cfRule>
  </conditionalFormatting>
  <conditionalFormatting sqref="Q13">
    <cfRule type="expression" dxfId="20553" priority="107" stopIfTrue="1">
      <formula>OR(Q13=祝色)</formula>
    </cfRule>
  </conditionalFormatting>
  <conditionalFormatting sqref="S13">
    <cfRule type="expression" dxfId="20552" priority="106" stopIfTrue="1">
      <formula>OR(S13=祝色)</formula>
    </cfRule>
  </conditionalFormatting>
  <conditionalFormatting sqref="U13">
    <cfRule type="expression" dxfId="20551" priority="105" stopIfTrue="1">
      <formula>OR(U13=祝色)</formula>
    </cfRule>
  </conditionalFormatting>
  <conditionalFormatting sqref="W13">
    <cfRule type="expression" dxfId="20550" priority="104" stopIfTrue="1">
      <formula>OR(W13=祝色)</formula>
    </cfRule>
  </conditionalFormatting>
  <conditionalFormatting sqref="Y13">
    <cfRule type="expression" dxfId="20549" priority="103" stopIfTrue="1">
      <formula>OR(Y13=祝色)</formula>
    </cfRule>
  </conditionalFormatting>
  <conditionalFormatting sqref="AA13">
    <cfRule type="expression" dxfId="20548" priority="102" stopIfTrue="1">
      <formula>OR(AA13=祝色)</formula>
    </cfRule>
  </conditionalFormatting>
  <conditionalFormatting sqref="AC13">
    <cfRule type="expression" dxfId="20547" priority="101" stopIfTrue="1">
      <formula>OR(AC13=祝色)</formula>
    </cfRule>
  </conditionalFormatting>
  <conditionalFormatting sqref="Q15">
    <cfRule type="expression" dxfId="20546" priority="100" stopIfTrue="1">
      <formula>OR(Q15=祝色)</formula>
    </cfRule>
  </conditionalFormatting>
  <conditionalFormatting sqref="S15">
    <cfRule type="expression" dxfId="20545" priority="99" stopIfTrue="1">
      <formula>OR(S15=祝色)</formula>
    </cfRule>
  </conditionalFormatting>
  <conditionalFormatting sqref="E22">
    <cfRule type="expression" dxfId="20544" priority="80" stopIfTrue="1">
      <formula>OR(AND(WEEKDAY(E22)=1,MONTH(E22)&lt;&gt;MONTH(A18)),AND(OR(E22=祝色),MONTH(E22)&lt;&gt;MONTH(A18)))</formula>
    </cfRule>
    <cfRule type="expression" dxfId="20543" priority="81" stopIfTrue="1">
      <formula>MONTH(E22)&lt;&gt;MONTH(A18)</formula>
    </cfRule>
    <cfRule type="expression" dxfId="20542" priority="82" stopIfTrue="1">
      <formula>OR(E22=祝色)</formula>
    </cfRule>
  </conditionalFormatting>
  <conditionalFormatting sqref="G22">
    <cfRule type="expression" dxfId="20541" priority="83" stopIfTrue="1">
      <formula>OR(AND(WEEKDAY(G22)=1,MONTH(G22)&lt;&gt;MONTH(A18)),AND(OR(G22=祝色),MONTH(G22)&lt;&gt;MONTH(A18)))</formula>
    </cfRule>
    <cfRule type="expression" dxfId="20540" priority="84" stopIfTrue="1">
      <formula>MONTH(G22)&lt;&gt;MONTH(A18)</formula>
    </cfRule>
    <cfRule type="expression" dxfId="20539" priority="85" stopIfTrue="1">
      <formula>OR(G22=祝色)</formula>
    </cfRule>
  </conditionalFormatting>
  <conditionalFormatting sqref="I22">
    <cfRule type="expression" dxfId="20538" priority="86" stopIfTrue="1">
      <formula>OR(AND(WEEKDAY(I22)=1,MONTH(I22)&lt;&gt;MONTH(A18)),AND(OR(I22=祝色),MONTH(I22)&lt;&gt;MONTH(A18)))</formula>
    </cfRule>
    <cfRule type="expression" dxfId="20537" priority="87" stopIfTrue="1">
      <formula>MONTH(I22)&lt;&gt;MONTH(A18)</formula>
    </cfRule>
    <cfRule type="expression" dxfId="20536" priority="88" stopIfTrue="1">
      <formula>OR(I22=祝色)</formula>
    </cfRule>
  </conditionalFormatting>
  <conditionalFormatting sqref="K22">
    <cfRule type="expression" dxfId="20535" priority="89" stopIfTrue="1">
      <formula>OR(AND(WEEKDAY(K22)=1,MONTH(K22)&lt;&gt;MONTH(A18)),AND(OR(K22=祝色),MONTH(K22)&lt;&gt;MONTH(A18)))</formula>
    </cfRule>
    <cfRule type="expression" dxfId="20534" priority="90" stopIfTrue="1">
      <formula>MONTH(K22)&lt;&gt;MONTH(A18)</formula>
    </cfRule>
    <cfRule type="expression" dxfId="20533" priority="91" stopIfTrue="1">
      <formula>OR(K22=祝色)</formula>
    </cfRule>
  </conditionalFormatting>
  <conditionalFormatting sqref="A22">
    <cfRule type="expression" dxfId="20532" priority="92" stopIfTrue="1">
      <formula>OR(AND(WEEKDAY(A22)=1,MONTH(A22)&lt;&gt;MONTH(A18)),AND(OR(A22=祝色),MONTH(A22)&lt;&gt;MONTH(A18)))</formula>
    </cfRule>
    <cfRule type="expression" dxfId="20531" priority="93" stopIfTrue="1">
      <formula>MONTH(A22)&lt;&gt;MONTH(A18)</formula>
    </cfRule>
    <cfRule type="expression" dxfId="20530" priority="94" stopIfTrue="1">
      <formula>OR(A22=祝色)</formula>
    </cfRule>
  </conditionalFormatting>
  <conditionalFormatting sqref="C22">
    <cfRule type="expression" dxfId="20529" priority="95" stopIfTrue="1">
      <formula>OR(AND(WEEKDAY(C22)=1,MONTH(C22)&lt;&gt;MONTH(A18)),AND(OR(C22=祝色),MONTH(C22)&lt;&gt;MONTH(A18)))</formula>
    </cfRule>
    <cfRule type="expression" dxfId="20528" priority="96" stopIfTrue="1">
      <formula>MONTH(C22)&lt;&gt;MONTH(A18)</formula>
    </cfRule>
    <cfRule type="expression" dxfId="20527" priority="97" stopIfTrue="1">
      <formula>OR(C22=祝色)</formula>
    </cfRule>
  </conditionalFormatting>
  <conditionalFormatting sqref="M22">
    <cfRule type="expression" dxfId="20526" priority="98" stopIfTrue="1">
      <formula>OR(M22=祝色)</formula>
    </cfRule>
  </conditionalFormatting>
  <conditionalFormatting sqref="A24">
    <cfRule type="expression" dxfId="20525" priority="79" stopIfTrue="1">
      <formula>OR(A24=祝色)</formula>
    </cfRule>
  </conditionalFormatting>
  <conditionalFormatting sqref="C24">
    <cfRule type="expression" dxfId="20524" priority="78" stopIfTrue="1">
      <formula>OR(C24=祝色)</formula>
    </cfRule>
  </conditionalFormatting>
  <conditionalFormatting sqref="E24">
    <cfRule type="expression" dxfId="20523" priority="77" stopIfTrue="1">
      <formula>OR(E24=祝色)</formula>
    </cfRule>
  </conditionalFormatting>
  <conditionalFormatting sqref="G24">
    <cfRule type="expression" dxfId="20522" priority="76" stopIfTrue="1">
      <formula>OR(G24=祝色)</formula>
    </cfRule>
  </conditionalFormatting>
  <conditionalFormatting sqref="I24">
    <cfRule type="expression" dxfId="20521" priority="75" stopIfTrue="1">
      <formula>OR(I24=祝色)</formula>
    </cfRule>
  </conditionalFormatting>
  <conditionalFormatting sqref="K24">
    <cfRule type="expression" dxfId="20520" priority="74" stopIfTrue="1">
      <formula>OR(K24=祝色)</formula>
    </cfRule>
  </conditionalFormatting>
  <conditionalFormatting sqref="M24">
    <cfRule type="expression" dxfId="20519" priority="73" stopIfTrue="1">
      <formula>OR(M24=祝色)</formula>
    </cfRule>
  </conditionalFormatting>
  <conditionalFormatting sqref="A26">
    <cfRule type="expression" dxfId="20518" priority="72" stopIfTrue="1">
      <formula>OR(A26=祝色)</formula>
    </cfRule>
  </conditionalFormatting>
  <conditionalFormatting sqref="C26">
    <cfRule type="expression" dxfId="20517" priority="71" stopIfTrue="1">
      <formula>OR(C26=祝色)</formula>
    </cfRule>
  </conditionalFormatting>
  <conditionalFormatting sqref="E26">
    <cfRule type="expression" dxfId="20516" priority="70" stopIfTrue="1">
      <formula>OR(E26=祝色)</formula>
    </cfRule>
  </conditionalFormatting>
  <conditionalFormatting sqref="G26">
    <cfRule type="expression" dxfId="20515" priority="69" stopIfTrue="1">
      <formula>OR(G26=祝色)</formula>
    </cfRule>
  </conditionalFormatting>
  <conditionalFormatting sqref="I26">
    <cfRule type="expression" dxfId="20514" priority="68" stopIfTrue="1">
      <formula>OR(I26=祝色)</formula>
    </cfRule>
  </conditionalFormatting>
  <conditionalFormatting sqref="K26">
    <cfRule type="expression" dxfId="20513" priority="67" stopIfTrue="1">
      <formula>OR(K26=祝色)</formula>
    </cfRule>
  </conditionalFormatting>
  <conditionalFormatting sqref="M26">
    <cfRule type="expression" dxfId="20512" priority="66" stopIfTrue="1">
      <formula>OR(M26=祝色)</formula>
    </cfRule>
  </conditionalFormatting>
  <conditionalFormatting sqref="A28">
    <cfRule type="expression" dxfId="20511" priority="65" stopIfTrue="1">
      <formula>OR(A28=祝色)</formula>
    </cfRule>
  </conditionalFormatting>
  <conditionalFormatting sqref="C28">
    <cfRule type="expression" dxfId="20510" priority="64" stopIfTrue="1">
      <formula>OR(C28=祝色)</formula>
    </cfRule>
  </conditionalFormatting>
  <conditionalFormatting sqref="E28">
    <cfRule type="expression" dxfId="20509" priority="63" stopIfTrue="1">
      <formula>OR(E28=祝色)</formula>
    </cfRule>
  </conditionalFormatting>
  <conditionalFormatting sqref="G28">
    <cfRule type="expression" dxfId="20508" priority="62" stopIfTrue="1">
      <formula>OR(G28=祝色)</formula>
    </cfRule>
  </conditionalFormatting>
  <conditionalFormatting sqref="I28">
    <cfRule type="expression" dxfId="20507" priority="61" stopIfTrue="1">
      <formula>OR(I28=祝色)</formula>
    </cfRule>
  </conditionalFormatting>
  <conditionalFormatting sqref="K28">
    <cfRule type="expression" dxfId="20506" priority="60" stopIfTrue="1">
      <formula>OR(K28=祝色)</formula>
    </cfRule>
  </conditionalFormatting>
  <conditionalFormatting sqref="M28">
    <cfRule type="expression" dxfId="20505" priority="59" stopIfTrue="1">
      <formula>OR(M28=祝色)</formula>
    </cfRule>
  </conditionalFormatting>
  <conditionalFormatting sqref="U22">
    <cfRule type="expression" dxfId="20504" priority="40" stopIfTrue="1">
      <formula>OR(AND(WEEKDAY(U22)=1,MONTH(U22)&lt;&gt;MONTH(Q18)),AND(OR(U22=祝色),MONTH(U22)&lt;&gt;MONTH(Q18)))</formula>
    </cfRule>
    <cfRule type="expression" dxfId="20503" priority="41" stopIfTrue="1">
      <formula>MONTH(U22)&lt;&gt;MONTH(Q18)</formula>
    </cfRule>
    <cfRule type="expression" dxfId="20502" priority="42" stopIfTrue="1">
      <formula>OR(U22=祝色)</formula>
    </cfRule>
  </conditionalFormatting>
  <conditionalFormatting sqref="W22">
    <cfRule type="expression" dxfId="20501" priority="43" stopIfTrue="1">
      <formula>OR(AND(WEEKDAY(W22)=1,MONTH(W22)&lt;&gt;MONTH(Q18)),AND(OR(W22=祝色),MONTH(W22)&lt;&gt;MONTH(Q18)))</formula>
    </cfRule>
    <cfRule type="expression" dxfId="20500" priority="44" stopIfTrue="1">
      <formula>MONTH(W22)&lt;&gt;MONTH(Q18)</formula>
    </cfRule>
    <cfRule type="expression" dxfId="20499" priority="45" stopIfTrue="1">
      <formula>OR(W22=祝色)</formula>
    </cfRule>
  </conditionalFormatting>
  <conditionalFormatting sqref="Y22">
    <cfRule type="expression" dxfId="20498" priority="46" stopIfTrue="1">
      <formula>OR(AND(WEEKDAY(Y22)=1,MONTH(Y22)&lt;&gt;MONTH(Q18)),AND(OR(Y22=祝色),MONTH(Y22)&lt;&gt;MONTH(Q18)))</formula>
    </cfRule>
    <cfRule type="expression" dxfId="20497" priority="47" stopIfTrue="1">
      <formula>MONTH(Y22)&lt;&gt;MONTH(Q18)</formula>
    </cfRule>
    <cfRule type="expression" dxfId="20496" priority="48" stopIfTrue="1">
      <formula>OR(Y22=祝色)</formula>
    </cfRule>
  </conditionalFormatting>
  <conditionalFormatting sqref="AA22">
    <cfRule type="expression" dxfId="20495" priority="49" stopIfTrue="1">
      <formula>OR(AND(WEEKDAY(AA22)=1,MONTH(AA22)&lt;&gt;MONTH(Q18)),AND(OR(AA22=祝色),MONTH(AA22)&lt;&gt;MONTH(Q18)))</formula>
    </cfRule>
    <cfRule type="expression" dxfId="20494" priority="50" stopIfTrue="1">
      <formula>MONTH(AA22)&lt;&gt;MONTH(Q18)</formula>
    </cfRule>
    <cfRule type="expression" dxfId="20493" priority="51" stopIfTrue="1">
      <formula>OR(AA22=祝色)</formula>
    </cfRule>
  </conditionalFormatting>
  <conditionalFormatting sqref="Q22">
    <cfRule type="expression" dxfId="20492" priority="52" stopIfTrue="1">
      <formula>OR(AND(WEEKDAY(Q22)=1,MONTH(Q22)&lt;&gt;MONTH(Q18)),AND(OR(Q22=祝色),MONTH(Q22)&lt;&gt;MONTH(Q18)))</formula>
    </cfRule>
    <cfRule type="expression" dxfId="20491" priority="53" stopIfTrue="1">
      <formula>MONTH(Q22)&lt;&gt;MONTH(Q18)</formula>
    </cfRule>
    <cfRule type="expression" dxfId="20490" priority="54" stopIfTrue="1">
      <formula>OR(Q22=祝色)</formula>
    </cfRule>
  </conditionalFormatting>
  <conditionalFormatting sqref="S22">
    <cfRule type="expression" dxfId="20489" priority="55" stopIfTrue="1">
      <formula>OR(AND(WEEKDAY(S22)=1,MONTH(S22)&lt;&gt;MONTH(Q18)),AND(OR(S22=祝色),MONTH(S22)&lt;&gt;MONTH(Q18)))</formula>
    </cfRule>
    <cfRule type="expression" dxfId="20488" priority="56" stopIfTrue="1">
      <formula>MONTH(S22)&lt;&gt;MONTH(Q18)</formula>
    </cfRule>
    <cfRule type="expression" dxfId="20487" priority="57" stopIfTrue="1">
      <formula>OR(S22=祝色)</formula>
    </cfRule>
  </conditionalFormatting>
  <conditionalFormatting sqref="AC22">
    <cfRule type="expression" dxfId="20486" priority="58" stopIfTrue="1">
      <formula>OR(AC22=祝色)</formula>
    </cfRule>
  </conditionalFormatting>
  <conditionalFormatting sqref="Q24">
    <cfRule type="expression" dxfId="20485" priority="39" stopIfTrue="1">
      <formula>OR(Q24=祝色)</formula>
    </cfRule>
  </conditionalFormatting>
  <conditionalFormatting sqref="S24">
    <cfRule type="expression" dxfId="20484" priority="38" stopIfTrue="1">
      <formula>OR(S24=祝色)</formula>
    </cfRule>
  </conditionalFormatting>
  <conditionalFormatting sqref="U24">
    <cfRule type="expression" dxfId="20483" priority="37" stopIfTrue="1">
      <formula>OR(U24=祝色)</formula>
    </cfRule>
  </conditionalFormatting>
  <conditionalFormatting sqref="W24">
    <cfRule type="expression" dxfId="20482" priority="36" stopIfTrue="1">
      <formula>OR(W24=祝色)</formula>
    </cfRule>
  </conditionalFormatting>
  <conditionalFormatting sqref="Y24">
    <cfRule type="expression" dxfId="20481" priority="35" stopIfTrue="1">
      <formula>OR(Y24=祝色)</formula>
    </cfRule>
  </conditionalFormatting>
  <conditionalFormatting sqref="AA24">
    <cfRule type="expression" dxfId="20480" priority="34" stopIfTrue="1">
      <formula>OR(AA24=祝色)</formula>
    </cfRule>
  </conditionalFormatting>
  <conditionalFormatting sqref="AC24">
    <cfRule type="expression" dxfId="20479" priority="33" stopIfTrue="1">
      <formula>OR(AC24=祝色)</formula>
    </cfRule>
  </conditionalFormatting>
  <conditionalFormatting sqref="Q26">
    <cfRule type="expression" dxfId="20478" priority="32" stopIfTrue="1">
      <formula>OR(Q26=祝色)</formula>
    </cfRule>
  </conditionalFormatting>
  <conditionalFormatting sqref="S26">
    <cfRule type="expression" dxfId="20477" priority="31" stopIfTrue="1">
      <formula>OR(S26=祝色)</formula>
    </cfRule>
  </conditionalFormatting>
  <conditionalFormatting sqref="U26">
    <cfRule type="expression" dxfId="20476" priority="30" stopIfTrue="1">
      <formula>OR(U26=祝色)</formula>
    </cfRule>
  </conditionalFormatting>
  <conditionalFormatting sqref="W26">
    <cfRule type="expression" dxfId="20475" priority="29" stopIfTrue="1">
      <formula>OR(W26=祝色)</formula>
    </cfRule>
  </conditionalFormatting>
  <conditionalFormatting sqref="Y26">
    <cfRule type="expression" dxfId="20474" priority="28" stopIfTrue="1">
      <formula>OR(Y26=祝色)</formula>
    </cfRule>
  </conditionalFormatting>
  <conditionalFormatting sqref="AA26">
    <cfRule type="expression" dxfId="20473" priority="27" stopIfTrue="1">
      <formula>OR(AA26=祝色)</formula>
    </cfRule>
  </conditionalFormatting>
  <conditionalFormatting sqref="AC26">
    <cfRule type="expression" dxfId="20472" priority="26" stopIfTrue="1">
      <formula>OR(AC26=祝色)</formula>
    </cfRule>
  </conditionalFormatting>
  <conditionalFormatting sqref="Q28">
    <cfRule type="expression" dxfId="20471" priority="25" stopIfTrue="1">
      <formula>OR(Q28=祝色)</formula>
    </cfRule>
  </conditionalFormatting>
  <conditionalFormatting sqref="S28">
    <cfRule type="expression" dxfId="20470" priority="24" stopIfTrue="1">
      <formula>OR(S28=祝色)</formula>
    </cfRule>
  </conditionalFormatting>
  <conditionalFormatting sqref="U28">
    <cfRule type="expression" dxfId="20469" priority="23" stopIfTrue="1">
      <formula>OR(U28=祝色)</formula>
    </cfRule>
  </conditionalFormatting>
  <conditionalFormatting sqref="W28">
    <cfRule type="expression" dxfId="20468" priority="22" stopIfTrue="1">
      <formula>OR(W28=祝色)</formula>
    </cfRule>
  </conditionalFormatting>
  <conditionalFormatting sqref="Y28">
    <cfRule type="expression" dxfId="20467" priority="21" stopIfTrue="1">
      <formula>OR(Y28=祝色)</formula>
    </cfRule>
  </conditionalFormatting>
  <conditionalFormatting sqref="AA28">
    <cfRule type="expression" dxfId="20466" priority="20" stopIfTrue="1">
      <formula>OR(AA28=祝色)</formula>
    </cfRule>
  </conditionalFormatting>
  <conditionalFormatting sqref="AC28">
    <cfRule type="expression" dxfId="20465" priority="19" stopIfTrue="1">
      <formula>OR(AC28=祝色)</formula>
    </cfRule>
  </conditionalFormatting>
  <conditionalFormatting sqref="A30">
    <cfRule type="expression" dxfId="20464" priority="18" stopIfTrue="1">
      <formula>OR(A30=祝色)</formula>
    </cfRule>
  </conditionalFormatting>
  <conditionalFormatting sqref="C30">
    <cfRule type="expression" dxfId="20463" priority="17" stopIfTrue="1">
      <formula>OR(C30=祝色)</formula>
    </cfRule>
  </conditionalFormatting>
  <conditionalFormatting sqref="E30">
    <cfRule type="expression" dxfId="20462" priority="16" stopIfTrue="1">
      <formula>OR(E30=祝色)</formula>
    </cfRule>
  </conditionalFormatting>
  <conditionalFormatting sqref="G30">
    <cfRule type="expression" dxfId="20461" priority="15" stopIfTrue="1">
      <formula>OR(G30=祝色)</formula>
    </cfRule>
  </conditionalFormatting>
  <conditionalFormatting sqref="I30">
    <cfRule type="expression" dxfId="20460" priority="14" stopIfTrue="1">
      <formula>OR(I30=祝色)</formula>
    </cfRule>
  </conditionalFormatting>
  <conditionalFormatting sqref="K30">
    <cfRule type="expression" dxfId="20459" priority="13" stopIfTrue="1">
      <formula>OR(K30=祝色)</formula>
    </cfRule>
  </conditionalFormatting>
  <conditionalFormatting sqref="M30">
    <cfRule type="expression" dxfId="20458" priority="12" stopIfTrue="1">
      <formula>OR(M30=祝色)</formula>
    </cfRule>
  </conditionalFormatting>
  <conditionalFormatting sqref="A32">
    <cfRule type="expression" dxfId="20457" priority="11" stopIfTrue="1">
      <formula>OR(A32=祝色)</formula>
    </cfRule>
  </conditionalFormatting>
  <conditionalFormatting sqref="C32">
    <cfRule type="expression" dxfId="20456" priority="10" stopIfTrue="1">
      <formula>OR(C32=祝色)</formula>
    </cfRule>
  </conditionalFormatting>
  <conditionalFormatting sqref="Q30">
    <cfRule type="expression" dxfId="20455" priority="9" stopIfTrue="1">
      <formula>OR(Q30=祝色)</formula>
    </cfRule>
  </conditionalFormatting>
  <conditionalFormatting sqref="S30">
    <cfRule type="expression" dxfId="20454" priority="8" stopIfTrue="1">
      <formula>OR(S30=祝色)</formula>
    </cfRule>
  </conditionalFormatting>
  <conditionalFormatting sqref="U30">
    <cfRule type="expression" dxfId="20453" priority="7" stopIfTrue="1">
      <formula>OR(U30=祝色)</formula>
    </cfRule>
  </conditionalFormatting>
  <conditionalFormatting sqref="W30">
    <cfRule type="expression" dxfId="20452" priority="6" stopIfTrue="1">
      <formula>OR(W30=祝色)</formula>
    </cfRule>
  </conditionalFormatting>
  <conditionalFormatting sqref="Y30">
    <cfRule type="expression" dxfId="20451" priority="5" stopIfTrue="1">
      <formula>OR(Y30=祝色)</formula>
    </cfRule>
  </conditionalFormatting>
  <conditionalFormatting sqref="AA30">
    <cfRule type="expression" dxfId="20450" priority="4" stopIfTrue="1">
      <formula>OR(AA30=祝色)</formula>
    </cfRule>
  </conditionalFormatting>
  <conditionalFormatting sqref="AC30">
    <cfRule type="expression" dxfId="20449" priority="3" stopIfTrue="1">
      <formula>OR(AC30=祝色)</formula>
    </cfRule>
  </conditionalFormatting>
  <conditionalFormatting sqref="Q32">
    <cfRule type="expression" dxfId="20448" priority="2" stopIfTrue="1">
      <formula>OR(Q32=祝色)</formula>
    </cfRule>
  </conditionalFormatting>
  <conditionalFormatting sqref="S32">
    <cfRule type="expression" dxfId="20447"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119">
        <v>45778</v>
      </c>
      <c r="B1" s="1119"/>
      <c r="C1" s="1182">
        <f>A1</f>
        <v>45778</v>
      </c>
      <c r="D1" s="1183"/>
      <c r="E1" s="1122" t="s">
        <v>253</v>
      </c>
      <c r="F1" s="720" t="str">
        <f>VLOOKUP(A1,祝節名,2,FALSE)</f>
        <v>3憲法記念日、4みどりの日
5こどもの日、6振休。立夏5小満21</v>
      </c>
      <c r="G1" s="721"/>
      <c r="H1" s="721"/>
      <c r="I1" s="722"/>
      <c r="J1" s="1122" t="s">
        <v>236</v>
      </c>
      <c r="K1" s="720" t="str">
        <f>VLOOKUP(A1,記念名,2,FALSE)</f>
        <v>メーデー 1、母の日 11</v>
      </c>
      <c r="L1" s="721"/>
      <c r="M1" s="721"/>
      <c r="N1" s="722"/>
      <c r="P1" s="7"/>
      <c r="Q1" s="1119">
        <f>IF(MONTH(A1)=12,DATE(YEAR(A1)+1,1,1),DATE(YEAR(A1),MONTH(A1)+1,1))</f>
        <v>45809</v>
      </c>
      <c r="R1" s="1119"/>
      <c r="S1" s="1182">
        <f>Q1</f>
        <v>45809</v>
      </c>
      <c r="T1" s="1183"/>
      <c r="U1" s="1122" t="s">
        <v>253</v>
      </c>
      <c r="V1" s="720" t="str">
        <f>VLOOKUP(Q1,祝節名,2,FALSE)</f>
        <v xml:space="preserve">
芒種5、夏至21</v>
      </c>
      <c r="W1" s="721"/>
      <c r="X1" s="721"/>
      <c r="Y1" s="722"/>
      <c r="Z1" s="1122" t="s">
        <v>236</v>
      </c>
      <c r="AA1" s="720" t="str">
        <f>VLOOKUP(Q1,記念名,2,FALSE)</f>
        <v>環境の日 5 （6月は環境月間）
時の記念日 10、父の日 15</v>
      </c>
      <c r="AB1" s="721"/>
      <c r="AC1" s="721"/>
      <c r="AD1" s="722"/>
    </row>
    <row r="2" spans="1:30" ht="23.25" customHeight="1">
      <c r="A2" s="1124" t="str">
        <f>IF(A1&gt;=43586,"令和"&amp;IF(YEAR(A1)-2018=1,"元",YEAR(A1)-2018),"平成"&amp;(YEAR(A1)-1988))</f>
        <v>令和7</v>
      </c>
      <c r="B2" s="1124"/>
      <c r="C2" s="1182"/>
      <c r="D2" s="1183"/>
      <c r="E2" s="1123"/>
      <c r="F2" s="723"/>
      <c r="G2" s="724"/>
      <c r="H2" s="724"/>
      <c r="I2" s="725"/>
      <c r="J2" s="1123"/>
      <c r="K2" s="723"/>
      <c r="L2" s="724"/>
      <c r="M2" s="724"/>
      <c r="N2" s="725"/>
      <c r="Q2" s="1124" t="str">
        <f>IF(Q1&gt;=43586,"令和"&amp;IF(YEAR(Q1)-2018=1,"元",YEAR(Q1)-2018),"平成"&amp;(YEAR(Q1)-1988))</f>
        <v>令和7</v>
      </c>
      <c r="R2" s="1124"/>
      <c r="S2" s="1182"/>
      <c r="T2" s="1183"/>
      <c r="U2" s="1123"/>
      <c r="V2" s="723"/>
      <c r="W2" s="724"/>
      <c r="X2" s="724"/>
      <c r="Y2" s="725"/>
      <c r="Z2" s="1123"/>
      <c r="AA2" s="723"/>
      <c r="AB2" s="724"/>
      <c r="AC2" s="724"/>
      <c r="AD2" s="725"/>
    </row>
    <row r="3" spans="1:30" ht="6" customHeight="1">
      <c r="P3" s="7"/>
    </row>
    <row r="4" spans="1:30" ht="19.5" customHeight="1">
      <c r="A4" s="225" t="s">
        <v>451</v>
      </c>
      <c r="B4" s="226"/>
      <c r="C4" s="227" t="s">
        <v>452</v>
      </c>
      <c r="D4" s="91"/>
      <c r="E4" s="243" t="s">
        <v>453</v>
      </c>
      <c r="F4" s="244"/>
      <c r="G4" s="227" t="s">
        <v>336</v>
      </c>
      <c r="H4" s="91"/>
      <c r="I4" s="243" t="s">
        <v>454</v>
      </c>
      <c r="J4" s="244"/>
      <c r="K4" s="227" t="s">
        <v>455</v>
      </c>
      <c r="L4" s="91"/>
      <c r="M4" s="230" t="s">
        <v>456</v>
      </c>
      <c r="N4" s="231"/>
      <c r="O4" s="245"/>
      <c r="P4" s="246"/>
      <c r="Q4" s="225" t="s">
        <v>315</v>
      </c>
      <c r="R4" s="226"/>
      <c r="S4" s="227" t="s">
        <v>452</v>
      </c>
      <c r="T4" s="91"/>
      <c r="U4" s="243" t="s">
        <v>272</v>
      </c>
      <c r="V4" s="244"/>
      <c r="W4" s="227" t="s">
        <v>336</v>
      </c>
      <c r="X4" s="91"/>
      <c r="Y4" s="243" t="s">
        <v>454</v>
      </c>
      <c r="Z4" s="244"/>
      <c r="AA4" s="227" t="s">
        <v>313</v>
      </c>
      <c r="AB4" s="91"/>
      <c r="AC4" s="230" t="s">
        <v>456</v>
      </c>
      <c r="AD4" s="231"/>
    </row>
    <row r="5" spans="1:30" ht="42" customHeight="1">
      <c r="A5" s="1129">
        <f>IF(WEEKDAY(A1)=1,A1,(IF(WEEKDAY(A1)=2,A1-1,(IF(WEEKDAY(A1)=3,A1-2,(IF(WEEKDAY(A1)=4,A1-3,(IF(WEEKDAY(A1)=5,A1-4,IF(WEEKDAY(A1)=6,A1-5,A1-6))))))))))</f>
        <v>45774</v>
      </c>
      <c r="B5" s="234">
        <f>IF(DAY(A5)=1,"",MONTH(A5))</f>
        <v>4</v>
      </c>
      <c r="C5" s="1125">
        <f>A5+1</f>
        <v>45775</v>
      </c>
      <c r="D5" s="693"/>
      <c r="E5" s="1125">
        <f>C5+1</f>
        <v>45776</v>
      </c>
      <c r="F5" s="693"/>
      <c r="G5" s="1125">
        <f>E5+1</f>
        <v>45777</v>
      </c>
      <c r="H5" s="693"/>
      <c r="I5" s="1125">
        <f>G5+1</f>
        <v>45778</v>
      </c>
      <c r="J5" s="693"/>
      <c r="K5" s="1125">
        <f>I5+1</f>
        <v>45779</v>
      </c>
      <c r="L5" s="693"/>
      <c r="M5" s="1127">
        <f>K5+1</f>
        <v>45780</v>
      </c>
      <c r="N5" s="693"/>
      <c r="O5" s="245"/>
      <c r="P5" s="246"/>
      <c r="Q5" s="1129">
        <f>IF(WEEKDAY(Q1)=1,Q1,(IF(WEEKDAY(Q1)=2,Q1-1,(IF(WEEKDAY(Q1)=3,Q1-2,(IF(WEEKDAY(Q1)=4,Q1-3,(IF(WEEKDAY(Q1)=5,Q1-4,IF(WEEKDAY(Q1)=6,Q1-5,Q1-6))))))))))</f>
        <v>45809</v>
      </c>
      <c r="R5" s="234" t="str">
        <f>IF(DAY(Q5)=1,"",MONTH(Q5))</f>
        <v/>
      </c>
      <c r="S5" s="1125">
        <f>Q5+1</f>
        <v>45810</v>
      </c>
      <c r="T5" s="693"/>
      <c r="U5" s="1125">
        <f>S5+1</f>
        <v>45811</v>
      </c>
      <c r="V5" s="693"/>
      <c r="W5" s="1125">
        <f>U5+1</f>
        <v>45812</v>
      </c>
      <c r="X5" s="693"/>
      <c r="Y5" s="1125">
        <f>W5+1</f>
        <v>45813</v>
      </c>
      <c r="Z5" s="693"/>
      <c r="AA5" s="1125">
        <f>Y5+1</f>
        <v>45814</v>
      </c>
      <c r="AB5" s="693"/>
      <c r="AC5" s="1127">
        <f>AA5+1</f>
        <v>45815</v>
      </c>
      <c r="AD5" s="693"/>
    </row>
    <row r="6" spans="1:30" ht="42" customHeight="1">
      <c r="A6" s="1130"/>
      <c r="B6" s="235" t="str">
        <f>IF(DAY(A5)=1,"","月")</f>
        <v>月</v>
      </c>
      <c r="C6" s="1126"/>
      <c r="D6" s="694"/>
      <c r="E6" s="1126"/>
      <c r="F6" s="694"/>
      <c r="G6" s="1126"/>
      <c r="H6" s="694"/>
      <c r="I6" s="1126"/>
      <c r="J6" s="694"/>
      <c r="K6" s="1126"/>
      <c r="L6" s="694"/>
      <c r="M6" s="1128"/>
      <c r="N6" s="694"/>
      <c r="O6" s="245"/>
      <c r="P6" s="246"/>
      <c r="Q6" s="1130"/>
      <c r="R6" s="235" t="str">
        <f>IF(DAY(Q5)=1,"","月")</f>
        <v/>
      </c>
      <c r="S6" s="1126"/>
      <c r="T6" s="694"/>
      <c r="U6" s="1126"/>
      <c r="V6" s="694"/>
      <c r="W6" s="1126"/>
      <c r="X6" s="694"/>
      <c r="Y6" s="1126"/>
      <c r="Z6" s="694"/>
      <c r="AA6" s="1126"/>
      <c r="AB6" s="694"/>
      <c r="AC6" s="1128"/>
      <c r="AD6" s="694"/>
    </row>
    <row r="7" spans="1:30" ht="42.75" customHeight="1">
      <c r="A7" s="1129">
        <f>M5+1</f>
        <v>45781</v>
      </c>
      <c r="B7" s="693"/>
      <c r="C7" s="1131">
        <f>A7+1</f>
        <v>45782</v>
      </c>
      <c r="D7" s="693"/>
      <c r="E7" s="1131">
        <f>C7+1</f>
        <v>45783</v>
      </c>
      <c r="F7" s="693"/>
      <c r="G7" s="1131">
        <f>E7+1</f>
        <v>45784</v>
      </c>
      <c r="H7" s="693"/>
      <c r="I7" s="1131">
        <f>G7+1</f>
        <v>45785</v>
      </c>
      <c r="J7" s="693"/>
      <c r="K7" s="1131">
        <f>I7+1</f>
        <v>45786</v>
      </c>
      <c r="L7" s="693"/>
      <c r="M7" s="1133">
        <f>K7+1</f>
        <v>45787</v>
      </c>
      <c r="N7" s="693"/>
      <c r="O7" s="245"/>
      <c r="P7" s="246"/>
      <c r="Q7" s="1129">
        <f>AC5+1</f>
        <v>45816</v>
      </c>
      <c r="R7" s="693"/>
      <c r="S7" s="1131">
        <f>Q7+1</f>
        <v>45817</v>
      </c>
      <c r="T7" s="693"/>
      <c r="U7" s="1131">
        <f>S7+1</f>
        <v>45818</v>
      </c>
      <c r="V7" s="693"/>
      <c r="W7" s="1131">
        <f>U7+1</f>
        <v>45819</v>
      </c>
      <c r="X7" s="693"/>
      <c r="Y7" s="1131">
        <f>W7+1</f>
        <v>45820</v>
      </c>
      <c r="Z7" s="693"/>
      <c r="AA7" s="1131">
        <f>Y7+1</f>
        <v>45821</v>
      </c>
      <c r="AB7" s="693"/>
      <c r="AC7" s="1133">
        <f>AA7+1</f>
        <v>45822</v>
      </c>
      <c r="AD7" s="693"/>
    </row>
    <row r="8" spans="1:30" ht="42.75" customHeight="1">
      <c r="A8" s="1130"/>
      <c r="B8" s="694"/>
      <c r="C8" s="1132"/>
      <c r="D8" s="694"/>
      <c r="E8" s="1132"/>
      <c r="F8" s="694"/>
      <c r="G8" s="1132"/>
      <c r="H8" s="694"/>
      <c r="I8" s="1132"/>
      <c r="J8" s="694"/>
      <c r="K8" s="1132"/>
      <c r="L8" s="694"/>
      <c r="M8" s="1134"/>
      <c r="N8" s="694"/>
      <c r="O8" s="245"/>
      <c r="P8" s="246"/>
      <c r="Q8" s="1130"/>
      <c r="R8" s="694"/>
      <c r="S8" s="1132"/>
      <c r="T8" s="694"/>
      <c r="U8" s="1132"/>
      <c r="V8" s="694"/>
      <c r="W8" s="1132"/>
      <c r="X8" s="694"/>
      <c r="Y8" s="1132"/>
      <c r="Z8" s="694"/>
      <c r="AA8" s="1132"/>
      <c r="AB8" s="694"/>
      <c r="AC8" s="1134"/>
      <c r="AD8" s="694"/>
    </row>
    <row r="9" spans="1:30" ht="44.25" customHeight="1">
      <c r="A9" s="1129">
        <f>M7+1</f>
        <v>45788</v>
      </c>
      <c r="B9" s="693"/>
      <c r="C9" s="1131">
        <f>A9+1</f>
        <v>45789</v>
      </c>
      <c r="D9" s="693"/>
      <c r="E9" s="1131">
        <f>C9+1</f>
        <v>45790</v>
      </c>
      <c r="F9" s="693"/>
      <c r="G9" s="1131">
        <f>E9+1</f>
        <v>45791</v>
      </c>
      <c r="H9" s="693"/>
      <c r="I9" s="1131">
        <f>G9+1</f>
        <v>45792</v>
      </c>
      <c r="J9" s="693"/>
      <c r="K9" s="1131">
        <f>I9+1</f>
        <v>45793</v>
      </c>
      <c r="L9" s="693"/>
      <c r="M9" s="1133">
        <f>K9+1</f>
        <v>45794</v>
      </c>
      <c r="N9" s="693"/>
      <c r="O9" s="245"/>
      <c r="P9" s="246"/>
      <c r="Q9" s="1129">
        <f>AC7+1</f>
        <v>45823</v>
      </c>
      <c r="R9" s="693"/>
      <c r="S9" s="1131">
        <f>Q9+1</f>
        <v>45824</v>
      </c>
      <c r="T9" s="693"/>
      <c r="U9" s="1131">
        <f>S9+1</f>
        <v>45825</v>
      </c>
      <c r="V9" s="693"/>
      <c r="W9" s="1131">
        <f>U9+1</f>
        <v>45826</v>
      </c>
      <c r="X9" s="693"/>
      <c r="Y9" s="1131">
        <f>W9+1</f>
        <v>45827</v>
      </c>
      <c r="Z9" s="693"/>
      <c r="AA9" s="1131">
        <f>Y9+1</f>
        <v>45828</v>
      </c>
      <c r="AB9" s="693"/>
      <c r="AC9" s="1133">
        <f>AA9+1</f>
        <v>45829</v>
      </c>
      <c r="AD9" s="693"/>
    </row>
    <row r="10" spans="1:30" ht="44.25" customHeight="1">
      <c r="A10" s="1130"/>
      <c r="B10" s="694"/>
      <c r="C10" s="1132"/>
      <c r="D10" s="694"/>
      <c r="E10" s="1132"/>
      <c r="F10" s="694"/>
      <c r="G10" s="1132"/>
      <c r="H10" s="694"/>
      <c r="I10" s="1132"/>
      <c r="J10" s="694"/>
      <c r="K10" s="1132"/>
      <c r="L10" s="694"/>
      <c r="M10" s="1134"/>
      <c r="N10" s="694"/>
      <c r="O10" s="245"/>
      <c r="P10" s="246"/>
      <c r="Q10" s="1130"/>
      <c r="R10" s="694"/>
      <c r="S10" s="1132"/>
      <c r="T10" s="694"/>
      <c r="U10" s="1132"/>
      <c r="V10" s="694"/>
      <c r="W10" s="1132"/>
      <c r="X10" s="694"/>
      <c r="Y10" s="1132"/>
      <c r="Z10" s="694"/>
      <c r="AA10" s="1132"/>
      <c r="AB10" s="694"/>
      <c r="AC10" s="1134"/>
      <c r="AD10" s="694"/>
    </row>
    <row r="11" spans="1:30" ht="44.25" customHeight="1">
      <c r="A11" s="1129">
        <f>M9+1</f>
        <v>45795</v>
      </c>
      <c r="B11" s="693"/>
      <c r="C11" s="1131">
        <f>A11+1</f>
        <v>45796</v>
      </c>
      <c r="D11" s="693"/>
      <c r="E11" s="1131">
        <f>C11+1</f>
        <v>45797</v>
      </c>
      <c r="F11" s="693"/>
      <c r="G11" s="1131">
        <f>E11+1</f>
        <v>45798</v>
      </c>
      <c r="H11" s="693"/>
      <c r="I11" s="1131">
        <f>G11+1</f>
        <v>45799</v>
      </c>
      <c r="J11" s="693"/>
      <c r="K11" s="1131">
        <f>I11+1</f>
        <v>45800</v>
      </c>
      <c r="L11" s="693"/>
      <c r="M11" s="1133">
        <f>K11+1</f>
        <v>45801</v>
      </c>
      <c r="N11" s="693"/>
      <c r="O11" s="245"/>
      <c r="P11" s="246"/>
      <c r="Q11" s="1129">
        <f>AC9+1</f>
        <v>45830</v>
      </c>
      <c r="R11" s="693"/>
      <c r="S11" s="1131">
        <f>Q11+1</f>
        <v>45831</v>
      </c>
      <c r="T11" s="693"/>
      <c r="U11" s="1131">
        <f>S11+1</f>
        <v>45832</v>
      </c>
      <c r="V11" s="693"/>
      <c r="W11" s="1131">
        <f>U11+1</f>
        <v>45833</v>
      </c>
      <c r="X11" s="693"/>
      <c r="Y11" s="1131">
        <f>W11+1</f>
        <v>45834</v>
      </c>
      <c r="Z11" s="693"/>
      <c r="AA11" s="1131">
        <f>Y11+1</f>
        <v>45835</v>
      </c>
      <c r="AB11" s="693"/>
      <c r="AC11" s="1133">
        <f>AA11+1</f>
        <v>45836</v>
      </c>
      <c r="AD11" s="693"/>
    </row>
    <row r="12" spans="1:30" ht="44.25" customHeight="1">
      <c r="A12" s="1130"/>
      <c r="B12" s="694"/>
      <c r="C12" s="1132"/>
      <c r="D12" s="694"/>
      <c r="E12" s="1132"/>
      <c r="F12" s="694"/>
      <c r="G12" s="1132"/>
      <c r="H12" s="694"/>
      <c r="I12" s="1132"/>
      <c r="J12" s="694"/>
      <c r="K12" s="1132"/>
      <c r="L12" s="694"/>
      <c r="M12" s="1134"/>
      <c r="N12" s="694"/>
      <c r="O12" s="245"/>
      <c r="P12" s="246"/>
      <c r="Q12" s="1130"/>
      <c r="R12" s="694"/>
      <c r="S12" s="1132"/>
      <c r="T12" s="694"/>
      <c r="U12" s="1132"/>
      <c r="V12" s="694"/>
      <c r="W12" s="1132"/>
      <c r="X12" s="694"/>
      <c r="Y12" s="1132"/>
      <c r="Z12" s="694"/>
      <c r="AA12" s="1132"/>
      <c r="AB12" s="694"/>
      <c r="AC12" s="1134"/>
      <c r="AD12" s="694"/>
    </row>
    <row r="13" spans="1:30" ht="25.5" customHeight="1">
      <c r="A13" s="1129">
        <f>IF(DAY(M11)+1&gt;IF(MONTH(A1)=12,31,DATE(YEAR(A1),MONTH(A1)+1,1)-A1),"",M11+1)</f>
        <v>45802</v>
      </c>
      <c r="B13" s="693"/>
      <c r="C13" s="1131">
        <f>IF(A13="","",IF(DAY(A13)+1&gt;IF(MONTH(A1)=12,31,DATE(YEAR(A1),MONTH(A1)+1,1)-A1),"",A13+1))</f>
        <v>45803</v>
      </c>
      <c r="D13" s="693"/>
      <c r="E13" s="1131">
        <f>IF(C13="","",IF(DAY(C13)+1&gt;IF(MONTH(A1)=12,31,DATE(YEAR(A1),MONTH(A1)+1,1)-A1),"",C13+1))</f>
        <v>45804</v>
      </c>
      <c r="F13" s="693"/>
      <c r="G13" s="1131">
        <f>IF(E13="","",IF(DAY(E13)+1&gt;IF(MONTH(A1)=12,31,DATE(YEAR(A1),MONTH(A1)+1,1)-A1),"",E13+1))</f>
        <v>45805</v>
      </c>
      <c r="H13" s="693"/>
      <c r="I13" s="1131">
        <f>IF(G13="","",IF(DAY(G13)+1&gt;IF(MONTH(A1)=12,31,DATE(YEAR(A1),MONTH(A1)+1,1)-A1),"",G13+1))</f>
        <v>45806</v>
      </c>
      <c r="J13" s="693"/>
      <c r="K13" s="1131">
        <f>IF(I13="","",IF(DAY(I13)+1&gt;IF(MONTH(A1)=12,31,DATE(YEAR(A1),MONTH(A1)+1,1)-A1),"",I13+1))</f>
        <v>45807</v>
      </c>
      <c r="L13" s="693"/>
      <c r="M13" s="1133">
        <f>IF(K13="","",IF(DAY(K13)+1&gt;IF(MONTH(A1)=12,31,DATE(YEAR(A1),MONTH(A1)+1,1)-A1),"",K13+1))</f>
        <v>45808</v>
      </c>
      <c r="N13" s="693"/>
      <c r="O13" s="245"/>
      <c r="P13" s="246"/>
      <c r="Q13" s="1129">
        <f>IF(DAY(AC11)+1&gt;IF(MONTH(Q1)=12,31,DATE(YEAR(Q1),MONTH(Q1)+1,1)-Q1),"",AC11+1)</f>
        <v>45837</v>
      </c>
      <c r="R13" s="693"/>
      <c r="S13" s="1131">
        <f>IF(Q13="","",IF(DAY(Q13)+1&gt;IF(MONTH(Q1)=12,31,DATE(YEAR(Q1),MONTH(Q1)+1,1)-Q1),"",Q13+1))</f>
        <v>45838</v>
      </c>
      <c r="T13" s="693"/>
      <c r="U13" s="1131" t="str">
        <f>IF(S13="","",IF(DAY(S13)+1&gt;IF(MONTH(Q1)=12,31,DATE(YEAR(Q1),MONTH(Q1)+1,1)-Q1),"",S13+1))</f>
        <v/>
      </c>
      <c r="V13" s="693"/>
      <c r="W13" s="1131" t="str">
        <f>IF(U13="","",IF(DAY(U13)+1&gt;IF(MONTH(Q1)=12,31,DATE(YEAR(Q1),MONTH(Q1)+1,1)-Q1),"",U13+1))</f>
        <v/>
      </c>
      <c r="X13" s="693"/>
      <c r="Y13" s="1131" t="str">
        <f>IF(W13="","",IF(DAY(W13)+1&gt;IF(MONTH(Q1)=12,31,DATE(YEAR(Q1),MONTH(Q1)+1,1)-Q1),"",W13+1))</f>
        <v/>
      </c>
      <c r="Z13" s="693"/>
      <c r="AA13" s="1131" t="str">
        <f>IF(Y13="","",IF(DAY(Y13)+1&gt;IF(MONTH(Q1)=12,31,DATE(YEAR(Q1),MONTH(Q1)+1,1)-Q1),"",Y13+1))</f>
        <v/>
      </c>
      <c r="AB13" s="693"/>
      <c r="AC13" s="1133" t="str">
        <f>IF(AA13="","",IF(DAY(AA13)+1&gt;IF(MONTH(Q1)=12,31,DATE(YEAR(Q1),MONTH(Q1)+1,1)-Q1),"",AA13+1))</f>
        <v/>
      </c>
      <c r="AD13" s="693"/>
    </row>
    <row r="14" spans="1:30" ht="25.5" customHeight="1">
      <c r="A14" s="1137"/>
      <c r="B14" s="709"/>
      <c r="C14" s="1135"/>
      <c r="D14" s="709"/>
      <c r="E14" s="1135"/>
      <c r="F14" s="709"/>
      <c r="G14" s="1135"/>
      <c r="H14" s="709"/>
      <c r="I14" s="1135"/>
      <c r="J14" s="709"/>
      <c r="K14" s="1135"/>
      <c r="L14" s="709"/>
      <c r="M14" s="1136"/>
      <c r="N14" s="709"/>
      <c r="O14" s="245"/>
      <c r="P14" s="246"/>
      <c r="Q14" s="1137"/>
      <c r="R14" s="709"/>
      <c r="S14" s="1135"/>
      <c r="T14" s="709"/>
      <c r="U14" s="1135"/>
      <c r="V14" s="709"/>
      <c r="W14" s="1135"/>
      <c r="X14" s="709"/>
      <c r="Y14" s="1135"/>
      <c r="Z14" s="709"/>
      <c r="AA14" s="1135"/>
      <c r="AB14" s="709"/>
      <c r="AC14" s="1136"/>
      <c r="AD14" s="709"/>
    </row>
    <row r="15" spans="1:30" ht="19.5" customHeight="1">
      <c r="A15" s="1138" t="str">
        <f>IF(M13="","",IF(DAY(M13)+1&gt;IF(MONTH(A1)=12,31,DATE(YEAR(A1),MONTH(A1)+1,1)-A1),"",M13+1))</f>
        <v/>
      </c>
      <c r="B15" s="709"/>
      <c r="C15" s="1140" t="str">
        <f>IF(A15="","",IF(DAY(A15)+1&gt;IF(MONTH(A1)=12,31,DATE(YEAR(A1),MONTH(A1)+1,1)-A1),"",A15+1))</f>
        <v/>
      </c>
      <c r="D15" s="709"/>
      <c r="E15" s="23"/>
      <c r="F15" s="7"/>
      <c r="G15" s="23"/>
      <c r="H15" s="7"/>
      <c r="I15" s="23"/>
      <c r="J15" s="7"/>
      <c r="K15" s="23"/>
      <c r="L15" s="7"/>
      <c r="M15" s="23"/>
      <c r="N15" s="19"/>
      <c r="O15" s="245"/>
      <c r="P15" s="246"/>
      <c r="Q15" s="1138" t="str">
        <f>IF(AC13="","",IF(DAY(AC13)+1&gt;IF(MONTH(Q1)=12,31,DATE(YEAR(Q1),MONTH(Q1)+1,1)-Q1),"",AC13+1))</f>
        <v/>
      </c>
      <c r="R15" s="709"/>
      <c r="S15" s="1140" t="str">
        <f>IF(Q15="","",IF(DAY(Q15)+1&gt;IF(MONTH(Q1)=12,31,DATE(YEAR(Q1),MONTH(Q1)+1,1)-Q1),"",Q15+1))</f>
        <v/>
      </c>
      <c r="T15" s="709"/>
      <c r="U15" s="23"/>
      <c r="V15" s="7"/>
      <c r="W15" s="23"/>
      <c r="X15" s="7"/>
      <c r="Y15" s="23"/>
      <c r="Z15" s="7"/>
      <c r="AA15" s="23"/>
      <c r="AB15" s="7"/>
      <c r="AC15" s="23"/>
      <c r="AD15" s="19"/>
    </row>
    <row r="16" spans="1:30" ht="19.5" customHeight="1">
      <c r="A16" s="1139"/>
      <c r="B16" s="694"/>
      <c r="C16" s="1141"/>
      <c r="D16" s="694"/>
      <c r="E16" s="48"/>
      <c r="F16" s="60"/>
      <c r="G16" s="48"/>
      <c r="H16" s="60"/>
      <c r="I16" s="48"/>
      <c r="J16" s="60"/>
      <c r="K16" s="48"/>
      <c r="L16" s="60"/>
      <c r="M16" s="48"/>
      <c r="N16" s="20"/>
      <c r="O16" s="245"/>
      <c r="P16" s="246"/>
      <c r="Q16" s="1139"/>
      <c r="R16" s="694"/>
      <c r="S16" s="1141"/>
      <c r="T16" s="694"/>
      <c r="U16" s="48"/>
      <c r="V16" s="60"/>
      <c r="W16" s="48"/>
      <c r="X16" s="60"/>
      <c r="Y16" s="48"/>
      <c r="Z16" s="60"/>
      <c r="AA16" s="48"/>
      <c r="AB16" s="60"/>
      <c r="AC16" s="48"/>
      <c r="AD16" s="20"/>
    </row>
    <row r="17" spans="1:30" ht="21.75" customHeight="1">
      <c r="O17" s="7"/>
      <c r="P17" s="7"/>
    </row>
    <row r="18" spans="1:30" ht="23.25" customHeight="1">
      <c r="A18" s="1119">
        <f>IF(MONTH(Q1)=12,DATE(YEAR(Q1)+1,1,1),DATE(YEAR(Q1),MONTH(Q1)+1,1))</f>
        <v>45839</v>
      </c>
      <c r="B18" s="1119"/>
      <c r="C18" s="1180">
        <f>A18</f>
        <v>45839</v>
      </c>
      <c r="D18" s="1181"/>
      <c r="E18" s="1122" t="s">
        <v>253</v>
      </c>
      <c r="F18" s="720" t="str">
        <f>VLOOKUP(A18,祝節名,2,FALSE)</f>
        <v>21 海の日
小暑7、大暑22</v>
      </c>
      <c r="G18" s="721"/>
      <c r="H18" s="721"/>
      <c r="I18" s="722"/>
      <c r="J18" s="1122" t="s">
        <v>236</v>
      </c>
      <c r="K18" s="720" t="str">
        <f>VLOOKUP(A18,記念名,2,FALSE)</f>
        <v>国民安全の日 1
世界人口デー 11</v>
      </c>
      <c r="L18" s="721"/>
      <c r="M18" s="721"/>
      <c r="N18" s="722"/>
      <c r="P18" s="7"/>
      <c r="Q18" s="1119">
        <f>IF(MONTH(A18)=12,DATE(YEAR(A18)+1,1,1),DATE(YEAR(A18),MONTH(A18)+1,1))</f>
        <v>45870</v>
      </c>
      <c r="R18" s="1119"/>
      <c r="S18" s="1180">
        <f>Q18</f>
        <v>45870</v>
      </c>
      <c r="T18" s="1181"/>
      <c r="U18" s="1122" t="s">
        <v>253</v>
      </c>
      <c r="V18" s="720" t="str">
        <f>VLOOKUP(Q18,祝節名,2,FALSE)</f>
        <v>11 山の日
立秋7、処暑23</v>
      </c>
      <c r="W18" s="721"/>
      <c r="X18" s="721"/>
      <c r="Y18" s="722"/>
      <c r="Z18" s="1122" t="s">
        <v>236</v>
      </c>
      <c r="AA18" s="720" t="str">
        <f>VLOOKUP(Q18,記念名,2,FALSE)</f>
        <v>水の日 1、広島平和記念日 6
長崎原爆の日9、終戦記念日15</v>
      </c>
      <c r="AB18" s="721"/>
      <c r="AC18" s="721"/>
      <c r="AD18" s="722"/>
    </row>
    <row r="19" spans="1:30" ht="23.25" customHeight="1">
      <c r="A19" s="1124" t="str">
        <f>IF(A18&gt;=43586,"令和"&amp;IF(YEAR(A18)-2018=1,"元",YEAR(A18)-2018),"平成"&amp;(YEAR(A18)-1988))</f>
        <v>令和7</v>
      </c>
      <c r="B19" s="1124"/>
      <c r="C19" s="1180"/>
      <c r="D19" s="1181"/>
      <c r="E19" s="1123"/>
      <c r="F19" s="723"/>
      <c r="G19" s="724"/>
      <c r="H19" s="724"/>
      <c r="I19" s="725"/>
      <c r="J19" s="1123"/>
      <c r="K19" s="723"/>
      <c r="L19" s="724"/>
      <c r="M19" s="724"/>
      <c r="N19" s="725"/>
      <c r="Q19" s="1124" t="str">
        <f>IF(Q18&gt;=43586,"令和"&amp;IF(YEAR(Q18)-2018=1,"元",YEAR(Q18)-2018),"平成"&amp;(YEAR(Q18)-1988))</f>
        <v>令和7</v>
      </c>
      <c r="R19" s="1124"/>
      <c r="S19" s="1180"/>
      <c r="T19" s="1181"/>
      <c r="U19" s="1123"/>
      <c r="V19" s="723"/>
      <c r="W19" s="724"/>
      <c r="X19" s="724"/>
      <c r="Y19" s="725"/>
      <c r="Z19" s="1123"/>
      <c r="AA19" s="723"/>
      <c r="AB19" s="724"/>
      <c r="AC19" s="724"/>
      <c r="AD19" s="725"/>
    </row>
    <row r="20" spans="1:30" ht="6" customHeight="1">
      <c r="P20" s="7"/>
      <c r="S20" s="247"/>
      <c r="T20" s="247"/>
    </row>
    <row r="21" spans="1:30" ht="19.5" customHeight="1">
      <c r="A21" s="236" t="s">
        <v>451</v>
      </c>
      <c r="B21" s="237"/>
      <c r="C21" s="227" t="s">
        <v>452</v>
      </c>
      <c r="D21" s="91"/>
      <c r="E21" s="248" t="s">
        <v>453</v>
      </c>
      <c r="F21" s="249"/>
      <c r="G21" s="227" t="s">
        <v>457</v>
      </c>
      <c r="H21" s="91"/>
      <c r="I21" s="248" t="s">
        <v>454</v>
      </c>
      <c r="J21" s="249"/>
      <c r="K21" s="227" t="s">
        <v>455</v>
      </c>
      <c r="L21" s="91"/>
      <c r="M21" s="240" t="s">
        <v>456</v>
      </c>
      <c r="N21" s="237"/>
      <c r="O21" s="250"/>
      <c r="P21" s="251"/>
      <c r="Q21" s="236" t="s">
        <v>451</v>
      </c>
      <c r="R21" s="237"/>
      <c r="S21" s="227" t="s">
        <v>452</v>
      </c>
      <c r="T21" s="91"/>
      <c r="U21" s="248" t="s">
        <v>453</v>
      </c>
      <c r="V21" s="249"/>
      <c r="W21" s="227" t="s">
        <v>457</v>
      </c>
      <c r="X21" s="91"/>
      <c r="Y21" s="248" t="s">
        <v>454</v>
      </c>
      <c r="Z21" s="249"/>
      <c r="AA21" s="227" t="s">
        <v>455</v>
      </c>
      <c r="AB21" s="91"/>
      <c r="AC21" s="240" t="s">
        <v>456</v>
      </c>
      <c r="AD21" s="237"/>
    </row>
    <row r="22" spans="1:30" ht="42" customHeight="1">
      <c r="A22" s="1129">
        <f>IF(WEEKDAY(A18)=1,A18,(IF(WEEKDAY(A18)=2,A18-1,(IF(WEEKDAY(A18)=3,A18-2,(IF(WEEKDAY(A18)=4,A18-3,(IF(WEEKDAY(A18)=5,A18-4,IF(WEEKDAY(A18)=6,A18-5,A18-6))))))))))</f>
        <v>45837</v>
      </c>
      <c r="B22" s="234">
        <f>IF(DAY(A22)=1,"",MONTH(A22))</f>
        <v>6</v>
      </c>
      <c r="C22" s="1125">
        <f>A22+1</f>
        <v>45838</v>
      </c>
      <c r="D22" s="693"/>
      <c r="E22" s="1125">
        <f>C22+1</f>
        <v>45839</v>
      </c>
      <c r="F22" s="693"/>
      <c r="G22" s="1125">
        <f>E22+1</f>
        <v>45840</v>
      </c>
      <c r="H22" s="693"/>
      <c r="I22" s="1125">
        <f>G22+1</f>
        <v>45841</v>
      </c>
      <c r="J22" s="693"/>
      <c r="K22" s="1125">
        <f>I22+1</f>
        <v>45842</v>
      </c>
      <c r="L22" s="693"/>
      <c r="M22" s="1127">
        <f>K22+1</f>
        <v>45843</v>
      </c>
      <c r="N22" s="693"/>
      <c r="O22" s="250"/>
      <c r="P22" s="251"/>
      <c r="Q22" s="1129">
        <f>IF(WEEKDAY(Q18)=1,Q18,(IF(WEEKDAY(Q18)=2,Q18-1,(IF(WEEKDAY(Q18)=3,Q18-2,(IF(WEEKDAY(Q18)=4,Q18-3,(IF(WEEKDAY(Q18)=5,Q18-4,IF(WEEKDAY(Q18)=6,Q18-5,Q18-6))))))))))</f>
        <v>45865</v>
      </c>
      <c r="R22" s="234">
        <f>IF(DAY(Q22)=1,"",MONTH(Q22))</f>
        <v>7</v>
      </c>
      <c r="S22" s="1125">
        <f>Q22+1</f>
        <v>45866</v>
      </c>
      <c r="T22" s="693"/>
      <c r="U22" s="1125">
        <f>S22+1</f>
        <v>45867</v>
      </c>
      <c r="V22" s="693"/>
      <c r="W22" s="1125">
        <f>U22+1</f>
        <v>45868</v>
      </c>
      <c r="X22" s="693"/>
      <c r="Y22" s="1125">
        <f>W22+1</f>
        <v>45869</v>
      </c>
      <c r="Z22" s="693"/>
      <c r="AA22" s="1125">
        <f>Y22+1</f>
        <v>45870</v>
      </c>
      <c r="AB22" s="693"/>
      <c r="AC22" s="1127">
        <f>AA22+1</f>
        <v>45871</v>
      </c>
      <c r="AD22" s="693"/>
    </row>
    <row r="23" spans="1:30" ht="42" customHeight="1">
      <c r="A23" s="1130"/>
      <c r="B23" s="235" t="str">
        <f>IF(DAY(A22)=1,"","月")</f>
        <v>月</v>
      </c>
      <c r="C23" s="1126"/>
      <c r="D23" s="694"/>
      <c r="E23" s="1126"/>
      <c r="F23" s="694"/>
      <c r="G23" s="1126"/>
      <c r="H23" s="694"/>
      <c r="I23" s="1126"/>
      <c r="J23" s="694"/>
      <c r="K23" s="1126"/>
      <c r="L23" s="694"/>
      <c r="M23" s="1128"/>
      <c r="N23" s="694"/>
      <c r="O23" s="250"/>
      <c r="P23" s="251"/>
      <c r="Q23" s="1130"/>
      <c r="R23" s="235" t="str">
        <f>IF(DAY(Q22)=1,"","月")</f>
        <v>月</v>
      </c>
      <c r="S23" s="1126"/>
      <c r="T23" s="694"/>
      <c r="U23" s="1126"/>
      <c r="V23" s="694"/>
      <c r="W23" s="1126"/>
      <c r="X23" s="694"/>
      <c r="Y23" s="1126"/>
      <c r="Z23" s="694"/>
      <c r="AA23" s="1126"/>
      <c r="AB23" s="694"/>
      <c r="AC23" s="1128"/>
      <c r="AD23" s="694"/>
    </row>
    <row r="24" spans="1:30" ht="42.75" customHeight="1">
      <c r="A24" s="1129">
        <f>M22+1</f>
        <v>45844</v>
      </c>
      <c r="B24" s="693"/>
      <c r="C24" s="1131">
        <f>A24+1</f>
        <v>45845</v>
      </c>
      <c r="D24" s="693"/>
      <c r="E24" s="1131">
        <f>C24+1</f>
        <v>45846</v>
      </c>
      <c r="F24" s="693"/>
      <c r="G24" s="1131">
        <f>E24+1</f>
        <v>45847</v>
      </c>
      <c r="H24" s="693"/>
      <c r="I24" s="1131">
        <f>G24+1</f>
        <v>45848</v>
      </c>
      <c r="J24" s="693"/>
      <c r="K24" s="1131">
        <f>I24+1</f>
        <v>45849</v>
      </c>
      <c r="L24" s="693"/>
      <c r="M24" s="1133">
        <f>K24+1</f>
        <v>45850</v>
      </c>
      <c r="N24" s="693"/>
      <c r="O24" s="250"/>
      <c r="P24" s="251"/>
      <c r="Q24" s="1129">
        <f>AC22+1</f>
        <v>45872</v>
      </c>
      <c r="R24" s="693"/>
      <c r="S24" s="1131">
        <f>Q24+1</f>
        <v>45873</v>
      </c>
      <c r="T24" s="693"/>
      <c r="U24" s="1131">
        <f>S24+1</f>
        <v>45874</v>
      </c>
      <c r="V24" s="693"/>
      <c r="W24" s="1131">
        <f>U24+1</f>
        <v>45875</v>
      </c>
      <c r="X24" s="693"/>
      <c r="Y24" s="1131">
        <f>W24+1</f>
        <v>45876</v>
      </c>
      <c r="Z24" s="693"/>
      <c r="AA24" s="1131">
        <f>Y24+1</f>
        <v>45877</v>
      </c>
      <c r="AB24" s="693"/>
      <c r="AC24" s="1133">
        <f>AA24+1</f>
        <v>45878</v>
      </c>
      <c r="AD24" s="693"/>
    </row>
    <row r="25" spans="1:30" ht="42.75" customHeight="1">
      <c r="A25" s="1130"/>
      <c r="B25" s="694"/>
      <c r="C25" s="1132"/>
      <c r="D25" s="694"/>
      <c r="E25" s="1132"/>
      <c r="F25" s="694"/>
      <c r="G25" s="1132"/>
      <c r="H25" s="694"/>
      <c r="I25" s="1132"/>
      <c r="J25" s="694"/>
      <c r="K25" s="1132"/>
      <c r="L25" s="694"/>
      <c r="M25" s="1134"/>
      <c r="N25" s="694"/>
      <c r="O25" s="250"/>
      <c r="P25" s="251"/>
      <c r="Q25" s="1130"/>
      <c r="R25" s="694"/>
      <c r="S25" s="1132"/>
      <c r="T25" s="694"/>
      <c r="U25" s="1132"/>
      <c r="V25" s="694"/>
      <c r="W25" s="1132"/>
      <c r="X25" s="694"/>
      <c r="Y25" s="1132"/>
      <c r="Z25" s="694"/>
      <c r="AA25" s="1132"/>
      <c r="AB25" s="694"/>
      <c r="AC25" s="1134"/>
      <c r="AD25" s="694"/>
    </row>
    <row r="26" spans="1:30" ht="44.25" customHeight="1">
      <c r="A26" s="1129">
        <f>M24+1</f>
        <v>45851</v>
      </c>
      <c r="B26" s="693"/>
      <c r="C26" s="1131">
        <f>A26+1</f>
        <v>45852</v>
      </c>
      <c r="D26" s="693"/>
      <c r="E26" s="1131">
        <f>C26+1</f>
        <v>45853</v>
      </c>
      <c r="F26" s="693"/>
      <c r="G26" s="1131">
        <f>E26+1</f>
        <v>45854</v>
      </c>
      <c r="H26" s="693"/>
      <c r="I26" s="1131">
        <f>G26+1</f>
        <v>45855</v>
      </c>
      <c r="J26" s="693"/>
      <c r="K26" s="1131">
        <f>I26+1</f>
        <v>45856</v>
      </c>
      <c r="L26" s="693"/>
      <c r="M26" s="1133">
        <f>K26+1</f>
        <v>45857</v>
      </c>
      <c r="N26" s="693"/>
      <c r="O26" s="250"/>
      <c r="P26" s="251"/>
      <c r="Q26" s="1129">
        <f>AC24+1</f>
        <v>45879</v>
      </c>
      <c r="R26" s="693"/>
      <c r="S26" s="1131">
        <f>Q26+1</f>
        <v>45880</v>
      </c>
      <c r="T26" s="693"/>
      <c r="U26" s="1131">
        <f>S26+1</f>
        <v>45881</v>
      </c>
      <c r="V26" s="693"/>
      <c r="W26" s="1131">
        <f>U26+1</f>
        <v>45882</v>
      </c>
      <c r="X26" s="693"/>
      <c r="Y26" s="1131">
        <f>W26+1</f>
        <v>45883</v>
      </c>
      <c r="Z26" s="693"/>
      <c r="AA26" s="1131">
        <f>Y26+1</f>
        <v>45884</v>
      </c>
      <c r="AB26" s="693"/>
      <c r="AC26" s="1133">
        <f>AA26+1</f>
        <v>45885</v>
      </c>
      <c r="AD26" s="693"/>
    </row>
    <row r="27" spans="1:30" ht="44.25" customHeight="1">
      <c r="A27" s="1130"/>
      <c r="B27" s="694"/>
      <c r="C27" s="1132"/>
      <c r="D27" s="694"/>
      <c r="E27" s="1132"/>
      <c r="F27" s="694"/>
      <c r="G27" s="1132"/>
      <c r="H27" s="694"/>
      <c r="I27" s="1132"/>
      <c r="J27" s="694"/>
      <c r="K27" s="1132"/>
      <c r="L27" s="694"/>
      <c r="M27" s="1134"/>
      <c r="N27" s="694"/>
      <c r="O27" s="250"/>
      <c r="P27" s="251"/>
      <c r="Q27" s="1130"/>
      <c r="R27" s="694"/>
      <c r="S27" s="1132"/>
      <c r="T27" s="694"/>
      <c r="U27" s="1132"/>
      <c r="V27" s="694"/>
      <c r="W27" s="1132"/>
      <c r="X27" s="694"/>
      <c r="Y27" s="1132"/>
      <c r="Z27" s="694"/>
      <c r="AA27" s="1132"/>
      <c r="AB27" s="694"/>
      <c r="AC27" s="1134"/>
      <c r="AD27" s="694"/>
    </row>
    <row r="28" spans="1:30" ht="44.25" customHeight="1">
      <c r="A28" s="1129">
        <f>M26+1</f>
        <v>45858</v>
      </c>
      <c r="B28" s="693"/>
      <c r="C28" s="1131">
        <f>A28+1</f>
        <v>45859</v>
      </c>
      <c r="D28" s="693"/>
      <c r="E28" s="1131">
        <f>C28+1</f>
        <v>45860</v>
      </c>
      <c r="F28" s="693"/>
      <c r="G28" s="1131">
        <f>E28+1</f>
        <v>45861</v>
      </c>
      <c r="H28" s="693"/>
      <c r="I28" s="1131">
        <f>G28+1</f>
        <v>45862</v>
      </c>
      <c r="J28" s="693"/>
      <c r="K28" s="1131">
        <f>I28+1</f>
        <v>45863</v>
      </c>
      <c r="L28" s="693"/>
      <c r="M28" s="1133">
        <f>K28+1</f>
        <v>45864</v>
      </c>
      <c r="N28" s="693"/>
      <c r="O28" s="250"/>
      <c r="P28" s="251"/>
      <c r="Q28" s="1129">
        <f>AC26+1</f>
        <v>45886</v>
      </c>
      <c r="R28" s="693"/>
      <c r="S28" s="1131">
        <f>Q28+1</f>
        <v>45887</v>
      </c>
      <c r="T28" s="693"/>
      <c r="U28" s="1131">
        <f>S28+1</f>
        <v>45888</v>
      </c>
      <c r="V28" s="693"/>
      <c r="W28" s="1131">
        <f>U28+1</f>
        <v>45889</v>
      </c>
      <c r="X28" s="693"/>
      <c r="Y28" s="1131">
        <f>W28+1</f>
        <v>45890</v>
      </c>
      <c r="Z28" s="693"/>
      <c r="AA28" s="1131">
        <f>Y28+1</f>
        <v>45891</v>
      </c>
      <c r="AB28" s="693"/>
      <c r="AC28" s="1133">
        <f>AA28+1</f>
        <v>45892</v>
      </c>
      <c r="AD28" s="693"/>
    </row>
    <row r="29" spans="1:30" ht="44.25" customHeight="1">
      <c r="A29" s="1130"/>
      <c r="B29" s="694"/>
      <c r="C29" s="1132"/>
      <c r="D29" s="694"/>
      <c r="E29" s="1132"/>
      <c r="F29" s="694"/>
      <c r="G29" s="1132"/>
      <c r="H29" s="694"/>
      <c r="I29" s="1132"/>
      <c r="J29" s="694"/>
      <c r="K29" s="1132"/>
      <c r="L29" s="694"/>
      <c r="M29" s="1134"/>
      <c r="N29" s="694"/>
      <c r="O29" s="250"/>
      <c r="P29" s="251"/>
      <c r="Q29" s="1130"/>
      <c r="R29" s="694"/>
      <c r="S29" s="1132"/>
      <c r="T29" s="694"/>
      <c r="U29" s="1132"/>
      <c r="V29" s="694"/>
      <c r="W29" s="1132"/>
      <c r="X29" s="694"/>
      <c r="Y29" s="1132"/>
      <c r="Z29" s="694"/>
      <c r="AA29" s="1132"/>
      <c r="AB29" s="694"/>
      <c r="AC29" s="1134"/>
      <c r="AD29" s="694"/>
    </row>
    <row r="30" spans="1:30" ht="25.5" customHeight="1">
      <c r="A30" s="1129">
        <f>IF(DAY(M28)+1&gt;IF(MONTH(A18)=12,31,DATE(YEAR(A18),MONTH(A18)+1,1)-A18),"",M28+1)</f>
        <v>45865</v>
      </c>
      <c r="B30" s="693"/>
      <c r="C30" s="1131">
        <f>IF(A30="","",IF(DAY(A30)+1&gt;IF(MONTH(A18)=12,31,DATE(YEAR(A18),MONTH(A18)+1,1)-A18),"",A30+1))</f>
        <v>45866</v>
      </c>
      <c r="D30" s="693"/>
      <c r="E30" s="1131">
        <f>IF(C30="","",IF(DAY(C30)+1&gt;IF(MONTH(A18)=12,31,DATE(YEAR(A18),MONTH(A18)+1,1)-A18),"",C30+1))</f>
        <v>45867</v>
      </c>
      <c r="F30" s="693"/>
      <c r="G30" s="1131">
        <f>IF(E30="","",IF(DAY(E30)+1&gt;IF(MONTH(A18)=12,31,DATE(YEAR(A18),MONTH(A18)+1,1)-A18),"",E30+1))</f>
        <v>45868</v>
      </c>
      <c r="H30" s="693"/>
      <c r="I30" s="1131">
        <f>IF(G30="","",IF(DAY(G30)+1&gt;IF(MONTH(A18)=12,31,DATE(YEAR(A18),MONTH(A18)+1,1)-A18),"",G30+1))</f>
        <v>45869</v>
      </c>
      <c r="J30" s="693"/>
      <c r="K30" s="1131" t="str">
        <f>IF(I30="","",IF(DAY(I30)+1&gt;IF(MONTH(A18)=12,31,DATE(YEAR(A18),MONTH(A18)+1,1)-A18),"",I30+1))</f>
        <v/>
      </c>
      <c r="L30" s="693"/>
      <c r="M30" s="1133" t="str">
        <f>IF(K30="","",IF(DAY(K30)+1&gt;IF(MONTH(A18)=12,31,DATE(YEAR(A18),MONTH(A18)+1,1)-A18),"",K30+1))</f>
        <v/>
      </c>
      <c r="N30" s="693"/>
      <c r="O30" s="250"/>
      <c r="P30" s="251"/>
      <c r="Q30" s="1129">
        <f>IF(DAY(AC28)+1&gt;IF(MONTH(Q18)=12,31,DATE(YEAR(Q18),MONTH(Q18)+1,1)-Q18),"",AC28+1)</f>
        <v>45893</v>
      </c>
      <c r="R30" s="693"/>
      <c r="S30" s="1131">
        <f>IF(Q30="","",IF(DAY(Q30)+1&gt;IF(MONTH(Q18)=12,31,DATE(YEAR(Q18),MONTH(Q18)+1,1)-Q18),"",Q30+1))</f>
        <v>45894</v>
      </c>
      <c r="T30" s="693"/>
      <c r="U30" s="1131">
        <f>IF(S30="","",IF(DAY(S30)+1&gt;IF(MONTH(Q18)=12,31,DATE(YEAR(Q18),MONTH(Q18)+1,1)-Q18),"",S30+1))</f>
        <v>45895</v>
      </c>
      <c r="V30" s="693"/>
      <c r="W30" s="1131">
        <f>IF(U30="","",IF(DAY(U30)+1&gt;IF(MONTH(Q18)=12,31,DATE(YEAR(Q18),MONTH(Q18)+1,1)-Q18),"",U30+1))</f>
        <v>45896</v>
      </c>
      <c r="X30" s="693"/>
      <c r="Y30" s="1131">
        <f>IF(W30="","",IF(DAY(W30)+1&gt;IF(MONTH(Q18)=12,31,DATE(YEAR(Q18),MONTH(Q18)+1,1)-Q18),"",W30+1))</f>
        <v>45897</v>
      </c>
      <c r="Z30" s="693"/>
      <c r="AA30" s="1131">
        <f>IF(Y30="","",IF(DAY(Y30)+1&gt;IF(MONTH(Q18)=12,31,DATE(YEAR(Q18),MONTH(Q18)+1,1)-Q18),"",Y30+1))</f>
        <v>45898</v>
      </c>
      <c r="AB30" s="693"/>
      <c r="AC30" s="1133">
        <f>IF(AA30="","",IF(DAY(AA30)+1&gt;IF(MONTH(Q18)=12,31,DATE(YEAR(Q18),MONTH(Q18)+1,1)-Q18),"",AA30+1))</f>
        <v>45899</v>
      </c>
      <c r="AD30" s="693"/>
    </row>
    <row r="31" spans="1:30" ht="25.5" customHeight="1">
      <c r="A31" s="1137"/>
      <c r="B31" s="709"/>
      <c r="C31" s="1135"/>
      <c r="D31" s="709"/>
      <c r="E31" s="1135"/>
      <c r="F31" s="709"/>
      <c r="G31" s="1135"/>
      <c r="H31" s="709"/>
      <c r="I31" s="1135"/>
      <c r="J31" s="709"/>
      <c r="K31" s="1135"/>
      <c r="L31" s="709"/>
      <c r="M31" s="1136"/>
      <c r="N31" s="709"/>
      <c r="O31" s="250"/>
      <c r="P31" s="251"/>
      <c r="Q31" s="1137"/>
      <c r="R31" s="709"/>
      <c r="S31" s="1135"/>
      <c r="T31" s="709"/>
      <c r="U31" s="1135"/>
      <c r="V31" s="709"/>
      <c r="W31" s="1135"/>
      <c r="X31" s="709"/>
      <c r="Y31" s="1135"/>
      <c r="Z31" s="709"/>
      <c r="AA31" s="1135"/>
      <c r="AB31" s="709"/>
      <c r="AC31" s="1136"/>
      <c r="AD31" s="709"/>
    </row>
    <row r="32" spans="1:30" ht="19.5" customHeight="1">
      <c r="A32" s="1138" t="str">
        <f>IF(M30="","",IF(DAY(M30)+1&gt;IF(MONTH(A18)=12,31,DATE(YEAR(A18),MONTH(A18)+1,1)-A18),"",M30+1))</f>
        <v/>
      </c>
      <c r="B32" s="709"/>
      <c r="C32" s="1140" t="str">
        <f>IF(A32="","",IF(DAY(A32)+1&gt;IF(MONTH(A18)=12,31,DATE(YEAR(A18),MONTH(A18)+1,1)-A18),"",A32+1))</f>
        <v/>
      </c>
      <c r="D32" s="709"/>
      <c r="E32" s="23"/>
      <c r="F32" s="7"/>
      <c r="G32" s="23"/>
      <c r="H32" s="7"/>
      <c r="I32" s="23"/>
      <c r="J32" s="7"/>
      <c r="K32" s="23"/>
      <c r="L32" s="7"/>
      <c r="M32" s="23"/>
      <c r="N32" s="19"/>
      <c r="O32" s="250"/>
      <c r="P32" s="251"/>
      <c r="Q32" s="1138">
        <f>IF(AC30="","",IF(DAY(AC30)+1&gt;IF(MONTH(Q18)=12,31,DATE(YEAR(Q18),MONTH(Q18)+1,1)-Q18),"",AC30+1))</f>
        <v>45900</v>
      </c>
      <c r="R32" s="709"/>
      <c r="S32" s="1140" t="str">
        <f>IF(Q32="","",IF(DAY(Q32)+1&gt;IF(MONTH(Q18)=12,31,DATE(YEAR(Q18),MONTH(Q18)+1,1)-Q18),"",Q32+1))</f>
        <v/>
      </c>
      <c r="T32" s="709"/>
      <c r="U32" s="23"/>
      <c r="V32" s="7"/>
      <c r="W32" s="23"/>
      <c r="X32" s="7"/>
      <c r="Y32" s="23"/>
      <c r="Z32" s="7"/>
      <c r="AA32" s="23"/>
      <c r="AB32" s="7"/>
      <c r="AC32" s="23"/>
      <c r="AD32" s="19"/>
    </row>
    <row r="33" spans="1:30" ht="19.5" customHeight="1">
      <c r="A33" s="1139"/>
      <c r="B33" s="694"/>
      <c r="C33" s="1141"/>
      <c r="D33" s="694"/>
      <c r="E33" s="48"/>
      <c r="F33" s="60"/>
      <c r="G33" s="48"/>
      <c r="H33" s="60"/>
      <c r="I33" s="48"/>
      <c r="J33" s="60"/>
      <c r="K33" s="48"/>
      <c r="L33" s="60"/>
      <c r="M33" s="48"/>
      <c r="N33" s="20"/>
      <c r="O33" s="250"/>
      <c r="P33" s="251"/>
      <c r="Q33" s="1139"/>
      <c r="R33" s="694"/>
      <c r="S33" s="1141"/>
      <c r="T33" s="694"/>
      <c r="U33" s="48"/>
      <c r="V33" s="60"/>
      <c r="W33" s="48"/>
      <c r="X33" s="60"/>
      <c r="Y33" s="48"/>
      <c r="Z33" s="60"/>
      <c r="AA33" s="48"/>
      <c r="AB33" s="60"/>
      <c r="AC33" s="48"/>
      <c r="AD33" s="20"/>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446" priority="178" stopIfTrue="1">
      <formula>OR(AND(WEEKDAY(E5)=1,MONTH(E5)&lt;&gt;MONTH(A1)),AND(OR(E5=祝色),MONTH(E5)&lt;&gt;MONTH(A1)))</formula>
    </cfRule>
    <cfRule type="expression" dxfId="20445" priority="179" stopIfTrue="1">
      <formula>MONTH(E5)&lt;&gt;MONTH(A1)</formula>
    </cfRule>
    <cfRule type="expression" dxfId="20444" priority="180" stopIfTrue="1">
      <formula>OR(E5=祝色)</formula>
    </cfRule>
  </conditionalFormatting>
  <conditionalFormatting sqref="G5">
    <cfRule type="expression" dxfId="20443" priority="181" stopIfTrue="1">
      <formula>OR(AND(WEEKDAY(G5)=1,MONTH(G5)&lt;&gt;MONTH(A1)),AND(OR(G5=祝色),MONTH(G5)&lt;&gt;MONTH(A1)))</formula>
    </cfRule>
    <cfRule type="expression" dxfId="20442" priority="182" stopIfTrue="1">
      <formula>MONTH(G5)&lt;&gt;MONTH(A1)</formula>
    </cfRule>
    <cfRule type="expression" dxfId="20441" priority="183" stopIfTrue="1">
      <formula>OR(G5=祝色)</formula>
    </cfRule>
  </conditionalFormatting>
  <conditionalFormatting sqref="I5">
    <cfRule type="expression" dxfId="20440" priority="184" stopIfTrue="1">
      <formula>OR(AND(WEEKDAY(I5)=1,MONTH(I5)&lt;&gt;MONTH(A1)),AND(OR(I5=祝色),MONTH(I5)&lt;&gt;MONTH(A1)))</formula>
    </cfRule>
    <cfRule type="expression" dxfId="20439" priority="185" stopIfTrue="1">
      <formula>MONTH(I5)&lt;&gt;MONTH(A1)</formula>
    </cfRule>
    <cfRule type="expression" dxfId="20438" priority="186" stopIfTrue="1">
      <formula>OR(I5=祝色)</formula>
    </cfRule>
  </conditionalFormatting>
  <conditionalFormatting sqref="K5">
    <cfRule type="expression" dxfId="20437" priority="187" stopIfTrue="1">
      <formula>OR(AND(WEEKDAY(K5)=1,MONTH(K5)&lt;&gt;MONTH(A1)),AND(OR(K5=祝色),MONTH(K5)&lt;&gt;MONTH(A1)))</formula>
    </cfRule>
    <cfRule type="expression" dxfId="20436" priority="188" stopIfTrue="1">
      <formula>MONTH(K5)&lt;&gt;MONTH(A1)</formula>
    </cfRule>
    <cfRule type="expression" dxfId="20435" priority="189" stopIfTrue="1">
      <formula>OR(K5=祝色)</formula>
    </cfRule>
  </conditionalFormatting>
  <conditionalFormatting sqref="A5">
    <cfRule type="expression" dxfId="20434" priority="190" stopIfTrue="1">
      <formula>OR(AND(WEEKDAY(A5)=1,MONTH(A5)&lt;&gt;MONTH(A1)),AND(OR(A5=祝色),MONTH(A5)&lt;&gt;MONTH(A1)))</formula>
    </cfRule>
    <cfRule type="expression" dxfId="20433" priority="191" stopIfTrue="1">
      <formula>MONTH(A5)&lt;&gt;MONTH(A1)</formula>
    </cfRule>
    <cfRule type="expression" dxfId="20432" priority="192" stopIfTrue="1">
      <formula>OR(A5=祝色)</formula>
    </cfRule>
  </conditionalFormatting>
  <conditionalFormatting sqref="C5">
    <cfRule type="expression" dxfId="20431" priority="193" stopIfTrue="1">
      <formula>OR(AND(WEEKDAY(C5)=1,MONTH(C5)&lt;&gt;MONTH(A1)),AND(OR(C5=祝色),MONTH(C5)&lt;&gt;MONTH(A1)))</formula>
    </cfRule>
    <cfRule type="expression" dxfId="20430" priority="194" stopIfTrue="1">
      <formula>MONTH(C5)&lt;&gt;MONTH(A1)</formula>
    </cfRule>
    <cfRule type="expression" dxfId="20429" priority="195" stopIfTrue="1">
      <formula>OR(C5=祝色)</formula>
    </cfRule>
  </conditionalFormatting>
  <conditionalFormatting sqref="M5">
    <cfRule type="expression" dxfId="20428" priority="196" stopIfTrue="1">
      <formula>OR(M5=祝色)</formula>
    </cfRule>
  </conditionalFormatting>
  <conditionalFormatting sqref="A7">
    <cfRule type="expression" dxfId="20427" priority="177" stopIfTrue="1">
      <formula>OR(A7=祝色)</formula>
    </cfRule>
  </conditionalFormatting>
  <conditionalFormatting sqref="C7">
    <cfRule type="expression" dxfId="20426" priority="176" stopIfTrue="1">
      <formula>OR(C7=祝色)</formula>
    </cfRule>
  </conditionalFormatting>
  <conditionalFormatting sqref="E7">
    <cfRule type="expression" dxfId="20425" priority="175" stopIfTrue="1">
      <formula>OR(E7=祝色)</formula>
    </cfRule>
  </conditionalFormatting>
  <conditionalFormatting sqref="G7">
    <cfRule type="expression" dxfId="20424" priority="174" stopIfTrue="1">
      <formula>OR(G7=祝色)</formula>
    </cfRule>
  </conditionalFormatting>
  <conditionalFormatting sqref="I7">
    <cfRule type="expression" dxfId="20423" priority="173" stopIfTrue="1">
      <formula>OR(I7=祝色)</formula>
    </cfRule>
  </conditionalFormatting>
  <conditionalFormatting sqref="K7">
    <cfRule type="expression" dxfId="20422" priority="172" stopIfTrue="1">
      <formula>OR(K7=祝色)</formula>
    </cfRule>
  </conditionalFormatting>
  <conditionalFormatting sqref="M7">
    <cfRule type="expression" dxfId="20421" priority="171" stopIfTrue="1">
      <formula>OR(M7=祝色)</formula>
    </cfRule>
  </conditionalFormatting>
  <conditionalFormatting sqref="A9">
    <cfRule type="expression" dxfId="20420" priority="170" stopIfTrue="1">
      <formula>OR(A9=祝色)</formula>
    </cfRule>
  </conditionalFormatting>
  <conditionalFormatting sqref="C9">
    <cfRule type="expression" dxfId="20419" priority="169" stopIfTrue="1">
      <formula>OR(C9=祝色)</formula>
    </cfRule>
  </conditionalFormatting>
  <conditionalFormatting sqref="E9">
    <cfRule type="expression" dxfId="20418" priority="168" stopIfTrue="1">
      <formula>OR(E9=祝色)</formula>
    </cfRule>
  </conditionalFormatting>
  <conditionalFormatting sqref="G9">
    <cfRule type="expression" dxfId="20417" priority="167" stopIfTrue="1">
      <formula>OR(G9=祝色)</formula>
    </cfRule>
  </conditionalFormatting>
  <conditionalFormatting sqref="I9">
    <cfRule type="expression" dxfId="20416" priority="166" stopIfTrue="1">
      <formula>OR(I9=祝色)</formula>
    </cfRule>
  </conditionalFormatting>
  <conditionalFormatting sqref="K9">
    <cfRule type="expression" dxfId="20415" priority="165" stopIfTrue="1">
      <formula>OR(K9=祝色)</formula>
    </cfRule>
  </conditionalFormatting>
  <conditionalFormatting sqref="M9">
    <cfRule type="expression" dxfId="20414" priority="164" stopIfTrue="1">
      <formula>OR(M9=祝色)</formula>
    </cfRule>
  </conditionalFormatting>
  <conditionalFormatting sqref="A11">
    <cfRule type="expression" dxfId="20413" priority="163" stopIfTrue="1">
      <formula>OR(A11=祝色)</formula>
    </cfRule>
  </conditionalFormatting>
  <conditionalFormatting sqref="C11">
    <cfRule type="expression" dxfId="20412" priority="162" stopIfTrue="1">
      <formula>OR(C11=祝色)</formula>
    </cfRule>
  </conditionalFormatting>
  <conditionalFormatting sqref="E11">
    <cfRule type="expression" dxfId="20411" priority="161" stopIfTrue="1">
      <formula>OR(E11=祝色)</formula>
    </cfRule>
  </conditionalFormatting>
  <conditionalFormatting sqref="G11">
    <cfRule type="expression" dxfId="20410" priority="160" stopIfTrue="1">
      <formula>OR(G11=祝色)</formula>
    </cfRule>
  </conditionalFormatting>
  <conditionalFormatting sqref="I11">
    <cfRule type="expression" dxfId="20409" priority="159" stopIfTrue="1">
      <formula>OR(I11=祝色)</formula>
    </cfRule>
  </conditionalFormatting>
  <conditionalFormatting sqref="K11">
    <cfRule type="expression" dxfId="20408" priority="158" stopIfTrue="1">
      <formula>OR(K11=祝色)</formula>
    </cfRule>
  </conditionalFormatting>
  <conditionalFormatting sqref="M11">
    <cfRule type="expression" dxfId="20407" priority="157" stopIfTrue="1">
      <formula>OR(M11=祝色)</formula>
    </cfRule>
  </conditionalFormatting>
  <conditionalFormatting sqref="U5">
    <cfRule type="expression" dxfId="20406" priority="138" stopIfTrue="1">
      <formula>OR(AND(WEEKDAY(U5)=1,MONTH(U5)&lt;&gt;MONTH(Q1)),AND(OR(U5=祝色),MONTH(U5)&lt;&gt;MONTH(Q1)))</formula>
    </cfRule>
    <cfRule type="expression" dxfId="20405" priority="139" stopIfTrue="1">
      <formula>MONTH(U5)&lt;&gt;MONTH(Q1)</formula>
    </cfRule>
    <cfRule type="expression" dxfId="20404" priority="140" stopIfTrue="1">
      <formula>OR(U5=祝色)</formula>
    </cfRule>
  </conditionalFormatting>
  <conditionalFormatting sqref="W5">
    <cfRule type="expression" dxfId="20403" priority="141" stopIfTrue="1">
      <formula>OR(AND(WEEKDAY(W5)=1,MONTH(W5)&lt;&gt;MONTH(Q1)),AND(OR(W5=祝色),MONTH(W5)&lt;&gt;MONTH(Q1)))</formula>
    </cfRule>
    <cfRule type="expression" dxfId="20402" priority="142" stopIfTrue="1">
      <formula>MONTH(W5)&lt;&gt;MONTH(Q1)</formula>
    </cfRule>
    <cfRule type="expression" dxfId="20401" priority="143" stopIfTrue="1">
      <formula>OR(W5=祝色)</formula>
    </cfRule>
  </conditionalFormatting>
  <conditionalFormatting sqref="Y5">
    <cfRule type="expression" dxfId="20400" priority="144" stopIfTrue="1">
      <formula>OR(AND(WEEKDAY(Y5)=1,MONTH(Y5)&lt;&gt;MONTH(Q1)),AND(OR(Y5=祝色),MONTH(Y5)&lt;&gt;MONTH(Q1)))</formula>
    </cfRule>
    <cfRule type="expression" dxfId="20399" priority="145" stopIfTrue="1">
      <formula>MONTH(Y5)&lt;&gt;MONTH(Q1)</formula>
    </cfRule>
    <cfRule type="expression" dxfId="20398" priority="146" stopIfTrue="1">
      <formula>OR(Y5=祝色)</formula>
    </cfRule>
  </conditionalFormatting>
  <conditionalFormatting sqref="AA5">
    <cfRule type="expression" dxfId="20397" priority="147" stopIfTrue="1">
      <formula>OR(AND(WEEKDAY(AA5)=1,MONTH(AA5)&lt;&gt;MONTH(Q1)),AND(OR(AA5=祝色),MONTH(AA5)&lt;&gt;MONTH(Q1)))</formula>
    </cfRule>
    <cfRule type="expression" dxfId="20396" priority="148" stopIfTrue="1">
      <formula>MONTH(AA5)&lt;&gt;MONTH(Q1)</formula>
    </cfRule>
    <cfRule type="expression" dxfId="20395" priority="149" stopIfTrue="1">
      <formula>OR(AA5=祝色)</formula>
    </cfRule>
  </conditionalFormatting>
  <conditionalFormatting sqref="Q5">
    <cfRule type="expression" dxfId="20394" priority="150" stopIfTrue="1">
      <formula>OR(AND(WEEKDAY(Q5)=1,MONTH(Q5)&lt;&gt;MONTH(Q1)),AND(OR(Q5=祝色),MONTH(Q5)&lt;&gt;MONTH(Q1)))</formula>
    </cfRule>
    <cfRule type="expression" dxfId="20393" priority="151" stopIfTrue="1">
      <formula>MONTH(Q5)&lt;&gt;MONTH(Q1)</formula>
    </cfRule>
    <cfRule type="expression" dxfId="20392" priority="152" stopIfTrue="1">
      <formula>OR(Q5=祝色)</formula>
    </cfRule>
  </conditionalFormatting>
  <conditionalFormatting sqref="S5">
    <cfRule type="expression" dxfId="20391" priority="153" stopIfTrue="1">
      <formula>OR(AND(WEEKDAY(S5)=1,MONTH(S5)&lt;&gt;MONTH(Q1)),AND(OR(S5=祝色),MONTH(S5)&lt;&gt;MONTH(Q1)))</formula>
    </cfRule>
    <cfRule type="expression" dxfId="20390" priority="154" stopIfTrue="1">
      <formula>MONTH(S5)&lt;&gt;MONTH(Q1)</formula>
    </cfRule>
    <cfRule type="expression" dxfId="20389" priority="155" stopIfTrue="1">
      <formula>OR(S5=祝色)</formula>
    </cfRule>
  </conditionalFormatting>
  <conditionalFormatting sqref="AC5">
    <cfRule type="expression" dxfId="20388" priority="156" stopIfTrue="1">
      <formula>OR(AC5=祝色)</formula>
    </cfRule>
  </conditionalFormatting>
  <conditionalFormatting sqref="Q7">
    <cfRule type="expression" dxfId="20387" priority="137" stopIfTrue="1">
      <formula>OR(Q7=祝色)</formula>
    </cfRule>
  </conditionalFormatting>
  <conditionalFormatting sqref="S7">
    <cfRule type="expression" dxfId="20386" priority="136" stopIfTrue="1">
      <formula>OR(S7=祝色)</formula>
    </cfRule>
  </conditionalFormatting>
  <conditionalFormatting sqref="U7">
    <cfRule type="expression" dxfId="20385" priority="135" stopIfTrue="1">
      <formula>OR(U7=祝色)</formula>
    </cfRule>
  </conditionalFormatting>
  <conditionalFormatting sqref="W7">
    <cfRule type="expression" dxfId="20384" priority="134" stopIfTrue="1">
      <formula>OR(W7=祝色)</formula>
    </cfRule>
  </conditionalFormatting>
  <conditionalFormatting sqref="Y7">
    <cfRule type="expression" dxfId="20383" priority="133" stopIfTrue="1">
      <formula>OR(Y7=祝色)</formula>
    </cfRule>
  </conditionalFormatting>
  <conditionalFormatting sqref="AA7">
    <cfRule type="expression" dxfId="20382" priority="132" stopIfTrue="1">
      <formula>OR(AA7=祝色)</formula>
    </cfRule>
  </conditionalFormatting>
  <conditionalFormatting sqref="AC7">
    <cfRule type="expression" dxfId="20381" priority="131" stopIfTrue="1">
      <formula>OR(AC7=祝色)</formula>
    </cfRule>
  </conditionalFormatting>
  <conditionalFormatting sqref="Q9">
    <cfRule type="expression" dxfId="20380" priority="130" stopIfTrue="1">
      <formula>OR(Q9=祝色)</formula>
    </cfRule>
  </conditionalFormatting>
  <conditionalFormatting sqref="S9">
    <cfRule type="expression" dxfId="20379" priority="129" stopIfTrue="1">
      <formula>OR(S9=祝色)</formula>
    </cfRule>
  </conditionalFormatting>
  <conditionalFormatting sqref="U9">
    <cfRule type="expression" dxfId="20378" priority="128" stopIfTrue="1">
      <formula>OR(U9=祝色)</formula>
    </cfRule>
  </conditionalFormatting>
  <conditionalFormatting sqref="W9">
    <cfRule type="expression" dxfId="20377" priority="127" stopIfTrue="1">
      <formula>OR(W9=祝色)</formula>
    </cfRule>
  </conditionalFormatting>
  <conditionalFormatting sqref="Y9">
    <cfRule type="expression" dxfId="20376" priority="126" stopIfTrue="1">
      <formula>OR(Y9=祝色)</formula>
    </cfRule>
  </conditionalFormatting>
  <conditionalFormatting sqref="AA9">
    <cfRule type="expression" dxfId="20375" priority="125" stopIfTrue="1">
      <formula>OR(AA9=祝色)</formula>
    </cfRule>
  </conditionalFormatting>
  <conditionalFormatting sqref="AC9">
    <cfRule type="expression" dxfId="20374" priority="124" stopIfTrue="1">
      <formula>OR(AC9=祝色)</formula>
    </cfRule>
  </conditionalFormatting>
  <conditionalFormatting sqref="Q11">
    <cfRule type="expression" dxfId="20373" priority="123" stopIfTrue="1">
      <formula>OR(Q11=祝色)</formula>
    </cfRule>
  </conditionalFormatting>
  <conditionalFormatting sqref="S11">
    <cfRule type="expression" dxfId="20372" priority="122" stopIfTrue="1">
      <formula>OR(S11=祝色)</formula>
    </cfRule>
  </conditionalFormatting>
  <conditionalFormatting sqref="U11">
    <cfRule type="expression" dxfId="20371" priority="121" stopIfTrue="1">
      <formula>OR(U11=祝色)</formula>
    </cfRule>
  </conditionalFormatting>
  <conditionalFormatting sqref="W11">
    <cfRule type="expression" dxfId="20370" priority="120" stopIfTrue="1">
      <formula>OR(W11=祝色)</formula>
    </cfRule>
  </conditionalFormatting>
  <conditionalFormatting sqref="Y11">
    <cfRule type="expression" dxfId="20369" priority="119" stopIfTrue="1">
      <formula>OR(Y11=祝色)</formula>
    </cfRule>
  </conditionalFormatting>
  <conditionalFormatting sqref="AA11">
    <cfRule type="expression" dxfId="20368" priority="118" stopIfTrue="1">
      <formula>OR(AA11=祝色)</formula>
    </cfRule>
  </conditionalFormatting>
  <conditionalFormatting sqref="AC11">
    <cfRule type="expression" dxfId="20367" priority="117" stopIfTrue="1">
      <formula>OR(AC11=祝色)</formula>
    </cfRule>
  </conditionalFormatting>
  <conditionalFormatting sqref="A13">
    <cfRule type="expression" dxfId="20366" priority="116" stopIfTrue="1">
      <formula>OR(A13=祝色)</formula>
    </cfRule>
  </conditionalFormatting>
  <conditionalFormatting sqref="C13">
    <cfRule type="expression" dxfId="20365" priority="115" stopIfTrue="1">
      <formula>OR(C13=祝色)</formula>
    </cfRule>
  </conditionalFormatting>
  <conditionalFormatting sqref="E13">
    <cfRule type="expression" dxfId="20364" priority="114" stopIfTrue="1">
      <formula>OR(E13=祝色)</formula>
    </cfRule>
  </conditionalFormatting>
  <conditionalFormatting sqref="G13">
    <cfRule type="expression" dxfId="20363" priority="113" stopIfTrue="1">
      <formula>OR(G13=祝色)</formula>
    </cfRule>
  </conditionalFormatting>
  <conditionalFormatting sqref="I13">
    <cfRule type="expression" dxfId="20362" priority="112" stopIfTrue="1">
      <formula>OR(I13=祝色)</formula>
    </cfRule>
  </conditionalFormatting>
  <conditionalFormatting sqref="K13">
    <cfRule type="expression" dxfId="20361" priority="111" stopIfTrue="1">
      <formula>OR(K13=祝色)</formula>
    </cfRule>
  </conditionalFormatting>
  <conditionalFormatting sqref="M13">
    <cfRule type="expression" dxfId="20360" priority="110" stopIfTrue="1">
      <formula>OR(M13=祝色)</formula>
    </cfRule>
  </conditionalFormatting>
  <conditionalFormatting sqref="A15">
    <cfRule type="expression" dxfId="20359" priority="109" stopIfTrue="1">
      <formula>OR(A15=祝色)</formula>
    </cfRule>
  </conditionalFormatting>
  <conditionalFormatting sqref="C15">
    <cfRule type="expression" dxfId="20358" priority="108" stopIfTrue="1">
      <formula>OR(C15=祝色)</formula>
    </cfRule>
  </conditionalFormatting>
  <conditionalFormatting sqref="Q13">
    <cfRule type="expression" dxfId="20357" priority="107" stopIfTrue="1">
      <formula>OR(Q13=祝色)</formula>
    </cfRule>
  </conditionalFormatting>
  <conditionalFormatting sqref="S13">
    <cfRule type="expression" dxfId="20356" priority="106" stopIfTrue="1">
      <formula>OR(S13=祝色)</formula>
    </cfRule>
  </conditionalFormatting>
  <conditionalFormatting sqref="U13">
    <cfRule type="expression" dxfId="20355" priority="105" stopIfTrue="1">
      <formula>OR(U13=祝色)</formula>
    </cfRule>
  </conditionalFormatting>
  <conditionalFormatting sqref="W13">
    <cfRule type="expression" dxfId="20354" priority="104" stopIfTrue="1">
      <formula>OR(W13=祝色)</formula>
    </cfRule>
  </conditionalFormatting>
  <conditionalFormatting sqref="Y13">
    <cfRule type="expression" dxfId="20353" priority="103" stopIfTrue="1">
      <formula>OR(Y13=祝色)</formula>
    </cfRule>
  </conditionalFormatting>
  <conditionalFormatting sqref="AA13">
    <cfRule type="expression" dxfId="20352" priority="102" stopIfTrue="1">
      <formula>OR(AA13=祝色)</formula>
    </cfRule>
  </conditionalFormatting>
  <conditionalFormatting sqref="AC13">
    <cfRule type="expression" dxfId="20351" priority="101" stopIfTrue="1">
      <formula>OR(AC13=祝色)</formula>
    </cfRule>
  </conditionalFormatting>
  <conditionalFormatting sqref="Q15">
    <cfRule type="expression" dxfId="20350" priority="100" stopIfTrue="1">
      <formula>OR(Q15=祝色)</formula>
    </cfRule>
  </conditionalFormatting>
  <conditionalFormatting sqref="S15">
    <cfRule type="expression" dxfId="20349" priority="99" stopIfTrue="1">
      <formula>OR(S15=祝色)</formula>
    </cfRule>
  </conditionalFormatting>
  <conditionalFormatting sqref="E22">
    <cfRule type="expression" dxfId="20348" priority="80" stopIfTrue="1">
      <formula>OR(AND(WEEKDAY(E22)=1,MONTH(E22)&lt;&gt;MONTH(A18)),AND(OR(E22=祝色),MONTH(E22)&lt;&gt;MONTH(A18)))</formula>
    </cfRule>
    <cfRule type="expression" dxfId="20347" priority="81" stopIfTrue="1">
      <formula>MONTH(E22)&lt;&gt;MONTH(A18)</formula>
    </cfRule>
    <cfRule type="expression" dxfId="20346" priority="82" stopIfTrue="1">
      <formula>OR(E22=祝色)</formula>
    </cfRule>
  </conditionalFormatting>
  <conditionalFormatting sqref="G22">
    <cfRule type="expression" dxfId="20345" priority="83" stopIfTrue="1">
      <formula>OR(AND(WEEKDAY(G22)=1,MONTH(G22)&lt;&gt;MONTH(A18)),AND(OR(G22=祝色),MONTH(G22)&lt;&gt;MONTH(A18)))</formula>
    </cfRule>
    <cfRule type="expression" dxfId="20344" priority="84" stopIfTrue="1">
      <formula>MONTH(G22)&lt;&gt;MONTH(A18)</formula>
    </cfRule>
    <cfRule type="expression" dxfId="20343" priority="85" stopIfTrue="1">
      <formula>OR(G22=祝色)</formula>
    </cfRule>
  </conditionalFormatting>
  <conditionalFormatting sqref="I22">
    <cfRule type="expression" dxfId="20342" priority="86" stopIfTrue="1">
      <formula>OR(AND(WEEKDAY(I22)=1,MONTH(I22)&lt;&gt;MONTH(A18)),AND(OR(I22=祝色),MONTH(I22)&lt;&gt;MONTH(A18)))</formula>
    </cfRule>
    <cfRule type="expression" dxfId="20341" priority="87" stopIfTrue="1">
      <formula>MONTH(I22)&lt;&gt;MONTH(A18)</formula>
    </cfRule>
    <cfRule type="expression" dxfId="20340" priority="88" stopIfTrue="1">
      <formula>OR(I22=祝色)</formula>
    </cfRule>
  </conditionalFormatting>
  <conditionalFormatting sqref="K22">
    <cfRule type="expression" dxfId="20339" priority="89" stopIfTrue="1">
      <formula>OR(AND(WEEKDAY(K22)=1,MONTH(K22)&lt;&gt;MONTH(A18)),AND(OR(K22=祝色),MONTH(K22)&lt;&gt;MONTH(A18)))</formula>
    </cfRule>
    <cfRule type="expression" dxfId="20338" priority="90" stopIfTrue="1">
      <formula>MONTH(K22)&lt;&gt;MONTH(A18)</formula>
    </cfRule>
    <cfRule type="expression" dxfId="20337" priority="91" stopIfTrue="1">
      <formula>OR(K22=祝色)</formula>
    </cfRule>
  </conditionalFormatting>
  <conditionalFormatting sqref="A22">
    <cfRule type="expression" dxfId="20336" priority="92" stopIfTrue="1">
      <formula>OR(AND(WEEKDAY(A22)=1,MONTH(A22)&lt;&gt;MONTH(A18)),AND(OR(A22=祝色),MONTH(A22)&lt;&gt;MONTH(A18)))</formula>
    </cfRule>
    <cfRule type="expression" dxfId="20335" priority="93" stopIfTrue="1">
      <formula>MONTH(A22)&lt;&gt;MONTH(A18)</formula>
    </cfRule>
    <cfRule type="expression" dxfId="20334" priority="94" stopIfTrue="1">
      <formula>OR(A22=祝色)</formula>
    </cfRule>
  </conditionalFormatting>
  <conditionalFormatting sqref="C22">
    <cfRule type="expression" dxfId="20333" priority="95" stopIfTrue="1">
      <formula>OR(AND(WEEKDAY(C22)=1,MONTH(C22)&lt;&gt;MONTH(A18)),AND(OR(C22=祝色),MONTH(C22)&lt;&gt;MONTH(A18)))</formula>
    </cfRule>
    <cfRule type="expression" dxfId="20332" priority="96" stopIfTrue="1">
      <formula>MONTH(C22)&lt;&gt;MONTH(A18)</formula>
    </cfRule>
    <cfRule type="expression" dxfId="20331" priority="97" stopIfTrue="1">
      <formula>OR(C22=祝色)</formula>
    </cfRule>
  </conditionalFormatting>
  <conditionalFormatting sqref="M22">
    <cfRule type="expression" dxfId="20330" priority="98" stopIfTrue="1">
      <formula>OR(M22=祝色)</formula>
    </cfRule>
  </conditionalFormatting>
  <conditionalFormatting sqref="A24">
    <cfRule type="expression" dxfId="20329" priority="79" stopIfTrue="1">
      <formula>OR(A24=祝色)</formula>
    </cfRule>
  </conditionalFormatting>
  <conditionalFormatting sqref="C24">
    <cfRule type="expression" dxfId="20328" priority="78" stopIfTrue="1">
      <formula>OR(C24=祝色)</formula>
    </cfRule>
  </conditionalFormatting>
  <conditionalFormatting sqref="E24">
    <cfRule type="expression" dxfId="20327" priority="77" stopIfTrue="1">
      <formula>OR(E24=祝色)</formula>
    </cfRule>
  </conditionalFormatting>
  <conditionalFormatting sqref="G24">
    <cfRule type="expression" dxfId="20326" priority="76" stopIfTrue="1">
      <formula>OR(G24=祝色)</formula>
    </cfRule>
  </conditionalFormatting>
  <conditionalFormatting sqref="I24">
    <cfRule type="expression" dxfId="20325" priority="75" stopIfTrue="1">
      <formula>OR(I24=祝色)</formula>
    </cfRule>
  </conditionalFormatting>
  <conditionalFormatting sqref="K24">
    <cfRule type="expression" dxfId="20324" priority="74" stopIfTrue="1">
      <formula>OR(K24=祝色)</formula>
    </cfRule>
  </conditionalFormatting>
  <conditionalFormatting sqref="M24">
    <cfRule type="expression" dxfId="20323" priority="73" stopIfTrue="1">
      <formula>OR(M24=祝色)</formula>
    </cfRule>
  </conditionalFormatting>
  <conditionalFormatting sqref="A26">
    <cfRule type="expression" dxfId="20322" priority="72" stopIfTrue="1">
      <formula>OR(A26=祝色)</formula>
    </cfRule>
  </conditionalFormatting>
  <conditionalFormatting sqref="C26">
    <cfRule type="expression" dxfId="20321" priority="71" stopIfTrue="1">
      <formula>OR(C26=祝色)</formula>
    </cfRule>
  </conditionalFormatting>
  <conditionalFormatting sqref="E26">
    <cfRule type="expression" dxfId="20320" priority="70" stopIfTrue="1">
      <formula>OR(E26=祝色)</formula>
    </cfRule>
  </conditionalFormatting>
  <conditionalFormatting sqref="G26">
    <cfRule type="expression" dxfId="20319" priority="69" stopIfTrue="1">
      <formula>OR(G26=祝色)</formula>
    </cfRule>
  </conditionalFormatting>
  <conditionalFormatting sqref="I26">
    <cfRule type="expression" dxfId="20318" priority="68" stopIfTrue="1">
      <formula>OR(I26=祝色)</formula>
    </cfRule>
  </conditionalFormatting>
  <conditionalFormatting sqref="K26">
    <cfRule type="expression" dxfId="20317" priority="67" stopIfTrue="1">
      <formula>OR(K26=祝色)</formula>
    </cfRule>
  </conditionalFormatting>
  <conditionalFormatting sqref="M26">
    <cfRule type="expression" dxfId="20316" priority="66" stopIfTrue="1">
      <formula>OR(M26=祝色)</formula>
    </cfRule>
  </conditionalFormatting>
  <conditionalFormatting sqref="A28">
    <cfRule type="expression" dxfId="20315" priority="65" stopIfTrue="1">
      <formula>OR(A28=祝色)</formula>
    </cfRule>
  </conditionalFormatting>
  <conditionalFormatting sqref="C28">
    <cfRule type="expression" dxfId="20314" priority="64" stopIfTrue="1">
      <formula>OR(C28=祝色)</formula>
    </cfRule>
  </conditionalFormatting>
  <conditionalFormatting sqref="E28">
    <cfRule type="expression" dxfId="20313" priority="63" stopIfTrue="1">
      <formula>OR(E28=祝色)</formula>
    </cfRule>
  </conditionalFormatting>
  <conditionalFormatting sqref="G28">
    <cfRule type="expression" dxfId="20312" priority="62" stopIfTrue="1">
      <formula>OR(G28=祝色)</formula>
    </cfRule>
  </conditionalFormatting>
  <conditionalFormatting sqref="I28">
    <cfRule type="expression" dxfId="20311" priority="61" stopIfTrue="1">
      <formula>OR(I28=祝色)</formula>
    </cfRule>
  </conditionalFormatting>
  <conditionalFormatting sqref="K28">
    <cfRule type="expression" dxfId="20310" priority="60" stopIfTrue="1">
      <formula>OR(K28=祝色)</formula>
    </cfRule>
  </conditionalFormatting>
  <conditionalFormatting sqref="M28">
    <cfRule type="expression" dxfId="20309" priority="59" stopIfTrue="1">
      <formula>OR(M28=祝色)</formula>
    </cfRule>
  </conditionalFormatting>
  <conditionalFormatting sqref="U22">
    <cfRule type="expression" dxfId="20308" priority="40" stopIfTrue="1">
      <formula>OR(AND(WEEKDAY(U22)=1,MONTH(U22)&lt;&gt;MONTH(Q18)),AND(OR(U22=祝色),MONTH(U22)&lt;&gt;MONTH(Q18)))</formula>
    </cfRule>
    <cfRule type="expression" dxfId="20307" priority="41" stopIfTrue="1">
      <formula>MONTH(U22)&lt;&gt;MONTH(Q18)</formula>
    </cfRule>
    <cfRule type="expression" dxfId="20306" priority="42" stopIfTrue="1">
      <formula>OR(U22=祝色)</formula>
    </cfRule>
  </conditionalFormatting>
  <conditionalFormatting sqref="W22">
    <cfRule type="expression" dxfId="20305" priority="43" stopIfTrue="1">
      <formula>OR(AND(WEEKDAY(W22)=1,MONTH(W22)&lt;&gt;MONTH(Q18)),AND(OR(W22=祝色),MONTH(W22)&lt;&gt;MONTH(Q18)))</formula>
    </cfRule>
    <cfRule type="expression" dxfId="20304" priority="44" stopIfTrue="1">
      <formula>MONTH(W22)&lt;&gt;MONTH(Q18)</formula>
    </cfRule>
    <cfRule type="expression" dxfId="20303" priority="45" stopIfTrue="1">
      <formula>OR(W22=祝色)</formula>
    </cfRule>
  </conditionalFormatting>
  <conditionalFormatting sqref="Y22">
    <cfRule type="expression" dxfId="20302" priority="46" stopIfTrue="1">
      <formula>OR(AND(WEEKDAY(Y22)=1,MONTH(Y22)&lt;&gt;MONTH(Q18)),AND(OR(Y22=祝色),MONTH(Y22)&lt;&gt;MONTH(Q18)))</formula>
    </cfRule>
    <cfRule type="expression" dxfId="20301" priority="47" stopIfTrue="1">
      <formula>MONTH(Y22)&lt;&gt;MONTH(Q18)</formula>
    </cfRule>
    <cfRule type="expression" dxfId="20300" priority="48" stopIfTrue="1">
      <formula>OR(Y22=祝色)</formula>
    </cfRule>
  </conditionalFormatting>
  <conditionalFormatting sqref="AA22">
    <cfRule type="expression" dxfId="20299" priority="49" stopIfTrue="1">
      <formula>OR(AND(WEEKDAY(AA22)=1,MONTH(AA22)&lt;&gt;MONTH(Q18)),AND(OR(AA22=祝色),MONTH(AA22)&lt;&gt;MONTH(Q18)))</formula>
    </cfRule>
    <cfRule type="expression" dxfId="20298" priority="50" stopIfTrue="1">
      <formula>MONTH(AA22)&lt;&gt;MONTH(Q18)</formula>
    </cfRule>
    <cfRule type="expression" dxfId="20297" priority="51" stopIfTrue="1">
      <formula>OR(AA22=祝色)</formula>
    </cfRule>
  </conditionalFormatting>
  <conditionalFormatting sqref="Q22">
    <cfRule type="expression" dxfId="20296" priority="52" stopIfTrue="1">
      <formula>OR(AND(WEEKDAY(Q22)=1,MONTH(Q22)&lt;&gt;MONTH(Q18)),AND(OR(Q22=祝色),MONTH(Q22)&lt;&gt;MONTH(Q18)))</formula>
    </cfRule>
    <cfRule type="expression" dxfId="20295" priority="53" stopIfTrue="1">
      <formula>MONTH(Q22)&lt;&gt;MONTH(Q18)</formula>
    </cfRule>
    <cfRule type="expression" dxfId="20294" priority="54" stopIfTrue="1">
      <formula>OR(Q22=祝色)</formula>
    </cfRule>
  </conditionalFormatting>
  <conditionalFormatting sqref="S22">
    <cfRule type="expression" dxfId="20293" priority="55" stopIfTrue="1">
      <formula>OR(AND(WEEKDAY(S22)=1,MONTH(S22)&lt;&gt;MONTH(Q18)),AND(OR(S22=祝色),MONTH(S22)&lt;&gt;MONTH(Q18)))</formula>
    </cfRule>
    <cfRule type="expression" dxfId="20292" priority="56" stopIfTrue="1">
      <formula>MONTH(S22)&lt;&gt;MONTH(Q18)</formula>
    </cfRule>
    <cfRule type="expression" dxfId="20291" priority="57" stopIfTrue="1">
      <formula>OR(S22=祝色)</formula>
    </cfRule>
  </conditionalFormatting>
  <conditionalFormatting sqref="AC22">
    <cfRule type="expression" dxfId="20290" priority="58" stopIfTrue="1">
      <formula>OR(AC22=祝色)</formula>
    </cfRule>
  </conditionalFormatting>
  <conditionalFormatting sqref="Q24">
    <cfRule type="expression" dxfId="20289" priority="39" stopIfTrue="1">
      <formula>OR(Q24=祝色)</formula>
    </cfRule>
  </conditionalFormatting>
  <conditionalFormatting sqref="S24">
    <cfRule type="expression" dxfId="20288" priority="38" stopIfTrue="1">
      <formula>OR(S24=祝色)</formula>
    </cfRule>
  </conditionalFormatting>
  <conditionalFormatting sqref="U24">
    <cfRule type="expression" dxfId="20287" priority="37" stopIfTrue="1">
      <formula>OR(U24=祝色)</formula>
    </cfRule>
  </conditionalFormatting>
  <conditionalFormatting sqref="W24">
    <cfRule type="expression" dxfId="20286" priority="36" stopIfTrue="1">
      <formula>OR(W24=祝色)</formula>
    </cfRule>
  </conditionalFormatting>
  <conditionalFormatting sqref="Y24">
    <cfRule type="expression" dxfId="20285" priority="35" stopIfTrue="1">
      <formula>OR(Y24=祝色)</formula>
    </cfRule>
  </conditionalFormatting>
  <conditionalFormatting sqref="AA24">
    <cfRule type="expression" dxfId="20284" priority="34" stopIfTrue="1">
      <formula>OR(AA24=祝色)</formula>
    </cfRule>
  </conditionalFormatting>
  <conditionalFormatting sqref="AC24">
    <cfRule type="expression" dxfId="20283" priority="33" stopIfTrue="1">
      <formula>OR(AC24=祝色)</formula>
    </cfRule>
  </conditionalFormatting>
  <conditionalFormatting sqref="Q26">
    <cfRule type="expression" dxfId="20282" priority="32" stopIfTrue="1">
      <formula>OR(Q26=祝色)</formula>
    </cfRule>
  </conditionalFormatting>
  <conditionalFormatting sqref="S26">
    <cfRule type="expression" dxfId="20281" priority="31" stopIfTrue="1">
      <formula>OR(S26=祝色)</formula>
    </cfRule>
  </conditionalFormatting>
  <conditionalFormatting sqref="U26">
    <cfRule type="expression" dxfId="20280" priority="30" stopIfTrue="1">
      <formula>OR(U26=祝色)</formula>
    </cfRule>
  </conditionalFormatting>
  <conditionalFormatting sqref="W26">
    <cfRule type="expression" dxfId="20279" priority="29" stopIfTrue="1">
      <formula>OR(W26=祝色)</formula>
    </cfRule>
  </conditionalFormatting>
  <conditionalFormatting sqref="Y26">
    <cfRule type="expression" dxfId="20278" priority="28" stopIfTrue="1">
      <formula>OR(Y26=祝色)</formula>
    </cfRule>
  </conditionalFormatting>
  <conditionalFormatting sqref="AA26">
    <cfRule type="expression" dxfId="20277" priority="27" stopIfTrue="1">
      <formula>OR(AA26=祝色)</formula>
    </cfRule>
  </conditionalFormatting>
  <conditionalFormatting sqref="AC26">
    <cfRule type="expression" dxfId="20276" priority="26" stopIfTrue="1">
      <formula>OR(AC26=祝色)</formula>
    </cfRule>
  </conditionalFormatting>
  <conditionalFormatting sqref="Q28">
    <cfRule type="expression" dxfId="20275" priority="25" stopIfTrue="1">
      <formula>OR(Q28=祝色)</formula>
    </cfRule>
  </conditionalFormatting>
  <conditionalFormatting sqref="S28">
    <cfRule type="expression" dxfId="20274" priority="24" stopIfTrue="1">
      <formula>OR(S28=祝色)</formula>
    </cfRule>
  </conditionalFormatting>
  <conditionalFormatting sqref="U28">
    <cfRule type="expression" dxfId="20273" priority="23" stopIfTrue="1">
      <formula>OR(U28=祝色)</formula>
    </cfRule>
  </conditionalFormatting>
  <conditionalFormatting sqref="W28">
    <cfRule type="expression" dxfId="20272" priority="22" stopIfTrue="1">
      <formula>OR(W28=祝色)</formula>
    </cfRule>
  </conditionalFormatting>
  <conditionalFormatting sqref="Y28">
    <cfRule type="expression" dxfId="20271" priority="21" stopIfTrue="1">
      <formula>OR(Y28=祝色)</formula>
    </cfRule>
  </conditionalFormatting>
  <conditionalFormatting sqref="AA28">
    <cfRule type="expression" dxfId="20270" priority="20" stopIfTrue="1">
      <formula>OR(AA28=祝色)</formula>
    </cfRule>
  </conditionalFormatting>
  <conditionalFormatting sqref="AC28">
    <cfRule type="expression" dxfId="20269" priority="19" stopIfTrue="1">
      <formula>OR(AC28=祝色)</formula>
    </cfRule>
  </conditionalFormatting>
  <conditionalFormatting sqref="A30">
    <cfRule type="expression" dxfId="20268" priority="18" stopIfTrue="1">
      <formula>OR(A30=祝色)</formula>
    </cfRule>
  </conditionalFormatting>
  <conditionalFormatting sqref="C30">
    <cfRule type="expression" dxfId="20267" priority="17" stopIfTrue="1">
      <formula>OR(C30=祝色)</formula>
    </cfRule>
  </conditionalFormatting>
  <conditionalFormatting sqref="E30">
    <cfRule type="expression" dxfId="20266" priority="16" stopIfTrue="1">
      <formula>OR(E30=祝色)</formula>
    </cfRule>
  </conditionalFormatting>
  <conditionalFormatting sqref="G30">
    <cfRule type="expression" dxfId="20265" priority="15" stopIfTrue="1">
      <formula>OR(G30=祝色)</formula>
    </cfRule>
  </conditionalFormatting>
  <conditionalFormatting sqref="I30">
    <cfRule type="expression" dxfId="20264" priority="14" stopIfTrue="1">
      <formula>OR(I30=祝色)</formula>
    </cfRule>
  </conditionalFormatting>
  <conditionalFormatting sqref="K30">
    <cfRule type="expression" dxfId="20263" priority="13" stopIfTrue="1">
      <formula>OR(K30=祝色)</formula>
    </cfRule>
  </conditionalFormatting>
  <conditionalFormatting sqref="M30">
    <cfRule type="expression" dxfId="20262" priority="12" stopIfTrue="1">
      <formula>OR(M30=祝色)</formula>
    </cfRule>
  </conditionalFormatting>
  <conditionalFormatting sqref="A32">
    <cfRule type="expression" dxfId="20261" priority="11" stopIfTrue="1">
      <formula>OR(A32=祝色)</formula>
    </cfRule>
  </conditionalFormatting>
  <conditionalFormatting sqref="C32">
    <cfRule type="expression" dxfId="20260" priority="10" stopIfTrue="1">
      <formula>OR(C32=祝色)</formula>
    </cfRule>
  </conditionalFormatting>
  <conditionalFormatting sqref="Q30">
    <cfRule type="expression" dxfId="20259" priority="9" stopIfTrue="1">
      <formula>OR(Q30=祝色)</formula>
    </cfRule>
  </conditionalFormatting>
  <conditionalFormatting sqref="S30">
    <cfRule type="expression" dxfId="20258" priority="8" stopIfTrue="1">
      <formula>OR(S30=祝色)</formula>
    </cfRule>
  </conditionalFormatting>
  <conditionalFormatting sqref="U30">
    <cfRule type="expression" dxfId="20257" priority="7" stopIfTrue="1">
      <formula>OR(U30=祝色)</formula>
    </cfRule>
  </conditionalFormatting>
  <conditionalFormatting sqref="W30">
    <cfRule type="expression" dxfId="20256" priority="6" stopIfTrue="1">
      <formula>OR(W30=祝色)</formula>
    </cfRule>
  </conditionalFormatting>
  <conditionalFormatting sqref="Y30">
    <cfRule type="expression" dxfId="20255" priority="5" stopIfTrue="1">
      <formula>OR(Y30=祝色)</formula>
    </cfRule>
  </conditionalFormatting>
  <conditionalFormatting sqref="AA30">
    <cfRule type="expression" dxfId="20254" priority="4" stopIfTrue="1">
      <formula>OR(AA30=祝色)</formula>
    </cfRule>
  </conditionalFormatting>
  <conditionalFormatting sqref="AC30">
    <cfRule type="expression" dxfId="20253" priority="3" stopIfTrue="1">
      <formula>OR(AC30=祝色)</formula>
    </cfRule>
  </conditionalFormatting>
  <conditionalFormatting sqref="Q32">
    <cfRule type="expression" dxfId="20252" priority="2" stopIfTrue="1">
      <formula>OR(Q32=祝色)</formula>
    </cfRule>
  </conditionalFormatting>
  <conditionalFormatting sqref="S32">
    <cfRule type="expression" dxfId="20251"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119">
        <v>45901</v>
      </c>
      <c r="B1" s="1119"/>
      <c r="C1" s="1186">
        <f>A1</f>
        <v>45901</v>
      </c>
      <c r="D1" s="1187"/>
      <c r="E1" s="1122" t="s">
        <v>253</v>
      </c>
      <c r="F1" s="720" t="str">
        <f>VLOOKUP(A1,祝節名,2,FALSE)</f>
        <v>15 敬老の日、23 秋分の日
白露7、秋分23</v>
      </c>
      <c r="G1" s="721"/>
      <c r="H1" s="721"/>
      <c r="I1" s="722"/>
      <c r="J1" s="1122" t="s">
        <v>236</v>
      </c>
      <c r="K1" s="720" t="str">
        <f>VLOOKUP(A1,記念名,2,FALSE)</f>
        <v>防災の日 1
動物愛護週間 20～26</v>
      </c>
      <c r="L1" s="721"/>
      <c r="M1" s="721"/>
      <c r="N1" s="722"/>
      <c r="P1" s="7"/>
      <c r="Q1" s="1119">
        <f>IF(MONTH(A1)=12,DATE(YEAR(A1)+1,1,1),DATE(YEAR(A1),MONTH(A1)+1,1))</f>
        <v>45931</v>
      </c>
      <c r="R1" s="1119"/>
      <c r="S1" s="1186">
        <f>Q1</f>
        <v>45931</v>
      </c>
      <c r="T1" s="1187"/>
      <c r="U1" s="1122" t="s">
        <v>253</v>
      </c>
      <c r="V1" s="720" t="str">
        <f>VLOOKUP(Q1,祝節名,2,FALSE)</f>
        <v>13 スポーツの日
寒露8、霜降23</v>
      </c>
      <c r="W1" s="721"/>
      <c r="X1" s="721"/>
      <c r="Y1" s="722"/>
      <c r="Z1" s="1122" t="s">
        <v>236</v>
      </c>
      <c r="AA1" s="720" t="str">
        <f>VLOOKUP(Q1,記念名,2,FALSE)</f>
        <v>目の愛護デー 10
電信電話記念日 23</v>
      </c>
      <c r="AB1" s="721"/>
      <c r="AC1" s="721"/>
      <c r="AD1" s="722"/>
    </row>
    <row r="2" spans="1:30" ht="23.25" customHeight="1">
      <c r="A2" s="1124" t="str">
        <f>IF(A1&gt;=43586,"令和"&amp;IF(YEAR(A1)-2018=1,"元",YEAR(A1)-2018),"平成"&amp;(YEAR(A1)-1988))</f>
        <v>令和7</v>
      </c>
      <c r="B2" s="1124"/>
      <c r="C2" s="1186"/>
      <c r="D2" s="1187"/>
      <c r="E2" s="1123"/>
      <c r="F2" s="723"/>
      <c r="G2" s="724"/>
      <c r="H2" s="724"/>
      <c r="I2" s="725"/>
      <c r="J2" s="1123"/>
      <c r="K2" s="723"/>
      <c r="L2" s="724"/>
      <c r="M2" s="724"/>
      <c r="N2" s="725"/>
      <c r="Q2" s="1124" t="str">
        <f>IF(Q1&gt;=43586,"令和"&amp;IF(YEAR(Q1)-2018=1,"元",YEAR(Q1)-2018),"平成"&amp;(YEAR(Q1)-1988))</f>
        <v>令和7</v>
      </c>
      <c r="R2" s="1124"/>
      <c r="S2" s="1186"/>
      <c r="T2" s="1187"/>
      <c r="U2" s="1123"/>
      <c r="V2" s="723"/>
      <c r="W2" s="724"/>
      <c r="X2" s="724"/>
      <c r="Y2" s="725"/>
      <c r="Z2" s="1123"/>
      <c r="AA2" s="723"/>
      <c r="AB2" s="724"/>
      <c r="AC2" s="724"/>
      <c r="AD2" s="725"/>
    </row>
    <row r="3" spans="1:30" ht="6" customHeight="1">
      <c r="P3" s="7"/>
    </row>
    <row r="4" spans="1:30" ht="19.5" customHeight="1">
      <c r="A4" s="225" t="s">
        <v>315</v>
      </c>
      <c r="B4" s="226"/>
      <c r="C4" s="227" t="s">
        <v>271</v>
      </c>
      <c r="D4" s="91"/>
      <c r="E4" s="252" t="s">
        <v>458</v>
      </c>
      <c r="F4" s="253"/>
      <c r="G4" s="227" t="s">
        <v>459</v>
      </c>
      <c r="H4" s="91"/>
      <c r="I4" s="252" t="s">
        <v>273</v>
      </c>
      <c r="J4" s="253"/>
      <c r="K4" s="227" t="s">
        <v>313</v>
      </c>
      <c r="L4" s="91"/>
      <c r="M4" s="230" t="s">
        <v>456</v>
      </c>
      <c r="N4" s="231"/>
      <c r="O4" s="254"/>
      <c r="P4" s="255"/>
      <c r="Q4" s="225" t="s">
        <v>460</v>
      </c>
      <c r="R4" s="226"/>
      <c r="S4" s="227" t="s">
        <v>271</v>
      </c>
      <c r="T4" s="91"/>
      <c r="U4" s="252" t="s">
        <v>461</v>
      </c>
      <c r="V4" s="253"/>
      <c r="W4" s="227" t="s">
        <v>336</v>
      </c>
      <c r="X4" s="91"/>
      <c r="Y4" s="252" t="s">
        <v>273</v>
      </c>
      <c r="Z4" s="253"/>
      <c r="AA4" s="227" t="s">
        <v>313</v>
      </c>
      <c r="AB4" s="91"/>
      <c r="AC4" s="230" t="s">
        <v>314</v>
      </c>
      <c r="AD4" s="231"/>
    </row>
    <row r="5" spans="1:30" ht="42" customHeight="1">
      <c r="A5" s="1129">
        <f>IF(WEEKDAY(A1)=1,A1,(IF(WEEKDAY(A1)=2,A1-1,(IF(WEEKDAY(A1)=3,A1-2,(IF(WEEKDAY(A1)=4,A1-3,(IF(WEEKDAY(A1)=5,A1-4,IF(WEEKDAY(A1)=6,A1-5,A1-6))))))))))</f>
        <v>45900</v>
      </c>
      <c r="B5" s="234">
        <f>IF(DAY(A5)=1,"",MONTH(A5))</f>
        <v>8</v>
      </c>
      <c r="C5" s="1125">
        <f>A5+1</f>
        <v>45901</v>
      </c>
      <c r="D5" s="693"/>
      <c r="E5" s="1125">
        <f>C5+1</f>
        <v>45902</v>
      </c>
      <c r="F5" s="693"/>
      <c r="G5" s="1125">
        <f>E5+1</f>
        <v>45903</v>
      </c>
      <c r="H5" s="693"/>
      <c r="I5" s="1125">
        <f>G5+1</f>
        <v>45904</v>
      </c>
      <c r="J5" s="693"/>
      <c r="K5" s="1125">
        <f>I5+1</f>
        <v>45905</v>
      </c>
      <c r="L5" s="693"/>
      <c r="M5" s="1127">
        <f>K5+1</f>
        <v>45906</v>
      </c>
      <c r="N5" s="693"/>
      <c r="O5" s="254"/>
      <c r="P5" s="255"/>
      <c r="Q5" s="1129">
        <f>IF(WEEKDAY(Q1)=1,Q1,(IF(WEEKDAY(Q1)=2,Q1-1,(IF(WEEKDAY(Q1)=3,Q1-2,(IF(WEEKDAY(Q1)=4,Q1-3,(IF(WEEKDAY(Q1)=5,Q1-4,IF(WEEKDAY(Q1)=6,Q1-5,Q1-6))))))))))</f>
        <v>45928</v>
      </c>
      <c r="R5" s="234">
        <f>IF(DAY(Q5)=1,"",MONTH(Q5))</f>
        <v>9</v>
      </c>
      <c r="S5" s="1125">
        <f>Q5+1</f>
        <v>45929</v>
      </c>
      <c r="T5" s="693"/>
      <c r="U5" s="1125">
        <f>S5+1</f>
        <v>45930</v>
      </c>
      <c r="V5" s="693"/>
      <c r="W5" s="1125">
        <f>U5+1</f>
        <v>45931</v>
      </c>
      <c r="X5" s="693"/>
      <c r="Y5" s="1125">
        <f>W5+1</f>
        <v>45932</v>
      </c>
      <c r="Z5" s="693"/>
      <c r="AA5" s="1125">
        <f>Y5+1</f>
        <v>45933</v>
      </c>
      <c r="AB5" s="693"/>
      <c r="AC5" s="1127">
        <f>AA5+1</f>
        <v>45934</v>
      </c>
      <c r="AD5" s="693"/>
    </row>
    <row r="6" spans="1:30" ht="42" customHeight="1">
      <c r="A6" s="1130"/>
      <c r="B6" s="235" t="str">
        <f>IF(DAY(A5)=1,"","月")</f>
        <v>月</v>
      </c>
      <c r="C6" s="1126"/>
      <c r="D6" s="694"/>
      <c r="E6" s="1126"/>
      <c r="F6" s="694"/>
      <c r="G6" s="1126"/>
      <c r="H6" s="694"/>
      <c r="I6" s="1126"/>
      <c r="J6" s="694"/>
      <c r="K6" s="1126"/>
      <c r="L6" s="694"/>
      <c r="M6" s="1128"/>
      <c r="N6" s="694"/>
      <c r="O6" s="254"/>
      <c r="P6" s="255"/>
      <c r="Q6" s="1130"/>
      <c r="R6" s="235" t="str">
        <f>IF(DAY(Q5)=1,"","月")</f>
        <v>月</v>
      </c>
      <c r="S6" s="1126"/>
      <c r="T6" s="694"/>
      <c r="U6" s="1126"/>
      <c r="V6" s="694"/>
      <c r="W6" s="1126"/>
      <c r="X6" s="694"/>
      <c r="Y6" s="1126"/>
      <c r="Z6" s="694"/>
      <c r="AA6" s="1126"/>
      <c r="AB6" s="694"/>
      <c r="AC6" s="1128"/>
      <c r="AD6" s="694"/>
    </row>
    <row r="7" spans="1:30" ht="42.75" customHeight="1">
      <c r="A7" s="1129">
        <f>M5+1</f>
        <v>45907</v>
      </c>
      <c r="B7" s="693"/>
      <c r="C7" s="1131">
        <f>A7+1</f>
        <v>45908</v>
      </c>
      <c r="D7" s="693"/>
      <c r="E7" s="1131">
        <f>C7+1</f>
        <v>45909</v>
      </c>
      <c r="F7" s="693"/>
      <c r="G7" s="1131">
        <f>E7+1</f>
        <v>45910</v>
      </c>
      <c r="H7" s="693"/>
      <c r="I7" s="1131">
        <f>G7+1</f>
        <v>45911</v>
      </c>
      <c r="J7" s="693"/>
      <c r="K7" s="1131">
        <f>I7+1</f>
        <v>45912</v>
      </c>
      <c r="L7" s="693"/>
      <c r="M7" s="1133">
        <f>K7+1</f>
        <v>45913</v>
      </c>
      <c r="N7" s="693"/>
      <c r="O7" s="254"/>
      <c r="P7" s="255"/>
      <c r="Q7" s="1129">
        <f>AC5+1</f>
        <v>45935</v>
      </c>
      <c r="R7" s="693"/>
      <c r="S7" s="1131">
        <f>Q7+1</f>
        <v>45936</v>
      </c>
      <c r="T7" s="693"/>
      <c r="U7" s="1131">
        <f>S7+1</f>
        <v>45937</v>
      </c>
      <c r="V7" s="693"/>
      <c r="W7" s="1131">
        <f>U7+1</f>
        <v>45938</v>
      </c>
      <c r="X7" s="693"/>
      <c r="Y7" s="1131">
        <f>W7+1</f>
        <v>45939</v>
      </c>
      <c r="Z7" s="693"/>
      <c r="AA7" s="1131">
        <f>Y7+1</f>
        <v>45940</v>
      </c>
      <c r="AB7" s="693"/>
      <c r="AC7" s="1133">
        <f>AA7+1</f>
        <v>45941</v>
      </c>
      <c r="AD7" s="693"/>
    </row>
    <row r="8" spans="1:30" ht="42.75" customHeight="1">
      <c r="A8" s="1130"/>
      <c r="B8" s="694"/>
      <c r="C8" s="1132"/>
      <c r="D8" s="694"/>
      <c r="E8" s="1132"/>
      <c r="F8" s="694"/>
      <c r="G8" s="1132"/>
      <c r="H8" s="694"/>
      <c r="I8" s="1132"/>
      <c r="J8" s="694"/>
      <c r="K8" s="1132"/>
      <c r="L8" s="694"/>
      <c r="M8" s="1134"/>
      <c r="N8" s="694"/>
      <c r="O8" s="254"/>
      <c r="P8" s="255"/>
      <c r="Q8" s="1130"/>
      <c r="R8" s="694"/>
      <c r="S8" s="1132"/>
      <c r="T8" s="694"/>
      <c r="U8" s="1132"/>
      <c r="V8" s="694"/>
      <c r="W8" s="1132"/>
      <c r="X8" s="694"/>
      <c r="Y8" s="1132"/>
      <c r="Z8" s="694"/>
      <c r="AA8" s="1132"/>
      <c r="AB8" s="694"/>
      <c r="AC8" s="1134"/>
      <c r="AD8" s="694"/>
    </row>
    <row r="9" spans="1:30" ht="44.25" customHeight="1">
      <c r="A9" s="1129">
        <f>M7+1</f>
        <v>45914</v>
      </c>
      <c r="B9" s="693"/>
      <c r="C9" s="1131">
        <f>A9+1</f>
        <v>45915</v>
      </c>
      <c r="D9" s="693"/>
      <c r="E9" s="1131">
        <f>C9+1</f>
        <v>45916</v>
      </c>
      <c r="F9" s="693"/>
      <c r="G9" s="1131">
        <f>E9+1</f>
        <v>45917</v>
      </c>
      <c r="H9" s="693"/>
      <c r="I9" s="1131">
        <f>G9+1</f>
        <v>45918</v>
      </c>
      <c r="J9" s="693"/>
      <c r="K9" s="1131">
        <f>I9+1</f>
        <v>45919</v>
      </c>
      <c r="L9" s="693"/>
      <c r="M9" s="1133">
        <f>K9+1</f>
        <v>45920</v>
      </c>
      <c r="N9" s="693"/>
      <c r="O9" s="254"/>
      <c r="P9" s="255"/>
      <c r="Q9" s="1129">
        <f>AC7+1</f>
        <v>45942</v>
      </c>
      <c r="R9" s="693"/>
      <c r="S9" s="1131">
        <f>Q9+1</f>
        <v>45943</v>
      </c>
      <c r="T9" s="693"/>
      <c r="U9" s="1131">
        <f>S9+1</f>
        <v>45944</v>
      </c>
      <c r="V9" s="693"/>
      <c r="W9" s="1131">
        <f>U9+1</f>
        <v>45945</v>
      </c>
      <c r="X9" s="693"/>
      <c r="Y9" s="1131">
        <f>W9+1</f>
        <v>45946</v>
      </c>
      <c r="Z9" s="693"/>
      <c r="AA9" s="1131">
        <f>Y9+1</f>
        <v>45947</v>
      </c>
      <c r="AB9" s="693"/>
      <c r="AC9" s="1133">
        <f>AA9+1</f>
        <v>45948</v>
      </c>
      <c r="AD9" s="693"/>
    </row>
    <row r="10" spans="1:30" ht="44.25" customHeight="1">
      <c r="A10" s="1130"/>
      <c r="B10" s="694"/>
      <c r="C10" s="1132"/>
      <c r="D10" s="694"/>
      <c r="E10" s="1132"/>
      <c r="F10" s="694"/>
      <c r="G10" s="1132"/>
      <c r="H10" s="694"/>
      <c r="I10" s="1132"/>
      <c r="J10" s="694"/>
      <c r="K10" s="1132"/>
      <c r="L10" s="694"/>
      <c r="M10" s="1134"/>
      <c r="N10" s="694"/>
      <c r="O10" s="254"/>
      <c r="P10" s="255"/>
      <c r="Q10" s="1130"/>
      <c r="R10" s="694"/>
      <c r="S10" s="1132"/>
      <c r="T10" s="694"/>
      <c r="U10" s="1132"/>
      <c r="V10" s="694"/>
      <c r="W10" s="1132"/>
      <c r="X10" s="694"/>
      <c r="Y10" s="1132"/>
      <c r="Z10" s="694"/>
      <c r="AA10" s="1132"/>
      <c r="AB10" s="694"/>
      <c r="AC10" s="1134"/>
      <c r="AD10" s="694"/>
    </row>
    <row r="11" spans="1:30" ht="44.25" customHeight="1">
      <c r="A11" s="1129">
        <f>M9+1</f>
        <v>45921</v>
      </c>
      <c r="B11" s="693"/>
      <c r="C11" s="1131">
        <f>A11+1</f>
        <v>45922</v>
      </c>
      <c r="D11" s="693"/>
      <c r="E11" s="1131">
        <f>C11+1</f>
        <v>45923</v>
      </c>
      <c r="F11" s="693"/>
      <c r="G11" s="1131">
        <f>E11+1</f>
        <v>45924</v>
      </c>
      <c r="H11" s="693"/>
      <c r="I11" s="1131">
        <f>G11+1</f>
        <v>45925</v>
      </c>
      <c r="J11" s="693"/>
      <c r="K11" s="1131">
        <f>I11+1</f>
        <v>45926</v>
      </c>
      <c r="L11" s="693"/>
      <c r="M11" s="1133">
        <f>K11+1</f>
        <v>45927</v>
      </c>
      <c r="N11" s="693"/>
      <c r="O11" s="254"/>
      <c r="P11" s="255"/>
      <c r="Q11" s="1129">
        <f>AC9+1</f>
        <v>45949</v>
      </c>
      <c r="R11" s="693"/>
      <c r="S11" s="1131">
        <f>Q11+1</f>
        <v>45950</v>
      </c>
      <c r="T11" s="693"/>
      <c r="U11" s="1131">
        <f>S11+1</f>
        <v>45951</v>
      </c>
      <c r="V11" s="693"/>
      <c r="W11" s="1131">
        <f>U11+1</f>
        <v>45952</v>
      </c>
      <c r="X11" s="693"/>
      <c r="Y11" s="1131">
        <f>W11+1</f>
        <v>45953</v>
      </c>
      <c r="Z11" s="693"/>
      <c r="AA11" s="1131">
        <f>Y11+1</f>
        <v>45954</v>
      </c>
      <c r="AB11" s="693"/>
      <c r="AC11" s="1133">
        <f>AA11+1</f>
        <v>45955</v>
      </c>
      <c r="AD11" s="693"/>
    </row>
    <row r="12" spans="1:30" ht="44.25" customHeight="1">
      <c r="A12" s="1130"/>
      <c r="B12" s="694"/>
      <c r="C12" s="1132"/>
      <c r="D12" s="694"/>
      <c r="E12" s="1132"/>
      <c r="F12" s="694"/>
      <c r="G12" s="1132"/>
      <c r="H12" s="694"/>
      <c r="I12" s="1132"/>
      <c r="J12" s="694"/>
      <c r="K12" s="1132"/>
      <c r="L12" s="694"/>
      <c r="M12" s="1134"/>
      <c r="N12" s="694"/>
      <c r="O12" s="254"/>
      <c r="P12" s="255"/>
      <c r="Q12" s="1130"/>
      <c r="R12" s="694"/>
      <c r="S12" s="1132"/>
      <c r="T12" s="694"/>
      <c r="U12" s="1132"/>
      <c r="V12" s="694"/>
      <c r="W12" s="1132"/>
      <c r="X12" s="694"/>
      <c r="Y12" s="1132"/>
      <c r="Z12" s="694"/>
      <c r="AA12" s="1132"/>
      <c r="AB12" s="694"/>
      <c r="AC12" s="1134"/>
      <c r="AD12" s="694"/>
    </row>
    <row r="13" spans="1:30" ht="25.5" customHeight="1">
      <c r="A13" s="1129">
        <f>IF(DAY(M11)+1&gt;IF(MONTH(A1)=12,31,DATE(YEAR(A1),MONTH(A1)+1,1)-A1),"",M11+1)</f>
        <v>45928</v>
      </c>
      <c r="B13" s="693"/>
      <c r="C13" s="1131">
        <f>IF(A13="","",IF(DAY(A13)+1&gt;IF(MONTH(A1)=12,31,DATE(YEAR(A1),MONTH(A1)+1,1)-A1),"",A13+1))</f>
        <v>45929</v>
      </c>
      <c r="D13" s="693"/>
      <c r="E13" s="1131">
        <f>IF(C13="","",IF(DAY(C13)+1&gt;IF(MONTH(A1)=12,31,DATE(YEAR(A1),MONTH(A1)+1,1)-A1),"",C13+1))</f>
        <v>45930</v>
      </c>
      <c r="F13" s="693"/>
      <c r="G13" s="1131" t="str">
        <f>IF(E13="","",IF(DAY(E13)+1&gt;IF(MONTH(A1)=12,31,DATE(YEAR(A1),MONTH(A1)+1,1)-A1),"",E13+1))</f>
        <v/>
      </c>
      <c r="H13" s="693"/>
      <c r="I13" s="1131" t="str">
        <f>IF(G13="","",IF(DAY(G13)+1&gt;IF(MONTH(A1)=12,31,DATE(YEAR(A1),MONTH(A1)+1,1)-A1),"",G13+1))</f>
        <v/>
      </c>
      <c r="J13" s="693"/>
      <c r="K13" s="1131" t="str">
        <f>IF(I13="","",IF(DAY(I13)+1&gt;IF(MONTH(A1)=12,31,DATE(YEAR(A1),MONTH(A1)+1,1)-A1),"",I13+1))</f>
        <v/>
      </c>
      <c r="L13" s="693"/>
      <c r="M13" s="1133" t="str">
        <f>IF(K13="","",IF(DAY(K13)+1&gt;IF(MONTH(A1)=12,31,DATE(YEAR(A1),MONTH(A1)+1,1)-A1),"",K13+1))</f>
        <v/>
      </c>
      <c r="N13" s="693"/>
      <c r="O13" s="254"/>
      <c r="P13" s="255"/>
      <c r="Q13" s="1129">
        <f>IF(DAY(AC11)+1&gt;IF(MONTH(Q1)=12,31,DATE(YEAR(Q1),MONTH(Q1)+1,1)-Q1),"",AC11+1)</f>
        <v>45956</v>
      </c>
      <c r="R13" s="693"/>
      <c r="S13" s="1131">
        <f>IF(Q13="","",IF(DAY(Q13)+1&gt;IF(MONTH(Q1)=12,31,DATE(YEAR(Q1),MONTH(Q1)+1,1)-Q1),"",Q13+1))</f>
        <v>45957</v>
      </c>
      <c r="T13" s="693"/>
      <c r="U13" s="1131">
        <f>IF(S13="","",IF(DAY(S13)+1&gt;IF(MONTH(Q1)=12,31,DATE(YEAR(Q1),MONTH(Q1)+1,1)-Q1),"",S13+1))</f>
        <v>45958</v>
      </c>
      <c r="V13" s="693"/>
      <c r="W13" s="1131">
        <f>IF(U13="","",IF(DAY(U13)+1&gt;IF(MONTH(Q1)=12,31,DATE(YEAR(Q1),MONTH(Q1)+1,1)-Q1),"",U13+1))</f>
        <v>45959</v>
      </c>
      <c r="X13" s="693"/>
      <c r="Y13" s="1131">
        <f>IF(W13="","",IF(DAY(W13)+1&gt;IF(MONTH(Q1)=12,31,DATE(YEAR(Q1),MONTH(Q1)+1,1)-Q1),"",W13+1))</f>
        <v>45960</v>
      </c>
      <c r="Z13" s="693"/>
      <c r="AA13" s="1131">
        <f>IF(Y13="","",IF(DAY(Y13)+1&gt;IF(MONTH(Q1)=12,31,DATE(YEAR(Q1),MONTH(Q1)+1,1)-Q1),"",Y13+1))</f>
        <v>45961</v>
      </c>
      <c r="AB13" s="693"/>
      <c r="AC13" s="1133" t="str">
        <f>IF(AA13="","",IF(DAY(AA13)+1&gt;IF(MONTH(Q1)=12,31,DATE(YEAR(Q1),MONTH(Q1)+1,1)-Q1),"",AA13+1))</f>
        <v/>
      </c>
      <c r="AD13" s="693"/>
    </row>
    <row r="14" spans="1:30" ht="25.5" customHeight="1">
      <c r="A14" s="1137"/>
      <c r="B14" s="709"/>
      <c r="C14" s="1135"/>
      <c r="D14" s="709"/>
      <c r="E14" s="1135"/>
      <c r="F14" s="709"/>
      <c r="G14" s="1135"/>
      <c r="H14" s="709"/>
      <c r="I14" s="1135"/>
      <c r="J14" s="709"/>
      <c r="K14" s="1135"/>
      <c r="L14" s="709"/>
      <c r="M14" s="1136"/>
      <c r="N14" s="709"/>
      <c r="O14" s="254"/>
      <c r="P14" s="255"/>
      <c r="Q14" s="1137"/>
      <c r="R14" s="709"/>
      <c r="S14" s="1135"/>
      <c r="T14" s="709"/>
      <c r="U14" s="1135"/>
      <c r="V14" s="709"/>
      <c r="W14" s="1135"/>
      <c r="X14" s="709"/>
      <c r="Y14" s="1135"/>
      <c r="Z14" s="709"/>
      <c r="AA14" s="1135"/>
      <c r="AB14" s="709"/>
      <c r="AC14" s="1136"/>
      <c r="AD14" s="709"/>
    </row>
    <row r="15" spans="1:30" ht="19.5" customHeight="1">
      <c r="A15" s="1138" t="str">
        <f>IF(M13="","",IF(DAY(M13)+1&gt;IF(MONTH(A1)=12,31,DATE(YEAR(A1),MONTH(A1)+1,1)-A1),"",M13+1))</f>
        <v/>
      </c>
      <c r="B15" s="709"/>
      <c r="C15" s="1140" t="str">
        <f>IF(A15="","",IF(DAY(A15)+1&gt;IF(MONTH(A1)=12,31,DATE(YEAR(A1),MONTH(A1)+1,1)-A1),"",A15+1))</f>
        <v/>
      </c>
      <c r="D15" s="709"/>
      <c r="E15" s="23"/>
      <c r="F15" s="7"/>
      <c r="G15" s="23"/>
      <c r="H15" s="7"/>
      <c r="I15" s="23"/>
      <c r="J15" s="7"/>
      <c r="K15" s="23"/>
      <c r="L15" s="7"/>
      <c r="M15" s="23"/>
      <c r="N15" s="19"/>
      <c r="O15" s="254"/>
      <c r="P15" s="255"/>
      <c r="Q15" s="1138" t="str">
        <f>IF(AC13="","",IF(DAY(AC13)+1&gt;IF(MONTH(Q1)=12,31,DATE(YEAR(Q1),MONTH(Q1)+1,1)-Q1),"",AC13+1))</f>
        <v/>
      </c>
      <c r="R15" s="709"/>
      <c r="S15" s="1140" t="str">
        <f>IF(Q15="","",IF(DAY(Q15)+1&gt;IF(MONTH(Q1)=12,31,DATE(YEAR(Q1),MONTH(Q1)+1,1)-Q1),"",Q15+1))</f>
        <v/>
      </c>
      <c r="T15" s="709"/>
      <c r="U15" s="23"/>
      <c r="V15" s="7"/>
      <c r="W15" s="23"/>
      <c r="X15" s="7"/>
      <c r="Y15" s="23"/>
      <c r="Z15" s="7"/>
      <c r="AA15" s="23"/>
      <c r="AB15" s="7"/>
      <c r="AC15" s="23"/>
      <c r="AD15" s="19"/>
    </row>
    <row r="16" spans="1:30" ht="19.5" customHeight="1">
      <c r="A16" s="1139"/>
      <c r="B16" s="694"/>
      <c r="C16" s="1141"/>
      <c r="D16" s="694"/>
      <c r="E16" s="48"/>
      <c r="F16" s="60"/>
      <c r="G16" s="48"/>
      <c r="H16" s="60"/>
      <c r="I16" s="48"/>
      <c r="J16" s="60"/>
      <c r="K16" s="48"/>
      <c r="L16" s="60"/>
      <c r="M16" s="48"/>
      <c r="N16" s="20"/>
      <c r="O16" s="254"/>
      <c r="P16" s="255"/>
      <c r="Q16" s="1139"/>
      <c r="R16" s="694"/>
      <c r="S16" s="1141"/>
      <c r="T16" s="694"/>
      <c r="U16" s="48"/>
      <c r="V16" s="60"/>
      <c r="W16" s="48"/>
      <c r="X16" s="60"/>
      <c r="Y16" s="48"/>
      <c r="Z16" s="60"/>
      <c r="AA16" s="48"/>
      <c r="AB16" s="60"/>
      <c r="AC16" s="48"/>
      <c r="AD16" s="20"/>
    </row>
    <row r="17" spans="1:30" ht="21.75" customHeight="1">
      <c r="O17" s="7"/>
      <c r="P17" s="7"/>
    </row>
    <row r="18" spans="1:30" ht="23.25" customHeight="1">
      <c r="A18" s="1119">
        <f>IF(MONTH(Q1)=12,DATE(YEAR(Q1)+1,1,1),DATE(YEAR(Q1),MONTH(Q1)+1,1))</f>
        <v>45962</v>
      </c>
      <c r="B18" s="1119"/>
      <c r="C18" s="1184">
        <f>A18</f>
        <v>45962</v>
      </c>
      <c r="D18" s="1185"/>
      <c r="E18" s="1122" t="s">
        <v>253</v>
      </c>
      <c r="F18" s="720" t="str">
        <f>VLOOKUP(A18,祝節名,2,FALSE)</f>
        <v>3 文化の日、23 勤労感謝の日
24 振替休日。立冬7、小雪22</v>
      </c>
      <c r="G18" s="721"/>
      <c r="H18" s="721"/>
      <c r="I18" s="722"/>
      <c r="J18" s="1122" t="s">
        <v>236</v>
      </c>
      <c r="K18" s="720" t="str">
        <f>VLOOKUP(A18,記念名,2,FALSE)</f>
        <v>119番の日 9
世界平和記念日 11</v>
      </c>
      <c r="L18" s="721"/>
      <c r="M18" s="721"/>
      <c r="N18" s="722"/>
      <c r="P18" s="7"/>
      <c r="Q18" s="1119">
        <f>IF(MONTH(A18)=12,DATE(YEAR(A18)+1,1,1),DATE(YEAR(A18),MONTH(A18)+1,1))</f>
        <v>45992</v>
      </c>
      <c r="R18" s="1119"/>
      <c r="S18" s="1184">
        <f>Q18</f>
        <v>45992</v>
      </c>
      <c r="T18" s="1185"/>
      <c r="U18" s="1122" t="s">
        <v>253</v>
      </c>
      <c r="V18" s="720" t="str">
        <f>VLOOKUP(Q18,祝節名,2,FALSE)</f>
        <v xml:space="preserve">
大雪7、冬至22</v>
      </c>
      <c r="W18" s="721"/>
      <c r="X18" s="721"/>
      <c r="Y18" s="722"/>
      <c r="Z18" s="1122" t="s">
        <v>236</v>
      </c>
      <c r="AA18" s="720" t="str">
        <f>VLOOKUP(Q18,記念名,2,FALSE)</f>
        <v>地球温暖化防止月間 1～31
人権週間 4～10</v>
      </c>
      <c r="AB18" s="721"/>
      <c r="AC18" s="721"/>
      <c r="AD18" s="722"/>
    </row>
    <row r="19" spans="1:30" ht="23.25" customHeight="1">
      <c r="A19" s="1124" t="str">
        <f>IF(A18&gt;=43586,"令和"&amp;IF(YEAR(A18)-2018=1,"元",YEAR(A18)-2018),"平成"&amp;(YEAR(A18)-1988))</f>
        <v>令和7</v>
      </c>
      <c r="B19" s="1124"/>
      <c r="C19" s="1184"/>
      <c r="D19" s="1185"/>
      <c r="E19" s="1123"/>
      <c r="F19" s="723"/>
      <c r="G19" s="724"/>
      <c r="H19" s="724"/>
      <c r="I19" s="725"/>
      <c r="J19" s="1123"/>
      <c r="K19" s="723"/>
      <c r="L19" s="724"/>
      <c r="M19" s="724"/>
      <c r="N19" s="725"/>
      <c r="Q19" s="1124" t="str">
        <f>IF(Q18&gt;=43586,"令和"&amp;IF(YEAR(Q18)-2018=1,"元",YEAR(Q18)-2018),"平成"&amp;(YEAR(Q18)-1988))</f>
        <v>令和7</v>
      </c>
      <c r="R19" s="1124"/>
      <c r="S19" s="1184"/>
      <c r="T19" s="1185"/>
      <c r="U19" s="1123"/>
      <c r="V19" s="723"/>
      <c r="W19" s="724"/>
      <c r="X19" s="724"/>
      <c r="Y19" s="725"/>
      <c r="Z19" s="1123"/>
      <c r="AA19" s="723"/>
      <c r="AB19" s="724"/>
      <c r="AC19" s="724"/>
      <c r="AD19" s="725"/>
    </row>
    <row r="20" spans="1:30" ht="6" customHeight="1">
      <c r="P20" s="7"/>
    </row>
    <row r="21" spans="1:30" ht="19.5" customHeight="1">
      <c r="A21" s="236" t="s">
        <v>451</v>
      </c>
      <c r="B21" s="237"/>
      <c r="C21" s="227" t="s">
        <v>452</v>
      </c>
      <c r="D21" s="91"/>
      <c r="E21" s="256" t="s">
        <v>453</v>
      </c>
      <c r="F21" s="257"/>
      <c r="G21" s="227" t="s">
        <v>457</v>
      </c>
      <c r="H21" s="91"/>
      <c r="I21" s="256" t="s">
        <v>454</v>
      </c>
      <c r="J21" s="257"/>
      <c r="K21" s="227" t="s">
        <v>455</v>
      </c>
      <c r="L21" s="91"/>
      <c r="M21" s="240" t="s">
        <v>456</v>
      </c>
      <c r="N21" s="237"/>
      <c r="O21" s="258"/>
      <c r="P21" s="259"/>
      <c r="Q21" s="236" t="s">
        <v>451</v>
      </c>
      <c r="R21" s="237"/>
      <c r="S21" s="227" t="s">
        <v>452</v>
      </c>
      <c r="T21" s="91"/>
      <c r="U21" s="256" t="s">
        <v>453</v>
      </c>
      <c r="V21" s="257"/>
      <c r="W21" s="227" t="s">
        <v>457</v>
      </c>
      <c r="X21" s="91"/>
      <c r="Y21" s="256" t="s">
        <v>454</v>
      </c>
      <c r="Z21" s="257"/>
      <c r="AA21" s="227" t="s">
        <v>455</v>
      </c>
      <c r="AB21" s="91"/>
      <c r="AC21" s="240" t="s">
        <v>456</v>
      </c>
      <c r="AD21" s="237"/>
    </row>
    <row r="22" spans="1:30" ht="42" customHeight="1">
      <c r="A22" s="1129">
        <f>IF(WEEKDAY(A18)=1,A18,(IF(WEEKDAY(A18)=2,A18-1,(IF(WEEKDAY(A18)=3,A18-2,(IF(WEEKDAY(A18)=4,A18-3,(IF(WEEKDAY(A18)=5,A18-4,IF(WEEKDAY(A18)=6,A18-5,A18-6))))))))))</f>
        <v>45956</v>
      </c>
      <c r="B22" s="234">
        <f>IF(DAY(A22)=1,"",MONTH(A22))</f>
        <v>10</v>
      </c>
      <c r="C22" s="1125">
        <f>A22+1</f>
        <v>45957</v>
      </c>
      <c r="D22" s="693"/>
      <c r="E22" s="1125">
        <f>C22+1</f>
        <v>45958</v>
      </c>
      <c r="F22" s="693"/>
      <c r="G22" s="1125">
        <f>E22+1</f>
        <v>45959</v>
      </c>
      <c r="H22" s="693"/>
      <c r="I22" s="1125">
        <f>G22+1</f>
        <v>45960</v>
      </c>
      <c r="J22" s="693"/>
      <c r="K22" s="1125">
        <f>I22+1</f>
        <v>45961</v>
      </c>
      <c r="L22" s="693"/>
      <c r="M22" s="1127">
        <f>K22+1</f>
        <v>45962</v>
      </c>
      <c r="N22" s="693"/>
      <c r="O22" s="258"/>
      <c r="P22" s="259"/>
      <c r="Q22" s="1129">
        <f>IF(WEEKDAY(Q18)=1,Q18,(IF(WEEKDAY(Q18)=2,Q18-1,(IF(WEEKDAY(Q18)=3,Q18-2,(IF(WEEKDAY(Q18)=4,Q18-3,(IF(WEEKDAY(Q18)=5,Q18-4,IF(WEEKDAY(Q18)=6,Q18-5,Q18-6))))))))))</f>
        <v>45991</v>
      </c>
      <c r="R22" s="234">
        <f>IF(DAY(Q22)=1,"",MONTH(Q22))</f>
        <v>11</v>
      </c>
      <c r="S22" s="1125">
        <f>Q22+1</f>
        <v>45992</v>
      </c>
      <c r="T22" s="693"/>
      <c r="U22" s="1125">
        <f>S22+1</f>
        <v>45993</v>
      </c>
      <c r="V22" s="693"/>
      <c r="W22" s="1125">
        <f>U22+1</f>
        <v>45994</v>
      </c>
      <c r="X22" s="693"/>
      <c r="Y22" s="1125">
        <f>W22+1</f>
        <v>45995</v>
      </c>
      <c r="Z22" s="693"/>
      <c r="AA22" s="1125">
        <f>Y22+1</f>
        <v>45996</v>
      </c>
      <c r="AB22" s="693"/>
      <c r="AC22" s="1127">
        <f>AA22+1</f>
        <v>45997</v>
      </c>
      <c r="AD22" s="693"/>
    </row>
    <row r="23" spans="1:30" ht="42" customHeight="1">
      <c r="A23" s="1130"/>
      <c r="B23" s="235" t="str">
        <f>IF(DAY(A22)=1,"","月")</f>
        <v>月</v>
      </c>
      <c r="C23" s="1126"/>
      <c r="D23" s="694"/>
      <c r="E23" s="1126"/>
      <c r="F23" s="694"/>
      <c r="G23" s="1126"/>
      <c r="H23" s="694"/>
      <c r="I23" s="1126"/>
      <c r="J23" s="694"/>
      <c r="K23" s="1126"/>
      <c r="L23" s="694"/>
      <c r="M23" s="1128"/>
      <c r="N23" s="694"/>
      <c r="O23" s="258"/>
      <c r="P23" s="259"/>
      <c r="Q23" s="1130"/>
      <c r="R23" s="235" t="str">
        <f>IF(DAY(Q22)=1,"","月")</f>
        <v>月</v>
      </c>
      <c r="S23" s="1126"/>
      <c r="T23" s="694"/>
      <c r="U23" s="1126"/>
      <c r="V23" s="694"/>
      <c r="W23" s="1126"/>
      <c r="X23" s="694"/>
      <c r="Y23" s="1126"/>
      <c r="Z23" s="694"/>
      <c r="AA23" s="1126"/>
      <c r="AB23" s="694"/>
      <c r="AC23" s="1128"/>
      <c r="AD23" s="694"/>
    </row>
    <row r="24" spans="1:30" ht="42.75" customHeight="1">
      <c r="A24" s="1129">
        <f>M22+1</f>
        <v>45963</v>
      </c>
      <c r="B24" s="693"/>
      <c r="C24" s="1131">
        <f>A24+1</f>
        <v>45964</v>
      </c>
      <c r="D24" s="693"/>
      <c r="E24" s="1131">
        <f>C24+1</f>
        <v>45965</v>
      </c>
      <c r="F24" s="693"/>
      <c r="G24" s="1131">
        <f>E24+1</f>
        <v>45966</v>
      </c>
      <c r="H24" s="693"/>
      <c r="I24" s="1131">
        <f>G24+1</f>
        <v>45967</v>
      </c>
      <c r="J24" s="693"/>
      <c r="K24" s="1131">
        <f>I24+1</f>
        <v>45968</v>
      </c>
      <c r="L24" s="693"/>
      <c r="M24" s="1133">
        <f>K24+1</f>
        <v>45969</v>
      </c>
      <c r="N24" s="693"/>
      <c r="O24" s="258"/>
      <c r="P24" s="259"/>
      <c r="Q24" s="1129">
        <f>AC22+1</f>
        <v>45998</v>
      </c>
      <c r="R24" s="693"/>
      <c r="S24" s="1131">
        <f>Q24+1</f>
        <v>45999</v>
      </c>
      <c r="T24" s="693"/>
      <c r="U24" s="1131">
        <f>S24+1</f>
        <v>46000</v>
      </c>
      <c r="V24" s="693"/>
      <c r="W24" s="1131">
        <f>U24+1</f>
        <v>46001</v>
      </c>
      <c r="X24" s="693"/>
      <c r="Y24" s="1131">
        <f>W24+1</f>
        <v>46002</v>
      </c>
      <c r="Z24" s="693"/>
      <c r="AA24" s="1131">
        <f>Y24+1</f>
        <v>46003</v>
      </c>
      <c r="AB24" s="693"/>
      <c r="AC24" s="1133">
        <f>AA24+1</f>
        <v>46004</v>
      </c>
      <c r="AD24" s="693"/>
    </row>
    <row r="25" spans="1:30" ht="42.75" customHeight="1">
      <c r="A25" s="1130"/>
      <c r="B25" s="694"/>
      <c r="C25" s="1132"/>
      <c r="D25" s="694"/>
      <c r="E25" s="1132"/>
      <c r="F25" s="694"/>
      <c r="G25" s="1132"/>
      <c r="H25" s="694"/>
      <c r="I25" s="1132"/>
      <c r="J25" s="694"/>
      <c r="K25" s="1132"/>
      <c r="L25" s="694"/>
      <c r="M25" s="1134"/>
      <c r="N25" s="694"/>
      <c r="O25" s="258"/>
      <c r="P25" s="259"/>
      <c r="Q25" s="1130"/>
      <c r="R25" s="694"/>
      <c r="S25" s="1132"/>
      <c r="T25" s="694"/>
      <c r="U25" s="1132"/>
      <c r="V25" s="694"/>
      <c r="W25" s="1132"/>
      <c r="X25" s="694"/>
      <c r="Y25" s="1132"/>
      <c r="Z25" s="694"/>
      <c r="AA25" s="1132"/>
      <c r="AB25" s="694"/>
      <c r="AC25" s="1134"/>
      <c r="AD25" s="694"/>
    </row>
    <row r="26" spans="1:30" ht="44.25" customHeight="1">
      <c r="A26" s="1129">
        <f>M24+1</f>
        <v>45970</v>
      </c>
      <c r="B26" s="693"/>
      <c r="C26" s="1131">
        <f>A26+1</f>
        <v>45971</v>
      </c>
      <c r="D26" s="693"/>
      <c r="E26" s="1131">
        <f>C26+1</f>
        <v>45972</v>
      </c>
      <c r="F26" s="693"/>
      <c r="G26" s="1131">
        <f>E26+1</f>
        <v>45973</v>
      </c>
      <c r="H26" s="693"/>
      <c r="I26" s="1131">
        <f>G26+1</f>
        <v>45974</v>
      </c>
      <c r="J26" s="693"/>
      <c r="K26" s="1131">
        <f>I26+1</f>
        <v>45975</v>
      </c>
      <c r="L26" s="693"/>
      <c r="M26" s="1133">
        <f>K26+1</f>
        <v>45976</v>
      </c>
      <c r="N26" s="693"/>
      <c r="O26" s="258"/>
      <c r="P26" s="259"/>
      <c r="Q26" s="1129">
        <f>AC24+1</f>
        <v>46005</v>
      </c>
      <c r="R26" s="693"/>
      <c r="S26" s="1131">
        <f>Q26+1</f>
        <v>46006</v>
      </c>
      <c r="T26" s="693"/>
      <c r="U26" s="1131">
        <f>S26+1</f>
        <v>46007</v>
      </c>
      <c r="V26" s="693"/>
      <c r="W26" s="1131">
        <f>U26+1</f>
        <v>46008</v>
      </c>
      <c r="X26" s="693"/>
      <c r="Y26" s="1131">
        <f>W26+1</f>
        <v>46009</v>
      </c>
      <c r="Z26" s="693"/>
      <c r="AA26" s="1131">
        <f>Y26+1</f>
        <v>46010</v>
      </c>
      <c r="AB26" s="693"/>
      <c r="AC26" s="1133">
        <f>AA26+1</f>
        <v>46011</v>
      </c>
      <c r="AD26" s="693"/>
    </row>
    <row r="27" spans="1:30" ht="44.25" customHeight="1">
      <c r="A27" s="1130"/>
      <c r="B27" s="694"/>
      <c r="C27" s="1132"/>
      <c r="D27" s="694"/>
      <c r="E27" s="1132"/>
      <c r="F27" s="694"/>
      <c r="G27" s="1132"/>
      <c r="H27" s="694"/>
      <c r="I27" s="1132"/>
      <c r="J27" s="694"/>
      <c r="K27" s="1132"/>
      <c r="L27" s="694"/>
      <c r="M27" s="1134"/>
      <c r="N27" s="694"/>
      <c r="O27" s="258"/>
      <c r="P27" s="259"/>
      <c r="Q27" s="1130"/>
      <c r="R27" s="694"/>
      <c r="S27" s="1132"/>
      <c r="T27" s="694"/>
      <c r="U27" s="1132"/>
      <c r="V27" s="694"/>
      <c r="W27" s="1132"/>
      <c r="X27" s="694"/>
      <c r="Y27" s="1132"/>
      <c r="Z27" s="694"/>
      <c r="AA27" s="1132"/>
      <c r="AB27" s="694"/>
      <c r="AC27" s="1134"/>
      <c r="AD27" s="694"/>
    </row>
    <row r="28" spans="1:30" ht="44.25" customHeight="1">
      <c r="A28" s="1129">
        <f>M26+1</f>
        <v>45977</v>
      </c>
      <c r="B28" s="693"/>
      <c r="C28" s="1131">
        <f>A28+1</f>
        <v>45978</v>
      </c>
      <c r="D28" s="693"/>
      <c r="E28" s="1131">
        <f>C28+1</f>
        <v>45979</v>
      </c>
      <c r="F28" s="693"/>
      <c r="G28" s="1131">
        <f>E28+1</f>
        <v>45980</v>
      </c>
      <c r="H28" s="693"/>
      <c r="I28" s="1131">
        <f>G28+1</f>
        <v>45981</v>
      </c>
      <c r="J28" s="693"/>
      <c r="K28" s="1131">
        <f>I28+1</f>
        <v>45982</v>
      </c>
      <c r="L28" s="693"/>
      <c r="M28" s="1133">
        <f>K28+1</f>
        <v>45983</v>
      </c>
      <c r="N28" s="693"/>
      <c r="O28" s="258"/>
      <c r="P28" s="259"/>
      <c r="Q28" s="1129">
        <f>AC26+1</f>
        <v>46012</v>
      </c>
      <c r="R28" s="693"/>
      <c r="S28" s="1131">
        <f>Q28+1</f>
        <v>46013</v>
      </c>
      <c r="T28" s="693"/>
      <c r="U28" s="1131">
        <f>S28+1</f>
        <v>46014</v>
      </c>
      <c r="V28" s="693"/>
      <c r="W28" s="1131">
        <f>U28+1</f>
        <v>46015</v>
      </c>
      <c r="X28" s="693"/>
      <c r="Y28" s="1131">
        <f>W28+1</f>
        <v>46016</v>
      </c>
      <c r="Z28" s="693"/>
      <c r="AA28" s="1131">
        <f>Y28+1</f>
        <v>46017</v>
      </c>
      <c r="AB28" s="693"/>
      <c r="AC28" s="1133">
        <f>AA28+1</f>
        <v>46018</v>
      </c>
      <c r="AD28" s="693"/>
    </row>
    <row r="29" spans="1:30" ht="44.25" customHeight="1">
      <c r="A29" s="1130"/>
      <c r="B29" s="694"/>
      <c r="C29" s="1132"/>
      <c r="D29" s="694"/>
      <c r="E29" s="1132"/>
      <c r="F29" s="694"/>
      <c r="G29" s="1132"/>
      <c r="H29" s="694"/>
      <c r="I29" s="1132"/>
      <c r="J29" s="694"/>
      <c r="K29" s="1132"/>
      <c r="L29" s="694"/>
      <c r="M29" s="1134"/>
      <c r="N29" s="694"/>
      <c r="O29" s="258"/>
      <c r="P29" s="259"/>
      <c r="Q29" s="1130"/>
      <c r="R29" s="694"/>
      <c r="S29" s="1132"/>
      <c r="T29" s="694"/>
      <c r="U29" s="1132"/>
      <c r="V29" s="694"/>
      <c r="W29" s="1132"/>
      <c r="X29" s="694"/>
      <c r="Y29" s="1132"/>
      <c r="Z29" s="694"/>
      <c r="AA29" s="1132"/>
      <c r="AB29" s="694"/>
      <c r="AC29" s="1134"/>
      <c r="AD29" s="694"/>
    </row>
    <row r="30" spans="1:30" ht="25.5" customHeight="1">
      <c r="A30" s="1129">
        <f>IF(DAY(M28)+1&gt;IF(MONTH(A18)=12,31,DATE(YEAR(A18),MONTH(A18)+1,1)-A18),"",M28+1)</f>
        <v>45984</v>
      </c>
      <c r="B30" s="693"/>
      <c r="C30" s="1131">
        <f>IF(A30="","",IF(DAY(A30)+1&gt;IF(MONTH(A18)=12,31,DATE(YEAR(A18),MONTH(A18)+1,1)-A18),"",A30+1))</f>
        <v>45985</v>
      </c>
      <c r="D30" s="693"/>
      <c r="E30" s="1131">
        <f>IF(C30="","",IF(DAY(C30)+1&gt;IF(MONTH(A18)=12,31,DATE(YEAR(A18),MONTH(A18)+1,1)-A18),"",C30+1))</f>
        <v>45986</v>
      </c>
      <c r="F30" s="693"/>
      <c r="G30" s="1131">
        <f>IF(E30="","",IF(DAY(E30)+1&gt;IF(MONTH(A18)=12,31,DATE(YEAR(A18),MONTH(A18)+1,1)-A18),"",E30+1))</f>
        <v>45987</v>
      </c>
      <c r="H30" s="693"/>
      <c r="I30" s="1131">
        <f>IF(G30="","",IF(DAY(G30)+1&gt;IF(MONTH(A18)=12,31,DATE(YEAR(A18),MONTH(A18)+1,1)-A18),"",G30+1))</f>
        <v>45988</v>
      </c>
      <c r="J30" s="693"/>
      <c r="K30" s="1131">
        <f>IF(I30="","",IF(DAY(I30)+1&gt;IF(MONTH(A18)=12,31,DATE(YEAR(A18),MONTH(A18)+1,1)-A18),"",I30+1))</f>
        <v>45989</v>
      </c>
      <c r="L30" s="693"/>
      <c r="M30" s="1133">
        <f>IF(K30="","",IF(DAY(K30)+1&gt;IF(MONTH(A18)=12,31,DATE(YEAR(A18),MONTH(A18)+1,1)-A18),"",K30+1))</f>
        <v>45990</v>
      </c>
      <c r="N30" s="693"/>
      <c r="O30" s="258"/>
      <c r="P30" s="259"/>
      <c r="Q30" s="1129">
        <f>IF(DAY(AC28)+1&gt;IF(MONTH(Q18)=12,31,DATE(YEAR(Q18),MONTH(Q18)+1,1)-Q18),"",AC28+1)</f>
        <v>46019</v>
      </c>
      <c r="R30" s="693"/>
      <c r="S30" s="1131">
        <f>IF(Q30="","",IF(DAY(Q30)+1&gt;IF(MONTH(Q18)=12,31,DATE(YEAR(Q18),MONTH(Q18)+1,1)-Q18),"",Q30+1))</f>
        <v>46020</v>
      </c>
      <c r="T30" s="693"/>
      <c r="U30" s="1131">
        <f>IF(S30="","",IF(DAY(S30)+1&gt;IF(MONTH(Q18)=12,31,DATE(YEAR(Q18),MONTH(Q18)+1,1)-Q18),"",S30+1))</f>
        <v>46021</v>
      </c>
      <c r="V30" s="693"/>
      <c r="W30" s="1131">
        <f>IF(U30="","",IF(DAY(U30)+1&gt;IF(MONTH(Q18)=12,31,DATE(YEAR(Q18),MONTH(Q18)+1,1)-Q18),"",U30+1))</f>
        <v>46022</v>
      </c>
      <c r="X30" s="693"/>
      <c r="Y30" s="1131" t="str">
        <f>IF(W30="","",IF(DAY(W30)+1&gt;IF(MONTH(Q18)=12,31,DATE(YEAR(Q18),MONTH(Q18)+1,1)-Q18),"",W30+1))</f>
        <v/>
      </c>
      <c r="Z30" s="693"/>
      <c r="AA30" s="1131" t="str">
        <f>IF(Y30="","",IF(DAY(Y30)+1&gt;IF(MONTH(Q18)=12,31,DATE(YEAR(Q18),MONTH(Q18)+1,1)-Q18),"",Y30+1))</f>
        <v/>
      </c>
      <c r="AB30" s="693"/>
      <c r="AC30" s="1133" t="str">
        <f>IF(AA30="","",IF(DAY(AA30)+1&gt;IF(MONTH(Q18)=12,31,DATE(YEAR(Q18),MONTH(Q18)+1,1)-Q18),"",AA30+1))</f>
        <v/>
      </c>
      <c r="AD30" s="693"/>
    </row>
    <row r="31" spans="1:30" ht="25.5" customHeight="1">
      <c r="A31" s="1137"/>
      <c r="B31" s="709"/>
      <c r="C31" s="1135"/>
      <c r="D31" s="709"/>
      <c r="E31" s="1135"/>
      <c r="F31" s="709"/>
      <c r="G31" s="1135"/>
      <c r="H31" s="709"/>
      <c r="I31" s="1135"/>
      <c r="J31" s="709"/>
      <c r="K31" s="1135"/>
      <c r="L31" s="709"/>
      <c r="M31" s="1136"/>
      <c r="N31" s="709"/>
      <c r="O31" s="258"/>
      <c r="P31" s="259"/>
      <c r="Q31" s="1137"/>
      <c r="R31" s="709"/>
      <c r="S31" s="1135"/>
      <c r="T31" s="709"/>
      <c r="U31" s="1135"/>
      <c r="V31" s="709"/>
      <c r="W31" s="1135"/>
      <c r="X31" s="709"/>
      <c r="Y31" s="1135"/>
      <c r="Z31" s="709"/>
      <c r="AA31" s="1135"/>
      <c r="AB31" s="709"/>
      <c r="AC31" s="1136"/>
      <c r="AD31" s="709"/>
    </row>
    <row r="32" spans="1:30" ht="19.5" customHeight="1">
      <c r="A32" s="1138">
        <f>IF(M30="","",IF(DAY(M30)+1&gt;IF(MONTH(A18)=12,31,DATE(YEAR(A18),MONTH(A18)+1,1)-A18),"",M30+1))</f>
        <v>45991</v>
      </c>
      <c r="B32" s="709"/>
      <c r="C32" s="1140" t="str">
        <f>IF(A32="","",IF(DAY(A32)+1&gt;IF(MONTH(A18)=12,31,DATE(YEAR(A18),MONTH(A18)+1,1)-A18),"",A32+1))</f>
        <v/>
      </c>
      <c r="D32" s="709"/>
      <c r="E32" s="23"/>
      <c r="F32" s="7"/>
      <c r="G32" s="23"/>
      <c r="H32" s="7"/>
      <c r="I32" s="23"/>
      <c r="J32" s="7"/>
      <c r="K32" s="23"/>
      <c r="L32" s="7"/>
      <c r="M32" s="23"/>
      <c r="N32" s="19"/>
      <c r="O32" s="258"/>
      <c r="P32" s="259"/>
      <c r="Q32" s="1138" t="str">
        <f>IF(AC30="","",IF(DAY(AC30)+1&gt;IF(MONTH(Q18)=12,31,DATE(YEAR(Q18),MONTH(Q18)+1,1)-Q18),"",AC30+1))</f>
        <v/>
      </c>
      <c r="R32" s="709"/>
      <c r="S32" s="1140" t="str">
        <f>IF(Q32="","",IF(DAY(Q32)+1&gt;IF(MONTH(Q18)=12,31,DATE(YEAR(Q18),MONTH(Q18)+1,1)-Q18),"",Q32+1))</f>
        <v/>
      </c>
      <c r="T32" s="709"/>
      <c r="U32" s="23"/>
      <c r="V32" s="7"/>
      <c r="W32" s="23"/>
      <c r="X32" s="7"/>
      <c r="Y32" s="23"/>
      <c r="Z32" s="7"/>
      <c r="AA32" s="23"/>
      <c r="AB32" s="7"/>
      <c r="AC32" s="23"/>
      <c r="AD32" s="19"/>
    </row>
    <row r="33" spans="1:30" ht="19.5" customHeight="1">
      <c r="A33" s="1139"/>
      <c r="B33" s="694"/>
      <c r="C33" s="1141"/>
      <c r="D33" s="694"/>
      <c r="E33" s="48"/>
      <c r="F33" s="60"/>
      <c r="G33" s="48"/>
      <c r="H33" s="60"/>
      <c r="I33" s="48"/>
      <c r="J33" s="60"/>
      <c r="K33" s="48"/>
      <c r="L33" s="60"/>
      <c r="M33" s="48"/>
      <c r="N33" s="20"/>
      <c r="O33" s="258"/>
      <c r="P33" s="259"/>
      <c r="Q33" s="1139"/>
      <c r="R33" s="694"/>
      <c r="S33" s="1141"/>
      <c r="T33" s="694"/>
      <c r="U33" s="48"/>
      <c r="V33" s="60"/>
      <c r="W33" s="48"/>
      <c r="X33" s="60"/>
      <c r="Y33" s="48"/>
      <c r="Z33" s="60"/>
      <c r="AA33" s="48"/>
      <c r="AB33" s="60"/>
      <c r="AC33" s="48"/>
      <c r="AD33" s="20"/>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250" priority="178" stopIfTrue="1">
      <formula>OR(AND(WEEKDAY(E5)=1,MONTH(E5)&lt;&gt;MONTH(A1)),AND(OR(E5=祝色),MONTH(E5)&lt;&gt;MONTH(A1)))</formula>
    </cfRule>
    <cfRule type="expression" dxfId="20249" priority="179" stopIfTrue="1">
      <formula>MONTH(E5)&lt;&gt;MONTH(A1)</formula>
    </cfRule>
    <cfRule type="expression" dxfId="20248" priority="180" stopIfTrue="1">
      <formula>OR(E5=祝色)</formula>
    </cfRule>
  </conditionalFormatting>
  <conditionalFormatting sqref="G5">
    <cfRule type="expression" dxfId="20247" priority="181" stopIfTrue="1">
      <formula>OR(AND(WEEKDAY(G5)=1,MONTH(G5)&lt;&gt;MONTH(A1)),AND(OR(G5=祝色),MONTH(G5)&lt;&gt;MONTH(A1)))</formula>
    </cfRule>
    <cfRule type="expression" dxfId="20246" priority="182" stopIfTrue="1">
      <formula>MONTH(G5)&lt;&gt;MONTH(A1)</formula>
    </cfRule>
    <cfRule type="expression" dxfId="20245" priority="183" stopIfTrue="1">
      <formula>OR(G5=祝色)</formula>
    </cfRule>
  </conditionalFormatting>
  <conditionalFormatting sqref="I5">
    <cfRule type="expression" dxfId="20244" priority="184" stopIfTrue="1">
      <formula>OR(AND(WEEKDAY(I5)=1,MONTH(I5)&lt;&gt;MONTH(A1)),AND(OR(I5=祝色),MONTH(I5)&lt;&gt;MONTH(A1)))</formula>
    </cfRule>
    <cfRule type="expression" dxfId="20243" priority="185" stopIfTrue="1">
      <formula>MONTH(I5)&lt;&gt;MONTH(A1)</formula>
    </cfRule>
    <cfRule type="expression" dxfId="20242" priority="186" stopIfTrue="1">
      <formula>OR(I5=祝色)</formula>
    </cfRule>
  </conditionalFormatting>
  <conditionalFormatting sqref="K5">
    <cfRule type="expression" dxfId="20241" priority="187" stopIfTrue="1">
      <formula>OR(AND(WEEKDAY(K5)=1,MONTH(K5)&lt;&gt;MONTH(A1)),AND(OR(K5=祝色),MONTH(K5)&lt;&gt;MONTH(A1)))</formula>
    </cfRule>
    <cfRule type="expression" dxfId="20240" priority="188" stopIfTrue="1">
      <formula>MONTH(K5)&lt;&gt;MONTH(A1)</formula>
    </cfRule>
    <cfRule type="expression" dxfId="20239" priority="189" stopIfTrue="1">
      <formula>OR(K5=祝色)</formula>
    </cfRule>
  </conditionalFormatting>
  <conditionalFormatting sqref="A5">
    <cfRule type="expression" dxfId="20238" priority="190" stopIfTrue="1">
      <formula>OR(AND(WEEKDAY(A5)=1,MONTH(A5)&lt;&gt;MONTH(A1)),AND(OR(A5=祝色),MONTH(A5)&lt;&gt;MONTH(A1)))</formula>
    </cfRule>
    <cfRule type="expression" dxfId="20237" priority="191" stopIfTrue="1">
      <formula>MONTH(A5)&lt;&gt;MONTH(A1)</formula>
    </cfRule>
    <cfRule type="expression" dxfId="20236" priority="192" stopIfTrue="1">
      <formula>OR(A5=祝色)</formula>
    </cfRule>
  </conditionalFormatting>
  <conditionalFormatting sqref="C5">
    <cfRule type="expression" dxfId="20235" priority="193" stopIfTrue="1">
      <formula>OR(AND(WEEKDAY(C5)=1,MONTH(C5)&lt;&gt;MONTH(A1)),AND(OR(C5=祝色),MONTH(C5)&lt;&gt;MONTH(A1)))</formula>
    </cfRule>
    <cfRule type="expression" dxfId="20234" priority="194" stopIfTrue="1">
      <formula>MONTH(C5)&lt;&gt;MONTH(A1)</formula>
    </cfRule>
    <cfRule type="expression" dxfId="20233" priority="195" stopIfTrue="1">
      <formula>OR(C5=祝色)</formula>
    </cfRule>
  </conditionalFormatting>
  <conditionalFormatting sqref="M5">
    <cfRule type="expression" dxfId="20232" priority="196" stopIfTrue="1">
      <formula>OR(M5=祝色)</formula>
    </cfRule>
  </conditionalFormatting>
  <conditionalFormatting sqref="A7">
    <cfRule type="expression" dxfId="20231" priority="177" stopIfTrue="1">
      <formula>OR(A7=祝色)</formula>
    </cfRule>
  </conditionalFormatting>
  <conditionalFormatting sqref="C7">
    <cfRule type="expression" dxfId="20230" priority="176" stopIfTrue="1">
      <formula>OR(C7=祝色)</formula>
    </cfRule>
  </conditionalFormatting>
  <conditionalFormatting sqref="E7">
    <cfRule type="expression" dxfId="20229" priority="175" stopIfTrue="1">
      <formula>OR(E7=祝色)</formula>
    </cfRule>
  </conditionalFormatting>
  <conditionalFormatting sqref="G7">
    <cfRule type="expression" dxfId="20228" priority="174" stopIfTrue="1">
      <formula>OR(G7=祝色)</formula>
    </cfRule>
  </conditionalFormatting>
  <conditionalFormatting sqref="I7">
    <cfRule type="expression" dxfId="20227" priority="173" stopIfTrue="1">
      <formula>OR(I7=祝色)</formula>
    </cfRule>
  </conditionalFormatting>
  <conditionalFormatting sqref="K7">
    <cfRule type="expression" dxfId="20226" priority="172" stopIfTrue="1">
      <formula>OR(K7=祝色)</formula>
    </cfRule>
  </conditionalFormatting>
  <conditionalFormatting sqref="M7">
    <cfRule type="expression" dxfId="20225" priority="171" stopIfTrue="1">
      <formula>OR(M7=祝色)</formula>
    </cfRule>
  </conditionalFormatting>
  <conditionalFormatting sqref="A9">
    <cfRule type="expression" dxfId="20224" priority="170" stopIfTrue="1">
      <formula>OR(A9=祝色)</formula>
    </cfRule>
  </conditionalFormatting>
  <conditionalFormatting sqref="C9">
    <cfRule type="expression" dxfId="20223" priority="169" stopIfTrue="1">
      <formula>OR(C9=祝色)</formula>
    </cfRule>
  </conditionalFormatting>
  <conditionalFormatting sqref="E9">
    <cfRule type="expression" dxfId="20222" priority="168" stopIfTrue="1">
      <formula>OR(E9=祝色)</formula>
    </cfRule>
  </conditionalFormatting>
  <conditionalFormatting sqref="G9">
    <cfRule type="expression" dxfId="20221" priority="167" stopIfTrue="1">
      <formula>OR(G9=祝色)</formula>
    </cfRule>
  </conditionalFormatting>
  <conditionalFormatting sqref="I9">
    <cfRule type="expression" dxfId="20220" priority="166" stopIfTrue="1">
      <formula>OR(I9=祝色)</formula>
    </cfRule>
  </conditionalFormatting>
  <conditionalFormatting sqref="K9">
    <cfRule type="expression" dxfId="20219" priority="165" stopIfTrue="1">
      <formula>OR(K9=祝色)</formula>
    </cfRule>
  </conditionalFormatting>
  <conditionalFormatting sqref="M9">
    <cfRule type="expression" dxfId="20218" priority="164" stopIfTrue="1">
      <formula>OR(M9=祝色)</formula>
    </cfRule>
  </conditionalFormatting>
  <conditionalFormatting sqref="A11">
    <cfRule type="expression" dxfId="20217" priority="163" stopIfTrue="1">
      <formula>OR(A11=祝色)</formula>
    </cfRule>
  </conditionalFormatting>
  <conditionalFormatting sqref="C11">
    <cfRule type="expression" dxfId="20216" priority="162" stopIfTrue="1">
      <formula>OR(C11=祝色)</formula>
    </cfRule>
  </conditionalFormatting>
  <conditionalFormatting sqref="E11">
    <cfRule type="expression" dxfId="20215" priority="161" stopIfTrue="1">
      <formula>OR(E11=祝色)</formula>
    </cfRule>
  </conditionalFormatting>
  <conditionalFormatting sqref="G11">
    <cfRule type="expression" dxfId="20214" priority="160" stopIfTrue="1">
      <formula>OR(G11=祝色)</formula>
    </cfRule>
  </conditionalFormatting>
  <conditionalFormatting sqref="I11">
    <cfRule type="expression" dxfId="20213" priority="159" stopIfTrue="1">
      <formula>OR(I11=祝色)</formula>
    </cfRule>
  </conditionalFormatting>
  <conditionalFormatting sqref="K11">
    <cfRule type="expression" dxfId="20212" priority="158" stopIfTrue="1">
      <formula>OR(K11=祝色)</formula>
    </cfRule>
  </conditionalFormatting>
  <conditionalFormatting sqref="M11">
    <cfRule type="expression" dxfId="20211" priority="157" stopIfTrue="1">
      <formula>OR(M11=祝色)</formula>
    </cfRule>
  </conditionalFormatting>
  <conditionalFormatting sqref="U5">
    <cfRule type="expression" dxfId="20210" priority="138" stopIfTrue="1">
      <formula>OR(AND(WEEKDAY(U5)=1,MONTH(U5)&lt;&gt;MONTH(Q1)),AND(OR(U5=祝色),MONTH(U5)&lt;&gt;MONTH(Q1)))</formula>
    </cfRule>
    <cfRule type="expression" dxfId="20209" priority="139" stopIfTrue="1">
      <formula>MONTH(U5)&lt;&gt;MONTH(Q1)</formula>
    </cfRule>
    <cfRule type="expression" dxfId="20208" priority="140" stopIfTrue="1">
      <formula>OR(U5=祝色)</formula>
    </cfRule>
  </conditionalFormatting>
  <conditionalFormatting sqref="W5">
    <cfRule type="expression" dxfId="20207" priority="141" stopIfTrue="1">
      <formula>OR(AND(WEEKDAY(W5)=1,MONTH(W5)&lt;&gt;MONTH(Q1)),AND(OR(W5=祝色),MONTH(W5)&lt;&gt;MONTH(Q1)))</formula>
    </cfRule>
    <cfRule type="expression" dxfId="20206" priority="142" stopIfTrue="1">
      <formula>MONTH(W5)&lt;&gt;MONTH(Q1)</formula>
    </cfRule>
    <cfRule type="expression" dxfId="20205" priority="143" stopIfTrue="1">
      <formula>OR(W5=祝色)</formula>
    </cfRule>
  </conditionalFormatting>
  <conditionalFormatting sqref="Y5">
    <cfRule type="expression" dxfId="20204" priority="144" stopIfTrue="1">
      <formula>OR(AND(WEEKDAY(Y5)=1,MONTH(Y5)&lt;&gt;MONTH(Q1)),AND(OR(Y5=祝色),MONTH(Y5)&lt;&gt;MONTH(Q1)))</formula>
    </cfRule>
    <cfRule type="expression" dxfId="20203" priority="145" stopIfTrue="1">
      <formula>MONTH(Y5)&lt;&gt;MONTH(Q1)</formula>
    </cfRule>
    <cfRule type="expression" dxfId="20202" priority="146" stopIfTrue="1">
      <formula>OR(Y5=祝色)</formula>
    </cfRule>
  </conditionalFormatting>
  <conditionalFormatting sqref="AA5">
    <cfRule type="expression" dxfId="20201" priority="147" stopIfTrue="1">
      <formula>OR(AND(WEEKDAY(AA5)=1,MONTH(AA5)&lt;&gt;MONTH(Q1)),AND(OR(AA5=祝色),MONTH(AA5)&lt;&gt;MONTH(Q1)))</formula>
    </cfRule>
    <cfRule type="expression" dxfId="20200" priority="148" stopIfTrue="1">
      <formula>MONTH(AA5)&lt;&gt;MONTH(Q1)</formula>
    </cfRule>
    <cfRule type="expression" dxfId="20199" priority="149" stopIfTrue="1">
      <formula>OR(AA5=祝色)</formula>
    </cfRule>
  </conditionalFormatting>
  <conditionalFormatting sqref="Q5">
    <cfRule type="expression" dxfId="20198" priority="150" stopIfTrue="1">
      <formula>OR(AND(WEEKDAY(Q5)=1,MONTH(Q5)&lt;&gt;MONTH(Q1)),AND(OR(Q5=祝色),MONTH(Q5)&lt;&gt;MONTH(Q1)))</formula>
    </cfRule>
    <cfRule type="expression" dxfId="20197" priority="151" stopIfTrue="1">
      <formula>MONTH(Q5)&lt;&gt;MONTH(Q1)</formula>
    </cfRule>
    <cfRule type="expression" dxfId="20196" priority="152" stopIfTrue="1">
      <formula>OR(Q5=祝色)</formula>
    </cfRule>
  </conditionalFormatting>
  <conditionalFormatting sqref="S5">
    <cfRule type="expression" dxfId="20195" priority="153" stopIfTrue="1">
      <formula>OR(AND(WEEKDAY(S5)=1,MONTH(S5)&lt;&gt;MONTH(Q1)),AND(OR(S5=祝色),MONTH(S5)&lt;&gt;MONTH(Q1)))</formula>
    </cfRule>
    <cfRule type="expression" dxfId="20194" priority="154" stopIfTrue="1">
      <formula>MONTH(S5)&lt;&gt;MONTH(Q1)</formula>
    </cfRule>
    <cfRule type="expression" dxfId="20193" priority="155" stopIfTrue="1">
      <formula>OR(S5=祝色)</formula>
    </cfRule>
  </conditionalFormatting>
  <conditionalFormatting sqref="AC5">
    <cfRule type="expression" dxfId="20192" priority="156" stopIfTrue="1">
      <formula>OR(AC5=祝色)</formula>
    </cfRule>
  </conditionalFormatting>
  <conditionalFormatting sqref="Q7">
    <cfRule type="expression" dxfId="20191" priority="137" stopIfTrue="1">
      <formula>OR(Q7=祝色)</formula>
    </cfRule>
  </conditionalFormatting>
  <conditionalFormatting sqref="S7">
    <cfRule type="expression" dxfId="20190" priority="136" stopIfTrue="1">
      <formula>OR(S7=祝色)</formula>
    </cfRule>
  </conditionalFormatting>
  <conditionalFormatting sqref="U7">
    <cfRule type="expression" dxfId="20189" priority="135" stopIfTrue="1">
      <formula>OR(U7=祝色)</formula>
    </cfRule>
  </conditionalFormatting>
  <conditionalFormatting sqref="W7">
    <cfRule type="expression" dxfId="20188" priority="134" stopIfTrue="1">
      <formula>OR(W7=祝色)</formula>
    </cfRule>
  </conditionalFormatting>
  <conditionalFormatting sqref="Y7">
    <cfRule type="expression" dxfId="20187" priority="133" stopIfTrue="1">
      <formula>OR(Y7=祝色)</formula>
    </cfRule>
  </conditionalFormatting>
  <conditionalFormatting sqref="AA7">
    <cfRule type="expression" dxfId="20186" priority="132" stopIfTrue="1">
      <formula>OR(AA7=祝色)</formula>
    </cfRule>
  </conditionalFormatting>
  <conditionalFormatting sqref="AC7">
    <cfRule type="expression" dxfId="20185" priority="131" stopIfTrue="1">
      <formula>OR(AC7=祝色)</formula>
    </cfRule>
  </conditionalFormatting>
  <conditionalFormatting sqref="Q9">
    <cfRule type="expression" dxfId="20184" priority="130" stopIfTrue="1">
      <formula>OR(Q9=祝色)</formula>
    </cfRule>
  </conditionalFormatting>
  <conditionalFormatting sqref="S9">
    <cfRule type="expression" dxfId="20183" priority="129" stopIfTrue="1">
      <formula>OR(S9=祝色)</formula>
    </cfRule>
  </conditionalFormatting>
  <conditionalFormatting sqref="U9">
    <cfRule type="expression" dxfId="20182" priority="128" stopIfTrue="1">
      <formula>OR(U9=祝色)</formula>
    </cfRule>
  </conditionalFormatting>
  <conditionalFormatting sqref="W9">
    <cfRule type="expression" dxfId="20181" priority="127" stopIfTrue="1">
      <formula>OR(W9=祝色)</formula>
    </cfRule>
  </conditionalFormatting>
  <conditionalFormatting sqref="Y9">
    <cfRule type="expression" dxfId="20180" priority="126" stopIfTrue="1">
      <formula>OR(Y9=祝色)</formula>
    </cfRule>
  </conditionalFormatting>
  <conditionalFormatting sqref="AA9">
    <cfRule type="expression" dxfId="20179" priority="125" stopIfTrue="1">
      <formula>OR(AA9=祝色)</formula>
    </cfRule>
  </conditionalFormatting>
  <conditionalFormatting sqref="AC9">
    <cfRule type="expression" dxfId="20178" priority="124" stopIfTrue="1">
      <formula>OR(AC9=祝色)</formula>
    </cfRule>
  </conditionalFormatting>
  <conditionalFormatting sqref="Q11">
    <cfRule type="expression" dxfId="20177" priority="123" stopIfTrue="1">
      <formula>OR(Q11=祝色)</formula>
    </cfRule>
  </conditionalFormatting>
  <conditionalFormatting sqref="S11">
    <cfRule type="expression" dxfId="20176" priority="122" stopIfTrue="1">
      <formula>OR(S11=祝色)</formula>
    </cfRule>
  </conditionalFormatting>
  <conditionalFormatting sqref="U11">
    <cfRule type="expression" dxfId="20175" priority="121" stopIfTrue="1">
      <formula>OR(U11=祝色)</formula>
    </cfRule>
  </conditionalFormatting>
  <conditionalFormatting sqref="W11">
    <cfRule type="expression" dxfId="20174" priority="120" stopIfTrue="1">
      <formula>OR(W11=祝色)</formula>
    </cfRule>
  </conditionalFormatting>
  <conditionalFormatting sqref="Y11">
    <cfRule type="expression" dxfId="20173" priority="119" stopIfTrue="1">
      <formula>OR(Y11=祝色)</formula>
    </cfRule>
  </conditionalFormatting>
  <conditionalFormatting sqref="AA11">
    <cfRule type="expression" dxfId="20172" priority="118" stopIfTrue="1">
      <formula>OR(AA11=祝色)</formula>
    </cfRule>
  </conditionalFormatting>
  <conditionalFormatting sqref="AC11">
    <cfRule type="expression" dxfId="20171" priority="117" stopIfTrue="1">
      <formula>OR(AC11=祝色)</formula>
    </cfRule>
  </conditionalFormatting>
  <conditionalFormatting sqref="A13">
    <cfRule type="expression" dxfId="20170" priority="116" stopIfTrue="1">
      <formula>OR(A13=祝色)</formula>
    </cfRule>
  </conditionalFormatting>
  <conditionalFormatting sqref="C13">
    <cfRule type="expression" dxfId="20169" priority="115" stopIfTrue="1">
      <formula>OR(C13=祝色)</formula>
    </cfRule>
  </conditionalFormatting>
  <conditionalFormatting sqref="E13">
    <cfRule type="expression" dxfId="20168" priority="114" stopIfTrue="1">
      <formula>OR(E13=祝色)</formula>
    </cfRule>
  </conditionalFormatting>
  <conditionalFormatting sqref="G13">
    <cfRule type="expression" dxfId="20167" priority="113" stopIfTrue="1">
      <formula>OR(G13=祝色)</formula>
    </cfRule>
  </conditionalFormatting>
  <conditionalFormatting sqref="I13">
    <cfRule type="expression" dxfId="20166" priority="112" stopIfTrue="1">
      <formula>OR(I13=祝色)</formula>
    </cfRule>
  </conditionalFormatting>
  <conditionalFormatting sqref="K13">
    <cfRule type="expression" dxfId="20165" priority="111" stopIfTrue="1">
      <formula>OR(K13=祝色)</formula>
    </cfRule>
  </conditionalFormatting>
  <conditionalFormatting sqref="M13">
    <cfRule type="expression" dxfId="20164" priority="110" stopIfTrue="1">
      <formula>OR(M13=祝色)</formula>
    </cfRule>
  </conditionalFormatting>
  <conditionalFormatting sqref="A15">
    <cfRule type="expression" dxfId="20163" priority="109" stopIfTrue="1">
      <formula>OR(A15=祝色)</formula>
    </cfRule>
  </conditionalFormatting>
  <conditionalFormatting sqref="C15">
    <cfRule type="expression" dxfId="20162" priority="108" stopIfTrue="1">
      <formula>OR(C15=祝色)</formula>
    </cfRule>
  </conditionalFormatting>
  <conditionalFormatting sqref="Q13">
    <cfRule type="expression" dxfId="20161" priority="107" stopIfTrue="1">
      <formula>OR(Q13=祝色)</formula>
    </cfRule>
  </conditionalFormatting>
  <conditionalFormatting sqref="S13">
    <cfRule type="expression" dxfId="20160" priority="106" stopIfTrue="1">
      <formula>OR(S13=祝色)</formula>
    </cfRule>
  </conditionalFormatting>
  <conditionalFormatting sqref="U13">
    <cfRule type="expression" dxfId="20159" priority="105" stopIfTrue="1">
      <formula>OR(U13=祝色)</formula>
    </cfRule>
  </conditionalFormatting>
  <conditionalFormatting sqref="W13">
    <cfRule type="expression" dxfId="20158" priority="104" stopIfTrue="1">
      <formula>OR(W13=祝色)</formula>
    </cfRule>
  </conditionalFormatting>
  <conditionalFormatting sqref="Y13">
    <cfRule type="expression" dxfId="20157" priority="103" stopIfTrue="1">
      <formula>OR(Y13=祝色)</formula>
    </cfRule>
  </conditionalFormatting>
  <conditionalFormatting sqref="AA13">
    <cfRule type="expression" dxfId="20156" priority="102" stopIfTrue="1">
      <formula>OR(AA13=祝色)</formula>
    </cfRule>
  </conditionalFormatting>
  <conditionalFormatting sqref="AC13">
    <cfRule type="expression" dxfId="20155" priority="101" stopIfTrue="1">
      <formula>OR(AC13=祝色)</formula>
    </cfRule>
  </conditionalFormatting>
  <conditionalFormatting sqref="Q15">
    <cfRule type="expression" dxfId="20154" priority="100" stopIfTrue="1">
      <formula>OR(Q15=祝色)</formula>
    </cfRule>
  </conditionalFormatting>
  <conditionalFormatting sqref="S15">
    <cfRule type="expression" dxfId="20153" priority="99" stopIfTrue="1">
      <formula>OR(S15=祝色)</formula>
    </cfRule>
  </conditionalFormatting>
  <conditionalFormatting sqref="E22">
    <cfRule type="expression" dxfId="20152" priority="80" stopIfTrue="1">
      <formula>OR(AND(WEEKDAY(E22)=1,MONTH(E22)&lt;&gt;MONTH(A18)),AND(OR(E22=祝色),MONTH(E22)&lt;&gt;MONTH(A18)))</formula>
    </cfRule>
    <cfRule type="expression" dxfId="20151" priority="81" stopIfTrue="1">
      <formula>MONTH(E22)&lt;&gt;MONTH(A18)</formula>
    </cfRule>
    <cfRule type="expression" dxfId="20150" priority="82" stopIfTrue="1">
      <formula>OR(E22=祝色)</formula>
    </cfRule>
  </conditionalFormatting>
  <conditionalFormatting sqref="G22">
    <cfRule type="expression" dxfId="20149" priority="83" stopIfTrue="1">
      <formula>OR(AND(WEEKDAY(G22)=1,MONTH(G22)&lt;&gt;MONTH(A18)),AND(OR(G22=祝色),MONTH(G22)&lt;&gt;MONTH(A18)))</formula>
    </cfRule>
    <cfRule type="expression" dxfId="20148" priority="84" stopIfTrue="1">
      <formula>MONTH(G22)&lt;&gt;MONTH(A18)</formula>
    </cfRule>
    <cfRule type="expression" dxfId="20147" priority="85" stopIfTrue="1">
      <formula>OR(G22=祝色)</formula>
    </cfRule>
  </conditionalFormatting>
  <conditionalFormatting sqref="I22">
    <cfRule type="expression" dxfId="20146" priority="86" stopIfTrue="1">
      <formula>OR(AND(WEEKDAY(I22)=1,MONTH(I22)&lt;&gt;MONTH(A18)),AND(OR(I22=祝色),MONTH(I22)&lt;&gt;MONTH(A18)))</formula>
    </cfRule>
    <cfRule type="expression" dxfId="20145" priority="87" stopIfTrue="1">
      <formula>MONTH(I22)&lt;&gt;MONTH(A18)</formula>
    </cfRule>
    <cfRule type="expression" dxfId="20144" priority="88" stopIfTrue="1">
      <formula>OR(I22=祝色)</formula>
    </cfRule>
  </conditionalFormatting>
  <conditionalFormatting sqref="K22">
    <cfRule type="expression" dxfId="20143" priority="89" stopIfTrue="1">
      <formula>OR(AND(WEEKDAY(K22)=1,MONTH(K22)&lt;&gt;MONTH(A18)),AND(OR(K22=祝色),MONTH(K22)&lt;&gt;MONTH(A18)))</formula>
    </cfRule>
    <cfRule type="expression" dxfId="20142" priority="90" stopIfTrue="1">
      <formula>MONTH(K22)&lt;&gt;MONTH(A18)</formula>
    </cfRule>
    <cfRule type="expression" dxfId="20141" priority="91" stopIfTrue="1">
      <formula>OR(K22=祝色)</formula>
    </cfRule>
  </conditionalFormatting>
  <conditionalFormatting sqref="A22">
    <cfRule type="expression" dxfId="20140" priority="92" stopIfTrue="1">
      <formula>OR(AND(WEEKDAY(A22)=1,MONTH(A22)&lt;&gt;MONTH(A18)),AND(OR(A22=祝色),MONTH(A22)&lt;&gt;MONTH(A18)))</formula>
    </cfRule>
    <cfRule type="expression" dxfId="20139" priority="93" stopIfTrue="1">
      <formula>MONTH(A22)&lt;&gt;MONTH(A18)</formula>
    </cfRule>
    <cfRule type="expression" dxfId="20138" priority="94" stopIfTrue="1">
      <formula>OR(A22=祝色)</formula>
    </cfRule>
  </conditionalFormatting>
  <conditionalFormatting sqref="C22">
    <cfRule type="expression" dxfId="20137" priority="95" stopIfTrue="1">
      <formula>OR(AND(WEEKDAY(C22)=1,MONTH(C22)&lt;&gt;MONTH(A18)),AND(OR(C22=祝色),MONTH(C22)&lt;&gt;MONTH(A18)))</formula>
    </cfRule>
    <cfRule type="expression" dxfId="20136" priority="96" stopIfTrue="1">
      <formula>MONTH(C22)&lt;&gt;MONTH(A18)</formula>
    </cfRule>
    <cfRule type="expression" dxfId="20135" priority="97" stopIfTrue="1">
      <formula>OR(C22=祝色)</formula>
    </cfRule>
  </conditionalFormatting>
  <conditionalFormatting sqref="M22">
    <cfRule type="expression" dxfId="20134" priority="98" stopIfTrue="1">
      <formula>OR(M22=祝色)</formula>
    </cfRule>
  </conditionalFormatting>
  <conditionalFormatting sqref="A24">
    <cfRule type="expression" dxfId="20133" priority="79" stopIfTrue="1">
      <formula>OR(A24=祝色)</formula>
    </cfRule>
  </conditionalFormatting>
  <conditionalFormatting sqref="C24">
    <cfRule type="expression" dxfId="20132" priority="78" stopIfTrue="1">
      <formula>OR(C24=祝色)</formula>
    </cfRule>
  </conditionalFormatting>
  <conditionalFormatting sqref="E24">
    <cfRule type="expression" dxfId="20131" priority="77" stopIfTrue="1">
      <formula>OR(E24=祝色)</formula>
    </cfRule>
  </conditionalFormatting>
  <conditionalFormatting sqref="G24">
    <cfRule type="expression" dxfId="20130" priority="76" stopIfTrue="1">
      <formula>OR(G24=祝色)</formula>
    </cfRule>
  </conditionalFormatting>
  <conditionalFormatting sqref="I24">
    <cfRule type="expression" dxfId="20129" priority="75" stopIfTrue="1">
      <formula>OR(I24=祝色)</formula>
    </cfRule>
  </conditionalFormatting>
  <conditionalFormatting sqref="K24">
    <cfRule type="expression" dxfId="20128" priority="74" stopIfTrue="1">
      <formula>OR(K24=祝色)</formula>
    </cfRule>
  </conditionalFormatting>
  <conditionalFormatting sqref="M24">
    <cfRule type="expression" dxfId="20127" priority="73" stopIfTrue="1">
      <formula>OR(M24=祝色)</formula>
    </cfRule>
  </conditionalFormatting>
  <conditionalFormatting sqref="A26">
    <cfRule type="expression" dxfId="20126" priority="72" stopIfTrue="1">
      <formula>OR(A26=祝色)</formula>
    </cfRule>
  </conditionalFormatting>
  <conditionalFormatting sqref="C26">
    <cfRule type="expression" dxfId="20125" priority="71" stopIfTrue="1">
      <formula>OR(C26=祝色)</formula>
    </cfRule>
  </conditionalFormatting>
  <conditionalFormatting sqref="E26">
    <cfRule type="expression" dxfId="20124" priority="70" stopIfTrue="1">
      <formula>OR(E26=祝色)</formula>
    </cfRule>
  </conditionalFormatting>
  <conditionalFormatting sqref="G26">
    <cfRule type="expression" dxfId="20123" priority="69" stopIfTrue="1">
      <formula>OR(G26=祝色)</formula>
    </cfRule>
  </conditionalFormatting>
  <conditionalFormatting sqref="I26">
    <cfRule type="expression" dxfId="20122" priority="68" stopIfTrue="1">
      <formula>OR(I26=祝色)</formula>
    </cfRule>
  </conditionalFormatting>
  <conditionalFormatting sqref="K26">
    <cfRule type="expression" dxfId="20121" priority="67" stopIfTrue="1">
      <formula>OR(K26=祝色)</formula>
    </cfRule>
  </conditionalFormatting>
  <conditionalFormatting sqref="M26">
    <cfRule type="expression" dxfId="20120" priority="66" stopIfTrue="1">
      <formula>OR(M26=祝色)</formula>
    </cfRule>
  </conditionalFormatting>
  <conditionalFormatting sqref="A28">
    <cfRule type="expression" dxfId="20119" priority="65" stopIfTrue="1">
      <formula>OR(A28=祝色)</formula>
    </cfRule>
  </conditionalFormatting>
  <conditionalFormatting sqref="C28">
    <cfRule type="expression" dxfId="20118" priority="64" stopIfTrue="1">
      <formula>OR(C28=祝色)</formula>
    </cfRule>
  </conditionalFormatting>
  <conditionalFormatting sqref="E28">
    <cfRule type="expression" dxfId="20117" priority="63" stopIfTrue="1">
      <formula>OR(E28=祝色)</formula>
    </cfRule>
  </conditionalFormatting>
  <conditionalFormatting sqref="G28">
    <cfRule type="expression" dxfId="20116" priority="62" stopIfTrue="1">
      <formula>OR(G28=祝色)</formula>
    </cfRule>
  </conditionalFormatting>
  <conditionalFormatting sqref="I28">
    <cfRule type="expression" dxfId="20115" priority="61" stopIfTrue="1">
      <formula>OR(I28=祝色)</formula>
    </cfRule>
  </conditionalFormatting>
  <conditionalFormatting sqref="K28">
    <cfRule type="expression" dxfId="20114" priority="60" stopIfTrue="1">
      <formula>OR(K28=祝色)</formula>
    </cfRule>
  </conditionalFormatting>
  <conditionalFormatting sqref="M28">
    <cfRule type="expression" dxfId="20113" priority="59" stopIfTrue="1">
      <formula>OR(M28=祝色)</formula>
    </cfRule>
  </conditionalFormatting>
  <conditionalFormatting sqref="U22">
    <cfRule type="expression" dxfId="20112" priority="40" stopIfTrue="1">
      <formula>OR(AND(WEEKDAY(U22)=1,MONTH(U22)&lt;&gt;MONTH(Q18)),AND(OR(U22=祝色),MONTH(U22)&lt;&gt;MONTH(Q18)))</formula>
    </cfRule>
    <cfRule type="expression" dxfId="20111" priority="41" stopIfTrue="1">
      <formula>MONTH(U22)&lt;&gt;MONTH(Q18)</formula>
    </cfRule>
    <cfRule type="expression" dxfId="20110" priority="42" stopIfTrue="1">
      <formula>OR(U22=祝色)</formula>
    </cfRule>
  </conditionalFormatting>
  <conditionalFormatting sqref="W22">
    <cfRule type="expression" dxfId="20109" priority="43" stopIfTrue="1">
      <formula>OR(AND(WEEKDAY(W22)=1,MONTH(W22)&lt;&gt;MONTH(Q18)),AND(OR(W22=祝色),MONTH(W22)&lt;&gt;MONTH(Q18)))</formula>
    </cfRule>
    <cfRule type="expression" dxfId="20108" priority="44" stopIfTrue="1">
      <formula>MONTH(W22)&lt;&gt;MONTH(Q18)</formula>
    </cfRule>
    <cfRule type="expression" dxfId="20107" priority="45" stopIfTrue="1">
      <formula>OR(W22=祝色)</formula>
    </cfRule>
  </conditionalFormatting>
  <conditionalFormatting sqref="Y22">
    <cfRule type="expression" dxfId="20106" priority="46" stopIfTrue="1">
      <formula>OR(AND(WEEKDAY(Y22)=1,MONTH(Y22)&lt;&gt;MONTH(Q18)),AND(OR(Y22=祝色),MONTH(Y22)&lt;&gt;MONTH(Q18)))</formula>
    </cfRule>
    <cfRule type="expression" dxfId="20105" priority="47" stopIfTrue="1">
      <formula>MONTH(Y22)&lt;&gt;MONTH(Q18)</formula>
    </cfRule>
    <cfRule type="expression" dxfId="20104" priority="48" stopIfTrue="1">
      <formula>OR(Y22=祝色)</formula>
    </cfRule>
  </conditionalFormatting>
  <conditionalFormatting sqref="AA22">
    <cfRule type="expression" dxfId="20103" priority="49" stopIfTrue="1">
      <formula>OR(AND(WEEKDAY(AA22)=1,MONTH(AA22)&lt;&gt;MONTH(Q18)),AND(OR(AA22=祝色),MONTH(AA22)&lt;&gt;MONTH(Q18)))</formula>
    </cfRule>
    <cfRule type="expression" dxfId="20102" priority="50" stopIfTrue="1">
      <formula>MONTH(AA22)&lt;&gt;MONTH(Q18)</formula>
    </cfRule>
    <cfRule type="expression" dxfId="20101" priority="51" stopIfTrue="1">
      <formula>OR(AA22=祝色)</formula>
    </cfRule>
  </conditionalFormatting>
  <conditionalFormatting sqref="Q22">
    <cfRule type="expression" dxfId="20100" priority="52" stopIfTrue="1">
      <formula>OR(AND(WEEKDAY(Q22)=1,MONTH(Q22)&lt;&gt;MONTH(Q18)),AND(OR(Q22=祝色),MONTH(Q22)&lt;&gt;MONTH(Q18)))</formula>
    </cfRule>
    <cfRule type="expression" dxfId="20099" priority="53" stopIfTrue="1">
      <formula>MONTH(Q22)&lt;&gt;MONTH(Q18)</formula>
    </cfRule>
    <cfRule type="expression" dxfId="20098" priority="54" stopIfTrue="1">
      <formula>OR(Q22=祝色)</formula>
    </cfRule>
  </conditionalFormatting>
  <conditionalFormatting sqref="S22">
    <cfRule type="expression" dxfId="20097" priority="55" stopIfTrue="1">
      <formula>OR(AND(WEEKDAY(S22)=1,MONTH(S22)&lt;&gt;MONTH(Q18)),AND(OR(S22=祝色),MONTH(S22)&lt;&gt;MONTH(Q18)))</formula>
    </cfRule>
    <cfRule type="expression" dxfId="20096" priority="56" stopIfTrue="1">
      <formula>MONTH(S22)&lt;&gt;MONTH(Q18)</formula>
    </cfRule>
    <cfRule type="expression" dxfId="20095" priority="57" stopIfTrue="1">
      <formula>OR(S22=祝色)</formula>
    </cfRule>
  </conditionalFormatting>
  <conditionalFormatting sqref="AC22">
    <cfRule type="expression" dxfId="20094" priority="58" stopIfTrue="1">
      <formula>OR(AC22=祝色)</formula>
    </cfRule>
  </conditionalFormatting>
  <conditionalFormatting sqref="Q24">
    <cfRule type="expression" dxfId="20093" priority="39" stopIfTrue="1">
      <formula>OR(Q24=祝色)</formula>
    </cfRule>
  </conditionalFormatting>
  <conditionalFormatting sqref="S24">
    <cfRule type="expression" dxfId="20092" priority="38" stopIfTrue="1">
      <formula>OR(S24=祝色)</formula>
    </cfRule>
  </conditionalFormatting>
  <conditionalFormatting sqref="U24">
    <cfRule type="expression" dxfId="20091" priority="37" stopIfTrue="1">
      <formula>OR(U24=祝色)</formula>
    </cfRule>
  </conditionalFormatting>
  <conditionalFormatting sqref="W24">
    <cfRule type="expression" dxfId="20090" priority="36" stopIfTrue="1">
      <formula>OR(W24=祝色)</formula>
    </cfRule>
  </conditionalFormatting>
  <conditionalFormatting sqref="Y24">
    <cfRule type="expression" dxfId="20089" priority="35" stopIfTrue="1">
      <formula>OR(Y24=祝色)</formula>
    </cfRule>
  </conditionalFormatting>
  <conditionalFormatting sqref="AA24">
    <cfRule type="expression" dxfId="20088" priority="34" stopIfTrue="1">
      <formula>OR(AA24=祝色)</formula>
    </cfRule>
  </conditionalFormatting>
  <conditionalFormatting sqref="AC24">
    <cfRule type="expression" dxfId="20087" priority="33" stopIfTrue="1">
      <formula>OR(AC24=祝色)</formula>
    </cfRule>
  </conditionalFormatting>
  <conditionalFormatting sqref="Q26">
    <cfRule type="expression" dxfId="20086" priority="32" stopIfTrue="1">
      <formula>OR(Q26=祝色)</formula>
    </cfRule>
  </conditionalFormatting>
  <conditionalFormatting sqref="S26">
    <cfRule type="expression" dxfId="20085" priority="31" stopIfTrue="1">
      <formula>OR(S26=祝色)</formula>
    </cfRule>
  </conditionalFormatting>
  <conditionalFormatting sqref="U26">
    <cfRule type="expression" dxfId="20084" priority="30" stopIfTrue="1">
      <formula>OR(U26=祝色)</formula>
    </cfRule>
  </conditionalFormatting>
  <conditionalFormatting sqref="W26">
    <cfRule type="expression" dxfId="20083" priority="29" stopIfTrue="1">
      <formula>OR(W26=祝色)</formula>
    </cfRule>
  </conditionalFormatting>
  <conditionalFormatting sqref="Y26">
    <cfRule type="expression" dxfId="20082" priority="28" stopIfTrue="1">
      <formula>OR(Y26=祝色)</formula>
    </cfRule>
  </conditionalFormatting>
  <conditionalFormatting sqref="AA26">
    <cfRule type="expression" dxfId="20081" priority="27" stopIfTrue="1">
      <formula>OR(AA26=祝色)</formula>
    </cfRule>
  </conditionalFormatting>
  <conditionalFormatting sqref="AC26">
    <cfRule type="expression" dxfId="20080" priority="26" stopIfTrue="1">
      <formula>OR(AC26=祝色)</formula>
    </cfRule>
  </conditionalFormatting>
  <conditionalFormatting sqref="Q28">
    <cfRule type="expression" dxfId="20079" priority="25" stopIfTrue="1">
      <formula>OR(Q28=祝色)</formula>
    </cfRule>
  </conditionalFormatting>
  <conditionalFormatting sqref="S28">
    <cfRule type="expression" dxfId="20078" priority="24" stopIfTrue="1">
      <formula>OR(S28=祝色)</formula>
    </cfRule>
  </conditionalFormatting>
  <conditionalFormatting sqref="U28">
    <cfRule type="expression" dxfId="20077" priority="23" stopIfTrue="1">
      <formula>OR(U28=祝色)</formula>
    </cfRule>
  </conditionalFormatting>
  <conditionalFormatting sqref="W28">
    <cfRule type="expression" dxfId="20076" priority="22" stopIfTrue="1">
      <formula>OR(W28=祝色)</formula>
    </cfRule>
  </conditionalFormatting>
  <conditionalFormatting sqref="Y28">
    <cfRule type="expression" dxfId="20075" priority="21" stopIfTrue="1">
      <formula>OR(Y28=祝色)</formula>
    </cfRule>
  </conditionalFormatting>
  <conditionalFormatting sqref="AA28">
    <cfRule type="expression" dxfId="20074" priority="20" stopIfTrue="1">
      <formula>OR(AA28=祝色)</formula>
    </cfRule>
  </conditionalFormatting>
  <conditionalFormatting sqref="AC28">
    <cfRule type="expression" dxfId="20073" priority="19" stopIfTrue="1">
      <formula>OR(AC28=祝色)</formula>
    </cfRule>
  </conditionalFormatting>
  <conditionalFormatting sqref="A30">
    <cfRule type="expression" dxfId="20072" priority="18" stopIfTrue="1">
      <formula>OR(A30=祝色)</formula>
    </cfRule>
  </conditionalFormatting>
  <conditionalFormatting sqref="C30">
    <cfRule type="expression" dxfId="20071" priority="17" stopIfTrue="1">
      <formula>OR(C30=祝色)</formula>
    </cfRule>
  </conditionalFormatting>
  <conditionalFormatting sqref="E30">
    <cfRule type="expression" dxfId="20070" priority="16" stopIfTrue="1">
      <formula>OR(E30=祝色)</formula>
    </cfRule>
  </conditionalFormatting>
  <conditionalFormatting sqref="G30">
    <cfRule type="expression" dxfId="20069" priority="15" stopIfTrue="1">
      <formula>OR(G30=祝色)</formula>
    </cfRule>
  </conditionalFormatting>
  <conditionalFormatting sqref="I30">
    <cfRule type="expression" dxfId="20068" priority="14" stopIfTrue="1">
      <formula>OR(I30=祝色)</formula>
    </cfRule>
  </conditionalFormatting>
  <conditionalFormatting sqref="K30">
    <cfRule type="expression" dxfId="20067" priority="13" stopIfTrue="1">
      <formula>OR(K30=祝色)</formula>
    </cfRule>
  </conditionalFormatting>
  <conditionalFormatting sqref="M30">
    <cfRule type="expression" dxfId="20066" priority="12" stopIfTrue="1">
      <formula>OR(M30=祝色)</formula>
    </cfRule>
  </conditionalFormatting>
  <conditionalFormatting sqref="A32">
    <cfRule type="expression" dxfId="20065" priority="11" stopIfTrue="1">
      <formula>OR(A32=祝色)</formula>
    </cfRule>
  </conditionalFormatting>
  <conditionalFormatting sqref="C32">
    <cfRule type="expression" dxfId="20064" priority="10" stopIfTrue="1">
      <formula>OR(C32=祝色)</formula>
    </cfRule>
  </conditionalFormatting>
  <conditionalFormatting sqref="Q30">
    <cfRule type="expression" dxfId="20063" priority="9" stopIfTrue="1">
      <formula>OR(Q30=祝色)</formula>
    </cfRule>
  </conditionalFormatting>
  <conditionalFormatting sqref="S30">
    <cfRule type="expression" dxfId="20062" priority="8" stopIfTrue="1">
      <formula>OR(S30=祝色)</formula>
    </cfRule>
  </conditionalFormatting>
  <conditionalFormatting sqref="U30">
    <cfRule type="expression" dxfId="20061" priority="7" stopIfTrue="1">
      <formula>OR(U30=祝色)</formula>
    </cfRule>
  </conditionalFormatting>
  <conditionalFormatting sqref="W30">
    <cfRule type="expression" dxfId="20060" priority="6" stopIfTrue="1">
      <formula>OR(W30=祝色)</formula>
    </cfRule>
  </conditionalFormatting>
  <conditionalFormatting sqref="Y30">
    <cfRule type="expression" dxfId="20059" priority="5" stopIfTrue="1">
      <formula>OR(Y30=祝色)</formula>
    </cfRule>
  </conditionalFormatting>
  <conditionalFormatting sqref="AA30">
    <cfRule type="expression" dxfId="20058" priority="4" stopIfTrue="1">
      <formula>OR(AA30=祝色)</formula>
    </cfRule>
  </conditionalFormatting>
  <conditionalFormatting sqref="AC30">
    <cfRule type="expression" dxfId="20057" priority="3" stopIfTrue="1">
      <formula>OR(AC30=祝色)</formula>
    </cfRule>
  </conditionalFormatting>
  <conditionalFormatting sqref="Q32">
    <cfRule type="expression" dxfId="20056" priority="2" stopIfTrue="1">
      <formula>OR(Q32=祝色)</formula>
    </cfRule>
  </conditionalFormatting>
  <conditionalFormatting sqref="S32">
    <cfRule type="expression" dxfId="20055"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119">
        <v>46023</v>
      </c>
      <c r="B1" s="1119"/>
      <c r="C1" s="1188">
        <f>A1</f>
        <v>46023</v>
      </c>
      <c r="D1" s="1189"/>
      <c r="E1" s="1122" t="s">
        <v>253</v>
      </c>
      <c r="F1" s="720" t="str">
        <f>VLOOKUP(A1,祝節名,2,FALSE)</f>
        <v>1 元日、12 成人の日
小寒5、大寒20</v>
      </c>
      <c r="G1" s="721"/>
      <c r="H1" s="721"/>
      <c r="I1" s="722"/>
      <c r="J1" s="1122" t="s">
        <v>236</v>
      </c>
      <c r="K1" s="720" t="str">
        <f>VLOOKUP(A1,記念名,2,FALSE)</f>
        <v>防災とボランティアの日 17</v>
      </c>
      <c r="L1" s="721"/>
      <c r="M1" s="721"/>
      <c r="N1" s="722"/>
      <c r="P1" s="7"/>
      <c r="Q1" s="1119">
        <f>IF(MONTH(A1)=12,DATE(YEAR(A1)+1,1,1),DATE(YEAR(A1),MONTH(A1)+1,1))</f>
        <v>46054</v>
      </c>
      <c r="R1" s="1119"/>
      <c r="S1" s="1188">
        <f>Q1</f>
        <v>46054</v>
      </c>
      <c r="T1" s="1189"/>
      <c r="U1" s="1122" t="s">
        <v>253</v>
      </c>
      <c r="V1" s="720" t="str">
        <f>VLOOKUP(Q1,祝節名,2,FALSE)</f>
        <v>11 建国記念の日、23 天皇誕生日
立春4、雨水19</v>
      </c>
      <c r="W1" s="721"/>
      <c r="X1" s="721"/>
      <c r="Y1" s="722"/>
      <c r="Z1" s="1122" t="s">
        <v>236</v>
      </c>
      <c r="AA1" s="720" t="str">
        <f>VLOOKUP(Q1,記念名,2,FALSE)</f>
        <v>バレンタインデー 14</v>
      </c>
      <c r="AB1" s="721"/>
      <c r="AC1" s="721"/>
      <c r="AD1" s="722"/>
    </row>
    <row r="2" spans="1:30" ht="23.25" customHeight="1">
      <c r="A2" s="1124" t="str">
        <f>IF(A1&gt;=43586,"令和"&amp;IF(YEAR(A1)-2018=1,"元",YEAR(A1)-2018),"平成"&amp;(YEAR(A1)-1988))</f>
        <v>令和8</v>
      </c>
      <c r="B2" s="1124"/>
      <c r="C2" s="1188"/>
      <c r="D2" s="1189"/>
      <c r="E2" s="1123"/>
      <c r="F2" s="723"/>
      <c r="G2" s="724"/>
      <c r="H2" s="724"/>
      <c r="I2" s="725"/>
      <c r="J2" s="1123"/>
      <c r="K2" s="723"/>
      <c r="L2" s="724"/>
      <c r="M2" s="724"/>
      <c r="N2" s="725"/>
      <c r="Q2" s="1124" t="str">
        <f>IF(Q1&gt;=43586,"令和"&amp;IF(YEAR(Q1)-2018=1,"元",YEAR(Q1)-2018),"平成"&amp;(YEAR(Q1)-1988))</f>
        <v>令和8</v>
      </c>
      <c r="R2" s="1124"/>
      <c r="S2" s="1188"/>
      <c r="T2" s="1189"/>
      <c r="U2" s="1123"/>
      <c r="V2" s="723"/>
      <c r="W2" s="724"/>
      <c r="X2" s="724"/>
      <c r="Y2" s="725"/>
      <c r="Z2" s="1123"/>
      <c r="AA2" s="723"/>
      <c r="AB2" s="724"/>
      <c r="AC2" s="724"/>
      <c r="AD2" s="725"/>
    </row>
    <row r="3" spans="1:30" ht="6" customHeight="1">
      <c r="P3" s="7"/>
    </row>
    <row r="4" spans="1:30" ht="19.5" customHeight="1">
      <c r="A4" s="260" t="s">
        <v>462</v>
      </c>
      <c r="B4" s="91"/>
      <c r="C4" s="227" t="s">
        <v>271</v>
      </c>
      <c r="D4" s="91"/>
      <c r="E4" s="227" t="s">
        <v>458</v>
      </c>
      <c r="F4" s="91"/>
      <c r="G4" s="227" t="s">
        <v>336</v>
      </c>
      <c r="H4" s="91"/>
      <c r="I4" s="227" t="s">
        <v>273</v>
      </c>
      <c r="J4" s="91"/>
      <c r="K4" s="227" t="s">
        <v>463</v>
      </c>
      <c r="L4" s="91"/>
      <c r="M4" s="261" t="s">
        <v>464</v>
      </c>
      <c r="N4" s="91"/>
      <c r="O4" s="262"/>
      <c r="P4" s="263"/>
      <c r="Q4" s="260" t="s">
        <v>465</v>
      </c>
      <c r="R4" s="91"/>
      <c r="S4" s="227" t="s">
        <v>271</v>
      </c>
      <c r="T4" s="91"/>
      <c r="U4" s="227" t="s">
        <v>466</v>
      </c>
      <c r="V4" s="91"/>
      <c r="W4" s="227" t="s">
        <v>457</v>
      </c>
      <c r="X4" s="91"/>
      <c r="Y4" s="227" t="s">
        <v>273</v>
      </c>
      <c r="Z4" s="91"/>
      <c r="AA4" s="227" t="s">
        <v>313</v>
      </c>
      <c r="AB4" s="91"/>
      <c r="AC4" s="261" t="s">
        <v>467</v>
      </c>
      <c r="AD4" s="91"/>
    </row>
    <row r="5" spans="1:30" ht="42" customHeight="1">
      <c r="A5" s="1129">
        <f>IF(WEEKDAY(A1)=1,A1,(IF(WEEKDAY(A1)=2,A1-1,(IF(WEEKDAY(A1)=3,A1-2,(IF(WEEKDAY(A1)=4,A1-3,(IF(WEEKDAY(A1)=5,A1-4,IF(WEEKDAY(A1)=6,A1-5,A1-6))))))))))</f>
        <v>46019</v>
      </c>
      <c r="B5" s="234">
        <f>IF(DAY(A5)=1,"",MONTH(A5))</f>
        <v>12</v>
      </c>
      <c r="C5" s="1125">
        <f>A5+1</f>
        <v>46020</v>
      </c>
      <c r="D5" s="693"/>
      <c r="E5" s="1125">
        <f>C5+1</f>
        <v>46021</v>
      </c>
      <c r="F5" s="693"/>
      <c r="G5" s="1125">
        <f>E5+1</f>
        <v>46022</v>
      </c>
      <c r="H5" s="693"/>
      <c r="I5" s="1125">
        <f>G5+1</f>
        <v>46023</v>
      </c>
      <c r="J5" s="693"/>
      <c r="K5" s="1125">
        <f>I5+1</f>
        <v>46024</v>
      </c>
      <c r="L5" s="693"/>
      <c r="M5" s="1127">
        <f>K5+1</f>
        <v>46025</v>
      </c>
      <c r="N5" s="693"/>
      <c r="O5" s="264"/>
      <c r="P5" s="265"/>
      <c r="Q5" s="1129">
        <f>IF(WEEKDAY(Q1)=1,Q1,(IF(WEEKDAY(Q1)=2,Q1-1,(IF(WEEKDAY(Q1)=3,Q1-2,(IF(WEEKDAY(Q1)=4,Q1-3,(IF(WEEKDAY(Q1)=5,Q1-4,IF(WEEKDAY(Q1)=6,Q1-5,Q1-6))))))))))</f>
        <v>46054</v>
      </c>
      <c r="R5" s="234" t="str">
        <f>IF(DAY(Q5)=1,"",MONTH(Q5))</f>
        <v/>
      </c>
      <c r="S5" s="1125">
        <f>Q5+1</f>
        <v>46055</v>
      </c>
      <c r="T5" s="693"/>
      <c r="U5" s="1125">
        <f>S5+1</f>
        <v>46056</v>
      </c>
      <c r="V5" s="693"/>
      <c r="W5" s="1125">
        <f>U5+1</f>
        <v>46057</v>
      </c>
      <c r="X5" s="693"/>
      <c r="Y5" s="1125">
        <f>W5+1</f>
        <v>46058</v>
      </c>
      <c r="Z5" s="693"/>
      <c r="AA5" s="1125">
        <f>Y5+1</f>
        <v>46059</v>
      </c>
      <c r="AB5" s="693"/>
      <c r="AC5" s="1127">
        <f>AA5+1</f>
        <v>46060</v>
      </c>
      <c r="AD5" s="693"/>
    </row>
    <row r="6" spans="1:30" ht="42" customHeight="1">
      <c r="A6" s="1130"/>
      <c r="B6" s="235" t="str">
        <f>IF(DAY(A5)=1,"","月")</f>
        <v>月</v>
      </c>
      <c r="C6" s="1126"/>
      <c r="D6" s="694"/>
      <c r="E6" s="1126"/>
      <c r="F6" s="694"/>
      <c r="G6" s="1126"/>
      <c r="H6" s="694"/>
      <c r="I6" s="1126"/>
      <c r="J6" s="694"/>
      <c r="K6" s="1126"/>
      <c r="L6" s="694"/>
      <c r="M6" s="1128"/>
      <c r="N6" s="694"/>
      <c r="O6" s="264"/>
      <c r="P6" s="265"/>
      <c r="Q6" s="1130"/>
      <c r="R6" s="235" t="str">
        <f>IF(DAY(Q5)=1,"","月")</f>
        <v/>
      </c>
      <c r="S6" s="1126"/>
      <c r="T6" s="694"/>
      <c r="U6" s="1126"/>
      <c r="V6" s="694"/>
      <c r="W6" s="1126"/>
      <c r="X6" s="694"/>
      <c r="Y6" s="1126"/>
      <c r="Z6" s="694"/>
      <c r="AA6" s="1126"/>
      <c r="AB6" s="694"/>
      <c r="AC6" s="1128"/>
      <c r="AD6" s="694"/>
    </row>
    <row r="7" spans="1:30" ht="42.75" customHeight="1">
      <c r="A7" s="1129">
        <f>M5+1</f>
        <v>46026</v>
      </c>
      <c r="B7" s="693"/>
      <c r="C7" s="1131">
        <f>A7+1</f>
        <v>46027</v>
      </c>
      <c r="D7" s="693"/>
      <c r="E7" s="1131">
        <f>C7+1</f>
        <v>46028</v>
      </c>
      <c r="F7" s="693"/>
      <c r="G7" s="1131">
        <f>E7+1</f>
        <v>46029</v>
      </c>
      <c r="H7" s="693"/>
      <c r="I7" s="1131">
        <f>G7+1</f>
        <v>46030</v>
      </c>
      <c r="J7" s="693"/>
      <c r="K7" s="1131">
        <f>I7+1</f>
        <v>46031</v>
      </c>
      <c r="L7" s="693"/>
      <c r="M7" s="1133">
        <f>K7+1</f>
        <v>46032</v>
      </c>
      <c r="N7" s="693"/>
      <c r="O7" s="264"/>
      <c r="P7" s="265"/>
      <c r="Q7" s="1129">
        <f>AC5+1</f>
        <v>46061</v>
      </c>
      <c r="R7" s="693"/>
      <c r="S7" s="1131">
        <f>Q7+1</f>
        <v>46062</v>
      </c>
      <c r="T7" s="693"/>
      <c r="U7" s="1131">
        <f>S7+1</f>
        <v>46063</v>
      </c>
      <c r="V7" s="693"/>
      <c r="W7" s="1131">
        <f>U7+1</f>
        <v>46064</v>
      </c>
      <c r="X7" s="693"/>
      <c r="Y7" s="1131">
        <f>W7+1</f>
        <v>46065</v>
      </c>
      <c r="Z7" s="693"/>
      <c r="AA7" s="1131">
        <f>Y7+1</f>
        <v>46066</v>
      </c>
      <c r="AB7" s="693"/>
      <c r="AC7" s="1133">
        <f>AA7+1</f>
        <v>46067</v>
      </c>
      <c r="AD7" s="693"/>
    </row>
    <row r="8" spans="1:30" ht="42.75" customHeight="1">
      <c r="A8" s="1130"/>
      <c r="B8" s="694"/>
      <c r="C8" s="1132"/>
      <c r="D8" s="694"/>
      <c r="E8" s="1132"/>
      <c r="F8" s="694"/>
      <c r="G8" s="1132"/>
      <c r="H8" s="694"/>
      <c r="I8" s="1132"/>
      <c r="J8" s="694"/>
      <c r="K8" s="1132"/>
      <c r="L8" s="694"/>
      <c r="M8" s="1134"/>
      <c r="N8" s="694"/>
      <c r="O8" s="264"/>
      <c r="P8" s="265"/>
      <c r="Q8" s="1130"/>
      <c r="R8" s="694"/>
      <c r="S8" s="1132"/>
      <c r="T8" s="694"/>
      <c r="U8" s="1132"/>
      <c r="V8" s="694"/>
      <c r="W8" s="1132"/>
      <c r="X8" s="694"/>
      <c r="Y8" s="1132"/>
      <c r="Z8" s="694"/>
      <c r="AA8" s="1132"/>
      <c r="AB8" s="694"/>
      <c r="AC8" s="1134"/>
      <c r="AD8" s="694"/>
    </row>
    <row r="9" spans="1:30" ht="44.25" customHeight="1">
      <c r="A9" s="1129">
        <f>M7+1</f>
        <v>46033</v>
      </c>
      <c r="B9" s="693"/>
      <c r="C9" s="1131">
        <f>A9+1</f>
        <v>46034</v>
      </c>
      <c r="D9" s="693"/>
      <c r="E9" s="1131">
        <f>C9+1</f>
        <v>46035</v>
      </c>
      <c r="F9" s="693"/>
      <c r="G9" s="1131">
        <f>E9+1</f>
        <v>46036</v>
      </c>
      <c r="H9" s="693"/>
      <c r="I9" s="1131">
        <f>G9+1</f>
        <v>46037</v>
      </c>
      <c r="J9" s="693"/>
      <c r="K9" s="1131">
        <f>I9+1</f>
        <v>46038</v>
      </c>
      <c r="L9" s="693"/>
      <c r="M9" s="1133">
        <f>K9+1</f>
        <v>46039</v>
      </c>
      <c r="N9" s="693"/>
      <c r="O9" s="264"/>
      <c r="P9" s="265"/>
      <c r="Q9" s="1129">
        <f>AC7+1</f>
        <v>46068</v>
      </c>
      <c r="R9" s="693"/>
      <c r="S9" s="1131">
        <f>Q9+1</f>
        <v>46069</v>
      </c>
      <c r="T9" s="693"/>
      <c r="U9" s="1131">
        <f>S9+1</f>
        <v>46070</v>
      </c>
      <c r="V9" s="693"/>
      <c r="W9" s="1131">
        <f>U9+1</f>
        <v>46071</v>
      </c>
      <c r="X9" s="693"/>
      <c r="Y9" s="1131">
        <f>W9+1</f>
        <v>46072</v>
      </c>
      <c r="Z9" s="693"/>
      <c r="AA9" s="1131">
        <f>Y9+1</f>
        <v>46073</v>
      </c>
      <c r="AB9" s="693"/>
      <c r="AC9" s="1133">
        <f>AA9+1</f>
        <v>46074</v>
      </c>
      <c r="AD9" s="693"/>
    </row>
    <row r="10" spans="1:30" ht="44.25" customHeight="1">
      <c r="A10" s="1130"/>
      <c r="B10" s="694"/>
      <c r="C10" s="1132"/>
      <c r="D10" s="694"/>
      <c r="E10" s="1132"/>
      <c r="F10" s="694"/>
      <c r="G10" s="1132"/>
      <c r="H10" s="694"/>
      <c r="I10" s="1132"/>
      <c r="J10" s="694"/>
      <c r="K10" s="1132"/>
      <c r="L10" s="694"/>
      <c r="M10" s="1134"/>
      <c r="N10" s="694"/>
      <c r="O10" s="264"/>
      <c r="P10" s="265"/>
      <c r="Q10" s="1130"/>
      <c r="R10" s="694"/>
      <c r="S10" s="1132"/>
      <c r="T10" s="694"/>
      <c r="U10" s="1132"/>
      <c r="V10" s="694"/>
      <c r="W10" s="1132"/>
      <c r="X10" s="694"/>
      <c r="Y10" s="1132"/>
      <c r="Z10" s="694"/>
      <c r="AA10" s="1132"/>
      <c r="AB10" s="694"/>
      <c r="AC10" s="1134"/>
      <c r="AD10" s="694"/>
    </row>
    <row r="11" spans="1:30" ht="44.25" customHeight="1">
      <c r="A11" s="1129">
        <f>M9+1</f>
        <v>46040</v>
      </c>
      <c r="B11" s="693"/>
      <c r="C11" s="1131">
        <f>A11+1</f>
        <v>46041</v>
      </c>
      <c r="D11" s="693"/>
      <c r="E11" s="1131">
        <f>C11+1</f>
        <v>46042</v>
      </c>
      <c r="F11" s="693"/>
      <c r="G11" s="1131">
        <f>E11+1</f>
        <v>46043</v>
      </c>
      <c r="H11" s="693"/>
      <c r="I11" s="1131">
        <f>G11+1</f>
        <v>46044</v>
      </c>
      <c r="J11" s="693"/>
      <c r="K11" s="1131">
        <f>I11+1</f>
        <v>46045</v>
      </c>
      <c r="L11" s="693"/>
      <c r="M11" s="1133">
        <f>K11+1</f>
        <v>46046</v>
      </c>
      <c r="N11" s="693"/>
      <c r="O11" s="264"/>
      <c r="P11" s="265"/>
      <c r="Q11" s="1129">
        <f>AC9+1</f>
        <v>46075</v>
      </c>
      <c r="R11" s="693"/>
      <c r="S11" s="1131">
        <f>Q11+1</f>
        <v>46076</v>
      </c>
      <c r="T11" s="693"/>
      <c r="U11" s="1131">
        <f>S11+1</f>
        <v>46077</v>
      </c>
      <c r="V11" s="693"/>
      <c r="W11" s="1131">
        <f>U11+1</f>
        <v>46078</v>
      </c>
      <c r="X11" s="693"/>
      <c r="Y11" s="1131">
        <f>W11+1</f>
        <v>46079</v>
      </c>
      <c r="Z11" s="693"/>
      <c r="AA11" s="1131">
        <f>Y11+1</f>
        <v>46080</v>
      </c>
      <c r="AB11" s="693"/>
      <c r="AC11" s="1133">
        <f>AA11+1</f>
        <v>46081</v>
      </c>
      <c r="AD11" s="693"/>
    </row>
    <row r="12" spans="1:30" ht="44.25" customHeight="1">
      <c r="A12" s="1130"/>
      <c r="B12" s="694"/>
      <c r="C12" s="1132"/>
      <c r="D12" s="694"/>
      <c r="E12" s="1132"/>
      <c r="F12" s="694"/>
      <c r="G12" s="1132"/>
      <c r="H12" s="694"/>
      <c r="I12" s="1132"/>
      <c r="J12" s="694"/>
      <c r="K12" s="1132"/>
      <c r="L12" s="694"/>
      <c r="M12" s="1134"/>
      <c r="N12" s="694"/>
      <c r="O12" s="264"/>
      <c r="P12" s="265"/>
      <c r="Q12" s="1130"/>
      <c r="R12" s="694"/>
      <c r="S12" s="1132"/>
      <c r="T12" s="694"/>
      <c r="U12" s="1132"/>
      <c r="V12" s="694"/>
      <c r="W12" s="1132"/>
      <c r="X12" s="694"/>
      <c r="Y12" s="1132"/>
      <c r="Z12" s="694"/>
      <c r="AA12" s="1132"/>
      <c r="AB12" s="694"/>
      <c r="AC12" s="1134"/>
      <c r="AD12" s="694"/>
    </row>
    <row r="13" spans="1:30" ht="25.5" customHeight="1">
      <c r="A13" s="1129">
        <f>IF(DAY(M11)+1&gt;IF(MONTH(A1)=12,31,DATE(YEAR(A1),MONTH(A1)+1,1)-A1),"",M11+1)</f>
        <v>46047</v>
      </c>
      <c r="B13" s="693"/>
      <c r="C13" s="1131">
        <f>IF(A13="","",IF(DAY(A13)+1&gt;IF(MONTH(A1)=12,31,DATE(YEAR(A1),MONTH(A1)+1,1)-A1),"",A13+1))</f>
        <v>46048</v>
      </c>
      <c r="D13" s="693"/>
      <c r="E13" s="1131">
        <f>IF(C13="","",IF(DAY(C13)+1&gt;IF(MONTH(A1)=12,31,DATE(YEAR(A1),MONTH(A1)+1,1)-A1),"",C13+1))</f>
        <v>46049</v>
      </c>
      <c r="F13" s="693"/>
      <c r="G13" s="1131">
        <f>IF(E13="","",IF(DAY(E13)+1&gt;IF(MONTH(A1)=12,31,DATE(YEAR(A1),MONTH(A1)+1,1)-A1),"",E13+1))</f>
        <v>46050</v>
      </c>
      <c r="H13" s="693"/>
      <c r="I13" s="1131">
        <f>IF(G13="","",IF(DAY(G13)+1&gt;IF(MONTH(A1)=12,31,DATE(YEAR(A1),MONTH(A1)+1,1)-A1),"",G13+1))</f>
        <v>46051</v>
      </c>
      <c r="J13" s="693"/>
      <c r="K13" s="1131">
        <f>IF(I13="","",IF(DAY(I13)+1&gt;IF(MONTH(A1)=12,31,DATE(YEAR(A1),MONTH(A1)+1,1)-A1),"",I13+1))</f>
        <v>46052</v>
      </c>
      <c r="L13" s="693"/>
      <c r="M13" s="1133">
        <f>IF(K13="","",IF(DAY(K13)+1&gt;IF(MONTH(A1)=12,31,DATE(YEAR(A1),MONTH(A1)+1,1)-A1),"",K13+1))</f>
        <v>46053</v>
      </c>
      <c r="N13" s="693"/>
      <c r="O13" s="264"/>
      <c r="P13" s="265"/>
      <c r="Q13" s="1129" t="str">
        <f>IF(DAY(AC11)+1&gt;IF(MONTH(Q1)=12,31,DATE(YEAR(Q1),MONTH(Q1)+1,1)-Q1),"",AC11+1)</f>
        <v/>
      </c>
      <c r="R13" s="693"/>
      <c r="S13" s="1131" t="str">
        <f>IF(Q13="","",IF(DAY(Q13)+1&gt;IF(MONTH(Q1)=12,31,DATE(YEAR(Q1),MONTH(Q1)+1,1)-Q1),"",Q13+1))</f>
        <v/>
      </c>
      <c r="T13" s="693"/>
      <c r="U13" s="1131" t="str">
        <f>IF(S13="","",IF(DAY(S13)+1&gt;IF(MONTH(Q1)=12,31,DATE(YEAR(Q1),MONTH(Q1)+1,1)-Q1),"",S13+1))</f>
        <v/>
      </c>
      <c r="V13" s="693"/>
      <c r="W13" s="1131" t="str">
        <f>IF(U13="","",IF(DAY(U13)+1&gt;IF(MONTH(Q1)=12,31,DATE(YEAR(Q1),MONTH(Q1)+1,1)-Q1),"",U13+1))</f>
        <v/>
      </c>
      <c r="X13" s="693"/>
      <c r="Y13" s="1131" t="str">
        <f>IF(W13="","",IF(DAY(W13)+1&gt;IF(MONTH(Q1)=12,31,DATE(YEAR(Q1),MONTH(Q1)+1,1)-Q1),"",W13+1))</f>
        <v/>
      </c>
      <c r="Z13" s="693"/>
      <c r="AA13" s="1131" t="str">
        <f>IF(Y13="","",IF(DAY(Y13)+1&gt;IF(MONTH(Q1)=12,31,DATE(YEAR(Q1),MONTH(Q1)+1,1)-Q1),"",Y13+1))</f>
        <v/>
      </c>
      <c r="AB13" s="693"/>
      <c r="AC13" s="1133" t="str">
        <f>IF(AA13="","",IF(DAY(AA13)+1&gt;IF(MONTH(Q1)=12,31,DATE(YEAR(Q1),MONTH(Q1)+1,1)-Q1),"",AA13+1))</f>
        <v/>
      </c>
      <c r="AD13" s="693"/>
    </row>
    <row r="14" spans="1:30" ht="25.5" customHeight="1">
      <c r="A14" s="1137"/>
      <c r="B14" s="709"/>
      <c r="C14" s="1135"/>
      <c r="D14" s="709"/>
      <c r="E14" s="1135"/>
      <c r="F14" s="709"/>
      <c r="G14" s="1135"/>
      <c r="H14" s="709"/>
      <c r="I14" s="1135"/>
      <c r="J14" s="709"/>
      <c r="K14" s="1135"/>
      <c r="L14" s="709"/>
      <c r="M14" s="1136"/>
      <c r="N14" s="709"/>
      <c r="O14" s="264"/>
      <c r="P14" s="265"/>
      <c r="Q14" s="1137"/>
      <c r="R14" s="709"/>
      <c r="S14" s="1135"/>
      <c r="T14" s="709"/>
      <c r="U14" s="1135"/>
      <c r="V14" s="709"/>
      <c r="W14" s="1135"/>
      <c r="X14" s="709"/>
      <c r="Y14" s="1135"/>
      <c r="Z14" s="709"/>
      <c r="AA14" s="1135"/>
      <c r="AB14" s="709"/>
      <c r="AC14" s="1136"/>
      <c r="AD14" s="709"/>
    </row>
    <row r="15" spans="1:30" ht="19.5" customHeight="1">
      <c r="A15" s="1138" t="str">
        <f>IF(M13="","",IF(DAY(M13)+1&gt;IF(MONTH(A1)=12,31,DATE(YEAR(A1),MONTH(A1)+1,1)-A1),"",M13+1))</f>
        <v/>
      </c>
      <c r="B15" s="709"/>
      <c r="C15" s="1140" t="str">
        <f>IF(A15="","",IF(DAY(A15)+1&gt;IF(MONTH(A1)=12,31,DATE(YEAR(A1),MONTH(A1)+1,1)-A1),"",A15+1))</f>
        <v/>
      </c>
      <c r="D15" s="709"/>
      <c r="E15" s="23"/>
      <c r="F15" s="7"/>
      <c r="G15" s="23"/>
      <c r="H15" s="7"/>
      <c r="I15" s="23"/>
      <c r="J15" s="7"/>
      <c r="K15" s="23"/>
      <c r="L15" s="7"/>
      <c r="M15" s="23"/>
      <c r="N15" s="19"/>
      <c r="O15" s="264"/>
      <c r="P15" s="265"/>
      <c r="Q15" s="1138" t="str">
        <f>IF(AC13="","",IF(DAY(AC13)+1&gt;IF(MONTH(Q1)=12,31,DATE(YEAR(Q1),MONTH(Q1)+1,1)-Q1),"",AC13+1))</f>
        <v/>
      </c>
      <c r="R15" s="709"/>
      <c r="S15" s="1140" t="str">
        <f>IF(Q15="","",IF(DAY(Q15)+1&gt;IF(MONTH(Q1)=12,31,DATE(YEAR(Q1),MONTH(Q1)+1,1)-Q1),"",Q15+1))</f>
        <v/>
      </c>
      <c r="T15" s="709"/>
      <c r="U15" s="23"/>
      <c r="V15" s="7"/>
      <c r="W15" s="23"/>
      <c r="X15" s="7"/>
      <c r="Y15" s="23"/>
      <c r="Z15" s="7"/>
      <c r="AA15" s="23"/>
      <c r="AB15" s="7"/>
      <c r="AC15" s="23"/>
      <c r="AD15" s="19"/>
    </row>
    <row r="16" spans="1:30" ht="19.5" customHeight="1">
      <c r="A16" s="1139"/>
      <c r="B16" s="694"/>
      <c r="C16" s="1141"/>
      <c r="D16" s="694"/>
      <c r="E16" s="48"/>
      <c r="F16" s="60"/>
      <c r="G16" s="48"/>
      <c r="H16" s="60"/>
      <c r="I16" s="48"/>
      <c r="J16" s="60"/>
      <c r="K16" s="48"/>
      <c r="L16" s="60"/>
      <c r="M16" s="48"/>
      <c r="N16" s="20"/>
      <c r="O16" s="264"/>
      <c r="P16" s="265"/>
      <c r="Q16" s="1139"/>
      <c r="R16" s="694"/>
      <c r="S16" s="1141"/>
      <c r="T16" s="694"/>
      <c r="U16" s="48"/>
      <c r="V16" s="60"/>
      <c r="W16" s="48"/>
      <c r="X16" s="60"/>
      <c r="Y16" s="48"/>
      <c r="Z16" s="60"/>
      <c r="AA16" s="48"/>
      <c r="AB16" s="60"/>
      <c r="AC16" s="48"/>
      <c r="AD16" s="20"/>
    </row>
    <row r="17" spans="1:28" ht="21.75" customHeight="1">
      <c r="O17" s="7"/>
      <c r="P17" s="7"/>
    </row>
    <row r="18" spans="1:28" ht="23.25" customHeight="1">
      <c r="A18" s="1119">
        <f>IF(MONTH(Q1)=12,DATE(YEAR(Q1)+1,1,1),DATE(YEAR(Q1),MONTH(Q1)+1,1))</f>
        <v>46082</v>
      </c>
      <c r="B18" s="1119"/>
      <c r="C18" s="1188">
        <f>A18</f>
        <v>46082</v>
      </c>
      <c r="D18" s="1189"/>
      <c r="E18" s="1122" t="s">
        <v>253</v>
      </c>
      <c r="F18" s="720" t="str">
        <f>VLOOKUP(A18,祝節名,2,FALSE)</f>
        <v>20 春分の日
啓蟄5、春分20</v>
      </c>
      <c r="G18" s="721"/>
      <c r="H18" s="721"/>
      <c r="I18" s="722"/>
      <c r="J18" s="1122" t="s">
        <v>236</v>
      </c>
      <c r="K18" s="720" t="str">
        <f>VLOOKUP(A18,記念名,2,FALSE)</f>
        <v>耳の日3、東日本大震災の日11
世界水の日 22</v>
      </c>
      <c r="L18" s="721"/>
      <c r="M18" s="721"/>
      <c r="N18" s="722"/>
      <c r="AB18" s="273" t="s">
        <v>468</v>
      </c>
    </row>
    <row r="19" spans="1:28" ht="23.25" customHeight="1">
      <c r="A19" s="1124" t="str">
        <f>IF(A18&gt;=43586,"令和"&amp;IF(YEAR(A18)-2018=1,"元",YEAR(A18)-2018),"平成"&amp;(YEAR(A18)-1988))</f>
        <v>令和8</v>
      </c>
      <c r="B19" s="1124"/>
      <c r="C19" s="1188"/>
      <c r="D19" s="1189"/>
      <c r="E19" s="1123"/>
      <c r="F19" s="723"/>
      <c r="G19" s="724"/>
      <c r="H19" s="724"/>
      <c r="I19" s="725"/>
      <c r="J19" s="1123"/>
      <c r="K19" s="723"/>
      <c r="L19" s="724"/>
      <c r="M19" s="724"/>
      <c r="N19" s="725"/>
    </row>
    <row r="20" spans="1:28" ht="6" customHeight="1"/>
    <row r="21" spans="1:28" ht="19.5" customHeight="1">
      <c r="A21" s="260" t="s">
        <v>451</v>
      </c>
      <c r="B21" s="91"/>
      <c r="C21" s="227" t="s">
        <v>452</v>
      </c>
      <c r="D21" s="91"/>
      <c r="E21" s="227" t="s">
        <v>453</v>
      </c>
      <c r="F21" s="91"/>
      <c r="G21" s="227" t="s">
        <v>457</v>
      </c>
      <c r="H21" s="91"/>
      <c r="I21" s="227" t="s">
        <v>454</v>
      </c>
      <c r="J21" s="91"/>
      <c r="K21" s="227" t="s">
        <v>455</v>
      </c>
      <c r="L21" s="91"/>
      <c r="M21" s="261" t="s">
        <v>456</v>
      </c>
      <c r="N21" s="91"/>
    </row>
    <row r="22" spans="1:28" ht="42" customHeight="1">
      <c r="A22" s="1129">
        <f>IF(WEEKDAY(A18)=1,A18,(IF(WEEKDAY(A18)=2,A18-1,(IF(WEEKDAY(A18)=3,A18-2,(IF(WEEKDAY(A18)=4,A18-3,(IF(WEEKDAY(A18)=5,A18-4,IF(WEEKDAY(A18)=6,A18-5,A18-6))))))))))</f>
        <v>46082</v>
      </c>
      <c r="B22" s="234" t="str">
        <f>IF(DAY(A22)=1,"",MONTH(A22))</f>
        <v/>
      </c>
      <c r="C22" s="1125">
        <f>A22+1</f>
        <v>46083</v>
      </c>
      <c r="D22" s="693"/>
      <c r="E22" s="1125">
        <f>C22+1</f>
        <v>46084</v>
      </c>
      <c r="F22" s="693"/>
      <c r="G22" s="1125">
        <f>E22+1</f>
        <v>46085</v>
      </c>
      <c r="H22" s="693"/>
      <c r="I22" s="1125">
        <f>G22+1</f>
        <v>46086</v>
      </c>
      <c r="J22" s="693"/>
      <c r="K22" s="1125">
        <f>I22+1</f>
        <v>46087</v>
      </c>
      <c r="L22" s="693"/>
      <c r="M22" s="1127">
        <f>K22+1</f>
        <v>46088</v>
      </c>
      <c r="N22" s="693"/>
    </row>
    <row r="23" spans="1:28" ht="42" customHeight="1">
      <c r="A23" s="1130"/>
      <c r="B23" s="235" t="str">
        <f>IF(DAY(A22)=1,"","月")</f>
        <v/>
      </c>
      <c r="C23" s="1126"/>
      <c r="D23" s="694"/>
      <c r="E23" s="1126"/>
      <c r="F23" s="694"/>
      <c r="G23" s="1126"/>
      <c r="H23" s="694"/>
      <c r="I23" s="1126"/>
      <c r="J23" s="694"/>
      <c r="K23" s="1126"/>
      <c r="L23" s="694"/>
      <c r="M23" s="1128"/>
      <c r="N23" s="694"/>
    </row>
    <row r="24" spans="1:28" ht="42.75" customHeight="1">
      <c r="A24" s="1129">
        <f>M22+1</f>
        <v>46089</v>
      </c>
      <c r="B24" s="693"/>
      <c r="C24" s="1131">
        <f>A24+1</f>
        <v>46090</v>
      </c>
      <c r="D24" s="693"/>
      <c r="E24" s="1131">
        <f>C24+1</f>
        <v>46091</v>
      </c>
      <c r="F24" s="693"/>
      <c r="G24" s="1131">
        <f>E24+1</f>
        <v>46092</v>
      </c>
      <c r="H24" s="693"/>
      <c r="I24" s="1131">
        <f>G24+1</f>
        <v>46093</v>
      </c>
      <c r="J24" s="693"/>
      <c r="K24" s="1131">
        <f>I24+1</f>
        <v>46094</v>
      </c>
      <c r="L24" s="693"/>
      <c r="M24" s="1133">
        <f>K24+1</f>
        <v>46095</v>
      </c>
      <c r="N24" s="693"/>
    </row>
    <row r="25" spans="1:28" ht="42.75" customHeight="1">
      <c r="A25" s="1130"/>
      <c r="B25" s="694"/>
      <c r="C25" s="1132"/>
      <c r="D25" s="694"/>
      <c r="E25" s="1132"/>
      <c r="F25" s="694"/>
      <c r="G25" s="1132"/>
      <c r="H25" s="694"/>
      <c r="I25" s="1132"/>
      <c r="J25" s="694"/>
      <c r="K25" s="1132"/>
      <c r="L25" s="694"/>
      <c r="M25" s="1134"/>
      <c r="N25" s="694"/>
    </row>
    <row r="26" spans="1:28" ht="44.25" customHeight="1">
      <c r="A26" s="1129">
        <f>M24+1</f>
        <v>46096</v>
      </c>
      <c r="B26" s="693"/>
      <c r="C26" s="1131">
        <f>A26+1</f>
        <v>46097</v>
      </c>
      <c r="D26" s="693"/>
      <c r="E26" s="1131">
        <f>C26+1</f>
        <v>46098</v>
      </c>
      <c r="F26" s="693"/>
      <c r="G26" s="1131">
        <f>E26+1</f>
        <v>46099</v>
      </c>
      <c r="H26" s="693"/>
      <c r="I26" s="1131">
        <f>G26+1</f>
        <v>46100</v>
      </c>
      <c r="J26" s="693"/>
      <c r="K26" s="1131">
        <f>I26+1</f>
        <v>46101</v>
      </c>
      <c r="L26" s="693"/>
      <c r="M26" s="1133">
        <f>K26+1</f>
        <v>46102</v>
      </c>
      <c r="N26" s="693"/>
    </row>
    <row r="27" spans="1:28" ht="44.25" customHeight="1">
      <c r="A27" s="1130"/>
      <c r="B27" s="694"/>
      <c r="C27" s="1132"/>
      <c r="D27" s="694"/>
      <c r="E27" s="1132"/>
      <c r="F27" s="694"/>
      <c r="G27" s="1132"/>
      <c r="H27" s="694"/>
      <c r="I27" s="1132"/>
      <c r="J27" s="694"/>
      <c r="K27" s="1132"/>
      <c r="L27" s="694"/>
      <c r="M27" s="1134"/>
      <c r="N27" s="694"/>
    </row>
    <row r="28" spans="1:28" ht="44.25" customHeight="1">
      <c r="A28" s="1129">
        <f>M26+1</f>
        <v>46103</v>
      </c>
      <c r="B28" s="693"/>
      <c r="C28" s="1131">
        <f>A28+1</f>
        <v>46104</v>
      </c>
      <c r="D28" s="693"/>
      <c r="E28" s="1131">
        <f>C28+1</f>
        <v>46105</v>
      </c>
      <c r="F28" s="693"/>
      <c r="G28" s="1131">
        <f>E28+1</f>
        <v>46106</v>
      </c>
      <c r="H28" s="693"/>
      <c r="I28" s="1131">
        <f>G28+1</f>
        <v>46107</v>
      </c>
      <c r="J28" s="693"/>
      <c r="K28" s="1131">
        <f>I28+1</f>
        <v>46108</v>
      </c>
      <c r="L28" s="693"/>
      <c r="M28" s="1133">
        <f>K28+1</f>
        <v>46109</v>
      </c>
      <c r="N28" s="693"/>
    </row>
    <row r="29" spans="1:28" ht="44.25" customHeight="1">
      <c r="A29" s="1130"/>
      <c r="B29" s="694"/>
      <c r="C29" s="1132"/>
      <c r="D29" s="694"/>
      <c r="E29" s="1132"/>
      <c r="F29" s="694"/>
      <c r="G29" s="1132"/>
      <c r="H29" s="694"/>
      <c r="I29" s="1132"/>
      <c r="J29" s="694"/>
      <c r="K29" s="1132"/>
      <c r="L29" s="694"/>
      <c r="M29" s="1134"/>
      <c r="N29" s="694"/>
    </row>
    <row r="30" spans="1:28" ht="25.5" customHeight="1">
      <c r="A30" s="1129">
        <f>IF(DAY(M28)+1&gt;IF(MONTH(A18)=12,31,DATE(YEAR(A18),MONTH(A18)+1,1)-A18),"",M28+1)</f>
        <v>46110</v>
      </c>
      <c r="B30" s="693"/>
      <c r="C30" s="1131">
        <f>IF(A30="","",IF(DAY(A30)+1&gt;IF(MONTH(A18)=12,31,DATE(YEAR(A18),MONTH(A18)+1,1)-A18),"",A30+1))</f>
        <v>46111</v>
      </c>
      <c r="D30" s="693"/>
      <c r="E30" s="1131">
        <f>IF(C30="","",IF(DAY(C30)+1&gt;IF(MONTH(A18)=12,31,DATE(YEAR(A18),MONTH(A18)+1,1)-A18),"",C30+1))</f>
        <v>46112</v>
      </c>
      <c r="F30" s="693"/>
      <c r="G30" s="1131" t="str">
        <f>IF(E30="","",IF(DAY(E30)+1&gt;IF(MONTH(A18)=12,31,DATE(YEAR(A18),MONTH(A18)+1,1)-A18),"",E30+1))</f>
        <v/>
      </c>
      <c r="H30" s="693"/>
      <c r="I30" s="1131" t="str">
        <f>IF(G30="","",IF(DAY(G30)+1&gt;IF(MONTH(A18)=12,31,DATE(YEAR(A18),MONTH(A18)+1,1)-A18),"",G30+1))</f>
        <v/>
      </c>
      <c r="J30" s="693"/>
      <c r="K30" s="1131" t="str">
        <f>IF(I30="","",IF(DAY(I30)+1&gt;IF(MONTH(A18)=12,31,DATE(YEAR(A18),MONTH(A18)+1,1)-A18),"",I30+1))</f>
        <v/>
      </c>
      <c r="L30" s="693"/>
      <c r="M30" s="1133" t="str">
        <f>IF(K30="","",IF(DAY(K30)+1&gt;IF(MONTH(A18)=12,31,DATE(YEAR(A18),MONTH(A18)+1,1)-A18),"",K30+1))</f>
        <v/>
      </c>
      <c r="N30" s="693"/>
    </row>
    <row r="31" spans="1:28" ht="25.5" customHeight="1">
      <c r="A31" s="1137"/>
      <c r="B31" s="709"/>
      <c r="C31" s="1135"/>
      <c r="D31" s="709"/>
      <c r="E31" s="1135"/>
      <c r="F31" s="709"/>
      <c r="G31" s="1135"/>
      <c r="H31" s="709"/>
      <c r="I31" s="1135"/>
      <c r="J31" s="709"/>
      <c r="K31" s="1135"/>
      <c r="L31" s="709"/>
      <c r="M31" s="1136"/>
      <c r="N31" s="709"/>
    </row>
    <row r="32" spans="1:28" ht="19.5" customHeight="1">
      <c r="A32" s="1138" t="str">
        <f>IF(M30="","",IF(DAY(M30)+1&gt;IF(MONTH(A18)=12,31,DATE(YEAR(A18),MONTH(A18)+1,1)-A18),"",M30+1))</f>
        <v/>
      </c>
      <c r="B32" s="709"/>
      <c r="C32" s="1140" t="str">
        <f>IF(A32="","",IF(DAY(A32)+1&gt;IF(MONTH(A18)=12,31,DATE(YEAR(A18),MONTH(A18)+1,1)-A18),"",A32+1))</f>
        <v/>
      </c>
      <c r="D32" s="709"/>
      <c r="E32" s="23"/>
      <c r="F32" s="7"/>
      <c r="G32" s="23"/>
      <c r="H32" s="7"/>
      <c r="I32" s="23"/>
      <c r="J32" s="7"/>
      <c r="K32" s="23"/>
      <c r="L32" s="7"/>
      <c r="M32" s="23"/>
      <c r="N32" s="19"/>
    </row>
    <row r="33" spans="1:14" ht="19.5" customHeight="1">
      <c r="A33" s="1139"/>
      <c r="B33" s="694"/>
      <c r="C33" s="1141"/>
      <c r="D33" s="694"/>
      <c r="E33" s="48"/>
      <c r="F33" s="60"/>
      <c r="G33" s="48"/>
      <c r="H33" s="60"/>
      <c r="I33" s="48"/>
      <c r="J33" s="60"/>
      <c r="K33" s="48"/>
      <c r="L33" s="60"/>
      <c r="M33" s="48"/>
      <c r="N33" s="20"/>
    </row>
  </sheetData>
  <mergeCells count="240">
    <mergeCell ref="Q1:R1"/>
    <mergeCell ref="S1:T2"/>
    <mergeCell ref="U1:U2"/>
    <mergeCell ref="V1:Y2"/>
    <mergeCell ref="Z1:Z2"/>
    <mergeCell ref="AA1:AD2"/>
    <mergeCell ref="Q2:R2"/>
    <mergeCell ref="A1:B1"/>
    <mergeCell ref="C1:D2"/>
    <mergeCell ref="E1:E2"/>
    <mergeCell ref="F1:I2"/>
    <mergeCell ref="J1:J2"/>
    <mergeCell ref="K1:N2"/>
    <mergeCell ref="A2:B2"/>
    <mergeCell ref="J5:J6"/>
    <mergeCell ref="K5:K6"/>
    <mergeCell ref="L5:L6"/>
    <mergeCell ref="M5:M6"/>
    <mergeCell ref="A5:A6"/>
    <mergeCell ref="C5:C6"/>
    <mergeCell ref="D5:D6"/>
    <mergeCell ref="E5:E6"/>
    <mergeCell ref="F5:F6"/>
    <mergeCell ref="G5:G6"/>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U5:U6"/>
    <mergeCell ref="V5:V6"/>
    <mergeCell ref="H5:H6"/>
    <mergeCell ref="I5:I6"/>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K7:K8"/>
    <mergeCell ref="U9:U10"/>
    <mergeCell ref="V9:V10"/>
    <mergeCell ref="I9:I10"/>
    <mergeCell ref="J9:J10"/>
    <mergeCell ref="K9:K10"/>
    <mergeCell ref="L9:L10"/>
    <mergeCell ref="M9:M10"/>
    <mergeCell ref="N9:N10"/>
    <mergeCell ref="AC7:AC8"/>
    <mergeCell ref="L7:L8"/>
    <mergeCell ref="M7:M8"/>
    <mergeCell ref="N7:N8"/>
    <mergeCell ref="K11:K12"/>
    <mergeCell ref="L11:L12"/>
    <mergeCell ref="M11:M12"/>
    <mergeCell ref="N11:N12"/>
    <mergeCell ref="AC9:AC10"/>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U11:U12"/>
    <mergeCell ref="V11:V12"/>
    <mergeCell ref="I11:I12"/>
    <mergeCell ref="J11:J12"/>
    <mergeCell ref="R13:R14"/>
    <mergeCell ref="S13:S14"/>
    <mergeCell ref="T13:T14"/>
    <mergeCell ref="U13:U14"/>
    <mergeCell ref="V13:V14"/>
    <mergeCell ref="I13:I14"/>
    <mergeCell ref="J13:J14"/>
    <mergeCell ref="K13:K14"/>
    <mergeCell ref="L13:L14"/>
    <mergeCell ref="M13:M14"/>
    <mergeCell ref="N13:N14"/>
    <mergeCell ref="A18:B18"/>
    <mergeCell ref="C18:D19"/>
    <mergeCell ref="E18:E19"/>
    <mergeCell ref="F18:I19"/>
    <mergeCell ref="J18:J19"/>
    <mergeCell ref="K18:N19"/>
    <mergeCell ref="A19:B19"/>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N22:N23"/>
    <mergeCell ref="A24:A25"/>
    <mergeCell ref="B24:B25"/>
    <mergeCell ref="C24:C25"/>
    <mergeCell ref="D24:D25"/>
    <mergeCell ref="E24:E25"/>
    <mergeCell ref="F24:F25"/>
    <mergeCell ref="G24:G25"/>
    <mergeCell ref="H24:H25"/>
    <mergeCell ref="I24:I25"/>
    <mergeCell ref="H22:H23"/>
    <mergeCell ref="I22:I23"/>
    <mergeCell ref="J22:J23"/>
    <mergeCell ref="K22:K23"/>
    <mergeCell ref="L22:L23"/>
    <mergeCell ref="M22:M23"/>
    <mergeCell ref="A22:A23"/>
    <mergeCell ref="C22:C23"/>
    <mergeCell ref="D22:D23"/>
    <mergeCell ref="E22:E23"/>
    <mergeCell ref="F22:F23"/>
    <mergeCell ref="G22:G23"/>
    <mergeCell ref="J24:J25"/>
    <mergeCell ref="K24:K25"/>
    <mergeCell ref="L24:L25"/>
    <mergeCell ref="M24:M25"/>
    <mergeCell ref="N24:N25"/>
    <mergeCell ref="A26:A27"/>
    <mergeCell ref="B26:B27"/>
    <mergeCell ref="C26:C27"/>
    <mergeCell ref="D26:D27"/>
    <mergeCell ref="E26:E27"/>
    <mergeCell ref="L26:L27"/>
    <mergeCell ref="M26:M27"/>
    <mergeCell ref="N26:N27"/>
    <mergeCell ref="H26:H27"/>
    <mergeCell ref="I26:I27"/>
    <mergeCell ref="J26:J27"/>
    <mergeCell ref="K26:K27"/>
    <mergeCell ref="N30:N31"/>
    <mergeCell ref="A28:A29"/>
    <mergeCell ref="B28:B29"/>
    <mergeCell ref="C28:C29"/>
    <mergeCell ref="D28:D29"/>
    <mergeCell ref="E28:E29"/>
    <mergeCell ref="F28:F29"/>
    <mergeCell ref="G28:G29"/>
    <mergeCell ref="F26:F27"/>
    <mergeCell ref="G26:G27"/>
    <mergeCell ref="A32:A33"/>
    <mergeCell ref="B32:B33"/>
    <mergeCell ref="C32:C33"/>
    <mergeCell ref="D32:D33"/>
    <mergeCell ref="N28:N29"/>
    <mergeCell ref="A30:A31"/>
    <mergeCell ref="B30:B31"/>
    <mergeCell ref="C30:C31"/>
    <mergeCell ref="D30:D31"/>
    <mergeCell ref="E30:E31"/>
    <mergeCell ref="F30:F31"/>
    <mergeCell ref="G30:G31"/>
    <mergeCell ref="H30:H31"/>
    <mergeCell ref="I30:I31"/>
    <mergeCell ref="H28:H29"/>
    <mergeCell ref="I28:I29"/>
    <mergeCell ref="J28:J29"/>
    <mergeCell ref="K28:K29"/>
    <mergeCell ref="L28:L29"/>
    <mergeCell ref="M28:M29"/>
    <mergeCell ref="J30:J31"/>
    <mergeCell ref="K30:K31"/>
    <mergeCell ref="L30:L31"/>
    <mergeCell ref="M30:M31"/>
  </mergeCells>
  <phoneticPr fontId="2"/>
  <conditionalFormatting sqref="E5">
    <cfRule type="expression" dxfId="20054" priority="129" stopIfTrue="1">
      <formula>OR(AND(WEEKDAY(E5)=1,MONTH(E5)&lt;&gt;MONTH(A1)),AND(OR(E5=祝色),MONTH(E5)&lt;&gt;MONTH(A1)))</formula>
    </cfRule>
    <cfRule type="expression" dxfId="20053" priority="130" stopIfTrue="1">
      <formula>MONTH(E5)&lt;&gt;MONTH(A1)</formula>
    </cfRule>
    <cfRule type="expression" dxfId="20052" priority="131" stopIfTrue="1">
      <formula>OR(E5=祝色)</formula>
    </cfRule>
  </conditionalFormatting>
  <conditionalFormatting sqref="G5">
    <cfRule type="expression" dxfId="20051" priority="132" stopIfTrue="1">
      <formula>OR(AND(WEEKDAY(G5)=1,MONTH(G5)&lt;&gt;MONTH(A1)),AND(OR(G5=祝色),MONTH(G5)&lt;&gt;MONTH(A1)))</formula>
    </cfRule>
    <cfRule type="expression" dxfId="20050" priority="133" stopIfTrue="1">
      <formula>MONTH(G5)&lt;&gt;MONTH(A1)</formula>
    </cfRule>
    <cfRule type="expression" dxfId="20049" priority="134" stopIfTrue="1">
      <formula>OR(G5=祝色)</formula>
    </cfRule>
  </conditionalFormatting>
  <conditionalFormatting sqref="I5">
    <cfRule type="expression" dxfId="20048" priority="135" stopIfTrue="1">
      <formula>OR(AND(WEEKDAY(I5)=1,MONTH(I5)&lt;&gt;MONTH(A1)),AND(OR(I5=祝色),MONTH(I5)&lt;&gt;MONTH(A1)))</formula>
    </cfRule>
    <cfRule type="expression" dxfId="20047" priority="136" stopIfTrue="1">
      <formula>MONTH(I5)&lt;&gt;MONTH(A1)</formula>
    </cfRule>
    <cfRule type="expression" dxfId="20046" priority="137" stopIfTrue="1">
      <formula>OR(I5=祝色)</formula>
    </cfRule>
  </conditionalFormatting>
  <conditionalFormatting sqref="K5">
    <cfRule type="expression" dxfId="20045" priority="138" stopIfTrue="1">
      <formula>OR(AND(WEEKDAY(K5)=1,MONTH(K5)&lt;&gt;MONTH(A1)),AND(OR(K5=祝色),MONTH(K5)&lt;&gt;MONTH(A1)))</formula>
    </cfRule>
    <cfRule type="expression" dxfId="20044" priority="139" stopIfTrue="1">
      <formula>MONTH(K5)&lt;&gt;MONTH(A1)</formula>
    </cfRule>
    <cfRule type="expression" dxfId="20043" priority="140" stopIfTrue="1">
      <formula>OR(K5=祝色)</formula>
    </cfRule>
  </conditionalFormatting>
  <conditionalFormatting sqref="A5">
    <cfRule type="expression" dxfId="20042" priority="141" stopIfTrue="1">
      <formula>OR(AND(WEEKDAY(A5)=1,MONTH(A5)&lt;&gt;MONTH(A1)),AND(OR(A5=祝色),MONTH(A5)&lt;&gt;MONTH(A1)))</formula>
    </cfRule>
    <cfRule type="expression" dxfId="20041" priority="142" stopIfTrue="1">
      <formula>MONTH(A5)&lt;&gt;MONTH(A1)</formula>
    </cfRule>
    <cfRule type="expression" dxfId="20040" priority="143" stopIfTrue="1">
      <formula>OR(A5=祝色)</formula>
    </cfRule>
  </conditionalFormatting>
  <conditionalFormatting sqref="C5">
    <cfRule type="expression" dxfId="20039" priority="144" stopIfTrue="1">
      <formula>OR(AND(WEEKDAY(C5)=1,MONTH(C5)&lt;&gt;MONTH(A1)),AND(OR(C5=祝色),MONTH(C5)&lt;&gt;MONTH(A1)))</formula>
    </cfRule>
    <cfRule type="expression" dxfId="20038" priority="145" stopIfTrue="1">
      <formula>MONTH(C5)&lt;&gt;MONTH(A1)</formula>
    </cfRule>
    <cfRule type="expression" dxfId="20037" priority="146" stopIfTrue="1">
      <formula>OR(C5=祝色)</formula>
    </cfRule>
  </conditionalFormatting>
  <conditionalFormatting sqref="M5">
    <cfRule type="expression" dxfId="20036" priority="147" stopIfTrue="1">
      <formula>OR(M5=祝色)</formula>
    </cfRule>
  </conditionalFormatting>
  <conditionalFormatting sqref="A7">
    <cfRule type="expression" dxfId="20035" priority="128" stopIfTrue="1">
      <formula>OR(A7=祝色)</formula>
    </cfRule>
  </conditionalFormatting>
  <conditionalFormatting sqref="C7">
    <cfRule type="expression" dxfId="20034" priority="127" stopIfTrue="1">
      <formula>OR(C7=祝色)</formula>
    </cfRule>
  </conditionalFormatting>
  <conditionalFormatting sqref="E7">
    <cfRule type="expression" dxfId="20033" priority="126" stopIfTrue="1">
      <formula>OR(E7=祝色)</formula>
    </cfRule>
  </conditionalFormatting>
  <conditionalFormatting sqref="G7">
    <cfRule type="expression" dxfId="20032" priority="125" stopIfTrue="1">
      <formula>OR(G7=祝色)</formula>
    </cfRule>
  </conditionalFormatting>
  <conditionalFormatting sqref="I7">
    <cfRule type="expression" dxfId="20031" priority="124" stopIfTrue="1">
      <formula>OR(I7=祝色)</formula>
    </cfRule>
  </conditionalFormatting>
  <conditionalFormatting sqref="K7">
    <cfRule type="expression" dxfId="20030" priority="123" stopIfTrue="1">
      <formula>OR(K7=祝色)</formula>
    </cfRule>
  </conditionalFormatting>
  <conditionalFormatting sqref="M7">
    <cfRule type="expression" dxfId="20029" priority="122" stopIfTrue="1">
      <formula>OR(M7=祝色)</formula>
    </cfRule>
  </conditionalFormatting>
  <conditionalFormatting sqref="A9">
    <cfRule type="expression" dxfId="20028" priority="121" stopIfTrue="1">
      <formula>OR(A9=祝色)</formula>
    </cfRule>
  </conditionalFormatting>
  <conditionalFormatting sqref="C9">
    <cfRule type="expression" dxfId="20027" priority="120" stopIfTrue="1">
      <formula>OR(C9=祝色)</formula>
    </cfRule>
  </conditionalFormatting>
  <conditionalFormatting sqref="E9">
    <cfRule type="expression" dxfId="20026" priority="119" stopIfTrue="1">
      <formula>OR(E9=祝色)</formula>
    </cfRule>
  </conditionalFormatting>
  <conditionalFormatting sqref="G9">
    <cfRule type="expression" dxfId="20025" priority="118" stopIfTrue="1">
      <formula>OR(G9=祝色)</formula>
    </cfRule>
  </conditionalFormatting>
  <conditionalFormatting sqref="I9">
    <cfRule type="expression" dxfId="20024" priority="117" stopIfTrue="1">
      <formula>OR(I9=祝色)</formula>
    </cfRule>
  </conditionalFormatting>
  <conditionalFormatting sqref="K9">
    <cfRule type="expression" dxfId="20023" priority="116" stopIfTrue="1">
      <formula>OR(K9=祝色)</formula>
    </cfRule>
  </conditionalFormatting>
  <conditionalFormatting sqref="M9">
    <cfRule type="expression" dxfId="20022" priority="115" stopIfTrue="1">
      <formula>OR(M9=祝色)</formula>
    </cfRule>
  </conditionalFormatting>
  <conditionalFormatting sqref="A11">
    <cfRule type="expression" dxfId="20021" priority="114" stopIfTrue="1">
      <formula>OR(A11=祝色)</formula>
    </cfRule>
  </conditionalFormatting>
  <conditionalFormatting sqref="C11">
    <cfRule type="expression" dxfId="20020" priority="113" stopIfTrue="1">
      <formula>OR(C11=祝色)</formula>
    </cfRule>
  </conditionalFormatting>
  <conditionalFormatting sqref="E11">
    <cfRule type="expression" dxfId="20019" priority="112" stopIfTrue="1">
      <formula>OR(E11=祝色)</formula>
    </cfRule>
  </conditionalFormatting>
  <conditionalFormatting sqref="G11">
    <cfRule type="expression" dxfId="20018" priority="111" stopIfTrue="1">
      <formula>OR(G11=祝色)</formula>
    </cfRule>
  </conditionalFormatting>
  <conditionalFormatting sqref="I11">
    <cfRule type="expression" dxfId="20017" priority="110" stopIfTrue="1">
      <formula>OR(I11=祝色)</formula>
    </cfRule>
  </conditionalFormatting>
  <conditionalFormatting sqref="K11">
    <cfRule type="expression" dxfId="20016" priority="109" stopIfTrue="1">
      <formula>OR(K11=祝色)</formula>
    </cfRule>
  </conditionalFormatting>
  <conditionalFormatting sqref="M11">
    <cfRule type="expression" dxfId="20015" priority="108" stopIfTrue="1">
      <formula>OR(M11=祝色)</formula>
    </cfRule>
  </conditionalFormatting>
  <conditionalFormatting sqref="U5">
    <cfRule type="expression" dxfId="20014" priority="89" stopIfTrue="1">
      <formula>OR(AND(WEEKDAY(U5)=1,MONTH(U5)&lt;&gt;MONTH(Q1)),AND(OR(U5=祝色),MONTH(U5)&lt;&gt;MONTH(Q1)))</formula>
    </cfRule>
    <cfRule type="expression" dxfId="20013" priority="90" stopIfTrue="1">
      <formula>MONTH(U5)&lt;&gt;MONTH(Q1)</formula>
    </cfRule>
    <cfRule type="expression" dxfId="20012" priority="91" stopIfTrue="1">
      <formula>OR(U5=祝色)</formula>
    </cfRule>
  </conditionalFormatting>
  <conditionalFormatting sqref="W5">
    <cfRule type="expression" dxfId="20011" priority="92" stopIfTrue="1">
      <formula>OR(AND(WEEKDAY(W5)=1,MONTH(W5)&lt;&gt;MONTH(Q1)),AND(OR(W5=祝色),MONTH(W5)&lt;&gt;MONTH(Q1)))</formula>
    </cfRule>
    <cfRule type="expression" dxfId="20010" priority="93" stopIfTrue="1">
      <formula>MONTH(W5)&lt;&gt;MONTH(Q1)</formula>
    </cfRule>
    <cfRule type="expression" dxfId="20009" priority="94" stopIfTrue="1">
      <formula>OR(W5=祝色)</formula>
    </cfRule>
  </conditionalFormatting>
  <conditionalFormatting sqref="Y5">
    <cfRule type="expression" dxfId="20008" priority="95" stopIfTrue="1">
      <formula>OR(AND(WEEKDAY(Y5)=1,MONTH(Y5)&lt;&gt;MONTH(Q1)),AND(OR(Y5=祝色),MONTH(Y5)&lt;&gt;MONTH(Q1)))</formula>
    </cfRule>
    <cfRule type="expression" dxfId="20007" priority="96" stopIfTrue="1">
      <formula>MONTH(Y5)&lt;&gt;MONTH(Q1)</formula>
    </cfRule>
    <cfRule type="expression" dxfId="20006" priority="97" stopIfTrue="1">
      <formula>OR(Y5=祝色)</formula>
    </cfRule>
  </conditionalFormatting>
  <conditionalFormatting sqref="AA5">
    <cfRule type="expression" dxfId="20005" priority="98" stopIfTrue="1">
      <formula>OR(AND(WEEKDAY(AA5)=1,MONTH(AA5)&lt;&gt;MONTH(Q1)),AND(OR(AA5=祝色),MONTH(AA5)&lt;&gt;MONTH(Q1)))</formula>
    </cfRule>
    <cfRule type="expression" dxfId="20004" priority="99" stopIfTrue="1">
      <formula>MONTH(AA5)&lt;&gt;MONTH(Q1)</formula>
    </cfRule>
    <cfRule type="expression" dxfId="20003" priority="100" stopIfTrue="1">
      <formula>OR(AA5=祝色)</formula>
    </cfRule>
  </conditionalFormatting>
  <conditionalFormatting sqref="Q5">
    <cfRule type="expression" dxfId="20002" priority="101" stopIfTrue="1">
      <formula>OR(AND(WEEKDAY(Q5)=1,MONTH(Q5)&lt;&gt;MONTH(Q1)),AND(OR(Q5=祝色),MONTH(Q5)&lt;&gt;MONTH(Q1)))</formula>
    </cfRule>
    <cfRule type="expression" dxfId="20001" priority="102" stopIfTrue="1">
      <formula>MONTH(Q5)&lt;&gt;MONTH(Q1)</formula>
    </cfRule>
    <cfRule type="expression" dxfId="20000" priority="103" stopIfTrue="1">
      <formula>OR(Q5=祝色)</formula>
    </cfRule>
  </conditionalFormatting>
  <conditionalFormatting sqref="S5">
    <cfRule type="expression" dxfId="19999" priority="104" stopIfTrue="1">
      <formula>OR(AND(WEEKDAY(S5)=1,MONTH(S5)&lt;&gt;MONTH(Q1)),AND(OR(S5=祝色),MONTH(S5)&lt;&gt;MONTH(Q1)))</formula>
    </cfRule>
    <cfRule type="expression" dxfId="19998" priority="105" stopIfTrue="1">
      <formula>MONTH(S5)&lt;&gt;MONTH(Q1)</formula>
    </cfRule>
    <cfRule type="expression" dxfId="19997" priority="106" stopIfTrue="1">
      <formula>OR(S5=祝色)</formula>
    </cfRule>
  </conditionalFormatting>
  <conditionalFormatting sqref="AC5">
    <cfRule type="expression" dxfId="19996" priority="107" stopIfTrue="1">
      <formula>OR(AC5=祝色)</formula>
    </cfRule>
  </conditionalFormatting>
  <conditionalFormatting sqref="Q7">
    <cfRule type="expression" dxfId="19995" priority="88" stopIfTrue="1">
      <formula>OR(Q7=祝色)</formula>
    </cfRule>
  </conditionalFormatting>
  <conditionalFormatting sqref="S7">
    <cfRule type="expression" dxfId="19994" priority="87" stopIfTrue="1">
      <formula>OR(S7=祝色)</formula>
    </cfRule>
  </conditionalFormatting>
  <conditionalFormatting sqref="U7">
    <cfRule type="expression" dxfId="19993" priority="86" stopIfTrue="1">
      <formula>OR(U7=祝色)</formula>
    </cfRule>
  </conditionalFormatting>
  <conditionalFormatting sqref="W7">
    <cfRule type="expression" dxfId="19992" priority="85" stopIfTrue="1">
      <formula>OR(W7=祝色)</formula>
    </cfRule>
  </conditionalFormatting>
  <conditionalFormatting sqref="Y7">
    <cfRule type="expression" dxfId="19991" priority="84" stopIfTrue="1">
      <formula>OR(Y7=祝色)</formula>
    </cfRule>
  </conditionalFormatting>
  <conditionalFormatting sqref="AA7">
    <cfRule type="expression" dxfId="19990" priority="83" stopIfTrue="1">
      <formula>OR(AA7=祝色)</formula>
    </cfRule>
  </conditionalFormatting>
  <conditionalFormatting sqref="AC7">
    <cfRule type="expression" dxfId="19989" priority="82" stopIfTrue="1">
      <formula>OR(AC7=祝色)</formula>
    </cfRule>
  </conditionalFormatting>
  <conditionalFormatting sqref="Q9">
    <cfRule type="expression" dxfId="19988" priority="81" stopIfTrue="1">
      <formula>OR(Q9=祝色)</formula>
    </cfRule>
  </conditionalFormatting>
  <conditionalFormatting sqref="S9">
    <cfRule type="expression" dxfId="19987" priority="80" stopIfTrue="1">
      <formula>OR(S9=祝色)</formula>
    </cfRule>
  </conditionalFormatting>
  <conditionalFormatting sqref="U9">
    <cfRule type="expression" dxfId="19986" priority="79" stopIfTrue="1">
      <formula>OR(U9=祝色)</formula>
    </cfRule>
  </conditionalFormatting>
  <conditionalFormatting sqref="W9">
    <cfRule type="expression" dxfId="19985" priority="78" stopIfTrue="1">
      <formula>OR(W9=祝色)</formula>
    </cfRule>
  </conditionalFormatting>
  <conditionalFormatting sqref="Y9">
    <cfRule type="expression" dxfId="19984" priority="77" stopIfTrue="1">
      <formula>OR(Y9=祝色)</formula>
    </cfRule>
  </conditionalFormatting>
  <conditionalFormatting sqref="AA9">
    <cfRule type="expression" dxfId="19983" priority="76" stopIfTrue="1">
      <formula>OR(AA9=祝色)</formula>
    </cfRule>
  </conditionalFormatting>
  <conditionalFormatting sqref="AC9">
    <cfRule type="expression" dxfId="19982" priority="75" stopIfTrue="1">
      <formula>OR(AC9=祝色)</formula>
    </cfRule>
  </conditionalFormatting>
  <conditionalFormatting sqref="Q11">
    <cfRule type="expression" dxfId="19981" priority="74" stopIfTrue="1">
      <formula>OR(Q11=祝色)</formula>
    </cfRule>
  </conditionalFormatting>
  <conditionalFormatting sqref="S11">
    <cfRule type="expression" dxfId="19980" priority="73" stopIfTrue="1">
      <formula>OR(S11=祝色)</formula>
    </cfRule>
  </conditionalFormatting>
  <conditionalFormatting sqref="U11">
    <cfRule type="expression" dxfId="19979" priority="72" stopIfTrue="1">
      <formula>OR(U11=祝色)</formula>
    </cfRule>
  </conditionalFormatting>
  <conditionalFormatting sqref="W11">
    <cfRule type="expression" dxfId="19978" priority="71" stopIfTrue="1">
      <formula>OR(W11=祝色)</formula>
    </cfRule>
  </conditionalFormatting>
  <conditionalFormatting sqref="Y11">
    <cfRule type="expression" dxfId="19977" priority="70" stopIfTrue="1">
      <formula>OR(Y11=祝色)</formula>
    </cfRule>
  </conditionalFormatting>
  <conditionalFormatting sqref="AA11">
    <cfRule type="expression" dxfId="19976" priority="69" stopIfTrue="1">
      <formula>OR(AA11=祝色)</formula>
    </cfRule>
  </conditionalFormatting>
  <conditionalFormatting sqref="AC11">
    <cfRule type="expression" dxfId="19975" priority="68" stopIfTrue="1">
      <formula>OR(AC11=祝色)</formula>
    </cfRule>
  </conditionalFormatting>
  <conditionalFormatting sqref="A13">
    <cfRule type="expression" dxfId="19974" priority="67" stopIfTrue="1">
      <formula>OR(A13=祝色)</formula>
    </cfRule>
  </conditionalFormatting>
  <conditionalFormatting sqref="C13">
    <cfRule type="expression" dxfId="19973" priority="66" stopIfTrue="1">
      <formula>OR(C13=祝色)</formula>
    </cfRule>
  </conditionalFormatting>
  <conditionalFormatting sqref="E13">
    <cfRule type="expression" dxfId="19972" priority="65" stopIfTrue="1">
      <formula>OR(E13=祝色)</formula>
    </cfRule>
  </conditionalFormatting>
  <conditionalFormatting sqref="G13">
    <cfRule type="expression" dxfId="19971" priority="64" stopIfTrue="1">
      <formula>OR(G13=祝色)</formula>
    </cfRule>
  </conditionalFormatting>
  <conditionalFormatting sqref="I13">
    <cfRule type="expression" dxfId="19970" priority="63" stopIfTrue="1">
      <formula>OR(I13=祝色)</formula>
    </cfRule>
  </conditionalFormatting>
  <conditionalFormatting sqref="K13">
    <cfRule type="expression" dxfId="19969" priority="62" stopIfTrue="1">
      <formula>OR(K13=祝色)</formula>
    </cfRule>
  </conditionalFormatting>
  <conditionalFormatting sqref="M13">
    <cfRule type="expression" dxfId="19968" priority="61" stopIfTrue="1">
      <formula>OR(M13=祝色)</formula>
    </cfRule>
  </conditionalFormatting>
  <conditionalFormatting sqref="A15">
    <cfRule type="expression" dxfId="19967" priority="60" stopIfTrue="1">
      <formula>OR(A15=祝色)</formula>
    </cfRule>
  </conditionalFormatting>
  <conditionalFormatting sqref="C15">
    <cfRule type="expression" dxfId="19966" priority="59" stopIfTrue="1">
      <formula>OR(C15=祝色)</formula>
    </cfRule>
  </conditionalFormatting>
  <conditionalFormatting sqref="Q13">
    <cfRule type="expression" dxfId="19965" priority="58" stopIfTrue="1">
      <formula>OR(Q13=祝色)</formula>
    </cfRule>
  </conditionalFormatting>
  <conditionalFormatting sqref="S13">
    <cfRule type="expression" dxfId="19964" priority="57" stopIfTrue="1">
      <formula>OR(S13=祝色)</formula>
    </cfRule>
  </conditionalFormatting>
  <conditionalFormatting sqref="U13">
    <cfRule type="expression" dxfId="19963" priority="56" stopIfTrue="1">
      <formula>OR(U13=祝色)</formula>
    </cfRule>
  </conditionalFormatting>
  <conditionalFormatting sqref="W13">
    <cfRule type="expression" dxfId="19962" priority="55" stopIfTrue="1">
      <formula>OR(W13=祝色)</formula>
    </cfRule>
  </conditionalFormatting>
  <conditionalFormatting sqref="Y13">
    <cfRule type="expression" dxfId="19961" priority="54" stopIfTrue="1">
      <formula>OR(Y13=祝色)</formula>
    </cfRule>
  </conditionalFormatting>
  <conditionalFormatting sqref="AA13">
    <cfRule type="expression" dxfId="19960" priority="53" stopIfTrue="1">
      <formula>OR(AA13=祝色)</formula>
    </cfRule>
  </conditionalFormatting>
  <conditionalFormatting sqref="AC13">
    <cfRule type="expression" dxfId="19959" priority="52" stopIfTrue="1">
      <formula>OR(AC13=祝色)</formula>
    </cfRule>
  </conditionalFormatting>
  <conditionalFormatting sqref="Q15">
    <cfRule type="expression" dxfId="19958" priority="51" stopIfTrue="1">
      <formula>OR(Q15=祝色)</formula>
    </cfRule>
  </conditionalFormatting>
  <conditionalFormatting sqref="S15">
    <cfRule type="expression" dxfId="19957" priority="50" stopIfTrue="1">
      <formula>OR(S15=祝色)</formula>
    </cfRule>
  </conditionalFormatting>
  <conditionalFormatting sqref="E22">
    <cfRule type="expression" dxfId="19956" priority="31" stopIfTrue="1">
      <formula>OR(AND(WEEKDAY(E22)=1,MONTH(E22)&lt;&gt;MONTH(A18)),AND(OR(E22=祝色),MONTH(E22)&lt;&gt;MONTH(A18)))</formula>
    </cfRule>
    <cfRule type="expression" dxfId="19955" priority="32" stopIfTrue="1">
      <formula>MONTH(E22)&lt;&gt;MONTH(A18)</formula>
    </cfRule>
    <cfRule type="expression" dxfId="19954" priority="33" stopIfTrue="1">
      <formula>OR(E22=祝色)</formula>
    </cfRule>
  </conditionalFormatting>
  <conditionalFormatting sqref="G22">
    <cfRule type="expression" dxfId="19953" priority="34" stopIfTrue="1">
      <formula>OR(AND(WEEKDAY(G22)=1,MONTH(G22)&lt;&gt;MONTH(A18)),AND(OR(G22=祝色),MONTH(G22)&lt;&gt;MONTH(A18)))</formula>
    </cfRule>
    <cfRule type="expression" dxfId="19952" priority="35" stopIfTrue="1">
      <formula>MONTH(G22)&lt;&gt;MONTH(A18)</formula>
    </cfRule>
    <cfRule type="expression" dxfId="19951" priority="36" stopIfTrue="1">
      <formula>OR(G22=祝色)</formula>
    </cfRule>
  </conditionalFormatting>
  <conditionalFormatting sqref="I22">
    <cfRule type="expression" dxfId="19950" priority="37" stopIfTrue="1">
      <formula>OR(AND(WEEKDAY(I22)=1,MONTH(I22)&lt;&gt;MONTH(A18)),AND(OR(I22=祝色),MONTH(I22)&lt;&gt;MONTH(A18)))</formula>
    </cfRule>
    <cfRule type="expression" dxfId="19949" priority="38" stopIfTrue="1">
      <formula>MONTH(I22)&lt;&gt;MONTH(A18)</formula>
    </cfRule>
    <cfRule type="expression" dxfId="19948" priority="39" stopIfTrue="1">
      <formula>OR(I22=祝色)</formula>
    </cfRule>
  </conditionalFormatting>
  <conditionalFormatting sqref="K22">
    <cfRule type="expression" dxfId="19947" priority="40" stopIfTrue="1">
      <formula>OR(AND(WEEKDAY(K22)=1,MONTH(K22)&lt;&gt;MONTH(A18)),AND(OR(K22=祝色),MONTH(K22)&lt;&gt;MONTH(A18)))</formula>
    </cfRule>
    <cfRule type="expression" dxfId="19946" priority="41" stopIfTrue="1">
      <formula>MONTH(K22)&lt;&gt;MONTH(A18)</formula>
    </cfRule>
    <cfRule type="expression" dxfId="19945" priority="42" stopIfTrue="1">
      <formula>OR(K22=祝色)</formula>
    </cfRule>
  </conditionalFormatting>
  <conditionalFormatting sqref="A22">
    <cfRule type="expression" dxfId="19944" priority="43" stopIfTrue="1">
      <formula>OR(AND(WEEKDAY(A22)=1,MONTH(A22)&lt;&gt;MONTH(A18)),AND(OR(A22=祝色),MONTH(A22)&lt;&gt;MONTH(A18)))</formula>
    </cfRule>
    <cfRule type="expression" dxfId="19943" priority="44" stopIfTrue="1">
      <formula>MONTH(A22)&lt;&gt;MONTH(A18)</formula>
    </cfRule>
    <cfRule type="expression" dxfId="19942" priority="45" stopIfTrue="1">
      <formula>OR(A22=祝色)</formula>
    </cfRule>
  </conditionalFormatting>
  <conditionalFormatting sqref="C22">
    <cfRule type="expression" dxfId="19941" priority="46" stopIfTrue="1">
      <formula>OR(AND(WEEKDAY(C22)=1,MONTH(C22)&lt;&gt;MONTH(A18)),AND(OR(C22=祝色),MONTH(C22)&lt;&gt;MONTH(A18)))</formula>
    </cfRule>
    <cfRule type="expression" dxfId="19940" priority="47" stopIfTrue="1">
      <formula>MONTH(C22)&lt;&gt;MONTH(A18)</formula>
    </cfRule>
    <cfRule type="expression" dxfId="19939" priority="48" stopIfTrue="1">
      <formula>OR(C22=祝色)</formula>
    </cfRule>
  </conditionalFormatting>
  <conditionalFormatting sqref="M22">
    <cfRule type="expression" dxfId="19938" priority="49" stopIfTrue="1">
      <formula>OR(M22=祝色)</formula>
    </cfRule>
  </conditionalFormatting>
  <conditionalFormatting sqref="A24">
    <cfRule type="expression" dxfId="19937" priority="30" stopIfTrue="1">
      <formula>OR(A24=祝色)</formula>
    </cfRule>
  </conditionalFormatting>
  <conditionalFormatting sqref="C24">
    <cfRule type="expression" dxfId="19936" priority="29" stopIfTrue="1">
      <formula>OR(C24=祝色)</formula>
    </cfRule>
  </conditionalFormatting>
  <conditionalFormatting sqref="E24">
    <cfRule type="expression" dxfId="19935" priority="28" stopIfTrue="1">
      <formula>OR(E24=祝色)</formula>
    </cfRule>
  </conditionalFormatting>
  <conditionalFormatting sqref="G24">
    <cfRule type="expression" dxfId="19934" priority="27" stopIfTrue="1">
      <formula>OR(G24=祝色)</formula>
    </cfRule>
  </conditionalFormatting>
  <conditionalFormatting sqref="I24">
    <cfRule type="expression" dxfId="19933" priority="26" stopIfTrue="1">
      <formula>OR(I24=祝色)</formula>
    </cfRule>
  </conditionalFormatting>
  <conditionalFormatting sqref="K24">
    <cfRule type="expression" dxfId="19932" priority="25" stopIfTrue="1">
      <formula>OR(K24=祝色)</formula>
    </cfRule>
  </conditionalFormatting>
  <conditionalFormatting sqref="M24">
    <cfRule type="expression" dxfId="19931" priority="24" stopIfTrue="1">
      <formula>OR(M24=祝色)</formula>
    </cfRule>
  </conditionalFormatting>
  <conditionalFormatting sqref="A26">
    <cfRule type="expression" dxfId="19930" priority="23" stopIfTrue="1">
      <formula>OR(A26=祝色)</formula>
    </cfRule>
  </conditionalFormatting>
  <conditionalFormatting sqref="C26">
    <cfRule type="expression" dxfId="19929" priority="22" stopIfTrue="1">
      <formula>OR(C26=祝色)</formula>
    </cfRule>
  </conditionalFormatting>
  <conditionalFormatting sqref="E26">
    <cfRule type="expression" dxfId="19928" priority="21" stopIfTrue="1">
      <formula>OR(E26=祝色)</formula>
    </cfRule>
  </conditionalFormatting>
  <conditionalFormatting sqref="G26">
    <cfRule type="expression" dxfId="19927" priority="20" stopIfTrue="1">
      <formula>OR(G26=祝色)</formula>
    </cfRule>
  </conditionalFormatting>
  <conditionalFormatting sqref="I26">
    <cfRule type="expression" dxfId="19926" priority="19" stopIfTrue="1">
      <formula>OR(I26=祝色)</formula>
    </cfRule>
  </conditionalFormatting>
  <conditionalFormatting sqref="K26">
    <cfRule type="expression" dxfId="19925" priority="18" stopIfTrue="1">
      <formula>OR(K26=祝色)</formula>
    </cfRule>
  </conditionalFormatting>
  <conditionalFormatting sqref="M26">
    <cfRule type="expression" dxfId="19924" priority="17" stopIfTrue="1">
      <formula>OR(M26=祝色)</formula>
    </cfRule>
  </conditionalFormatting>
  <conditionalFormatting sqref="A28">
    <cfRule type="expression" dxfId="19923" priority="16" stopIfTrue="1">
      <formula>OR(A28=祝色)</formula>
    </cfRule>
  </conditionalFormatting>
  <conditionalFormatting sqref="C28">
    <cfRule type="expression" dxfId="19922" priority="15" stopIfTrue="1">
      <formula>OR(C28=祝色)</formula>
    </cfRule>
  </conditionalFormatting>
  <conditionalFormatting sqref="E28">
    <cfRule type="expression" dxfId="19921" priority="14" stopIfTrue="1">
      <formula>OR(E28=祝色)</formula>
    </cfRule>
  </conditionalFormatting>
  <conditionalFormatting sqref="G28">
    <cfRule type="expression" dxfId="19920" priority="13" stopIfTrue="1">
      <formula>OR(G28=祝色)</formula>
    </cfRule>
  </conditionalFormatting>
  <conditionalFormatting sqref="I28">
    <cfRule type="expression" dxfId="19919" priority="12" stopIfTrue="1">
      <formula>OR(I28=祝色)</formula>
    </cfRule>
  </conditionalFormatting>
  <conditionalFormatting sqref="K28">
    <cfRule type="expression" dxfId="19918" priority="11" stopIfTrue="1">
      <formula>OR(K28=祝色)</formula>
    </cfRule>
  </conditionalFormatting>
  <conditionalFormatting sqref="M28">
    <cfRule type="expression" dxfId="19917" priority="10" stopIfTrue="1">
      <formula>OR(M28=祝色)</formula>
    </cfRule>
  </conditionalFormatting>
  <conditionalFormatting sqref="A30">
    <cfRule type="expression" dxfId="19916" priority="9" stopIfTrue="1">
      <formula>OR(A30=祝色)</formula>
    </cfRule>
  </conditionalFormatting>
  <conditionalFormatting sqref="C30">
    <cfRule type="expression" dxfId="19915" priority="8" stopIfTrue="1">
      <formula>OR(C30=祝色)</formula>
    </cfRule>
  </conditionalFormatting>
  <conditionalFormatting sqref="E30">
    <cfRule type="expression" dxfId="19914" priority="7" stopIfTrue="1">
      <formula>OR(E30=祝色)</formula>
    </cfRule>
  </conditionalFormatting>
  <conditionalFormatting sqref="G30">
    <cfRule type="expression" dxfId="19913" priority="6" stopIfTrue="1">
      <formula>OR(G30=祝色)</formula>
    </cfRule>
  </conditionalFormatting>
  <conditionalFormatting sqref="I30">
    <cfRule type="expression" dxfId="19912" priority="5" stopIfTrue="1">
      <formula>OR(I30=祝色)</formula>
    </cfRule>
  </conditionalFormatting>
  <conditionalFormatting sqref="K30">
    <cfRule type="expression" dxfId="19911" priority="4" stopIfTrue="1">
      <formula>OR(K30=祝色)</formula>
    </cfRule>
  </conditionalFormatting>
  <conditionalFormatting sqref="M30">
    <cfRule type="expression" dxfId="19910" priority="3" stopIfTrue="1">
      <formula>OR(M30=祝色)</formula>
    </cfRule>
  </conditionalFormatting>
  <conditionalFormatting sqref="A32">
    <cfRule type="expression" dxfId="19909" priority="2" stopIfTrue="1">
      <formula>OR(A32=祝色)</formula>
    </cfRule>
  </conditionalFormatting>
  <conditionalFormatting sqref="C32">
    <cfRule type="expression" dxfId="19908" priority="1" stopIfTrue="1">
      <formula>OR(C32=祝色)</formula>
    </cfRule>
  </conditionalFormatting>
  <printOptions horizontalCentered="1" verticalCentered="1"/>
  <pageMargins left="0" right="0" top="0" bottom="0" header="0.51181102362204722" footer="0.51181102362204722"/>
  <pageSetup paperSize="8" scale="86" orientation="landscape"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H66"/>
  <sheetViews>
    <sheetView zoomScale="25" zoomScaleNormal="25" workbookViewId="0">
      <selection activeCell="O2" sqref="O2"/>
    </sheetView>
  </sheetViews>
  <sheetFormatPr defaultRowHeight="13.5"/>
  <cols>
    <col min="1" max="1" width="8" customWidth="1"/>
    <col min="2" max="2" width="9" customWidth="1"/>
    <col min="3" max="3" width="8" customWidth="1"/>
    <col min="4" max="4" width="9.125" customWidth="1"/>
    <col min="5" max="5" width="8" customWidth="1"/>
    <col min="6" max="6" width="9.125" customWidth="1"/>
    <col min="7" max="7" width="8" customWidth="1"/>
    <col min="8" max="8" width="9.125" customWidth="1"/>
    <col min="9" max="9" width="8" customWidth="1"/>
    <col min="10" max="10" width="9.125" customWidth="1"/>
    <col min="11" max="11" width="8" customWidth="1"/>
    <col min="12" max="12" width="9.125" customWidth="1"/>
    <col min="13" max="13" width="8" customWidth="1"/>
    <col min="14" max="14" width="9" customWidth="1"/>
    <col min="15" max="16" width="3.625" customWidth="1"/>
    <col min="17" max="17" width="8" customWidth="1"/>
    <col min="18" max="18" width="9" customWidth="1"/>
    <col min="19" max="19" width="8" customWidth="1"/>
    <col min="20" max="20" width="9.125" customWidth="1"/>
    <col min="21" max="21" width="8" customWidth="1"/>
    <col min="22" max="22" width="9.125" customWidth="1"/>
    <col min="23" max="23" width="8" customWidth="1"/>
    <col min="24" max="24" width="9.125" customWidth="1"/>
    <col min="25" max="25" width="8" customWidth="1"/>
    <col min="26" max="26" width="9.125" customWidth="1"/>
    <col min="27" max="27" width="8" customWidth="1"/>
    <col min="28" max="28" width="9.125" customWidth="1"/>
    <col min="29" max="29" width="8" customWidth="1"/>
    <col min="30" max="30" width="9" customWidth="1"/>
    <col min="31" max="31" width="8" customWidth="1"/>
    <col min="33" max="33" width="8" customWidth="1"/>
    <col min="34" max="34" width="9.125" customWidth="1"/>
    <col min="35" max="35" width="8" customWidth="1"/>
    <col min="36" max="36" width="9.125" customWidth="1"/>
    <col min="37" max="37" width="8" customWidth="1"/>
    <col min="38" max="38" width="9.125" customWidth="1"/>
    <col min="39" max="39" width="8" customWidth="1"/>
    <col min="40" max="40" width="9.125" customWidth="1"/>
    <col min="41" max="41" width="8" customWidth="1"/>
    <col min="42" max="42" width="9.125" customWidth="1"/>
    <col min="43" max="43" width="8" customWidth="1"/>
    <col min="45" max="46" width="3.625" customWidth="1"/>
    <col min="47" max="47" width="8" customWidth="1"/>
    <col min="49" max="49" width="8" customWidth="1"/>
    <col min="50" max="50" width="9.125" customWidth="1"/>
    <col min="51" max="51" width="8" customWidth="1"/>
    <col min="52" max="52" width="9.125" customWidth="1"/>
    <col min="53" max="53" width="8" customWidth="1"/>
    <col min="54" max="54" width="9.125" customWidth="1"/>
    <col min="55" max="55" width="8" customWidth="1"/>
    <col min="56" max="56" width="9.125" customWidth="1"/>
    <col min="57" max="57" width="8" customWidth="1"/>
    <col min="58" max="58" width="9.125" customWidth="1"/>
    <col min="59" max="59" width="8" customWidth="1"/>
  </cols>
  <sheetData>
    <row r="1" spans="1:60" ht="20.25" customHeight="1">
      <c r="A1" s="1196">
        <v>45658</v>
      </c>
      <c r="B1" s="1196"/>
      <c r="C1" s="1198">
        <f>A1</f>
        <v>45658</v>
      </c>
      <c r="D1" s="1198"/>
      <c r="E1" s="1194">
        <f>A1</f>
        <v>45658</v>
      </c>
      <c r="F1" s="1194"/>
      <c r="I1" s="1195" t="s">
        <v>511</v>
      </c>
      <c r="J1" s="1195"/>
      <c r="K1" s="1195"/>
      <c r="L1" s="1195" t="s">
        <v>297</v>
      </c>
      <c r="M1" s="1195"/>
      <c r="N1" s="1195"/>
      <c r="P1" s="7"/>
      <c r="Q1" s="1196">
        <f>IF(MONTH(A18)=12,DATE(YEAR(A18)+1,1,1),DATE(YEAR(A18),MONTH(A18)+1,1))</f>
        <v>45717</v>
      </c>
      <c r="R1" s="1196"/>
      <c r="S1" s="1193">
        <f>Q1</f>
        <v>45717</v>
      </c>
      <c r="T1" s="1193"/>
      <c r="U1" s="1194">
        <f>Q1</f>
        <v>45717</v>
      </c>
      <c r="V1" s="1194"/>
      <c r="Y1" s="1195" t="s">
        <v>511</v>
      </c>
      <c r="Z1" s="1195"/>
      <c r="AA1" s="1195"/>
      <c r="AB1" s="1195" t="s">
        <v>297</v>
      </c>
      <c r="AC1" s="1195"/>
      <c r="AD1" s="1195"/>
      <c r="AE1" s="1196">
        <f>IF(MONTH(Q18)=12,DATE(YEAR(Q18)+1,1,1),DATE(YEAR(Q18),MONTH(Q18)+1,1))</f>
        <v>45778</v>
      </c>
      <c r="AF1" s="1196"/>
      <c r="AG1" s="1197">
        <f>AE1</f>
        <v>45778</v>
      </c>
      <c r="AH1" s="1197"/>
      <c r="AI1" s="1194">
        <f>AE1</f>
        <v>45778</v>
      </c>
      <c r="AJ1" s="1194"/>
      <c r="AM1" s="1195" t="s">
        <v>511</v>
      </c>
      <c r="AN1" s="1195"/>
      <c r="AO1" s="1195"/>
      <c r="AP1" s="1195" t="s">
        <v>297</v>
      </c>
      <c r="AQ1" s="1195"/>
      <c r="AR1" s="1195"/>
      <c r="AT1" s="7"/>
      <c r="AU1" s="1196">
        <f>IF(MONTH(AE18)=12,DATE(YEAR(AE18)+1,1,1),DATE(YEAR(AE18),MONTH(AE18)+1,1))</f>
        <v>45839</v>
      </c>
      <c r="AV1" s="1196"/>
      <c r="AW1" s="1207">
        <f>AU1</f>
        <v>45839</v>
      </c>
      <c r="AX1" s="1207"/>
      <c r="AY1" s="1194">
        <f>AU1</f>
        <v>45839</v>
      </c>
      <c r="AZ1" s="1194"/>
      <c r="BC1" s="1195" t="s">
        <v>511</v>
      </c>
      <c r="BD1" s="1195"/>
      <c r="BE1" s="1195"/>
      <c r="BF1" s="1195" t="s">
        <v>297</v>
      </c>
      <c r="BG1" s="1195"/>
      <c r="BH1" s="1195"/>
    </row>
    <row r="2" spans="1:60" ht="27" customHeight="1">
      <c r="A2" s="1192" t="str">
        <f>IF(A1&gt;=43586,"令和"&amp;IF(YEAR(A1)-2018=1,"元",YEAR(A1)-2018),"平成"&amp;(YEAR(A1)-1988))</f>
        <v>令和7</v>
      </c>
      <c r="B2" s="1192"/>
      <c r="C2" s="1198"/>
      <c r="D2" s="1198"/>
      <c r="E2" s="1190" t="str">
        <f>CHOOSE(MONTH(A1),"睦月","如月","弥生","卯月","皐月","水無月","文月","葉月","長月","神無月","霜月","師走")</f>
        <v>睦月</v>
      </c>
      <c r="F2" s="1190"/>
      <c r="G2" s="1205" t="s">
        <v>640</v>
      </c>
      <c r="H2" s="1206"/>
      <c r="I2" s="1191" t="str">
        <f>VLOOKUP(A1,祝節名,2,FALSE)</f>
        <v>1 元日、13 成人の日
小寒5、大寒20</v>
      </c>
      <c r="J2" s="1191"/>
      <c r="K2" s="1191"/>
      <c r="L2" s="1191" t="str">
        <f>VLOOKUP(A1,記念名,2,FALSE)</f>
        <v>防災とボランティアの日 17</v>
      </c>
      <c r="M2" s="1191"/>
      <c r="N2" s="1191"/>
      <c r="Q2" s="1192" t="str">
        <f>IF(Q1&gt;=43586,"令和"&amp;IF(YEAR(Q1)-2018=1,"元",YEAR(Q1)-2018),"平成"&amp;(YEAR(Q1)-1988))</f>
        <v>令和7</v>
      </c>
      <c r="R2" s="1192"/>
      <c r="S2" s="1193"/>
      <c r="T2" s="1193"/>
      <c r="U2" s="1190" t="str">
        <f>CHOOSE(MONTH(Q1),"睦月","如月","弥生","卯月","皐月","水無月","文月","葉月","長月","神無月","霜月","師走")</f>
        <v>弥生</v>
      </c>
      <c r="V2" s="1190"/>
      <c r="Y2" s="1191" t="str">
        <f>VLOOKUP(Q1,祝節名,2,FALSE)</f>
        <v>20 春分の日
啓蟄5、春分20</v>
      </c>
      <c r="Z2" s="1191"/>
      <c r="AA2" s="1191"/>
      <c r="AB2" s="1191" t="str">
        <f>VLOOKUP(Q1,記念名,2,FALSE)</f>
        <v>耳の日3、東日本大震災の日11
世界水の日 22</v>
      </c>
      <c r="AC2" s="1191"/>
      <c r="AD2" s="1191"/>
      <c r="AE2" s="1192" t="str">
        <f>IF(AE1&gt;=43586,"令和"&amp;IF(YEAR(AE1)-2018=1,"元",YEAR(AE1)-2018),"平成"&amp;(YEAR(AE1)-1988))</f>
        <v>令和7</v>
      </c>
      <c r="AF2" s="1192"/>
      <c r="AG2" s="1197"/>
      <c r="AH2" s="1197"/>
      <c r="AI2" s="1190" t="str">
        <f>CHOOSE(MONTH(AE1),"睦月","如月","弥生","卯月","皐月","水無月","文月","葉月","長月","神無月","霜月","師走")</f>
        <v>皐月</v>
      </c>
      <c r="AJ2" s="1190"/>
      <c r="AM2" s="1191" t="str">
        <f>VLOOKUP(AE1,祝節名,2,FALSE)</f>
        <v>3憲法記念日、4みどりの日
5こどもの日、6振休。立夏5小満21</v>
      </c>
      <c r="AN2" s="1191"/>
      <c r="AO2" s="1191"/>
      <c r="AP2" s="1191" t="str">
        <f>VLOOKUP(AE1,記念名,2,FALSE)</f>
        <v>メーデー 1、母の日 11</v>
      </c>
      <c r="AQ2" s="1191"/>
      <c r="AR2" s="1191"/>
      <c r="AU2" s="1192" t="str">
        <f>IF(AU1&gt;=43586,"令和"&amp;IF(YEAR(AU1)-2018=1,"元",YEAR(AU1)-2018),"平成"&amp;(YEAR(AU1)-1988))</f>
        <v>令和7</v>
      </c>
      <c r="AV2" s="1192"/>
      <c r="AW2" s="1207"/>
      <c r="AX2" s="1207"/>
      <c r="AY2" s="1190" t="str">
        <f>CHOOSE(MONTH(AU1),"睦月","如月","弥生","卯月","皐月","水無月","文月","葉月","長月","神無月","霜月","師走")</f>
        <v>文月</v>
      </c>
      <c r="AZ2" s="1190"/>
      <c r="BC2" s="1191" t="str">
        <f>VLOOKUP(AU1,祝節名,2,FALSE)</f>
        <v>21 海の日
小暑7、大暑22</v>
      </c>
      <c r="BD2" s="1191"/>
      <c r="BE2" s="1191"/>
      <c r="BF2" s="1191" t="str">
        <f>VLOOKUP(AU1,記念名,2,FALSE)</f>
        <v>国民安全の日 1
世界人口デー 11</v>
      </c>
      <c r="BG2" s="1191"/>
      <c r="BH2" s="1191"/>
    </row>
    <row r="3" spans="1:60" ht="6" customHeight="1">
      <c r="P3" s="7"/>
      <c r="AT3" s="7"/>
    </row>
    <row r="4" spans="1:60" ht="18.75" customHeight="1">
      <c r="A4" s="331" t="s">
        <v>642</v>
      </c>
      <c r="B4" s="315"/>
      <c r="C4" s="332" t="s">
        <v>643</v>
      </c>
      <c r="D4" s="315"/>
      <c r="E4" s="333" t="s">
        <v>644</v>
      </c>
      <c r="F4" s="315"/>
      <c r="G4" s="332" t="s">
        <v>645</v>
      </c>
      <c r="H4" s="315"/>
      <c r="I4" s="333" t="s">
        <v>646</v>
      </c>
      <c r="J4" s="315"/>
      <c r="K4" s="332" t="s">
        <v>647</v>
      </c>
      <c r="L4" s="315"/>
      <c r="M4" s="334" t="s">
        <v>648</v>
      </c>
      <c r="N4" s="316"/>
      <c r="Q4" s="331" t="s">
        <v>642</v>
      </c>
      <c r="R4" s="315"/>
      <c r="S4" s="332" t="s">
        <v>643</v>
      </c>
      <c r="T4" s="315"/>
      <c r="U4" s="335" t="s">
        <v>644</v>
      </c>
      <c r="V4" s="315"/>
      <c r="W4" s="332" t="s">
        <v>645</v>
      </c>
      <c r="X4" s="315"/>
      <c r="Y4" s="335" t="s">
        <v>646</v>
      </c>
      <c r="Z4" s="315"/>
      <c r="AA4" s="332" t="s">
        <v>647</v>
      </c>
      <c r="AB4" s="315"/>
      <c r="AC4" s="334" t="s">
        <v>648</v>
      </c>
      <c r="AD4" s="316"/>
      <c r="AE4" s="331" t="s">
        <v>642</v>
      </c>
      <c r="AF4" s="315"/>
      <c r="AG4" s="332" t="s">
        <v>643</v>
      </c>
      <c r="AH4" s="315"/>
      <c r="AI4" s="336" t="s">
        <v>644</v>
      </c>
      <c r="AJ4" s="315"/>
      <c r="AK4" s="332" t="s">
        <v>645</v>
      </c>
      <c r="AL4" s="315"/>
      <c r="AM4" s="336" t="s">
        <v>646</v>
      </c>
      <c r="AN4" s="315"/>
      <c r="AO4" s="332" t="s">
        <v>647</v>
      </c>
      <c r="AP4" s="315"/>
      <c r="AQ4" s="334" t="s">
        <v>648</v>
      </c>
      <c r="AR4" s="316"/>
      <c r="AU4" s="331" t="s">
        <v>642</v>
      </c>
      <c r="AV4" s="315"/>
      <c r="AW4" s="332" t="s">
        <v>643</v>
      </c>
      <c r="AX4" s="315"/>
      <c r="AY4" s="337" t="s">
        <v>644</v>
      </c>
      <c r="AZ4" s="315"/>
      <c r="BA4" s="332" t="s">
        <v>645</v>
      </c>
      <c r="BB4" s="315"/>
      <c r="BC4" s="337" t="s">
        <v>646</v>
      </c>
      <c r="BD4" s="315"/>
      <c r="BE4" s="332" t="s">
        <v>647</v>
      </c>
      <c r="BF4" s="315"/>
      <c r="BG4" s="334" t="s">
        <v>648</v>
      </c>
      <c r="BH4" s="316"/>
    </row>
    <row r="5" spans="1:60" ht="38.25" customHeight="1">
      <c r="A5" s="1203">
        <f>IF(WEEKDAY(A1)=1,A1,(IF(WEEKDAY(A1)=2,A1-1,(IF(WEEKDAY(A1)=3,A1-2,(IF(WEEKDAY(A1)=4,A1-3,(IF(WEEKDAY(A1)=5,A1-4,IF(WEEKDAY(A1)=6,A1-5,A1-6))))))))))</f>
        <v>45655</v>
      </c>
      <c r="B5" s="325" t="str">
        <f>IF(DAY(A5)=1,"",MONTH(A5)&amp;"月")</f>
        <v>12月</v>
      </c>
      <c r="C5" s="1199">
        <f>A5+1</f>
        <v>45656</v>
      </c>
      <c r="D5" s="693"/>
      <c r="E5" s="1199">
        <f>C5+1</f>
        <v>45657</v>
      </c>
      <c r="F5" s="693"/>
      <c r="G5" s="1199">
        <f>E5+1</f>
        <v>45658</v>
      </c>
      <c r="H5" s="693"/>
      <c r="I5" s="1199">
        <f>G5+1</f>
        <v>45659</v>
      </c>
      <c r="J5" s="693"/>
      <c r="K5" s="1199">
        <f>I5+1</f>
        <v>45660</v>
      </c>
      <c r="L5" s="693"/>
      <c r="M5" s="1201">
        <f>K5+1</f>
        <v>45661</v>
      </c>
      <c r="N5" s="693"/>
      <c r="Q5" s="1203">
        <f>IF(WEEKDAY(Q1)=1,Q1,(IF(WEEKDAY(Q1)=2,Q1-1,(IF(WEEKDAY(Q1)=3,Q1-2,(IF(WEEKDAY(Q1)=4,Q1-3,(IF(WEEKDAY(Q1)=5,Q1-4,IF(WEEKDAY(Q1)=6,Q1-5,Q1-6))))))))))</f>
        <v>45711</v>
      </c>
      <c r="R5" s="325" t="str">
        <f>IF(DAY(Q5)=1,"",MONTH(Q5)&amp;"月")</f>
        <v>2月</v>
      </c>
      <c r="S5" s="1199">
        <f>Q5+1</f>
        <v>45712</v>
      </c>
      <c r="T5" s="693"/>
      <c r="U5" s="1199">
        <f>S5+1</f>
        <v>45713</v>
      </c>
      <c r="V5" s="693"/>
      <c r="W5" s="1199">
        <f>U5+1</f>
        <v>45714</v>
      </c>
      <c r="X5" s="693"/>
      <c r="Y5" s="1199">
        <f>W5+1</f>
        <v>45715</v>
      </c>
      <c r="Z5" s="693"/>
      <c r="AA5" s="1199">
        <f>Y5+1</f>
        <v>45716</v>
      </c>
      <c r="AB5" s="693"/>
      <c r="AC5" s="1201">
        <f>AA5+1</f>
        <v>45717</v>
      </c>
      <c r="AD5" s="693"/>
      <c r="AE5" s="1203">
        <f>IF(WEEKDAY(AE1)=1,AE1,(IF(WEEKDAY(AE1)=2,AE1-1,(IF(WEEKDAY(AE1)=3,AE1-2,(IF(WEEKDAY(AE1)=4,AE1-3,(IF(WEEKDAY(AE1)=5,AE1-4,IF(WEEKDAY(AE1)=6,AE1-5,AE1-6))))))))))</f>
        <v>45774</v>
      </c>
      <c r="AF5" s="325" t="str">
        <f>IF(DAY(AE5)=1,"",MONTH(AE5)&amp;"月")</f>
        <v>4月</v>
      </c>
      <c r="AG5" s="1199">
        <f>AE5+1</f>
        <v>45775</v>
      </c>
      <c r="AH5" s="693"/>
      <c r="AI5" s="1199">
        <f>AG5+1</f>
        <v>45776</v>
      </c>
      <c r="AJ5" s="693"/>
      <c r="AK5" s="1199">
        <f>AI5+1</f>
        <v>45777</v>
      </c>
      <c r="AL5" s="693"/>
      <c r="AM5" s="1199">
        <f>AK5+1</f>
        <v>45778</v>
      </c>
      <c r="AN5" s="693"/>
      <c r="AO5" s="1199">
        <f>AM5+1</f>
        <v>45779</v>
      </c>
      <c r="AP5" s="693"/>
      <c r="AQ5" s="1201">
        <f>AO5+1</f>
        <v>45780</v>
      </c>
      <c r="AR5" s="693"/>
      <c r="AU5" s="1203">
        <f>IF(WEEKDAY(AU1)=1,AU1,(IF(WEEKDAY(AU1)=2,AU1-1,(IF(WEEKDAY(AU1)=3,AU1-2,(IF(WEEKDAY(AU1)=4,AU1-3,(IF(WEEKDAY(AU1)=5,AU1-4,IF(WEEKDAY(AU1)=6,AU1-5,AU1-6))))))))))</f>
        <v>45837</v>
      </c>
      <c r="AV5" s="325" t="str">
        <f>IF(DAY(AU5)=1,"",MONTH(AU5)&amp;"月")</f>
        <v>6月</v>
      </c>
      <c r="AW5" s="1199">
        <f>AU5+1</f>
        <v>45838</v>
      </c>
      <c r="AX5" s="693"/>
      <c r="AY5" s="1199">
        <f>AW5+1</f>
        <v>45839</v>
      </c>
      <c r="AZ5" s="693"/>
      <c r="BA5" s="1199">
        <f>AY5+1</f>
        <v>45840</v>
      </c>
      <c r="BB5" s="693"/>
      <c r="BC5" s="1199">
        <f>BA5+1</f>
        <v>45841</v>
      </c>
      <c r="BD5" s="693"/>
      <c r="BE5" s="1199">
        <f>BC5+1</f>
        <v>45842</v>
      </c>
      <c r="BF5" s="693"/>
      <c r="BG5" s="1201">
        <f>BE5+1</f>
        <v>45843</v>
      </c>
      <c r="BH5" s="693"/>
    </row>
    <row r="6" spans="1:60" ht="48" customHeight="1">
      <c r="A6" s="1204"/>
      <c r="C6" s="1200"/>
      <c r="D6" s="694"/>
      <c r="E6" s="1200"/>
      <c r="F6" s="694"/>
      <c r="G6" s="1200"/>
      <c r="H6" s="694"/>
      <c r="I6" s="1200"/>
      <c r="J6" s="694"/>
      <c r="K6" s="1200"/>
      <c r="L6" s="694"/>
      <c r="M6" s="1202"/>
      <c r="N6" s="694"/>
      <c r="Q6" s="1204"/>
      <c r="S6" s="1200"/>
      <c r="T6" s="694"/>
      <c r="U6" s="1200"/>
      <c r="V6" s="694"/>
      <c r="W6" s="1200"/>
      <c r="X6" s="694"/>
      <c r="Y6" s="1200"/>
      <c r="Z6" s="694"/>
      <c r="AA6" s="1200"/>
      <c r="AB6" s="694"/>
      <c r="AC6" s="1202"/>
      <c r="AD6" s="694"/>
      <c r="AE6" s="1204"/>
      <c r="AG6" s="1200"/>
      <c r="AH6" s="694"/>
      <c r="AI6" s="1200"/>
      <c r="AJ6" s="694"/>
      <c r="AK6" s="1200"/>
      <c r="AL6" s="694"/>
      <c r="AM6" s="1200"/>
      <c r="AN6" s="694"/>
      <c r="AO6" s="1200"/>
      <c r="AP6" s="694"/>
      <c r="AQ6" s="1202"/>
      <c r="AR6" s="694"/>
      <c r="AU6" s="1204"/>
      <c r="AW6" s="1200"/>
      <c r="AX6" s="694"/>
      <c r="AY6" s="1200"/>
      <c r="AZ6" s="694"/>
      <c r="BA6" s="1200"/>
      <c r="BB6" s="694"/>
      <c r="BC6" s="1200"/>
      <c r="BD6" s="694"/>
      <c r="BE6" s="1200"/>
      <c r="BF6" s="694"/>
      <c r="BG6" s="1202"/>
      <c r="BH6" s="694"/>
    </row>
    <row r="7" spans="1:60" ht="43.5" customHeight="1">
      <c r="A7" s="1203">
        <f>M5+1</f>
        <v>45662</v>
      </c>
      <c r="B7" s="693"/>
      <c r="C7" s="1208">
        <f>A7+1</f>
        <v>45663</v>
      </c>
      <c r="D7" s="693"/>
      <c r="E7" s="1208">
        <f>C7+1</f>
        <v>45664</v>
      </c>
      <c r="F7" s="693"/>
      <c r="G7" s="1208">
        <f>E7+1</f>
        <v>45665</v>
      </c>
      <c r="H7" s="693"/>
      <c r="I7" s="1208">
        <f>G7+1</f>
        <v>45666</v>
      </c>
      <c r="J7" s="693"/>
      <c r="K7" s="1208">
        <f>I7+1</f>
        <v>45667</v>
      </c>
      <c r="L7" s="693"/>
      <c r="M7" s="1210">
        <f>K7+1</f>
        <v>45668</v>
      </c>
      <c r="N7" s="693"/>
      <c r="Q7" s="1203">
        <f>AC5+1</f>
        <v>45718</v>
      </c>
      <c r="R7" s="693"/>
      <c r="S7" s="1208">
        <f>Q7+1</f>
        <v>45719</v>
      </c>
      <c r="T7" s="693"/>
      <c r="U7" s="1208">
        <f>S7+1</f>
        <v>45720</v>
      </c>
      <c r="V7" s="693"/>
      <c r="W7" s="1208">
        <f>U7+1</f>
        <v>45721</v>
      </c>
      <c r="X7" s="693"/>
      <c r="Y7" s="1208">
        <f>W7+1</f>
        <v>45722</v>
      </c>
      <c r="Z7" s="693"/>
      <c r="AA7" s="1208">
        <f>Y7+1</f>
        <v>45723</v>
      </c>
      <c r="AB7" s="693"/>
      <c r="AC7" s="1210">
        <f>AA7+1</f>
        <v>45724</v>
      </c>
      <c r="AD7" s="693"/>
      <c r="AE7" s="1203">
        <f>AQ5+1</f>
        <v>45781</v>
      </c>
      <c r="AF7" s="693"/>
      <c r="AG7" s="1208">
        <f>AE7+1</f>
        <v>45782</v>
      </c>
      <c r="AH7" s="693"/>
      <c r="AI7" s="1208">
        <f>AG7+1</f>
        <v>45783</v>
      </c>
      <c r="AJ7" s="693"/>
      <c r="AK7" s="1208">
        <f>AI7+1</f>
        <v>45784</v>
      </c>
      <c r="AL7" s="693"/>
      <c r="AM7" s="1208">
        <f>AK7+1</f>
        <v>45785</v>
      </c>
      <c r="AN7" s="693"/>
      <c r="AO7" s="1208">
        <f>AM7+1</f>
        <v>45786</v>
      </c>
      <c r="AP7" s="693"/>
      <c r="AQ7" s="1210">
        <f>AO7+1</f>
        <v>45787</v>
      </c>
      <c r="AR7" s="693"/>
      <c r="AU7" s="1203">
        <f>BG5+1</f>
        <v>45844</v>
      </c>
      <c r="AV7" s="693"/>
      <c r="AW7" s="1208">
        <f>AU7+1</f>
        <v>45845</v>
      </c>
      <c r="AX7" s="693"/>
      <c r="AY7" s="1208">
        <f>AW7+1</f>
        <v>45846</v>
      </c>
      <c r="AZ7" s="693"/>
      <c r="BA7" s="1208">
        <f>AY7+1</f>
        <v>45847</v>
      </c>
      <c r="BB7" s="693"/>
      <c r="BC7" s="1208">
        <f>BA7+1</f>
        <v>45848</v>
      </c>
      <c r="BD7" s="693"/>
      <c r="BE7" s="1208">
        <f>BC7+1</f>
        <v>45849</v>
      </c>
      <c r="BF7" s="693"/>
      <c r="BG7" s="1210">
        <f>BE7+1</f>
        <v>45850</v>
      </c>
      <c r="BH7" s="693"/>
    </row>
    <row r="8" spans="1:60" ht="43.5" customHeight="1">
      <c r="A8" s="1204"/>
      <c r="B8" s="694"/>
      <c r="C8" s="1209"/>
      <c r="D8" s="694"/>
      <c r="E8" s="1209"/>
      <c r="F8" s="694"/>
      <c r="G8" s="1209"/>
      <c r="H8" s="694"/>
      <c r="I8" s="1209"/>
      <c r="J8" s="694"/>
      <c r="K8" s="1209"/>
      <c r="L8" s="694"/>
      <c r="M8" s="1211"/>
      <c r="N8" s="694"/>
      <c r="Q8" s="1204"/>
      <c r="R8" s="694"/>
      <c r="S8" s="1209"/>
      <c r="T8" s="694"/>
      <c r="U8" s="1209"/>
      <c r="V8" s="694"/>
      <c r="W8" s="1209"/>
      <c r="X8" s="694"/>
      <c r="Y8" s="1209"/>
      <c r="Z8" s="694"/>
      <c r="AA8" s="1209"/>
      <c r="AB8" s="694"/>
      <c r="AC8" s="1211"/>
      <c r="AD8" s="694"/>
      <c r="AE8" s="1204"/>
      <c r="AF8" s="694"/>
      <c r="AG8" s="1209"/>
      <c r="AH8" s="694"/>
      <c r="AI8" s="1209"/>
      <c r="AJ8" s="694"/>
      <c r="AK8" s="1209"/>
      <c r="AL8" s="694"/>
      <c r="AM8" s="1209"/>
      <c r="AN8" s="694"/>
      <c r="AO8" s="1209"/>
      <c r="AP8" s="694"/>
      <c r="AQ8" s="1211"/>
      <c r="AR8" s="694"/>
      <c r="AU8" s="1204"/>
      <c r="AV8" s="694"/>
      <c r="AW8" s="1209"/>
      <c r="AX8" s="694"/>
      <c r="AY8" s="1209"/>
      <c r="AZ8" s="694"/>
      <c r="BA8" s="1209"/>
      <c r="BB8" s="694"/>
      <c r="BC8" s="1209"/>
      <c r="BD8" s="694"/>
      <c r="BE8" s="1209"/>
      <c r="BF8" s="694"/>
      <c r="BG8" s="1211"/>
      <c r="BH8" s="694"/>
    </row>
    <row r="9" spans="1:60" ht="44.25" customHeight="1">
      <c r="A9" s="1203">
        <f>M7+1</f>
        <v>45669</v>
      </c>
      <c r="B9" s="693"/>
      <c r="C9" s="1208">
        <f>A9+1</f>
        <v>45670</v>
      </c>
      <c r="D9" s="693"/>
      <c r="E9" s="1208">
        <f>C9+1</f>
        <v>45671</v>
      </c>
      <c r="F9" s="693"/>
      <c r="G9" s="1208">
        <f>E9+1</f>
        <v>45672</v>
      </c>
      <c r="H9" s="693"/>
      <c r="I9" s="1208">
        <f>G9+1</f>
        <v>45673</v>
      </c>
      <c r="J9" s="693"/>
      <c r="K9" s="1208">
        <f>I9+1</f>
        <v>45674</v>
      </c>
      <c r="L9" s="693"/>
      <c r="M9" s="1210">
        <f>K9+1</f>
        <v>45675</v>
      </c>
      <c r="N9" s="693"/>
      <c r="Q9" s="1203">
        <f>AC7+1</f>
        <v>45725</v>
      </c>
      <c r="R9" s="693"/>
      <c r="S9" s="1208">
        <f>Q9+1</f>
        <v>45726</v>
      </c>
      <c r="T9" s="693"/>
      <c r="U9" s="1208">
        <f>S9+1</f>
        <v>45727</v>
      </c>
      <c r="V9" s="693"/>
      <c r="W9" s="1208">
        <f>U9+1</f>
        <v>45728</v>
      </c>
      <c r="X9" s="693"/>
      <c r="Y9" s="1208">
        <f>W9+1</f>
        <v>45729</v>
      </c>
      <c r="Z9" s="693"/>
      <c r="AA9" s="1208">
        <f>Y9+1</f>
        <v>45730</v>
      </c>
      <c r="AB9" s="693"/>
      <c r="AC9" s="1210">
        <f>AA9+1</f>
        <v>45731</v>
      </c>
      <c r="AD9" s="693"/>
      <c r="AE9" s="1203">
        <f>AQ7+1</f>
        <v>45788</v>
      </c>
      <c r="AF9" s="693"/>
      <c r="AG9" s="1208">
        <f>AE9+1</f>
        <v>45789</v>
      </c>
      <c r="AH9" s="693"/>
      <c r="AI9" s="1208">
        <f>AG9+1</f>
        <v>45790</v>
      </c>
      <c r="AJ9" s="693"/>
      <c r="AK9" s="1208">
        <f>AI9+1</f>
        <v>45791</v>
      </c>
      <c r="AL9" s="693"/>
      <c r="AM9" s="1208">
        <f>AK9+1</f>
        <v>45792</v>
      </c>
      <c r="AN9" s="693"/>
      <c r="AO9" s="1208">
        <f>AM9+1</f>
        <v>45793</v>
      </c>
      <c r="AP9" s="693"/>
      <c r="AQ9" s="1210">
        <f>AO9+1</f>
        <v>45794</v>
      </c>
      <c r="AR9" s="693"/>
      <c r="AU9" s="1203">
        <f>BG7+1</f>
        <v>45851</v>
      </c>
      <c r="AV9" s="693"/>
      <c r="AW9" s="1208">
        <f>AU9+1</f>
        <v>45852</v>
      </c>
      <c r="AX9" s="693"/>
      <c r="AY9" s="1208">
        <f>AW9+1</f>
        <v>45853</v>
      </c>
      <c r="AZ9" s="693"/>
      <c r="BA9" s="1208">
        <f>AY9+1</f>
        <v>45854</v>
      </c>
      <c r="BB9" s="693"/>
      <c r="BC9" s="1208">
        <f>BA9+1</f>
        <v>45855</v>
      </c>
      <c r="BD9" s="693"/>
      <c r="BE9" s="1208">
        <f>BC9+1</f>
        <v>45856</v>
      </c>
      <c r="BF9" s="693"/>
      <c r="BG9" s="1210">
        <f>BE9+1</f>
        <v>45857</v>
      </c>
      <c r="BH9" s="693"/>
    </row>
    <row r="10" spans="1:60" ht="45" customHeight="1">
      <c r="A10" s="1204"/>
      <c r="B10" s="694"/>
      <c r="C10" s="1209"/>
      <c r="D10" s="694"/>
      <c r="E10" s="1209"/>
      <c r="F10" s="694"/>
      <c r="G10" s="1209"/>
      <c r="H10" s="694"/>
      <c r="I10" s="1209"/>
      <c r="J10" s="694"/>
      <c r="K10" s="1209"/>
      <c r="L10" s="694"/>
      <c r="M10" s="1211"/>
      <c r="N10" s="694"/>
      <c r="Q10" s="1204"/>
      <c r="R10" s="694"/>
      <c r="S10" s="1209"/>
      <c r="T10" s="694"/>
      <c r="U10" s="1209"/>
      <c r="V10" s="694"/>
      <c r="W10" s="1209"/>
      <c r="X10" s="694"/>
      <c r="Y10" s="1209"/>
      <c r="Z10" s="694"/>
      <c r="AA10" s="1209"/>
      <c r="AB10" s="694"/>
      <c r="AC10" s="1211"/>
      <c r="AD10" s="694"/>
      <c r="AE10" s="1204"/>
      <c r="AF10" s="694"/>
      <c r="AG10" s="1209"/>
      <c r="AH10" s="694"/>
      <c r="AI10" s="1209"/>
      <c r="AJ10" s="694"/>
      <c r="AK10" s="1209"/>
      <c r="AL10" s="694"/>
      <c r="AM10" s="1209"/>
      <c r="AN10" s="694"/>
      <c r="AO10" s="1209"/>
      <c r="AP10" s="694"/>
      <c r="AQ10" s="1211"/>
      <c r="AR10" s="694"/>
      <c r="AU10" s="1204"/>
      <c r="AV10" s="694"/>
      <c r="AW10" s="1209"/>
      <c r="AX10" s="694"/>
      <c r="AY10" s="1209"/>
      <c r="AZ10" s="694"/>
      <c r="BA10" s="1209"/>
      <c r="BB10" s="694"/>
      <c r="BC10" s="1209"/>
      <c r="BD10" s="694"/>
      <c r="BE10" s="1209"/>
      <c r="BF10" s="694"/>
      <c r="BG10" s="1211"/>
      <c r="BH10" s="694"/>
    </row>
    <row r="11" spans="1:60" ht="44.25" customHeight="1">
      <c r="A11" s="1203">
        <f>M9+1</f>
        <v>45676</v>
      </c>
      <c r="B11" s="693"/>
      <c r="C11" s="1208">
        <f>A11+1</f>
        <v>45677</v>
      </c>
      <c r="D11" s="693"/>
      <c r="E11" s="1208">
        <f>C11+1</f>
        <v>45678</v>
      </c>
      <c r="F11" s="693"/>
      <c r="G11" s="1208">
        <f>E11+1</f>
        <v>45679</v>
      </c>
      <c r="H11" s="693"/>
      <c r="I11" s="1208">
        <f>G11+1</f>
        <v>45680</v>
      </c>
      <c r="J11" s="693"/>
      <c r="K11" s="1208">
        <f>I11+1</f>
        <v>45681</v>
      </c>
      <c r="L11" s="693"/>
      <c r="M11" s="1210">
        <f>K11+1</f>
        <v>45682</v>
      </c>
      <c r="N11" s="693"/>
      <c r="Q11" s="1203">
        <f>AC9+1</f>
        <v>45732</v>
      </c>
      <c r="R11" s="693"/>
      <c r="S11" s="1208">
        <f>Q11+1</f>
        <v>45733</v>
      </c>
      <c r="T11" s="693"/>
      <c r="U11" s="1208">
        <f>S11+1</f>
        <v>45734</v>
      </c>
      <c r="V11" s="693"/>
      <c r="W11" s="1208">
        <f>U11+1</f>
        <v>45735</v>
      </c>
      <c r="X11" s="693"/>
      <c r="Y11" s="1208">
        <f>W11+1</f>
        <v>45736</v>
      </c>
      <c r="Z11" s="693"/>
      <c r="AA11" s="1208">
        <f>Y11+1</f>
        <v>45737</v>
      </c>
      <c r="AB11" s="693"/>
      <c r="AC11" s="1210">
        <f>AA11+1</f>
        <v>45738</v>
      </c>
      <c r="AD11" s="693"/>
      <c r="AE11" s="1203">
        <f>AQ9+1</f>
        <v>45795</v>
      </c>
      <c r="AF11" s="693"/>
      <c r="AG11" s="1208">
        <f>AE11+1</f>
        <v>45796</v>
      </c>
      <c r="AH11" s="693"/>
      <c r="AI11" s="1208">
        <f>AG11+1</f>
        <v>45797</v>
      </c>
      <c r="AJ11" s="693"/>
      <c r="AK11" s="1208">
        <f>AI11+1</f>
        <v>45798</v>
      </c>
      <c r="AL11" s="693"/>
      <c r="AM11" s="1208">
        <f>AK11+1</f>
        <v>45799</v>
      </c>
      <c r="AN11" s="693"/>
      <c r="AO11" s="1208">
        <f>AM11+1</f>
        <v>45800</v>
      </c>
      <c r="AP11" s="693"/>
      <c r="AQ11" s="1210">
        <f>AO11+1</f>
        <v>45801</v>
      </c>
      <c r="AR11" s="693"/>
      <c r="AU11" s="1203">
        <f>BG9+1</f>
        <v>45858</v>
      </c>
      <c r="AV11" s="693"/>
      <c r="AW11" s="1208">
        <f>AU11+1</f>
        <v>45859</v>
      </c>
      <c r="AX11" s="693"/>
      <c r="AY11" s="1208">
        <f>AW11+1</f>
        <v>45860</v>
      </c>
      <c r="AZ11" s="693"/>
      <c r="BA11" s="1208">
        <f>AY11+1</f>
        <v>45861</v>
      </c>
      <c r="BB11" s="693"/>
      <c r="BC11" s="1208">
        <f>BA11+1</f>
        <v>45862</v>
      </c>
      <c r="BD11" s="693"/>
      <c r="BE11" s="1208">
        <f>BC11+1</f>
        <v>45863</v>
      </c>
      <c r="BF11" s="693"/>
      <c r="BG11" s="1210">
        <f>BE11+1</f>
        <v>45864</v>
      </c>
      <c r="BH11" s="693"/>
    </row>
    <row r="12" spans="1:60" ht="45" customHeight="1">
      <c r="A12" s="1204"/>
      <c r="B12" s="694"/>
      <c r="C12" s="1209"/>
      <c r="D12" s="694"/>
      <c r="E12" s="1209"/>
      <c r="F12" s="694"/>
      <c r="G12" s="1209"/>
      <c r="H12" s="694"/>
      <c r="I12" s="1209"/>
      <c r="J12" s="694"/>
      <c r="K12" s="1209"/>
      <c r="L12" s="694"/>
      <c r="M12" s="1211"/>
      <c r="N12" s="694"/>
      <c r="Q12" s="1204"/>
      <c r="R12" s="694"/>
      <c r="S12" s="1209"/>
      <c r="T12" s="694"/>
      <c r="U12" s="1209"/>
      <c r="V12" s="694"/>
      <c r="W12" s="1209"/>
      <c r="X12" s="694"/>
      <c r="Y12" s="1209"/>
      <c r="Z12" s="694"/>
      <c r="AA12" s="1209"/>
      <c r="AB12" s="694"/>
      <c r="AC12" s="1211"/>
      <c r="AD12" s="694"/>
      <c r="AE12" s="1204"/>
      <c r="AF12" s="694"/>
      <c r="AG12" s="1209"/>
      <c r="AH12" s="694"/>
      <c r="AI12" s="1209"/>
      <c r="AJ12" s="694"/>
      <c r="AK12" s="1209"/>
      <c r="AL12" s="694"/>
      <c r="AM12" s="1209"/>
      <c r="AN12" s="694"/>
      <c r="AO12" s="1209"/>
      <c r="AP12" s="694"/>
      <c r="AQ12" s="1211"/>
      <c r="AR12" s="694"/>
      <c r="AU12" s="1204"/>
      <c r="AV12" s="694"/>
      <c r="AW12" s="1209"/>
      <c r="AX12" s="694"/>
      <c r="AY12" s="1209"/>
      <c r="AZ12" s="694"/>
      <c r="BA12" s="1209"/>
      <c r="BB12" s="694"/>
      <c r="BC12" s="1209"/>
      <c r="BD12" s="694"/>
      <c r="BE12" s="1209"/>
      <c r="BF12" s="694"/>
      <c r="BG12" s="1211"/>
      <c r="BH12" s="694"/>
    </row>
    <row r="13" spans="1:60" ht="25.5" customHeight="1">
      <c r="A13" s="1203">
        <f>IF(DAY(M11)+1&gt;IF(MONTH(A1)=12,31,DATE(YEAR(A1),MONTH(A1)+1,1)-A1),"",M11+1)</f>
        <v>45683</v>
      </c>
      <c r="B13" s="693"/>
      <c r="C13" s="1208">
        <f>IF(A13="","",IF(DAY(A13)+1&gt;IF(MONTH(A1)=12,31,DATE(YEAR(A1),MONTH(A1)+1,1)-A1),"",A13+1))</f>
        <v>45684</v>
      </c>
      <c r="D13" s="693"/>
      <c r="E13" s="1208">
        <f>IF(C13="","",IF(DAY(C13)+1&gt;IF(MONTH(A1)=12,31,DATE(YEAR(A1),MONTH(A1)+1,1)-A1),"",C13+1))</f>
        <v>45685</v>
      </c>
      <c r="F13" s="693"/>
      <c r="G13" s="1208">
        <f>IF(E13="","",IF(DAY(E13)+1&gt;IF(MONTH(A1)=12,31,DATE(YEAR(A1),MONTH(A1)+1,1)-A1),"",E13+1))</f>
        <v>45686</v>
      </c>
      <c r="H13" s="693"/>
      <c r="I13" s="1208">
        <f>IF(G13="","",IF(DAY(G13)+1&gt;IF(MONTH(A1)=12,31,DATE(YEAR(A1),MONTH(A1)+1,1)-A1),"",G13+1))</f>
        <v>45687</v>
      </c>
      <c r="J13" s="693"/>
      <c r="K13" s="1208">
        <f>IF(I13="","",IF(DAY(I13)+1&gt;IF(MONTH(A1)=12,31,DATE(YEAR(A1),MONTH(A1)+1,1)-A1),"",I13+1))</f>
        <v>45688</v>
      </c>
      <c r="L13" s="693"/>
      <c r="M13" s="1210" t="str">
        <f>IF(K13="","",IF(DAY(K13)+1&gt;IF(MONTH(A1)=12,31,DATE(YEAR(A1),MONTH(A1)+1,1)-A1),"",K13+1))</f>
        <v/>
      </c>
      <c r="N13" s="693"/>
      <c r="Q13" s="1203">
        <f>IF(DAY(AC11)+1&gt;IF(MONTH(Q1)=12,31,DATE(YEAR(Q1),MONTH(Q1)+1,1)-Q1),"",AC11+1)</f>
        <v>45739</v>
      </c>
      <c r="R13" s="693"/>
      <c r="S13" s="1208">
        <f>IF(Q13="","",IF(DAY(Q13)+1&gt;IF(MONTH(Q1)=12,31,DATE(YEAR(Q1),MONTH(Q1)+1,1)-Q1),"",Q13+1))</f>
        <v>45740</v>
      </c>
      <c r="T13" s="693"/>
      <c r="U13" s="1208">
        <f>IF(S13="","",IF(DAY(S13)+1&gt;IF(MONTH(Q1)=12,31,DATE(YEAR(Q1),MONTH(Q1)+1,1)-Q1),"",S13+1))</f>
        <v>45741</v>
      </c>
      <c r="V13" s="693"/>
      <c r="W13" s="1208">
        <f>IF(U13="","",IF(DAY(U13)+1&gt;IF(MONTH(Q1)=12,31,DATE(YEAR(Q1),MONTH(Q1)+1,1)-Q1),"",U13+1))</f>
        <v>45742</v>
      </c>
      <c r="X13" s="693"/>
      <c r="Y13" s="1208">
        <f>IF(W13="","",IF(DAY(W13)+1&gt;IF(MONTH(Q1)=12,31,DATE(YEAR(Q1),MONTH(Q1)+1,1)-Q1),"",W13+1))</f>
        <v>45743</v>
      </c>
      <c r="Z13" s="693"/>
      <c r="AA13" s="1208">
        <f>IF(Y13="","",IF(DAY(Y13)+1&gt;IF(MONTH(Q1)=12,31,DATE(YEAR(Q1),MONTH(Q1)+1,1)-Q1),"",Y13+1))</f>
        <v>45744</v>
      </c>
      <c r="AB13" s="693"/>
      <c r="AC13" s="1210">
        <f>IF(AA13="","",IF(DAY(AA13)+1&gt;IF(MONTH(Q1)=12,31,DATE(YEAR(Q1),MONTH(Q1)+1,1)-Q1),"",AA13+1))</f>
        <v>45745</v>
      </c>
      <c r="AD13" s="693"/>
      <c r="AE13" s="1203">
        <f>IF(DAY(AQ11)+1&gt;IF(MONTH(AE1)=12,31,DATE(YEAR(AE1),MONTH(AE1)+1,1)-AE1),"",AQ11+1)</f>
        <v>45802</v>
      </c>
      <c r="AF13" s="693"/>
      <c r="AG13" s="1208">
        <f>IF(AE13="","",IF(DAY(AE13)+1&gt;IF(MONTH(AE1)=12,31,DATE(YEAR(AE1),MONTH(AE1)+1,1)-AE1),"",AE13+1))</f>
        <v>45803</v>
      </c>
      <c r="AH13" s="693"/>
      <c r="AI13" s="1208">
        <f>IF(AG13="","",IF(DAY(AG13)+1&gt;IF(MONTH(AE1)=12,31,DATE(YEAR(AE1),MONTH(AE1)+1,1)-AE1),"",AG13+1))</f>
        <v>45804</v>
      </c>
      <c r="AJ13" s="693"/>
      <c r="AK13" s="1208">
        <f>IF(AI13="","",IF(DAY(AI13)+1&gt;IF(MONTH(AE1)=12,31,DATE(YEAR(AE1),MONTH(AE1)+1,1)-AE1),"",AI13+1))</f>
        <v>45805</v>
      </c>
      <c r="AL13" s="693"/>
      <c r="AM13" s="1208">
        <f>IF(AK13="","",IF(DAY(AK13)+1&gt;IF(MONTH(AE1)=12,31,DATE(YEAR(AE1),MONTH(AE1)+1,1)-AE1),"",AK13+1))</f>
        <v>45806</v>
      </c>
      <c r="AN13" s="693"/>
      <c r="AO13" s="1208">
        <f>IF(AM13="","",IF(DAY(AM13)+1&gt;IF(MONTH(AE1)=12,31,DATE(YEAR(AE1),MONTH(AE1)+1,1)-AE1),"",AM13+1))</f>
        <v>45807</v>
      </c>
      <c r="AP13" s="693"/>
      <c r="AQ13" s="1210">
        <f>IF(AO13="","",IF(DAY(AO13)+1&gt;IF(MONTH(AE1)=12,31,DATE(YEAR(AE1),MONTH(AE1)+1,1)-AE1),"",AO13+1))</f>
        <v>45808</v>
      </c>
      <c r="AR13" s="693"/>
      <c r="AU13" s="1203">
        <f>IF(DAY(BG11)+1&gt;IF(MONTH(AU1)=12,31,DATE(YEAR(AU1),MONTH(AU1)+1,1)-AU1),"",BG11+1)</f>
        <v>45865</v>
      </c>
      <c r="AV13" s="693"/>
      <c r="AW13" s="1208">
        <f>IF(AU13="","",IF(DAY(AU13)+1&gt;IF(MONTH(AU1)=12,31,DATE(YEAR(AU1),MONTH(AU1)+1,1)-AU1),"",AU13+1))</f>
        <v>45866</v>
      </c>
      <c r="AX13" s="693"/>
      <c r="AY13" s="1208">
        <f>IF(AW13="","",IF(DAY(AW13)+1&gt;IF(MONTH(AU1)=12,31,DATE(YEAR(AU1),MONTH(AU1)+1,1)-AU1),"",AW13+1))</f>
        <v>45867</v>
      </c>
      <c r="AZ13" s="693"/>
      <c r="BA13" s="1208">
        <f>IF(AY13="","",IF(DAY(AY13)+1&gt;IF(MONTH(AU1)=12,31,DATE(YEAR(AU1),MONTH(AU1)+1,1)-AU1),"",AY13+1))</f>
        <v>45868</v>
      </c>
      <c r="BB13" s="693"/>
      <c r="BC13" s="1208">
        <f>IF(BA13="","",IF(DAY(BA13)+1&gt;IF(MONTH(AU1)=12,31,DATE(YEAR(AU1),MONTH(AU1)+1,1)-AU1),"",BA13+1))</f>
        <v>45869</v>
      </c>
      <c r="BD13" s="693"/>
      <c r="BE13" s="1208" t="str">
        <f>IF(BC13="","",IF(DAY(BC13)+1&gt;IF(MONTH(AU1)=12,31,DATE(YEAR(AU1),MONTH(AU1)+1,1)-AU1),"",BC13+1))</f>
        <v/>
      </c>
      <c r="BF13" s="693"/>
      <c r="BG13" s="1210" t="str">
        <f>IF(BE13="","",IF(DAY(BE13)+1&gt;IF(MONTH(AU1)=12,31,DATE(YEAR(AU1),MONTH(AU1)+1,1)-AU1),"",BE13+1))</f>
        <v/>
      </c>
      <c r="BH13" s="693"/>
    </row>
    <row r="14" spans="1:60" ht="25.5" customHeight="1">
      <c r="A14" s="1214"/>
      <c r="B14" s="709"/>
      <c r="C14" s="1212"/>
      <c r="D14" s="709"/>
      <c r="E14" s="1212"/>
      <c r="F14" s="709"/>
      <c r="G14" s="1212"/>
      <c r="H14" s="709"/>
      <c r="I14" s="1212"/>
      <c r="J14" s="709"/>
      <c r="K14" s="1212"/>
      <c r="L14" s="709"/>
      <c r="M14" s="1213"/>
      <c r="N14" s="709"/>
      <c r="Q14" s="1214"/>
      <c r="R14" s="709"/>
      <c r="S14" s="1212"/>
      <c r="T14" s="709"/>
      <c r="U14" s="1212"/>
      <c r="V14" s="709"/>
      <c r="W14" s="1212"/>
      <c r="X14" s="709"/>
      <c r="Y14" s="1212"/>
      <c r="Z14" s="709"/>
      <c r="AA14" s="1212"/>
      <c r="AB14" s="709"/>
      <c r="AC14" s="1213"/>
      <c r="AD14" s="709"/>
      <c r="AE14" s="1214"/>
      <c r="AF14" s="709"/>
      <c r="AG14" s="1212"/>
      <c r="AH14" s="709"/>
      <c r="AI14" s="1212"/>
      <c r="AJ14" s="709"/>
      <c r="AK14" s="1212"/>
      <c r="AL14" s="709"/>
      <c r="AM14" s="1212"/>
      <c r="AN14" s="709"/>
      <c r="AO14" s="1212"/>
      <c r="AP14" s="709"/>
      <c r="AQ14" s="1213"/>
      <c r="AR14" s="709"/>
      <c r="AU14" s="1214"/>
      <c r="AV14" s="709"/>
      <c r="AW14" s="1212"/>
      <c r="AX14" s="709"/>
      <c r="AY14" s="1212"/>
      <c r="AZ14" s="709"/>
      <c r="BA14" s="1212"/>
      <c r="BB14" s="709"/>
      <c r="BC14" s="1212"/>
      <c r="BD14" s="709"/>
      <c r="BE14" s="1212"/>
      <c r="BF14" s="709"/>
      <c r="BG14" s="1213"/>
      <c r="BH14" s="709"/>
    </row>
    <row r="15" spans="1:60" ht="19.5" customHeight="1">
      <c r="A15" s="1215" t="str">
        <f>IF(M13="","",IF(DAY(M13)+1&gt;IF(MONTH(A1)=12,31,DATE(YEAR(A1),MONTH(A1)+1,1)-A1),"",M13+1))</f>
        <v/>
      </c>
      <c r="B15" s="709"/>
      <c r="C15" s="1217" t="str">
        <f>IF(A15="","",IF(DAY(A15)+1&gt;IF(MONTH(A1)=12,31,DATE(YEAR(A1),MONTH(A1)+1,1)-A1),"",A15+1))</f>
        <v/>
      </c>
      <c r="D15" s="709"/>
      <c r="E15" s="23"/>
      <c r="F15" s="7"/>
      <c r="G15" s="23"/>
      <c r="H15" s="7"/>
      <c r="I15" s="23"/>
      <c r="J15" s="7"/>
      <c r="K15" s="23"/>
      <c r="L15" s="7"/>
      <c r="M15" s="23"/>
      <c r="N15" s="19"/>
      <c r="Q15" s="1215">
        <f>IF(AC13="","",IF(DAY(AC13)+1&gt;IF(MONTH(Q1)=12,31,DATE(YEAR(Q1),MONTH(Q1)+1,1)-Q1),"",AC13+1))</f>
        <v>45746</v>
      </c>
      <c r="R15" s="709"/>
      <c r="S15" s="1217">
        <f>IF(Q15="","",IF(DAY(Q15)+1&gt;IF(MONTH(Q1)=12,31,DATE(YEAR(Q1),MONTH(Q1)+1,1)-Q1),"",Q15+1))</f>
        <v>45747</v>
      </c>
      <c r="T15" s="709"/>
      <c r="U15" s="23"/>
      <c r="V15" s="7"/>
      <c r="W15" s="23"/>
      <c r="X15" s="7"/>
      <c r="Y15" s="23"/>
      <c r="Z15" s="7"/>
      <c r="AA15" s="23"/>
      <c r="AB15" s="7"/>
      <c r="AC15" s="23"/>
      <c r="AD15" s="19"/>
      <c r="AE15" s="1215" t="str">
        <f>IF(AQ13="","",IF(DAY(AQ13)+1&gt;IF(MONTH(AE1)=12,31,DATE(YEAR(AE1),MONTH(AE1)+1,1)-AE1),"",AQ13+1))</f>
        <v/>
      </c>
      <c r="AF15" s="709"/>
      <c r="AG15" s="1217" t="str">
        <f>IF(AE15="","",IF(DAY(AE15)+1&gt;IF(MONTH(AE1)=12,31,DATE(YEAR(AE1),MONTH(AE1)+1,1)-AE1),"",AE15+1))</f>
        <v/>
      </c>
      <c r="AH15" s="709"/>
      <c r="AI15" s="23"/>
      <c r="AJ15" s="7"/>
      <c r="AK15" s="23"/>
      <c r="AL15" s="7"/>
      <c r="AM15" s="23"/>
      <c r="AN15" s="7"/>
      <c r="AO15" s="23"/>
      <c r="AP15" s="7"/>
      <c r="AQ15" s="23"/>
      <c r="AR15" s="19"/>
      <c r="AU15" s="1215" t="str">
        <f>IF(BG13="","",IF(DAY(BG13)+1&gt;IF(MONTH(AU1)=12,31,DATE(YEAR(AU1),MONTH(AU1)+1,1)-AU1),"",BG13+1))</f>
        <v/>
      </c>
      <c r="AV15" s="709"/>
      <c r="AW15" s="1217" t="str">
        <f>IF(AU15="","",IF(DAY(AU15)+1&gt;IF(MONTH(AU1)=12,31,DATE(YEAR(AU1),MONTH(AU1)+1,1)-AU1),"",AU15+1))</f>
        <v/>
      </c>
      <c r="AX15" s="709"/>
      <c r="AY15" s="23"/>
      <c r="AZ15" s="7"/>
      <c r="BA15" s="23"/>
      <c r="BB15" s="7"/>
      <c r="BC15" s="23"/>
      <c r="BD15" s="7"/>
      <c r="BE15" s="23"/>
      <c r="BF15" s="7"/>
      <c r="BG15" s="23"/>
      <c r="BH15" s="19"/>
    </row>
    <row r="16" spans="1:60" ht="20.25" customHeight="1">
      <c r="A16" s="1216"/>
      <c r="B16" s="694"/>
      <c r="C16" s="1218"/>
      <c r="D16" s="694"/>
      <c r="E16" s="48"/>
      <c r="F16" s="60"/>
      <c r="G16" s="48"/>
      <c r="H16" s="60"/>
      <c r="I16" s="48"/>
      <c r="J16" s="60"/>
      <c r="K16" s="48"/>
      <c r="L16" s="60"/>
      <c r="M16" s="48"/>
      <c r="N16" s="20"/>
      <c r="Q16" s="1216"/>
      <c r="R16" s="694"/>
      <c r="S16" s="1218"/>
      <c r="T16" s="694"/>
      <c r="U16" s="48"/>
      <c r="V16" s="60"/>
      <c r="W16" s="48"/>
      <c r="X16" s="60"/>
      <c r="Y16" s="48"/>
      <c r="Z16" s="60"/>
      <c r="AA16" s="48"/>
      <c r="AB16" s="60"/>
      <c r="AC16" s="48"/>
      <c r="AD16" s="20"/>
      <c r="AE16" s="1216"/>
      <c r="AF16" s="694"/>
      <c r="AG16" s="1218"/>
      <c r="AH16" s="694"/>
      <c r="AI16" s="48"/>
      <c r="AJ16" s="60"/>
      <c r="AK16" s="48"/>
      <c r="AL16" s="60"/>
      <c r="AM16" s="48"/>
      <c r="AN16" s="60"/>
      <c r="AO16" s="48"/>
      <c r="AP16" s="60"/>
      <c r="AQ16" s="48"/>
      <c r="AR16" s="20"/>
      <c r="AU16" s="1216"/>
      <c r="AV16" s="694"/>
      <c r="AW16" s="1218"/>
      <c r="AX16" s="694"/>
      <c r="AY16" s="48"/>
      <c r="AZ16" s="60"/>
      <c r="BA16" s="48"/>
      <c r="BB16" s="60"/>
      <c r="BC16" s="48"/>
      <c r="BD16" s="60"/>
      <c r="BE16" s="48"/>
      <c r="BF16" s="60"/>
      <c r="BG16" s="48"/>
      <c r="BH16" s="20"/>
    </row>
    <row r="17" spans="1:60" ht="22.5" customHeight="1"/>
    <row r="18" spans="1:60" ht="20.25" customHeight="1">
      <c r="A18" s="1196">
        <f>IF(MONTH(A1)=12,DATE(YEAR(A1)+1,1,1),DATE(YEAR(A1),MONTH(A1)+1,1))</f>
        <v>45689</v>
      </c>
      <c r="B18" s="1196"/>
      <c r="C18" s="1219">
        <f>A18</f>
        <v>45689</v>
      </c>
      <c r="D18" s="1219"/>
      <c r="E18" s="1194">
        <f>A18</f>
        <v>45689</v>
      </c>
      <c r="F18" s="1194"/>
      <c r="I18" s="1195" t="s">
        <v>511</v>
      </c>
      <c r="J18" s="1195"/>
      <c r="K18" s="1195"/>
      <c r="L18" s="1195" t="s">
        <v>297</v>
      </c>
      <c r="M18" s="1195"/>
      <c r="N18" s="1195"/>
      <c r="Q18" s="1196">
        <f>IF(MONTH(Q1)=12,DATE(YEAR(Q1)+1,1,1),DATE(YEAR(Q1),MONTH(Q1)+1,1))</f>
        <v>45748</v>
      </c>
      <c r="R18" s="1196"/>
      <c r="S18" s="1220">
        <f>Q18</f>
        <v>45748</v>
      </c>
      <c r="T18" s="1220"/>
      <c r="U18" s="1194">
        <f>Q18</f>
        <v>45748</v>
      </c>
      <c r="V18" s="1194"/>
      <c r="Y18" s="1195" t="s">
        <v>511</v>
      </c>
      <c r="Z18" s="1195"/>
      <c r="AA18" s="1195"/>
      <c r="AB18" s="1195" t="s">
        <v>297</v>
      </c>
      <c r="AC18" s="1195"/>
      <c r="AD18" s="1195"/>
      <c r="AE18" s="1196">
        <f>IF(MONTH(AE1)=12,DATE(YEAR(AE1)+1,1,1),DATE(YEAR(AE1),MONTH(AE1)+1,1))</f>
        <v>45809</v>
      </c>
      <c r="AF18" s="1196"/>
      <c r="AG18" s="1222">
        <f>AE18</f>
        <v>45809</v>
      </c>
      <c r="AH18" s="1222"/>
      <c r="AI18" s="1194">
        <f>AE18</f>
        <v>45809</v>
      </c>
      <c r="AJ18" s="1194"/>
      <c r="AM18" s="1195" t="s">
        <v>511</v>
      </c>
      <c r="AN18" s="1195"/>
      <c r="AO18" s="1195"/>
      <c r="AP18" s="1195" t="s">
        <v>297</v>
      </c>
      <c r="AQ18" s="1195"/>
      <c r="AR18" s="1195"/>
      <c r="AU18" s="1196">
        <f>IF(MONTH(AU1)=12,DATE(YEAR(AU1)+1,1,1),DATE(YEAR(AU1),MONTH(AU1)+1,1))</f>
        <v>45870</v>
      </c>
      <c r="AV18" s="1196"/>
      <c r="AW18" s="1221">
        <f>AU18</f>
        <v>45870</v>
      </c>
      <c r="AX18" s="1221"/>
      <c r="AY18" s="1194">
        <f>AU18</f>
        <v>45870</v>
      </c>
      <c r="AZ18" s="1194"/>
      <c r="BC18" s="1195" t="s">
        <v>511</v>
      </c>
      <c r="BD18" s="1195"/>
      <c r="BE18" s="1195"/>
      <c r="BF18" s="1195" t="s">
        <v>297</v>
      </c>
      <c r="BG18" s="1195"/>
      <c r="BH18" s="1195"/>
    </row>
    <row r="19" spans="1:60" ht="27" customHeight="1">
      <c r="A19" s="1192" t="str">
        <f>IF(A18&gt;=43586,"令和"&amp;IF(YEAR(A18)-2018=1,"元",YEAR(A18)-2018),"平成"&amp;(YEAR(A18)-1988))</f>
        <v>令和7</v>
      </c>
      <c r="B19" s="1192"/>
      <c r="C19" s="1219"/>
      <c r="D19" s="1219"/>
      <c r="E19" s="1190" t="str">
        <f>CHOOSE(MONTH(A18),"睦月","如月","弥生","卯月","皐月","水無月","文月","葉月","長月","神無月","霜月","師走")</f>
        <v>如月</v>
      </c>
      <c r="F19" s="1190"/>
      <c r="I19" s="1191" t="str">
        <f>VLOOKUP(A18,祝節名,2,FALSE)</f>
        <v>11 建国記念の日、23 天皇誕生日
24 振替休日。立春3、雨水18</v>
      </c>
      <c r="J19" s="1191"/>
      <c r="K19" s="1191"/>
      <c r="L19" s="1191" t="str">
        <f>VLOOKUP(A18,記念名,2,FALSE)</f>
        <v>バレンタインデー 14</v>
      </c>
      <c r="M19" s="1191"/>
      <c r="N19" s="1191"/>
      <c r="Q19" s="1192" t="str">
        <f>IF(Q18&gt;=43586,"令和"&amp;IF(YEAR(Q18)-2018=1,"元",YEAR(Q18)-2018),"平成"&amp;(YEAR(Q18)-1988))</f>
        <v>令和7</v>
      </c>
      <c r="R19" s="1192"/>
      <c r="S19" s="1220"/>
      <c r="T19" s="1220"/>
      <c r="U19" s="1190" t="str">
        <f>CHOOSE(MONTH(Q18),"睦月","如月","弥生","卯月","皐月","水無月","文月","葉月","長月","神無月","霜月","師走")</f>
        <v>卯月</v>
      </c>
      <c r="V19" s="1190"/>
      <c r="Y19" s="1191" t="str">
        <f>VLOOKUP(Q18,祝節名,2,FALSE)</f>
        <v>29 昭和の日
清明4、穀雨20</v>
      </c>
      <c r="Z19" s="1191"/>
      <c r="AA19" s="1191"/>
      <c r="AB19" s="1191" t="str">
        <f>VLOOKUP(Q18,記念名,2,FALSE)</f>
        <v>発明の日 18、郵政記念日 20
主権回復の日 28</v>
      </c>
      <c r="AC19" s="1191"/>
      <c r="AD19" s="1191"/>
      <c r="AE19" s="1192" t="str">
        <f>IF(AE18&gt;=43586,"令和"&amp;IF(YEAR(AE18)-2018=1,"元",YEAR(AE18)-2018),"平成"&amp;(YEAR(AE18)-1988))</f>
        <v>令和7</v>
      </c>
      <c r="AF19" s="1192"/>
      <c r="AG19" s="1222"/>
      <c r="AH19" s="1222"/>
      <c r="AI19" s="1190" t="str">
        <f>CHOOSE(MONTH(AE18),"睦月","如月","弥生","卯月","皐月","水無月","文月","葉月","長月","神無月","霜月","師走")</f>
        <v>水無月</v>
      </c>
      <c r="AJ19" s="1190"/>
      <c r="AM19" s="1191" t="str">
        <f>VLOOKUP(AE18,祝節名,2,FALSE)</f>
        <v xml:space="preserve">
芒種5、夏至21</v>
      </c>
      <c r="AN19" s="1191"/>
      <c r="AO19" s="1191"/>
      <c r="AP19" s="1191" t="str">
        <f>VLOOKUP(AE18,記念名,2,FALSE)</f>
        <v>環境の日 5 （6月は環境月間）
時の記念日 10、父の日 15</v>
      </c>
      <c r="AQ19" s="1191"/>
      <c r="AR19" s="1191"/>
      <c r="AU19" s="1192" t="str">
        <f>IF(AU18&gt;=43586,"令和"&amp;IF(YEAR(AU18)-2018=1,"元",YEAR(AU18)-2018),"平成"&amp;(YEAR(AU18)-1988))</f>
        <v>令和7</v>
      </c>
      <c r="AV19" s="1192"/>
      <c r="AW19" s="1221"/>
      <c r="AX19" s="1221"/>
      <c r="AY19" s="1190" t="str">
        <f>CHOOSE(MONTH(AU18),"睦月","如月","弥生","卯月","皐月","水無月","文月","葉月","長月","神無月","霜月","師走")</f>
        <v>葉月</v>
      </c>
      <c r="AZ19" s="1190"/>
      <c r="BC19" s="1191" t="str">
        <f>VLOOKUP(AU18,祝節名,2,FALSE)</f>
        <v>11 山の日
立秋7、処暑23</v>
      </c>
      <c r="BD19" s="1191"/>
      <c r="BE19" s="1191"/>
      <c r="BF19" s="1191" t="str">
        <f>VLOOKUP(AU18,記念名,2,FALSE)</f>
        <v>水の日 1、広島平和記念日 6
長崎原爆の日9、終戦記念日15</v>
      </c>
      <c r="BG19" s="1191"/>
      <c r="BH19" s="1191"/>
    </row>
    <row r="20" spans="1:60" ht="6" customHeight="1"/>
    <row r="21" spans="1:60" ht="18.75" customHeight="1">
      <c r="A21" s="331" t="s">
        <v>642</v>
      </c>
      <c r="B21" s="315"/>
      <c r="C21" s="332" t="s">
        <v>643</v>
      </c>
      <c r="D21" s="315"/>
      <c r="E21" s="333" t="s">
        <v>644</v>
      </c>
      <c r="F21" s="315"/>
      <c r="G21" s="332" t="s">
        <v>645</v>
      </c>
      <c r="H21" s="315"/>
      <c r="I21" s="333" t="s">
        <v>646</v>
      </c>
      <c r="J21" s="315"/>
      <c r="K21" s="332" t="s">
        <v>647</v>
      </c>
      <c r="L21" s="315"/>
      <c r="M21" s="334" t="s">
        <v>648</v>
      </c>
      <c r="N21" s="316"/>
      <c r="Q21" s="331" t="s">
        <v>642</v>
      </c>
      <c r="R21" s="315"/>
      <c r="S21" s="332" t="s">
        <v>643</v>
      </c>
      <c r="T21" s="315"/>
      <c r="U21" s="335" t="s">
        <v>644</v>
      </c>
      <c r="V21" s="315"/>
      <c r="W21" s="332" t="s">
        <v>645</v>
      </c>
      <c r="X21" s="315"/>
      <c r="Y21" s="335" t="s">
        <v>646</v>
      </c>
      <c r="Z21" s="315"/>
      <c r="AA21" s="332" t="s">
        <v>647</v>
      </c>
      <c r="AB21" s="315"/>
      <c r="AC21" s="334" t="s">
        <v>648</v>
      </c>
      <c r="AD21" s="316"/>
      <c r="AE21" s="331" t="s">
        <v>642</v>
      </c>
      <c r="AF21" s="315"/>
      <c r="AG21" s="332" t="s">
        <v>643</v>
      </c>
      <c r="AH21" s="315"/>
      <c r="AI21" s="336" t="s">
        <v>644</v>
      </c>
      <c r="AJ21" s="315"/>
      <c r="AK21" s="332" t="s">
        <v>645</v>
      </c>
      <c r="AL21" s="315"/>
      <c r="AM21" s="336" t="s">
        <v>646</v>
      </c>
      <c r="AN21" s="315"/>
      <c r="AO21" s="332" t="s">
        <v>647</v>
      </c>
      <c r="AP21" s="315"/>
      <c r="AQ21" s="334" t="s">
        <v>648</v>
      </c>
      <c r="AR21" s="316"/>
      <c r="AU21" s="331" t="s">
        <v>642</v>
      </c>
      <c r="AV21" s="315"/>
      <c r="AW21" s="332" t="s">
        <v>643</v>
      </c>
      <c r="AX21" s="315"/>
      <c r="AY21" s="337" t="s">
        <v>644</v>
      </c>
      <c r="AZ21" s="315"/>
      <c r="BA21" s="332" t="s">
        <v>645</v>
      </c>
      <c r="BB21" s="315"/>
      <c r="BC21" s="337" t="s">
        <v>646</v>
      </c>
      <c r="BD21" s="315"/>
      <c r="BE21" s="332" t="s">
        <v>647</v>
      </c>
      <c r="BF21" s="315"/>
      <c r="BG21" s="334" t="s">
        <v>648</v>
      </c>
      <c r="BH21" s="316"/>
    </row>
    <row r="22" spans="1:60" ht="38.25" customHeight="1">
      <c r="A22" s="1203">
        <f>IF(WEEKDAY(A18)=1,A18,(IF(WEEKDAY(A18)=2,A18-1,(IF(WEEKDAY(A18)=3,A18-2,(IF(WEEKDAY(A18)=4,A18-3,(IF(WEEKDAY(A18)=5,A18-4,IF(WEEKDAY(A18)=6,A18-5,A18-6))))))))))</f>
        <v>45683</v>
      </c>
      <c r="B22" s="325" t="str">
        <f>IF(DAY(A22)=1,"",MONTH(A22)&amp;"月")</f>
        <v>1月</v>
      </c>
      <c r="C22" s="1199">
        <f>A22+1</f>
        <v>45684</v>
      </c>
      <c r="D22" s="693"/>
      <c r="E22" s="1199">
        <f>C22+1</f>
        <v>45685</v>
      </c>
      <c r="F22" s="693"/>
      <c r="G22" s="1199">
        <f>E22+1</f>
        <v>45686</v>
      </c>
      <c r="H22" s="693"/>
      <c r="I22" s="1199">
        <f>G22+1</f>
        <v>45687</v>
      </c>
      <c r="J22" s="693"/>
      <c r="K22" s="1199">
        <f>I22+1</f>
        <v>45688</v>
      </c>
      <c r="L22" s="693"/>
      <c r="M22" s="1201">
        <f>K22+1</f>
        <v>45689</v>
      </c>
      <c r="N22" s="693"/>
      <c r="Q22" s="1203">
        <f>IF(WEEKDAY(Q18)=1,Q18,(IF(WEEKDAY(Q18)=2,Q18-1,(IF(WEEKDAY(Q18)=3,Q18-2,(IF(WEEKDAY(Q18)=4,Q18-3,(IF(WEEKDAY(Q18)=5,Q18-4,IF(WEEKDAY(Q18)=6,Q18-5,Q18-6))))))))))</f>
        <v>45746</v>
      </c>
      <c r="R22" s="325" t="str">
        <f>IF(DAY(Q22)=1,"",MONTH(Q22)&amp;"月")</f>
        <v>3月</v>
      </c>
      <c r="S22" s="1199">
        <f>Q22+1</f>
        <v>45747</v>
      </c>
      <c r="T22" s="693"/>
      <c r="U22" s="1199">
        <f>S22+1</f>
        <v>45748</v>
      </c>
      <c r="V22" s="693"/>
      <c r="W22" s="1199">
        <f>U22+1</f>
        <v>45749</v>
      </c>
      <c r="X22" s="693"/>
      <c r="Y22" s="1199">
        <f>W22+1</f>
        <v>45750</v>
      </c>
      <c r="Z22" s="693"/>
      <c r="AA22" s="1199">
        <f>Y22+1</f>
        <v>45751</v>
      </c>
      <c r="AB22" s="693"/>
      <c r="AC22" s="1201">
        <f>AA22+1</f>
        <v>45752</v>
      </c>
      <c r="AD22" s="693"/>
      <c r="AE22" s="1203">
        <f>IF(WEEKDAY(AE18)=1,AE18,(IF(WEEKDAY(AE18)=2,AE18-1,(IF(WEEKDAY(AE18)=3,AE18-2,(IF(WEEKDAY(AE18)=4,AE18-3,(IF(WEEKDAY(AE18)=5,AE18-4,IF(WEEKDAY(AE18)=6,AE18-5,AE18-6))))))))))</f>
        <v>45809</v>
      </c>
      <c r="AF22" s="325" t="str">
        <f>IF(DAY(AE22)=1,"",MONTH(AE22)&amp;"月")</f>
        <v/>
      </c>
      <c r="AG22" s="1199">
        <f>AE22+1</f>
        <v>45810</v>
      </c>
      <c r="AH22" s="693"/>
      <c r="AI22" s="1199">
        <f>AG22+1</f>
        <v>45811</v>
      </c>
      <c r="AJ22" s="693"/>
      <c r="AK22" s="1199">
        <f>AI22+1</f>
        <v>45812</v>
      </c>
      <c r="AL22" s="693"/>
      <c r="AM22" s="1199">
        <f>AK22+1</f>
        <v>45813</v>
      </c>
      <c r="AN22" s="693"/>
      <c r="AO22" s="1199">
        <f>AM22+1</f>
        <v>45814</v>
      </c>
      <c r="AP22" s="693"/>
      <c r="AQ22" s="1201">
        <f>AO22+1</f>
        <v>45815</v>
      </c>
      <c r="AR22" s="693"/>
      <c r="AU22" s="1203">
        <f>IF(WEEKDAY(AU18)=1,AU18,(IF(WEEKDAY(AU18)=2,AU18-1,(IF(WEEKDAY(AU18)=3,AU18-2,(IF(WEEKDAY(AU18)=4,AU18-3,(IF(WEEKDAY(AU18)=5,AU18-4,IF(WEEKDAY(AU18)=6,AU18-5,AU18-6))))))))))</f>
        <v>45865</v>
      </c>
      <c r="AV22" s="325" t="str">
        <f>IF(DAY(AU22)=1,"",MONTH(AU22)&amp;"月")</f>
        <v>7月</v>
      </c>
      <c r="AW22" s="1199">
        <f>AU22+1</f>
        <v>45866</v>
      </c>
      <c r="AX22" s="693"/>
      <c r="AY22" s="1199">
        <f>AW22+1</f>
        <v>45867</v>
      </c>
      <c r="AZ22" s="693"/>
      <c r="BA22" s="1199">
        <f>AY22+1</f>
        <v>45868</v>
      </c>
      <c r="BB22" s="693"/>
      <c r="BC22" s="1199">
        <f>BA22+1</f>
        <v>45869</v>
      </c>
      <c r="BD22" s="693"/>
      <c r="BE22" s="1199">
        <f>BC22+1</f>
        <v>45870</v>
      </c>
      <c r="BF22" s="693"/>
      <c r="BG22" s="1201">
        <f>BE22+1</f>
        <v>45871</v>
      </c>
      <c r="BH22" s="693"/>
    </row>
    <row r="23" spans="1:60" ht="48" customHeight="1">
      <c r="A23" s="1204"/>
      <c r="C23" s="1200"/>
      <c r="D23" s="694"/>
      <c r="E23" s="1200"/>
      <c r="F23" s="694"/>
      <c r="G23" s="1200"/>
      <c r="H23" s="694"/>
      <c r="I23" s="1200"/>
      <c r="J23" s="694"/>
      <c r="K23" s="1200"/>
      <c r="L23" s="694"/>
      <c r="M23" s="1202"/>
      <c r="N23" s="694"/>
      <c r="Q23" s="1204"/>
      <c r="S23" s="1200"/>
      <c r="T23" s="694"/>
      <c r="U23" s="1200"/>
      <c r="V23" s="694"/>
      <c r="W23" s="1200"/>
      <c r="X23" s="694"/>
      <c r="Y23" s="1200"/>
      <c r="Z23" s="694"/>
      <c r="AA23" s="1200"/>
      <c r="AB23" s="694"/>
      <c r="AC23" s="1202"/>
      <c r="AD23" s="694"/>
      <c r="AE23" s="1204"/>
      <c r="AG23" s="1200"/>
      <c r="AH23" s="694"/>
      <c r="AI23" s="1200"/>
      <c r="AJ23" s="694"/>
      <c r="AK23" s="1200"/>
      <c r="AL23" s="694"/>
      <c r="AM23" s="1200"/>
      <c r="AN23" s="694"/>
      <c r="AO23" s="1200"/>
      <c r="AP23" s="694"/>
      <c r="AQ23" s="1202"/>
      <c r="AR23" s="694"/>
      <c r="AU23" s="1204"/>
      <c r="AW23" s="1200"/>
      <c r="AX23" s="694"/>
      <c r="AY23" s="1200"/>
      <c r="AZ23" s="694"/>
      <c r="BA23" s="1200"/>
      <c r="BB23" s="694"/>
      <c r="BC23" s="1200"/>
      <c r="BD23" s="694"/>
      <c r="BE23" s="1200"/>
      <c r="BF23" s="694"/>
      <c r="BG23" s="1202"/>
      <c r="BH23" s="694"/>
    </row>
    <row r="24" spans="1:60" ht="43.5" customHeight="1">
      <c r="A24" s="1203">
        <f>M22+1</f>
        <v>45690</v>
      </c>
      <c r="B24" s="693"/>
      <c r="C24" s="1208">
        <f>A24+1</f>
        <v>45691</v>
      </c>
      <c r="D24" s="693"/>
      <c r="E24" s="1208">
        <f>C24+1</f>
        <v>45692</v>
      </c>
      <c r="F24" s="693"/>
      <c r="G24" s="1208">
        <f>E24+1</f>
        <v>45693</v>
      </c>
      <c r="H24" s="693"/>
      <c r="I24" s="1208">
        <f>G24+1</f>
        <v>45694</v>
      </c>
      <c r="J24" s="693"/>
      <c r="K24" s="1208">
        <f>I24+1</f>
        <v>45695</v>
      </c>
      <c r="L24" s="693"/>
      <c r="M24" s="1210">
        <f>K24+1</f>
        <v>45696</v>
      </c>
      <c r="N24" s="693"/>
      <c r="Q24" s="1203">
        <f>AC22+1</f>
        <v>45753</v>
      </c>
      <c r="R24" s="693"/>
      <c r="S24" s="1208">
        <f>Q24+1</f>
        <v>45754</v>
      </c>
      <c r="T24" s="693"/>
      <c r="U24" s="1208">
        <f>S24+1</f>
        <v>45755</v>
      </c>
      <c r="V24" s="693"/>
      <c r="W24" s="1208">
        <f>U24+1</f>
        <v>45756</v>
      </c>
      <c r="X24" s="693"/>
      <c r="Y24" s="1208">
        <f>W24+1</f>
        <v>45757</v>
      </c>
      <c r="Z24" s="693"/>
      <c r="AA24" s="1208">
        <f>Y24+1</f>
        <v>45758</v>
      </c>
      <c r="AB24" s="693"/>
      <c r="AC24" s="1210">
        <f>AA24+1</f>
        <v>45759</v>
      </c>
      <c r="AD24" s="693"/>
      <c r="AE24" s="1203">
        <f>AQ22+1</f>
        <v>45816</v>
      </c>
      <c r="AF24" s="693"/>
      <c r="AG24" s="1208">
        <f>AE24+1</f>
        <v>45817</v>
      </c>
      <c r="AH24" s="693"/>
      <c r="AI24" s="1208">
        <f>AG24+1</f>
        <v>45818</v>
      </c>
      <c r="AJ24" s="693"/>
      <c r="AK24" s="1208">
        <f>AI24+1</f>
        <v>45819</v>
      </c>
      <c r="AL24" s="693"/>
      <c r="AM24" s="1208">
        <f>AK24+1</f>
        <v>45820</v>
      </c>
      <c r="AN24" s="693"/>
      <c r="AO24" s="1208">
        <f>AM24+1</f>
        <v>45821</v>
      </c>
      <c r="AP24" s="693"/>
      <c r="AQ24" s="1210">
        <f>AO24+1</f>
        <v>45822</v>
      </c>
      <c r="AR24" s="693"/>
      <c r="AU24" s="1203">
        <f>BG22+1</f>
        <v>45872</v>
      </c>
      <c r="AV24" s="693"/>
      <c r="AW24" s="1208">
        <f>AU24+1</f>
        <v>45873</v>
      </c>
      <c r="AX24" s="693"/>
      <c r="AY24" s="1208">
        <f>AW24+1</f>
        <v>45874</v>
      </c>
      <c r="AZ24" s="693"/>
      <c r="BA24" s="1208">
        <f>AY24+1</f>
        <v>45875</v>
      </c>
      <c r="BB24" s="693"/>
      <c r="BC24" s="1208">
        <f>BA24+1</f>
        <v>45876</v>
      </c>
      <c r="BD24" s="693"/>
      <c r="BE24" s="1208">
        <f>BC24+1</f>
        <v>45877</v>
      </c>
      <c r="BF24" s="693"/>
      <c r="BG24" s="1210">
        <f>BE24+1</f>
        <v>45878</v>
      </c>
      <c r="BH24" s="693"/>
    </row>
    <row r="25" spans="1:60" ht="43.5" customHeight="1">
      <c r="A25" s="1204"/>
      <c r="B25" s="694"/>
      <c r="C25" s="1209"/>
      <c r="D25" s="694"/>
      <c r="E25" s="1209"/>
      <c r="F25" s="694"/>
      <c r="G25" s="1209"/>
      <c r="H25" s="694"/>
      <c r="I25" s="1209"/>
      <c r="J25" s="694"/>
      <c r="K25" s="1209"/>
      <c r="L25" s="694"/>
      <c r="M25" s="1211"/>
      <c r="N25" s="694"/>
      <c r="Q25" s="1204"/>
      <c r="R25" s="694"/>
      <c r="S25" s="1209"/>
      <c r="T25" s="694"/>
      <c r="U25" s="1209"/>
      <c r="V25" s="694"/>
      <c r="W25" s="1209"/>
      <c r="X25" s="694"/>
      <c r="Y25" s="1209"/>
      <c r="Z25" s="694"/>
      <c r="AA25" s="1209"/>
      <c r="AB25" s="694"/>
      <c r="AC25" s="1211"/>
      <c r="AD25" s="694"/>
      <c r="AE25" s="1204"/>
      <c r="AF25" s="694"/>
      <c r="AG25" s="1209"/>
      <c r="AH25" s="694"/>
      <c r="AI25" s="1209"/>
      <c r="AJ25" s="694"/>
      <c r="AK25" s="1209"/>
      <c r="AL25" s="694"/>
      <c r="AM25" s="1209"/>
      <c r="AN25" s="694"/>
      <c r="AO25" s="1209"/>
      <c r="AP25" s="694"/>
      <c r="AQ25" s="1211"/>
      <c r="AR25" s="694"/>
      <c r="AU25" s="1204"/>
      <c r="AV25" s="694"/>
      <c r="AW25" s="1209"/>
      <c r="AX25" s="694"/>
      <c r="AY25" s="1209"/>
      <c r="AZ25" s="694"/>
      <c r="BA25" s="1209"/>
      <c r="BB25" s="694"/>
      <c r="BC25" s="1209"/>
      <c r="BD25" s="694"/>
      <c r="BE25" s="1209"/>
      <c r="BF25" s="694"/>
      <c r="BG25" s="1211"/>
      <c r="BH25" s="694"/>
    </row>
    <row r="26" spans="1:60" ht="44.25" customHeight="1">
      <c r="A26" s="1203">
        <f>M24+1</f>
        <v>45697</v>
      </c>
      <c r="B26" s="693"/>
      <c r="C26" s="1208">
        <f>A26+1</f>
        <v>45698</v>
      </c>
      <c r="D26" s="693"/>
      <c r="E26" s="1208">
        <f>C26+1</f>
        <v>45699</v>
      </c>
      <c r="F26" s="693"/>
      <c r="G26" s="1208">
        <f>E26+1</f>
        <v>45700</v>
      </c>
      <c r="H26" s="693"/>
      <c r="I26" s="1208">
        <f>G26+1</f>
        <v>45701</v>
      </c>
      <c r="J26" s="693"/>
      <c r="K26" s="1208">
        <f>I26+1</f>
        <v>45702</v>
      </c>
      <c r="L26" s="693"/>
      <c r="M26" s="1210">
        <f>K26+1</f>
        <v>45703</v>
      </c>
      <c r="N26" s="693"/>
      <c r="Q26" s="1203">
        <f>AC24+1</f>
        <v>45760</v>
      </c>
      <c r="R26" s="693"/>
      <c r="S26" s="1208">
        <f>Q26+1</f>
        <v>45761</v>
      </c>
      <c r="T26" s="693"/>
      <c r="U26" s="1208">
        <f>S26+1</f>
        <v>45762</v>
      </c>
      <c r="V26" s="693"/>
      <c r="W26" s="1208">
        <f>U26+1</f>
        <v>45763</v>
      </c>
      <c r="X26" s="693"/>
      <c r="Y26" s="1208">
        <f>W26+1</f>
        <v>45764</v>
      </c>
      <c r="Z26" s="693"/>
      <c r="AA26" s="1208">
        <f>Y26+1</f>
        <v>45765</v>
      </c>
      <c r="AB26" s="693"/>
      <c r="AC26" s="1210">
        <f>AA26+1</f>
        <v>45766</v>
      </c>
      <c r="AD26" s="693"/>
      <c r="AE26" s="1203">
        <f>AQ24+1</f>
        <v>45823</v>
      </c>
      <c r="AF26" s="693"/>
      <c r="AG26" s="1208">
        <f>AE26+1</f>
        <v>45824</v>
      </c>
      <c r="AH26" s="693"/>
      <c r="AI26" s="1208">
        <f>AG26+1</f>
        <v>45825</v>
      </c>
      <c r="AJ26" s="693"/>
      <c r="AK26" s="1208">
        <f>AI26+1</f>
        <v>45826</v>
      </c>
      <c r="AL26" s="693"/>
      <c r="AM26" s="1208">
        <f>AK26+1</f>
        <v>45827</v>
      </c>
      <c r="AN26" s="693"/>
      <c r="AO26" s="1208">
        <f>AM26+1</f>
        <v>45828</v>
      </c>
      <c r="AP26" s="693"/>
      <c r="AQ26" s="1210">
        <f>AO26+1</f>
        <v>45829</v>
      </c>
      <c r="AR26" s="693"/>
      <c r="AU26" s="1203">
        <f>BG24+1</f>
        <v>45879</v>
      </c>
      <c r="AV26" s="693"/>
      <c r="AW26" s="1208">
        <f>AU26+1</f>
        <v>45880</v>
      </c>
      <c r="AX26" s="693"/>
      <c r="AY26" s="1208">
        <f>AW26+1</f>
        <v>45881</v>
      </c>
      <c r="AZ26" s="693"/>
      <c r="BA26" s="1208">
        <f>AY26+1</f>
        <v>45882</v>
      </c>
      <c r="BB26" s="693"/>
      <c r="BC26" s="1208">
        <f>BA26+1</f>
        <v>45883</v>
      </c>
      <c r="BD26" s="693"/>
      <c r="BE26" s="1208">
        <f>BC26+1</f>
        <v>45884</v>
      </c>
      <c r="BF26" s="693"/>
      <c r="BG26" s="1210">
        <f>BE26+1</f>
        <v>45885</v>
      </c>
      <c r="BH26" s="693"/>
    </row>
    <row r="27" spans="1:60" ht="45" customHeight="1">
      <c r="A27" s="1204"/>
      <c r="B27" s="694"/>
      <c r="C27" s="1209"/>
      <c r="D27" s="694"/>
      <c r="E27" s="1209"/>
      <c r="F27" s="694"/>
      <c r="G27" s="1209"/>
      <c r="H27" s="694"/>
      <c r="I27" s="1209"/>
      <c r="J27" s="694"/>
      <c r="K27" s="1209"/>
      <c r="L27" s="694"/>
      <c r="M27" s="1211"/>
      <c r="N27" s="694"/>
      <c r="Q27" s="1204"/>
      <c r="R27" s="694"/>
      <c r="S27" s="1209"/>
      <c r="T27" s="694"/>
      <c r="U27" s="1209"/>
      <c r="V27" s="694"/>
      <c r="W27" s="1209"/>
      <c r="X27" s="694"/>
      <c r="Y27" s="1209"/>
      <c r="Z27" s="694"/>
      <c r="AA27" s="1209"/>
      <c r="AB27" s="694"/>
      <c r="AC27" s="1211"/>
      <c r="AD27" s="694"/>
      <c r="AE27" s="1204"/>
      <c r="AF27" s="694"/>
      <c r="AG27" s="1209"/>
      <c r="AH27" s="694"/>
      <c r="AI27" s="1209"/>
      <c r="AJ27" s="694"/>
      <c r="AK27" s="1209"/>
      <c r="AL27" s="694"/>
      <c r="AM27" s="1209"/>
      <c r="AN27" s="694"/>
      <c r="AO27" s="1209"/>
      <c r="AP27" s="694"/>
      <c r="AQ27" s="1211"/>
      <c r="AR27" s="694"/>
      <c r="AU27" s="1204"/>
      <c r="AV27" s="694"/>
      <c r="AW27" s="1209"/>
      <c r="AX27" s="694"/>
      <c r="AY27" s="1209"/>
      <c r="AZ27" s="694"/>
      <c r="BA27" s="1209"/>
      <c r="BB27" s="694"/>
      <c r="BC27" s="1209"/>
      <c r="BD27" s="694"/>
      <c r="BE27" s="1209"/>
      <c r="BF27" s="694"/>
      <c r="BG27" s="1211"/>
      <c r="BH27" s="694"/>
    </row>
    <row r="28" spans="1:60" ht="44.25" customHeight="1">
      <c r="A28" s="1203">
        <f>M26+1</f>
        <v>45704</v>
      </c>
      <c r="B28" s="693"/>
      <c r="C28" s="1208">
        <f>A28+1</f>
        <v>45705</v>
      </c>
      <c r="D28" s="693"/>
      <c r="E28" s="1208">
        <f>C28+1</f>
        <v>45706</v>
      </c>
      <c r="F28" s="693"/>
      <c r="G28" s="1208">
        <f>E28+1</f>
        <v>45707</v>
      </c>
      <c r="H28" s="693"/>
      <c r="I28" s="1208">
        <f>G28+1</f>
        <v>45708</v>
      </c>
      <c r="J28" s="693"/>
      <c r="K28" s="1208">
        <f>I28+1</f>
        <v>45709</v>
      </c>
      <c r="L28" s="693"/>
      <c r="M28" s="1210">
        <f>K28+1</f>
        <v>45710</v>
      </c>
      <c r="N28" s="693"/>
      <c r="Q28" s="1203">
        <f>AC26+1</f>
        <v>45767</v>
      </c>
      <c r="R28" s="693"/>
      <c r="S28" s="1208">
        <f>Q28+1</f>
        <v>45768</v>
      </c>
      <c r="T28" s="693"/>
      <c r="U28" s="1208">
        <f>S28+1</f>
        <v>45769</v>
      </c>
      <c r="V28" s="693"/>
      <c r="W28" s="1208">
        <f>U28+1</f>
        <v>45770</v>
      </c>
      <c r="X28" s="693"/>
      <c r="Y28" s="1208">
        <f>W28+1</f>
        <v>45771</v>
      </c>
      <c r="Z28" s="693"/>
      <c r="AA28" s="1208">
        <f>Y28+1</f>
        <v>45772</v>
      </c>
      <c r="AB28" s="693"/>
      <c r="AC28" s="1210">
        <f>AA28+1</f>
        <v>45773</v>
      </c>
      <c r="AD28" s="693"/>
      <c r="AE28" s="1203">
        <f>AQ26+1</f>
        <v>45830</v>
      </c>
      <c r="AF28" s="693"/>
      <c r="AG28" s="1208">
        <f>AE28+1</f>
        <v>45831</v>
      </c>
      <c r="AH28" s="693"/>
      <c r="AI28" s="1208">
        <f>AG28+1</f>
        <v>45832</v>
      </c>
      <c r="AJ28" s="693"/>
      <c r="AK28" s="1208">
        <f>AI28+1</f>
        <v>45833</v>
      </c>
      <c r="AL28" s="693"/>
      <c r="AM28" s="1208">
        <f>AK28+1</f>
        <v>45834</v>
      </c>
      <c r="AN28" s="693"/>
      <c r="AO28" s="1208">
        <f>AM28+1</f>
        <v>45835</v>
      </c>
      <c r="AP28" s="693"/>
      <c r="AQ28" s="1210">
        <f>AO28+1</f>
        <v>45836</v>
      </c>
      <c r="AR28" s="693"/>
      <c r="AU28" s="1203">
        <f>BG26+1</f>
        <v>45886</v>
      </c>
      <c r="AV28" s="693"/>
      <c r="AW28" s="1208">
        <f>AU28+1</f>
        <v>45887</v>
      </c>
      <c r="AX28" s="693"/>
      <c r="AY28" s="1208">
        <f>AW28+1</f>
        <v>45888</v>
      </c>
      <c r="AZ28" s="693"/>
      <c r="BA28" s="1208">
        <f>AY28+1</f>
        <v>45889</v>
      </c>
      <c r="BB28" s="693"/>
      <c r="BC28" s="1208">
        <f>BA28+1</f>
        <v>45890</v>
      </c>
      <c r="BD28" s="693"/>
      <c r="BE28" s="1208">
        <f>BC28+1</f>
        <v>45891</v>
      </c>
      <c r="BF28" s="693"/>
      <c r="BG28" s="1210">
        <f>BE28+1</f>
        <v>45892</v>
      </c>
      <c r="BH28" s="693"/>
    </row>
    <row r="29" spans="1:60" ht="45" customHeight="1">
      <c r="A29" s="1204"/>
      <c r="B29" s="694"/>
      <c r="C29" s="1209"/>
      <c r="D29" s="694"/>
      <c r="E29" s="1209"/>
      <c r="F29" s="694"/>
      <c r="G29" s="1209"/>
      <c r="H29" s="694"/>
      <c r="I29" s="1209"/>
      <c r="J29" s="694"/>
      <c r="K29" s="1209"/>
      <c r="L29" s="694"/>
      <c r="M29" s="1211"/>
      <c r="N29" s="694"/>
      <c r="Q29" s="1204"/>
      <c r="R29" s="694"/>
      <c r="S29" s="1209"/>
      <c r="T29" s="694"/>
      <c r="U29" s="1209"/>
      <c r="V29" s="694"/>
      <c r="W29" s="1209"/>
      <c r="X29" s="694"/>
      <c r="Y29" s="1209"/>
      <c r="Z29" s="694"/>
      <c r="AA29" s="1209"/>
      <c r="AB29" s="694"/>
      <c r="AC29" s="1211"/>
      <c r="AD29" s="694"/>
      <c r="AE29" s="1204"/>
      <c r="AF29" s="694"/>
      <c r="AG29" s="1209"/>
      <c r="AH29" s="694"/>
      <c r="AI29" s="1209"/>
      <c r="AJ29" s="694"/>
      <c r="AK29" s="1209"/>
      <c r="AL29" s="694"/>
      <c r="AM29" s="1209"/>
      <c r="AN29" s="694"/>
      <c r="AO29" s="1209"/>
      <c r="AP29" s="694"/>
      <c r="AQ29" s="1211"/>
      <c r="AR29" s="694"/>
      <c r="AU29" s="1204"/>
      <c r="AV29" s="694"/>
      <c r="AW29" s="1209"/>
      <c r="AX29" s="694"/>
      <c r="AY29" s="1209"/>
      <c r="AZ29" s="694"/>
      <c r="BA29" s="1209"/>
      <c r="BB29" s="694"/>
      <c r="BC29" s="1209"/>
      <c r="BD29" s="694"/>
      <c r="BE29" s="1209"/>
      <c r="BF29" s="694"/>
      <c r="BG29" s="1211"/>
      <c r="BH29" s="694"/>
    </row>
    <row r="30" spans="1:60" ht="25.5" customHeight="1">
      <c r="A30" s="1203">
        <f>IF(DAY(M28)+1&gt;IF(MONTH(A18)=12,31,DATE(YEAR(A18),MONTH(A18)+1,1)-A18),"",M28+1)</f>
        <v>45711</v>
      </c>
      <c r="B30" s="693"/>
      <c r="C30" s="1208">
        <f>IF(A30="","",IF(DAY(A30)+1&gt;IF(MONTH(A18)=12,31,DATE(YEAR(A18),MONTH(A18)+1,1)-A18),"",A30+1))</f>
        <v>45712</v>
      </c>
      <c r="D30" s="693"/>
      <c r="E30" s="1208">
        <f>IF(C30="","",IF(DAY(C30)+1&gt;IF(MONTH(A18)=12,31,DATE(YEAR(A18),MONTH(A18)+1,1)-A18),"",C30+1))</f>
        <v>45713</v>
      </c>
      <c r="F30" s="693"/>
      <c r="G30" s="1208">
        <f>IF(E30="","",IF(DAY(E30)+1&gt;IF(MONTH(A18)=12,31,DATE(YEAR(A18),MONTH(A18)+1,1)-A18),"",E30+1))</f>
        <v>45714</v>
      </c>
      <c r="H30" s="693"/>
      <c r="I30" s="1208">
        <f>IF(G30="","",IF(DAY(G30)+1&gt;IF(MONTH(A18)=12,31,DATE(YEAR(A18),MONTH(A18)+1,1)-A18),"",G30+1))</f>
        <v>45715</v>
      </c>
      <c r="J30" s="693"/>
      <c r="K30" s="1208">
        <f>IF(I30="","",IF(DAY(I30)+1&gt;IF(MONTH(A18)=12,31,DATE(YEAR(A18),MONTH(A18)+1,1)-A18),"",I30+1))</f>
        <v>45716</v>
      </c>
      <c r="L30" s="693"/>
      <c r="M30" s="1210" t="str">
        <f>IF(K30="","",IF(DAY(K30)+1&gt;IF(MONTH(A18)=12,31,DATE(YEAR(A18),MONTH(A18)+1,1)-A18),"",K30+1))</f>
        <v/>
      </c>
      <c r="N30" s="693"/>
      <c r="Q30" s="1203">
        <f>IF(DAY(AC28)+1&gt;IF(MONTH(Q18)=12,31,DATE(YEAR(Q18),MONTH(Q18)+1,1)-Q18),"",AC28+1)</f>
        <v>45774</v>
      </c>
      <c r="R30" s="693"/>
      <c r="S30" s="1208">
        <f>IF(Q30="","",IF(DAY(Q30)+1&gt;IF(MONTH(Q18)=12,31,DATE(YEAR(Q18),MONTH(Q18)+1,1)-Q18),"",Q30+1))</f>
        <v>45775</v>
      </c>
      <c r="T30" s="693"/>
      <c r="U30" s="1208">
        <f>IF(S30="","",IF(DAY(S30)+1&gt;IF(MONTH(Q18)=12,31,DATE(YEAR(Q18),MONTH(Q18)+1,1)-Q18),"",S30+1))</f>
        <v>45776</v>
      </c>
      <c r="V30" s="693"/>
      <c r="W30" s="1208">
        <f>IF(U30="","",IF(DAY(U30)+1&gt;IF(MONTH(Q18)=12,31,DATE(YEAR(Q18),MONTH(Q18)+1,1)-Q18),"",U30+1))</f>
        <v>45777</v>
      </c>
      <c r="X30" s="693"/>
      <c r="Y30" s="1208" t="str">
        <f>IF(W30="","",IF(DAY(W30)+1&gt;IF(MONTH(Q18)=12,31,DATE(YEAR(Q18),MONTH(Q18)+1,1)-Q18),"",W30+1))</f>
        <v/>
      </c>
      <c r="Z30" s="693"/>
      <c r="AA30" s="1208" t="str">
        <f>IF(Y30="","",IF(DAY(Y30)+1&gt;IF(MONTH(Q18)=12,31,DATE(YEAR(Q18),MONTH(Q18)+1,1)-Q18),"",Y30+1))</f>
        <v/>
      </c>
      <c r="AB30" s="693"/>
      <c r="AC30" s="1210" t="str">
        <f>IF(AA30="","",IF(DAY(AA30)+1&gt;IF(MONTH(Q18)=12,31,DATE(YEAR(Q18),MONTH(Q18)+1,1)-Q18),"",AA30+1))</f>
        <v/>
      </c>
      <c r="AD30" s="693"/>
      <c r="AE30" s="1203">
        <f>IF(DAY(AQ28)+1&gt;IF(MONTH(AE18)=12,31,DATE(YEAR(AE18),MONTH(AE18)+1,1)-AE18),"",AQ28+1)</f>
        <v>45837</v>
      </c>
      <c r="AF30" s="693"/>
      <c r="AG30" s="1208">
        <f>IF(AE30="","",IF(DAY(AE30)+1&gt;IF(MONTH(AE18)=12,31,DATE(YEAR(AE18),MONTH(AE18)+1,1)-AE18),"",AE30+1))</f>
        <v>45838</v>
      </c>
      <c r="AH30" s="693"/>
      <c r="AI30" s="1208" t="str">
        <f>IF(AG30="","",IF(DAY(AG30)+1&gt;IF(MONTH(AE18)=12,31,DATE(YEAR(AE18),MONTH(AE18)+1,1)-AE18),"",AG30+1))</f>
        <v/>
      </c>
      <c r="AJ30" s="693"/>
      <c r="AK30" s="1208" t="str">
        <f>IF(AI30="","",IF(DAY(AI30)+1&gt;IF(MONTH(AE18)=12,31,DATE(YEAR(AE18),MONTH(AE18)+1,1)-AE18),"",AI30+1))</f>
        <v/>
      </c>
      <c r="AL30" s="693"/>
      <c r="AM30" s="1208" t="str">
        <f>IF(AK30="","",IF(DAY(AK30)+1&gt;IF(MONTH(AE18)=12,31,DATE(YEAR(AE18),MONTH(AE18)+1,1)-AE18),"",AK30+1))</f>
        <v/>
      </c>
      <c r="AN30" s="693"/>
      <c r="AO30" s="1208" t="str">
        <f>IF(AM30="","",IF(DAY(AM30)+1&gt;IF(MONTH(AE18)=12,31,DATE(YEAR(AE18),MONTH(AE18)+1,1)-AE18),"",AM30+1))</f>
        <v/>
      </c>
      <c r="AP30" s="693"/>
      <c r="AQ30" s="1210" t="str">
        <f>IF(AO30="","",IF(DAY(AO30)+1&gt;IF(MONTH(AE18)=12,31,DATE(YEAR(AE18),MONTH(AE18)+1,1)-AE18),"",AO30+1))</f>
        <v/>
      </c>
      <c r="AR30" s="693"/>
      <c r="AU30" s="1203">
        <f>IF(DAY(BG28)+1&gt;IF(MONTH(AU18)=12,31,DATE(YEAR(AU18),MONTH(AU18)+1,1)-AU18),"",BG28+1)</f>
        <v>45893</v>
      </c>
      <c r="AV30" s="693"/>
      <c r="AW30" s="1208">
        <f>IF(AU30="","",IF(DAY(AU30)+1&gt;IF(MONTH(AU18)=12,31,DATE(YEAR(AU18),MONTH(AU18)+1,1)-AU18),"",AU30+1))</f>
        <v>45894</v>
      </c>
      <c r="AX30" s="693"/>
      <c r="AY30" s="1208">
        <f>IF(AW30="","",IF(DAY(AW30)+1&gt;IF(MONTH(AU18)=12,31,DATE(YEAR(AU18),MONTH(AU18)+1,1)-AU18),"",AW30+1))</f>
        <v>45895</v>
      </c>
      <c r="AZ30" s="693"/>
      <c r="BA30" s="1208">
        <f>IF(AY30="","",IF(DAY(AY30)+1&gt;IF(MONTH(AU18)=12,31,DATE(YEAR(AU18),MONTH(AU18)+1,1)-AU18),"",AY30+1))</f>
        <v>45896</v>
      </c>
      <c r="BB30" s="693"/>
      <c r="BC30" s="1208">
        <f>IF(BA30="","",IF(DAY(BA30)+1&gt;IF(MONTH(AU18)=12,31,DATE(YEAR(AU18),MONTH(AU18)+1,1)-AU18),"",BA30+1))</f>
        <v>45897</v>
      </c>
      <c r="BD30" s="693"/>
      <c r="BE30" s="1208">
        <f>IF(BC30="","",IF(DAY(BC30)+1&gt;IF(MONTH(AU18)=12,31,DATE(YEAR(AU18),MONTH(AU18)+1,1)-AU18),"",BC30+1))</f>
        <v>45898</v>
      </c>
      <c r="BF30" s="693"/>
      <c r="BG30" s="1210">
        <f>IF(BE30="","",IF(DAY(BE30)+1&gt;IF(MONTH(AU18)=12,31,DATE(YEAR(AU18),MONTH(AU18)+1,1)-AU18),"",BE30+1))</f>
        <v>45899</v>
      </c>
      <c r="BH30" s="693"/>
    </row>
    <row r="31" spans="1:60" ht="25.5" customHeight="1">
      <c r="A31" s="1214"/>
      <c r="B31" s="709"/>
      <c r="C31" s="1212"/>
      <c r="D31" s="709"/>
      <c r="E31" s="1212"/>
      <c r="F31" s="709"/>
      <c r="G31" s="1212"/>
      <c r="H31" s="709"/>
      <c r="I31" s="1212"/>
      <c r="J31" s="709"/>
      <c r="K31" s="1212"/>
      <c r="L31" s="709"/>
      <c r="M31" s="1213"/>
      <c r="N31" s="709"/>
      <c r="Q31" s="1214"/>
      <c r="R31" s="709"/>
      <c r="S31" s="1212"/>
      <c r="T31" s="709"/>
      <c r="U31" s="1212"/>
      <c r="V31" s="709"/>
      <c r="W31" s="1212"/>
      <c r="X31" s="709"/>
      <c r="Y31" s="1212"/>
      <c r="Z31" s="709"/>
      <c r="AA31" s="1212"/>
      <c r="AB31" s="709"/>
      <c r="AC31" s="1213"/>
      <c r="AD31" s="709"/>
      <c r="AE31" s="1214"/>
      <c r="AF31" s="709"/>
      <c r="AG31" s="1212"/>
      <c r="AH31" s="709"/>
      <c r="AI31" s="1212"/>
      <c r="AJ31" s="709"/>
      <c r="AK31" s="1212"/>
      <c r="AL31" s="709"/>
      <c r="AM31" s="1212"/>
      <c r="AN31" s="709"/>
      <c r="AO31" s="1212"/>
      <c r="AP31" s="709"/>
      <c r="AQ31" s="1213"/>
      <c r="AR31" s="709"/>
      <c r="AU31" s="1214"/>
      <c r="AV31" s="709"/>
      <c r="AW31" s="1212"/>
      <c r="AX31" s="709"/>
      <c r="AY31" s="1212"/>
      <c r="AZ31" s="709"/>
      <c r="BA31" s="1212"/>
      <c r="BB31" s="709"/>
      <c r="BC31" s="1212"/>
      <c r="BD31" s="709"/>
      <c r="BE31" s="1212"/>
      <c r="BF31" s="709"/>
      <c r="BG31" s="1213"/>
      <c r="BH31" s="709"/>
    </row>
    <row r="32" spans="1:60" ht="19.5" customHeight="1">
      <c r="A32" s="1215" t="str">
        <f>IF(M30="","",IF(DAY(M30)+1&gt;IF(MONTH(A18)=12,31,DATE(YEAR(A18),MONTH(A18)+1,1)-A18),"",M30+1))</f>
        <v/>
      </c>
      <c r="B32" s="709"/>
      <c r="C32" s="1217" t="str">
        <f>IF(A32="","",IF(DAY(A32)+1&gt;IF(MONTH(A18)=12,31,DATE(YEAR(A18),MONTH(A18)+1,1)-A18),"",A32+1))</f>
        <v/>
      </c>
      <c r="D32" s="709"/>
      <c r="E32" s="23"/>
      <c r="F32" s="7"/>
      <c r="G32" s="23"/>
      <c r="H32" s="7"/>
      <c r="I32" s="23"/>
      <c r="J32" s="7"/>
      <c r="K32" s="23"/>
      <c r="L32" s="7"/>
      <c r="M32" s="23"/>
      <c r="N32" s="19"/>
      <c r="Q32" s="1215" t="str">
        <f>IF(AC30="","",IF(DAY(AC30)+1&gt;IF(MONTH(Q18)=12,31,DATE(YEAR(Q18),MONTH(Q18)+1,1)-Q18),"",AC30+1))</f>
        <v/>
      </c>
      <c r="R32" s="709"/>
      <c r="S32" s="1217" t="str">
        <f>IF(Q32="","",IF(DAY(Q32)+1&gt;IF(MONTH(Q18)=12,31,DATE(YEAR(Q18),MONTH(Q18)+1,1)-Q18),"",Q32+1))</f>
        <v/>
      </c>
      <c r="T32" s="709"/>
      <c r="U32" s="23"/>
      <c r="V32" s="7"/>
      <c r="W32" s="23"/>
      <c r="X32" s="7"/>
      <c r="Y32" s="23"/>
      <c r="Z32" s="7"/>
      <c r="AA32" s="23"/>
      <c r="AB32" s="7"/>
      <c r="AC32" s="23"/>
      <c r="AD32" s="19"/>
      <c r="AE32" s="1215" t="str">
        <f>IF(AQ30="","",IF(DAY(AQ30)+1&gt;IF(MONTH(AE18)=12,31,DATE(YEAR(AE18),MONTH(AE18)+1,1)-AE18),"",AQ30+1))</f>
        <v/>
      </c>
      <c r="AF32" s="709"/>
      <c r="AG32" s="1217" t="str">
        <f>IF(AE32="","",IF(DAY(AE32)+1&gt;IF(MONTH(AE18)=12,31,DATE(YEAR(AE18),MONTH(AE18)+1,1)-AE18),"",AE32+1))</f>
        <v/>
      </c>
      <c r="AH32" s="709"/>
      <c r="AI32" s="23"/>
      <c r="AJ32" s="7"/>
      <c r="AK32" s="23"/>
      <c r="AL32" s="7"/>
      <c r="AM32" s="23"/>
      <c r="AN32" s="7"/>
      <c r="AO32" s="23"/>
      <c r="AP32" s="7"/>
      <c r="AQ32" s="23"/>
      <c r="AR32" s="19"/>
      <c r="AU32" s="1215">
        <f>IF(BG30="","",IF(DAY(BG30)+1&gt;IF(MONTH(AU18)=12,31,DATE(YEAR(AU18),MONTH(AU18)+1,1)-AU18),"",BG30+1))</f>
        <v>45900</v>
      </c>
      <c r="AV32" s="709"/>
      <c r="AW32" s="1217" t="str">
        <f>IF(AU32="","",IF(DAY(AU32)+1&gt;IF(MONTH(AU18)=12,31,DATE(YEAR(AU18),MONTH(AU18)+1,1)-AU18),"",AU32+1))</f>
        <v/>
      </c>
      <c r="AX32" s="709"/>
      <c r="AY32" s="23"/>
      <c r="AZ32" s="7"/>
      <c r="BA32" s="23"/>
      <c r="BB32" s="7"/>
      <c r="BC32" s="23"/>
      <c r="BD32" s="7"/>
      <c r="BE32" s="23"/>
      <c r="BF32" s="7"/>
      <c r="BG32" s="23"/>
      <c r="BH32" s="19"/>
    </row>
    <row r="33" spans="1:60" ht="20.25" customHeight="1">
      <c r="A33" s="1216"/>
      <c r="B33" s="694"/>
      <c r="C33" s="1218"/>
      <c r="D33" s="694"/>
      <c r="E33" s="48"/>
      <c r="F33" s="60"/>
      <c r="G33" s="48"/>
      <c r="H33" s="60"/>
      <c r="I33" s="48"/>
      <c r="J33" s="60"/>
      <c r="K33" s="48"/>
      <c r="L33" s="60"/>
      <c r="M33" s="48"/>
      <c r="N33" s="20"/>
      <c r="Q33" s="1216"/>
      <c r="R33" s="694"/>
      <c r="S33" s="1218"/>
      <c r="T33" s="694"/>
      <c r="U33" s="48"/>
      <c r="V33" s="60"/>
      <c r="W33" s="48"/>
      <c r="X33" s="60"/>
      <c r="Y33" s="48"/>
      <c r="Z33" s="60"/>
      <c r="AA33" s="48"/>
      <c r="AB33" s="60"/>
      <c r="AC33" s="48"/>
      <c r="AD33" s="20"/>
      <c r="AE33" s="1216"/>
      <c r="AF33" s="694"/>
      <c r="AG33" s="1218"/>
      <c r="AH33" s="694"/>
      <c r="AI33" s="48"/>
      <c r="AJ33" s="60"/>
      <c r="AK33" s="48"/>
      <c r="AL33" s="60"/>
      <c r="AM33" s="48"/>
      <c r="AN33" s="60"/>
      <c r="AO33" s="48"/>
      <c r="AP33" s="60"/>
      <c r="AQ33" s="48"/>
      <c r="AR33" s="20"/>
      <c r="AU33" s="1216"/>
      <c r="AV33" s="694"/>
      <c r="AW33" s="1218"/>
      <c r="AX33" s="694"/>
      <c r="AY33" s="48"/>
      <c r="AZ33" s="60"/>
      <c r="BA33" s="48"/>
      <c r="BB33" s="60"/>
      <c r="BC33" s="48"/>
      <c r="BD33" s="60"/>
      <c r="BE33" s="48"/>
      <c r="BF33" s="60"/>
      <c r="BG33" s="48"/>
      <c r="BH33" s="20"/>
    </row>
    <row r="34" spans="1:60" ht="20.25" customHeight="1">
      <c r="A34" s="1196">
        <f>IF(MONTH(AU18)=12,DATE(YEAR(AU18)+1,1,1),DATE(YEAR(AU18),MONTH(AU18)+1,1))</f>
        <v>45901</v>
      </c>
      <c r="B34" s="1196"/>
      <c r="C34" s="1225">
        <f>A34</f>
        <v>45901</v>
      </c>
      <c r="D34" s="1225"/>
      <c r="E34" s="1194">
        <f>A34</f>
        <v>45901</v>
      </c>
      <c r="F34" s="1194"/>
      <c r="I34" s="1195" t="s">
        <v>511</v>
      </c>
      <c r="J34" s="1195"/>
      <c r="K34" s="1195"/>
      <c r="L34" s="1195" t="s">
        <v>297</v>
      </c>
      <c r="M34" s="1195"/>
      <c r="N34" s="1195"/>
      <c r="P34" s="7"/>
      <c r="Q34" s="1196">
        <f>IF(MONTH(A51)=12,DATE(YEAR(A51)+1,1,1),DATE(YEAR(A51),MONTH(A51)+1,1))</f>
        <v>45962</v>
      </c>
      <c r="R34" s="1196"/>
      <c r="S34" s="1223">
        <f>Q34</f>
        <v>45962</v>
      </c>
      <c r="T34" s="1223"/>
      <c r="U34" s="1194">
        <f>Q34</f>
        <v>45962</v>
      </c>
      <c r="V34" s="1194"/>
      <c r="Y34" s="1195" t="s">
        <v>511</v>
      </c>
      <c r="Z34" s="1195"/>
      <c r="AA34" s="1195"/>
      <c r="AB34" s="1195" t="s">
        <v>297</v>
      </c>
      <c r="AC34" s="1195"/>
      <c r="AD34" s="1195"/>
      <c r="AE34" s="1196">
        <f>IF(MONTH(Q51)=12,DATE(YEAR(Q51)+1,1,1),DATE(YEAR(Q51),MONTH(Q51)+1,1))</f>
        <v>46023</v>
      </c>
      <c r="AF34" s="1196"/>
      <c r="AG34" s="1224">
        <f>AE34</f>
        <v>46023</v>
      </c>
      <c r="AH34" s="1224"/>
      <c r="AI34" s="1194">
        <f>AE34</f>
        <v>46023</v>
      </c>
      <c r="AJ34" s="1194"/>
      <c r="AM34" s="1195" t="s">
        <v>511</v>
      </c>
      <c r="AN34" s="1195"/>
      <c r="AO34" s="1195"/>
      <c r="AP34" s="1195" t="s">
        <v>297</v>
      </c>
      <c r="AQ34" s="1195"/>
      <c r="AR34" s="1195"/>
      <c r="AT34" s="7"/>
      <c r="AU34" s="1196">
        <f>IF(MONTH(AE51)=12,DATE(YEAR(AE51)+1,1,1),DATE(YEAR(AE51),MONTH(AE51)+1,1))</f>
        <v>46082</v>
      </c>
      <c r="AV34" s="1196"/>
      <c r="AW34" s="1224">
        <f>AU34</f>
        <v>46082</v>
      </c>
      <c r="AX34" s="1224"/>
      <c r="AY34" s="1194">
        <f>AU34</f>
        <v>46082</v>
      </c>
      <c r="AZ34" s="1194"/>
      <c r="BC34" s="1195" t="s">
        <v>511</v>
      </c>
      <c r="BD34" s="1195"/>
      <c r="BE34" s="1195"/>
      <c r="BF34" s="1195" t="s">
        <v>297</v>
      </c>
      <c r="BG34" s="1195"/>
      <c r="BH34" s="1195"/>
    </row>
    <row r="35" spans="1:60" ht="27" customHeight="1">
      <c r="A35" s="1192" t="str">
        <f>IF(A34&gt;=43586,"令和"&amp;IF(YEAR(A34)-2018=1,"元",YEAR(A34)-2018),"平成"&amp;(YEAR(A34)-1988))</f>
        <v>令和7</v>
      </c>
      <c r="B35" s="1192"/>
      <c r="C35" s="1225"/>
      <c r="D35" s="1225"/>
      <c r="E35" s="1190" t="str">
        <f>CHOOSE(MONTH(A34),"睦月","如月","弥生","卯月","皐月","水無月","文月","葉月","長月","神無月","霜月","師走")</f>
        <v>長月</v>
      </c>
      <c r="F35" s="1190"/>
      <c r="I35" s="1191" t="str">
        <f>VLOOKUP(A34,祝節名,2,FALSE)</f>
        <v>15 敬老の日、23 秋分の日
白露7、秋分23</v>
      </c>
      <c r="J35" s="1191"/>
      <c r="K35" s="1191"/>
      <c r="L35" s="1191" t="str">
        <f>VLOOKUP(A34,記念名,2,FALSE)</f>
        <v>防災の日 1
動物愛護週間 20～26</v>
      </c>
      <c r="M35" s="1191"/>
      <c r="N35" s="1191"/>
      <c r="Q35" s="1192" t="str">
        <f>IF(Q34&gt;=43586,"令和"&amp;IF(YEAR(Q34)-2018=1,"元",YEAR(Q34)-2018),"平成"&amp;(YEAR(Q34)-1988))</f>
        <v>令和7</v>
      </c>
      <c r="R35" s="1192"/>
      <c r="S35" s="1223"/>
      <c r="T35" s="1223"/>
      <c r="U35" s="1190" t="str">
        <f>CHOOSE(MONTH(Q34),"睦月","如月","弥生","卯月","皐月","水無月","文月","葉月","長月","神無月","霜月","師走")</f>
        <v>霜月</v>
      </c>
      <c r="V35" s="1190"/>
      <c r="Y35" s="1191" t="str">
        <f>VLOOKUP(Q34,祝節名,2,FALSE)</f>
        <v>3 文化の日、23 勤労感謝の日
24 振替休日。立冬7、小雪22</v>
      </c>
      <c r="Z35" s="1191"/>
      <c r="AA35" s="1191"/>
      <c r="AB35" s="1191" t="str">
        <f>VLOOKUP(Q34,記念名,2,FALSE)</f>
        <v>119番の日 9
世界平和記念日 11</v>
      </c>
      <c r="AC35" s="1191"/>
      <c r="AD35" s="1191"/>
      <c r="AE35" s="1192" t="str">
        <f>IF(AE34&gt;=43586,"令和"&amp;IF(YEAR(AE34)-2018=1,"元",YEAR(AE34)-2018),"平成"&amp;(YEAR(AE34)-1988))</f>
        <v>令和8</v>
      </c>
      <c r="AF35" s="1192"/>
      <c r="AG35" s="1224"/>
      <c r="AH35" s="1224"/>
      <c r="AI35" s="1190" t="str">
        <f>CHOOSE(MONTH(AE34),"睦月","如月","弥生","卯月","皐月","水無月","文月","葉月","長月","神無月","霜月","師走")</f>
        <v>睦月</v>
      </c>
      <c r="AJ35" s="1190"/>
      <c r="AM35" s="1191" t="str">
        <f>VLOOKUP(AE34,祝節名,2,FALSE)</f>
        <v>1 元日、12 成人の日
小寒5、大寒20</v>
      </c>
      <c r="AN35" s="1191"/>
      <c r="AO35" s="1191"/>
      <c r="AP35" s="1191" t="str">
        <f>VLOOKUP(AE34,記念名,2,FALSE)</f>
        <v>防災とボランティアの日 17</v>
      </c>
      <c r="AQ35" s="1191"/>
      <c r="AR35" s="1191"/>
      <c r="AU35" s="1192" t="str">
        <f>IF(AU34&gt;=43586,"令和"&amp;IF(YEAR(AU34)-2018=1,"元",YEAR(AU34)-2018),"平成"&amp;(YEAR(AU34)-1988))</f>
        <v>令和8</v>
      </c>
      <c r="AV35" s="1192"/>
      <c r="AW35" s="1224"/>
      <c r="AX35" s="1224"/>
      <c r="AY35" s="1190" t="str">
        <f>CHOOSE(MONTH(AU34),"睦月","如月","弥生","卯月","皐月","水無月","文月","葉月","長月","神無月","霜月","師走")</f>
        <v>弥生</v>
      </c>
      <c r="AZ35" s="1190"/>
      <c r="BC35" s="1191" t="str">
        <f>VLOOKUP(AU34,祝節名,2,FALSE)</f>
        <v>20 春分の日
啓蟄5、春分20</v>
      </c>
      <c r="BD35" s="1191"/>
      <c r="BE35" s="1191"/>
      <c r="BF35" s="1191" t="str">
        <f>VLOOKUP(AU34,記念名,2,FALSE)</f>
        <v>耳の日3、東日本大震災の日11
世界水の日 22</v>
      </c>
      <c r="BG35" s="1191"/>
      <c r="BH35" s="1191"/>
    </row>
    <row r="36" spans="1:60" ht="6" customHeight="1">
      <c r="P36" s="7"/>
      <c r="AT36" s="7"/>
    </row>
    <row r="37" spans="1:60" ht="18.75" customHeight="1">
      <c r="A37" s="331" t="s">
        <v>642</v>
      </c>
      <c r="B37" s="315"/>
      <c r="C37" s="338" t="s">
        <v>643</v>
      </c>
      <c r="D37" s="315"/>
      <c r="E37" s="339" t="s">
        <v>644</v>
      </c>
      <c r="F37" s="315"/>
      <c r="G37" s="338" t="s">
        <v>645</v>
      </c>
      <c r="H37" s="315"/>
      <c r="I37" s="339" t="s">
        <v>646</v>
      </c>
      <c r="J37" s="315"/>
      <c r="K37" s="338" t="s">
        <v>647</v>
      </c>
      <c r="L37" s="315"/>
      <c r="M37" s="334" t="s">
        <v>648</v>
      </c>
      <c r="N37" s="316"/>
      <c r="Q37" s="331" t="s">
        <v>642</v>
      </c>
      <c r="R37" s="315"/>
      <c r="S37" s="338" t="s">
        <v>643</v>
      </c>
      <c r="T37" s="315"/>
      <c r="U37" s="340" t="s">
        <v>644</v>
      </c>
      <c r="V37" s="315"/>
      <c r="W37" s="338" t="s">
        <v>645</v>
      </c>
      <c r="X37" s="315"/>
      <c r="Y37" s="340" t="s">
        <v>646</v>
      </c>
      <c r="Z37" s="315"/>
      <c r="AA37" s="338" t="s">
        <v>647</v>
      </c>
      <c r="AB37" s="315"/>
      <c r="AC37" s="334" t="s">
        <v>648</v>
      </c>
      <c r="AD37" s="316"/>
      <c r="AE37" s="341" t="s">
        <v>642</v>
      </c>
      <c r="AF37" s="130"/>
      <c r="AG37" s="332" t="s">
        <v>643</v>
      </c>
      <c r="AH37" s="130"/>
      <c r="AI37" s="342" t="s">
        <v>644</v>
      </c>
      <c r="AJ37" s="130"/>
      <c r="AK37" s="332" t="s">
        <v>645</v>
      </c>
      <c r="AL37" s="130"/>
      <c r="AM37" s="342" t="s">
        <v>646</v>
      </c>
      <c r="AN37" s="130"/>
      <c r="AO37" s="332" t="s">
        <v>647</v>
      </c>
      <c r="AP37" s="130"/>
      <c r="AQ37" s="343" t="s">
        <v>648</v>
      </c>
      <c r="AR37" s="131"/>
      <c r="AU37" s="341" t="s">
        <v>642</v>
      </c>
      <c r="AV37" s="130"/>
      <c r="AW37" s="332" t="s">
        <v>643</v>
      </c>
      <c r="AX37" s="130"/>
      <c r="AY37" s="342" t="s">
        <v>644</v>
      </c>
      <c r="AZ37" s="130"/>
      <c r="BA37" s="332" t="s">
        <v>645</v>
      </c>
      <c r="BB37" s="130"/>
      <c r="BC37" s="342" t="s">
        <v>646</v>
      </c>
      <c r="BD37" s="130"/>
      <c r="BE37" s="332" t="s">
        <v>647</v>
      </c>
      <c r="BF37" s="130"/>
      <c r="BG37" s="343" t="s">
        <v>648</v>
      </c>
      <c r="BH37" s="131"/>
    </row>
    <row r="38" spans="1:60" ht="38.25" customHeight="1">
      <c r="A38" s="1203">
        <f>IF(WEEKDAY(A34)=1,A34,(IF(WEEKDAY(A34)=2,A34-1,(IF(WEEKDAY(A34)=3,A34-2,(IF(WEEKDAY(A34)=4,A34-3,(IF(WEEKDAY(A34)=5,A34-4,IF(WEEKDAY(A34)=6,A34-5,A34-6))))))))))</f>
        <v>45900</v>
      </c>
      <c r="B38" s="325" t="str">
        <f>IF(DAY(A38)=1,"",MONTH(A38)&amp;"月")</f>
        <v>8月</v>
      </c>
      <c r="C38" s="1199">
        <f>A38+1</f>
        <v>45901</v>
      </c>
      <c r="D38" s="693"/>
      <c r="E38" s="1199">
        <f>C38+1</f>
        <v>45902</v>
      </c>
      <c r="F38" s="693"/>
      <c r="G38" s="1199">
        <f>E38+1</f>
        <v>45903</v>
      </c>
      <c r="H38" s="693"/>
      <c r="I38" s="1199">
        <f>G38+1</f>
        <v>45904</v>
      </c>
      <c r="J38" s="693"/>
      <c r="K38" s="1199">
        <f>I38+1</f>
        <v>45905</v>
      </c>
      <c r="L38" s="693"/>
      <c r="M38" s="1201">
        <f>K38+1</f>
        <v>45906</v>
      </c>
      <c r="N38" s="693"/>
      <c r="Q38" s="1203">
        <f>IF(WEEKDAY(Q34)=1,Q34,(IF(WEEKDAY(Q34)=2,Q34-1,(IF(WEEKDAY(Q34)=3,Q34-2,(IF(WEEKDAY(Q34)=4,Q34-3,(IF(WEEKDAY(Q34)=5,Q34-4,IF(WEEKDAY(Q34)=6,Q34-5,Q34-6))))))))))</f>
        <v>45956</v>
      </c>
      <c r="R38" s="325" t="str">
        <f>IF(DAY(Q38)=1,"",MONTH(Q38)&amp;"月")</f>
        <v>10月</v>
      </c>
      <c r="S38" s="1199">
        <f>Q38+1</f>
        <v>45957</v>
      </c>
      <c r="T38" s="693"/>
      <c r="U38" s="1199">
        <f>S38+1</f>
        <v>45958</v>
      </c>
      <c r="V38" s="693"/>
      <c r="W38" s="1199">
        <f>U38+1</f>
        <v>45959</v>
      </c>
      <c r="X38" s="693"/>
      <c r="Y38" s="1199">
        <f>W38+1</f>
        <v>45960</v>
      </c>
      <c r="Z38" s="693"/>
      <c r="AA38" s="1199">
        <f>Y38+1</f>
        <v>45961</v>
      </c>
      <c r="AB38" s="693"/>
      <c r="AC38" s="1201">
        <f>AA38+1</f>
        <v>45962</v>
      </c>
      <c r="AD38" s="693"/>
      <c r="AE38" s="1203">
        <f>IF(WEEKDAY(AE34)=1,AE34,(IF(WEEKDAY(AE34)=2,AE34-1,(IF(WEEKDAY(AE34)=3,AE34-2,(IF(WEEKDAY(AE34)=4,AE34-3,(IF(WEEKDAY(AE34)=5,AE34-4,IF(WEEKDAY(AE34)=6,AE34-5,AE34-6))))))))))</f>
        <v>46019</v>
      </c>
      <c r="AF38" s="325" t="str">
        <f>IF(DAY(AE38)=1,"",MONTH(AE38)&amp;"月")</f>
        <v>12月</v>
      </c>
      <c r="AG38" s="1199">
        <f>AE38+1</f>
        <v>46020</v>
      </c>
      <c r="AH38" s="693"/>
      <c r="AI38" s="1199">
        <f>AG38+1</f>
        <v>46021</v>
      </c>
      <c r="AJ38" s="693"/>
      <c r="AK38" s="1199">
        <f>AI38+1</f>
        <v>46022</v>
      </c>
      <c r="AL38" s="693"/>
      <c r="AM38" s="1199">
        <f>AK38+1</f>
        <v>46023</v>
      </c>
      <c r="AN38" s="693"/>
      <c r="AO38" s="1199">
        <f>AM38+1</f>
        <v>46024</v>
      </c>
      <c r="AP38" s="693"/>
      <c r="AQ38" s="1201">
        <f>AO38+1</f>
        <v>46025</v>
      </c>
      <c r="AR38" s="693"/>
      <c r="AU38" s="1203">
        <f>IF(WEEKDAY(AU34)=1,AU34,(IF(WEEKDAY(AU34)=2,AU34-1,(IF(WEEKDAY(AU34)=3,AU34-2,(IF(WEEKDAY(AU34)=4,AU34-3,(IF(WEEKDAY(AU34)=5,AU34-4,IF(WEEKDAY(AU34)=6,AU34-5,AU34-6))))))))))</f>
        <v>46082</v>
      </c>
      <c r="AV38" s="325" t="str">
        <f>IF(DAY(AU38)=1,"",MONTH(AU38)&amp;"月")</f>
        <v/>
      </c>
      <c r="AW38" s="1199">
        <f>AU38+1</f>
        <v>46083</v>
      </c>
      <c r="AX38" s="693"/>
      <c r="AY38" s="1199">
        <f>AW38+1</f>
        <v>46084</v>
      </c>
      <c r="AZ38" s="693"/>
      <c r="BA38" s="1199">
        <f>AY38+1</f>
        <v>46085</v>
      </c>
      <c r="BB38" s="693"/>
      <c r="BC38" s="1199">
        <f>BA38+1</f>
        <v>46086</v>
      </c>
      <c r="BD38" s="693"/>
      <c r="BE38" s="1199">
        <f>BC38+1</f>
        <v>46087</v>
      </c>
      <c r="BF38" s="693"/>
      <c r="BG38" s="1201">
        <f>BE38+1</f>
        <v>46088</v>
      </c>
      <c r="BH38" s="693"/>
    </row>
    <row r="39" spans="1:60" ht="48" customHeight="1">
      <c r="A39" s="1204"/>
      <c r="C39" s="1200"/>
      <c r="D39" s="694"/>
      <c r="E39" s="1200"/>
      <c r="F39" s="694"/>
      <c r="G39" s="1200"/>
      <c r="H39" s="694"/>
      <c r="I39" s="1200"/>
      <c r="J39" s="694"/>
      <c r="K39" s="1200"/>
      <c r="L39" s="694"/>
      <c r="M39" s="1202"/>
      <c r="N39" s="694"/>
      <c r="Q39" s="1204"/>
      <c r="S39" s="1200"/>
      <c r="T39" s="694"/>
      <c r="U39" s="1200"/>
      <c r="V39" s="694"/>
      <c r="W39" s="1200"/>
      <c r="X39" s="694"/>
      <c r="Y39" s="1200"/>
      <c r="Z39" s="694"/>
      <c r="AA39" s="1200"/>
      <c r="AB39" s="694"/>
      <c r="AC39" s="1202"/>
      <c r="AD39" s="694"/>
      <c r="AE39" s="1204"/>
      <c r="AG39" s="1200"/>
      <c r="AH39" s="694"/>
      <c r="AI39" s="1200"/>
      <c r="AJ39" s="694"/>
      <c r="AK39" s="1200"/>
      <c r="AL39" s="694"/>
      <c r="AM39" s="1200"/>
      <c r="AN39" s="694"/>
      <c r="AO39" s="1200"/>
      <c r="AP39" s="694"/>
      <c r="AQ39" s="1202"/>
      <c r="AR39" s="694"/>
      <c r="AU39" s="1204"/>
      <c r="AW39" s="1200"/>
      <c r="AX39" s="694"/>
      <c r="AY39" s="1200"/>
      <c r="AZ39" s="694"/>
      <c r="BA39" s="1200"/>
      <c r="BB39" s="694"/>
      <c r="BC39" s="1200"/>
      <c r="BD39" s="694"/>
      <c r="BE39" s="1200"/>
      <c r="BF39" s="694"/>
      <c r="BG39" s="1202"/>
      <c r="BH39" s="694"/>
    </row>
    <row r="40" spans="1:60" ht="43.5" customHeight="1">
      <c r="A40" s="1203">
        <f>M38+1</f>
        <v>45907</v>
      </c>
      <c r="B40" s="693"/>
      <c r="C40" s="1208">
        <f>A40+1</f>
        <v>45908</v>
      </c>
      <c r="D40" s="693"/>
      <c r="E40" s="1208">
        <f>C40+1</f>
        <v>45909</v>
      </c>
      <c r="F40" s="693"/>
      <c r="G40" s="1208">
        <f>E40+1</f>
        <v>45910</v>
      </c>
      <c r="H40" s="693"/>
      <c r="I40" s="1208">
        <f>G40+1</f>
        <v>45911</v>
      </c>
      <c r="J40" s="693"/>
      <c r="K40" s="1208">
        <f>I40+1</f>
        <v>45912</v>
      </c>
      <c r="L40" s="693"/>
      <c r="M40" s="1210">
        <f>K40+1</f>
        <v>45913</v>
      </c>
      <c r="N40" s="693"/>
      <c r="Q40" s="1203">
        <f>AC38+1</f>
        <v>45963</v>
      </c>
      <c r="R40" s="693"/>
      <c r="S40" s="1208">
        <f>Q40+1</f>
        <v>45964</v>
      </c>
      <c r="T40" s="693"/>
      <c r="U40" s="1208">
        <f>S40+1</f>
        <v>45965</v>
      </c>
      <c r="V40" s="693"/>
      <c r="W40" s="1208">
        <f>U40+1</f>
        <v>45966</v>
      </c>
      <c r="X40" s="693"/>
      <c r="Y40" s="1208">
        <f>W40+1</f>
        <v>45967</v>
      </c>
      <c r="Z40" s="693"/>
      <c r="AA40" s="1208">
        <f>Y40+1</f>
        <v>45968</v>
      </c>
      <c r="AB40" s="693"/>
      <c r="AC40" s="1210">
        <f>AA40+1</f>
        <v>45969</v>
      </c>
      <c r="AD40" s="693"/>
      <c r="AE40" s="1203">
        <f>AQ38+1</f>
        <v>46026</v>
      </c>
      <c r="AF40" s="693"/>
      <c r="AG40" s="1208">
        <f>AE40+1</f>
        <v>46027</v>
      </c>
      <c r="AH40" s="693"/>
      <c r="AI40" s="1208">
        <f>AG40+1</f>
        <v>46028</v>
      </c>
      <c r="AJ40" s="693"/>
      <c r="AK40" s="1208">
        <f>AI40+1</f>
        <v>46029</v>
      </c>
      <c r="AL40" s="693"/>
      <c r="AM40" s="1208">
        <f>AK40+1</f>
        <v>46030</v>
      </c>
      <c r="AN40" s="693"/>
      <c r="AO40" s="1208">
        <f>AM40+1</f>
        <v>46031</v>
      </c>
      <c r="AP40" s="693"/>
      <c r="AQ40" s="1210">
        <f>AO40+1</f>
        <v>46032</v>
      </c>
      <c r="AR40" s="693"/>
      <c r="AU40" s="1203">
        <f>BG38+1</f>
        <v>46089</v>
      </c>
      <c r="AV40" s="693"/>
      <c r="AW40" s="1208">
        <f>AU40+1</f>
        <v>46090</v>
      </c>
      <c r="AX40" s="693"/>
      <c r="AY40" s="1208">
        <f>AW40+1</f>
        <v>46091</v>
      </c>
      <c r="AZ40" s="693"/>
      <c r="BA40" s="1208">
        <f>AY40+1</f>
        <v>46092</v>
      </c>
      <c r="BB40" s="693"/>
      <c r="BC40" s="1208">
        <f>BA40+1</f>
        <v>46093</v>
      </c>
      <c r="BD40" s="693"/>
      <c r="BE40" s="1208">
        <f>BC40+1</f>
        <v>46094</v>
      </c>
      <c r="BF40" s="693"/>
      <c r="BG40" s="1210">
        <f>BE40+1</f>
        <v>46095</v>
      </c>
      <c r="BH40" s="693"/>
    </row>
    <row r="41" spans="1:60" ht="43.5" customHeight="1">
      <c r="A41" s="1204"/>
      <c r="B41" s="694"/>
      <c r="C41" s="1209"/>
      <c r="D41" s="694"/>
      <c r="E41" s="1209"/>
      <c r="F41" s="694"/>
      <c r="G41" s="1209"/>
      <c r="H41" s="694"/>
      <c r="I41" s="1209"/>
      <c r="J41" s="694"/>
      <c r="K41" s="1209"/>
      <c r="L41" s="694"/>
      <c r="M41" s="1211"/>
      <c r="N41" s="694"/>
      <c r="Q41" s="1204"/>
      <c r="R41" s="694"/>
      <c r="S41" s="1209"/>
      <c r="T41" s="694"/>
      <c r="U41" s="1209"/>
      <c r="V41" s="694"/>
      <c r="W41" s="1209"/>
      <c r="X41" s="694"/>
      <c r="Y41" s="1209"/>
      <c r="Z41" s="694"/>
      <c r="AA41" s="1209"/>
      <c r="AB41" s="694"/>
      <c r="AC41" s="1211"/>
      <c r="AD41" s="694"/>
      <c r="AE41" s="1204"/>
      <c r="AF41" s="694"/>
      <c r="AG41" s="1209"/>
      <c r="AH41" s="694"/>
      <c r="AI41" s="1209"/>
      <c r="AJ41" s="694"/>
      <c r="AK41" s="1209"/>
      <c r="AL41" s="694"/>
      <c r="AM41" s="1209"/>
      <c r="AN41" s="694"/>
      <c r="AO41" s="1209"/>
      <c r="AP41" s="694"/>
      <c r="AQ41" s="1211"/>
      <c r="AR41" s="694"/>
      <c r="AU41" s="1204"/>
      <c r="AV41" s="694"/>
      <c r="AW41" s="1209"/>
      <c r="AX41" s="694"/>
      <c r="AY41" s="1209"/>
      <c r="AZ41" s="694"/>
      <c r="BA41" s="1209"/>
      <c r="BB41" s="694"/>
      <c r="BC41" s="1209"/>
      <c r="BD41" s="694"/>
      <c r="BE41" s="1209"/>
      <c r="BF41" s="694"/>
      <c r="BG41" s="1211"/>
      <c r="BH41" s="694"/>
    </row>
    <row r="42" spans="1:60" ht="44.25" customHeight="1">
      <c r="A42" s="1203">
        <f>M40+1</f>
        <v>45914</v>
      </c>
      <c r="B42" s="693"/>
      <c r="C42" s="1208">
        <f>A42+1</f>
        <v>45915</v>
      </c>
      <c r="D42" s="693"/>
      <c r="E42" s="1208">
        <f>C42+1</f>
        <v>45916</v>
      </c>
      <c r="F42" s="693"/>
      <c r="G42" s="1208">
        <f>E42+1</f>
        <v>45917</v>
      </c>
      <c r="H42" s="693"/>
      <c r="I42" s="1208">
        <f>G42+1</f>
        <v>45918</v>
      </c>
      <c r="J42" s="693"/>
      <c r="K42" s="1208">
        <f>I42+1</f>
        <v>45919</v>
      </c>
      <c r="L42" s="693"/>
      <c r="M42" s="1210">
        <f>K42+1</f>
        <v>45920</v>
      </c>
      <c r="N42" s="693"/>
      <c r="Q42" s="1203">
        <f>AC40+1</f>
        <v>45970</v>
      </c>
      <c r="R42" s="693"/>
      <c r="S42" s="1208">
        <f>Q42+1</f>
        <v>45971</v>
      </c>
      <c r="T42" s="693"/>
      <c r="U42" s="1208">
        <f>S42+1</f>
        <v>45972</v>
      </c>
      <c r="V42" s="693"/>
      <c r="W42" s="1208">
        <f>U42+1</f>
        <v>45973</v>
      </c>
      <c r="X42" s="693"/>
      <c r="Y42" s="1208">
        <f>W42+1</f>
        <v>45974</v>
      </c>
      <c r="Z42" s="693"/>
      <c r="AA42" s="1208">
        <f>Y42+1</f>
        <v>45975</v>
      </c>
      <c r="AB42" s="693"/>
      <c r="AC42" s="1210">
        <f>AA42+1</f>
        <v>45976</v>
      </c>
      <c r="AD42" s="693"/>
      <c r="AE42" s="1203">
        <f>AQ40+1</f>
        <v>46033</v>
      </c>
      <c r="AF42" s="693"/>
      <c r="AG42" s="1208">
        <f>AE42+1</f>
        <v>46034</v>
      </c>
      <c r="AH42" s="693"/>
      <c r="AI42" s="1208">
        <f>AG42+1</f>
        <v>46035</v>
      </c>
      <c r="AJ42" s="693"/>
      <c r="AK42" s="1208">
        <f>AI42+1</f>
        <v>46036</v>
      </c>
      <c r="AL42" s="693"/>
      <c r="AM42" s="1208">
        <f>AK42+1</f>
        <v>46037</v>
      </c>
      <c r="AN42" s="693"/>
      <c r="AO42" s="1208">
        <f>AM42+1</f>
        <v>46038</v>
      </c>
      <c r="AP42" s="693"/>
      <c r="AQ42" s="1210">
        <f>AO42+1</f>
        <v>46039</v>
      </c>
      <c r="AR42" s="693"/>
      <c r="AU42" s="1203">
        <f>BG40+1</f>
        <v>46096</v>
      </c>
      <c r="AV42" s="693"/>
      <c r="AW42" s="1208">
        <f>AU42+1</f>
        <v>46097</v>
      </c>
      <c r="AX42" s="693"/>
      <c r="AY42" s="1208">
        <f>AW42+1</f>
        <v>46098</v>
      </c>
      <c r="AZ42" s="693"/>
      <c r="BA42" s="1208">
        <f>AY42+1</f>
        <v>46099</v>
      </c>
      <c r="BB42" s="693"/>
      <c r="BC42" s="1208">
        <f>BA42+1</f>
        <v>46100</v>
      </c>
      <c r="BD42" s="693"/>
      <c r="BE42" s="1208">
        <f>BC42+1</f>
        <v>46101</v>
      </c>
      <c r="BF42" s="693"/>
      <c r="BG42" s="1210">
        <f>BE42+1</f>
        <v>46102</v>
      </c>
      <c r="BH42" s="693"/>
    </row>
    <row r="43" spans="1:60" ht="45" customHeight="1">
      <c r="A43" s="1204"/>
      <c r="B43" s="694"/>
      <c r="C43" s="1209"/>
      <c r="D43" s="694"/>
      <c r="E43" s="1209"/>
      <c r="F43" s="694"/>
      <c r="G43" s="1209"/>
      <c r="H43" s="694"/>
      <c r="I43" s="1209"/>
      <c r="J43" s="694"/>
      <c r="K43" s="1209"/>
      <c r="L43" s="694"/>
      <c r="M43" s="1211"/>
      <c r="N43" s="694"/>
      <c r="Q43" s="1204"/>
      <c r="R43" s="694"/>
      <c r="S43" s="1209"/>
      <c r="T43" s="694"/>
      <c r="U43" s="1209"/>
      <c r="V43" s="694"/>
      <c r="W43" s="1209"/>
      <c r="X43" s="694"/>
      <c r="Y43" s="1209"/>
      <c r="Z43" s="694"/>
      <c r="AA43" s="1209"/>
      <c r="AB43" s="694"/>
      <c r="AC43" s="1211"/>
      <c r="AD43" s="694"/>
      <c r="AE43" s="1204"/>
      <c r="AF43" s="694"/>
      <c r="AG43" s="1209"/>
      <c r="AH43" s="694"/>
      <c r="AI43" s="1209"/>
      <c r="AJ43" s="694"/>
      <c r="AK43" s="1209"/>
      <c r="AL43" s="694"/>
      <c r="AM43" s="1209"/>
      <c r="AN43" s="694"/>
      <c r="AO43" s="1209"/>
      <c r="AP43" s="694"/>
      <c r="AQ43" s="1211"/>
      <c r="AR43" s="694"/>
      <c r="AU43" s="1204"/>
      <c r="AV43" s="694"/>
      <c r="AW43" s="1209"/>
      <c r="AX43" s="694"/>
      <c r="AY43" s="1209"/>
      <c r="AZ43" s="694"/>
      <c r="BA43" s="1209"/>
      <c r="BB43" s="694"/>
      <c r="BC43" s="1209"/>
      <c r="BD43" s="694"/>
      <c r="BE43" s="1209"/>
      <c r="BF43" s="694"/>
      <c r="BG43" s="1211"/>
      <c r="BH43" s="694"/>
    </row>
    <row r="44" spans="1:60" ht="44.25" customHeight="1">
      <c r="A44" s="1203">
        <f>M42+1</f>
        <v>45921</v>
      </c>
      <c r="B44" s="693"/>
      <c r="C44" s="1208">
        <f>A44+1</f>
        <v>45922</v>
      </c>
      <c r="D44" s="693"/>
      <c r="E44" s="1208">
        <f>C44+1</f>
        <v>45923</v>
      </c>
      <c r="F44" s="693"/>
      <c r="G44" s="1208">
        <f>E44+1</f>
        <v>45924</v>
      </c>
      <c r="H44" s="693"/>
      <c r="I44" s="1208">
        <f>G44+1</f>
        <v>45925</v>
      </c>
      <c r="J44" s="693"/>
      <c r="K44" s="1208">
        <f>I44+1</f>
        <v>45926</v>
      </c>
      <c r="L44" s="693"/>
      <c r="M44" s="1210">
        <f>K44+1</f>
        <v>45927</v>
      </c>
      <c r="N44" s="693"/>
      <c r="Q44" s="1203">
        <f>AC42+1</f>
        <v>45977</v>
      </c>
      <c r="R44" s="693"/>
      <c r="S44" s="1208">
        <f>Q44+1</f>
        <v>45978</v>
      </c>
      <c r="T44" s="693"/>
      <c r="U44" s="1208">
        <f>S44+1</f>
        <v>45979</v>
      </c>
      <c r="V44" s="693"/>
      <c r="W44" s="1208">
        <f>U44+1</f>
        <v>45980</v>
      </c>
      <c r="X44" s="693"/>
      <c r="Y44" s="1208">
        <f>W44+1</f>
        <v>45981</v>
      </c>
      <c r="Z44" s="693"/>
      <c r="AA44" s="1208">
        <f>Y44+1</f>
        <v>45982</v>
      </c>
      <c r="AB44" s="693"/>
      <c r="AC44" s="1210">
        <f>AA44+1</f>
        <v>45983</v>
      </c>
      <c r="AD44" s="693"/>
      <c r="AE44" s="1203">
        <f>AQ42+1</f>
        <v>46040</v>
      </c>
      <c r="AF44" s="693"/>
      <c r="AG44" s="1208">
        <f>AE44+1</f>
        <v>46041</v>
      </c>
      <c r="AH44" s="693"/>
      <c r="AI44" s="1208">
        <f>AG44+1</f>
        <v>46042</v>
      </c>
      <c r="AJ44" s="693"/>
      <c r="AK44" s="1208">
        <f>AI44+1</f>
        <v>46043</v>
      </c>
      <c r="AL44" s="693"/>
      <c r="AM44" s="1208">
        <f>AK44+1</f>
        <v>46044</v>
      </c>
      <c r="AN44" s="693"/>
      <c r="AO44" s="1208">
        <f>AM44+1</f>
        <v>46045</v>
      </c>
      <c r="AP44" s="693"/>
      <c r="AQ44" s="1210">
        <f>AO44+1</f>
        <v>46046</v>
      </c>
      <c r="AR44" s="693"/>
      <c r="AU44" s="1203">
        <f>BG42+1</f>
        <v>46103</v>
      </c>
      <c r="AV44" s="693"/>
      <c r="AW44" s="1208">
        <f>AU44+1</f>
        <v>46104</v>
      </c>
      <c r="AX44" s="693"/>
      <c r="AY44" s="1208">
        <f>AW44+1</f>
        <v>46105</v>
      </c>
      <c r="AZ44" s="693"/>
      <c r="BA44" s="1208">
        <f>AY44+1</f>
        <v>46106</v>
      </c>
      <c r="BB44" s="693"/>
      <c r="BC44" s="1208">
        <f>BA44+1</f>
        <v>46107</v>
      </c>
      <c r="BD44" s="693"/>
      <c r="BE44" s="1208">
        <f>BC44+1</f>
        <v>46108</v>
      </c>
      <c r="BF44" s="693"/>
      <c r="BG44" s="1210">
        <f>BE44+1</f>
        <v>46109</v>
      </c>
      <c r="BH44" s="693"/>
    </row>
    <row r="45" spans="1:60" ht="45" customHeight="1">
      <c r="A45" s="1204"/>
      <c r="B45" s="694"/>
      <c r="C45" s="1209"/>
      <c r="D45" s="694"/>
      <c r="E45" s="1209"/>
      <c r="F45" s="694"/>
      <c r="G45" s="1209"/>
      <c r="H45" s="694"/>
      <c r="I45" s="1209"/>
      <c r="J45" s="694"/>
      <c r="K45" s="1209"/>
      <c r="L45" s="694"/>
      <c r="M45" s="1211"/>
      <c r="N45" s="694"/>
      <c r="Q45" s="1204"/>
      <c r="R45" s="694"/>
      <c r="S45" s="1209"/>
      <c r="T45" s="694"/>
      <c r="U45" s="1209"/>
      <c r="V45" s="694"/>
      <c r="W45" s="1209"/>
      <c r="X45" s="694"/>
      <c r="Y45" s="1209"/>
      <c r="Z45" s="694"/>
      <c r="AA45" s="1209"/>
      <c r="AB45" s="694"/>
      <c r="AC45" s="1211"/>
      <c r="AD45" s="694"/>
      <c r="AE45" s="1204"/>
      <c r="AF45" s="694"/>
      <c r="AG45" s="1209"/>
      <c r="AH45" s="694"/>
      <c r="AI45" s="1209"/>
      <c r="AJ45" s="694"/>
      <c r="AK45" s="1209"/>
      <c r="AL45" s="694"/>
      <c r="AM45" s="1209"/>
      <c r="AN45" s="694"/>
      <c r="AO45" s="1209"/>
      <c r="AP45" s="694"/>
      <c r="AQ45" s="1211"/>
      <c r="AR45" s="694"/>
      <c r="AU45" s="1204"/>
      <c r="AV45" s="694"/>
      <c r="AW45" s="1209"/>
      <c r="AX45" s="694"/>
      <c r="AY45" s="1209"/>
      <c r="AZ45" s="694"/>
      <c r="BA45" s="1209"/>
      <c r="BB45" s="694"/>
      <c r="BC45" s="1209"/>
      <c r="BD45" s="694"/>
      <c r="BE45" s="1209"/>
      <c r="BF45" s="694"/>
      <c r="BG45" s="1211"/>
      <c r="BH45" s="694"/>
    </row>
    <row r="46" spans="1:60" ht="25.5" customHeight="1">
      <c r="A46" s="1203">
        <f>IF(DAY(M44)+1&gt;IF(MONTH(A34)=12,31,DATE(YEAR(A34),MONTH(A34)+1,1)-A34),"",M44+1)</f>
        <v>45928</v>
      </c>
      <c r="B46" s="693"/>
      <c r="C46" s="1208">
        <f>IF(A46="","",IF(DAY(A46)+1&gt;IF(MONTH(A34)=12,31,DATE(YEAR(A34),MONTH(A34)+1,1)-A34),"",A46+1))</f>
        <v>45929</v>
      </c>
      <c r="D46" s="693"/>
      <c r="E46" s="1208">
        <f>IF(C46="","",IF(DAY(C46)+1&gt;IF(MONTH(A34)=12,31,DATE(YEAR(A34),MONTH(A34)+1,1)-A34),"",C46+1))</f>
        <v>45930</v>
      </c>
      <c r="F46" s="693"/>
      <c r="G46" s="1208" t="str">
        <f>IF(E46="","",IF(DAY(E46)+1&gt;IF(MONTH(A34)=12,31,DATE(YEAR(A34),MONTH(A34)+1,1)-A34),"",E46+1))</f>
        <v/>
      </c>
      <c r="H46" s="693"/>
      <c r="I46" s="1208" t="str">
        <f>IF(G46="","",IF(DAY(G46)+1&gt;IF(MONTH(A34)=12,31,DATE(YEAR(A34),MONTH(A34)+1,1)-A34),"",G46+1))</f>
        <v/>
      </c>
      <c r="J46" s="693"/>
      <c r="K46" s="1208" t="str">
        <f>IF(I46="","",IF(DAY(I46)+1&gt;IF(MONTH(A34)=12,31,DATE(YEAR(A34),MONTH(A34)+1,1)-A34),"",I46+1))</f>
        <v/>
      </c>
      <c r="L46" s="693"/>
      <c r="M46" s="1210" t="str">
        <f>IF(K46="","",IF(DAY(K46)+1&gt;IF(MONTH(A34)=12,31,DATE(YEAR(A34),MONTH(A34)+1,1)-A34),"",K46+1))</f>
        <v/>
      </c>
      <c r="N46" s="693"/>
      <c r="Q46" s="1203">
        <f>IF(DAY(AC44)+1&gt;IF(MONTH(Q34)=12,31,DATE(YEAR(Q34),MONTH(Q34)+1,1)-Q34),"",AC44+1)</f>
        <v>45984</v>
      </c>
      <c r="R46" s="693"/>
      <c r="S46" s="1208">
        <f>IF(Q46="","",IF(DAY(Q46)+1&gt;IF(MONTH(Q34)=12,31,DATE(YEAR(Q34),MONTH(Q34)+1,1)-Q34),"",Q46+1))</f>
        <v>45985</v>
      </c>
      <c r="T46" s="693"/>
      <c r="U46" s="1208">
        <f>IF(S46="","",IF(DAY(S46)+1&gt;IF(MONTH(Q34)=12,31,DATE(YEAR(Q34),MONTH(Q34)+1,1)-Q34),"",S46+1))</f>
        <v>45986</v>
      </c>
      <c r="V46" s="693"/>
      <c r="W46" s="1208">
        <f>IF(U46="","",IF(DAY(U46)+1&gt;IF(MONTH(Q34)=12,31,DATE(YEAR(Q34),MONTH(Q34)+1,1)-Q34),"",U46+1))</f>
        <v>45987</v>
      </c>
      <c r="X46" s="693"/>
      <c r="Y46" s="1208">
        <f>IF(W46="","",IF(DAY(W46)+1&gt;IF(MONTH(Q34)=12,31,DATE(YEAR(Q34),MONTH(Q34)+1,1)-Q34),"",W46+1))</f>
        <v>45988</v>
      </c>
      <c r="Z46" s="693"/>
      <c r="AA46" s="1208">
        <f>IF(Y46="","",IF(DAY(Y46)+1&gt;IF(MONTH(Q34)=12,31,DATE(YEAR(Q34),MONTH(Q34)+1,1)-Q34),"",Y46+1))</f>
        <v>45989</v>
      </c>
      <c r="AB46" s="693"/>
      <c r="AC46" s="1210">
        <f>IF(AA46="","",IF(DAY(AA46)+1&gt;IF(MONTH(Q34)=12,31,DATE(YEAR(Q34),MONTH(Q34)+1,1)-Q34),"",AA46+1))</f>
        <v>45990</v>
      </c>
      <c r="AD46" s="693"/>
      <c r="AE46" s="1203">
        <f>IF(DAY(AQ44)+1&gt;IF(MONTH(AE34)=12,31,DATE(YEAR(AE34),MONTH(AE34)+1,1)-AE34),"",AQ44+1)</f>
        <v>46047</v>
      </c>
      <c r="AF46" s="693"/>
      <c r="AG46" s="1208">
        <f>IF(AE46="","",IF(DAY(AE46)+1&gt;IF(MONTH(AE34)=12,31,DATE(YEAR(AE34),MONTH(AE34)+1,1)-AE34),"",AE46+1))</f>
        <v>46048</v>
      </c>
      <c r="AH46" s="693"/>
      <c r="AI46" s="1208">
        <f>IF(AG46="","",IF(DAY(AG46)+1&gt;IF(MONTH(AE34)=12,31,DATE(YEAR(AE34),MONTH(AE34)+1,1)-AE34),"",AG46+1))</f>
        <v>46049</v>
      </c>
      <c r="AJ46" s="693"/>
      <c r="AK46" s="1208">
        <f>IF(AI46="","",IF(DAY(AI46)+1&gt;IF(MONTH(AE34)=12,31,DATE(YEAR(AE34),MONTH(AE34)+1,1)-AE34),"",AI46+1))</f>
        <v>46050</v>
      </c>
      <c r="AL46" s="693"/>
      <c r="AM46" s="1208">
        <f>IF(AK46="","",IF(DAY(AK46)+1&gt;IF(MONTH(AE34)=12,31,DATE(YEAR(AE34),MONTH(AE34)+1,1)-AE34),"",AK46+1))</f>
        <v>46051</v>
      </c>
      <c r="AN46" s="693"/>
      <c r="AO46" s="1208">
        <f>IF(AM46="","",IF(DAY(AM46)+1&gt;IF(MONTH(AE34)=12,31,DATE(YEAR(AE34),MONTH(AE34)+1,1)-AE34),"",AM46+1))</f>
        <v>46052</v>
      </c>
      <c r="AP46" s="693"/>
      <c r="AQ46" s="1210">
        <f>IF(AO46="","",IF(DAY(AO46)+1&gt;IF(MONTH(AE34)=12,31,DATE(YEAR(AE34),MONTH(AE34)+1,1)-AE34),"",AO46+1))</f>
        <v>46053</v>
      </c>
      <c r="AR46" s="693"/>
      <c r="AU46" s="1203">
        <f>IF(DAY(BG44)+1&gt;IF(MONTH(AU34)=12,31,DATE(YEAR(AU34),MONTH(AU34)+1,1)-AU34),"",BG44+1)</f>
        <v>46110</v>
      </c>
      <c r="AV46" s="693"/>
      <c r="AW46" s="1208">
        <f>IF(AU46="","",IF(DAY(AU46)+1&gt;IF(MONTH(AU34)=12,31,DATE(YEAR(AU34),MONTH(AU34)+1,1)-AU34),"",AU46+1))</f>
        <v>46111</v>
      </c>
      <c r="AX46" s="693"/>
      <c r="AY46" s="1208">
        <f>IF(AW46="","",IF(DAY(AW46)+1&gt;IF(MONTH(AU34)=12,31,DATE(YEAR(AU34),MONTH(AU34)+1,1)-AU34),"",AW46+1))</f>
        <v>46112</v>
      </c>
      <c r="AZ46" s="693"/>
      <c r="BA46" s="1208" t="str">
        <f>IF(AY46="","",IF(DAY(AY46)+1&gt;IF(MONTH(AU34)=12,31,DATE(YEAR(AU34),MONTH(AU34)+1,1)-AU34),"",AY46+1))</f>
        <v/>
      </c>
      <c r="BB46" s="693"/>
      <c r="BC46" s="1208" t="str">
        <f>IF(BA46="","",IF(DAY(BA46)+1&gt;IF(MONTH(AU34)=12,31,DATE(YEAR(AU34),MONTH(AU34)+1,1)-AU34),"",BA46+1))</f>
        <v/>
      </c>
      <c r="BD46" s="693"/>
      <c r="BE46" s="1208" t="str">
        <f>IF(BC46="","",IF(DAY(BC46)+1&gt;IF(MONTH(AU34)=12,31,DATE(YEAR(AU34),MONTH(AU34)+1,1)-AU34),"",BC46+1))</f>
        <v/>
      </c>
      <c r="BF46" s="693"/>
      <c r="BG46" s="1210" t="str">
        <f>IF(BE46="","",IF(DAY(BE46)+1&gt;IF(MONTH(AU34)=12,31,DATE(YEAR(AU34),MONTH(AU34)+1,1)-AU34),"",BE46+1))</f>
        <v/>
      </c>
      <c r="BH46" s="693"/>
    </row>
    <row r="47" spans="1:60" ht="25.5" customHeight="1">
      <c r="A47" s="1214"/>
      <c r="B47" s="709"/>
      <c r="C47" s="1212"/>
      <c r="D47" s="709"/>
      <c r="E47" s="1212"/>
      <c r="F47" s="709"/>
      <c r="G47" s="1212"/>
      <c r="H47" s="709"/>
      <c r="I47" s="1212"/>
      <c r="J47" s="709"/>
      <c r="K47" s="1212"/>
      <c r="L47" s="709"/>
      <c r="M47" s="1213"/>
      <c r="N47" s="709"/>
      <c r="Q47" s="1214"/>
      <c r="R47" s="709"/>
      <c r="S47" s="1212"/>
      <c r="T47" s="709"/>
      <c r="U47" s="1212"/>
      <c r="V47" s="709"/>
      <c r="W47" s="1212"/>
      <c r="X47" s="709"/>
      <c r="Y47" s="1212"/>
      <c r="Z47" s="709"/>
      <c r="AA47" s="1212"/>
      <c r="AB47" s="709"/>
      <c r="AC47" s="1213"/>
      <c r="AD47" s="709"/>
      <c r="AE47" s="1214"/>
      <c r="AF47" s="709"/>
      <c r="AG47" s="1212"/>
      <c r="AH47" s="709"/>
      <c r="AI47" s="1212"/>
      <c r="AJ47" s="709"/>
      <c r="AK47" s="1212"/>
      <c r="AL47" s="709"/>
      <c r="AM47" s="1212"/>
      <c r="AN47" s="709"/>
      <c r="AO47" s="1212"/>
      <c r="AP47" s="709"/>
      <c r="AQ47" s="1213"/>
      <c r="AR47" s="709"/>
      <c r="AU47" s="1214"/>
      <c r="AV47" s="709"/>
      <c r="AW47" s="1212"/>
      <c r="AX47" s="709"/>
      <c r="AY47" s="1212"/>
      <c r="AZ47" s="709"/>
      <c r="BA47" s="1212"/>
      <c r="BB47" s="709"/>
      <c r="BC47" s="1212"/>
      <c r="BD47" s="709"/>
      <c r="BE47" s="1212"/>
      <c r="BF47" s="709"/>
      <c r="BG47" s="1213"/>
      <c r="BH47" s="709"/>
    </row>
    <row r="48" spans="1:60" ht="19.5" customHeight="1">
      <c r="A48" s="1215" t="str">
        <f>IF(M46="","",IF(DAY(M46)+1&gt;IF(MONTH(A34)=12,31,DATE(YEAR(A34),MONTH(A34)+1,1)-A34),"",M46+1))</f>
        <v/>
      </c>
      <c r="B48" s="709"/>
      <c r="C48" s="1217" t="str">
        <f>IF(A48="","",IF(DAY(A48)+1&gt;IF(MONTH(A34)=12,31,DATE(YEAR(A34),MONTH(A34)+1,1)-A34),"",A48+1))</f>
        <v/>
      </c>
      <c r="D48" s="709"/>
      <c r="E48" s="23"/>
      <c r="F48" s="7"/>
      <c r="G48" s="23"/>
      <c r="H48" s="7"/>
      <c r="I48" s="23"/>
      <c r="J48" s="7"/>
      <c r="K48" s="23"/>
      <c r="L48" s="7"/>
      <c r="M48" s="23"/>
      <c r="N48" s="19"/>
      <c r="Q48" s="1215">
        <f>IF(AC46="","",IF(DAY(AC46)+1&gt;IF(MONTH(Q34)=12,31,DATE(YEAR(Q34),MONTH(Q34)+1,1)-Q34),"",AC46+1))</f>
        <v>45991</v>
      </c>
      <c r="R48" s="709"/>
      <c r="S48" s="1217" t="str">
        <f>IF(Q48="","",IF(DAY(Q48)+1&gt;IF(MONTH(Q34)=12,31,DATE(YEAR(Q34),MONTH(Q34)+1,1)-Q34),"",Q48+1))</f>
        <v/>
      </c>
      <c r="T48" s="709"/>
      <c r="U48" s="23"/>
      <c r="V48" s="7"/>
      <c r="W48" s="23"/>
      <c r="X48" s="7"/>
      <c r="Y48" s="23"/>
      <c r="Z48" s="7"/>
      <c r="AA48" s="23"/>
      <c r="AB48" s="7"/>
      <c r="AC48" s="23"/>
      <c r="AD48" s="19"/>
      <c r="AE48" s="1215" t="str">
        <f>IF(AQ46="","",IF(DAY(AQ46)+1&gt;IF(MONTH(AE34)=12,31,DATE(YEAR(AE34),MONTH(AE34)+1,1)-AE34),"",AQ46+1))</f>
        <v/>
      </c>
      <c r="AF48" s="709"/>
      <c r="AG48" s="1217" t="str">
        <f>IF(AE48="","",IF(DAY(AE48)+1&gt;IF(MONTH(AE34)=12,31,DATE(YEAR(AE34),MONTH(AE34)+1,1)-AE34),"",AE48+1))</f>
        <v/>
      </c>
      <c r="AH48" s="709"/>
      <c r="AI48" s="23"/>
      <c r="AJ48" s="7"/>
      <c r="AK48" s="23"/>
      <c r="AL48" s="7"/>
      <c r="AM48" s="23"/>
      <c r="AN48" s="7"/>
      <c r="AO48" s="23"/>
      <c r="AP48" s="7"/>
      <c r="AQ48" s="23"/>
      <c r="AR48" s="19"/>
      <c r="AU48" s="1215" t="str">
        <f>IF(BG46="","",IF(DAY(BG46)+1&gt;IF(MONTH(AU34)=12,31,DATE(YEAR(AU34),MONTH(AU34)+1,1)-AU34),"",BG46+1))</f>
        <v/>
      </c>
      <c r="AV48" s="709"/>
      <c r="AW48" s="1217" t="str">
        <f>IF(AU48="","",IF(DAY(AU48)+1&gt;IF(MONTH(AU34)=12,31,DATE(YEAR(AU34),MONTH(AU34)+1,1)-AU34),"",AU48+1))</f>
        <v/>
      </c>
      <c r="AX48" s="709"/>
      <c r="AY48" s="23"/>
      <c r="AZ48" s="7"/>
      <c r="BA48" s="23"/>
      <c r="BB48" s="7"/>
      <c r="BC48" s="23"/>
      <c r="BD48" s="7"/>
      <c r="BE48" s="23"/>
      <c r="BF48" s="7"/>
      <c r="BG48" s="23"/>
      <c r="BH48" s="19"/>
    </row>
    <row r="49" spans="1:60" ht="20.25" customHeight="1">
      <c r="A49" s="1216"/>
      <c r="B49" s="694"/>
      <c r="C49" s="1218"/>
      <c r="D49" s="694"/>
      <c r="E49" s="48"/>
      <c r="F49" s="60"/>
      <c r="G49" s="48"/>
      <c r="H49" s="60"/>
      <c r="I49" s="48"/>
      <c r="J49" s="60"/>
      <c r="K49" s="48"/>
      <c r="L49" s="60"/>
      <c r="M49" s="48"/>
      <c r="N49" s="20"/>
      <c r="Q49" s="1216"/>
      <c r="R49" s="694"/>
      <c r="S49" s="1218"/>
      <c r="T49" s="694"/>
      <c r="U49" s="48"/>
      <c r="V49" s="60"/>
      <c r="W49" s="48"/>
      <c r="X49" s="60"/>
      <c r="Y49" s="48"/>
      <c r="Z49" s="60"/>
      <c r="AA49" s="48"/>
      <c r="AB49" s="60"/>
      <c r="AC49" s="48"/>
      <c r="AD49" s="20"/>
      <c r="AE49" s="1216"/>
      <c r="AF49" s="694"/>
      <c r="AG49" s="1218"/>
      <c r="AH49" s="694"/>
      <c r="AI49" s="48"/>
      <c r="AJ49" s="60"/>
      <c r="AK49" s="48"/>
      <c r="AL49" s="60"/>
      <c r="AM49" s="48"/>
      <c r="AN49" s="60"/>
      <c r="AO49" s="48"/>
      <c r="AP49" s="60"/>
      <c r="AQ49" s="48"/>
      <c r="AR49" s="20"/>
      <c r="AU49" s="1216"/>
      <c r="AV49" s="694"/>
      <c r="AW49" s="1218"/>
      <c r="AX49" s="694"/>
      <c r="AY49" s="48"/>
      <c r="AZ49" s="60"/>
      <c r="BA49" s="48"/>
      <c r="BB49" s="60"/>
      <c r="BC49" s="48"/>
      <c r="BD49" s="60"/>
      <c r="BE49" s="48"/>
      <c r="BF49" s="60"/>
      <c r="BG49" s="48"/>
      <c r="BH49" s="20"/>
    </row>
    <row r="50" spans="1:60" ht="22.5" customHeight="1"/>
    <row r="51" spans="1:60" ht="20.25" customHeight="1">
      <c r="A51" s="1196">
        <f>IF(MONTH(A34)=12,DATE(YEAR(A34)+1,1,1),DATE(YEAR(A34),MONTH(A34)+1,1))</f>
        <v>45931</v>
      </c>
      <c r="B51" s="1196"/>
      <c r="C51" s="1226">
        <f>A51</f>
        <v>45931</v>
      </c>
      <c r="D51" s="1226"/>
      <c r="E51" s="1194">
        <f>A51</f>
        <v>45931</v>
      </c>
      <c r="F51" s="1194"/>
      <c r="I51" s="1195" t="s">
        <v>511</v>
      </c>
      <c r="J51" s="1195"/>
      <c r="K51" s="1195"/>
      <c r="L51" s="1195" t="s">
        <v>297</v>
      </c>
      <c r="M51" s="1195"/>
      <c r="N51" s="1195"/>
      <c r="Q51" s="1196">
        <f>IF(MONTH(Q34)=12,DATE(YEAR(Q34)+1,1,1),DATE(YEAR(Q34),MONTH(Q34)+1,1))</f>
        <v>45992</v>
      </c>
      <c r="R51" s="1196"/>
      <c r="S51" s="1227">
        <f>Q51</f>
        <v>45992</v>
      </c>
      <c r="T51" s="1227"/>
      <c r="U51" s="1194">
        <f>Q51</f>
        <v>45992</v>
      </c>
      <c r="V51" s="1194"/>
      <c r="Y51" s="1195" t="s">
        <v>511</v>
      </c>
      <c r="Z51" s="1195"/>
      <c r="AA51" s="1195"/>
      <c r="AB51" s="1195" t="s">
        <v>297</v>
      </c>
      <c r="AC51" s="1195"/>
      <c r="AD51" s="1195"/>
      <c r="AE51" s="1196">
        <f>IF(MONTH(AE34)=12,DATE(YEAR(AE34)+1,1,1),DATE(YEAR(AE34),MONTH(AE34)+1,1))</f>
        <v>46054</v>
      </c>
      <c r="AF51" s="1196"/>
      <c r="AG51" s="1224">
        <f>AE51</f>
        <v>46054</v>
      </c>
      <c r="AH51" s="1224"/>
      <c r="AI51" s="1194">
        <f>AE51</f>
        <v>46054</v>
      </c>
      <c r="AJ51" s="1194"/>
      <c r="AM51" s="1195" t="s">
        <v>511</v>
      </c>
      <c r="AN51" s="1195"/>
      <c r="AO51" s="1195"/>
      <c r="AP51" s="1195" t="s">
        <v>297</v>
      </c>
      <c r="AQ51" s="1195"/>
      <c r="AR51" s="1195"/>
      <c r="AU51" s="49"/>
      <c r="AV51" s="21"/>
      <c r="AW51" s="21"/>
      <c r="AX51" s="21"/>
      <c r="AY51" s="21"/>
      <c r="AZ51" s="21"/>
      <c r="BA51" s="21"/>
      <c r="BB51" s="21"/>
      <c r="BC51" s="21"/>
      <c r="BD51" s="21"/>
      <c r="BE51" s="21"/>
      <c r="BF51" s="21"/>
      <c r="BG51" s="21"/>
      <c r="BH51" s="22"/>
    </row>
    <row r="52" spans="1:60" ht="27" customHeight="1">
      <c r="A52" s="1192" t="str">
        <f>IF(A51&gt;=43586,"令和"&amp;IF(YEAR(A51)-2018=1,"元",YEAR(A51)-2018),"平成"&amp;(YEAR(A51)-1988))</f>
        <v>令和7</v>
      </c>
      <c r="B52" s="1192"/>
      <c r="C52" s="1226"/>
      <c r="D52" s="1226"/>
      <c r="E52" s="1190" t="str">
        <f>CHOOSE(MONTH(A51),"睦月","如月","弥生","卯月","皐月","水無月","文月","葉月","長月","神無月","霜月","師走")</f>
        <v>神無月</v>
      </c>
      <c r="F52" s="1190"/>
      <c r="I52" s="1191" t="str">
        <f>VLOOKUP(A51,祝節名,2,FALSE)</f>
        <v>13 スポーツの日
寒露8、霜降23</v>
      </c>
      <c r="J52" s="1191"/>
      <c r="K52" s="1191"/>
      <c r="L52" s="1191" t="str">
        <f>VLOOKUP(A51,記念名,2,FALSE)</f>
        <v>目の愛護デー 10
電信電話記念日 23</v>
      </c>
      <c r="M52" s="1191"/>
      <c r="N52" s="1191"/>
      <c r="Q52" s="1192" t="str">
        <f>IF(Q51&gt;=43586,"令和"&amp;IF(YEAR(Q51)-2018=1,"元",YEAR(Q51)-2018),"平成"&amp;(YEAR(Q51)-1988))</f>
        <v>令和7</v>
      </c>
      <c r="R52" s="1192"/>
      <c r="S52" s="1227"/>
      <c r="T52" s="1227"/>
      <c r="U52" s="1190" t="str">
        <f>CHOOSE(MONTH(Q51),"睦月","如月","弥生","卯月","皐月","水無月","文月","葉月","長月","神無月","霜月","師走")</f>
        <v>師走</v>
      </c>
      <c r="V52" s="1190"/>
      <c r="Y52" s="1191" t="str">
        <f>VLOOKUP(Q51,祝節名,2,FALSE)</f>
        <v xml:space="preserve">
大雪7、冬至22</v>
      </c>
      <c r="Z52" s="1191"/>
      <c r="AA52" s="1191"/>
      <c r="AB52" s="1191" t="str">
        <f>VLOOKUP(Q51,記念名,2,FALSE)</f>
        <v>地球温暖化防止月間 1～31
人権週間 4～10</v>
      </c>
      <c r="AC52" s="1191"/>
      <c r="AD52" s="1191"/>
      <c r="AE52" s="1192" t="str">
        <f>IF(AE51&gt;=43586,"令和"&amp;IF(YEAR(AE51)-2018=1,"元",YEAR(AE51)-2018),"平成"&amp;(YEAR(AE51)-1988))</f>
        <v>令和8</v>
      </c>
      <c r="AF52" s="1192"/>
      <c r="AG52" s="1224"/>
      <c r="AH52" s="1224"/>
      <c r="AI52" s="1190" t="str">
        <f>CHOOSE(MONTH(AE51),"睦月","如月","弥生","卯月","皐月","水無月","文月","葉月","長月","神無月","霜月","師走")</f>
        <v>如月</v>
      </c>
      <c r="AJ52" s="1190"/>
      <c r="AM52" s="1191" t="str">
        <f>VLOOKUP(AE51,祝節名,2,FALSE)</f>
        <v>11 建国記念の日、23 天皇誕生日
立春4、雨水19</v>
      </c>
      <c r="AN52" s="1191"/>
      <c r="AO52" s="1191"/>
      <c r="AP52" s="1191" t="str">
        <f>VLOOKUP(AE51,記念名,2,FALSE)</f>
        <v>バレンタインデー 14</v>
      </c>
      <c r="AQ52" s="1191"/>
      <c r="AR52" s="1191"/>
      <c r="AU52" s="23"/>
      <c r="AV52" s="7"/>
      <c r="AW52" s="7"/>
      <c r="AX52" s="7"/>
      <c r="AY52" s="7"/>
      <c r="AZ52" s="7"/>
      <c r="BA52" s="7"/>
      <c r="BB52" s="7"/>
      <c r="BC52" s="7"/>
      <c r="BD52" s="7"/>
      <c r="BE52" s="7"/>
      <c r="BF52" s="7"/>
      <c r="BG52" s="7"/>
      <c r="BH52" s="19"/>
    </row>
    <row r="53" spans="1:60" ht="6" customHeight="1">
      <c r="AU53" s="23"/>
      <c r="AV53" s="7"/>
      <c r="AW53" s="7"/>
      <c r="AX53" s="7"/>
      <c r="AY53" s="7"/>
      <c r="AZ53" s="7"/>
      <c r="BA53" s="7"/>
      <c r="BB53" s="7"/>
      <c r="BC53" s="7"/>
      <c r="BD53" s="7"/>
      <c r="BE53" s="7"/>
      <c r="BF53" s="7"/>
      <c r="BG53" s="7"/>
      <c r="BH53" s="19"/>
    </row>
    <row r="54" spans="1:60" ht="18.75" customHeight="1">
      <c r="A54" s="331" t="s">
        <v>642</v>
      </c>
      <c r="B54" s="315"/>
      <c r="C54" s="338" t="s">
        <v>643</v>
      </c>
      <c r="D54" s="315"/>
      <c r="E54" s="339" t="s">
        <v>644</v>
      </c>
      <c r="F54" s="315"/>
      <c r="G54" s="338" t="s">
        <v>645</v>
      </c>
      <c r="H54" s="315"/>
      <c r="I54" s="339" t="s">
        <v>646</v>
      </c>
      <c r="J54" s="315"/>
      <c r="K54" s="338" t="s">
        <v>647</v>
      </c>
      <c r="L54" s="315"/>
      <c r="M54" s="334" t="s">
        <v>648</v>
      </c>
      <c r="N54" s="316"/>
      <c r="Q54" s="331" t="s">
        <v>642</v>
      </c>
      <c r="R54" s="315"/>
      <c r="S54" s="338" t="s">
        <v>643</v>
      </c>
      <c r="T54" s="315"/>
      <c r="U54" s="340" t="s">
        <v>644</v>
      </c>
      <c r="V54" s="315"/>
      <c r="W54" s="338" t="s">
        <v>645</v>
      </c>
      <c r="X54" s="315"/>
      <c r="Y54" s="340" t="s">
        <v>646</v>
      </c>
      <c r="Z54" s="315"/>
      <c r="AA54" s="338" t="s">
        <v>647</v>
      </c>
      <c r="AB54" s="315"/>
      <c r="AC54" s="334" t="s">
        <v>648</v>
      </c>
      <c r="AD54" s="316"/>
      <c r="AE54" s="341" t="s">
        <v>642</v>
      </c>
      <c r="AF54" s="130"/>
      <c r="AG54" s="332" t="s">
        <v>643</v>
      </c>
      <c r="AH54" s="130"/>
      <c r="AI54" s="342" t="s">
        <v>644</v>
      </c>
      <c r="AJ54" s="130"/>
      <c r="AK54" s="332" t="s">
        <v>645</v>
      </c>
      <c r="AL54" s="130"/>
      <c r="AM54" s="342" t="s">
        <v>646</v>
      </c>
      <c r="AN54" s="130"/>
      <c r="AO54" s="332" t="s">
        <v>647</v>
      </c>
      <c r="AP54" s="130"/>
      <c r="AQ54" s="343" t="s">
        <v>648</v>
      </c>
      <c r="AR54" s="131"/>
      <c r="AU54" s="23"/>
      <c r="AV54" s="7"/>
      <c r="AW54" s="7"/>
      <c r="AX54" s="7"/>
      <c r="AY54" s="7"/>
      <c r="AZ54" s="7"/>
      <c r="BA54" s="7"/>
      <c r="BB54" s="7"/>
      <c r="BC54" s="7"/>
      <c r="BD54" s="7"/>
      <c r="BE54" s="7"/>
      <c r="BF54" s="7"/>
      <c r="BG54" s="7"/>
      <c r="BH54" s="19"/>
    </row>
    <row r="55" spans="1:60" ht="38.25" customHeight="1">
      <c r="A55" s="1203">
        <f>IF(WEEKDAY(A51)=1,A51,(IF(WEEKDAY(A51)=2,A51-1,(IF(WEEKDAY(A51)=3,A51-2,(IF(WEEKDAY(A51)=4,A51-3,(IF(WEEKDAY(A51)=5,A51-4,IF(WEEKDAY(A51)=6,A51-5,A51-6))))))))))</f>
        <v>45928</v>
      </c>
      <c r="B55" s="325" t="str">
        <f>IF(DAY(A55)=1,"",MONTH(A55)&amp;"月")</f>
        <v>9月</v>
      </c>
      <c r="C55" s="1199">
        <f>A55+1</f>
        <v>45929</v>
      </c>
      <c r="D55" s="693"/>
      <c r="E55" s="1199">
        <f>C55+1</f>
        <v>45930</v>
      </c>
      <c r="F55" s="693"/>
      <c r="G55" s="1199">
        <f>E55+1</f>
        <v>45931</v>
      </c>
      <c r="H55" s="693"/>
      <c r="I55" s="1199">
        <f>G55+1</f>
        <v>45932</v>
      </c>
      <c r="J55" s="693"/>
      <c r="K55" s="1199">
        <f>I55+1</f>
        <v>45933</v>
      </c>
      <c r="L55" s="693"/>
      <c r="M55" s="1201">
        <f>K55+1</f>
        <v>45934</v>
      </c>
      <c r="N55" s="693"/>
      <c r="Q55" s="1203">
        <f>IF(WEEKDAY(Q51)=1,Q51,(IF(WEEKDAY(Q51)=2,Q51-1,(IF(WEEKDAY(Q51)=3,Q51-2,(IF(WEEKDAY(Q51)=4,Q51-3,(IF(WEEKDAY(Q51)=5,Q51-4,IF(WEEKDAY(Q51)=6,Q51-5,Q51-6))))))))))</f>
        <v>45991</v>
      </c>
      <c r="R55" s="325" t="str">
        <f>IF(DAY(Q55)=1,"",MONTH(Q55)&amp;"月")</f>
        <v>11月</v>
      </c>
      <c r="S55" s="1199">
        <f>Q55+1</f>
        <v>45992</v>
      </c>
      <c r="T55" s="693"/>
      <c r="U55" s="1199">
        <f>S55+1</f>
        <v>45993</v>
      </c>
      <c r="V55" s="693"/>
      <c r="W55" s="1199">
        <f>U55+1</f>
        <v>45994</v>
      </c>
      <c r="X55" s="693"/>
      <c r="Y55" s="1199">
        <f>W55+1</f>
        <v>45995</v>
      </c>
      <c r="Z55" s="693"/>
      <c r="AA55" s="1199">
        <f>Y55+1</f>
        <v>45996</v>
      </c>
      <c r="AB55" s="693"/>
      <c r="AC55" s="1201">
        <f>AA55+1</f>
        <v>45997</v>
      </c>
      <c r="AD55" s="693"/>
      <c r="AE55" s="1203">
        <f>IF(WEEKDAY(AE51)=1,AE51,(IF(WEEKDAY(AE51)=2,AE51-1,(IF(WEEKDAY(AE51)=3,AE51-2,(IF(WEEKDAY(AE51)=4,AE51-3,(IF(WEEKDAY(AE51)=5,AE51-4,IF(WEEKDAY(AE51)=6,AE51-5,AE51-6))))))))))</f>
        <v>46054</v>
      </c>
      <c r="AF55" s="325" t="str">
        <f>IF(DAY(AE55)=1,"",MONTH(AE55)&amp;"月")</f>
        <v/>
      </c>
      <c r="AG55" s="1199">
        <f>AE55+1</f>
        <v>46055</v>
      </c>
      <c r="AH55" s="693"/>
      <c r="AI55" s="1199">
        <f>AG55+1</f>
        <v>46056</v>
      </c>
      <c r="AJ55" s="693"/>
      <c r="AK55" s="1199">
        <f>AI55+1</f>
        <v>46057</v>
      </c>
      <c r="AL55" s="693"/>
      <c r="AM55" s="1199">
        <f>AK55+1</f>
        <v>46058</v>
      </c>
      <c r="AN55" s="693"/>
      <c r="AO55" s="1199">
        <f>AM55+1</f>
        <v>46059</v>
      </c>
      <c r="AP55" s="693"/>
      <c r="AQ55" s="1201">
        <f>AO55+1</f>
        <v>46060</v>
      </c>
      <c r="AR55" s="693"/>
      <c r="AU55" s="23"/>
      <c r="AV55" s="7"/>
      <c r="AW55" s="7"/>
      <c r="AX55" s="7"/>
      <c r="AY55" s="7"/>
      <c r="AZ55" s="7"/>
      <c r="BA55" s="7"/>
      <c r="BB55" s="7"/>
      <c r="BC55" s="7"/>
      <c r="BD55" s="7"/>
      <c r="BE55" s="7"/>
      <c r="BF55" s="7"/>
      <c r="BG55" s="7"/>
      <c r="BH55" s="19"/>
    </row>
    <row r="56" spans="1:60" ht="48" customHeight="1">
      <c r="A56" s="1204"/>
      <c r="C56" s="1200"/>
      <c r="D56" s="694"/>
      <c r="E56" s="1200"/>
      <c r="F56" s="694"/>
      <c r="G56" s="1200"/>
      <c r="H56" s="694"/>
      <c r="I56" s="1200"/>
      <c r="J56" s="694"/>
      <c r="K56" s="1200"/>
      <c r="L56" s="694"/>
      <c r="M56" s="1202"/>
      <c r="N56" s="694"/>
      <c r="Q56" s="1204"/>
      <c r="S56" s="1200"/>
      <c r="T56" s="694"/>
      <c r="U56" s="1200"/>
      <c r="V56" s="694"/>
      <c r="W56" s="1200"/>
      <c r="X56" s="694"/>
      <c r="Y56" s="1200"/>
      <c r="Z56" s="694"/>
      <c r="AA56" s="1200"/>
      <c r="AB56" s="694"/>
      <c r="AC56" s="1202"/>
      <c r="AD56" s="694"/>
      <c r="AE56" s="1204"/>
      <c r="AG56" s="1200"/>
      <c r="AH56" s="694"/>
      <c r="AI56" s="1200"/>
      <c r="AJ56" s="694"/>
      <c r="AK56" s="1200"/>
      <c r="AL56" s="694"/>
      <c r="AM56" s="1200"/>
      <c r="AN56" s="694"/>
      <c r="AO56" s="1200"/>
      <c r="AP56" s="694"/>
      <c r="AQ56" s="1202"/>
      <c r="AR56" s="694"/>
      <c r="AU56" s="23"/>
      <c r="AV56" s="7"/>
      <c r="AW56" s="7"/>
      <c r="AX56" s="7"/>
      <c r="AY56" s="7"/>
      <c r="AZ56" s="7"/>
      <c r="BA56" s="7"/>
      <c r="BB56" s="7"/>
      <c r="BC56" s="7"/>
      <c r="BD56" s="7"/>
      <c r="BE56" s="7"/>
      <c r="BF56" s="7"/>
      <c r="BG56" s="7"/>
      <c r="BH56" s="19"/>
    </row>
    <row r="57" spans="1:60" ht="43.5" customHeight="1">
      <c r="A57" s="1203">
        <f>M55+1</f>
        <v>45935</v>
      </c>
      <c r="B57" s="693"/>
      <c r="C57" s="1208">
        <f>A57+1</f>
        <v>45936</v>
      </c>
      <c r="D57" s="693"/>
      <c r="E57" s="1208">
        <f>C57+1</f>
        <v>45937</v>
      </c>
      <c r="F57" s="693"/>
      <c r="G57" s="1208">
        <f>E57+1</f>
        <v>45938</v>
      </c>
      <c r="H57" s="693"/>
      <c r="I57" s="1208">
        <f>G57+1</f>
        <v>45939</v>
      </c>
      <c r="J57" s="693"/>
      <c r="K57" s="1208">
        <f>I57+1</f>
        <v>45940</v>
      </c>
      <c r="L57" s="693"/>
      <c r="M57" s="1210">
        <f>K57+1</f>
        <v>45941</v>
      </c>
      <c r="N57" s="693"/>
      <c r="Q57" s="1203">
        <f>AC55+1</f>
        <v>45998</v>
      </c>
      <c r="R57" s="693"/>
      <c r="S57" s="1208">
        <f>Q57+1</f>
        <v>45999</v>
      </c>
      <c r="T57" s="693"/>
      <c r="U57" s="1208">
        <f>S57+1</f>
        <v>46000</v>
      </c>
      <c r="V57" s="693"/>
      <c r="W57" s="1208">
        <f>U57+1</f>
        <v>46001</v>
      </c>
      <c r="X57" s="693"/>
      <c r="Y57" s="1208">
        <f>W57+1</f>
        <v>46002</v>
      </c>
      <c r="Z57" s="693"/>
      <c r="AA57" s="1208">
        <f>Y57+1</f>
        <v>46003</v>
      </c>
      <c r="AB57" s="693"/>
      <c r="AC57" s="1210">
        <f>AA57+1</f>
        <v>46004</v>
      </c>
      <c r="AD57" s="693"/>
      <c r="AE57" s="1203">
        <f>AQ55+1</f>
        <v>46061</v>
      </c>
      <c r="AF57" s="693"/>
      <c r="AG57" s="1208">
        <f>AE57+1</f>
        <v>46062</v>
      </c>
      <c r="AH57" s="693"/>
      <c r="AI57" s="1208">
        <f>AG57+1</f>
        <v>46063</v>
      </c>
      <c r="AJ57" s="693"/>
      <c r="AK57" s="1208">
        <f>AI57+1</f>
        <v>46064</v>
      </c>
      <c r="AL57" s="693"/>
      <c r="AM57" s="1208">
        <f>AK57+1</f>
        <v>46065</v>
      </c>
      <c r="AN57" s="693"/>
      <c r="AO57" s="1208">
        <f>AM57+1</f>
        <v>46066</v>
      </c>
      <c r="AP57" s="693"/>
      <c r="AQ57" s="1210">
        <f>AO57+1</f>
        <v>46067</v>
      </c>
      <c r="AR57" s="693"/>
      <c r="AU57" s="23"/>
      <c r="AV57" s="7"/>
      <c r="AW57" s="7"/>
      <c r="AX57" s="7"/>
      <c r="AY57" s="7"/>
      <c r="AZ57" s="7"/>
      <c r="BA57" s="7"/>
      <c r="BB57" s="7"/>
      <c r="BC57" s="7"/>
      <c r="BD57" s="7"/>
      <c r="BE57" s="7"/>
      <c r="BF57" s="7"/>
      <c r="BG57" s="7"/>
      <c r="BH57" s="19"/>
    </row>
    <row r="58" spans="1:60" ht="43.5" customHeight="1">
      <c r="A58" s="1204"/>
      <c r="B58" s="694"/>
      <c r="C58" s="1209"/>
      <c r="D58" s="694"/>
      <c r="E58" s="1209"/>
      <c r="F58" s="694"/>
      <c r="G58" s="1209"/>
      <c r="H58" s="694"/>
      <c r="I58" s="1209"/>
      <c r="J58" s="694"/>
      <c r="K58" s="1209"/>
      <c r="L58" s="694"/>
      <c r="M58" s="1211"/>
      <c r="N58" s="694"/>
      <c r="Q58" s="1204"/>
      <c r="R58" s="694"/>
      <c r="S58" s="1209"/>
      <c r="T58" s="694"/>
      <c r="U58" s="1209"/>
      <c r="V58" s="694"/>
      <c r="W58" s="1209"/>
      <c r="X58" s="694"/>
      <c r="Y58" s="1209"/>
      <c r="Z58" s="694"/>
      <c r="AA58" s="1209"/>
      <c r="AB58" s="694"/>
      <c r="AC58" s="1211"/>
      <c r="AD58" s="694"/>
      <c r="AE58" s="1204"/>
      <c r="AF58" s="694"/>
      <c r="AG58" s="1209"/>
      <c r="AH58" s="694"/>
      <c r="AI58" s="1209"/>
      <c r="AJ58" s="694"/>
      <c r="AK58" s="1209"/>
      <c r="AL58" s="694"/>
      <c r="AM58" s="1209"/>
      <c r="AN58" s="694"/>
      <c r="AO58" s="1209"/>
      <c r="AP58" s="694"/>
      <c r="AQ58" s="1211"/>
      <c r="AR58" s="694"/>
      <c r="AU58" s="23"/>
      <c r="AV58" s="7"/>
      <c r="AW58" s="7"/>
      <c r="AX58" s="7"/>
      <c r="AY58" s="7"/>
      <c r="AZ58" s="7"/>
      <c r="BA58" s="7"/>
      <c r="BB58" s="7"/>
      <c r="BC58" s="7"/>
      <c r="BD58" s="7"/>
      <c r="BE58" s="7"/>
      <c r="BF58" s="7"/>
      <c r="BG58" s="7"/>
      <c r="BH58" s="19"/>
    </row>
    <row r="59" spans="1:60" ht="44.25" customHeight="1">
      <c r="A59" s="1203">
        <f>M57+1</f>
        <v>45942</v>
      </c>
      <c r="B59" s="693"/>
      <c r="C59" s="1208">
        <f>A59+1</f>
        <v>45943</v>
      </c>
      <c r="D59" s="693"/>
      <c r="E59" s="1208">
        <f>C59+1</f>
        <v>45944</v>
      </c>
      <c r="F59" s="693"/>
      <c r="G59" s="1208">
        <f>E59+1</f>
        <v>45945</v>
      </c>
      <c r="H59" s="693"/>
      <c r="I59" s="1208">
        <f>G59+1</f>
        <v>45946</v>
      </c>
      <c r="J59" s="693"/>
      <c r="K59" s="1208">
        <f>I59+1</f>
        <v>45947</v>
      </c>
      <c r="L59" s="693"/>
      <c r="M59" s="1210">
        <f>K59+1</f>
        <v>45948</v>
      </c>
      <c r="N59" s="693"/>
      <c r="Q59" s="1203">
        <f>AC57+1</f>
        <v>46005</v>
      </c>
      <c r="R59" s="693"/>
      <c r="S59" s="1208">
        <f>Q59+1</f>
        <v>46006</v>
      </c>
      <c r="T59" s="693"/>
      <c r="U59" s="1208">
        <f>S59+1</f>
        <v>46007</v>
      </c>
      <c r="V59" s="693"/>
      <c r="W59" s="1208">
        <f>U59+1</f>
        <v>46008</v>
      </c>
      <c r="X59" s="693"/>
      <c r="Y59" s="1208">
        <f>W59+1</f>
        <v>46009</v>
      </c>
      <c r="Z59" s="693"/>
      <c r="AA59" s="1208">
        <f>Y59+1</f>
        <v>46010</v>
      </c>
      <c r="AB59" s="693"/>
      <c r="AC59" s="1210">
        <f>AA59+1</f>
        <v>46011</v>
      </c>
      <c r="AD59" s="693"/>
      <c r="AE59" s="1203">
        <f>AQ57+1</f>
        <v>46068</v>
      </c>
      <c r="AF59" s="693"/>
      <c r="AG59" s="1208">
        <f>AE59+1</f>
        <v>46069</v>
      </c>
      <c r="AH59" s="693"/>
      <c r="AI59" s="1208">
        <f>AG59+1</f>
        <v>46070</v>
      </c>
      <c r="AJ59" s="693"/>
      <c r="AK59" s="1208">
        <f>AI59+1</f>
        <v>46071</v>
      </c>
      <c r="AL59" s="693"/>
      <c r="AM59" s="1208">
        <f>AK59+1</f>
        <v>46072</v>
      </c>
      <c r="AN59" s="693"/>
      <c r="AO59" s="1208">
        <f>AM59+1</f>
        <v>46073</v>
      </c>
      <c r="AP59" s="693"/>
      <c r="AQ59" s="1210">
        <f>AO59+1</f>
        <v>46074</v>
      </c>
      <c r="AR59" s="693"/>
      <c r="AU59" s="23"/>
      <c r="AV59" s="7"/>
      <c r="AW59" s="7"/>
      <c r="AX59" s="7"/>
      <c r="AY59" s="7"/>
      <c r="AZ59" s="7"/>
      <c r="BA59" s="7"/>
      <c r="BB59" s="7"/>
      <c r="BC59" s="7"/>
      <c r="BD59" s="7"/>
      <c r="BE59" s="7"/>
      <c r="BF59" s="7"/>
      <c r="BG59" s="7"/>
      <c r="BH59" s="19"/>
    </row>
    <row r="60" spans="1:60" ht="45" customHeight="1">
      <c r="A60" s="1204"/>
      <c r="B60" s="694"/>
      <c r="C60" s="1209"/>
      <c r="D60" s="694"/>
      <c r="E60" s="1209"/>
      <c r="F60" s="694"/>
      <c r="G60" s="1209"/>
      <c r="H60" s="694"/>
      <c r="I60" s="1209"/>
      <c r="J60" s="694"/>
      <c r="K60" s="1209"/>
      <c r="L60" s="694"/>
      <c r="M60" s="1211"/>
      <c r="N60" s="694"/>
      <c r="Q60" s="1204"/>
      <c r="R60" s="694"/>
      <c r="S60" s="1209"/>
      <c r="T60" s="694"/>
      <c r="U60" s="1209"/>
      <c r="V60" s="694"/>
      <c r="W60" s="1209"/>
      <c r="X60" s="694"/>
      <c r="Y60" s="1209"/>
      <c r="Z60" s="694"/>
      <c r="AA60" s="1209"/>
      <c r="AB60" s="694"/>
      <c r="AC60" s="1211"/>
      <c r="AD60" s="694"/>
      <c r="AE60" s="1204"/>
      <c r="AF60" s="694"/>
      <c r="AG60" s="1209"/>
      <c r="AH60" s="694"/>
      <c r="AI60" s="1209"/>
      <c r="AJ60" s="694"/>
      <c r="AK60" s="1209"/>
      <c r="AL60" s="694"/>
      <c r="AM60" s="1209"/>
      <c r="AN60" s="694"/>
      <c r="AO60" s="1209"/>
      <c r="AP60" s="694"/>
      <c r="AQ60" s="1211"/>
      <c r="AR60" s="694"/>
      <c r="AU60" s="23"/>
      <c r="AV60" s="7"/>
      <c r="AW60" s="7"/>
      <c r="AX60" s="7"/>
      <c r="AY60" s="7"/>
      <c r="AZ60" s="7"/>
      <c r="BA60" s="7"/>
      <c r="BB60" s="7"/>
      <c r="BC60" s="7"/>
      <c r="BD60" s="7"/>
      <c r="BE60" s="7"/>
      <c r="BF60" s="7"/>
      <c r="BG60" s="7"/>
      <c r="BH60" s="19"/>
    </row>
    <row r="61" spans="1:60" ht="44.25" customHeight="1">
      <c r="A61" s="1203">
        <f>M59+1</f>
        <v>45949</v>
      </c>
      <c r="B61" s="693"/>
      <c r="C61" s="1208">
        <f>A61+1</f>
        <v>45950</v>
      </c>
      <c r="D61" s="693"/>
      <c r="E61" s="1208">
        <f>C61+1</f>
        <v>45951</v>
      </c>
      <c r="F61" s="693"/>
      <c r="G61" s="1208">
        <f>E61+1</f>
        <v>45952</v>
      </c>
      <c r="H61" s="693"/>
      <c r="I61" s="1208">
        <f>G61+1</f>
        <v>45953</v>
      </c>
      <c r="J61" s="693"/>
      <c r="K61" s="1208">
        <f>I61+1</f>
        <v>45954</v>
      </c>
      <c r="L61" s="693"/>
      <c r="M61" s="1210">
        <f>K61+1</f>
        <v>45955</v>
      </c>
      <c r="N61" s="693"/>
      <c r="Q61" s="1203">
        <f>AC59+1</f>
        <v>46012</v>
      </c>
      <c r="R61" s="693"/>
      <c r="S61" s="1208">
        <f>Q61+1</f>
        <v>46013</v>
      </c>
      <c r="T61" s="693"/>
      <c r="U61" s="1208">
        <f>S61+1</f>
        <v>46014</v>
      </c>
      <c r="V61" s="693"/>
      <c r="W61" s="1208">
        <f>U61+1</f>
        <v>46015</v>
      </c>
      <c r="X61" s="693"/>
      <c r="Y61" s="1208">
        <f>W61+1</f>
        <v>46016</v>
      </c>
      <c r="Z61" s="693"/>
      <c r="AA61" s="1208">
        <f>Y61+1</f>
        <v>46017</v>
      </c>
      <c r="AB61" s="693"/>
      <c r="AC61" s="1210">
        <f>AA61+1</f>
        <v>46018</v>
      </c>
      <c r="AD61" s="693"/>
      <c r="AE61" s="1203">
        <f>AQ59+1</f>
        <v>46075</v>
      </c>
      <c r="AF61" s="693"/>
      <c r="AG61" s="1208">
        <f>AE61+1</f>
        <v>46076</v>
      </c>
      <c r="AH61" s="693"/>
      <c r="AI61" s="1208">
        <f>AG61+1</f>
        <v>46077</v>
      </c>
      <c r="AJ61" s="693"/>
      <c r="AK61" s="1208">
        <f>AI61+1</f>
        <v>46078</v>
      </c>
      <c r="AL61" s="693"/>
      <c r="AM61" s="1208">
        <f>AK61+1</f>
        <v>46079</v>
      </c>
      <c r="AN61" s="693"/>
      <c r="AO61" s="1208">
        <f>AM61+1</f>
        <v>46080</v>
      </c>
      <c r="AP61" s="693"/>
      <c r="AQ61" s="1210">
        <f>AO61+1</f>
        <v>46081</v>
      </c>
      <c r="AR61" s="693"/>
      <c r="AU61" s="23"/>
      <c r="AV61" s="7"/>
      <c r="AW61" s="7"/>
      <c r="AX61" s="7"/>
      <c r="AY61" s="7"/>
      <c r="AZ61" s="7"/>
      <c r="BA61" s="7"/>
      <c r="BB61" s="7"/>
      <c r="BC61" s="7"/>
      <c r="BD61" s="7"/>
      <c r="BE61" s="7"/>
      <c r="BF61" s="7"/>
      <c r="BG61" s="7"/>
      <c r="BH61" s="19"/>
    </row>
    <row r="62" spans="1:60" ht="45" customHeight="1">
      <c r="A62" s="1204"/>
      <c r="B62" s="694"/>
      <c r="C62" s="1209"/>
      <c r="D62" s="694"/>
      <c r="E62" s="1209"/>
      <c r="F62" s="694"/>
      <c r="G62" s="1209"/>
      <c r="H62" s="694"/>
      <c r="I62" s="1209"/>
      <c r="J62" s="694"/>
      <c r="K62" s="1209"/>
      <c r="L62" s="694"/>
      <c r="M62" s="1211"/>
      <c r="N62" s="694"/>
      <c r="Q62" s="1204"/>
      <c r="R62" s="694"/>
      <c r="S62" s="1209"/>
      <c r="T62" s="694"/>
      <c r="U62" s="1209"/>
      <c r="V62" s="694"/>
      <c r="W62" s="1209"/>
      <c r="X62" s="694"/>
      <c r="Y62" s="1209"/>
      <c r="Z62" s="694"/>
      <c r="AA62" s="1209"/>
      <c r="AB62" s="694"/>
      <c r="AC62" s="1211"/>
      <c r="AD62" s="694"/>
      <c r="AE62" s="1204"/>
      <c r="AF62" s="694"/>
      <c r="AG62" s="1209"/>
      <c r="AH62" s="694"/>
      <c r="AI62" s="1209"/>
      <c r="AJ62" s="694"/>
      <c r="AK62" s="1209"/>
      <c r="AL62" s="694"/>
      <c r="AM62" s="1209"/>
      <c r="AN62" s="694"/>
      <c r="AO62" s="1209"/>
      <c r="AP62" s="694"/>
      <c r="AQ62" s="1211"/>
      <c r="AR62" s="694"/>
      <c r="AU62" s="23"/>
      <c r="AV62" s="7"/>
      <c r="AW62" s="7"/>
      <c r="AX62" s="7"/>
      <c r="AY62" s="7"/>
      <c r="AZ62" s="7"/>
      <c r="BA62" s="7"/>
      <c r="BB62" s="7"/>
      <c r="BC62" s="7"/>
      <c r="BD62" s="7"/>
      <c r="BE62" s="7"/>
      <c r="BF62" s="7"/>
      <c r="BG62" s="7"/>
      <c r="BH62" s="19"/>
    </row>
    <row r="63" spans="1:60" ht="25.5" customHeight="1">
      <c r="A63" s="1203">
        <f>IF(DAY(M61)+1&gt;IF(MONTH(A51)=12,31,DATE(YEAR(A51),MONTH(A51)+1,1)-A51),"",M61+1)</f>
        <v>45956</v>
      </c>
      <c r="B63" s="693"/>
      <c r="C63" s="1208">
        <f>IF(A63="","",IF(DAY(A63)+1&gt;IF(MONTH(A51)=12,31,DATE(YEAR(A51),MONTH(A51)+1,1)-A51),"",A63+1))</f>
        <v>45957</v>
      </c>
      <c r="D63" s="693"/>
      <c r="E63" s="1208">
        <f>IF(C63="","",IF(DAY(C63)+1&gt;IF(MONTH(A51)=12,31,DATE(YEAR(A51),MONTH(A51)+1,1)-A51),"",C63+1))</f>
        <v>45958</v>
      </c>
      <c r="F63" s="693"/>
      <c r="G63" s="1208">
        <f>IF(E63="","",IF(DAY(E63)+1&gt;IF(MONTH(A51)=12,31,DATE(YEAR(A51),MONTH(A51)+1,1)-A51),"",E63+1))</f>
        <v>45959</v>
      </c>
      <c r="H63" s="693"/>
      <c r="I63" s="1208">
        <f>IF(G63="","",IF(DAY(G63)+1&gt;IF(MONTH(A51)=12,31,DATE(YEAR(A51),MONTH(A51)+1,1)-A51),"",G63+1))</f>
        <v>45960</v>
      </c>
      <c r="J63" s="693"/>
      <c r="K63" s="1208">
        <f>IF(I63="","",IF(DAY(I63)+1&gt;IF(MONTH(A51)=12,31,DATE(YEAR(A51),MONTH(A51)+1,1)-A51),"",I63+1))</f>
        <v>45961</v>
      </c>
      <c r="L63" s="693"/>
      <c r="M63" s="1210" t="str">
        <f>IF(K63="","",IF(DAY(K63)+1&gt;IF(MONTH(A51)=12,31,DATE(YEAR(A51),MONTH(A51)+1,1)-A51),"",K63+1))</f>
        <v/>
      </c>
      <c r="N63" s="693"/>
      <c r="Q63" s="1203">
        <f>IF(DAY(AC61)+1&gt;IF(MONTH(Q51)=12,31,DATE(YEAR(Q51),MONTH(Q51)+1,1)-Q51),"",AC61+1)</f>
        <v>46019</v>
      </c>
      <c r="R63" s="693"/>
      <c r="S63" s="1208">
        <f>IF(Q63="","",IF(DAY(Q63)+1&gt;IF(MONTH(Q51)=12,31,DATE(YEAR(Q51),MONTH(Q51)+1,1)-Q51),"",Q63+1))</f>
        <v>46020</v>
      </c>
      <c r="T63" s="693"/>
      <c r="U63" s="1208">
        <f>IF(S63="","",IF(DAY(S63)+1&gt;IF(MONTH(Q51)=12,31,DATE(YEAR(Q51),MONTH(Q51)+1,1)-Q51),"",S63+1))</f>
        <v>46021</v>
      </c>
      <c r="V63" s="693"/>
      <c r="W63" s="1208">
        <f>IF(U63="","",IF(DAY(U63)+1&gt;IF(MONTH(Q51)=12,31,DATE(YEAR(Q51),MONTH(Q51)+1,1)-Q51),"",U63+1))</f>
        <v>46022</v>
      </c>
      <c r="X63" s="693"/>
      <c r="Y63" s="1208" t="str">
        <f>IF(W63="","",IF(DAY(W63)+1&gt;IF(MONTH(Q51)=12,31,DATE(YEAR(Q51),MONTH(Q51)+1,1)-Q51),"",W63+1))</f>
        <v/>
      </c>
      <c r="Z63" s="693"/>
      <c r="AA63" s="1208" t="str">
        <f>IF(Y63="","",IF(DAY(Y63)+1&gt;IF(MONTH(Q51)=12,31,DATE(YEAR(Q51),MONTH(Q51)+1,1)-Q51),"",Y63+1))</f>
        <v/>
      </c>
      <c r="AB63" s="693"/>
      <c r="AC63" s="1210" t="str">
        <f>IF(AA63="","",IF(DAY(AA63)+1&gt;IF(MONTH(Q51)=12,31,DATE(YEAR(Q51),MONTH(Q51)+1,1)-Q51),"",AA63+1))</f>
        <v/>
      </c>
      <c r="AD63" s="693"/>
      <c r="AE63" s="1203" t="str">
        <f>IF(DAY(AQ61)+1&gt;IF(MONTH(AE51)=12,31,DATE(YEAR(AE51),MONTH(AE51)+1,1)-AE51),"",AQ61+1)</f>
        <v/>
      </c>
      <c r="AF63" s="693"/>
      <c r="AG63" s="1208" t="str">
        <f>IF(AE63="","",IF(DAY(AE63)+1&gt;IF(MONTH(AE51)=12,31,DATE(YEAR(AE51),MONTH(AE51)+1,1)-AE51),"",AE63+1))</f>
        <v/>
      </c>
      <c r="AH63" s="693"/>
      <c r="AI63" s="1208" t="str">
        <f>IF(AG63="","",IF(DAY(AG63)+1&gt;IF(MONTH(AE51)=12,31,DATE(YEAR(AE51),MONTH(AE51)+1,1)-AE51),"",AG63+1))</f>
        <v/>
      </c>
      <c r="AJ63" s="693"/>
      <c r="AK63" s="1208" t="str">
        <f>IF(AI63="","",IF(DAY(AI63)+1&gt;IF(MONTH(AE51)=12,31,DATE(YEAR(AE51),MONTH(AE51)+1,1)-AE51),"",AI63+1))</f>
        <v/>
      </c>
      <c r="AL63" s="693"/>
      <c r="AM63" s="1208" t="str">
        <f>IF(AK63="","",IF(DAY(AK63)+1&gt;IF(MONTH(AE51)=12,31,DATE(YEAR(AE51),MONTH(AE51)+1,1)-AE51),"",AK63+1))</f>
        <v/>
      </c>
      <c r="AN63" s="693"/>
      <c r="AO63" s="1208" t="str">
        <f>IF(AM63="","",IF(DAY(AM63)+1&gt;IF(MONTH(AE51)=12,31,DATE(YEAR(AE51),MONTH(AE51)+1,1)-AE51),"",AM63+1))</f>
        <v/>
      </c>
      <c r="AP63" s="693"/>
      <c r="AQ63" s="1210" t="str">
        <f>IF(AO63="","",IF(DAY(AO63)+1&gt;IF(MONTH(AE51)=12,31,DATE(YEAR(AE51),MONTH(AE51)+1,1)-AE51),"",AO63+1))</f>
        <v/>
      </c>
      <c r="AR63" s="693"/>
      <c r="AU63" s="23"/>
      <c r="AV63" s="7"/>
      <c r="AW63" s="7"/>
      <c r="AX63" s="7"/>
      <c r="AY63" s="7"/>
      <c r="AZ63" s="7"/>
      <c r="BA63" s="7"/>
      <c r="BB63" s="7"/>
      <c r="BC63" s="7"/>
      <c r="BD63" s="7"/>
      <c r="BE63" s="7"/>
      <c r="BF63" s="7"/>
      <c r="BG63" s="7"/>
      <c r="BH63" s="19"/>
    </row>
    <row r="64" spans="1:60" ht="25.5" customHeight="1">
      <c r="A64" s="1214"/>
      <c r="B64" s="709"/>
      <c r="C64" s="1212"/>
      <c r="D64" s="709"/>
      <c r="E64" s="1212"/>
      <c r="F64" s="709"/>
      <c r="G64" s="1212"/>
      <c r="H64" s="709"/>
      <c r="I64" s="1212"/>
      <c r="J64" s="709"/>
      <c r="K64" s="1212"/>
      <c r="L64" s="709"/>
      <c r="M64" s="1213"/>
      <c r="N64" s="709"/>
      <c r="Q64" s="1214"/>
      <c r="R64" s="709"/>
      <c r="S64" s="1212"/>
      <c r="T64" s="709"/>
      <c r="U64" s="1212"/>
      <c r="V64" s="709"/>
      <c r="W64" s="1212"/>
      <c r="X64" s="709"/>
      <c r="Y64" s="1212"/>
      <c r="Z64" s="709"/>
      <c r="AA64" s="1212"/>
      <c r="AB64" s="709"/>
      <c r="AC64" s="1213"/>
      <c r="AD64" s="709"/>
      <c r="AE64" s="1214"/>
      <c r="AF64" s="709"/>
      <c r="AG64" s="1212"/>
      <c r="AH64" s="709"/>
      <c r="AI64" s="1212"/>
      <c r="AJ64" s="709"/>
      <c r="AK64" s="1212"/>
      <c r="AL64" s="709"/>
      <c r="AM64" s="1212"/>
      <c r="AN64" s="709"/>
      <c r="AO64" s="1212"/>
      <c r="AP64" s="709"/>
      <c r="AQ64" s="1213"/>
      <c r="AR64" s="709"/>
      <c r="AU64" s="23"/>
      <c r="AV64" s="7"/>
      <c r="AW64" s="7"/>
      <c r="AX64" s="7"/>
      <c r="AY64" s="7"/>
      <c r="AZ64" s="7"/>
      <c r="BA64" s="7"/>
      <c r="BB64" s="7"/>
      <c r="BC64" s="7"/>
      <c r="BD64" s="7"/>
      <c r="BE64" s="7"/>
      <c r="BF64" s="7"/>
      <c r="BG64" s="7"/>
      <c r="BH64" s="19"/>
    </row>
    <row r="65" spans="1:60" ht="19.5" customHeight="1">
      <c r="A65" s="1215" t="str">
        <f>IF(M63="","",IF(DAY(M63)+1&gt;IF(MONTH(A51)=12,31,DATE(YEAR(A51),MONTH(A51)+1,1)-A51),"",M63+1))</f>
        <v/>
      </c>
      <c r="B65" s="709"/>
      <c r="C65" s="1217" t="str">
        <f>IF(A65="","",IF(DAY(A65)+1&gt;IF(MONTH(A51)=12,31,DATE(YEAR(A51),MONTH(A51)+1,1)-A51),"",A65+1))</f>
        <v/>
      </c>
      <c r="D65" s="709"/>
      <c r="E65" s="23"/>
      <c r="F65" s="7"/>
      <c r="G65" s="23"/>
      <c r="H65" s="7"/>
      <c r="I65" s="23"/>
      <c r="J65" s="7"/>
      <c r="K65" s="23"/>
      <c r="L65" s="7"/>
      <c r="M65" s="23"/>
      <c r="N65" s="19"/>
      <c r="Q65" s="1215" t="str">
        <f>IF(AC63="","",IF(DAY(AC63)+1&gt;IF(MONTH(Q51)=12,31,DATE(YEAR(Q51),MONTH(Q51)+1,1)-Q51),"",AC63+1))</f>
        <v/>
      </c>
      <c r="R65" s="709"/>
      <c r="S65" s="1217" t="str">
        <f>IF(Q65="","",IF(DAY(Q65)+1&gt;IF(MONTH(Q51)=12,31,DATE(YEAR(Q51),MONTH(Q51)+1,1)-Q51),"",Q65+1))</f>
        <v/>
      </c>
      <c r="T65" s="709"/>
      <c r="U65" s="23"/>
      <c r="V65" s="7"/>
      <c r="W65" s="23"/>
      <c r="X65" s="7"/>
      <c r="Y65" s="23"/>
      <c r="Z65" s="7"/>
      <c r="AA65" s="23"/>
      <c r="AB65" s="7"/>
      <c r="AC65" s="23"/>
      <c r="AD65" s="19"/>
      <c r="AE65" s="1215" t="str">
        <f>IF(AQ63="","",IF(DAY(AQ63)+1&gt;IF(MONTH(AE51)=12,31,DATE(YEAR(AE51),MONTH(AE51)+1,1)-AE51),"",AQ63+1))</f>
        <v/>
      </c>
      <c r="AF65" s="709"/>
      <c r="AG65" s="1217" t="str">
        <f>IF(AE65="","",IF(DAY(AE65)+1&gt;IF(MONTH(AE51)=12,31,DATE(YEAR(AE51),MONTH(AE51)+1,1)-AE51),"",AE65+1))</f>
        <v/>
      </c>
      <c r="AH65" s="709"/>
      <c r="AI65" s="23"/>
      <c r="AJ65" s="7"/>
      <c r="AK65" s="23"/>
      <c r="AL65" s="7"/>
      <c r="AM65" s="23"/>
      <c r="AN65" s="7"/>
      <c r="AO65" s="23"/>
      <c r="AP65" s="7"/>
      <c r="AQ65" s="23"/>
      <c r="AR65" s="19"/>
      <c r="AU65" s="23"/>
      <c r="AV65" s="7"/>
      <c r="AW65" s="7"/>
      <c r="AX65" s="7"/>
      <c r="AY65" s="7"/>
      <c r="AZ65" s="7"/>
      <c r="BA65" s="7"/>
      <c r="BB65" s="7"/>
      <c r="BC65" s="7"/>
      <c r="BD65" s="7"/>
      <c r="BE65" s="7"/>
      <c r="BF65" s="7"/>
      <c r="BG65" s="7"/>
      <c r="BH65" s="19"/>
    </row>
    <row r="66" spans="1:60" ht="20.25" customHeight="1">
      <c r="A66" s="1216"/>
      <c r="B66" s="694"/>
      <c r="C66" s="1218"/>
      <c r="D66" s="694"/>
      <c r="E66" s="48"/>
      <c r="F66" s="60"/>
      <c r="G66" s="48"/>
      <c r="H66" s="60"/>
      <c r="I66" s="48"/>
      <c r="J66" s="60"/>
      <c r="K66" s="48"/>
      <c r="L66" s="60"/>
      <c r="M66" s="48"/>
      <c r="N66" s="20"/>
      <c r="Q66" s="1216"/>
      <c r="R66" s="694"/>
      <c r="S66" s="1218"/>
      <c r="T66" s="694"/>
      <c r="U66" s="48"/>
      <c r="V66" s="60"/>
      <c r="W66" s="48"/>
      <c r="X66" s="60"/>
      <c r="Y66" s="48"/>
      <c r="Z66" s="60"/>
      <c r="AA66" s="48"/>
      <c r="AB66" s="60"/>
      <c r="AC66" s="48"/>
      <c r="AD66" s="20"/>
      <c r="AE66" s="1216"/>
      <c r="AF66" s="694"/>
      <c r="AG66" s="1218"/>
      <c r="AH66" s="694"/>
      <c r="AI66" s="48"/>
      <c r="AJ66" s="60"/>
      <c r="AK66" s="48"/>
      <c r="AL66" s="60"/>
      <c r="AM66" s="48"/>
      <c r="AN66" s="60"/>
      <c r="AO66" s="48"/>
      <c r="AP66" s="60"/>
      <c r="AQ66" s="48"/>
      <c r="AR66" s="20"/>
      <c r="AU66" s="48"/>
      <c r="AV66" s="60"/>
      <c r="AW66" s="60"/>
      <c r="AX66" s="60"/>
      <c r="AY66" s="60"/>
      <c r="AZ66" s="60"/>
      <c r="BA66" s="60"/>
      <c r="BB66" s="60"/>
      <c r="BC66" s="60"/>
      <c r="BD66" s="60"/>
      <c r="BE66" s="60"/>
      <c r="BF66" s="60"/>
      <c r="BG66" s="60"/>
      <c r="BH66" s="20"/>
    </row>
  </sheetData>
  <mergeCells count="1231">
    <mergeCell ref="AH65:AH66"/>
    <mergeCell ref="R65:R66"/>
    <mergeCell ref="S65:S66"/>
    <mergeCell ref="T65:T66"/>
    <mergeCell ref="AE65:AE66"/>
    <mergeCell ref="AF65:AF66"/>
    <mergeCell ref="AG65:AG66"/>
    <mergeCell ref="AN63:AN64"/>
    <mergeCell ref="AO63:AO64"/>
    <mergeCell ref="AP63:AP64"/>
    <mergeCell ref="AQ63:AQ64"/>
    <mergeCell ref="AR63:AR64"/>
    <mergeCell ref="A65:A66"/>
    <mergeCell ref="B65:B66"/>
    <mergeCell ref="C65:C66"/>
    <mergeCell ref="D65:D66"/>
    <mergeCell ref="Q65:Q66"/>
    <mergeCell ref="AH63:AH64"/>
    <mergeCell ref="AI63:AI64"/>
    <mergeCell ref="AJ63:AJ64"/>
    <mergeCell ref="AK63:AK64"/>
    <mergeCell ref="AL63:AL64"/>
    <mergeCell ref="AM63:AM64"/>
    <mergeCell ref="AB63:AB64"/>
    <mergeCell ref="AC63:AC64"/>
    <mergeCell ref="AD63:AD64"/>
    <mergeCell ref="AE63:AE64"/>
    <mergeCell ref="AF63:AF64"/>
    <mergeCell ref="AG63:AG64"/>
    <mergeCell ref="V63:V64"/>
    <mergeCell ref="W63:W64"/>
    <mergeCell ref="X63:X64"/>
    <mergeCell ref="Y63:Y64"/>
    <mergeCell ref="Z63:Z64"/>
    <mergeCell ref="AA63:AA64"/>
    <mergeCell ref="N63:N64"/>
    <mergeCell ref="Q63:Q64"/>
    <mergeCell ref="R63:R64"/>
    <mergeCell ref="S63:S64"/>
    <mergeCell ref="T63:T64"/>
    <mergeCell ref="U63:U64"/>
    <mergeCell ref="H63:H64"/>
    <mergeCell ref="I63:I64"/>
    <mergeCell ref="J63:J64"/>
    <mergeCell ref="K63:K64"/>
    <mergeCell ref="L63:L64"/>
    <mergeCell ref="M63:M64"/>
    <mergeCell ref="AP61:AP62"/>
    <mergeCell ref="AQ61:AQ62"/>
    <mergeCell ref="J61:J62"/>
    <mergeCell ref="K61:K62"/>
    <mergeCell ref="L61:L62"/>
    <mergeCell ref="M61:M62"/>
    <mergeCell ref="N61:N62"/>
    <mergeCell ref="Q61:Q62"/>
    <mergeCell ref="AR61:AR62"/>
    <mergeCell ref="A63:A64"/>
    <mergeCell ref="B63:B64"/>
    <mergeCell ref="C63:C64"/>
    <mergeCell ref="D63:D64"/>
    <mergeCell ref="E63:E64"/>
    <mergeCell ref="F63:F64"/>
    <mergeCell ref="G63:G64"/>
    <mergeCell ref="AJ61:AJ62"/>
    <mergeCell ref="AK61:AK62"/>
    <mergeCell ref="AL61:AL62"/>
    <mergeCell ref="AM61:AM62"/>
    <mergeCell ref="AN61:AN62"/>
    <mergeCell ref="AO61:AO62"/>
    <mergeCell ref="AD61:AD62"/>
    <mergeCell ref="AE61:AE62"/>
    <mergeCell ref="AF61:AF62"/>
    <mergeCell ref="AG61:AG62"/>
    <mergeCell ref="AH61:AH62"/>
    <mergeCell ref="AI61:AI62"/>
    <mergeCell ref="X61:X62"/>
    <mergeCell ref="Y61:Y62"/>
    <mergeCell ref="Z61:Z62"/>
    <mergeCell ref="AA61:AA62"/>
    <mergeCell ref="AB61:AB62"/>
    <mergeCell ref="AC61:AC62"/>
    <mergeCell ref="R61:R62"/>
    <mergeCell ref="S61:S62"/>
    <mergeCell ref="T61:T62"/>
    <mergeCell ref="U61:U62"/>
    <mergeCell ref="V61:V62"/>
    <mergeCell ref="W61:W62"/>
    <mergeCell ref="AR59:AR60"/>
    <mergeCell ref="A61:A62"/>
    <mergeCell ref="B61:B62"/>
    <mergeCell ref="C61:C62"/>
    <mergeCell ref="D61:D62"/>
    <mergeCell ref="E61:E62"/>
    <mergeCell ref="F61:F62"/>
    <mergeCell ref="G61:G62"/>
    <mergeCell ref="H61:H62"/>
    <mergeCell ref="I61:I62"/>
    <mergeCell ref="AL59:AL60"/>
    <mergeCell ref="AM59:AM60"/>
    <mergeCell ref="AN59:AN60"/>
    <mergeCell ref="AO59:AO60"/>
    <mergeCell ref="AP59:AP60"/>
    <mergeCell ref="AQ59:AQ60"/>
    <mergeCell ref="AF59:AF60"/>
    <mergeCell ref="AG59:AG60"/>
    <mergeCell ref="AH59:AH60"/>
    <mergeCell ref="AI59:AI60"/>
    <mergeCell ref="AJ59:AJ60"/>
    <mergeCell ref="AK59:AK60"/>
    <mergeCell ref="Z59:Z60"/>
    <mergeCell ref="AA59:AA60"/>
    <mergeCell ref="AB59:AB60"/>
    <mergeCell ref="AC59:AC60"/>
    <mergeCell ref="AD59:AD60"/>
    <mergeCell ref="AE59:AE60"/>
    <mergeCell ref="T59:T60"/>
    <mergeCell ref="U59:U60"/>
    <mergeCell ref="V59:V60"/>
    <mergeCell ref="W59:W60"/>
    <mergeCell ref="X59:X60"/>
    <mergeCell ref="Y59:Y60"/>
    <mergeCell ref="L59:L60"/>
    <mergeCell ref="M59:M60"/>
    <mergeCell ref="N59:N60"/>
    <mergeCell ref="Q59:Q60"/>
    <mergeCell ref="R59:R60"/>
    <mergeCell ref="S59:S60"/>
    <mergeCell ref="F59:F60"/>
    <mergeCell ref="G59:G60"/>
    <mergeCell ref="H59:H60"/>
    <mergeCell ref="I59:I60"/>
    <mergeCell ref="J59:J60"/>
    <mergeCell ref="K59:K60"/>
    <mergeCell ref="AN57:AN58"/>
    <mergeCell ref="AO57:AO58"/>
    <mergeCell ref="AP57:AP58"/>
    <mergeCell ref="I57:I58"/>
    <mergeCell ref="J57:J58"/>
    <mergeCell ref="K57:K58"/>
    <mergeCell ref="L57:L58"/>
    <mergeCell ref="M57:M58"/>
    <mergeCell ref="AQ57:AQ58"/>
    <mergeCell ref="AR57:AR58"/>
    <mergeCell ref="A59:A60"/>
    <mergeCell ref="B59:B60"/>
    <mergeCell ref="C59:C60"/>
    <mergeCell ref="D59:D60"/>
    <mergeCell ref="E59:E60"/>
    <mergeCell ref="AH57:AH58"/>
    <mergeCell ref="AI57:AI58"/>
    <mergeCell ref="AJ57:AJ58"/>
    <mergeCell ref="AK57:AK58"/>
    <mergeCell ref="AL57:AL58"/>
    <mergeCell ref="AM57:AM58"/>
    <mergeCell ref="AB57:AB58"/>
    <mergeCell ref="AC57:AC58"/>
    <mergeCell ref="AD57:AD58"/>
    <mergeCell ref="AE57:AE58"/>
    <mergeCell ref="AF57:AF58"/>
    <mergeCell ref="AG57:AG58"/>
    <mergeCell ref="V57:V58"/>
    <mergeCell ref="W57:W58"/>
    <mergeCell ref="X57:X58"/>
    <mergeCell ref="Y57:Y58"/>
    <mergeCell ref="Z57:Z58"/>
    <mergeCell ref="AA57:AA58"/>
    <mergeCell ref="N57:N58"/>
    <mergeCell ref="Q57:Q58"/>
    <mergeCell ref="R57:R58"/>
    <mergeCell ref="S57:S58"/>
    <mergeCell ref="T57:T58"/>
    <mergeCell ref="U57:U58"/>
    <mergeCell ref="H57:H58"/>
    <mergeCell ref="AP55:AP56"/>
    <mergeCell ref="AQ55:AQ56"/>
    <mergeCell ref="AR55:AR56"/>
    <mergeCell ref="A57:A58"/>
    <mergeCell ref="B57:B58"/>
    <mergeCell ref="C57:C58"/>
    <mergeCell ref="D57:D58"/>
    <mergeCell ref="E57:E58"/>
    <mergeCell ref="F57:F58"/>
    <mergeCell ref="G57:G58"/>
    <mergeCell ref="AJ55:AJ56"/>
    <mergeCell ref="AK55:AK56"/>
    <mergeCell ref="AL55:AL56"/>
    <mergeCell ref="AM55:AM56"/>
    <mergeCell ref="AN55:AN56"/>
    <mergeCell ref="AO55:AO56"/>
    <mergeCell ref="AC55:AC56"/>
    <mergeCell ref="AD55:AD56"/>
    <mergeCell ref="AE55:AE56"/>
    <mergeCell ref="AG55:AG56"/>
    <mergeCell ref="AH55:AH56"/>
    <mergeCell ref="AI55:AI56"/>
    <mergeCell ref="W55:W56"/>
    <mergeCell ref="X55:X56"/>
    <mergeCell ref="Y55:Y56"/>
    <mergeCell ref="Z55:Z56"/>
    <mergeCell ref="AA55:AA56"/>
    <mergeCell ref="AB55:AB56"/>
    <mergeCell ref="N55:N56"/>
    <mergeCell ref="Q55:Q56"/>
    <mergeCell ref="S55:S56"/>
    <mergeCell ref="T55:T56"/>
    <mergeCell ref="U55:U56"/>
    <mergeCell ref="V55:V56"/>
    <mergeCell ref="H55:H56"/>
    <mergeCell ref="I55:I56"/>
    <mergeCell ref="J55:J56"/>
    <mergeCell ref="K55:K56"/>
    <mergeCell ref="L55:L56"/>
    <mergeCell ref="M55:M56"/>
    <mergeCell ref="A55:A56"/>
    <mergeCell ref="C55:C56"/>
    <mergeCell ref="D55:D56"/>
    <mergeCell ref="E55:E56"/>
    <mergeCell ref="F55:F56"/>
    <mergeCell ref="G55:G56"/>
    <mergeCell ref="A52:B52"/>
    <mergeCell ref="E52:F52"/>
    <mergeCell ref="I52:K52"/>
    <mergeCell ref="L52:N52"/>
    <mergeCell ref="Q52:R52"/>
    <mergeCell ref="U52:V52"/>
    <mergeCell ref="Y52:AA52"/>
    <mergeCell ref="AB52:AD52"/>
    <mergeCell ref="AE52:AF52"/>
    <mergeCell ref="AB51:AD51"/>
    <mergeCell ref="AE51:AF51"/>
    <mergeCell ref="AG51:AH52"/>
    <mergeCell ref="AI51:AJ51"/>
    <mergeCell ref="AM51:AO51"/>
    <mergeCell ref="AP51:AR51"/>
    <mergeCell ref="AI52:AJ52"/>
    <mergeCell ref="AM52:AO52"/>
    <mergeCell ref="AP52:AR52"/>
    <mergeCell ref="AX48:AX49"/>
    <mergeCell ref="A51:B51"/>
    <mergeCell ref="C51:D52"/>
    <mergeCell ref="E51:F51"/>
    <mergeCell ref="I51:K51"/>
    <mergeCell ref="L51:N51"/>
    <mergeCell ref="Q51:R51"/>
    <mergeCell ref="S51:T52"/>
    <mergeCell ref="U51:V51"/>
    <mergeCell ref="Y51:AA51"/>
    <mergeCell ref="AF48:AF49"/>
    <mergeCell ref="AG48:AG49"/>
    <mergeCell ref="AH48:AH49"/>
    <mergeCell ref="AU48:AU49"/>
    <mergeCell ref="AV48:AV49"/>
    <mergeCell ref="AW48:AW49"/>
    <mergeCell ref="BH46:BH47"/>
    <mergeCell ref="A48:A49"/>
    <mergeCell ref="B48:B49"/>
    <mergeCell ref="C48:C49"/>
    <mergeCell ref="D48:D49"/>
    <mergeCell ref="Q48:Q49"/>
    <mergeCell ref="R48:R49"/>
    <mergeCell ref="S48:S49"/>
    <mergeCell ref="T48:T49"/>
    <mergeCell ref="AE48:AE49"/>
    <mergeCell ref="BB46:BB47"/>
    <mergeCell ref="BC46:BC47"/>
    <mergeCell ref="BD46:BD47"/>
    <mergeCell ref="BE46:BE47"/>
    <mergeCell ref="BF46:BF47"/>
    <mergeCell ref="BG46:BG47"/>
    <mergeCell ref="AV46:AV47"/>
    <mergeCell ref="AW46:AW47"/>
    <mergeCell ref="AX46:AX47"/>
    <mergeCell ref="AY46:AY47"/>
    <mergeCell ref="AZ46:AZ47"/>
    <mergeCell ref="BA46:BA47"/>
    <mergeCell ref="AN46:AN47"/>
    <mergeCell ref="AO46:AO47"/>
    <mergeCell ref="AP46:AP47"/>
    <mergeCell ref="AQ46:AQ47"/>
    <mergeCell ref="AR46:AR47"/>
    <mergeCell ref="AU46:AU47"/>
    <mergeCell ref="AH46:AH47"/>
    <mergeCell ref="AI46:AI47"/>
    <mergeCell ref="AJ46:AJ47"/>
    <mergeCell ref="AK46:AK47"/>
    <mergeCell ref="AL46:AL47"/>
    <mergeCell ref="AM46:AM47"/>
    <mergeCell ref="AB46:AB47"/>
    <mergeCell ref="AC46:AC47"/>
    <mergeCell ref="AD46:AD47"/>
    <mergeCell ref="AE46:AE47"/>
    <mergeCell ref="AF46:AF47"/>
    <mergeCell ref="AG46:AG47"/>
    <mergeCell ref="V46:V47"/>
    <mergeCell ref="W46:W47"/>
    <mergeCell ref="X46:X47"/>
    <mergeCell ref="Y46:Y47"/>
    <mergeCell ref="Z46:Z47"/>
    <mergeCell ref="AA46:AA47"/>
    <mergeCell ref="N46:N47"/>
    <mergeCell ref="Q46:Q47"/>
    <mergeCell ref="R46:R47"/>
    <mergeCell ref="S46:S47"/>
    <mergeCell ref="T46:T47"/>
    <mergeCell ref="U46:U47"/>
    <mergeCell ref="H46:H47"/>
    <mergeCell ref="I46:I47"/>
    <mergeCell ref="J46:J47"/>
    <mergeCell ref="K46:K47"/>
    <mergeCell ref="L46:L47"/>
    <mergeCell ref="M46:M47"/>
    <mergeCell ref="BF44:BF45"/>
    <mergeCell ref="BG44:BG45"/>
    <mergeCell ref="BH44:BH45"/>
    <mergeCell ref="A46:A47"/>
    <mergeCell ref="B46:B47"/>
    <mergeCell ref="C46:C47"/>
    <mergeCell ref="D46:D47"/>
    <mergeCell ref="E46:E47"/>
    <mergeCell ref="F46:F47"/>
    <mergeCell ref="G46:G47"/>
    <mergeCell ref="AZ44:AZ45"/>
    <mergeCell ref="BA44:BA45"/>
    <mergeCell ref="BB44:BB45"/>
    <mergeCell ref="BC44:BC45"/>
    <mergeCell ref="BD44:BD45"/>
    <mergeCell ref="BE44:BE45"/>
    <mergeCell ref="AR44:AR45"/>
    <mergeCell ref="AU44:AU45"/>
    <mergeCell ref="AV44:AV45"/>
    <mergeCell ref="AW44:AW45"/>
    <mergeCell ref="AX44:AX45"/>
    <mergeCell ref="AY44:AY45"/>
    <mergeCell ref="AL44:AL45"/>
    <mergeCell ref="AM44:AM45"/>
    <mergeCell ref="AN44:AN45"/>
    <mergeCell ref="AO44:AO45"/>
    <mergeCell ref="AP44:AP45"/>
    <mergeCell ref="AQ44:AQ45"/>
    <mergeCell ref="AF44:AF45"/>
    <mergeCell ref="AG44:AG45"/>
    <mergeCell ref="AH44:AH45"/>
    <mergeCell ref="AI44:AI45"/>
    <mergeCell ref="AJ44:AJ45"/>
    <mergeCell ref="AK44:AK45"/>
    <mergeCell ref="Z44:Z45"/>
    <mergeCell ref="AA44:AA45"/>
    <mergeCell ref="AB44:AB45"/>
    <mergeCell ref="AC44:AC45"/>
    <mergeCell ref="AD44:AD45"/>
    <mergeCell ref="AE44:AE45"/>
    <mergeCell ref="T44:T45"/>
    <mergeCell ref="U44:U45"/>
    <mergeCell ref="V44:V45"/>
    <mergeCell ref="W44:W45"/>
    <mergeCell ref="X44:X45"/>
    <mergeCell ref="Y44:Y45"/>
    <mergeCell ref="L44:L45"/>
    <mergeCell ref="M44:M45"/>
    <mergeCell ref="N44:N45"/>
    <mergeCell ref="Q44:Q45"/>
    <mergeCell ref="R44:R45"/>
    <mergeCell ref="S44:S45"/>
    <mergeCell ref="F44:F45"/>
    <mergeCell ref="G44:G45"/>
    <mergeCell ref="H44:H45"/>
    <mergeCell ref="I44:I45"/>
    <mergeCell ref="J44:J45"/>
    <mergeCell ref="K44:K45"/>
    <mergeCell ref="BD42:BD43"/>
    <mergeCell ref="BE42:BE43"/>
    <mergeCell ref="BF42:BF43"/>
    <mergeCell ref="BG42:BG43"/>
    <mergeCell ref="BH42:BH43"/>
    <mergeCell ref="AA42:AA43"/>
    <mergeCell ref="AB42:AB43"/>
    <mergeCell ref="AC42:AC43"/>
    <mergeCell ref="R42:R43"/>
    <mergeCell ref="S42:S43"/>
    <mergeCell ref="T42:T43"/>
    <mergeCell ref="U42:U43"/>
    <mergeCell ref="V42:V43"/>
    <mergeCell ref="W42:W43"/>
    <mergeCell ref="J42:J43"/>
    <mergeCell ref="K42:K43"/>
    <mergeCell ref="L42:L43"/>
    <mergeCell ref="M42:M43"/>
    <mergeCell ref="N42:N43"/>
    <mergeCell ref="Q42:Q43"/>
    <mergeCell ref="A44:A45"/>
    <mergeCell ref="B44:B45"/>
    <mergeCell ref="C44:C45"/>
    <mergeCell ref="D44:D45"/>
    <mergeCell ref="E44:E45"/>
    <mergeCell ref="AX42:AX43"/>
    <mergeCell ref="AY42:AY43"/>
    <mergeCell ref="AZ42:AZ43"/>
    <mergeCell ref="BA42:BA43"/>
    <mergeCell ref="BB42:BB43"/>
    <mergeCell ref="BC42:BC43"/>
    <mergeCell ref="AP42:AP43"/>
    <mergeCell ref="AQ42:AQ43"/>
    <mergeCell ref="AR42:AR43"/>
    <mergeCell ref="AU42:AU43"/>
    <mergeCell ref="AV42:AV43"/>
    <mergeCell ref="AW42:AW43"/>
    <mergeCell ref="AJ42:AJ43"/>
    <mergeCell ref="AK42:AK43"/>
    <mergeCell ref="AL42:AL43"/>
    <mergeCell ref="AM42:AM43"/>
    <mergeCell ref="AN42:AN43"/>
    <mergeCell ref="AO42:AO43"/>
    <mergeCell ref="AD42:AD43"/>
    <mergeCell ref="AE42:AE43"/>
    <mergeCell ref="AF42:AF43"/>
    <mergeCell ref="AG42:AG43"/>
    <mergeCell ref="AH42:AH43"/>
    <mergeCell ref="AI42:AI43"/>
    <mergeCell ref="X42:X43"/>
    <mergeCell ref="Y42:Y43"/>
    <mergeCell ref="Z42:Z43"/>
    <mergeCell ref="BH40:BH41"/>
    <mergeCell ref="A42:A43"/>
    <mergeCell ref="B42:B43"/>
    <mergeCell ref="C42:C43"/>
    <mergeCell ref="D42:D43"/>
    <mergeCell ref="E42:E43"/>
    <mergeCell ref="F42:F43"/>
    <mergeCell ref="G42:G43"/>
    <mergeCell ref="H42:H43"/>
    <mergeCell ref="I42:I43"/>
    <mergeCell ref="BB40:BB41"/>
    <mergeCell ref="BC40:BC41"/>
    <mergeCell ref="BD40:BD41"/>
    <mergeCell ref="BE40:BE41"/>
    <mergeCell ref="BF40:BF41"/>
    <mergeCell ref="BG40:BG41"/>
    <mergeCell ref="AV40:AV41"/>
    <mergeCell ref="AW40:AW41"/>
    <mergeCell ref="AX40:AX41"/>
    <mergeCell ref="AY40:AY41"/>
    <mergeCell ref="AZ40:AZ41"/>
    <mergeCell ref="BA40:BA41"/>
    <mergeCell ref="AN40:AN41"/>
    <mergeCell ref="AO40:AO41"/>
    <mergeCell ref="AP40:AP41"/>
    <mergeCell ref="AQ40:AQ41"/>
    <mergeCell ref="AR40:AR41"/>
    <mergeCell ref="AU40:AU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V40:V41"/>
    <mergeCell ref="W40:W41"/>
    <mergeCell ref="X40:X41"/>
    <mergeCell ref="Y40:Y41"/>
    <mergeCell ref="Z40:Z41"/>
    <mergeCell ref="AA40:AA41"/>
    <mergeCell ref="N40:N41"/>
    <mergeCell ref="Q40:Q41"/>
    <mergeCell ref="R40:R41"/>
    <mergeCell ref="S40:S41"/>
    <mergeCell ref="T40:T41"/>
    <mergeCell ref="U40:U41"/>
    <mergeCell ref="H40:H41"/>
    <mergeCell ref="I40:I41"/>
    <mergeCell ref="J40:J41"/>
    <mergeCell ref="K40:K41"/>
    <mergeCell ref="L40:L41"/>
    <mergeCell ref="M40:M41"/>
    <mergeCell ref="BF38:BF39"/>
    <mergeCell ref="BG38:BG39"/>
    <mergeCell ref="BH38:BH39"/>
    <mergeCell ref="A40:A41"/>
    <mergeCell ref="B40:B41"/>
    <mergeCell ref="C40:C41"/>
    <mergeCell ref="D40:D41"/>
    <mergeCell ref="E40:E41"/>
    <mergeCell ref="F40:F41"/>
    <mergeCell ref="G40:G41"/>
    <mergeCell ref="AZ38:AZ39"/>
    <mergeCell ref="BA38:BA39"/>
    <mergeCell ref="BB38:BB39"/>
    <mergeCell ref="BC38:BC39"/>
    <mergeCell ref="BD38:BD39"/>
    <mergeCell ref="BE38:BE39"/>
    <mergeCell ref="AQ38:AQ39"/>
    <mergeCell ref="AR38:AR39"/>
    <mergeCell ref="AU38:AU39"/>
    <mergeCell ref="AW38:AW39"/>
    <mergeCell ref="AX38:AX39"/>
    <mergeCell ref="AY38:AY39"/>
    <mergeCell ref="AK38:AK39"/>
    <mergeCell ref="AL38:AL39"/>
    <mergeCell ref="AM38:AM39"/>
    <mergeCell ref="AN38:AN39"/>
    <mergeCell ref="AO38:AO39"/>
    <mergeCell ref="AP38:AP39"/>
    <mergeCell ref="AD38:AD39"/>
    <mergeCell ref="AE38:AE39"/>
    <mergeCell ref="AG38:AG39"/>
    <mergeCell ref="AH38:AH39"/>
    <mergeCell ref="AI38:AI39"/>
    <mergeCell ref="AJ38:AJ39"/>
    <mergeCell ref="X38:X39"/>
    <mergeCell ref="Y38:Y39"/>
    <mergeCell ref="Z38:Z39"/>
    <mergeCell ref="AA38:AA39"/>
    <mergeCell ref="AB38:AB39"/>
    <mergeCell ref="AC38:AC39"/>
    <mergeCell ref="Q38:Q39"/>
    <mergeCell ref="S38:S39"/>
    <mergeCell ref="T38:T39"/>
    <mergeCell ref="U38:U39"/>
    <mergeCell ref="V38:V39"/>
    <mergeCell ref="W38:W39"/>
    <mergeCell ref="I38:I39"/>
    <mergeCell ref="J38:J39"/>
    <mergeCell ref="K38:K39"/>
    <mergeCell ref="L38:L39"/>
    <mergeCell ref="M38:M39"/>
    <mergeCell ref="N38:N39"/>
    <mergeCell ref="AY35:AZ35"/>
    <mergeCell ref="BC35:BE35"/>
    <mergeCell ref="BF35:BH35"/>
    <mergeCell ref="A38:A39"/>
    <mergeCell ref="C38:C39"/>
    <mergeCell ref="D38:D39"/>
    <mergeCell ref="E38:E39"/>
    <mergeCell ref="F38:F39"/>
    <mergeCell ref="G38:G39"/>
    <mergeCell ref="H38:H39"/>
    <mergeCell ref="BC34:BE34"/>
    <mergeCell ref="BF34:BH34"/>
    <mergeCell ref="A35:B35"/>
    <mergeCell ref="E35:F35"/>
    <mergeCell ref="I35:K35"/>
    <mergeCell ref="L35:N35"/>
    <mergeCell ref="Q35:R35"/>
    <mergeCell ref="U35:V35"/>
    <mergeCell ref="Y35:AA35"/>
    <mergeCell ref="AB35:AD35"/>
    <mergeCell ref="AI34:AJ34"/>
    <mergeCell ref="AM34:AO34"/>
    <mergeCell ref="AP34:AR34"/>
    <mergeCell ref="AU34:AV34"/>
    <mergeCell ref="AW34:AX35"/>
    <mergeCell ref="AY34:AZ34"/>
    <mergeCell ref="AI35:AJ35"/>
    <mergeCell ref="AM35:AO35"/>
    <mergeCell ref="AP35:AR35"/>
    <mergeCell ref="AU35:AV35"/>
    <mergeCell ref="S34:T35"/>
    <mergeCell ref="U34:V34"/>
    <mergeCell ref="Y34:AA34"/>
    <mergeCell ref="AB34:AD34"/>
    <mergeCell ref="AE34:AF34"/>
    <mergeCell ref="AG34:AH35"/>
    <mergeCell ref="AE35:AF35"/>
    <mergeCell ref="AU32:AU33"/>
    <mergeCell ref="AV32:AV33"/>
    <mergeCell ref="AW32:AW33"/>
    <mergeCell ref="AX32:AX33"/>
    <mergeCell ref="A34:B34"/>
    <mergeCell ref="C34:D35"/>
    <mergeCell ref="E34:F34"/>
    <mergeCell ref="I34:K34"/>
    <mergeCell ref="L34:N34"/>
    <mergeCell ref="Q34:R34"/>
    <mergeCell ref="S32:S33"/>
    <mergeCell ref="T32:T33"/>
    <mergeCell ref="AE32:AE33"/>
    <mergeCell ref="AF32:AF33"/>
    <mergeCell ref="AG32:AG33"/>
    <mergeCell ref="AH32:AH33"/>
    <mergeCell ref="A32:A33"/>
    <mergeCell ref="B32:B33"/>
    <mergeCell ref="C32:C33"/>
    <mergeCell ref="D32:D33"/>
    <mergeCell ref="Q32:Q33"/>
    <mergeCell ref="R32:R33"/>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AQ30:AQ31"/>
    <mergeCell ref="AR30:AR31"/>
    <mergeCell ref="AU30:AU31"/>
    <mergeCell ref="AV30:AV31"/>
    <mergeCell ref="AI30:AI31"/>
    <mergeCell ref="AJ30:AJ31"/>
    <mergeCell ref="AK30:AK31"/>
    <mergeCell ref="AL30:AL31"/>
    <mergeCell ref="AM30:AM31"/>
    <mergeCell ref="AN30:AN31"/>
    <mergeCell ref="AC30:AC31"/>
    <mergeCell ref="AD30:AD31"/>
    <mergeCell ref="AE30:AE31"/>
    <mergeCell ref="AF30:AF31"/>
    <mergeCell ref="AG30:AG31"/>
    <mergeCell ref="AH30:AH31"/>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 ref="K30:K31"/>
    <mergeCell ref="L30:L31"/>
    <mergeCell ref="M30:M31"/>
    <mergeCell ref="N30:N31"/>
    <mergeCell ref="BG28:BG29"/>
    <mergeCell ref="BH28:BH29"/>
    <mergeCell ref="A30:A31"/>
    <mergeCell ref="B30:B31"/>
    <mergeCell ref="C30:C31"/>
    <mergeCell ref="D30:D31"/>
    <mergeCell ref="E30:E31"/>
    <mergeCell ref="F30:F31"/>
    <mergeCell ref="G30:G31"/>
    <mergeCell ref="H30:H31"/>
    <mergeCell ref="BA28:BA29"/>
    <mergeCell ref="BB28:BB29"/>
    <mergeCell ref="BC28:BC29"/>
    <mergeCell ref="BD28:BD29"/>
    <mergeCell ref="BE28:BE29"/>
    <mergeCell ref="BF28:BF29"/>
    <mergeCell ref="AU28:AU29"/>
    <mergeCell ref="AV28:AV29"/>
    <mergeCell ref="AW28:AW29"/>
    <mergeCell ref="AX28:AX29"/>
    <mergeCell ref="AY28:AY29"/>
    <mergeCell ref="AZ28:AZ29"/>
    <mergeCell ref="AM28:AM29"/>
    <mergeCell ref="AN28:AN29"/>
    <mergeCell ref="AO28:AO29"/>
    <mergeCell ref="AP28:AP29"/>
    <mergeCell ref="AQ28:AQ29"/>
    <mergeCell ref="AR28:AR29"/>
    <mergeCell ref="AG28:AG29"/>
    <mergeCell ref="AH28:AH29"/>
    <mergeCell ref="AI28:AI29"/>
    <mergeCell ref="AJ28:AJ29"/>
    <mergeCell ref="AK28:AK29"/>
    <mergeCell ref="AL28:AL29"/>
    <mergeCell ref="AA28:AA29"/>
    <mergeCell ref="AB28:AB29"/>
    <mergeCell ref="AC28:AC29"/>
    <mergeCell ref="AD28:AD29"/>
    <mergeCell ref="AE28:AE29"/>
    <mergeCell ref="AF28:AF29"/>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28:A29"/>
    <mergeCell ref="B28:B29"/>
    <mergeCell ref="C28:C29"/>
    <mergeCell ref="D28:D29"/>
    <mergeCell ref="E28:E29"/>
    <mergeCell ref="F28:F29"/>
    <mergeCell ref="BC26:BC27"/>
    <mergeCell ref="BD26:BD27"/>
    <mergeCell ref="BE26:BE27"/>
    <mergeCell ref="BF26:BF27"/>
    <mergeCell ref="BG26:BG27"/>
    <mergeCell ref="AC26:AC27"/>
    <mergeCell ref="AD26:AD27"/>
    <mergeCell ref="AE26:AE27"/>
    <mergeCell ref="AF26:AF27"/>
    <mergeCell ref="AG26:AG27"/>
    <mergeCell ref="AH26:AH27"/>
    <mergeCell ref="W26:W27"/>
    <mergeCell ref="X26:X27"/>
    <mergeCell ref="Y26:Y27"/>
    <mergeCell ref="Z26:Z27"/>
    <mergeCell ref="AA26:AA27"/>
    <mergeCell ref="AB26:AB27"/>
    <mergeCell ref="Q26:Q27"/>
    <mergeCell ref="R26:R27"/>
    <mergeCell ref="S26:S27"/>
    <mergeCell ref="BH26:BH27"/>
    <mergeCell ref="AW26:AW27"/>
    <mergeCell ref="AX26:AX27"/>
    <mergeCell ref="AY26:AY27"/>
    <mergeCell ref="AZ26:AZ27"/>
    <mergeCell ref="BA26:BA27"/>
    <mergeCell ref="BB26:BB27"/>
    <mergeCell ref="AO26:AO27"/>
    <mergeCell ref="AP26:AP27"/>
    <mergeCell ref="AQ26:AQ27"/>
    <mergeCell ref="AR26:AR27"/>
    <mergeCell ref="AU26:AU27"/>
    <mergeCell ref="AV26:AV27"/>
    <mergeCell ref="AI26:AI27"/>
    <mergeCell ref="AJ26:AJ27"/>
    <mergeCell ref="AK26:AK27"/>
    <mergeCell ref="AL26:AL27"/>
    <mergeCell ref="AM26:AM27"/>
    <mergeCell ref="AN26:AN27"/>
    <mergeCell ref="T26:T27"/>
    <mergeCell ref="U26:U27"/>
    <mergeCell ref="V26:V27"/>
    <mergeCell ref="I26:I27"/>
    <mergeCell ref="J26:J27"/>
    <mergeCell ref="K26:K27"/>
    <mergeCell ref="L26:L27"/>
    <mergeCell ref="M26:M27"/>
    <mergeCell ref="N26:N27"/>
    <mergeCell ref="BG24:BG25"/>
    <mergeCell ref="BH24:BH25"/>
    <mergeCell ref="A26:A27"/>
    <mergeCell ref="B26:B27"/>
    <mergeCell ref="C26:C27"/>
    <mergeCell ref="D26:D27"/>
    <mergeCell ref="E26:E27"/>
    <mergeCell ref="F26:F27"/>
    <mergeCell ref="G26:G27"/>
    <mergeCell ref="H26:H27"/>
    <mergeCell ref="BA24:BA25"/>
    <mergeCell ref="BB24:BB25"/>
    <mergeCell ref="BC24:BC25"/>
    <mergeCell ref="BD24:BD25"/>
    <mergeCell ref="BE24:BE25"/>
    <mergeCell ref="BF24:BF25"/>
    <mergeCell ref="AU24:AU25"/>
    <mergeCell ref="AV24:AV25"/>
    <mergeCell ref="AW24:AW25"/>
    <mergeCell ref="AX24:AX25"/>
    <mergeCell ref="AY24:AY25"/>
    <mergeCell ref="AZ24:AZ25"/>
    <mergeCell ref="AM24:AM25"/>
    <mergeCell ref="AN24:AN25"/>
    <mergeCell ref="AO24:AO25"/>
    <mergeCell ref="AP24:AP25"/>
    <mergeCell ref="AQ24:AQ25"/>
    <mergeCell ref="AR24:AR25"/>
    <mergeCell ref="AG24:AG25"/>
    <mergeCell ref="AH24:AH25"/>
    <mergeCell ref="AI24:AI25"/>
    <mergeCell ref="AJ24:AJ25"/>
    <mergeCell ref="AK24:AK25"/>
    <mergeCell ref="AL24:AL25"/>
    <mergeCell ref="AA24:AA25"/>
    <mergeCell ref="AB24:AB25"/>
    <mergeCell ref="AC24:AC25"/>
    <mergeCell ref="AD24:AD25"/>
    <mergeCell ref="AE24:AE25"/>
    <mergeCell ref="AF24:AF25"/>
    <mergeCell ref="U24:U25"/>
    <mergeCell ref="V24:V25"/>
    <mergeCell ref="W24:W25"/>
    <mergeCell ref="X24:X25"/>
    <mergeCell ref="Y24:Y25"/>
    <mergeCell ref="Z24:Z25"/>
    <mergeCell ref="M24:M25"/>
    <mergeCell ref="N24:N25"/>
    <mergeCell ref="Q24:Q25"/>
    <mergeCell ref="R24:R25"/>
    <mergeCell ref="S24:S25"/>
    <mergeCell ref="T24:T25"/>
    <mergeCell ref="G24:G25"/>
    <mergeCell ref="H24:H25"/>
    <mergeCell ref="I24:I25"/>
    <mergeCell ref="J24:J25"/>
    <mergeCell ref="K24:K25"/>
    <mergeCell ref="L24:L25"/>
    <mergeCell ref="BE22:BE23"/>
    <mergeCell ref="BF22:BF23"/>
    <mergeCell ref="BG22:BG23"/>
    <mergeCell ref="BH22:BH23"/>
    <mergeCell ref="A24:A25"/>
    <mergeCell ref="B24:B25"/>
    <mergeCell ref="C24:C25"/>
    <mergeCell ref="D24:D25"/>
    <mergeCell ref="E24:E25"/>
    <mergeCell ref="F24:F25"/>
    <mergeCell ref="AY22:AY23"/>
    <mergeCell ref="AZ22:AZ23"/>
    <mergeCell ref="BA22:BA23"/>
    <mergeCell ref="BB22:BB23"/>
    <mergeCell ref="BC22:BC23"/>
    <mergeCell ref="BD22:BD23"/>
    <mergeCell ref="AP22:AP23"/>
    <mergeCell ref="AQ22:AQ23"/>
    <mergeCell ref="AR22:AR23"/>
    <mergeCell ref="AU22:AU23"/>
    <mergeCell ref="AW22:AW23"/>
    <mergeCell ref="AX22:AX23"/>
    <mergeCell ref="AJ22:AJ23"/>
    <mergeCell ref="AK22:AK23"/>
    <mergeCell ref="AL22:AL23"/>
    <mergeCell ref="AM22:AM23"/>
    <mergeCell ref="AN22:AN23"/>
    <mergeCell ref="AO22:AO23"/>
    <mergeCell ref="AC22:AC23"/>
    <mergeCell ref="AD22:AD23"/>
    <mergeCell ref="AE22:AE23"/>
    <mergeCell ref="AG22:AG23"/>
    <mergeCell ref="AI22:AI23"/>
    <mergeCell ref="W22:W23"/>
    <mergeCell ref="X22:X23"/>
    <mergeCell ref="Y22:Y23"/>
    <mergeCell ref="Z22:Z23"/>
    <mergeCell ref="AA22:AA23"/>
    <mergeCell ref="AB22:AB23"/>
    <mergeCell ref="N22:N23"/>
    <mergeCell ref="Q22:Q23"/>
    <mergeCell ref="S22:S23"/>
    <mergeCell ref="T22:T23"/>
    <mergeCell ref="U22:U23"/>
    <mergeCell ref="V22:V23"/>
    <mergeCell ref="H22:H23"/>
    <mergeCell ref="I22:I23"/>
    <mergeCell ref="J22:J23"/>
    <mergeCell ref="K22:K23"/>
    <mergeCell ref="L22:L23"/>
    <mergeCell ref="M22:M23"/>
    <mergeCell ref="AY19:AZ19"/>
    <mergeCell ref="BC19:BE19"/>
    <mergeCell ref="BF19:BH19"/>
    <mergeCell ref="A22:A23"/>
    <mergeCell ref="C22:C23"/>
    <mergeCell ref="D22:D23"/>
    <mergeCell ref="E22:E23"/>
    <mergeCell ref="F22:F23"/>
    <mergeCell ref="G22:G23"/>
    <mergeCell ref="U19:V19"/>
    <mergeCell ref="Y19:AA19"/>
    <mergeCell ref="AB19:AD19"/>
    <mergeCell ref="AE19:AF19"/>
    <mergeCell ref="AI19:AJ19"/>
    <mergeCell ref="AM19:AO19"/>
    <mergeCell ref="AU18:AV18"/>
    <mergeCell ref="AW18:AX19"/>
    <mergeCell ref="AY18:AZ18"/>
    <mergeCell ref="BC18:BE18"/>
    <mergeCell ref="BF18:BH18"/>
    <mergeCell ref="A19:B19"/>
    <mergeCell ref="E19:F19"/>
    <mergeCell ref="I19:K19"/>
    <mergeCell ref="L19:N19"/>
    <mergeCell ref="Q19:R19"/>
    <mergeCell ref="AB18:AD18"/>
    <mergeCell ref="AE18:AF18"/>
    <mergeCell ref="AG18:AH19"/>
    <mergeCell ref="AI18:AJ18"/>
    <mergeCell ref="AM18:AO18"/>
    <mergeCell ref="AP18:AR18"/>
    <mergeCell ref="AH22:AH23"/>
    <mergeCell ref="AP19:AR19"/>
    <mergeCell ref="AX15:AX16"/>
    <mergeCell ref="A18:B18"/>
    <mergeCell ref="C18:D19"/>
    <mergeCell ref="E18:F18"/>
    <mergeCell ref="I18:K18"/>
    <mergeCell ref="L18:N18"/>
    <mergeCell ref="Q18:R18"/>
    <mergeCell ref="S18:T19"/>
    <mergeCell ref="U18:V18"/>
    <mergeCell ref="Y18:AA18"/>
    <mergeCell ref="AF15:AF16"/>
    <mergeCell ref="AG15:AG16"/>
    <mergeCell ref="AH15:AH16"/>
    <mergeCell ref="AU15:AU16"/>
    <mergeCell ref="AV15:AV16"/>
    <mergeCell ref="AW15:AW16"/>
    <mergeCell ref="AU19:AV19"/>
    <mergeCell ref="BH13:BH14"/>
    <mergeCell ref="A15:A16"/>
    <mergeCell ref="B15:B16"/>
    <mergeCell ref="C15:C16"/>
    <mergeCell ref="D15:D16"/>
    <mergeCell ref="Q15:Q16"/>
    <mergeCell ref="R15:R16"/>
    <mergeCell ref="S15:S16"/>
    <mergeCell ref="T15:T16"/>
    <mergeCell ref="AE15:AE16"/>
    <mergeCell ref="BB13:BB14"/>
    <mergeCell ref="BC13:BC14"/>
    <mergeCell ref="BD13:BD14"/>
    <mergeCell ref="BE13:BE14"/>
    <mergeCell ref="BF13:BF14"/>
    <mergeCell ref="BG13:BG14"/>
    <mergeCell ref="AV13:AV14"/>
    <mergeCell ref="AW13:AW14"/>
    <mergeCell ref="AX13:AX14"/>
    <mergeCell ref="AY13:AY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BF11:BF12"/>
    <mergeCell ref="BG11:BG12"/>
    <mergeCell ref="BH11:BH12"/>
    <mergeCell ref="A13:A14"/>
    <mergeCell ref="B13:B14"/>
    <mergeCell ref="C13:C14"/>
    <mergeCell ref="D13:D14"/>
    <mergeCell ref="E13:E14"/>
    <mergeCell ref="F13:F14"/>
    <mergeCell ref="G13:G14"/>
    <mergeCell ref="AZ11:AZ12"/>
    <mergeCell ref="BA11:BA12"/>
    <mergeCell ref="BB11:BB12"/>
    <mergeCell ref="BC11:BC12"/>
    <mergeCell ref="BD11:BD12"/>
    <mergeCell ref="BE11:BE12"/>
    <mergeCell ref="AR11:AR12"/>
    <mergeCell ref="AU11:AU12"/>
    <mergeCell ref="AV11:AV12"/>
    <mergeCell ref="AW11:AW12"/>
    <mergeCell ref="AX11:AX12"/>
    <mergeCell ref="AY11:AY12"/>
    <mergeCell ref="AL11:AL12"/>
    <mergeCell ref="AM11:AM12"/>
    <mergeCell ref="AN11:AN12"/>
    <mergeCell ref="AO11:AO12"/>
    <mergeCell ref="AP11:AP12"/>
    <mergeCell ref="AQ11:AQ12"/>
    <mergeCell ref="AF11:AF12"/>
    <mergeCell ref="AG11:AG12"/>
    <mergeCell ref="AH11:AH12"/>
    <mergeCell ref="AI11:AI12"/>
    <mergeCell ref="AJ11:AJ12"/>
    <mergeCell ref="AK11:AK12"/>
    <mergeCell ref="Z11:Z12"/>
    <mergeCell ref="AA11:AA12"/>
    <mergeCell ref="AB11:AB12"/>
    <mergeCell ref="AC11:AC12"/>
    <mergeCell ref="AD11:AD12"/>
    <mergeCell ref="AE11:AE12"/>
    <mergeCell ref="T11:T12"/>
    <mergeCell ref="U11:U12"/>
    <mergeCell ref="V11:V12"/>
    <mergeCell ref="W11:W12"/>
    <mergeCell ref="X11:X12"/>
    <mergeCell ref="Y11:Y12"/>
    <mergeCell ref="L11:L12"/>
    <mergeCell ref="M11:M12"/>
    <mergeCell ref="N11:N12"/>
    <mergeCell ref="Q11:Q12"/>
    <mergeCell ref="R11:R12"/>
    <mergeCell ref="S11:S12"/>
    <mergeCell ref="F11:F12"/>
    <mergeCell ref="G11:G12"/>
    <mergeCell ref="H11:H12"/>
    <mergeCell ref="I11:I12"/>
    <mergeCell ref="J11:J12"/>
    <mergeCell ref="K11:K12"/>
    <mergeCell ref="BD9:BD10"/>
    <mergeCell ref="BE9:BE10"/>
    <mergeCell ref="BF9:BF10"/>
    <mergeCell ref="BG9:BG10"/>
    <mergeCell ref="BH9:BH10"/>
    <mergeCell ref="AA9:AA10"/>
    <mergeCell ref="AB9:AB10"/>
    <mergeCell ref="AC9:AC10"/>
    <mergeCell ref="R9:R10"/>
    <mergeCell ref="S9:S10"/>
    <mergeCell ref="T9:T10"/>
    <mergeCell ref="U9:U10"/>
    <mergeCell ref="V9:V10"/>
    <mergeCell ref="W9:W10"/>
    <mergeCell ref="J9:J10"/>
    <mergeCell ref="K9:K10"/>
    <mergeCell ref="L9:L10"/>
    <mergeCell ref="M9:M10"/>
    <mergeCell ref="N9:N10"/>
    <mergeCell ref="Q9:Q10"/>
    <mergeCell ref="A11:A12"/>
    <mergeCell ref="B11:B12"/>
    <mergeCell ref="C11:C12"/>
    <mergeCell ref="D11:D12"/>
    <mergeCell ref="E11:E12"/>
    <mergeCell ref="AX9:AX10"/>
    <mergeCell ref="AY9:AY10"/>
    <mergeCell ref="AZ9:AZ10"/>
    <mergeCell ref="BA9:BA10"/>
    <mergeCell ref="BB9:BB10"/>
    <mergeCell ref="BC9:BC10"/>
    <mergeCell ref="AP9:AP10"/>
    <mergeCell ref="AQ9:AQ10"/>
    <mergeCell ref="AR9:AR10"/>
    <mergeCell ref="AU9:AU10"/>
    <mergeCell ref="AV9:AV10"/>
    <mergeCell ref="AW9:AW10"/>
    <mergeCell ref="AJ9:AJ10"/>
    <mergeCell ref="AK9:AK10"/>
    <mergeCell ref="AL9:AL10"/>
    <mergeCell ref="AM9:AM10"/>
    <mergeCell ref="AN9:AN10"/>
    <mergeCell ref="AO9:AO10"/>
    <mergeCell ref="AD9:AD10"/>
    <mergeCell ref="AE9:AE10"/>
    <mergeCell ref="AF9:AF10"/>
    <mergeCell ref="AG9:AG10"/>
    <mergeCell ref="AH9:AH10"/>
    <mergeCell ref="AI9:AI10"/>
    <mergeCell ref="X9:X10"/>
    <mergeCell ref="Y9:Y10"/>
    <mergeCell ref="Z9:Z10"/>
    <mergeCell ref="BH7:BH8"/>
    <mergeCell ref="A9:A10"/>
    <mergeCell ref="B9:B10"/>
    <mergeCell ref="C9:C10"/>
    <mergeCell ref="D9:D10"/>
    <mergeCell ref="E9:E10"/>
    <mergeCell ref="F9:F10"/>
    <mergeCell ref="G9:G10"/>
    <mergeCell ref="H9:H10"/>
    <mergeCell ref="I9:I10"/>
    <mergeCell ref="BB7:BB8"/>
    <mergeCell ref="BC7:BC8"/>
    <mergeCell ref="BD7:BD8"/>
    <mergeCell ref="BE7:BE8"/>
    <mergeCell ref="BF7:BF8"/>
    <mergeCell ref="BG7:BG8"/>
    <mergeCell ref="AV7:AV8"/>
    <mergeCell ref="AW7:AW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BF5:BF6"/>
    <mergeCell ref="BG5:BG6"/>
    <mergeCell ref="BH5:BH6"/>
    <mergeCell ref="A7:A8"/>
    <mergeCell ref="B7:B8"/>
    <mergeCell ref="C7:C8"/>
    <mergeCell ref="D7:D8"/>
    <mergeCell ref="E7:E8"/>
    <mergeCell ref="F7:F8"/>
    <mergeCell ref="G7:G8"/>
    <mergeCell ref="AZ5:AZ6"/>
    <mergeCell ref="BA5:BA6"/>
    <mergeCell ref="BB5:BB6"/>
    <mergeCell ref="BC5:BC6"/>
    <mergeCell ref="BD5:BD6"/>
    <mergeCell ref="BE5:BE6"/>
    <mergeCell ref="AQ5:AQ6"/>
    <mergeCell ref="AR5:AR6"/>
    <mergeCell ref="AU5:AU6"/>
    <mergeCell ref="AW5:AW6"/>
    <mergeCell ref="AX5:AX6"/>
    <mergeCell ref="AY5:AY6"/>
    <mergeCell ref="AK5:AK6"/>
    <mergeCell ref="AL5:AL6"/>
    <mergeCell ref="AM5:AM6"/>
    <mergeCell ref="AN5:AN6"/>
    <mergeCell ref="AO5:AO6"/>
    <mergeCell ref="AP5:AP6"/>
    <mergeCell ref="AD5:AD6"/>
    <mergeCell ref="AE5:AE6"/>
    <mergeCell ref="AG5:AG6"/>
    <mergeCell ref="AH5:AH6"/>
    <mergeCell ref="AI5:AI6"/>
    <mergeCell ref="AJ5:AJ6"/>
    <mergeCell ref="X5:X6"/>
    <mergeCell ref="Y5:Y6"/>
    <mergeCell ref="Z5:Z6"/>
    <mergeCell ref="AA5:AA6"/>
    <mergeCell ref="AB5:AB6"/>
    <mergeCell ref="AC5:AC6"/>
    <mergeCell ref="Q5:Q6"/>
    <mergeCell ref="S5:S6"/>
    <mergeCell ref="T5:T6"/>
    <mergeCell ref="U5:U6"/>
    <mergeCell ref="V5:V6"/>
    <mergeCell ref="W5:W6"/>
    <mergeCell ref="I5:I6"/>
    <mergeCell ref="J5:J6"/>
    <mergeCell ref="K5:K6"/>
    <mergeCell ref="L5:L6"/>
    <mergeCell ref="M5:M6"/>
    <mergeCell ref="N5:N6"/>
    <mergeCell ref="AY2:AZ2"/>
    <mergeCell ref="BC2:BE2"/>
    <mergeCell ref="BF2:BH2"/>
    <mergeCell ref="A5:A6"/>
    <mergeCell ref="C5:C6"/>
    <mergeCell ref="D5:D6"/>
    <mergeCell ref="E5:E6"/>
    <mergeCell ref="F5:F6"/>
    <mergeCell ref="G5:G6"/>
    <mergeCell ref="H5:H6"/>
    <mergeCell ref="BC1:BE1"/>
    <mergeCell ref="BF1:BH1"/>
    <mergeCell ref="A2:B2"/>
    <mergeCell ref="E2:F2"/>
    <mergeCell ref="G2:H2"/>
    <mergeCell ref="I2:K2"/>
    <mergeCell ref="L2:N2"/>
    <mergeCell ref="Q2:R2"/>
    <mergeCell ref="U2:V2"/>
    <mergeCell ref="Y2:AA2"/>
    <mergeCell ref="AI1:AJ1"/>
    <mergeCell ref="AM1:AO1"/>
    <mergeCell ref="AP1:AR1"/>
    <mergeCell ref="AU1:AV1"/>
    <mergeCell ref="AW1:AX2"/>
    <mergeCell ref="AY1:AZ1"/>
    <mergeCell ref="AI2:AJ2"/>
    <mergeCell ref="AM2:AO2"/>
    <mergeCell ref="AP2:AR2"/>
    <mergeCell ref="AU2:AV2"/>
    <mergeCell ref="S1:T2"/>
    <mergeCell ref="U1:V1"/>
    <mergeCell ref="Y1:AA1"/>
    <mergeCell ref="AB1:AD1"/>
    <mergeCell ref="AE1:AF1"/>
    <mergeCell ref="AG1:AH2"/>
    <mergeCell ref="AB2:AD2"/>
    <mergeCell ref="AE2:AF2"/>
    <mergeCell ref="A1:B1"/>
    <mergeCell ref="C1:D2"/>
    <mergeCell ref="E1:F1"/>
    <mergeCell ref="I1:K1"/>
    <mergeCell ref="L1:N1"/>
    <mergeCell ref="Q1:R1"/>
  </mergeCells>
  <phoneticPr fontId="2"/>
  <conditionalFormatting sqref="E5">
    <cfRule type="expression" dxfId="19907" priority="717" stopIfTrue="1">
      <formula>OR(AND(WEEKDAY(E5)=1,MONTH(E5)&lt;&gt;MONTH(A1)),AND(OR(E5=祝色),MONTH(E5)&lt;&gt;MONTH(A1)))</formula>
    </cfRule>
    <cfRule type="expression" dxfId="19906" priority="718" stopIfTrue="1">
      <formula>MONTH(E5)&lt;&gt;MONTH(A1)</formula>
    </cfRule>
    <cfRule type="expression" dxfId="19905" priority="719" stopIfTrue="1">
      <formula>OR(E5=祝色)</formula>
    </cfRule>
  </conditionalFormatting>
  <conditionalFormatting sqref="G5">
    <cfRule type="expression" dxfId="19904" priority="720" stopIfTrue="1">
      <formula>OR(AND(WEEKDAY(G5)=1,MONTH(G5)&lt;&gt;MONTH(A1)),AND(OR(G5=祝色),MONTH(G5)&lt;&gt;MONTH(A1)))</formula>
    </cfRule>
    <cfRule type="expression" dxfId="19903" priority="721" stopIfTrue="1">
      <formula>MONTH(G5)&lt;&gt;MONTH(A1)</formula>
    </cfRule>
    <cfRule type="expression" dxfId="19902" priority="722" stopIfTrue="1">
      <formula>OR(G5=祝色)</formula>
    </cfRule>
  </conditionalFormatting>
  <conditionalFormatting sqref="I5">
    <cfRule type="expression" dxfId="19901" priority="723" stopIfTrue="1">
      <formula>OR(AND(WEEKDAY(I5)=1,MONTH(I5)&lt;&gt;MONTH(A1)),AND(OR(I5=祝色),MONTH(I5)&lt;&gt;MONTH(A1)))</formula>
    </cfRule>
    <cfRule type="expression" dxfId="19900" priority="724" stopIfTrue="1">
      <formula>MONTH(I5)&lt;&gt;MONTH(A1)</formula>
    </cfRule>
    <cfRule type="expression" dxfId="19899" priority="725" stopIfTrue="1">
      <formula>OR(I5=祝色)</formula>
    </cfRule>
  </conditionalFormatting>
  <conditionalFormatting sqref="K5">
    <cfRule type="expression" dxfId="19898" priority="726" stopIfTrue="1">
      <formula>OR(AND(WEEKDAY(K5)=1,MONTH(K5)&lt;&gt;MONTH(A1)),AND(OR(K5=祝色),MONTH(K5)&lt;&gt;MONTH(A1)))</formula>
    </cfRule>
    <cfRule type="expression" dxfId="19897" priority="727" stopIfTrue="1">
      <formula>MONTH(K5)&lt;&gt;MONTH(A1)</formula>
    </cfRule>
    <cfRule type="expression" dxfId="19896" priority="728" stopIfTrue="1">
      <formula>OR(K5=祝色)</formula>
    </cfRule>
  </conditionalFormatting>
  <conditionalFormatting sqref="A5">
    <cfRule type="expression" dxfId="19895" priority="729" stopIfTrue="1">
      <formula>OR(AND(WEEKDAY(A5)=1,MONTH(A5)&lt;&gt;MONTH(A1)),AND(OR(A5=祝色),MONTH(A5)&lt;&gt;MONTH(A1)))</formula>
    </cfRule>
    <cfRule type="expression" dxfId="19894" priority="730" stopIfTrue="1">
      <formula>MONTH(A5)&lt;&gt;MONTH(A1)</formula>
    </cfRule>
    <cfRule type="expression" dxfId="19893" priority="731" stopIfTrue="1">
      <formula>OR(A5=祝色)</formula>
    </cfRule>
  </conditionalFormatting>
  <conditionalFormatting sqref="C5">
    <cfRule type="expression" dxfId="19892" priority="732" stopIfTrue="1">
      <formula>OR(AND(WEEKDAY(C5)=1,MONTH(C5)&lt;&gt;MONTH(A1)),AND(OR(C5=祝色),MONTH(C5)&lt;&gt;MONTH(A1)))</formula>
    </cfRule>
    <cfRule type="expression" dxfId="19891" priority="733" stopIfTrue="1">
      <formula>MONTH(C5)&lt;&gt;MONTH(A1)</formula>
    </cfRule>
    <cfRule type="expression" dxfId="19890" priority="734" stopIfTrue="1">
      <formula>OR(C5=祝色)</formula>
    </cfRule>
  </conditionalFormatting>
  <conditionalFormatting sqref="M5">
    <cfRule type="expression" dxfId="19889" priority="735" stopIfTrue="1">
      <formula>OR(M5=祝色)</formula>
    </cfRule>
  </conditionalFormatting>
  <conditionalFormatting sqref="A7">
    <cfRule type="expression" dxfId="19888" priority="716" stopIfTrue="1">
      <formula>OR(A7=祝色)</formula>
    </cfRule>
  </conditionalFormatting>
  <conditionalFormatting sqref="C7">
    <cfRule type="expression" dxfId="19887" priority="715" stopIfTrue="1">
      <formula>OR(C7=祝色)</formula>
    </cfRule>
  </conditionalFormatting>
  <conditionalFormatting sqref="E7">
    <cfRule type="expression" dxfId="19886" priority="714" stopIfTrue="1">
      <formula>OR(E7=祝色)</formula>
    </cfRule>
  </conditionalFormatting>
  <conditionalFormatting sqref="G7">
    <cfRule type="expression" dxfId="19885" priority="713" stopIfTrue="1">
      <formula>OR(G7=祝色)</formula>
    </cfRule>
  </conditionalFormatting>
  <conditionalFormatting sqref="I7">
    <cfRule type="expression" dxfId="19884" priority="712" stopIfTrue="1">
      <formula>OR(I7=祝色)</formula>
    </cfRule>
  </conditionalFormatting>
  <conditionalFormatting sqref="K7">
    <cfRule type="expression" dxfId="19883" priority="711" stopIfTrue="1">
      <formula>OR(K7=祝色)</formula>
    </cfRule>
  </conditionalFormatting>
  <conditionalFormatting sqref="M7">
    <cfRule type="expression" dxfId="19882" priority="710" stopIfTrue="1">
      <formula>OR(M7=祝色)</formula>
    </cfRule>
  </conditionalFormatting>
  <conditionalFormatting sqref="A9">
    <cfRule type="expression" dxfId="19881" priority="709" stopIfTrue="1">
      <formula>OR(A9=祝色)</formula>
    </cfRule>
  </conditionalFormatting>
  <conditionalFormatting sqref="C9">
    <cfRule type="expression" dxfId="19880" priority="708" stopIfTrue="1">
      <formula>OR(C9=祝色)</formula>
    </cfRule>
  </conditionalFormatting>
  <conditionalFormatting sqref="E9">
    <cfRule type="expression" dxfId="19879" priority="707" stopIfTrue="1">
      <formula>OR(E9=祝色)</formula>
    </cfRule>
  </conditionalFormatting>
  <conditionalFormatting sqref="G9">
    <cfRule type="expression" dxfId="19878" priority="706" stopIfTrue="1">
      <formula>OR(G9=祝色)</formula>
    </cfRule>
  </conditionalFormatting>
  <conditionalFormatting sqref="I9">
    <cfRule type="expression" dxfId="19877" priority="705" stopIfTrue="1">
      <formula>OR(I9=祝色)</formula>
    </cfRule>
  </conditionalFormatting>
  <conditionalFormatting sqref="K9">
    <cfRule type="expression" dxfId="19876" priority="704" stopIfTrue="1">
      <formula>OR(K9=祝色)</formula>
    </cfRule>
  </conditionalFormatting>
  <conditionalFormatting sqref="M9">
    <cfRule type="expression" dxfId="19875" priority="703" stopIfTrue="1">
      <formula>OR(M9=祝色)</formula>
    </cfRule>
  </conditionalFormatting>
  <conditionalFormatting sqref="A11">
    <cfRule type="expression" dxfId="19874" priority="702" stopIfTrue="1">
      <formula>OR(A11=祝色)</formula>
    </cfRule>
  </conditionalFormatting>
  <conditionalFormatting sqref="C11">
    <cfRule type="expression" dxfId="19873" priority="701" stopIfTrue="1">
      <formula>OR(C11=祝色)</formula>
    </cfRule>
  </conditionalFormatting>
  <conditionalFormatting sqref="E11">
    <cfRule type="expression" dxfId="19872" priority="700" stopIfTrue="1">
      <formula>OR(E11=祝色)</formula>
    </cfRule>
  </conditionalFormatting>
  <conditionalFormatting sqref="G11">
    <cfRule type="expression" dxfId="19871" priority="699" stopIfTrue="1">
      <formula>OR(G11=祝色)</formula>
    </cfRule>
  </conditionalFormatting>
  <conditionalFormatting sqref="I11">
    <cfRule type="expression" dxfId="19870" priority="698" stopIfTrue="1">
      <formula>OR(I11=祝色)</formula>
    </cfRule>
  </conditionalFormatting>
  <conditionalFormatting sqref="K11">
    <cfRule type="expression" dxfId="19869" priority="697" stopIfTrue="1">
      <formula>OR(K11=祝色)</formula>
    </cfRule>
  </conditionalFormatting>
  <conditionalFormatting sqref="M11">
    <cfRule type="expression" dxfId="19868" priority="696" stopIfTrue="1">
      <formula>OR(M11=祝色)</formula>
    </cfRule>
  </conditionalFormatting>
  <conditionalFormatting sqref="A13">
    <cfRule type="expression" dxfId="19867" priority="695" stopIfTrue="1">
      <formula>OR(A13=祝色)</formula>
    </cfRule>
  </conditionalFormatting>
  <conditionalFormatting sqref="C13">
    <cfRule type="expression" dxfId="19866" priority="694" stopIfTrue="1">
      <formula>OR(C13=祝色)</formula>
    </cfRule>
  </conditionalFormatting>
  <conditionalFormatting sqref="E13">
    <cfRule type="expression" dxfId="19865" priority="693" stopIfTrue="1">
      <formula>OR(E13=祝色)</formula>
    </cfRule>
  </conditionalFormatting>
  <conditionalFormatting sqref="G13">
    <cfRule type="expression" dxfId="19864" priority="692" stopIfTrue="1">
      <formula>OR(G13=祝色)</formula>
    </cfRule>
  </conditionalFormatting>
  <conditionalFormatting sqref="I13">
    <cfRule type="expression" dxfId="19863" priority="691" stopIfTrue="1">
      <formula>OR(I13=祝色)</formula>
    </cfRule>
  </conditionalFormatting>
  <conditionalFormatting sqref="K13">
    <cfRule type="expression" dxfId="19862" priority="690" stopIfTrue="1">
      <formula>OR(K13=祝色)</formula>
    </cfRule>
  </conditionalFormatting>
  <conditionalFormatting sqref="M13">
    <cfRule type="expression" dxfId="19861" priority="689" stopIfTrue="1">
      <formula>OR(M13=祝色)</formula>
    </cfRule>
  </conditionalFormatting>
  <conditionalFormatting sqref="A15">
    <cfRule type="expression" dxfId="19860" priority="688" stopIfTrue="1">
      <formula>OR(A15=祝色)</formula>
    </cfRule>
  </conditionalFormatting>
  <conditionalFormatting sqref="C15">
    <cfRule type="expression" dxfId="19859" priority="687" stopIfTrue="1">
      <formula>OR(C15=祝色)</formula>
    </cfRule>
  </conditionalFormatting>
  <conditionalFormatting sqref="U5">
    <cfRule type="expression" dxfId="19858" priority="668" stopIfTrue="1">
      <formula>OR(AND(WEEKDAY(U5)=1,MONTH(U5)&lt;&gt;MONTH(Q1)),AND(OR(U5=祝色),MONTH(U5)&lt;&gt;MONTH(Q1)))</formula>
    </cfRule>
    <cfRule type="expression" dxfId="19857" priority="669" stopIfTrue="1">
      <formula>MONTH(U5)&lt;&gt;MONTH(Q1)</formula>
    </cfRule>
    <cfRule type="expression" dxfId="19856" priority="670" stopIfTrue="1">
      <formula>OR(U5=祝色)</formula>
    </cfRule>
  </conditionalFormatting>
  <conditionalFormatting sqref="W5">
    <cfRule type="expression" dxfId="19855" priority="671" stopIfTrue="1">
      <formula>OR(AND(WEEKDAY(W5)=1,MONTH(W5)&lt;&gt;MONTH(Q1)),AND(OR(W5=祝色),MONTH(W5)&lt;&gt;MONTH(Q1)))</formula>
    </cfRule>
    <cfRule type="expression" dxfId="19854" priority="672" stopIfTrue="1">
      <formula>MONTH(W5)&lt;&gt;MONTH(Q1)</formula>
    </cfRule>
    <cfRule type="expression" dxfId="19853" priority="673" stopIfTrue="1">
      <formula>OR(W5=祝色)</formula>
    </cfRule>
  </conditionalFormatting>
  <conditionalFormatting sqref="Y5">
    <cfRule type="expression" dxfId="19852" priority="674" stopIfTrue="1">
      <formula>OR(AND(WEEKDAY(Y5)=1,MONTH(Y5)&lt;&gt;MONTH(Q1)),AND(OR(Y5=祝色),MONTH(Y5)&lt;&gt;MONTH(Q1)))</formula>
    </cfRule>
    <cfRule type="expression" dxfId="19851" priority="675" stopIfTrue="1">
      <formula>MONTH(Y5)&lt;&gt;MONTH(Q1)</formula>
    </cfRule>
    <cfRule type="expression" dxfId="19850" priority="676" stopIfTrue="1">
      <formula>OR(Y5=祝色)</formula>
    </cfRule>
  </conditionalFormatting>
  <conditionalFormatting sqref="AA5">
    <cfRule type="expression" dxfId="19849" priority="677" stopIfTrue="1">
      <formula>OR(AND(WEEKDAY(AA5)=1,MONTH(AA5)&lt;&gt;MONTH(Q1)),AND(OR(AA5=祝色),MONTH(AA5)&lt;&gt;MONTH(Q1)))</formula>
    </cfRule>
    <cfRule type="expression" dxfId="19848" priority="678" stopIfTrue="1">
      <formula>MONTH(AA5)&lt;&gt;MONTH(Q1)</formula>
    </cfRule>
    <cfRule type="expression" dxfId="19847" priority="679" stopIfTrue="1">
      <formula>OR(AA5=祝色)</formula>
    </cfRule>
  </conditionalFormatting>
  <conditionalFormatting sqref="Q5">
    <cfRule type="expression" dxfId="19846" priority="680" stopIfTrue="1">
      <formula>OR(AND(WEEKDAY(Q5)=1,MONTH(Q5)&lt;&gt;MONTH(Q1)),AND(OR(Q5=祝色),MONTH(Q5)&lt;&gt;MONTH(Q1)))</formula>
    </cfRule>
    <cfRule type="expression" dxfId="19845" priority="681" stopIfTrue="1">
      <formula>MONTH(Q5)&lt;&gt;MONTH(Q1)</formula>
    </cfRule>
    <cfRule type="expression" dxfId="19844" priority="682" stopIfTrue="1">
      <formula>OR(Q5=祝色)</formula>
    </cfRule>
  </conditionalFormatting>
  <conditionalFormatting sqref="S5">
    <cfRule type="expression" dxfId="19843" priority="683" stopIfTrue="1">
      <formula>OR(AND(WEEKDAY(S5)=1,MONTH(S5)&lt;&gt;MONTH(Q1)),AND(OR(S5=祝色),MONTH(S5)&lt;&gt;MONTH(Q1)))</formula>
    </cfRule>
    <cfRule type="expression" dxfId="19842" priority="684" stopIfTrue="1">
      <formula>MONTH(S5)&lt;&gt;MONTH(Q1)</formula>
    </cfRule>
    <cfRule type="expression" dxfId="19841" priority="685" stopIfTrue="1">
      <formula>OR(S5=祝色)</formula>
    </cfRule>
  </conditionalFormatting>
  <conditionalFormatting sqref="AC5">
    <cfRule type="expression" dxfId="19840" priority="686" stopIfTrue="1">
      <formula>OR(AC5=祝色)</formula>
    </cfRule>
  </conditionalFormatting>
  <conditionalFormatting sqref="Q7">
    <cfRule type="expression" dxfId="19839" priority="667" stopIfTrue="1">
      <formula>OR(Q7=祝色)</formula>
    </cfRule>
  </conditionalFormatting>
  <conditionalFormatting sqref="S7">
    <cfRule type="expression" dxfId="19838" priority="666" stopIfTrue="1">
      <formula>OR(S7=祝色)</formula>
    </cfRule>
  </conditionalFormatting>
  <conditionalFormatting sqref="U7">
    <cfRule type="expression" dxfId="19837" priority="665" stopIfTrue="1">
      <formula>OR(U7=祝色)</formula>
    </cfRule>
  </conditionalFormatting>
  <conditionalFormatting sqref="W7">
    <cfRule type="expression" dxfId="19836" priority="664" stopIfTrue="1">
      <formula>OR(W7=祝色)</formula>
    </cfRule>
  </conditionalFormatting>
  <conditionalFormatting sqref="Y7">
    <cfRule type="expression" dxfId="19835" priority="663" stopIfTrue="1">
      <formula>OR(Y7=祝色)</formula>
    </cfRule>
  </conditionalFormatting>
  <conditionalFormatting sqref="AA7">
    <cfRule type="expression" dxfId="19834" priority="662" stopIfTrue="1">
      <formula>OR(AA7=祝色)</formula>
    </cfRule>
  </conditionalFormatting>
  <conditionalFormatting sqref="AC7">
    <cfRule type="expression" dxfId="19833" priority="661" stopIfTrue="1">
      <formula>OR(AC7=祝色)</formula>
    </cfRule>
  </conditionalFormatting>
  <conditionalFormatting sqref="Q9">
    <cfRule type="expression" dxfId="19832" priority="660" stopIfTrue="1">
      <formula>OR(Q9=祝色)</formula>
    </cfRule>
  </conditionalFormatting>
  <conditionalFormatting sqref="S9">
    <cfRule type="expression" dxfId="19831" priority="659" stopIfTrue="1">
      <formula>OR(S9=祝色)</formula>
    </cfRule>
  </conditionalFormatting>
  <conditionalFormatting sqref="U9">
    <cfRule type="expression" dxfId="19830" priority="658" stopIfTrue="1">
      <formula>OR(U9=祝色)</formula>
    </cfRule>
  </conditionalFormatting>
  <conditionalFormatting sqref="W9">
    <cfRule type="expression" dxfId="19829" priority="657" stopIfTrue="1">
      <formula>OR(W9=祝色)</formula>
    </cfRule>
  </conditionalFormatting>
  <conditionalFormatting sqref="Y9">
    <cfRule type="expression" dxfId="19828" priority="656" stopIfTrue="1">
      <formula>OR(Y9=祝色)</formula>
    </cfRule>
  </conditionalFormatting>
  <conditionalFormatting sqref="AA9">
    <cfRule type="expression" dxfId="19827" priority="655" stopIfTrue="1">
      <formula>OR(AA9=祝色)</formula>
    </cfRule>
  </conditionalFormatting>
  <conditionalFormatting sqref="AC9">
    <cfRule type="expression" dxfId="19826" priority="654" stopIfTrue="1">
      <formula>OR(AC9=祝色)</formula>
    </cfRule>
  </conditionalFormatting>
  <conditionalFormatting sqref="Q11">
    <cfRule type="expression" dxfId="19825" priority="653" stopIfTrue="1">
      <formula>OR(Q11=祝色)</formula>
    </cfRule>
  </conditionalFormatting>
  <conditionalFormatting sqref="S11">
    <cfRule type="expression" dxfId="19824" priority="652" stopIfTrue="1">
      <formula>OR(S11=祝色)</formula>
    </cfRule>
  </conditionalFormatting>
  <conditionalFormatting sqref="U11">
    <cfRule type="expression" dxfId="19823" priority="651" stopIfTrue="1">
      <formula>OR(U11=祝色)</formula>
    </cfRule>
  </conditionalFormatting>
  <conditionalFormatting sqref="W11">
    <cfRule type="expression" dxfId="19822" priority="650" stopIfTrue="1">
      <formula>OR(W11=祝色)</formula>
    </cfRule>
  </conditionalFormatting>
  <conditionalFormatting sqref="Y11">
    <cfRule type="expression" dxfId="19821" priority="649" stopIfTrue="1">
      <formula>OR(Y11=祝色)</formula>
    </cfRule>
  </conditionalFormatting>
  <conditionalFormatting sqref="AA11">
    <cfRule type="expression" dxfId="19820" priority="648" stopIfTrue="1">
      <formula>OR(AA11=祝色)</formula>
    </cfRule>
  </conditionalFormatting>
  <conditionalFormatting sqref="AC11">
    <cfRule type="expression" dxfId="19819" priority="647" stopIfTrue="1">
      <formula>OR(AC11=祝色)</formula>
    </cfRule>
  </conditionalFormatting>
  <conditionalFormatting sqref="Q13">
    <cfRule type="expression" dxfId="19818" priority="646" stopIfTrue="1">
      <formula>OR(Q13=祝色)</formula>
    </cfRule>
  </conditionalFormatting>
  <conditionalFormatting sqref="S13">
    <cfRule type="expression" dxfId="19817" priority="645" stopIfTrue="1">
      <formula>OR(S13=祝色)</formula>
    </cfRule>
  </conditionalFormatting>
  <conditionalFormatting sqref="U13">
    <cfRule type="expression" dxfId="19816" priority="644" stopIfTrue="1">
      <formula>OR(U13=祝色)</formula>
    </cfRule>
  </conditionalFormatting>
  <conditionalFormatting sqref="W13">
    <cfRule type="expression" dxfId="19815" priority="643" stopIfTrue="1">
      <formula>OR(W13=祝色)</formula>
    </cfRule>
  </conditionalFormatting>
  <conditionalFormatting sqref="Y13">
    <cfRule type="expression" dxfId="19814" priority="642" stopIfTrue="1">
      <formula>OR(Y13=祝色)</formula>
    </cfRule>
  </conditionalFormatting>
  <conditionalFormatting sqref="AA13">
    <cfRule type="expression" dxfId="19813" priority="641" stopIfTrue="1">
      <formula>OR(AA13=祝色)</formula>
    </cfRule>
  </conditionalFormatting>
  <conditionalFormatting sqref="AC13">
    <cfRule type="expression" dxfId="19812" priority="640" stopIfTrue="1">
      <formula>OR(AC13=祝色)</formula>
    </cfRule>
  </conditionalFormatting>
  <conditionalFormatting sqref="Q15">
    <cfRule type="expression" dxfId="19811" priority="639" stopIfTrue="1">
      <formula>OR(Q15=祝色)</formula>
    </cfRule>
  </conditionalFormatting>
  <conditionalFormatting sqref="S15">
    <cfRule type="expression" dxfId="19810" priority="638" stopIfTrue="1">
      <formula>OR(S15=祝色)</formula>
    </cfRule>
  </conditionalFormatting>
  <conditionalFormatting sqref="A24">
    <cfRule type="expression" dxfId="19809" priority="637" stopIfTrue="1">
      <formula>OR(A24=祝色)</formula>
    </cfRule>
  </conditionalFormatting>
  <conditionalFormatting sqref="C24">
    <cfRule type="expression" dxfId="19808" priority="636" stopIfTrue="1">
      <formula>OR(C24=祝色)</formula>
    </cfRule>
  </conditionalFormatting>
  <conditionalFormatting sqref="E24">
    <cfRule type="expression" dxfId="19807" priority="635" stopIfTrue="1">
      <formula>OR(E24=祝色)</formula>
    </cfRule>
  </conditionalFormatting>
  <conditionalFormatting sqref="G24">
    <cfRule type="expression" dxfId="19806" priority="634" stopIfTrue="1">
      <formula>OR(G24=祝色)</formula>
    </cfRule>
  </conditionalFormatting>
  <conditionalFormatting sqref="I24">
    <cfRule type="expression" dxfId="19805" priority="633" stopIfTrue="1">
      <formula>OR(I24=祝色)</formula>
    </cfRule>
  </conditionalFormatting>
  <conditionalFormatting sqref="K24">
    <cfRule type="expression" dxfId="19804" priority="632" stopIfTrue="1">
      <formula>OR(K24=祝色)</formula>
    </cfRule>
  </conditionalFormatting>
  <conditionalFormatting sqref="M24">
    <cfRule type="expression" dxfId="19803" priority="631" stopIfTrue="1">
      <formula>OR(M24=祝色)</formula>
    </cfRule>
  </conditionalFormatting>
  <conditionalFormatting sqref="A26">
    <cfRule type="expression" dxfId="19802" priority="630" stopIfTrue="1">
      <formula>OR(A26=祝色)</formula>
    </cfRule>
  </conditionalFormatting>
  <conditionalFormatting sqref="C26">
    <cfRule type="expression" dxfId="19801" priority="629" stopIfTrue="1">
      <formula>OR(C26=祝色)</formula>
    </cfRule>
  </conditionalFormatting>
  <conditionalFormatting sqref="E26">
    <cfRule type="expression" dxfId="19800" priority="628" stopIfTrue="1">
      <formula>OR(E26=祝色)</formula>
    </cfRule>
  </conditionalFormatting>
  <conditionalFormatting sqref="G26">
    <cfRule type="expression" dxfId="19799" priority="627" stopIfTrue="1">
      <formula>OR(G26=祝色)</formula>
    </cfRule>
  </conditionalFormatting>
  <conditionalFormatting sqref="I26">
    <cfRule type="expression" dxfId="19798" priority="626" stopIfTrue="1">
      <formula>OR(I26=祝色)</formula>
    </cfRule>
  </conditionalFormatting>
  <conditionalFormatting sqref="K26">
    <cfRule type="expression" dxfId="19797" priority="625" stopIfTrue="1">
      <formula>OR(K26=祝色)</formula>
    </cfRule>
  </conditionalFormatting>
  <conditionalFormatting sqref="M26">
    <cfRule type="expression" dxfId="19796" priority="624" stopIfTrue="1">
      <formula>OR(M26=祝色)</formula>
    </cfRule>
  </conditionalFormatting>
  <conditionalFormatting sqref="A28">
    <cfRule type="expression" dxfId="19795" priority="623" stopIfTrue="1">
      <formula>OR(A28=祝色)</formula>
    </cfRule>
  </conditionalFormatting>
  <conditionalFormatting sqref="C28">
    <cfRule type="expression" dxfId="19794" priority="622" stopIfTrue="1">
      <formula>OR(C28=祝色)</formula>
    </cfRule>
  </conditionalFormatting>
  <conditionalFormatting sqref="E28">
    <cfRule type="expression" dxfId="19793" priority="621" stopIfTrue="1">
      <formula>OR(E28=祝色)</formula>
    </cfRule>
  </conditionalFormatting>
  <conditionalFormatting sqref="G28">
    <cfRule type="expression" dxfId="19792" priority="620" stopIfTrue="1">
      <formula>OR(G28=祝色)</formula>
    </cfRule>
  </conditionalFormatting>
  <conditionalFormatting sqref="I28">
    <cfRule type="expression" dxfId="19791" priority="619" stopIfTrue="1">
      <formula>OR(I28=祝色)</formula>
    </cfRule>
  </conditionalFormatting>
  <conditionalFormatting sqref="K28">
    <cfRule type="expression" dxfId="19790" priority="618" stopIfTrue="1">
      <formula>OR(K28=祝色)</formula>
    </cfRule>
  </conditionalFormatting>
  <conditionalFormatting sqref="M28">
    <cfRule type="expression" dxfId="19789" priority="617" stopIfTrue="1">
      <formula>OR(M28=祝色)</formula>
    </cfRule>
  </conditionalFormatting>
  <conditionalFormatting sqref="A30">
    <cfRule type="expression" dxfId="19788" priority="616" stopIfTrue="1">
      <formula>OR(A30=祝色)</formula>
    </cfRule>
  </conditionalFormatting>
  <conditionalFormatting sqref="C30">
    <cfRule type="expression" dxfId="19787" priority="615" stopIfTrue="1">
      <formula>OR(C30=祝色)</formula>
    </cfRule>
  </conditionalFormatting>
  <conditionalFormatting sqref="E30">
    <cfRule type="expression" dxfId="19786" priority="614" stopIfTrue="1">
      <formula>OR(E30=祝色)</formula>
    </cfRule>
  </conditionalFormatting>
  <conditionalFormatting sqref="G30">
    <cfRule type="expression" dxfId="19785" priority="613" stopIfTrue="1">
      <formula>OR(G30=祝色)</formula>
    </cfRule>
  </conditionalFormatting>
  <conditionalFormatting sqref="I30">
    <cfRule type="expression" dxfId="19784" priority="612" stopIfTrue="1">
      <formula>OR(I30=祝色)</formula>
    </cfRule>
  </conditionalFormatting>
  <conditionalFormatting sqref="K30">
    <cfRule type="expression" dxfId="19783" priority="611" stopIfTrue="1">
      <formula>OR(K30=祝色)</formula>
    </cfRule>
  </conditionalFormatting>
  <conditionalFormatting sqref="M30">
    <cfRule type="expression" dxfId="19782" priority="610" stopIfTrue="1">
      <formula>OR(M30=祝色)</formula>
    </cfRule>
  </conditionalFormatting>
  <conditionalFormatting sqref="A32">
    <cfRule type="expression" dxfId="19781" priority="609" stopIfTrue="1">
      <formula>OR(A32=祝色)</formula>
    </cfRule>
  </conditionalFormatting>
  <conditionalFormatting sqref="C32">
    <cfRule type="expression" dxfId="19780" priority="608" stopIfTrue="1">
      <formula>OR(C32=祝色)</formula>
    </cfRule>
  </conditionalFormatting>
  <conditionalFormatting sqref="Q24">
    <cfRule type="expression" dxfId="19779" priority="607" stopIfTrue="1">
      <formula>OR(Q24=祝色)</formula>
    </cfRule>
  </conditionalFormatting>
  <conditionalFormatting sqref="S24">
    <cfRule type="expression" dxfId="19778" priority="606" stopIfTrue="1">
      <formula>OR(S24=祝色)</formula>
    </cfRule>
  </conditionalFormatting>
  <conditionalFormatting sqref="U24">
    <cfRule type="expression" dxfId="19777" priority="605" stopIfTrue="1">
      <formula>OR(U24=祝色)</formula>
    </cfRule>
  </conditionalFormatting>
  <conditionalFormatting sqref="W24">
    <cfRule type="expression" dxfId="19776" priority="604" stopIfTrue="1">
      <formula>OR(W24=祝色)</formula>
    </cfRule>
  </conditionalFormatting>
  <conditionalFormatting sqref="Y24">
    <cfRule type="expression" dxfId="19775" priority="603" stopIfTrue="1">
      <formula>OR(Y24=祝色)</formula>
    </cfRule>
  </conditionalFormatting>
  <conditionalFormatting sqref="AA24">
    <cfRule type="expression" dxfId="19774" priority="602" stopIfTrue="1">
      <formula>OR(AA24=祝色)</formula>
    </cfRule>
  </conditionalFormatting>
  <conditionalFormatting sqref="AC24">
    <cfRule type="expression" dxfId="19773" priority="601" stopIfTrue="1">
      <formula>OR(AC24=祝色)</formula>
    </cfRule>
  </conditionalFormatting>
  <conditionalFormatting sqref="Q26">
    <cfRule type="expression" dxfId="19772" priority="600" stopIfTrue="1">
      <formula>OR(Q26=祝色)</formula>
    </cfRule>
  </conditionalFormatting>
  <conditionalFormatting sqref="S26">
    <cfRule type="expression" dxfId="19771" priority="599" stopIfTrue="1">
      <formula>OR(S26=祝色)</formula>
    </cfRule>
  </conditionalFormatting>
  <conditionalFormatting sqref="U26">
    <cfRule type="expression" dxfId="19770" priority="598" stopIfTrue="1">
      <formula>OR(U26=祝色)</formula>
    </cfRule>
  </conditionalFormatting>
  <conditionalFormatting sqref="W26">
    <cfRule type="expression" dxfId="19769" priority="597" stopIfTrue="1">
      <formula>OR(W26=祝色)</formula>
    </cfRule>
  </conditionalFormatting>
  <conditionalFormatting sqref="Y26">
    <cfRule type="expression" dxfId="19768" priority="596" stopIfTrue="1">
      <formula>OR(Y26=祝色)</formula>
    </cfRule>
  </conditionalFormatting>
  <conditionalFormatting sqref="AA26">
    <cfRule type="expression" dxfId="19767" priority="595" stopIfTrue="1">
      <formula>OR(AA26=祝色)</formula>
    </cfRule>
  </conditionalFormatting>
  <conditionalFormatting sqref="AC26">
    <cfRule type="expression" dxfId="19766" priority="594" stopIfTrue="1">
      <formula>OR(AC26=祝色)</formula>
    </cfRule>
  </conditionalFormatting>
  <conditionalFormatting sqref="Q28">
    <cfRule type="expression" dxfId="19765" priority="593" stopIfTrue="1">
      <formula>OR(Q28=祝色)</formula>
    </cfRule>
  </conditionalFormatting>
  <conditionalFormatting sqref="S28">
    <cfRule type="expression" dxfId="19764" priority="592" stopIfTrue="1">
      <formula>OR(S28=祝色)</formula>
    </cfRule>
  </conditionalFormatting>
  <conditionalFormatting sqref="U28">
    <cfRule type="expression" dxfId="19763" priority="591" stopIfTrue="1">
      <formula>OR(U28=祝色)</formula>
    </cfRule>
  </conditionalFormatting>
  <conditionalFormatting sqref="W28">
    <cfRule type="expression" dxfId="19762" priority="590" stopIfTrue="1">
      <formula>OR(W28=祝色)</formula>
    </cfRule>
  </conditionalFormatting>
  <conditionalFormatting sqref="Y28">
    <cfRule type="expression" dxfId="19761" priority="589" stopIfTrue="1">
      <formula>OR(Y28=祝色)</formula>
    </cfRule>
  </conditionalFormatting>
  <conditionalFormatting sqref="AA28">
    <cfRule type="expression" dxfId="19760" priority="588" stopIfTrue="1">
      <formula>OR(AA28=祝色)</formula>
    </cfRule>
  </conditionalFormatting>
  <conditionalFormatting sqref="AC28">
    <cfRule type="expression" dxfId="19759" priority="587" stopIfTrue="1">
      <formula>OR(AC28=祝色)</formula>
    </cfRule>
  </conditionalFormatting>
  <conditionalFormatting sqref="Q30">
    <cfRule type="expression" dxfId="19758" priority="586" stopIfTrue="1">
      <formula>OR(Q30=祝色)</formula>
    </cfRule>
  </conditionalFormatting>
  <conditionalFormatting sqref="S30">
    <cfRule type="expression" dxfId="19757" priority="585" stopIfTrue="1">
      <formula>OR(S30=祝色)</formula>
    </cfRule>
  </conditionalFormatting>
  <conditionalFormatting sqref="U30">
    <cfRule type="expression" dxfId="19756" priority="584" stopIfTrue="1">
      <formula>OR(U30=祝色)</formula>
    </cfRule>
  </conditionalFormatting>
  <conditionalFormatting sqref="W30">
    <cfRule type="expression" dxfId="19755" priority="583" stopIfTrue="1">
      <formula>OR(W30=祝色)</formula>
    </cfRule>
  </conditionalFormatting>
  <conditionalFormatting sqref="Y30">
    <cfRule type="expression" dxfId="19754" priority="582" stopIfTrue="1">
      <formula>OR(Y30=祝色)</formula>
    </cfRule>
  </conditionalFormatting>
  <conditionalFormatting sqref="AA30">
    <cfRule type="expression" dxfId="19753" priority="581" stopIfTrue="1">
      <formula>OR(AA30=祝色)</formula>
    </cfRule>
  </conditionalFormatting>
  <conditionalFormatting sqref="AC30">
    <cfRule type="expression" dxfId="19752" priority="580" stopIfTrue="1">
      <formula>OR(AC30=祝色)</formula>
    </cfRule>
  </conditionalFormatting>
  <conditionalFormatting sqref="Q32">
    <cfRule type="expression" dxfId="19751" priority="579" stopIfTrue="1">
      <formula>OR(Q32=祝色)</formula>
    </cfRule>
  </conditionalFormatting>
  <conditionalFormatting sqref="S32">
    <cfRule type="expression" dxfId="19750" priority="578" stopIfTrue="1">
      <formula>OR(S32=祝色)</formula>
    </cfRule>
  </conditionalFormatting>
  <conditionalFormatting sqref="AI5">
    <cfRule type="expression" dxfId="19749" priority="559" stopIfTrue="1">
      <formula>OR(AND(WEEKDAY(AI5)=1,MONTH(AI5)&lt;&gt;MONTH(AE1)),AND(OR(AI5=祝色),MONTH(AI5)&lt;&gt;MONTH(AE1)))</formula>
    </cfRule>
    <cfRule type="expression" dxfId="19748" priority="560" stopIfTrue="1">
      <formula>MONTH(AI5)&lt;&gt;MONTH(AE1)</formula>
    </cfRule>
    <cfRule type="expression" dxfId="19747" priority="561" stopIfTrue="1">
      <formula>OR(AI5=祝色)</formula>
    </cfRule>
  </conditionalFormatting>
  <conditionalFormatting sqref="AK5">
    <cfRule type="expression" dxfId="19746" priority="562" stopIfTrue="1">
      <formula>OR(AND(WEEKDAY(AK5)=1,MONTH(AK5)&lt;&gt;MONTH(AE1)),AND(OR(AK5=祝色),MONTH(AK5)&lt;&gt;MONTH(AE1)))</formula>
    </cfRule>
    <cfRule type="expression" dxfId="19745" priority="563" stopIfTrue="1">
      <formula>MONTH(AK5)&lt;&gt;MONTH(AE1)</formula>
    </cfRule>
    <cfRule type="expression" dxfId="19744" priority="564" stopIfTrue="1">
      <formula>OR(AK5=祝色)</formula>
    </cfRule>
  </conditionalFormatting>
  <conditionalFormatting sqref="AM5">
    <cfRule type="expression" dxfId="19743" priority="565" stopIfTrue="1">
      <formula>OR(AND(WEEKDAY(AM5)=1,MONTH(AM5)&lt;&gt;MONTH(AE1)),AND(OR(AM5=祝色),MONTH(AM5)&lt;&gt;MONTH(AE1)))</formula>
    </cfRule>
    <cfRule type="expression" dxfId="19742" priority="566" stopIfTrue="1">
      <formula>MONTH(AM5)&lt;&gt;MONTH(AE1)</formula>
    </cfRule>
    <cfRule type="expression" dxfId="19741" priority="567" stopIfTrue="1">
      <formula>OR(AM5=祝色)</formula>
    </cfRule>
  </conditionalFormatting>
  <conditionalFormatting sqref="AO5">
    <cfRule type="expression" dxfId="19740" priority="568" stopIfTrue="1">
      <formula>OR(AND(WEEKDAY(AO5)=1,MONTH(AO5)&lt;&gt;MONTH(AE1)),AND(OR(AO5=祝色),MONTH(AO5)&lt;&gt;MONTH(AE1)))</formula>
    </cfRule>
    <cfRule type="expression" dxfId="19739" priority="569" stopIfTrue="1">
      <formula>MONTH(AO5)&lt;&gt;MONTH(AE1)</formula>
    </cfRule>
    <cfRule type="expression" dxfId="19738" priority="570" stopIfTrue="1">
      <formula>OR(AO5=祝色)</formula>
    </cfRule>
  </conditionalFormatting>
  <conditionalFormatting sqref="AE5">
    <cfRule type="expression" dxfId="19737" priority="571" stopIfTrue="1">
      <formula>OR(AND(WEEKDAY(AE5)=1,MONTH(AE5)&lt;&gt;MONTH(AE1)),AND(OR(AE5=祝色),MONTH(AE5)&lt;&gt;MONTH(AE1)))</formula>
    </cfRule>
    <cfRule type="expression" dxfId="19736" priority="572" stopIfTrue="1">
      <formula>MONTH(AE5)&lt;&gt;MONTH(AE1)</formula>
    </cfRule>
    <cfRule type="expression" dxfId="19735" priority="573" stopIfTrue="1">
      <formula>OR(AE5=祝色)</formula>
    </cfRule>
  </conditionalFormatting>
  <conditionalFormatting sqref="AG5">
    <cfRule type="expression" dxfId="19734" priority="574" stopIfTrue="1">
      <formula>OR(AND(WEEKDAY(AG5)=1,MONTH(AG5)&lt;&gt;MONTH(AE1)),AND(OR(AG5=祝色),MONTH(AG5)&lt;&gt;MONTH(AE1)))</formula>
    </cfRule>
    <cfRule type="expression" dxfId="19733" priority="575" stopIfTrue="1">
      <formula>MONTH(AG5)&lt;&gt;MONTH(AE1)</formula>
    </cfRule>
    <cfRule type="expression" dxfId="19732" priority="576" stopIfTrue="1">
      <formula>OR(AG5=祝色)</formula>
    </cfRule>
  </conditionalFormatting>
  <conditionalFormatting sqref="AQ5">
    <cfRule type="expression" dxfId="19731" priority="577" stopIfTrue="1">
      <formula>OR(AQ5=祝色)</formula>
    </cfRule>
  </conditionalFormatting>
  <conditionalFormatting sqref="AE7">
    <cfRule type="expression" dxfId="19730" priority="558" stopIfTrue="1">
      <formula>OR(AE7=祝色)</formula>
    </cfRule>
  </conditionalFormatting>
  <conditionalFormatting sqref="AG7">
    <cfRule type="expression" dxfId="19729" priority="557" stopIfTrue="1">
      <formula>OR(AG7=祝色)</formula>
    </cfRule>
  </conditionalFormatting>
  <conditionalFormatting sqref="AI7">
    <cfRule type="expression" dxfId="19728" priority="556" stopIfTrue="1">
      <formula>OR(AI7=祝色)</formula>
    </cfRule>
  </conditionalFormatting>
  <conditionalFormatting sqref="AK7">
    <cfRule type="expression" dxfId="19727" priority="555" stopIfTrue="1">
      <formula>OR(AK7=祝色)</formula>
    </cfRule>
  </conditionalFormatting>
  <conditionalFormatting sqref="AM7">
    <cfRule type="expression" dxfId="19726" priority="554" stopIfTrue="1">
      <formula>OR(AM7=祝色)</formula>
    </cfRule>
  </conditionalFormatting>
  <conditionalFormatting sqref="AO7">
    <cfRule type="expression" dxfId="19725" priority="553" stopIfTrue="1">
      <formula>OR(AO7=祝色)</formula>
    </cfRule>
  </conditionalFormatting>
  <conditionalFormatting sqref="AQ7">
    <cfRule type="expression" dxfId="19724" priority="552" stopIfTrue="1">
      <formula>OR(AQ7=祝色)</formula>
    </cfRule>
  </conditionalFormatting>
  <conditionalFormatting sqref="AE9">
    <cfRule type="expression" dxfId="19723" priority="551" stopIfTrue="1">
      <formula>OR(AE9=祝色)</formula>
    </cfRule>
  </conditionalFormatting>
  <conditionalFormatting sqref="AG9">
    <cfRule type="expression" dxfId="19722" priority="550" stopIfTrue="1">
      <formula>OR(AG9=祝色)</formula>
    </cfRule>
  </conditionalFormatting>
  <conditionalFormatting sqref="AI9">
    <cfRule type="expression" dxfId="19721" priority="549" stopIfTrue="1">
      <formula>OR(AI9=祝色)</formula>
    </cfRule>
  </conditionalFormatting>
  <conditionalFormatting sqref="AK9">
    <cfRule type="expression" dxfId="19720" priority="548" stopIfTrue="1">
      <formula>OR(AK9=祝色)</formula>
    </cfRule>
  </conditionalFormatting>
  <conditionalFormatting sqref="AM9">
    <cfRule type="expression" dxfId="19719" priority="547" stopIfTrue="1">
      <formula>OR(AM9=祝色)</formula>
    </cfRule>
  </conditionalFormatting>
  <conditionalFormatting sqref="AO9">
    <cfRule type="expression" dxfId="19718" priority="546" stopIfTrue="1">
      <formula>OR(AO9=祝色)</formula>
    </cfRule>
  </conditionalFormatting>
  <conditionalFormatting sqref="AQ9">
    <cfRule type="expression" dxfId="19717" priority="545" stopIfTrue="1">
      <formula>OR(AQ9=祝色)</formula>
    </cfRule>
  </conditionalFormatting>
  <conditionalFormatting sqref="AE11">
    <cfRule type="expression" dxfId="19716" priority="544" stopIfTrue="1">
      <formula>OR(AE11=祝色)</formula>
    </cfRule>
  </conditionalFormatting>
  <conditionalFormatting sqref="AG11">
    <cfRule type="expression" dxfId="19715" priority="543" stopIfTrue="1">
      <formula>OR(AG11=祝色)</formula>
    </cfRule>
  </conditionalFormatting>
  <conditionalFormatting sqref="AI11">
    <cfRule type="expression" dxfId="19714" priority="542" stopIfTrue="1">
      <formula>OR(AI11=祝色)</formula>
    </cfRule>
  </conditionalFormatting>
  <conditionalFormatting sqref="AK11">
    <cfRule type="expression" dxfId="19713" priority="541" stopIfTrue="1">
      <formula>OR(AK11=祝色)</formula>
    </cfRule>
  </conditionalFormatting>
  <conditionalFormatting sqref="AM11">
    <cfRule type="expression" dxfId="19712" priority="540" stopIfTrue="1">
      <formula>OR(AM11=祝色)</formula>
    </cfRule>
  </conditionalFormatting>
  <conditionalFormatting sqref="AO11">
    <cfRule type="expression" dxfId="19711" priority="539" stopIfTrue="1">
      <formula>OR(AO11=祝色)</formula>
    </cfRule>
  </conditionalFormatting>
  <conditionalFormatting sqref="AQ11">
    <cfRule type="expression" dxfId="19710" priority="538" stopIfTrue="1">
      <formula>OR(AQ11=祝色)</formula>
    </cfRule>
  </conditionalFormatting>
  <conditionalFormatting sqref="AE13">
    <cfRule type="expression" dxfId="19709" priority="537" stopIfTrue="1">
      <formula>OR(AE13=祝色)</formula>
    </cfRule>
  </conditionalFormatting>
  <conditionalFormatting sqref="AG13">
    <cfRule type="expression" dxfId="19708" priority="536" stopIfTrue="1">
      <formula>OR(AG13=祝色)</formula>
    </cfRule>
  </conditionalFormatting>
  <conditionalFormatting sqref="AI13">
    <cfRule type="expression" dxfId="19707" priority="535" stopIfTrue="1">
      <formula>OR(AI13=祝色)</formula>
    </cfRule>
  </conditionalFormatting>
  <conditionalFormatting sqref="AK13">
    <cfRule type="expression" dxfId="19706" priority="534" stopIfTrue="1">
      <formula>OR(AK13=祝色)</formula>
    </cfRule>
  </conditionalFormatting>
  <conditionalFormatting sqref="AM13">
    <cfRule type="expression" dxfId="19705" priority="533" stopIfTrue="1">
      <formula>OR(AM13=祝色)</formula>
    </cfRule>
  </conditionalFormatting>
  <conditionalFormatting sqref="AO13">
    <cfRule type="expression" dxfId="19704" priority="532" stopIfTrue="1">
      <formula>OR(AO13=祝色)</formula>
    </cfRule>
  </conditionalFormatting>
  <conditionalFormatting sqref="AQ13">
    <cfRule type="expression" dxfId="19703" priority="531" stopIfTrue="1">
      <formula>OR(AQ13=祝色)</formula>
    </cfRule>
  </conditionalFormatting>
  <conditionalFormatting sqref="AE15">
    <cfRule type="expression" dxfId="19702" priority="530" stopIfTrue="1">
      <formula>OR(AE15=祝色)</formula>
    </cfRule>
  </conditionalFormatting>
  <conditionalFormatting sqref="AG15">
    <cfRule type="expression" dxfId="19701" priority="529" stopIfTrue="1">
      <formula>OR(AG15=祝色)</formula>
    </cfRule>
  </conditionalFormatting>
  <conditionalFormatting sqref="AY5">
    <cfRule type="expression" dxfId="19700" priority="510" stopIfTrue="1">
      <formula>OR(AND(WEEKDAY(AY5)=1,MONTH(AY5)&lt;&gt;MONTH(AU1)),AND(OR(AY5=祝色),MONTH(AY5)&lt;&gt;MONTH(AU1)))</formula>
    </cfRule>
    <cfRule type="expression" dxfId="19699" priority="511" stopIfTrue="1">
      <formula>MONTH(AY5)&lt;&gt;MONTH(AU1)</formula>
    </cfRule>
    <cfRule type="expression" dxfId="19698" priority="512" stopIfTrue="1">
      <formula>OR(AY5=祝色)</formula>
    </cfRule>
  </conditionalFormatting>
  <conditionalFormatting sqref="BA5">
    <cfRule type="expression" dxfId="19697" priority="513" stopIfTrue="1">
      <formula>OR(AND(WEEKDAY(BA5)=1,MONTH(BA5)&lt;&gt;MONTH(AU1)),AND(OR(BA5=祝色),MONTH(BA5)&lt;&gt;MONTH(AU1)))</formula>
    </cfRule>
    <cfRule type="expression" dxfId="19696" priority="514" stopIfTrue="1">
      <formula>MONTH(BA5)&lt;&gt;MONTH(AU1)</formula>
    </cfRule>
    <cfRule type="expression" dxfId="19695" priority="515" stopIfTrue="1">
      <formula>OR(BA5=祝色)</formula>
    </cfRule>
  </conditionalFormatting>
  <conditionalFormatting sqref="BC5">
    <cfRule type="expression" dxfId="19694" priority="516" stopIfTrue="1">
      <formula>OR(AND(WEEKDAY(BC5)=1,MONTH(BC5)&lt;&gt;MONTH(AU1)),AND(OR(BC5=祝色),MONTH(BC5)&lt;&gt;MONTH(AU1)))</formula>
    </cfRule>
    <cfRule type="expression" dxfId="19693" priority="517" stopIfTrue="1">
      <formula>MONTH(BC5)&lt;&gt;MONTH(AU1)</formula>
    </cfRule>
    <cfRule type="expression" dxfId="19692" priority="518" stopIfTrue="1">
      <formula>OR(BC5=祝色)</formula>
    </cfRule>
  </conditionalFormatting>
  <conditionalFormatting sqref="BE5">
    <cfRule type="expression" dxfId="19691" priority="519" stopIfTrue="1">
      <formula>OR(AND(WEEKDAY(BE5)=1,MONTH(BE5)&lt;&gt;MONTH(AU1)),AND(OR(BE5=祝色),MONTH(BE5)&lt;&gt;MONTH(AU1)))</formula>
    </cfRule>
    <cfRule type="expression" dxfId="19690" priority="520" stopIfTrue="1">
      <formula>MONTH(BE5)&lt;&gt;MONTH(AU1)</formula>
    </cfRule>
    <cfRule type="expression" dxfId="19689" priority="521" stopIfTrue="1">
      <formula>OR(BE5=祝色)</formula>
    </cfRule>
  </conditionalFormatting>
  <conditionalFormatting sqref="AU5">
    <cfRule type="expression" dxfId="19688" priority="522" stopIfTrue="1">
      <formula>OR(AND(WEEKDAY(AU5)=1,MONTH(AU5)&lt;&gt;MONTH(AU1)),AND(OR(AU5=祝色),MONTH(AU5)&lt;&gt;MONTH(AU1)))</formula>
    </cfRule>
    <cfRule type="expression" dxfId="19687" priority="523" stopIfTrue="1">
      <formula>MONTH(AU5)&lt;&gt;MONTH(AU1)</formula>
    </cfRule>
    <cfRule type="expression" dxfId="19686" priority="524" stopIfTrue="1">
      <formula>OR(AU5=祝色)</formula>
    </cfRule>
  </conditionalFormatting>
  <conditionalFormatting sqref="AW5">
    <cfRule type="expression" dxfId="19685" priority="525" stopIfTrue="1">
      <formula>OR(AND(WEEKDAY(AW5)=1,MONTH(AW5)&lt;&gt;MONTH(AU1)),AND(OR(AW5=祝色),MONTH(AW5)&lt;&gt;MONTH(AU1)))</formula>
    </cfRule>
    <cfRule type="expression" dxfId="19684" priority="526" stopIfTrue="1">
      <formula>MONTH(AW5)&lt;&gt;MONTH(AU1)</formula>
    </cfRule>
    <cfRule type="expression" dxfId="19683" priority="527" stopIfTrue="1">
      <formula>OR(AW5=祝色)</formula>
    </cfRule>
  </conditionalFormatting>
  <conditionalFormatting sqref="BG5">
    <cfRule type="expression" dxfId="19682" priority="528" stopIfTrue="1">
      <formula>OR(BG5=祝色)</formula>
    </cfRule>
  </conditionalFormatting>
  <conditionalFormatting sqref="AU7">
    <cfRule type="expression" dxfId="19681" priority="509" stopIfTrue="1">
      <formula>OR(AU7=祝色)</formula>
    </cfRule>
  </conditionalFormatting>
  <conditionalFormatting sqref="AW7">
    <cfRule type="expression" dxfId="19680" priority="508" stopIfTrue="1">
      <formula>OR(AW7=祝色)</formula>
    </cfRule>
  </conditionalFormatting>
  <conditionalFormatting sqref="AY7">
    <cfRule type="expression" dxfId="19679" priority="507" stopIfTrue="1">
      <formula>OR(AY7=祝色)</formula>
    </cfRule>
  </conditionalFormatting>
  <conditionalFormatting sqref="BA7">
    <cfRule type="expression" dxfId="19678" priority="506" stopIfTrue="1">
      <formula>OR(BA7=祝色)</formula>
    </cfRule>
  </conditionalFormatting>
  <conditionalFormatting sqref="BC7">
    <cfRule type="expression" dxfId="19677" priority="505" stopIfTrue="1">
      <formula>OR(BC7=祝色)</formula>
    </cfRule>
  </conditionalFormatting>
  <conditionalFormatting sqref="BE7">
    <cfRule type="expression" dxfId="19676" priority="504" stopIfTrue="1">
      <formula>OR(BE7=祝色)</formula>
    </cfRule>
  </conditionalFormatting>
  <conditionalFormatting sqref="BG7">
    <cfRule type="expression" dxfId="19675" priority="503" stopIfTrue="1">
      <formula>OR(BG7=祝色)</formula>
    </cfRule>
  </conditionalFormatting>
  <conditionalFormatting sqref="AU9">
    <cfRule type="expression" dxfId="19674" priority="502" stopIfTrue="1">
      <formula>OR(AU9=祝色)</formula>
    </cfRule>
  </conditionalFormatting>
  <conditionalFormatting sqref="AW9">
    <cfRule type="expression" dxfId="19673" priority="501" stopIfTrue="1">
      <formula>OR(AW9=祝色)</formula>
    </cfRule>
  </conditionalFormatting>
  <conditionalFormatting sqref="AY9">
    <cfRule type="expression" dxfId="19672" priority="500" stopIfTrue="1">
      <formula>OR(AY9=祝色)</formula>
    </cfRule>
  </conditionalFormatting>
  <conditionalFormatting sqref="BA9">
    <cfRule type="expression" dxfId="19671" priority="499" stopIfTrue="1">
      <formula>OR(BA9=祝色)</formula>
    </cfRule>
  </conditionalFormatting>
  <conditionalFormatting sqref="BC9">
    <cfRule type="expression" dxfId="19670" priority="498" stopIfTrue="1">
      <formula>OR(BC9=祝色)</formula>
    </cfRule>
  </conditionalFormatting>
  <conditionalFormatting sqref="BE9">
    <cfRule type="expression" dxfId="19669" priority="497" stopIfTrue="1">
      <formula>OR(BE9=祝色)</formula>
    </cfRule>
  </conditionalFormatting>
  <conditionalFormatting sqref="BG9">
    <cfRule type="expression" dxfId="19668" priority="496" stopIfTrue="1">
      <formula>OR(BG9=祝色)</formula>
    </cfRule>
  </conditionalFormatting>
  <conditionalFormatting sqref="AU11">
    <cfRule type="expression" dxfId="19667" priority="495" stopIfTrue="1">
      <formula>OR(AU11=祝色)</formula>
    </cfRule>
  </conditionalFormatting>
  <conditionalFormatting sqref="AW11">
    <cfRule type="expression" dxfId="19666" priority="494" stopIfTrue="1">
      <formula>OR(AW11=祝色)</formula>
    </cfRule>
  </conditionalFormatting>
  <conditionalFormatting sqref="AY11">
    <cfRule type="expression" dxfId="19665" priority="493" stopIfTrue="1">
      <formula>OR(AY11=祝色)</formula>
    </cfRule>
  </conditionalFormatting>
  <conditionalFormatting sqref="BA11">
    <cfRule type="expression" dxfId="19664" priority="492" stopIfTrue="1">
      <formula>OR(BA11=祝色)</formula>
    </cfRule>
  </conditionalFormatting>
  <conditionalFormatting sqref="BC11">
    <cfRule type="expression" dxfId="19663" priority="491" stopIfTrue="1">
      <formula>OR(BC11=祝色)</formula>
    </cfRule>
  </conditionalFormatting>
  <conditionalFormatting sqref="BE11">
    <cfRule type="expression" dxfId="19662" priority="490" stopIfTrue="1">
      <formula>OR(BE11=祝色)</formula>
    </cfRule>
  </conditionalFormatting>
  <conditionalFormatting sqref="BG11">
    <cfRule type="expression" dxfId="19661" priority="489" stopIfTrue="1">
      <formula>OR(BG11=祝色)</formula>
    </cfRule>
  </conditionalFormatting>
  <conditionalFormatting sqref="AU13">
    <cfRule type="expression" dxfId="19660" priority="488" stopIfTrue="1">
      <formula>OR(AU13=祝色)</formula>
    </cfRule>
  </conditionalFormatting>
  <conditionalFormatting sqref="AW13">
    <cfRule type="expression" dxfId="19659" priority="487" stopIfTrue="1">
      <formula>OR(AW13=祝色)</formula>
    </cfRule>
  </conditionalFormatting>
  <conditionalFormatting sqref="AY13">
    <cfRule type="expression" dxfId="19658" priority="486" stopIfTrue="1">
      <formula>OR(AY13=祝色)</formula>
    </cfRule>
  </conditionalFormatting>
  <conditionalFormatting sqref="BA13">
    <cfRule type="expression" dxfId="19657" priority="485" stopIfTrue="1">
      <formula>OR(BA13=祝色)</formula>
    </cfRule>
  </conditionalFormatting>
  <conditionalFormatting sqref="BC13">
    <cfRule type="expression" dxfId="19656" priority="484" stopIfTrue="1">
      <formula>OR(BC13=祝色)</formula>
    </cfRule>
  </conditionalFormatting>
  <conditionalFormatting sqref="BE13">
    <cfRule type="expression" dxfId="19655" priority="483" stopIfTrue="1">
      <formula>OR(BE13=祝色)</formula>
    </cfRule>
  </conditionalFormatting>
  <conditionalFormatting sqref="BG13">
    <cfRule type="expression" dxfId="19654" priority="482" stopIfTrue="1">
      <formula>OR(BG13=祝色)</formula>
    </cfRule>
  </conditionalFormatting>
  <conditionalFormatting sqref="AU15">
    <cfRule type="expression" dxfId="19653" priority="481" stopIfTrue="1">
      <formula>OR(AU15=祝色)</formula>
    </cfRule>
  </conditionalFormatting>
  <conditionalFormatting sqref="AW15">
    <cfRule type="expression" dxfId="19652" priority="480" stopIfTrue="1">
      <formula>OR(AW15=祝色)</formula>
    </cfRule>
  </conditionalFormatting>
  <conditionalFormatting sqref="AE24">
    <cfRule type="expression" dxfId="19651" priority="479" stopIfTrue="1">
      <formula>OR(AE24=祝色)</formula>
    </cfRule>
  </conditionalFormatting>
  <conditionalFormatting sqref="AG24">
    <cfRule type="expression" dxfId="19650" priority="478" stopIfTrue="1">
      <formula>OR(AG24=祝色)</formula>
    </cfRule>
  </conditionalFormatting>
  <conditionalFormatting sqref="AI24">
    <cfRule type="expression" dxfId="19649" priority="477" stopIfTrue="1">
      <formula>OR(AI24=祝色)</formula>
    </cfRule>
  </conditionalFormatting>
  <conditionalFormatting sqref="AK24">
    <cfRule type="expression" dxfId="19648" priority="476" stopIfTrue="1">
      <formula>OR(AK24=祝色)</formula>
    </cfRule>
  </conditionalFormatting>
  <conditionalFormatting sqref="AM24">
    <cfRule type="expression" dxfId="19647" priority="475" stopIfTrue="1">
      <formula>OR(AM24=祝色)</formula>
    </cfRule>
  </conditionalFormatting>
  <conditionalFormatting sqref="AO24">
    <cfRule type="expression" dxfId="19646" priority="474" stopIfTrue="1">
      <formula>OR(AO24=祝色)</formula>
    </cfRule>
  </conditionalFormatting>
  <conditionalFormatting sqref="AQ24">
    <cfRule type="expression" dxfId="19645" priority="473" stopIfTrue="1">
      <formula>OR(AQ24=祝色)</formula>
    </cfRule>
  </conditionalFormatting>
  <conditionalFormatting sqref="AE26">
    <cfRule type="expression" dxfId="19644" priority="472" stopIfTrue="1">
      <formula>OR(AE26=祝色)</formula>
    </cfRule>
  </conditionalFormatting>
  <conditionalFormatting sqref="AG26">
    <cfRule type="expression" dxfId="19643" priority="471" stopIfTrue="1">
      <formula>OR(AG26=祝色)</formula>
    </cfRule>
  </conditionalFormatting>
  <conditionalFormatting sqref="AI26">
    <cfRule type="expression" dxfId="19642" priority="470" stopIfTrue="1">
      <formula>OR(AI26=祝色)</formula>
    </cfRule>
  </conditionalFormatting>
  <conditionalFormatting sqref="AK26">
    <cfRule type="expression" dxfId="19641" priority="469" stopIfTrue="1">
      <formula>OR(AK26=祝色)</formula>
    </cfRule>
  </conditionalFormatting>
  <conditionalFormatting sqref="AM26">
    <cfRule type="expression" dxfId="19640" priority="468" stopIfTrue="1">
      <formula>OR(AM26=祝色)</formula>
    </cfRule>
  </conditionalFormatting>
  <conditionalFormatting sqref="AO26">
    <cfRule type="expression" dxfId="19639" priority="467" stopIfTrue="1">
      <formula>OR(AO26=祝色)</formula>
    </cfRule>
  </conditionalFormatting>
  <conditionalFormatting sqref="AQ26">
    <cfRule type="expression" dxfId="19638" priority="466" stopIfTrue="1">
      <formula>OR(AQ26=祝色)</formula>
    </cfRule>
  </conditionalFormatting>
  <conditionalFormatting sqref="AE28">
    <cfRule type="expression" dxfId="19637" priority="465" stopIfTrue="1">
      <formula>OR(AE28=祝色)</formula>
    </cfRule>
  </conditionalFormatting>
  <conditionalFormatting sqref="AG28">
    <cfRule type="expression" dxfId="19636" priority="464" stopIfTrue="1">
      <formula>OR(AG28=祝色)</formula>
    </cfRule>
  </conditionalFormatting>
  <conditionalFormatting sqref="AI28">
    <cfRule type="expression" dxfId="19635" priority="463" stopIfTrue="1">
      <formula>OR(AI28=祝色)</formula>
    </cfRule>
  </conditionalFormatting>
  <conditionalFormatting sqref="AK28">
    <cfRule type="expression" dxfId="19634" priority="462" stopIfTrue="1">
      <formula>OR(AK28=祝色)</formula>
    </cfRule>
  </conditionalFormatting>
  <conditionalFormatting sqref="AM28">
    <cfRule type="expression" dxfId="19633" priority="461" stopIfTrue="1">
      <formula>OR(AM28=祝色)</formula>
    </cfRule>
  </conditionalFormatting>
  <conditionalFormatting sqref="AO28">
    <cfRule type="expression" dxfId="19632" priority="460" stopIfTrue="1">
      <formula>OR(AO28=祝色)</formula>
    </cfRule>
  </conditionalFormatting>
  <conditionalFormatting sqref="AQ28">
    <cfRule type="expression" dxfId="19631" priority="459" stopIfTrue="1">
      <formula>OR(AQ28=祝色)</formula>
    </cfRule>
  </conditionalFormatting>
  <conditionalFormatting sqref="AE30">
    <cfRule type="expression" dxfId="19630" priority="458" stopIfTrue="1">
      <formula>OR(AE30=祝色)</formula>
    </cfRule>
  </conditionalFormatting>
  <conditionalFormatting sqref="AG30">
    <cfRule type="expression" dxfId="19629" priority="457" stopIfTrue="1">
      <formula>OR(AG30=祝色)</formula>
    </cfRule>
  </conditionalFormatting>
  <conditionalFormatting sqref="AI30">
    <cfRule type="expression" dxfId="19628" priority="456" stopIfTrue="1">
      <formula>OR(AI30=祝色)</formula>
    </cfRule>
  </conditionalFormatting>
  <conditionalFormatting sqref="AK30">
    <cfRule type="expression" dxfId="19627" priority="455" stopIfTrue="1">
      <formula>OR(AK30=祝色)</formula>
    </cfRule>
  </conditionalFormatting>
  <conditionalFormatting sqref="AM30">
    <cfRule type="expression" dxfId="19626" priority="454" stopIfTrue="1">
      <formula>OR(AM30=祝色)</formula>
    </cfRule>
  </conditionalFormatting>
  <conditionalFormatting sqref="AO30">
    <cfRule type="expression" dxfId="19625" priority="453" stopIfTrue="1">
      <formula>OR(AO30=祝色)</formula>
    </cfRule>
  </conditionalFormatting>
  <conditionalFormatting sqref="AQ30">
    <cfRule type="expression" dxfId="19624" priority="452" stopIfTrue="1">
      <formula>OR(AQ30=祝色)</formula>
    </cfRule>
  </conditionalFormatting>
  <conditionalFormatting sqref="AE32">
    <cfRule type="expression" dxfId="19623" priority="451" stopIfTrue="1">
      <formula>OR(AE32=祝色)</formula>
    </cfRule>
  </conditionalFormatting>
  <conditionalFormatting sqref="AG32">
    <cfRule type="expression" dxfId="19622" priority="450" stopIfTrue="1">
      <formula>OR(AG32=祝色)</formula>
    </cfRule>
  </conditionalFormatting>
  <conditionalFormatting sqref="AU24">
    <cfRule type="expression" dxfId="19621" priority="449" stopIfTrue="1">
      <formula>OR(AU24=祝色)</formula>
    </cfRule>
  </conditionalFormatting>
  <conditionalFormatting sqref="AW24">
    <cfRule type="expression" dxfId="19620" priority="448" stopIfTrue="1">
      <formula>OR(AW24=祝色)</formula>
    </cfRule>
  </conditionalFormatting>
  <conditionalFormatting sqref="AY24">
    <cfRule type="expression" dxfId="19619" priority="447" stopIfTrue="1">
      <formula>OR(AY24=祝色)</formula>
    </cfRule>
  </conditionalFormatting>
  <conditionalFormatting sqref="BA24">
    <cfRule type="expression" dxfId="19618" priority="446" stopIfTrue="1">
      <formula>OR(BA24=祝色)</formula>
    </cfRule>
  </conditionalFormatting>
  <conditionalFormatting sqref="BC24">
    <cfRule type="expression" dxfId="19617" priority="445" stopIfTrue="1">
      <formula>OR(BC24=祝色)</formula>
    </cfRule>
  </conditionalFormatting>
  <conditionalFormatting sqref="BE24">
    <cfRule type="expression" dxfId="19616" priority="444" stopIfTrue="1">
      <formula>OR(BE24=祝色)</formula>
    </cfRule>
  </conditionalFormatting>
  <conditionalFormatting sqref="BG24">
    <cfRule type="expression" dxfId="19615" priority="443" stopIfTrue="1">
      <formula>OR(BG24=祝色)</formula>
    </cfRule>
  </conditionalFormatting>
  <conditionalFormatting sqref="AU26">
    <cfRule type="expression" dxfId="19614" priority="442" stopIfTrue="1">
      <formula>OR(AU26=祝色)</formula>
    </cfRule>
  </conditionalFormatting>
  <conditionalFormatting sqref="AW26">
    <cfRule type="expression" dxfId="19613" priority="441" stopIfTrue="1">
      <formula>OR(AW26=祝色)</formula>
    </cfRule>
  </conditionalFormatting>
  <conditionalFormatting sqref="AY26">
    <cfRule type="expression" dxfId="19612" priority="440" stopIfTrue="1">
      <formula>OR(AY26=祝色)</formula>
    </cfRule>
  </conditionalFormatting>
  <conditionalFormatting sqref="BA26">
    <cfRule type="expression" dxfId="19611" priority="439" stopIfTrue="1">
      <formula>OR(BA26=祝色)</formula>
    </cfRule>
  </conditionalFormatting>
  <conditionalFormatting sqref="BC26">
    <cfRule type="expression" dxfId="19610" priority="438" stopIfTrue="1">
      <formula>OR(BC26=祝色)</formula>
    </cfRule>
  </conditionalFormatting>
  <conditionalFormatting sqref="BE26">
    <cfRule type="expression" dxfId="19609" priority="437" stopIfTrue="1">
      <formula>OR(BE26=祝色)</formula>
    </cfRule>
  </conditionalFormatting>
  <conditionalFormatting sqref="BG26">
    <cfRule type="expression" dxfId="19608" priority="436" stopIfTrue="1">
      <formula>OR(BG26=祝色)</formula>
    </cfRule>
  </conditionalFormatting>
  <conditionalFormatting sqref="AU28">
    <cfRule type="expression" dxfId="19607" priority="435" stopIfTrue="1">
      <formula>OR(AU28=祝色)</formula>
    </cfRule>
  </conditionalFormatting>
  <conditionalFormatting sqref="AW28">
    <cfRule type="expression" dxfId="19606" priority="434" stopIfTrue="1">
      <formula>OR(AW28=祝色)</formula>
    </cfRule>
  </conditionalFormatting>
  <conditionalFormatting sqref="AY28">
    <cfRule type="expression" dxfId="19605" priority="433" stopIfTrue="1">
      <formula>OR(AY28=祝色)</formula>
    </cfRule>
  </conditionalFormatting>
  <conditionalFormatting sqref="BA28">
    <cfRule type="expression" dxfId="19604" priority="432" stopIfTrue="1">
      <formula>OR(BA28=祝色)</formula>
    </cfRule>
  </conditionalFormatting>
  <conditionalFormatting sqref="BC28">
    <cfRule type="expression" dxfId="19603" priority="431" stopIfTrue="1">
      <formula>OR(BC28=祝色)</formula>
    </cfRule>
  </conditionalFormatting>
  <conditionalFormatting sqref="BE28">
    <cfRule type="expression" dxfId="19602" priority="430" stopIfTrue="1">
      <formula>OR(BE28=祝色)</formula>
    </cfRule>
  </conditionalFormatting>
  <conditionalFormatting sqref="BG28">
    <cfRule type="expression" dxfId="19601" priority="429" stopIfTrue="1">
      <formula>OR(BG28=祝色)</formula>
    </cfRule>
  </conditionalFormatting>
  <conditionalFormatting sqref="AU30">
    <cfRule type="expression" dxfId="19600" priority="428" stopIfTrue="1">
      <formula>OR(AU30=祝色)</formula>
    </cfRule>
  </conditionalFormatting>
  <conditionalFormatting sqref="AW30">
    <cfRule type="expression" dxfId="19599" priority="427" stopIfTrue="1">
      <formula>OR(AW30=祝色)</formula>
    </cfRule>
  </conditionalFormatting>
  <conditionalFormatting sqref="AY30">
    <cfRule type="expression" dxfId="19598" priority="426" stopIfTrue="1">
      <formula>OR(AY30=祝色)</formula>
    </cfRule>
  </conditionalFormatting>
  <conditionalFormatting sqref="BA30">
    <cfRule type="expression" dxfId="19597" priority="425" stopIfTrue="1">
      <formula>OR(BA30=祝色)</formula>
    </cfRule>
  </conditionalFormatting>
  <conditionalFormatting sqref="BC30">
    <cfRule type="expression" dxfId="19596" priority="424" stopIfTrue="1">
      <formula>OR(BC30=祝色)</formula>
    </cfRule>
  </conditionalFormatting>
  <conditionalFormatting sqref="BE30">
    <cfRule type="expression" dxfId="19595" priority="423" stopIfTrue="1">
      <formula>OR(BE30=祝色)</formula>
    </cfRule>
  </conditionalFormatting>
  <conditionalFormatting sqref="BG30">
    <cfRule type="expression" dxfId="19594" priority="422" stopIfTrue="1">
      <formula>OR(BG30=祝色)</formula>
    </cfRule>
  </conditionalFormatting>
  <conditionalFormatting sqref="AU32">
    <cfRule type="expression" dxfId="19593" priority="421" stopIfTrue="1">
      <formula>OR(AU32=祝色)</formula>
    </cfRule>
  </conditionalFormatting>
  <conditionalFormatting sqref="AW32">
    <cfRule type="expression" dxfId="19592" priority="420" stopIfTrue="1">
      <formula>OR(AW32=祝色)</formula>
    </cfRule>
  </conditionalFormatting>
  <conditionalFormatting sqref="A40">
    <cfRule type="expression" dxfId="19591" priority="419" stopIfTrue="1">
      <formula>OR(A40=祝色)</formula>
    </cfRule>
  </conditionalFormatting>
  <conditionalFormatting sqref="C40">
    <cfRule type="expression" dxfId="19590" priority="418" stopIfTrue="1">
      <formula>OR(C40=祝色)</formula>
    </cfRule>
  </conditionalFormatting>
  <conditionalFormatting sqref="E40">
    <cfRule type="expression" dxfId="19589" priority="417" stopIfTrue="1">
      <formula>OR(E40=祝色)</formula>
    </cfRule>
  </conditionalFormatting>
  <conditionalFormatting sqref="G40">
    <cfRule type="expression" dxfId="19588" priority="416" stopIfTrue="1">
      <formula>OR(G40=祝色)</formula>
    </cfRule>
  </conditionalFormatting>
  <conditionalFormatting sqref="I40">
    <cfRule type="expression" dxfId="19587" priority="415" stopIfTrue="1">
      <formula>OR(I40=祝色)</formula>
    </cfRule>
  </conditionalFormatting>
  <conditionalFormatting sqref="K40">
    <cfRule type="expression" dxfId="19586" priority="414" stopIfTrue="1">
      <formula>OR(K40=祝色)</formula>
    </cfRule>
  </conditionalFormatting>
  <conditionalFormatting sqref="M40">
    <cfRule type="expression" dxfId="19585" priority="413" stopIfTrue="1">
      <formula>OR(M40=祝色)</formula>
    </cfRule>
  </conditionalFormatting>
  <conditionalFormatting sqref="A42">
    <cfRule type="expression" dxfId="19584" priority="412" stopIfTrue="1">
      <formula>OR(A42=祝色)</formula>
    </cfRule>
  </conditionalFormatting>
  <conditionalFormatting sqref="C42">
    <cfRule type="expression" dxfId="19583" priority="411" stopIfTrue="1">
      <formula>OR(C42=祝色)</formula>
    </cfRule>
  </conditionalFormatting>
  <conditionalFormatting sqref="E42">
    <cfRule type="expression" dxfId="19582" priority="410" stopIfTrue="1">
      <formula>OR(E42=祝色)</formula>
    </cfRule>
  </conditionalFormatting>
  <conditionalFormatting sqref="G42">
    <cfRule type="expression" dxfId="19581" priority="409" stopIfTrue="1">
      <formula>OR(G42=祝色)</formula>
    </cfRule>
  </conditionalFormatting>
  <conditionalFormatting sqref="I42">
    <cfRule type="expression" dxfId="19580" priority="408" stopIfTrue="1">
      <formula>OR(I42=祝色)</formula>
    </cfRule>
  </conditionalFormatting>
  <conditionalFormatting sqref="K42">
    <cfRule type="expression" dxfId="19579" priority="407" stopIfTrue="1">
      <formula>OR(K42=祝色)</formula>
    </cfRule>
  </conditionalFormatting>
  <conditionalFormatting sqref="M42">
    <cfRule type="expression" dxfId="19578" priority="406" stopIfTrue="1">
      <formula>OR(M42=祝色)</formula>
    </cfRule>
  </conditionalFormatting>
  <conditionalFormatting sqref="A44">
    <cfRule type="expression" dxfId="19577" priority="405" stopIfTrue="1">
      <formula>OR(A44=祝色)</formula>
    </cfRule>
  </conditionalFormatting>
  <conditionalFormatting sqref="C44">
    <cfRule type="expression" dxfId="19576" priority="404" stopIfTrue="1">
      <formula>OR(C44=祝色)</formula>
    </cfRule>
  </conditionalFormatting>
  <conditionalFormatting sqref="E44">
    <cfRule type="expression" dxfId="19575" priority="403" stopIfTrue="1">
      <formula>OR(E44=祝色)</formula>
    </cfRule>
  </conditionalFormatting>
  <conditionalFormatting sqref="G44">
    <cfRule type="expression" dxfId="19574" priority="402" stopIfTrue="1">
      <formula>OR(G44=祝色)</formula>
    </cfRule>
  </conditionalFormatting>
  <conditionalFormatting sqref="I44">
    <cfRule type="expression" dxfId="19573" priority="401" stopIfTrue="1">
      <formula>OR(I44=祝色)</formula>
    </cfRule>
  </conditionalFormatting>
  <conditionalFormatting sqref="K44">
    <cfRule type="expression" dxfId="19572" priority="400" stopIfTrue="1">
      <formula>OR(K44=祝色)</formula>
    </cfRule>
  </conditionalFormatting>
  <conditionalFormatting sqref="M44">
    <cfRule type="expression" dxfId="19571" priority="399" stopIfTrue="1">
      <formula>OR(M44=祝色)</formula>
    </cfRule>
  </conditionalFormatting>
  <conditionalFormatting sqref="A46">
    <cfRule type="expression" dxfId="19570" priority="398" stopIfTrue="1">
      <formula>OR(A46=祝色)</formula>
    </cfRule>
  </conditionalFormatting>
  <conditionalFormatting sqref="C46">
    <cfRule type="expression" dxfId="19569" priority="397" stopIfTrue="1">
      <formula>OR(C46=祝色)</formula>
    </cfRule>
  </conditionalFormatting>
  <conditionalFormatting sqref="E46">
    <cfRule type="expression" dxfId="19568" priority="396" stopIfTrue="1">
      <formula>OR(E46=祝色)</formula>
    </cfRule>
  </conditionalFormatting>
  <conditionalFormatting sqref="G46">
    <cfRule type="expression" dxfId="19567" priority="395" stopIfTrue="1">
      <formula>OR(G46=祝色)</formula>
    </cfRule>
  </conditionalFormatting>
  <conditionalFormatting sqref="I46">
    <cfRule type="expression" dxfId="19566" priority="394" stopIfTrue="1">
      <formula>OR(I46=祝色)</formula>
    </cfRule>
  </conditionalFormatting>
  <conditionalFormatting sqref="K46">
    <cfRule type="expression" dxfId="19565" priority="393" stopIfTrue="1">
      <formula>OR(K46=祝色)</formula>
    </cfRule>
  </conditionalFormatting>
  <conditionalFormatting sqref="M46">
    <cfRule type="expression" dxfId="19564" priority="392" stopIfTrue="1">
      <formula>OR(M46=祝色)</formula>
    </cfRule>
  </conditionalFormatting>
  <conditionalFormatting sqref="A48">
    <cfRule type="expression" dxfId="19563" priority="391" stopIfTrue="1">
      <formula>OR(A48=祝色)</formula>
    </cfRule>
  </conditionalFormatting>
  <conditionalFormatting sqref="C48">
    <cfRule type="expression" dxfId="19562" priority="390" stopIfTrue="1">
      <formula>OR(C48=祝色)</formula>
    </cfRule>
  </conditionalFormatting>
  <conditionalFormatting sqref="Q40">
    <cfRule type="expression" dxfId="19561" priority="389" stopIfTrue="1">
      <formula>OR(Q40=祝色)</formula>
    </cfRule>
  </conditionalFormatting>
  <conditionalFormatting sqref="S40">
    <cfRule type="expression" dxfId="19560" priority="388" stopIfTrue="1">
      <formula>OR(S40=祝色)</formula>
    </cfRule>
  </conditionalFormatting>
  <conditionalFormatting sqref="U40">
    <cfRule type="expression" dxfId="19559" priority="387" stopIfTrue="1">
      <formula>OR(U40=祝色)</formula>
    </cfRule>
  </conditionalFormatting>
  <conditionalFormatting sqref="W40">
    <cfRule type="expression" dxfId="19558" priority="386" stopIfTrue="1">
      <formula>OR(W40=祝色)</formula>
    </cfRule>
  </conditionalFormatting>
  <conditionalFormatting sqref="Y40">
    <cfRule type="expression" dxfId="19557" priority="385" stopIfTrue="1">
      <formula>OR(Y40=祝色)</formula>
    </cfRule>
  </conditionalFormatting>
  <conditionalFormatting sqref="AA40">
    <cfRule type="expression" dxfId="19556" priority="384" stopIfTrue="1">
      <formula>OR(AA40=祝色)</formula>
    </cfRule>
  </conditionalFormatting>
  <conditionalFormatting sqref="AC40">
    <cfRule type="expression" dxfId="19555" priority="383" stopIfTrue="1">
      <formula>OR(AC40=祝色)</formula>
    </cfRule>
  </conditionalFormatting>
  <conditionalFormatting sqref="Q42">
    <cfRule type="expression" dxfId="19554" priority="382" stopIfTrue="1">
      <formula>OR(Q42=祝色)</formula>
    </cfRule>
  </conditionalFormatting>
  <conditionalFormatting sqref="S42">
    <cfRule type="expression" dxfId="19553" priority="381" stopIfTrue="1">
      <formula>OR(S42=祝色)</formula>
    </cfRule>
  </conditionalFormatting>
  <conditionalFormatting sqref="U42">
    <cfRule type="expression" dxfId="19552" priority="380" stopIfTrue="1">
      <formula>OR(U42=祝色)</formula>
    </cfRule>
  </conditionalFormatting>
  <conditionalFormatting sqref="W42">
    <cfRule type="expression" dxfId="19551" priority="379" stopIfTrue="1">
      <formula>OR(W42=祝色)</formula>
    </cfRule>
  </conditionalFormatting>
  <conditionalFormatting sqref="Y42">
    <cfRule type="expression" dxfId="19550" priority="378" stopIfTrue="1">
      <formula>OR(Y42=祝色)</formula>
    </cfRule>
  </conditionalFormatting>
  <conditionalFormatting sqref="AA42">
    <cfRule type="expression" dxfId="19549" priority="377" stopIfTrue="1">
      <formula>OR(AA42=祝色)</formula>
    </cfRule>
  </conditionalFormatting>
  <conditionalFormatting sqref="AC42">
    <cfRule type="expression" dxfId="19548" priority="376" stopIfTrue="1">
      <formula>OR(AC42=祝色)</formula>
    </cfRule>
  </conditionalFormatting>
  <conditionalFormatting sqref="Q44">
    <cfRule type="expression" dxfId="19547" priority="375" stopIfTrue="1">
      <formula>OR(Q44=祝色)</formula>
    </cfRule>
  </conditionalFormatting>
  <conditionalFormatting sqref="S44">
    <cfRule type="expression" dxfId="19546" priority="374" stopIfTrue="1">
      <formula>OR(S44=祝色)</formula>
    </cfRule>
  </conditionalFormatting>
  <conditionalFormatting sqref="U44">
    <cfRule type="expression" dxfId="19545" priority="373" stopIfTrue="1">
      <formula>OR(U44=祝色)</formula>
    </cfRule>
  </conditionalFormatting>
  <conditionalFormatting sqref="W44">
    <cfRule type="expression" dxfId="19544" priority="372" stopIfTrue="1">
      <formula>OR(W44=祝色)</formula>
    </cfRule>
  </conditionalFormatting>
  <conditionalFormatting sqref="Y44">
    <cfRule type="expression" dxfId="19543" priority="371" stopIfTrue="1">
      <formula>OR(Y44=祝色)</formula>
    </cfRule>
  </conditionalFormatting>
  <conditionalFormatting sqref="AA44">
    <cfRule type="expression" dxfId="19542" priority="370" stopIfTrue="1">
      <formula>OR(AA44=祝色)</formula>
    </cfRule>
  </conditionalFormatting>
  <conditionalFormatting sqref="AC44">
    <cfRule type="expression" dxfId="19541" priority="369" stopIfTrue="1">
      <formula>OR(AC44=祝色)</formula>
    </cfRule>
  </conditionalFormatting>
  <conditionalFormatting sqref="Q46">
    <cfRule type="expression" dxfId="19540" priority="368" stopIfTrue="1">
      <formula>OR(Q46=祝色)</formula>
    </cfRule>
  </conditionalFormatting>
  <conditionalFormatting sqref="S46">
    <cfRule type="expression" dxfId="19539" priority="367" stopIfTrue="1">
      <formula>OR(S46=祝色)</formula>
    </cfRule>
  </conditionalFormatting>
  <conditionalFormatting sqref="U46">
    <cfRule type="expression" dxfId="19538" priority="366" stopIfTrue="1">
      <formula>OR(U46=祝色)</formula>
    </cfRule>
  </conditionalFormatting>
  <conditionalFormatting sqref="W46">
    <cfRule type="expression" dxfId="19537" priority="365" stopIfTrue="1">
      <formula>OR(W46=祝色)</formula>
    </cfRule>
  </conditionalFormatting>
  <conditionalFormatting sqref="Y46">
    <cfRule type="expression" dxfId="19536" priority="364" stopIfTrue="1">
      <formula>OR(Y46=祝色)</formula>
    </cfRule>
  </conditionalFormatting>
  <conditionalFormatting sqref="AA46">
    <cfRule type="expression" dxfId="19535" priority="363" stopIfTrue="1">
      <formula>OR(AA46=祝色)</formula>
    </cfRule>
  </conditionalFormatting>
  <conditionalFormatting sqref="AC46">
    <cfRule type="expression" dxfId="19534" priority="362" stopIfTrue="1">
      <formula>OR(AC46=祝色)</formula>
    </cfRule>
  </conditionalFormatting>
  <conditionalFormatting sqref="Q48">
    <cfRule type="expression" dxfId="19533" priority="361" stopIfTrue="1">
      <formula>OR(Q48=祝色)</formula>
    </cfRule>
  </conditionalFormatting>
  <conditionalFormatting sqref="S48">
    <cfRule type="expression" dxfId="19532" priority="360" stopIfTrue="1">
      <formula>OR(S48=祝色)</formula>
    </cfRule>
  </conditionalFormatting>
  <conditionalFormatting sqref="A57">
    <cfRule type="expression" dxfId="19531" priority="359" stopIfTrue="1">
      <formula>OR(A57=祝色)</formula>
    </cfRule>
  </conditionalFormatting>
  <conditionalFormatting sqref="C57">
    <cfRule type="expression" dxfId="19530" priority="358" stopIfTrue="1">
      <formula>OR(C57=祝色)</formula>
    </cfRule>
  </conditionalFormatting>
  <conditionalFormatting sqref="E57">
    <cfRule type="expression" dxfId="19529" priority="357" stopIfTrue="1">
      <formula>OR(E57=祝色)</formula>
    </cfRule>
  </conditionalFormatting>
  <conditionalFormatting sqref="G57">
    <cfRule type="expression" dxfId="19528" priority="356" stopIfTrue="1">
      <formula>OR(G57=祝色)</formula>
    </cfRule>
  </conditionalFormatting>
  <conditionalFormatting sqref="I57">
    <cfRule type="expression" dxfId="19527" priority="355" stopIfTrue="1">
      <formula>OR(I57=祝色)</formula>
    </cfRule>
  </conditionalFormatting>
  <conditionalFormatting sqref="K57">
    <cfRule type="expression" dxfId="19526" priority="354" stopIfTrue="1">
      <formula>OR(K57=祝色)</formula>
    </cfRule>
  </conditionalFormatting>
  <conditionalFormatting sqref="M57">
    <cfRule type="expression" dxfId="19525" priority="353" stopIfTrue="1">
      <formula>OR(M57=祝色)</formula>
    </cfRule>
  </conditionalFormatting>
  <conditionalFormatting sqref="A59">
    <cfRule type="expression" dxfId="19524" priority="352" stopIfTrue="1">
      <formula>OR(A59=祝色)</formula>
    </cfRule>
  </conditionalFormatting>
  <conditionalFormatting sqref="C59">
    <cfRule type="expression" dxfId="19523" priority="351" stopIfTrue="1">
      <formula>OR(C59=祝色)</formula>
    </cfRule>
  </conditionalFormatting>
  <conditionalFormatting sqref="E59">
    <cfRule type="expression" dxfId="19522" priority="350" stopIfTrue="1">
      <formula>OR(E59=祝色)</formula>
    </cfRule>
  </conditionalFormatting>
  <conditionalFormatting sqref="G59">
    <cfRule type="expression" dxfId="19521" priority="349" stopIfTrue="1">
      <formula>OR(G59=祝色)</formula>
    </cfRule>
  </conditionalFormatting>
  <conditionalFormatting sqref="I59">
    <cfRule type="expression" dxfId="19520" priority="348" stopIfTrue="1">
      <formula>OR(I59=祝色)</formula>
    </cfRule>
  </conditionalFormatting>
  <conditionalFormatting sqref="K59">
    <cfRule type="expression" dxfId="19519" priority="347" stopIfTrue="1">
      <formula>OR(K59=祝色)</formula>
    </cfRule>
  </conditionalFormatting>
  <conditionalFormatting sqref="M59">
    <cfRule type="expression" dxfId="19518" priority="346" stopIfTrue="1">
      <formula>OR(M59=祝色)</formula>
    </cfRule>
  </conditionalFormatting>
  <conditionalFormatting sqref="A61">
    <cfRule type="expression" dxfId="19517" priority="345" stopIfTrue="1">
      <formula>OR(A61=祝色)</formula>
    </cfRule>
  </conditionalFormatting>
  <conditionalFormatting sqref="C61">
    <cfRule type="expression" dxfId="19516" priority="344" stopIfTrue="1">
      <formula>OR(C61=祝色)</formula>
    </cfRule>
  </conditionalFormatting>
  <conditionalFormatting sqref="E61">
    <cfRule type="expression" dxfId="19515" priority="343" stopIfTrue="1">
      <formula>OR(E61=祝色)</formula>
    </cfRule>
  </conditionalFormatting>
  <conditionalFormatting sqref="G61">
    <cfRule type="expression" dxfId="19514" priority="342" stopIfTrue="1">
      <formula>OR(G61=祝色)</formula>
    </cfRule>
  </conditionalFormatting>
  <conditionalFormatting sqref="I61">
    <cfRule type="expression" dxfId="19513" priority="341" stopIfTrue="1">
      <formula>OR(I61=祝色)</formula>
    </cfRule>
  </conditionalFormatting>
  <conditionalFormatting sqref="K61">
    <cfRule type="expression" dxfId="19512" priority="340" stopIfTrue="1">
      <formula>OR(K61=祝色)</formula>
    </cfRule>
  </conditionalFormatting>
  <conditionalFormatting sqref="M61">
    <cfRule type="expression" dxfId="19511" priority="339" stopIfTrue="1">
      <formula>OR(M61=祝色)</formula>
    </cfRule>
  </conditionalFormatting>
  <conditionalFormatting sqref="A63">
    <cfRule type="expression" dxfId="19510" priority="338" stopIfTrue="1">
      <formula>OR(A63=祝色)</formula>
    </cfRule>
  </conditionalFormatting>
  <conditionalFormatting sqref="C63">
    <cfRule type="expression" dxfId="19509" priority="337" stopIfTrue="1">
      <formula>OR(C63=祝色)</formula>
    </cfRule>
  </conditionalFormatting>
  <conditionalFormatting sqref="E63">
    <cfRule type="expression" dxfId="19508" priority="336" stopIfTrue="1">
      <formula>OR(E63=祝色)</formula>
    </cfRule>
  </conditionalFormatting>
  <conditionalFormatting sqref="G63">
    <cfRule type="expression" dxfId="19507" priority="335" stopIfTrue="1">
      <formula>OR(G63=祝色)</formula>
    </cfRule>
  </conditionalFormatting>
  <conditionalFormatting sqref="I63">
    <cfRule type="expression" dxfId="19506" priority="334" stopIfTrue="1">
      <formula>OR(I63=祝色)</formula>
    </cfRule>
  </conditionalFormatting>
  <conditionalFormatting sqref="K63">
    <cfRule type="expression" dxfId="19505" priority="333" stopIfTrue="1">
      <formula>OR(K63=祝色)</formula>
    </cfRule>
  </conditionalFormatting>
  <conditionalFormatting sqref="M63">
    <cfRule type="expression" dxfId="19504" priority="332" stopIfTrue="1">
      <formula>OR(M63=祝色)</formula>
    </cfRule>
  </conditionalFormatting>
  <conditionalFormatting sqref="A65">
    <cfRule type="expression" dxfId="19503" priority="331" stopIfTrue="1">
      <formula>OR(A65=祝色)</formula>
    </cfRule>
  </conditionalFormatting>
  <conditionalFormatting sqref="C65">
    <cfRule type="expression" dxfId="19502" priority="330" stopIfTrue="1">
      <formula>OR(C65=祝色)</formula>
    </cfRule>
  </conditionalFormatting>
  <conditionalFormatting sqref="Q57">
    <cfRule type="expression" dxfId="19501" priority="329" stopIfTrue="1">
      <formula>OR(Q57=祝色)</formula>
    </cfRule>
  </conditionalFormatting>
  <conditionalFormatting sqref="S57">
    <cfRule type="expression" dxfId="19500" priority="328" stopIfTrue="1">
      <formula>OR(S57=祝色)</formula>
    </cfRule>
  </conditionalFormatting>
  <conditionalFormatting sqref="U57">
    <cfRule type="expression" dxfId="19499" priority="327" stopIfTrue="1">
      <formula>OR(U57=祝色)</formula>
    </cfRule>
  </conditionalFormatting>
  <conditionalFormatting sqref="W57">
    <cfRule type="expression" dxfId="19498" priority="326" stopIfTrue="1">
      <formula>OR(W57=祝色)</formula>
    </cfRule>
  </conditionalFormatting>
  <conditionalFormatting sqref="Y57">
    <cfRule type="expression" dxfId="19497" priority="325" stopIfTrue="1">
      <formula>OR(Y57=祝色)</formula>
    </cfRule>
  </conditionalFormatting>
  <conditionalFormatting sqref="AA57">
    <cfRule type="expression" dxfId="19496" priority="324" stopIfTrue="1">
      <formula>OR(AA57=祝色)</formula>
    </cfRule>
  </conditionalFormatting>
  <conditionalFormatting sqref="AC57">
    <cfRule type="expression" dxfId="19495" priority="323" stopIfTrue="1">
      <formula>OR(AC57=祝色)</formula>
    </cfRule>
  </conditionalFormatting>
  <conditionalFormatting sqref="Q59">
    <cfRule type="expression" dxfId="19494" priority="322" stopIfTrue="1">
      <formula>OR(Q59=祝色)</formula>
    </cfRule>
  </conditionalFormatting>
  <conditionalFormatting sqref="S59">
    <cfRule type="expression" dxfId="19493" priority="321" stopIfTrue="1">
      <formula>OR(S59=祝色)</formula>
    </cfRule>
  </conditionalFormatting>
  <conditionalFormatting sqref="U59">
    <cfRule type="expression" dxfId="19492" priority="320" stopIfTrue="1">
      <formula>OR(U59=祝色)</formula>
    </cfRule>
  </conditionalFormatting>
  <conditionalFormatting sqref="W59">
    <cfRule type="expression" dxfId="19491" priority="319" stopIfTrue="1">
      <formula>OR(W59=祝色)</formula>
    </cfRule>
  </conditionalFormatting>
  <conditionalFormatting sqref="Y59">
    <cfRule type="expression" dxfId="19490" priority="318" stopIfTrue="1">
      <formula>OR(Y59=祝色)</formula>
    </cfRule>
  </conditionalFormatting>
  <conditionalFormatting sqref="AA59">
    <cfRule type="expression" dxfId="19489" priority="317" stopIfTrue="1">
      <formula>OR(AA59=祝色)</formula>
    </cfRule>
  </conditionalFormatting>
  <conditionalFormatting sqref="AC59">
    <cfRule type="expression" dxfId="19488" priority="316" stopIfTrue="1">
      <formula>OR(AC59=祝色)</formula>
    </cfRule>
  </conditionalFormatting>
  <conditionalFormatting sqref="Q61">
    <cfRule type="expression" dxfId="19487" priority="315" stopIfTrue="1">
      <formula>OR(Q61=祝色)</formula>
    </cfRule>
  </conditionalFormatting>
  <conditionalFormatting sqref="S61">
    <cfRule type="expression" dxfId="19486" priority="314" stopIfTrue="1">
      <formula>OR(S61=祝色)</formula>
    </cfRule>
  </conditionalFormatting>
  <conditionalFormatting sqref="U61">
    <cfRule type="expression" dxfId="19485" priority="313" stopIfTrue="1">
      <formula>OR(U61=祝色)</formula>
    </cfRule>
  </conditionalFormatting>
  <conditionalFormatting sqref="W61">
    <cfRule type="expression" dxfId="19484" priority="312" stopIfTrue="1">
      <formula>OR(W61=祝色)</formula>
    </cfRule>
  </conditionalFormatting>
  <conditionalFormatting sqref="Y61">
    <cfRule type="expression" dxfId="19483" priority="311" stopIfTrue="1">
      <formula>OR(Y61=祝色)</formula>
    </cfRule>
  </conditionalFormatting>
  <conditionalFormatting sqref="AA61">
    <cfRule type="expression" dxfId="19482" priority="310" stopIfTrue="1">
      <formula>OR(AA61=祝色)</formula>
    </cfRule>
  </conditionalFormatting>
  <conditionalFormatting sqref="AC61">
    <cfRule type="expression" dxfId="19481" priority="309" stopIfTrue="1">
      <formula>OR(AC61=祝色)</formula>
    </cfRule>
  </conditionalFormatting>
  <conditionalFormatting sqref="Q63">
    <cfRule type="expression" dxfId="19480" priority="308" stopIfTrue="1">
      <formula>OR(Q63=祝色)</formula>
    </cfRule>
  </conditionalFormatting>
  <conditionalFormatting sqref="S63">
    <cfRule type="expression" dxfId="19479" priority="307" stopIfTrue="1">
      <formula>OR(S63=祝色)</formula>
    </cfRule>
  </conditionalFormatting>
  <conditionalFormatting sqref="U63">
    <cfRule type="expression" dxfId="19478" priority="306" stopIfTrue="1">
      <formula>OR(U63=祝色)</formula>
    </cfRule>
  </conditionalFormatting>
  <conditionalFormatting sqref="W63">
    <cfRule type="expression" dxfId="19477" priority="305" stopIfTrue="1">
      <formula>OR(W63=祝色)</formula>
    </cfRule>
  </conditionalFormatting>
  <conditionalFormatting sqref="Y63">
    <cfRule type="expression" dxfId="19476" priority="304" stopIfTrue="1">
      <formula>OR(Y63=祝色)</formula>
    </cfRule>
  </conditionalFormatting>
  <conditionalFormatting sqref="AA63">
    <cfRule type="expression" dxfId="19475" priority="303" stopIfTrue="1">
      <formula>OR(AA63=祝色)</formula>
    </cfRule>
  </conditionalFormatting>
  <conditionalFormatting sqref="AC63">
    <cfRule type="expression" dxfId="19474" priority="302" stopIfTrue="1">
      <formula>OR(AC63=祝色)</formula>
    </cfRule>
  </conditionalFormatting>
  <conditionalFormatting sqref="Q65">
    <cfRule type="expression" dxfId="19473" priority="301" stopIfTrue="1">
      <formula>OR(Q65=祝色)</formula>
    </cfRule>
  </conditionalFormatting>
  <conditionalFormatting sqref="S65">
    <cfRule type="expression" dxfId="19472" priority="300" stopIfTrue="1">
      <formula>OR(S65=祝色)</formula>
    </cfRule>
  </conditionalFormatting>
  <conditionalFormatting sqref="AE40">
    <cfRule type="expression" dxfId="19471" priority="299" stopIfTrue="1">
      <formula>OR(AE40=祝色)</formula>
    </cfRule>
  </conditionalFormatting>
  <conditionalFormatting sqref="AG40">
    <cfRule type="expression" dxfId="19470" priority="298" stopIfTrue="1">
      <formula>OR(AG40=祝色)</formula>
    </cfRule>
  </conditionalFormatting>
  <conditionalFormatting sqref="AI40">
    <cfRule type="expression" dxfId="19469" priority="297" stopIfTrue="1">
      <formula>OR(AI40=祝色)</formula>
    </cfRule>
  </conditionalFormatting>
  <conditionalFormatting sqref="AK40">
    <cfRule type="expression" dxfId="19468" priority="296" stopIfTrue="1">
      <formula>OR(AK40=祝色)</formula>
    </cfRule>
  </conditionalFormatting>
  <conditionalFormatting sqref="AM40">
    <cfRule type="expression" dxfId="19467" priority="295" stopIfTrue="1">
      <formula>OR(AM40=祝色)</formula>
    </cfRule>
  </conditionalFormatting>
  <conditionalFormatting sqref="AO40">
    <cfRule type="expression" dxfId="19466" priority="294" stopIfTrue="1">
      <formula>OR(AO40=祝色)</formula>
    </cfRule>
  </conditionalFormatting>
  <conditionalFormatting sqref="AQ40">
    <cfRule type="expression" dxfId="19465" priority="293" stopIfTrue="1">
      <formula>OR(AQ40=祝色)</formula>
    </cfRule>
  </conditionalFormatting>
  <conditionalFormatting sqref="AE42">
    <cfRule type="expression" dxfId="19464" priority="292" stopIfTrue="1">
      <formula>OR(AE42=祝色)</formula>
    </cfRule>
  </conditionalFormatting>
  <conditionalFormatting sqref="AG42">
    <cfRule type="expression" dxfId="19463" priority="291" stopIfTrue="1">
      <formula>OR(AG42=祝色)</formula>
    </cfRule>
  </conditionalFormatting>
  <conditionalFormatting sqref="AI42">
    <cfRule type="expression" dxfId="19462" priority="290" stopIfTrue="1">
      <formula>OR(AI42=祝色)</formula>
    </cfRule>
  </conditionalFormatting>
  <conditionalFormatting sqref="AK42">
    <cfRule type="expression" dxfId="19461" priority="289" stopIfTrue="1">
      <formula>OR(AK42=祝色)</formula>
    </cfRule>
  </conditionalFormatting>
  <conditionalFormatting sqref="AM42">
    <cfRule type="expression" dxfId="19460" priority="288" stopIfTrue="1">
      <formula>OR(AM42=祝色)</formula>
    </cfRule>
  </conditionalFormatting>
  <conditionalFormatting sqref="AO42">
    <cfRule type="expression" dxfId="19459" priority="287" stopIfTrue="1">
      <formula>OR(AO42=祝色)</formula>
    </cfRule>
  </conditionalFormatting>
  <conditionalFormatting sqref="AQ42">
    <cfRule type="expression" dxfId="19458" priority="286" stopIfTrue="1">
      <formula>OR(AQ42=祝色)</formula>
    </cfRule>
  </conditionalFormatting>
  <conditionalFormatting sqref="AE44">
    <cfRule type="expression" dxfId="19457" priority="285" stopIfTrue="1">
      <formula>OR(AE44=祝色)</formula>
    </cfRule>
  </conditionalFormatting>
  <conditionalFormatting sqref="AG44">
    <cfRule type="expression" dxfId="19456" priority="284" stopIfTrue="1">
      <formula>OR(AG44=祝色)</formula>
    </cfRule>
  </conditionalFormatting>
  <conditionalFormatting sqref="AI44">
    <cfRule type="expression" dxfId="19455" priority="283" stopIfTrue="1">
      <formula>OR(AI44=祝色)</formula>
    </cfRule>
  </conditionalFormatting>
  <conditionalFormatting sqref="AK44">
    <cfRule type="expression" dxfId="19454" priority="282" stopIfTrue="1">
      <formula>OR(AK44=祝色)</formula>
    </cfRule>
  </conditionalFormatting>
  <conditionalFormatting sqref="AM44">
    <cfRule type="expression" dxfId="19453" priority="281" stopIfTrue="1">
      <formula>OR(AM44=祝色)</formula>
    </cfRule>
  </conditionalFormatting>
  <conditionalFormatting sqref="AO44">
    <cfRule type="expression" dxfId="19452" priority="280" stopIfTrue="1">
      <formula>OR(AO44=祝色)</formula>
    </cfRule>
  </conditionalFormatting>
  <conditionalFormatting sqref="AQ44">
    <cfRule type="expression" dxfId="19451" priority="279" stopIfTrue="1">
      <formula>OR(AQ44=祝色)</formula>
    </cfRule>
  </conditionalFormatting>
  <conditionalFormatting sqref="AE46">
    <cfRule type="expression" dxfId="19450" priority="278" stopIfTrue="1">
      <formula>OR(AE46=祝色)</formula>
    </cfRule>
  </conditionalFormatting>
  <conditionalFormatting sqref="AG46">
    <cfRule type="expression" dxfId="19449" priority="277" stopIfTrue="1">
      <formula>OR(AG46=祝色)</formula>
    </cfRule>
  </conditionalFormatting>
  <conditionalFormatting sqref="AI46">
    <cfRule type="expression" dxfId="19448" priority="276" stopIfTrue="1">
      <formula>OR(AI46=祝色)</formula>
    </cfRule>
  </conditionalFormatting>
  <conditionalFormatting sqref="AK46">
    <cfRule type="expression" dxfId="19447" priority="275" stopIfTrue="1">
      <formula>OR(AK46=祝色)</formula>
    </cfRule>
  </conditionalFormatting>
  <conditionalFormatting sqref="AM46">
    <cfRule type="expression" dxfId="19446" priority="274" stopIfTrue="1">
      <formula>OR(AM46=祝色)</formula>
    </cfRule>
  </conditionalFormatting>
  <conditionalFormatting sqref="AO46">
    <cfRule type="expression" dxfId="19445" priority="273" stopIfTrue="1">
      <formula>OR(AO46=祝色)</formula>
    </cfRule>
  </conditionalFormatting>
  <conditionalFormatting sqref="AQ46">
    <cfRule type="expression" dxfId="19444" priority="272" stopIfTrue="1">
      <formula>OR(AQ46=祝色)</formula>
    </cfRule>
  </conditionalFormatting>
  <conditionalFormatting sqref="AE48">
    <cfRule type="expression" dxfId="19443" priority="271" stopIfTrue="1">
      <formula>OR(AE48=祝色)</formula>
    </cfRule>
  </conditionalFormatting>
  <conditionalFormatting sqref="AG48">
    <cfRule type="expression" dxfId="19442" priority="270" stopIfTrue="1">
      <formula>OR(AG48=祝色)</formula>
    </cfRule>
  </conditionalFormatting>
  <conditionalFormatting sqref="AU40">
    <cfRule type="expression" dxfId="19441" priority="269" stopIfTrue="1">
      <formula>OR(AU40=祝色)</formula>
    </cfRule>
  </conditionalFormatting>
  <conditionalFormatting sqref="AW40">
    <cfRule type="expression" dxfId="19440" priority="268" stopIfTrue="1">
      <formula>OR(AW40=祝色)</formula>
    </cfRule>
  </conditionalFormatting>
  <conditionalFormatting sqref="AY40">
    <cfRule type="expression" dxfId="19439" priority="267" stopIfTrue="1">
      <formula>OR(AY40=祝色)</formula>
    </cfRule>
  </conditionalFormatting>
  <conditionalFormatting sqref="BA40">
    <cfRule type="expression" dxfId="19438" priority="266" stopIfTrue="1">
      <formula>OR(BA40=祝色)</formula>
    </cfRule>
  </conditionalFormatting>
  <conditionalFormatting sqref="BC40">
    <cfRule type="expression" dxfId="19437" priority="265" stopIfTrue="1">
      <formula>OR(BC40=祝色)</formula>
    </cfRule>
  </conditionalFormatting>
  <conditionalFormatting sqref="BE40">
    <cfRule type="expression" dxfId="19436" priority="264" stopIfTrue="1">
      <formula>OR(BE40=祝色)</formula>
    </cfRule>
  </conditionalFormatting>
  <conditionalFormatting sqref="BG40">
    <cfRule type="expression" dxfId="19435" priority="263" stopIfTrue="1">
      <formula>OR(BG40=祝色)</formula>
    </cfRule>
  </conditionalFormatting>
  <conditionalFormatting sqref="AU42">
    <cfRule type="expression" dxfId="19434" priority="262" stopIfTrue="1">
      <formula>OR(AU42=祝色)</formula>
    </cfRule>
  </conditionalFormatting>
  <conditionalFormatting sqref="AW42">
    <cfRule type="expression" dxfId="19433" priority="261" stopIfTrue="1">
      <formula>OR(AW42=祝色)</formula>
    </cfRule>
  </conditionalFormatting>
  <conditionalFormatting sqref="AY42">
    <cfRule type="expression" dxfId="19432" priority="260" stopIfTrue="1">
      <formula>OR(AY42=祝色)</formula>
    </cfRule>
  </conditionalFormatting>
  <conditionalFormatting sqref="BA42">
    <cfRule type="expression" dxfId="19431" priority="259" stopIfTrue="1">
      <formula>OR(BA42=祝色)</formula>
    </cfRule>
  </conditionalFormatting>
  <conditionalFormatting sqref="BC42">
    <cfRule type="expression" dxfId="19430" priority="258" stopIfTrue="1">
      <formula>OR(BC42=祝色)</formula>
    </cfRule>
  </conditionalFormatting>
  <conditionalFormatting sqref="BE42">
    <cfRule type="expression" dxfId="19429" priority="257" stopIfTrue="1">
      <formula>OR(BE42=祝色)</formula>
    </cfRule>
  </conditionalFormatting>
  <conditionalFormatting sqref="BG42">
    <cfRule type="expression" dxfId="19428" priority="256" stopIfTrue="1">
      <formula>OR(BG42=祝色)</formula>
    </cfRule>
  </conditionalFormatting>
  <conditionalFormatting sqref="AU44">
    <cfRule type="expression" dxfId="19427" priority="255" stopIfTrue="1">
      <formula>OR(AU44=祝色)</formula>
    </cfRule>
  </conditionalFormatting>
  <conditionalFormatting sqref="AW44">
    <cfRule type="expression" dxfId="19426" priority="254" stopIfTrue="1">
      <formula>OR(AW44=祝色)</formula>
    </cfRule>
  </conditionalFormatting>
  <conditionalFormatting sqref="AY44">
    <cfRule type="expression" dxfId="19425" priority="253" stopIfTrue="1">
      <formula>OR(AY44=祝色)</formula>
    </cfRule>
  </conditionalFormatting>
  <conditionalFormatting sqref="BA44">
    <cfRule type="expression" dxfId="19424" priority="252" stopIfTrue="1">
      <formula>OR(BA44=祝色)</formula>
    </cfRule>
  </conditionalFormatting>
  <conditionalFormatting sqref="BC44">
    <cfRule type="expression" dxfId="19423" priority="251" stopIfTrue="1">
      <formula>OR(BC44=祝色)</formula>
    </cfRule>
  </conditionalFormatting>
  <conditionalFormatting sqref="BE44">
    <cfRule type="expression" dxfId="19422" priority="250" stopIfTrue="1">
      <formula>OR(BE44=祝色)</formula>
    </cfRule>
  </conditionalFormatting>
  <conditionalFormatting sqref="BG44">
    <cfRule type="expression" dxfId="19421" priority="249" stopIfTrue="1">
      <formula>OR(BG44=祝色)</formula>
    </cfRule>
  </conditionalFormatting>
  <conditionalFormatting sqref="AU46">
    <cfRule type="expression" dxfId="19420" priority="248" stopIfTrue="1">
      <formula>OR(AU46=祝色)</formula>
    </cfRule>
  </conditionalFormatting>
  <conditionalFormatting sqref="AW46">
    <cfRule type="expression" dxfId="19419" priority="247" stopIfTrue="1">
      <formula>OR(AW46=祝色)</formula>
    </cfRule>
  </conditionalFormatting>
  <conditionalFormatting sqref="AY46">
    <cfRule type="expression" dxfId="19418" priority="246" stopIfTrue="1">
      <formula>OR(AY46=祝色)</formula>
    </cfRule>
  </conditionalFormatting>
  <conditionalFormatting sqref="BA46">
    <cfRule type="expression" dxfId="19417" priority="245" stopIfTrue="1">
      <formula>OR(BA46=祝色)</formula>
    </cfRule>
  </conditionalFormatting>
  <conditionalFormatting sqref="BC46">
    <cfRule type="expression" dxfId="19416" priority="244" stopIfTrue="1">
      <formula>OR(BC46=祝色)</formula>
    </cfRule>
  </conditionalFormatting>
  <conditionalFormatting sqref="BE46">
    <cfRule type="expression" dxfId="19415" priority="243" stopIfTrue="1">
      <formula>OR(BE46=祝色)</formula>
    </cfRule>
  </conditionalFormatting>
  <conditionalFormatting sqref="BG46">
    <cfRule type="expression" dxfId="19414" priority="242" stopIfTrue="1">
      <formula>OR(BG46=祝色)</formula>
    </cfRule>
  </conditionalFormatting>
  <conditionalFormatting sqref="AU48">
    <cfRule type="expression" dxfId="19413" priority="241" stopIfTrue="1">
      <formula>OR(AU48=祝色)</formula>
    </cfRule>
  </conditionalFormatting>
  <conditionalFormatting sqref="AW48">
    <cfRule type="expression" dxfId="19412" priority="240" stopIfTrue="1">
      <formula>OR(AW48=祝色)</formula>
    </cfRule>
  </conditionalFormatting>
  <conditionalFormatting sqref="AE57">
    <cfRule type="expression" dxfId="19411" priority="239" stopIfTrue="1">
      <formula>OR(AE57=祝色)</formula>
    </cfRule>
  </conditionalFormatting>
  <conditionalFormatting sqref="AG57">
    <cfRule type="expression" dxfId="19410" priority="238" stopIfTrue="1">
      <formula>OR(AG57=祝色)</formula>
    </cfRule>
  </conditionalFormatting>
  <conditionalFormatting sqref="AI57">
    <cfRule type="expression" dxfId="19409" priority="237" stopIfTrue="1">
      <formula>OR(AI57=祝色)</formula>
    </cfRule>
  </conditionalFormatting>
  <conditionalFormatting sqref="AK57">
    <cfRule type="expression" dxfId="19408" priority="236" stopIfTrue="1">
      <formula>OR(AK57=祝色)</formula>
    </cfRule>
  </conditionalFormatting>
  <conditionalFormatting sqref="AM57">
    <cfRule type="expression" dxfId="19407" priority="235" stopIfTrue="1">
      <formula>OR(AM57=祝色)</formula>
    </cfRule>
  </conditionalFormatting>
  <conditionalFormatting sqref="AO57">
    <cfRule type="expression" dxfId="19406" priority="234" stopIfTrue="1">
      <formula>OR(AO57=祝色)</formula>
    </cfRule>
  </conditionalFormatting>
  <conditionalFormatting sqref="AQ57">
    <cfRule type="expression" dxfId="19405" priority="233" stopIfTrue="1">
      <formula>OR(AQ57=祝色)</formula>
    </cfRule>
  </conditionalFormatting>
  <conditionalFormatting sqref="AE59">
    <cfRule type="expression" dxfId="19404" priority="232" stopIfTrue="1">
      <formula>OR(AE59=祝色)</formula>
    </cfRule>
  </conditionalFormatting>
  <conditionalFormatting sqref="AG59">
    <cfRule type="expression" dxfId="19403" priority="231" stopIfTrue="1">
      <formula>OR(AG59=祝色)</formula>
    </cfRule>
  </conditionalFormatting>
  <conditionalFormatting sqref="AI59">
    <cfRule type="expression" dxfId="19402" priority="230" stopIfTrue="1">
      <formula>OR(AI59=祝色)</formula>
    </cfRule>
  </conditionalFormatting>
  <conditionalFormatting sqref="AK59">
    <cfRule type="expression" dxfId="19401" priority="229" stopIfTrue="1">
      <formula>OR(AK59=祝色)</formula>
    </cfRule>
  </conditionalFormatting>
  <conditionalFormatting sqref="AM59">
    <cfRule type="expression" dxfId="19400" priority="228" stopIfTrue="1">
      <formula>OR(AM59=祝色)</formula>
    </cfRule>
  </conditionalFormatting>
  <conditionalFormatting sqref="AO59">
    <cfRule type="expression" dxfId="19399" priority="227" stopIfTrue="1">
      <formula>OR(AO59=祝色)</formula>
    </cfRule>
  </conditionalFormatting>
  <conditionalFormatting sqref="AQ59">
    <cfRule type="expression" dxfId="19398" priority="226" stopIfTrue="1">
      <formula>OR(AQ59=祝色)</formula>
    </cfRule>
  </conditionalFormatting>
  <conditionalFormatting sqref="AE61">
    <cfRule type="expression" dxfId="19397" priority="225" stopIfTrue="1">
      <formula>OR(AE61=祝色)</formula>
    </cfRule>
  </conditionalFormatting>
  <conditionalFormatting sqref="AG61">
    <cfRule type="expression" dxfId="19396" priority="224" stopIfTrue="1">
      <formula>OR(AG61=祝色)</formula>
    </cfRule>
  </conditionalFormatting>
  <conditionalFormatting sqref="AI61">
    <cfRule type="expression" dxfId="19395" priority="223" stopIfTrue="1">
      <formula>OR(AI61=祝色)</formula>
    </cfRule>
  </conditionalFormatting>
  <conditionalFormatting sqref="AK61">
    <cfRule type="expression" dxfId="19394" priority="222" stopIfTrue="1">
      <formula>OR(AK61=祝色)</formula>
    </cfRule>
  </conditionalFormatting>
  <conditionalFormatting sqref="AM61">
    <cfRule type="expression" dxfId="19393" priority="221" stopIfTrue="1">
      <formula>OR(AM61=祝色)</formula>
    </cfRule>
  </conditionalFormatting>
  <conditionalFormatting sqref="AO61">
    <cfRule type="expression" dxfId="19392" priority="220" stopIfTrue="1">
      <formula>OR(AO61=祝色)</formula>
    </cfRule>
  </conditionalFormatting>
  <conditionalFormatting sqref="AQ61">
    <cfRule type="expression" dxfId="19391" priority="219" stopIfTrue="1">
      <formula>OR(AQ61=祝色)</formula>
    </cfRule>
  </conditionalFormatting>
  <conditionalFormatting sqref="AE63">
    <cfRule type="expression" dxfId="19390" priority="218" stopIfTrue="1">
      <formula>OR(AE63=祝色)</formula>
    </cfRule>
  </conditionalFormatting>
  <conditionalFormatting sqref="AG63">
    <cfRule type="expression" dxfId="19389" priority="217" stopIfTrue="1">
      <formula>OR(AG63=祝色)</formula>
    </cfRule>
  </conditionalFormatting>
  <conditionalFormatting sqref="AI63">
    <cfRule type="expression" dxfId="19388" priority="216" stopIfTrue="1">
      <formula>OR(AI63=祝色)</formula>
    </cfRule>
  </conditionalFormatting>
  <conditionalFormatting sqref="AK63">
    <cfRule type="expression" dxfId="19387" priority="215" stopIfTrue="1">
      <formula>OR(AK63=祝色)</formula>
    </cfRule>
  </conditionalFormatting>
  <conditionalFormatting sqref="AM63">
    <cfRule type="expression" dxfId="19386" priority="214" stopIfTrue="1">
      <formula>OR(AM63=祝色)</formula>
    </cfRule>
  </conditionalFormatting>
  <conditionalFormatting sqref="AO63">
    <cfRule type="expression" dxfId="19385" priority="213" stopIfTrue="1">
      <formula>OR(AO63=祝色)</formula>
    </cfRule>
  </conditionalFormatting>
  <conditionalFormatting sqref="AQ63">
    <cfRule type="expression" dxfId="19384" priority="212" stopIfTrue="1">
      <formula>OR(AQ63=祝色)</formula>
    </cfRule>
  </conditionalFormatting>
  <conditionalFormatting sqref="AE65">
    <cfRule type="expression" dxfId="19383" priority="211" stopIfTrue="1">
      <formula>OR(AE65=祝色)</formula>
    </cfRule>
  </conditionalFormatting>
  <conditionalFormatting sqref="AG65">
    <cfRule type="expression" dxfId="19382" priority="210" stopIfTrue="1">
      <formula>OR(AG65=祝色)</formula>
    </cfRule>
  </conditionalFormatting>
  <conditionalFormatting sqref="E22">
    <cfRule type="expression" dxfId="19381" priority="191" stopIfTrue="1">
      <formula>OR(AND(WEEKDAY(E22)=1,MONTH(E22)&lt;&gt;MONTH(A18)),AND(OR(E22=祝色),MONTH(E22)&lt;&gt;MONTH(A18)))</formula>
    </cfRule>
    <cfRule type="expression" dxfId="19380" priority="192" stopIfTrue="1">
      <formula>MONTH(E22)&lt;&gt;MONTH(A18)</formula>
    </cfRule>
    <cfRule type="expression" dxfId="19379" priority="193" stopIfTrue="1">
      <formula>OR(E22=祝色)</formula>
    </cfRule>
  </conditionalFormatting>
  <conditionalFormatting sqref="G22">
    <cfRule type="expression" dxfId="19378" priority="194" stopIfTrue="1">
      <formula>OR(AND(WEEKDAY(G22)=1,MONTH(G22)&lt;&gt;MONTH(A18)),AND(OR(G22=祝色),MONTH(G22)&lt;&gt;MONTH(A18)))</formula>
    </cfRule>
    <cfRule type="expression" dxfId="19377" priority="195" stopIfTrue="1">
      <formula>MONTH(G22)&lt;&gt;MONTH(A18)</formula>
    </cfRule>
    <cfRule type="expression" dxfId="19376" priority="196" stopIfTrue="1">
      <formula>OR(G22=祝色)</formula>
    </cfRule>
  </conditionalFormatting>
  <conditionalFormatting sqref="I22">
    <cfRule type="expression" dxfId="19375" priority="197" stopIfTrue="1">
      <formula>OR(AND(WEEKDAY(I22)=1,MONTH(I22)&lt;&gt;MONTH(A18)),AND(OR(I22=祝色),MONTH(I22)&lt;&gt;MONTH(A18)))</formula>
    </cfRule>
    <cfRule type="expression" dxfId="19374" priority="198" stopIfTrue="1">
      <formula>MONTH(I22)&lt;&gt;MONTH(A18)</formula>
    </cfRule>
    <cfRule type="expression" dxfId="19373" priority="199" stopIfTrue="1">
      <formula>OR(I22=祝色)</formula>
    </cfRule>
  </conditionalFormatting>
  <conditionalFormatting sqref="K22">
    <cfRule type="expression" dxfId="19372" priority="200" stopIfTrue="1">
      <formula>OR(AND(WEEKDAY(K22)=1,MONTH(K22)&lt;&gt;MONTH(A18)),AND(OR(K22=祝色),MONTH(K22)&lt;&gt;MONTH(A18)))</formula>
    </cfRule>
    <cfRule type="expression" dxfId="19371" priority="201" stopIfTrue="1">
      <formula>MONTH(K22)&lt;&gt;MONTH(A18)</formula>
    </cfRule>
    <cfRule type="expression" dxfId="19370" priority="202" stopIfTrue="1">
      <formula>OR(K22=祝色)</formula>
    </cfRule>
  </conditionalFormatting>
  <conditionalFormatting sqref="A22">
    <cfRule type="expression" dxfId="19369" priority="203" stopIfTrue="1">
      <formula>OR(AND(WEEKDAY(A22)=1,MONTH(A22)&lt;&gt;MONTH(A18)),AND(OR(A22=祝色),MONTH(A22)&lt;&gt;MONTH(A18)))</formula>
    </cfRule>
    <cfRule type="expression" dxfId="19368" priority="204" stopIfTrue="1">
      <formula>MONTH(A22)&lt;&gt;MONTH(A18)</formula>
    </cfRule>
    <cfRule type="expression" dxfId="19367" priority="205" stopIfTrue="1">
      <formula>OR(A22=祝色)</formula>
    </cfRule>
  </conditionalFormatting>
  <conditionalFormatting sqref="C22">
    <cfRule type="expression" dxfId="19366" priority="206" stopIfTrue="1">
      <formula>OR(AND(WEEKDAY(C22)=1,MONTH(C22)&lt;&gt;MONTH(A18)),AND(OR(C22=祝色),MONTH(C22)&lt;&gt;MONTH(A18)))</formula>
    </cfRule>
    <cfRule type="expression" dxfId="19365" priority="207" stopIfTrue="1">
      <formula>MONTH(C22)&lt;&gt;MONTH(A18)</formula>
    </cfRule>
    <cfRule type="expression" dxfId="19364" priority="208" stopIfTrue="1">
      <formula>OR(C22=祝色)</formula>
    </cfRule>
  </conditionalFormatting>
  <conditionalFormatting sqref="M22">
    <cfRule type="expression" dxfId="19363" priority="209" stopIfTrue="1">
      <formula>OR(M22=祝色)</formula>
    </cfRule>
  </conditionalFormatting>
  <conditionalFormatting sqref="U22">
    <cfRule type="expression" dxfId="19362" priority="172" stopIfTrue="1">
      <formula>OR(AND(WEEKDAY(U22)=1,MONTH(U22)&lt;&gt;MONTH(Q18)),AND(OR(U22=祝色),MONTH(U22)&lt;&gt;MONTH(Q18)))</formula>
    </cfRule>
    <cfRule type="expression" dxfId="19361" priority="173" stopIfTrue="1">
      <formula>MONTH(U22)&lt;&gt;MONTH(Q18)</formula>
    </cfRule>
    <cfRule type="expression" dxfId="19360" priority="174" stopIfTrue="1">
      <formula>OR(U22=祝色)</formula>
    </cfRule>
  </conditionalFormatting>
  <conditionalFormatting sqref="W22">
    <cfRule type="expression" dxfId="19359" priority="175" stopIfTrue="1">
      <formula>OR(AND(WEEKDAY(W22)=1,MONTH(W22)&lt;&gt;MONTH(Q18)),AND(OR(W22=祝色),MONTH(W22)&lt;&gt;MONTH(Q18)))</formula>
    </cfRule>
    <cfRule type="expression" dxfId="19358" priority="176" stopIfTrue="1">
      <formula>MONTH(W22)&lt;&gt;MONTH(Q18)</formula>
    </cfRule>
    <cfRule type="expression" dxfId="19357" priority="177" stopIfTrue="1">
      <formula>OR(W22=祝色)</formula>
    </cfRule>
  </conditionalFormatting>
  <conditionalFormatting sqref="Y22">
    <cfRule type="expression" dxfId="19356" priority="178" stopIfTrue="1">
      <formula>OR(AND(WEEKDAY(Y22)=1,MONTH(Y22)&lt;&gt;MONTH(Q18)),AND(OR(Y22=祝色),MONTH(Y22)&lt;&gt;MONTH(Q18)))</formula>
    </cfRule>
    <cfRule type="expression" dxfId="19355" priority="179" stopIfTrue="1">
      <formula>MONTH(Y22)&lt;&gt;MONTH(Q18)</formula>
    </cfRule>
    <cfRule type="expression" dxfId="19354" priority="180" stopIfTrue="1">
      <formula>OR(Y22=祝色)</formula>
    </cfRule>
  </conditionalFormatting>
  <conditionalFormatting sqref="AA22">
    <cfRule type="expression" dxfId="19353" priority="181" stopIfTrue="1">
      <formula>OR(AND(WEEKDAY(AA22)=1,MONTH(AA22)&lt;&gt;MONTH(Q18)),AND(OR(AA22=祝色),MONTH(AA22)&lt;&gt;MONTH(Q18)))</formula>
    </cfRule>
    <cfRule type="expression" dxfId="19352" priority="182" stopIfTrue="1">
      <formula>MONTH(AA22)&lt;&gt;MONTH(Q18)</formula>
    </cfRule>
    <cfRule type="expression" dxfId="19351" priority="183" stopIfTrue="1">
      <formula>OR(AA22=祝色)</formula>
    </cfRule>
  </conditionalFormatting>
  <conditionalFormatting sqref="Q22">
    <cfRule type="expression" dxfId="19350" priority="184" stopIfTrue="1">
      <formula>OR(AND(WEEKDAY(Q22)=1,MONTH(Q22)&lt;&gt;MONTH(Q18)),AND(OR(Q22=祝色),MONTH(Q22)&lt;&gt;MONTH(Q18)))</formula>
    </cfRule>
    <cfRule type="expression" dxfId="19349" priority="185" stopIfTrue="1">
      <formula>MONTH(Q22)&lt;&gt;MONTH(Q18)</formula>
    </cfRule>
    <cfRule type="expression" dxfId="19348" priority="186" stopIfTrue="1">
      <formula>OR(Q22=祝色)</formula>
    </cfRule>
  </conditionalFormatting>
  <conditionalFormatting sqref="S22">
    <cfRule type="expression" dxfId="19347" priority="187" stopIfTrue="1">
      <formula>OR(AND(WEEKDAY(S22)=1,MONTH(S22)&lt;&gt;MONTH(Q18)),AND(OR(S22=祝色),MONTH(S22)&lt;&gt;MONTH(Q18)))</formula>
    </cfRule>
    <cfRule type="expression" dxfId="19346" priority="188" stopIfTrue="1">
      <formula>MONTH(S22)&lt;&gt;MONTH(Q18)</formula>
    </cfRule>
    <cfRule type="expression" dxfId="19345" priority="189" stopIfTrue="1">
      <formula>OR(S22=祝色)</formula>
    </cfRule>
  </conditionalFormatting>
  <conditionalFormatting sqref="AC22">
    <cfRule type="expression" dxfId="19344" priority="190" stopIfTrue="1">
      <formula>OR(AC22=祝色)</formula>
    </cfRule>
  </conditionalFormatting>
  <conditionalFormatting sqref="AI22">
    <cfRule type="expression" dxfId="19343" priority="153" stopIfTrue="1">
      <formula>OR(AND(WEEKDAY(AI22)=1,MONTH(AI22)&lt;&gt;MONTH(AE18)),AND(OR(AI22=祝色),MONTH(AI22)&lt;&gt;MONTH(AE18)))</formula>
    </cfRule>
    <cfRule type="expression" dxfId="19342" priority="154" stopIfTrue="1">
      <formula>MONTH(AI22)&lt;&gt;MONTH(AE18)</formula>
    </cfRule>
    <cfRule type="expression" dxfId="19341" priority="155" stopIfTrue="1">
      <formula>OR(AI22=祝色)</formula>
    </cfRule>
  </conditionalFormatting>
  <conditionalFormatting sqref="AK22">
    <cfRule type="expression" dxfId="19340" priority="156" stopIfTrue="1">
      <formula>OR(AND(WEEKDAY(AK22)=1,MONTH(AK22)&lt;&gt;MONTH(AE18)),AND(OR(AK22=祝色),MONTH(AK22)&lt;&gt;MONTH(AE18)))</formula>
    </cfRule>
    <cfRule type="expression" dxfId="19339" priority="157" stopIfTrue="1">
      <formula>MONTH(AK22)&lt;&gt;MONTH(AE18)</formula>
    </cfRule>
    <cfRule type="expression" dxfId="19338" priority="158" stopIfTrue="1">
      <formula>OR(AK22=祝色)</formula>
    </cfRule>
  </conditionalFormatting>
  <conditionalFormatting sqref="AM22">
    <cfRule type="expression" dxfId="19337" priority="159" stopIfTrue="1">
      <formula>OR(AND(WEEKDAY(AM22)=1,MONTH(AM22)&lt;&gt;MONTH(AE18)),AND(OR(AM22=祝色),MONTH(AM22)&lt;&gt;MONTH(AE18)))</formula>
    </cfRule>
    <cfRule type="expression" dxfId="19336" priority="160" stopIfTrue="1">
      <formula>MONTH(AM22)&lt;&gt;MONTH(AE18)</formula>
    </cfRule>
    <cfRule type="expression" dxfId="19335" priority="161" stopIfTrue="1">
      <formula>OR(AM22=祝色)</formula>
    </cfRule>
  </conditionalFormatting>
  <conditionalFormatting sqref="AO22">
    <cfRule type="expression" dxfId="19334" priority="162" stopIfTrue="1">
      <formula>OR(AND(WEEKDAY(AO22)=1,MONTH(AO22)&lt;&gt;MONTH(AE18)),AND(OR(AO22=祝色),MONTH(AO22)&lt;&gt;MONTH(AE18)))</formula>
    </cfRule>
    <cfRule type="expression" dxfId="19333" priority="163" stopIfTrue="1">
      <formula>MONTH(AO22)&lt;&gt;MONTH(AE18)</formula>
    </cfRule>
    <cfRule type="expression" dxfId="19332" priority="164" stopIfTrue="1">
      <formula>OR(AO22=祝色)</formula>
    </cfRule>
  </conditionalFormatting>
  <conditionalFormatting sqref="AE22">
    <cfRule type="expression" dxfId="19331" priority="165" stopIfTrue="1">
      <formula>OR(AND(WEEKDAY(AE22)=1,MONTH(AE22)&lt;&gt;MONTH(AE18)),AND(OR(AE22=祝色),MONTH(AE22)&lt;&gt;MONTH(AE18)))</formula>
    </cfRule>
    <cfRule type="expression" dxfId="19330" priority="166" stopIfTrue="1">
      <formula>MONTH(AE22)&lt;&gt;MONTH(AE18)</formula>
    </cfRule>
    <cfRule type="expression" dxfId="19329" priority="167" stopIfTrue="1">
      <formula>OR(AE22=祝色)</formula>
    </cfRule>
  </conditionalFormatting>
  <conditionalFormatting sqref="AG22">
    <cfRule type="expression" dxfId="19328" priority="168" stopIfTrue="1">
      <formula>OR(AND(WEEKDAY(AG22)=1,MONTH(AG22)&lt;&gt;MONTH(AE18)),AND(OR(AG22=祝色),MONTH(AG22)&lt;&gt;MONTH(AE18)))</formula>
    </cfRule>
    <cfRule type="expression" dxfId="19327" priority="169" stopIfTrue="1">
      <formula>MONTH(AG22)&lt;&gt;MONTH(AE18)</formula>
    </cfRule>
    <cfRule type="expression" dxfId="19326" priority="170" stopIfTrue="1">
      <formula>OR(AG22=祝色)</formula>
    </cfRule>
  </conditionalFormatting>
  <conditionalFormatting sqref="AQ22">
    <cfRule type="expression" dxfId="19325" priority="171" stopIfTrue="1">
      <formula>OR(AQ22=祝色)</formula>
    </cfRule>
  </conditionalFormatting>
  <conditionalFormatting sqref="AY22">
    <cfRule type="expression" dxfId="19324" priority="134" stopIfTrue="1">
      <formula>OR(AND(WEEKDAY(AY22)=1,MONTH(AY22)&lt;&gt;MONTH(AU18)),AND(OR(AY22=祝色),MONTH(AY22)&lt;&gt;MONTH(AU18)))</formula>
    </cfRule>
    <cfRule type="expression" dxfId="19323" priority="135" stopIfTrue="1">
      <formula>MONTH(AY22)&lt;&gt;MONTH(AU18)</formula>
    </cfRule>
    <cfRule type="expression" dxfId="19322" priority="136" stopIfTrue="1">
      <formula>OR(AY22=祝色)</formula>
    </cfRule>
  </conditionalFormatting>
  <conditionalFormatting sqref="BA22">
    <cfRule type="expression" dxfId="19321" priority="137" stopIfTrue="1">
      <formula>OR(AND(WEEKDAY(BA22)=1,MONTH(BA22)&lt;&gt;MONTH(AU18)),AND(OR(BA22=祝色),MONTH(BA22)&lt;&gt;MONTH(AU18)))</formula>
    </cfRule>
    <cfRule type="expression" dxfId="19320" priority="138" stopIfTrue="1">
      <formula>MONTH(BA22)&lt;&gt;MONTH(AU18)</formula>
    </cfRule>
    <cfRule type="expression" dxfId="19319" priority="139" stopIfTrue="1">
      <formula>OR(BA22=祝色)</formula>
    </cfRule>
  </conditionalFormatting>
  <conditionalFormatting sqref="BC22">
    <cfRule type="expression" dxfId="19318" priority="140" stopIfTrue="1">
      <formula>OR(AND(WEEKDAY(BC22)=1,MONTH(BC22)&lt;&gt;MONTH(AU18)),AND(OR(BC22=祝色),MONTH(BC22)&lt;&gt;MONTH(AU18)))</formula>
    </cfRule>
    <cfRule type="expression" dxfId="19317" priority="141" stopIfTrue="1">
      <formula>MONTH(BC22)&lt;&gt;MONTH(AU18)</formula>
    </cfRule>
    <cfRule type="expression" dxfId="19316" priority="142" stopIfTrue="1">
      <formula>OR(BC22=祝色)</formula>
    </cfRule>
  </conditionalFormatting>
  <conditionalFormatting sqref="BE22">
    <cfRule type="expression" dxfId="19315" priority="143" stopIfTrue="1">
      <formula>OR(AND(WEEKDAY(BE22)=1,MONTH(BE22)&lt;&gt;MONTH(AU18)),AND(OR(BE22=祝色),MONTH(BE22)&lt;&gt;MONTH(AU18)))</formula>
    </cfRule>
    <cfRule type="expression" dxfId="19314" priority="144" stopIfTrue="1">
      <formula>MONTH(BE22)&lt;&gt;MONTH(AU18)</formula>
    </cfRule>
    <cfRule type="expression" dxfId="19313" priority="145" stopIfTrue="1">
      <formula>OR(BE22=祝色)</formula>
    </cfRule>
  </conditionalFormatting>
  <conditionalFormatting sqref="AU22">
    <cfRule type="expression" dxfId="19312" priority="146" stopIfTrue="1">
      <formula>OR(AND(WEEKDAY(AU22)=1,MONTH(AU22)&lt;&gt;MONTH(AU18)),AND(OR(AU22=祝色),MONTH(AU22)&lt;&gt;MONTH(AU18)))</formula>
    </cfRule>
    <cfRule type="expression" dxfId="19311" priority="147" stopIfTrue="1">
      <formula>MONTH(AU22)&lt;&gt;MONTH(AU18)</formula>
    </cfRule>
    <cfRule type="expression" dxfId="19310" priority="148" stopIfTrue="1">
      <formula>OR(AU22=祝色)</formula>
    </cfRule>
  </conditionalFormatting>
  <conditionalFormatting sqref="AW22">
    <cfRule type="expression" dxfId="19309" priority="149" stopIfTrue="1">
      <formula>OR(AND(WEEKDAY(AW22)=1,MONTH(AW22)&lt;&gt;MONTH(AU18)),AND(OR(AW22=祝色),MONTH(AW22)&lt;&gt;MONTH(AU18)))</formula>
    </cfRule>
    <cfRule type="expression" dxfId="19308" priority="150" stopIfTrue="1">
      <formula>MONTH(AW22)&lt;&gt;MONTH(AU18)</formula>
    </cfRule>
    <cfRule type="expression" dxfId="19307" priority="151" stopIfTrue="1">
      <formula>OR(AW22=祝色)</formula>
    </cfRule>
  </conditionalFormatting>
  <conditionalFormatting sqref="BG22">
    <cfRule type="expression" dxfId="19306" priority="152" stopIfTrue="1">
      <formula>OR(BG22=祝色)</formula>
    </cfRule>
  </conditionalFormatting>
  <conditionalFormatting sqref="E38">
    <cfRule type="expression" dxfId="19305" priority="115" stopIfTrue="1">
      <formula>OR(AND(WEEKDAY(E38)=1,MONTH(E38)&lt;&gt;MONTH(A34)),AND(OR(E38=祝色),MONTH(E38)&lt;&gt;MONTH(A34)))</formula>
    </cfRule>
    <cfRule type="expression" dxfId="19304" priority="116" stopIfTrue="1">
      <formula>MONTH(E38)&lt;&gt;MONTH(A34)</formula>
    </cfRule>
    <cfRule type="expression" dxfId="19303" priority="117" stopIfTrue="1">
      <formula>OR(E38=祝色)</formula>
    </cfRule>
  </conditionalFormatting>
  <conditionalFormatting sqref="G38">
    <cfRule type="expression" dxfId="19302" priority="118" stopIfTrue="1">
      <formula>OR(AND(WEEKDAY(G38)=1,MONTH(G38)&lt;&gt;MONTH(A34)),AND(OR(G38=祝色),MONTH(G38)&lt;&gt;MONTH(A34)))</formula>
    </cfRule>
    <cfRule type="expression" dxfId="19301" priority="119" stopIfTrue="1">
      <formula>MONTH(G38)&lt;&gt;MONTH(A34)</formula>
    </cfRule>
    <cfRule type="expression" dxfId="19300" priority="120" stopIfTrue="1">
      <formula>OR(G38=祝色)</formula>
    </cfRule>
  </conditionalFormatting>
  <conditionalFormatting sqref="I38">
    <cfRule type="expression" dxfId="19299" priority="121" stopIfTrue="1">
      <formula>OR(AND(WEEKDAY(I38)=1,MONTH(I38)&lt;&gt;MONTH(A34)),AND(OR(I38=祝色),MONTH(I38)&lt;&gt;MONTH(A34)))</formula>
    </cfRule>
    <cfRule type="expression" dxfId="19298" priority="122" stopIfTrue="1">
      <formula>MONTH(I38)&lt;&gt;MONTH(A34)</formula>
    </cfRule>
    <cfRule type="expression" dxfId="19297" priority="123" stopIfTrue="1">
      <formula>OR(I38=祝色)</formula>
    </cfRule>
  </conditionalFormatting>
  <conditionalFormatting sqref="K38">
    <cfRule type="expression" dxfId="19296" priority="124" stopIfTrue="1">
      <formula>OR(AND(WEEKDAY(K38)=1,MONTH(K38)&lt;&gt;MONTH(A34)),AND(OR(K38=祝色),MONTH(K38)&lt;&gt;MONTH(A34)))</formula>
    </cfRule>
    <cfRule type="expression" dxfId="19295" priority="125" stopIfTrue="1">
      <formula>MONTH(K38)&lt;&gt;MONTH(A34)</formula>
    </cfRule>
    <cfRule type="expression" dxfId="19294" priority="126" stopIfTrue="1">
      <formula>OR(K38=祝色)</formula>
    </cfRule>
  </conditionalFormatting>
  <conditionalFormatting sqref="A38">
    <cfRule type="expression" dxfId="19293" priority="127" stopIfTrue="1">
      <formula>OR(AND(WEEKDAY(A38)=1,MONTH(A38)&lt;&gt;MONTH(A34)),AND(OR(A38=祝色),MONTH(A38)&lt;&gt;MONTH(A34)))</formula>
    </cfRule>
    <cfRule type="expression" dxfId="19292" priority="128" stopIfTrue="1">
      <formula>MONTH(A38)&lt;&gt;MONTH(A34)</formula>
    </cfRule>
    <cfRule type="expression" dxfId="19291" priority="129" stopIfTrue="1">
      <formula>OR(A38=祝色)</formula>
    </cfRule>
  </conditionalFormatting>
  <conditionalFormatting sqref="C38">
    <cfRule type="expression" dxfId="19290" priority="130" stopIfTrue="1">
      <formula>OR(AND(WEEKDAY(C38)=1,MONTH(C38)&lt;&gt;MONTH(A34)),AND(OR(C38=祝色),MONTH(C38)&lt;&gt;MONTH(A34)))</formula>
    </cfRule>
    <cfRule type="expression" dxfId="19289" priority="131" stopIfTrue="1">
      <formula>MONTH(C38)&lt;&gt;MONTH(A34)</formula>
    </cfRule>
    <cfRule type="expression" dxfId="19288" priority="132" stopIfTrue="1">
      <formula>OR(C38=祝色)</formula>
    </cfRule>
  </conditionalFormatting>
  <conditionalFormatting sqref="M38">
    <cfRule type="expression" dxfId="19287" priority="133" stopIfTrue="1">
      <formula>OR(M38=祝色)</formula>
    </cfRule>
  </conditionalFormatting>
  <conditionalFormatting sqref="U38">
    <cfRule type="expression" dxfId="19286" priority="96" stopIfTrue="1">
      <formula>OR(AND(WEEKDAY(U38)=1,MONTH(U38)&lt;&gt;MONTH(Q34)),AND(OR(U38=祝色),MONTH(U38)&lt;&gt;MONTH(Q34)))</formula>
    </cfRule>
    <cfRule type="expression" dxfId="19285" priority="97" stopIfTrue="1">
      <formula>MONTH(U38)&lt;&gt;MONTH(Q34)</formula>
    </cfRule>
    <cfRule type="expression" dxfId="19284" priority="98" stopIfTrue="1">
      <formula>OR(U38=祝色)</formula>
    </cfRule>
  </conditionalFormatting>
  <conditionalFormatting sqref="W38">
    <cfRule type="expression" dxfId="19283" priority="99" stopIfTrue="1">
      <formula>OR(AND(WEEKDAY(W38)=1,MONTH(W38)&lt;&gt;MONTH(Q34)),AND(OR(W38=祝色),MONTH(W38)&lt;&gt;MONTH(Q34)))</formula>
    </cfRule>
    <cfRule type="expression" dxfId="19282" priority="100" stopIfTrue="1">
      <formula>MONTH(W38)&lt;&gt;MONTH(Q34)</formula>
    </cfRule>
    <cfRule type="expression" dxfId="19281" priority="101" stopIfTrue="1">
      <formula>OR(W38=祝色)</formula>
    </cfRule>
  </conditionalFormatting>
  <conditionalFormatting sqref="Y38">
    <cfRule type="expression" dxfId="19280" priority="102" stopIfTrue="1">
      <formula>OR(AND(WEEKDAY(Y38)=1,MONTH(Y38)&lt;&gt;MONTH(Q34)),AND(OR(Y38=祝色),MONTH(Y38)&lt;&gt;MONTH(Q34)))</formula>
    </cfRule>
    <cfRule type="expression" dxfId="19279" priority="103" stopIfTrue="1">
      <formula>MONTH(Y38)&lt;&gt;MONTH(Q34)</formula>
    </cfRule>
    <cfRule type="expression" dxfId="19278" priority="104" stopIfTrue="1">
      <formula>OR(Y38=祝色)</formula>
    </cfRule>
  </conditionalFormatting>
  <conditionalFormatting sqref="AA38">
    <cfRule type="expression" dxfId="19277" priority="105" stopIfTrue="1">
      <formula>OR(AND(WEEKDAY(AA38)=1,MONTH(AA38)&lt;&gt;MONTH(Q34)),AND(OR(AA38=祝色),MONTH(AA38)&lt;&gt;MONTH(Q34)))</formula>
    </cfRule>
    <cfRule type="expression" dxfId="19276" priority="106" stopIfTrue="1">
      <formula>MONTH(AA38)&lt;&gt;MONTH(Q34)</formula>
    </cfRule>
    <cfRule type="expression" dxfId="19275" priority="107" stopIfTrue="1">
      <formula>OR(AA38=祝色)</formula>
    </cfRule>
  </conditionalFormatting>
  <conditionalFormatting sqref="Q38">
    <cfRule type="expression" dxfId="19274" priority="108" stopIfTrue="1">
      <formula>OR(AND(WEEKDAY(Q38)=1,MONTH(Q38)&lt;&gt;MONTH(Q34)),AND(OR(Q38=祝色),MONTH(Q38)&lt;&gt;MONTH(Q34)))</formula>
    </cfRule>
    <cfRule type="expression" dxfId="19273" priority="109" stopIfTrue="1">
      <formula>MONTH(Q38)&lt;&gt;MONTH(Q34)</formula>
    </cfRule>
    <cfRule type="expression" dxfId="19272" priority="110" stopIfTrue="1">
      <formula>OR(Q38=祝色)</formula>
    </cfRule>
  </conditionalFormatting>
  <conditionalFormatting sqref="S38">
    <cfRule type="expression" dxfId="19271" priority="111" stopIfTrue="1">
      <formula>OR(AND(WEEKDAY(S38)=1,MONTH(S38)&lt;&gt;MONTH(Q34)),AND(OR(S38=祝色),MONTH(S38)&lt;&gt;MONTH(Q34)))</formula>
    </cfRule>
    <cfRule type="expression" dxfId="19270" priority="112" stopIfTrue="1">
      <formula>MONTH(S38)&lt;&gt;MONTH(Q34)</formula>
    </cfRule>
    <cfRule type="expression" dxfId="19269" priority="113" stopIfTrue="1">
      <formula>OR(S38=祝色)</formula>
    </cfRule>
  </conditionalFormatting>
  <conditionalFormatting sqref="AC38">
    <cfRule type="expression" dxfId="19268" priority="114" stopIfTrue="1">
      <formula>OR(AC38=祝色)</formula>
    </cfRule>
  </conditionalFormatting>
  <conditionalFormatting sqref="AI38">
    <cfRule type="expression" dxfId="19267" priority="77" stopIfTrue="1">
      <formula>OR(AND(WEEKDAY(AI38)=1,MONTH(AI38)&lt;&gt;MONTH(AE34)),AND(OR(AI38=祝色),MONTH(AI38)&lt;&gt;MONTH(AE34)))</formula>
    </cfRule>
    <cfRule type="expression" dxfId="19266" priority="78" stopIfTrue="1">
      <formula>MONTH(AI38)&lt;&gt;MONTH(AE34)</formula>
    </cfRule>
    <cfRule type="expression" dxfId="19265" priority="79" stopIfTrue="1">
      <formula>OR(AI38=祝色)</formula>
    </cfRule>
  </conditionalFormatting>
  <conditionalFormatting sqref="AK38">
    <cfRule type="expression" dxfId="19264" priority="80" stopIfTrue="1">
      <formula>OR(AND(WEEKDAY(AK38)=1,MONTH(AK38)&lt;&gt;MONTH(AE34)),AND(OR(AK38=祝色),MONTH(AK38)&lt;&gt;MONTH(AE34)))</formula>
    </cfRule>
    <cfRule type="expression" dxfId="19263" priority="81" stopIfTrue="1">
      <formula>MONTH(AK38)&lt;&gt;MONTH(AE34)</formula>
    </cfRule>
    <cfRule type="expression" dxfId="19262" priority="82" stopIfTrue="1">
      <formula>OR(AK38=祝色)</formula>
    </cfRule>
  </conditionalFormatting>
  <conditionalFormatting sqref="AM38">
    <cfRule type="expression" dxfId="19261" priority="83" stopIfTrue="1">
      <formula>OR(AND(WEEKDAY(AM38)=1,MONTH(AM38)&lt;&gt;MONTH(AE34)),AND(OR(AM38=祝色),MONTH(AM38)&lt;&gt;MONTH(AE34)))</formula>
    </cfRule>
    <cfRule type="expression" dxfId="19260" priority="84" stopIfTrue="1">
      <formula>MONTH(AM38)&lt;&gt;MONTH(AE34)</formula>
    </cfRule>
    <cfRule type="expression" dxfId="19259" priority="85" stopIfTrue="1">
      <formula>OR(AM38=祝色)</formula>
    </cfRule>
  </conditionalFormatting>
  <conditionalFormatting sqref="AO38">
    <cfRule type="expression" dxfId="19258" priority="86" stopIfTrue="1">
      <formula>OR(AND(WEEKDAY(AO38)=1,MONTH(AO38)&lt;&gt;MONTH(AE34)),AND(OR(AO38=祝色),MONTH(AO38)&lt;&gt;MONTH(AE34)))</formula>
    </cfRule>
    <cfRule type="expression" dxfId="19257" priority="87" stopIfTrue="1">
      <formula>MONTH(AO38)&lt;&gt;MONTH(AE34)</formula>
    </cfRule>
    <cfRule type="expression" dxfId="19256" priority="88" stopIfTrue="1">
      <formula>OR(AO38=祝色)</formula>
    </cfRule>
  </conditionalFormatting>
  <conditionalFormatting sqref="AE38">
    <cfRule type="expression" dxfId="19255" priority="89" stopIfTrue="1">
      <formula>OR(AND(WEEKDAY(AE38)=1,MONTH(AE38)&lt;&gt;MONTH(AE34)),AND(OR(AE38=祝色),MONTH(AE38)&lt;&gt;MONTH(AE34)))</formula>
    </cfRule>
    <cfRule type="expression" dxfId="19254" priority="90" stopIfTrue="1">
      <formula>MONTH(AE38)&lt;&gt;MONTH(AE34)</formula>
    </cfRule>
    <cfRule type="expression" dxfId="19253" priority="91" stopIfTrue="1">
      <formula>OR(AE38=祝色)</formula>
    </cfRule>
  </conditionalFormatting>
  <conditionalFormatting sqref="AG38">
    <cfRule type="expression" dxfId="19252" priority="92" stopIfTrue="1">
      <formula>OR(AND(WEEKDAY(AG38)=1,MONTH(AG38)&lt;&gt;MONTH(AE34)),AND(OR(AG38=祝色),MONTH(AG38)&lt;&gt;MONTH(AE34)))</formula>
    </cfRule>
    <cfRule type="expression" dxfId="19251" priority="93" stopIfTrue="1">
      <formula>MONTH(AG38)&lt;&gt;MONTH(AE34)</formula>
    </cfRule>
    <cfRule type="expression" dxfId="19250" priority="94" stopIfTrue="1">
      <formula>OR(AG38=祝色)</formula>
    </cfRule>
  </conditionalFormatting>
  <conditionalFormatting sqref="AQ38">
    <cfRule type="expression" dxfId="19249" priority="95" stopIfTrue="1">
      <formula>OR(AQ38=祝色)</formula>
    </cfRule>
  </conditionalFormatting>
  <conditionalFormatting sqref="AY38">
    <cfRule type="expression" dxfId="19248" priority="58" stopIfTrue="1">
      <formula>OR(AND(WEEKDAY(AY38)=1,MONTH(AY38)&lt;&gt;MONTH(AU34)),AND(OR(AY38=祝色),MONTH(AY38)&lt;&gt;MONTH(AU34)))</formula>
    </cfRule>
    <cfRule type="expression" dxfId="19247" priority="59" stopIfTrue="1">
      <formula>MONTH(AY38)&lt;&gt;MONTH(AU34)</formula>
    </cfRule>
    <cfRule type="expression" dxfId="19246" priority="60" stopIfTrue="1">
      <formula>OR(AY38=祝色)</formula>
    </cfRule>
  </conditionalFormatting>
  <conditionalFormatting sqref="BA38">
    <cfRule type="expression" dxfId="19245" priority="61" stopIfTrue="1">
      <formula>OR(AND(WEEKDAY(BA38)=1,MONTH(BA38)&lt;&gt;MONTH(AU34)),AND(OR(BA38=祝色),MONTH(BA38)&lt;&gt;MONTH(AU34)))</formula>
    </cfRule>
    <cfRule type="expression" dxfId="19244" priority="62" stopIfTrue="1">
      <formula>MONTH(BA38)&lt;&gt;MONTH(AU34)</formula>
    </cfRule>
    <cfRule type="expression" dxfId="19243" priority="63" stopIfTrue="1">
      <formula>OR(BA38=祝色)</formula>
    </cfRule>
  </conditionalFormatting>
  <conditionalFormatting sqref="BC38">
    <cfRule type="expression" dxfId="19242" priority="64" stopIfTrue="1">
      <formula>OR(AND(WEEKDAY(BC38)=1,MONTH(BC38)&lt;&gt;MONTH(AU34)),AND(OR(BC38=祝色),MONTH(BC38)&lt;&gt;MONTH(AU34)))</formula>
    </cfRule>
    <cfRule type="expression" dxfId="19241" priority="65" stopIfTrue="1">
      <formula>MONTH(BC38)&lt;&gt;MONTH(AU34)</formula>
    </cfRule>
    <cfRule type="expression" dxfId="19240" priority="66" stopIfTrue="1">
      <formula>OR(BC38=祝色)</formula>
    </cfRule>
  </conditionalFormatting>
  <conditionalFormatting sqref="BE38">
    <cfRule type="expression" dxfId="19239" priority="67" stopIfTrue="1">
      <formula>OR(AND(WEEKDAY(BE38)=1,MONTH(BE38)&lt;&gt;MONTH(AU34)),AND(OR(BE38=祝色),MONTH(BE38)&lt;&gt;MONTH(AU34)))</formula>
    </cfRule>
    <cfRule type="expression" dxfId="19238" priority="68" stopIfTrue="1">
      <formula>MONTH(BE38)&lt;&gt;MONTH(AU34)</formula>
    </cfRule>
    <cfRule type="expression" dxfId="19237" priority="69" stopIfTrue="1">
      <formula>OR(BE38=祝色)</formula>
    </cfRule>
  </conditionalFormatting>
  <conditionalFormatting sqref="AU38">
    <cfRule type="expression" dxfId="19236" priority="70" stopIfTrue="1">
      <formula>OR(AND(WEEKDAY(AU38)=1,MONTH(AU38)&lt;&gt;MONTH(AU34)),AND(OR(AU38=祝色),MONTH(AU38)&lt;&gt;MONTH(AU34)))</formula>
    </cfRule>
    <cfRule type="expression" dxfId="19235" priority="71" stopIfTrue="1">
      <formula>MONTH(AU38)&lt;&gt;MONTH(AU34)</formula>
    </cfRule>
    <cfRule type="expression" dxfId="19234" priority="72" stopIfTrue="1">
      <formula>OR(AU38=祝色)</formula>
    </cfRule>
  </conditionalFormatting>
  <conditionalFormatting sqref="AW38">
    <cfRule type="expression" dxfId="19233" priority="73" stopIfTrue="1">
      <formula>OR(AND(WEEKDAY(AW38)=1,MONTH(AW38)&lt;&gt;MONTH(AU34)),AND(OR(AW38=祝色),MONTH(AW38)&lt;&gt;MONTH(AU34)))</formula>
    </cfRule>
    <cfRule type="expression" dxfId="19232" priority="74" stopIfTrue="1">
      <formula>MONTH(AW38)&lt;&gt;MONTH(AU34)</formula>
    </cfRule>
    <cfRule type="expression" dxfId="19231" priority="75" stopIfTrue="1">
      <formula>OR(AW38=祝色)</formula>
    </cfRule>
  </conditionalFormatting>
  <conditionalFormatting sqref="BG38">
    <cfRule type="expression" dxfId="19230" priority="76" stopIfTrue="1">
      <formula>OR(BG38=祝色)</formula>
    </cfRule>
  </conditionalFormatting>
  <conditionalFormatting sqref="E55">
    <cfRule type="expression" dxfId="19229" priority="39" stopIfTrue="1">
      <formula>OR(AND(WEEKDAY(E55)=1,MONTH(E55)&lt;&gt;MONTH(A51)),AND(OR(E55=祝色),MONTH(E55)&lt;&gt;MONTH(A51)))</formula>
    </cfRule>
    <cfRule type="expression" dxfId="19228" priority="40" stopIfTrue="1">
      <formula>MONTH(E55)&lt;&gt;MONTH(A51)</formula>
    </cfRule>
    <cfRule type="expression" dxfId="19227" priority="41" stopIfTrue="1">
      <formula>OR(E55=祝色)</formula>
    </cfRule>
  </conditionalFormatting>
  <conditionalFormatting sqref="G55">
    <cfRule type="expression" dxfId="19226" priority="42" stopIfTrue="1">
      <formula>OR(AND(WEEKDAY(G55)=1,MONTH(G55)&lt;&gt;MONTH(A51)),AND(OR(G55=祝色),MONTH(G55)&lt;&gt;MONTH(A51)))</formula>
    </cfRule>
    <cfRule type="expression" dxfId="19225" priority="43" stopIfTrue="1">
      <formula>MONTH(G55)&lt;&gt;MONTH(A51)</formula>
    </cfRule>
    <cfRule type="expression" dxfId="19224" priority="44" stopIfTrue="1">
      <formula>OR(G55=祝色)</formula>
    </cfRule>
  </conditionalFormatting>
  <conditionalFormatting sqref="I55">
    <cfRule type="expression" dxfId="19223" priority="45" stopIfTrue="1">
      <formula>OR(AND(WEEKDAY(I55)=1,MONTH(I55)&lt;&gt;MONTH(A51)),AND(OR(I55=祝色),MONTH(I55)&lt;&gt;MONTH(A51)))</formula>
    </cfRule>
    <cfRule type="expression" dxfId="19222" priority="46" stopIfTrue="1">
      <formula>MONTH(I55)&lt;&gt;MONTH(A51)</formula>
    </cfRule>
    <cfRule type="expression" dxfId="19221" priority="47" stopIfTrue="1">
      <formula>OR(I55=祝色)</formula>
    </cfRule>
  </conditionalFormatting>
  <conditionalFormatting sqref="K55">
    <cfRule type="expression" dxfId="19220" priority="48" stopIfTrue="1">
      <formula>OR(AND(WEEKDAY(K55)=1,MONTH(K55)&lt;&gt;MONTH(A51)),AND(OR(K55=祝色),MONTH(K55)&lt;&gt;MONTH(A51)))</formula>
    </cfRule>
    <cfRule type="expression" dxfId="19219" priority="49" stopIfTrue="1">
      <formula>MONTH(K55)&lt;&gt;MONTH(A51)</formula>
    </cfRule>
    <cfRule type="expression" dxfId="19218" priority="50" stopIfTrue="1">
      <formula>OR(K55=祝色)</formula>
    </cfRule>
  </conditionalFormatting>
  <conditionalFormatting sqref="A55">
    <cfRule type="expression" dxfId="19217" priority="51" stopIfTrue="1">
      <formula>OR(AND(WEEKDAY(A55)=1,MONTH(A55)&lt;&gt;MONTH(A51)),AND(OR(A55=祝色),MONTH(A55)&lt;&gt;MONTH(A51)))</formula>
    </cfRule>
    <cfRule type="expression" dxfId="19216" priority="52" stopIfTrue="1">
      <formula>MONTH(A55)&lt;&gt;MONTH(A51)</formula>
    </cfRule>
    <cfRule type="expression" dxfId="19215" priority="53" stopIfTrue="1">
      <formula>OR(A55=祝色)</formula>
    </cfRule>
  </conditionalFormatting>
  <conditionalFormatting sqref="C55">
    <cfRule type="expression" dxfId="19214" priority="54" stopIfTrue="1">
      <formula>OR(AND(WEEKDAY(C55)=1,MONTH(C55)&lt;&gt;MONTH(A51)),AND(OR(C55=祝色),MONTH(C55)&lt;&gt;MONTH(A51)))</formula>
    </cfRule>
    <cfRule type="expression" dxfId="19213" priority="55" stopIfTrue="1">
      <formula>MONTH(C55)&lt;&gt;MONTH(A51)</formula>
    </cfRule>
    <cfRule type="expression" dxfId="19212" priority="56" stopIfTrue="1">
      <formula>OR(C55=祝色)</formula>
    </cfRule>
  </conditionalFormatting>
  <conditionalFormatting sqref="M55">
    <cfRule type="expression" dxfId="19211" priority="57" stopIfTrue="1">
      <formula>OR(M55=祝色)</formula>
    </cfRule>
  </conditionalFormatting>
  <conditionalFormatting sqref="U55">
    <cfRule type="expression" dxfId="19210" priority="20" stopIfTrue="1">
      <formula>OR(AND(WEEKDAY(U55)=1,MONTH(U55)&lt;&gt;MONTH(Q51)),AND(OR(U55=祝色),MONTH(U55)&lt;&gt;MONTH(Q51)))</formula>
    </cfRule>
    <cfRule type="expression" dxfId="19209" priority="21" stopIfTrue="1">
      <formula>MONTH(U55)&lt;&gt;MONTH(Q51)</formula>
    </cfRule>
    <cfRule type="expression" dxfId="19208" priority="22" stopIfTrue="1">
      <formula>OR(U55=祝色)</formula>
    </cfRule>
  </conditionalFormatting>
  <conditionalFormatting sqref="W55">
    <cfRule type="expression" dxfId="19207" priority="23" stopIfTrue="1">
      <formula>OR(AND(WEEKDAY(W55)=1,MONTH(W55)&lt;&gt;MONTH(Q51)),AND(OR(W55=祝色),MONTH(W55)&lt;&gt;MONTH(Q51)))</formula>
    </cfRule>
    <cfRule type="expression" dxfId="19206" priority="24" stopIfTrue="1">
      <formula>MONTH(W55)&lt;&gt;MONTH(Q51)</formula>
    </cfRule>
    <cfRule type="expression" dxfId="19205" priority="25" stopIfTrue="1">
      <formula>OR(W55=祝色)</formula>
    </cfRule>
  </conditionalFormatting>
  <conditionalFormatting sqref="Y55">
    <cfRule type="expression" dxfId="19204" priority="26" stopIfTrue="1">
      <formula>OR(AND(WEEKDAY(Y55)=1,MONTH(Y55)&lt;&gt;MONTH(Q51)),AND(OR(Y55=祝色),MONTH(Y55)&lt;&gt;MONTH(Q51)))</formula>
    </cfRule>
    <cfRule type="expression" dxfId="19203" priority="27" stopIfTrue="1">
      <formula>MONTH(Y55)&lt;&gt;MONTH(Q51)</formula>
    </cfRule>
    <cfRule type="expression" dxfId="19202" priority="28" stopIfTrue="1">
      <formula>OR(Y55=祝色)</formula>
    </cfRule>
  </conditionalFormatting>
  <conditionalFormatting sqref="AA55">
    <cfRule type="expression" dxfId="19201" priority="29" stopIfTrue="1">
      <formula>OR(AND(WEEKDAY(AA55)=1,MONTH(AA55)&lt;&gt;MONTH(Q51)),AND(OR(AA55=祝色),MONTH(AA55)&lt;&gt;MONTH(Q51)))</formula>
    </cfRule>
    <cfRule type="expression" dxfId="19200" priority="30" stopIfTrue="1">
      <formula>MONTH(AA55)&lt;&gt;MONTH(Q51)</formula>
    </cfRule>
    <cfRule type="expression" dxfId="19199" priority="31" stopIfTrue="1">
      <formula>OR(AA55=祝色)</formula>
    </cfRule>
  </conditionalFormatting>
  <conditionalFormatting sqref="Q55">
    <cfRule type="expression" dxfId="19198" priority="32" stopIfTrue="1">
      <formula>OR(AND(WEEKDAY(Q55)=1,MONTH(Q55)&lt;&gt;MONTH(Q51)),AND(OR(Q55=祝色),MONTH(Q55)&lt;&gt;MONTH(Q51)))</formula>
    </cfRule>
    <cfRule type="expression" dxfId="19197" priority="33" stopIfTrue="1">
      <formula>MONTH(Q55)&lt;&gt;MONTH(Q51)</formula>
    </cfRule>
    <cfRule type="expression" dxfId="19196" priority="34" stopIfTrue="1">
      <formula>OR(Q55=祝色)</formula>
    </cfRule>
  </conditionalFormatting>
  <conditionalFormatting sqref="S55">
    <cfRule type="expression" dxfId="19195" priority="35" stopIfTrue="1">
      <formula>OR(AND(WEEKDAY(S55)=1,MONTH(S55)&lt;&gt;MONTH(Q51)),AND(OR(S55=祝色),MONTH(S55)&lt;&gt;MONTH(Q51)))</formula>
    </cfRule>
    <cfRule type="expression" dxfId="19194" priority="36" stopIfTrue="1">
      <formula>MONTH(S55)&lt;&gt;MONTH(Q51)</formula>
    </cfRule>
    <cfRule type="expression" dxfId="19193" priority="37" stopIfTrue="1">
      <formula>OR(S55=祝色)</formula>
    </cfRule>
  </conditionalFormatting>
  <conditionalFormatting sqref="AC55">
    <cfRule type="expression" dxfId="19192" priority="38" stopIfTrue="1">
      <formula>OR(AC55=祝色)</formula>
    </cfRule>
  </conditionalFormatting>
  <conditionalFormatting sqref="AI55">
    <cfRule type="expression" dxfId="19191" priority="1" stopIfTrue="1">
      <formula>OR(AND(WEEKDAY(AI55)=1,MONTH(AI55)&lt;&gt;MONTH(AE51)),AND(OR(AI55=祝色),MONTH(AI55)&lt;&gt;MONTH(AE51)))</formula>
    </cfRule>
    <cfRule type="expression" dxfId="19190" priority="2" stopIfTrue="1">
      <formula>MONTH(AI55)&lt;&gt;MONTH(AE51)</formula>
    </cfRule>
    <cfRule type="expression" dxfId="19189" priority="3" stopIfTrue="1">
      <formula>OR(AI55=祝色)</formula>
    </cfRule>
  </conditionalFormatting>
  <conditionalFormatting sqref="AK55">
    <cfRule type="expression" dxfId="19188" priority="4" stopIfTrue="1">
      <formula>OR(AND(WEEKDAY(AK55)=1,MONTH(AK55)&lt;&gt;MONTH(AE51)),AND(OR(AK55=祝色),MONTH(AK55)&lt;&gt;MONTH(AE51)))</formula>
    </cfRule>
    <cfRule type="expression" dxfId="19187" priority="5" stopIfTrue="1">
      <formula>MONTH(AK55)&lt;&gt;MONTH(AE51)</formula>
    </cfRule>
    <cfRule type="expression" dxfId="19186" priority="6" stopIfTrue="1">
      <formula>OR(AK55=祝色)</formula>
    </cfRule>
  </conditionalFormatting>
  <conditionalFormatting sqref="AM55">
    <cfRule type="expression" dxfId="19185" priority="7" stopIfTrue="1">
      <formula>OR(AND(WEEKDAY(AM55)=1,MONTH(AM55)&lt;&gt;MONTH(AE51)),AND(OR(AM55=祝色),MONTH(AM55)&lt;&gt;MONTH(AE51)))</formula>
    </cfRule>
    <cfRule type="expression" dxfId="19184" priority="8" stopIfTrue="1">
      <formula>MONTH(AM55)&lt;&gt;MONTH(AE51)</formula>
    </cfRule>
    <cfRule type="expression" dxfId="19183" priority="9" stopIfTrue="1">
      <formula>OR(AM55=祝色)</formula>
    </cfRule>
  </conditionalFormatting>
  <conditionalFormatting sqref="AO55">
    <cfRule type="expression" dxfId="19182" priority="10" stopIfTrue="1">
      <formula>OR(AND(WEEKDAY(AO55)=1,MONTH(AO55)&lt;&gt;MONTH(AE51)),AND(OR(AO55=祝色),MONTH(AO55)&lt;&gt;MONTH(AE51)))</formula>
    </cfRule>
    <cfRule type="expression" dxfId="19181" priority="11" stopIfTrue="1">
      <formula>MONTH(AO55)&lt;&gt;MONTH(AE51)</formula>
    </cfRule>
    <cfRule type="expression" dxfId="19180" priority="12" stopIfTrue="1">
      <formula>OR(AO55=祝色)</formula>
    </cfRule>
  </conditionalFormatting>
  <conditionalFormatting sqref="AE55">
    <cfRule type="expression" dxfId="19179" priority="13" stopIfTrue="1">
      <formula>OR(AND(WEEKDAY(AE55)=1,MONTH(AE55)&lt;&gt;MONTH(AE51)),AND(OR(AE55=祝色),MONTH(AE55)&lt;&gt;MONTH(AE51)))</formula>
    </cfRule>
    <cfRule type="expression" dxfId="19178" priority="14" stopIfTrue="1">
      <formula>MONTH(AE55)&lt;&gt;MONTH(AE51)</formula>
    </cfRule>
    <cfRule type="expression" dxfId="19177" priority="15" stopIfTrue="1">
      <formula>OR(AE55=祝色)</formula>
    </cfRule>
  </conditionalFormatting>
  <conditionalFormatting sqref="AG55">
    <cfRule type="expression" dxfId="19176" priority="16" stopIfTrue="1">
      <formula>OR(AND(WEEKDAY(AG55)=1,MONTH(AG55)&lt;&gt;MONTH(AE51)),AND(OR(AG55=祝色),MONTH(AG55)&lt;&gt;MONTH(AE51)))</formula>
    </cfRule>
    <cfRule type="expression" dxfId="19175" priority="17" stopIfTrue="1">
      <formula>MONTH(AG55)&lt;&gt;MONTH(AE51)</formula>
    </cfRule>
    <cfRule type="expression" dxfId="19174" priority="18" stopIfTrue="1">
      <formula>OR(AG55=祝色)</formula>
    </cfRule>
  </conditionalFormatting>
  <conditionalFormatting sqref="AQ55">
    <cfRule type="expression" dxfId="19173" priority="19" stopIfTrue="1">
      <formula>OR(AQ55=祝色)</formula>
    </cfRule>
  </conditionalFormatting>
  <printOptions horizontalCentered="1" verticalCentered="1"/>
  <pageMargins left="0" right="0" top="0" bottom="0" header="0.51181102362204722" footer="0.51181102362204722"/>
  <pageSetup paperSize="8" scale="85" pageOrder="overThenDown" orientation="landscape"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32"/>
  <sheetViews>
    <sheetView zoomScale="25" zoomScaleNormal="25" workbookViewId="0">
      <selection activeCell="O2" sqref="O2"/>
    </sheetView>
  </sheetViews>
  <sheetFormatPr defaultRowHeight="17.25"/>
  <cols>
    <col min="1" max="1" width="9.25" customWidth="1"/>
    <col min="2" max="2" width="7.75" customWidth="1"/>
    <col min="3" max="3" width="9.25" customWidth="1"/>
    <col min="4" max="4" width="7.875" customWidth="1"/>
    <col min="5" max="5" width="9.25" customWidth="1"/>
    <col min="6" max="6" width="7.875" customWidth="1"/>
    <col min="7" max="7" width="9.25" customWidth="1"/>
    <col min="8" max="8" width="7.875" customWidth="1"/>
    <col min="9" max="9" width="9.25" customWidth="1"/>
    <col min="10" max="10" width="7.875" customWidth="1"/>
    <col min="11" max="11" width="9.25" customWidth="1"/>
    <col min="12" max="12" width="7.875" customWidth="1"/>
    <col min="13" max="13" width="9.25" customWidth="1"/>
    <col min="14" max="14" width="7.75" style="317" customWidth="1"/>
    <col min="15" max="16" width="3.625" customWidth="1"/>
    <col min="17" max="17" width="9.25" customWidth="1"/>
    <col min="18" max="18" width="7.75" customWidth="1"/>
    <col min="19" max="19" width="9.25" customWidth="1"/>
    <col min="20" max="20" width="7.875" customWidth="1"/>
    <col min="21" max="21" width="9.25" customWidth="1"/>
    <col min="22" max="22" width="7.875" customWidth="1"/>
    <col min="23" max="23" width="9.25" customWidth="1"/>
    <col min="24" max="24" width="7.875" customWidth="1"/>
    <col min="25" max="25" width="9.25" customWidth="1"/>
    <col min="26" max="26" width="7.875" customWidth="1"/>
    <col min="27" max="27" width="9.25" customWidth="1"/>
    <col min="28" max="28" width="7.875" customWidth="1"/>
    <col min="29" max="29" width="9.25" customWidth="1"/>
    <col min="30" max="30" width="7.75" customWidth="1"/>
    <col min="31" max="31" width="9.25" customWidth="1"/>
    <col min="32" max="32" width="7.75" customWidth="1"/>
    <col min="33" max="33" width="9.25" customWidth="1"/>
    <col min="34" max="34" width="7.875" customWidth="1"/>
    <col min="35" max="35" width="9.25" customWidth="1"/>
    <col min="36" max="36" width="7.875" customWidth="1"/>
    <col min="37" max="37" width="9.25" customWidth="1"/>
    <col min="38" max="38" width="7.875" customWidth="1"/>
    <col min="39" max="39" width="9.25" customWidth="1"/>
    <col min="40" max="40" width="7.875" customWidth="1"/>
    <col min="41" max="41" width="9.25" customWidth="1"/>
    <col min="42" max="42" width="7.875" customWidth="1"/>
    <col min="43" max="43" width="9.25" customWidth="1"/>
    <col min="44" max="44" width="7.75" style="317" customWidth="1"/>
    <col min="45" max="46" width="3.625" customWidth="1"/>
    <col min="47" max="47" width="9.25" customWidth="1"/>
    <col min="48" max="48" width="7.75" customWidth="1"/>
    <col min="49" max="49" width="9.25" customWidth="1"/>
    <col min="50" max="50" width="7.875" customWidth="1"/>
    <col min="51" max="51" width="9.25" customWidth="1"/>
    <col min="52" max="52" width="7.875" customWidth="1"/>
    <col min="53" max="53" width="9.25" customWidth="1"/>
    <col min="54" max="54" width="7.875" customWidth="1"/>
    <col min="55" max="55" width="9.25" customWidth="1"/>
    <col min="56" max="56" width="7.875" customWidth="1"/>
    <col min="57" max="57" width="9.25" customWidth="1"/>
    <col min="58" max="58" width="7.875" customWidth="1"/>
    <col min="59" max="59" width="9.25" customWidth="1"/>
    <col min="60" max="60" width="7.75" customWidth="1"/>
    <col min="61" max="61" width="9.25" customWidth="1"/>
    <col min="62" max="62" width="7.75" customWidth="1"/>
    <col min="63" max="63" width="9.25" customWidth="1"/>
    <col min="64" max="64" width="7.875" customWidth="1"/>
    <col min="65" max="65" width="9.25" customWidth="1"/>
    <col min="66" max="66" width="7.875" customWidth="1"/>
    <col min="67" max="67" width="9.25" customWidth="1"/>
    <col min="68" max="68" width="7.875" customWidth="1"/>
    <col min="69" max="69" width="9.25" customWidth="1"/>
    <col min="70" max="70" width="7.875" customWidth="1"/>
    <col min="71" max="71" width="9.25" customWidth="1"/>
    <col min="72" max="72" width="7.875" customWidth="1"/>
    <col min="73" max="73" width="9.25" customWidth="1"/>
    <col min="74" max="74" width="7.75" style="317" customWidth="1"/>
    <col min="75" max="76" width="3.625" customWidth="1"/>
    <col min="77" max="77" width="9.25" customWidth="1"/>
    <col min="78" max="78" width="7.75" customWidth="1"/>
    <col min="79" max="79" width="9.25" customWidth="1"/>
    <col min="80" max="80" width="7.875" customWidth="1"/>
    <col min="81" max="81" width="9.25" customWidth="1"/>
    <col min="82" max="82" width="7.875" customWidth="1"/>
    <col min="83" max="83" width="9.25" customWidth="1"/>
    <col min="84" max="84" width="7.875" customWidth="1"/>
    <col min="85" max="85" width="9.25" customWidth="1"/>
    <col min="86" max="86" width="7.875" customWidth="1"/>
    <col min="87" max="87" width="9.25" customWidth="1"/>
    <col min="88" max="88" width="7.875" customWidth="1"/>
    <col min="89" max="89" width="9.25" customWidth="1"/>
    <col min="90" max="90" width="7.75" customWidth="1"/>
  </cols>
  <sheetData>
    <row r="1" spans="1:90" ht="22.5" customHeight="1">
      <c r="A1" s="1229">
        <v>45658</v>
      </c>
      <c r="B1" s="1229"/>
      <c r="C1" s="1231">
        <f>A1</f>
        <v>45658</v>
      </c>
      <c r="D1" s="1231"/>
      <c r="E1" s="1232">
        <f>A1</f>
        <v>45658</v>
      </c>
      <c r="F1" s="1232"/>
      <c r="I1" s="1228" t="s">
        <v>511</v>
      </c>
      <c r="J1" s="1228"/>
      <c r="K1" s="1228"/>
      <c r="L1" s="1228" t="s">
        <v>297</v>
      </c>
      <c r="M1" s="1228"/>
      <c r="N1" s="1228"/>
      <c r="P1" s="7"/>
      <c r="Q1" s="1229">
        <f>IF(MONTH(A1)=12,DATE(YEAR(A1)+1,1,1),DATE(YEAR(A1),MONTH(A1)+1,1))</f>
        <v>45689</v>
      </c>
      <c r="R1" s="1229"/>
      <c r="S1" s="1231">
        <f>Q1</f>
        <v>45689</v>
      </c>
      <c r="T1" s="1231"/>
      <c r="U1" s="1232">
        <f>Q1</f>
        <v>45689</v>
      </c>
      <c r="V1" s="1232"/>
      <c r="Y1" s="1228" t="s">
        <v>511</v>
      </c>
      <c r="Z1" s="1228"/>
      <c r="AA1" s="1228"/>
      <c r="AB1" s="1228" t="s">
        <v>297</v>
      </c>
      <c r="AC1" s="1228"/>
      <c r="AD1" s="1228"/>
      <c r="AE1" s="1229">
        <f>IF(MONTH(Q1)=12,DATE(YEAR(Q1)+1,1,1),DATE(YEAR(Q1),MONTH(Q1)+1,1))</f>
        <v>45717</v>
      </c>
      <c r="AF1" s="1229"/>
      <c r="AG1" s="1230">
        <f>AE1</f>
        <v>45717</v>
      </c>
      <c r="AH1" s="1230"/>
      <c r="AI1" s="1232">
        <f>AE1</f>
        <v>45717</v>
      </c>
      <c r="AJ1" s="1232"/>
      <c r="AM1" s="1228" t="s">
        <v>511</v>
      </c>
      <c r="AN1" s="1228"/>
      <c r="AO1" s="1228"/>
      <c r="AP1" s="1228" t="s">
        <v>297</v>
      </c>
      <c r="AQ1" s="1228"/>
      <c r="AR1" s="1228"/>
      <c r="AT1" s="7"/>
      <c r="AU1" s="1229">
        <f>IF(MONTH(AE1)=12,DATE(YEAR(AE1)+1,1,1),DATE(YEAR(AE1),MONTH(AE1)+1,1))</f>
        <v>45748</v>
      </c>
      <c r="AV1" s="1229"/>
      <c r="AW1" s="1230">
        <f>AU1</f>
        <v>45748</v>
      </c>
      <c r="AX1" s="1230"/>
      <c r="AY1" s="1232">
        <f>AU1</f>
        <v>45748</v>
      </c>
      <c r="AZ1" s="1232"/>
      <c r="BC1" s="1228" t="s">
        <v>511</v>
      </c>
      <c r="BD1" s="1228"/>
      <c r="BE1" s="1228"/>
      <c r="BF1" s="1228" t="s">
        <v>297</v>
      </c>
      <c r="BG1" s="1228"/>
      <c r="BH1" s="1228"/>
      <c r="BI1" s="1229">
        <f>IF(MONTH(AU1)=12,DATE(YEAR(AU1)+1,1,1),DATE(YEAR(AU1),MONTH(AU1)+1,1))</f>
        <v>45778</v>
      </c>
      <c r="BJ1" s="1229"/>
      <c r="BK1" s="1236">
        <f>BI1</f>
        <v>45778</v>
      </c>
      <c r="BL1" s="1236"/>
      <c r="BM1" s="1232">
        <f>BI1</f>
        <v>45778</v>
      </c>
      <c r="BN1" s="1232"/>
      <c r="BQ1" s="1228" t="s">
        <v>511</v>
      </c>
      <c r="BR1" s="1228"/>
      <c r="BS1" s="1228"/>
      <c r="BT1" s="1228" t="s">
        <v>297</v>
      </c>
      <c r="BU1" s="1228"/>
      <c r="BV1" s="1228"/>
      <c r="BX1" s="7"/>
      <c r="BY1" s="1229">
        <f>IF(MONTH(BI1)=12,DATE(YEAR(BI1)+1,1,1),DATE(YEAR(BI1),MONTH(BI1)+1,1))</f>
        <v>45809</v>
      </c>
      <c r="BZ1" s="1229"/>
      <c r="CA1" s="1236">
        <f>BY1</f>
        <v>45809</v>
      </c>
      <c r="CB1" s="1236"/>
      <c r="CC1" s="1232">
        <f>BY1</f>
        <v>45809</v>
      </c>
      <c r="CD1" s="1232"/>
      <c r="CG1" s="1228" t="s">
        <v>511</v>
      </c>
      <c r="CH1" s="1228"/>
      <c r="CI1" s="1228"/>
      <c r="CJ1" s="1228" t="s">
        <v>297</v>
      </c>
      <c r="CK1" s="1228"/>
      <c r="CL1" s="1228"/>
    </row>
    <row r="2" spans="1:90" ht="30" customHeight="1">
      <c r="A2" s="1233" t="str">
        <f>IF(A1&gt;=43586,"令和"&amp;IF(YEAR(A1)-2018=1,"元",YEAR(A1)-2018),"平成"&amp;(YEAR(A1)-1988))</f>
        <v>令和7</v>
      </c>
      <c r="B2" s="1233"/>
      <c r="C2" s="1231"/>
      <c r="D2" s="1231"/>
      <c r="E2" s="1234" t="str">
        <f>CHOOSE(MONTH(A1),"睦月","如月","弥生","卯月","皐月","水無月","文月","葉月","長月","神無月","霜月","師走")</f>
        <v>睦月</v>
      </c>
      <c r="F2" s="1234"/>
      <c r="G2" s="1205" t="s">
        <v>640</v>
      </c>
      <c r="H2" s="1206"/>
      <c r="I2" s="1235" t="str">
        <f>VLOOKUP(A1,祝節名,2,FALSE)</f>
        <v>1 元日、13 成人の日
小寒5、大寒20</v>
      </c>
      <c r="J2" s="1235"/>
      <c r="K2" s="1235"/>
      <c r="L2" s="1235" t="str">
        <f>VLOOKUP(A1,記念名,2,FALSE)</f>
        <v>防災とボランティアの日 17</v>
      </c>
      <c r="M2" s="1235"/>
      <c r="N2" s="1235"/>
      <c r="O2" t="s">
        <v>641</v>
      </c>
      <c r="Q2" s="1233" t="str">
        <f>IF(Q1&gt;=43586,"令和"&amp;IF(YEAR(Q1)-2018=1,"元",YEAR(Q1)-2018),"平成"&amp;(YEAR(Q1)-1988))</f>
        <v>令和7</v>
      </c>
      <c r="R2" s="1233"/>
      <c r="S2" s="1231"/>
      <c r="T2" s="1231"/>
      <c r="U2" s="1234" t="str">
        <f>CHOOSE(MONTH(Q1),"睦月","如月","弥生","卯月","皐月","水無月","文月","葉月","長月","神無月","霜月","師走")</f>
        <v>如月</v>
      </c>
      <c r="V2" s="1234"/>
      <c r="Y2" s="1235" t="str">
        <f>VLOOKUP(Q1,祝節名,2,FALSE)</f>
        <v>11 建国記念の日、23 天皇誕生日
24 振替休日。立春3、雨水18</v>
      </c>
      <c r="Z2" s="1235"/>
      <c r="AA2" s="1235"/>
      <c r="AB2" s="1235" t="str">
        <f>VLOOKUP(Q1,記念名,2,FALSE)</f>
        <v>バレンタインデー 14</v>
      </c>
      <c r="AC2" s="1235"/>
      <c r="AD2" s="1235"/>
      <c r="AE2" s="1233" t="str">
        <f>IF(AE1&gt;=43586,"令和"&amp;IF(YEAR(AE1)-2018=1,"元",YEAR(AE1)-2018),"平成"&amp;(YEAR(AE1)-1988))</f>
        <v>令和7</v>
      </c>
      <c r="AF2" s="1233"/>
      <c r="AG2" s="1230"/>
      <c r="AH2" s="1230"/>
      <c r="AI2" s="1234" t="str">
        <f>CHOOSE(MONTH(AE1),"睦月","如月","弥生","卯月","皐月","水無月","文月","葉月","長月","神無月","霜月","師走")</f>
        <v>弥生</v>
      </c>
      <c r="AJ2" s="1234"/>
      <c r="AM2" s="1235" t="str">
        <f>VLOOKUP(AE1,祝節名,2,FALSE)</f>
        <v>20 春分の日
啓蟄5、春分20</v>
      </c>
      <c r="AN2" s="1235"/>
      <c r="AO2" s="1235"/>
      <c r="AP2" s="1235" t="str">
        <f>VLOOKUP(AE1,記念名,2,FALSE)</f>
        <v>耳の日3、東日本大震災の日11
世界水の日 22</v>
      </c>
      <c r="AQ2" s="1235"/>
      <c r="AR2" s="1235"/>
      <c r="AU2" s="1233" t="str">
        <f>IF(AU1&gt;=43586,"令和"&amp;IF(YEAR(AU1)-2018=1,"元",YEAR(AU1)-2018),"平成"&amp;(YEAR(AU1)-1988))</f>
        <v>令和7</v>
      </c>
      <c r="AV2" s="1233"/>
      <c r="AW2" s="1230"/>
      <c r="AX2" s="1230"/>
      <c r="AY2" s="1234" t="str">
        <f>CHOOSE(MONTH(AU1),"睦月","如月","弥生","卯月","皐月","水無月","文月","葉月","長月","神無月","霜月","師走")</f>
        <v>卯月</v>
      </c>
      <c r="AZ2" s="1234"/>
      <c r="BC2" s="1235" t="str">
        <f>VLOOKUP(AU1,祝節名,2,FALSE)</f>
        <v>29 昭和の日
清明4、穀雨20</v>
      </c>
      <c r="BD2" s="1235"/>
      <c r="BE2" s="1235"/>
      <c r="BF2" s="1235" t="str">
        <f>VLOOKUP(AU1,記念名,2,FALSE)</f>
        <v>発明の日 18、郵政記念日 20
主権回復の日 28</v>
      </c>
      <c r="BG2" s="1235"/>
      <c r="BH2" s="1235"/>
      <c r="BI2" s="1233" t="str">
        <f>IF(BI1&gt;=43586,"令和"&amp;IF(YEAR(BI1)-2018=1,"元",YEAR(BI1)-2018),"平成"&amp;(YEAR(BI1)-1988))</f>
        <v>令和7</v>
      </c>
      <c r="BJ2" s="1233"/>
      <c r="BK2" s="1236"/>
      <c r="BL2" s="1236"/>
      <c r="BM2" s="1234" t="str">
        <f>CHOOSE(MONTH(BI1),"睦月","如月","弥生","卯月","皐月","水無月","文月","葉月","長月","神無月","霜月","師走")</f>
        <v>皐月</v>
      </c>
      <c r="BN2" s="1234"/>
      <c r="BQ2" s="1235" t="str">
        <f>VLOOKUP(BI1,祝節名,2,FALSE)</f>
        <v>3憲法記念日、4みどりの日
5こどもの日、6振休。立夏5小満21</v>
      </c>
      <c r="BR2" s="1235"/>
      <c r="BS2" s="1235"/>
      <c r="BT2" s="1235" t="str">
        <f>VLOOKUP(BI1,記念名,2,FALSE)</f>
        <v>メーデー 1、母の日 11</v>
      </c>
      <c r="BU2" s="1235"/>
      <c r="BV2" s="1235"/>
      <c r="BY2" s="1233" t="str">
        <f>IF(BY1&gt;=43586,"令和"&amp;IF(YEAR(BY1)-2018=1,"元",YEAR(BY1)-2018),"平成"&amp;(YEAR(BY1)-1988))</f>
        <v>令和7</v>
      </c>
      <c r="BZ2" s="1233"/>
      <c r="CA2" s="1236"/>
      <c r="CB2" s="1236"/>
      <c r="CC2" s="1234" t="str">
        <f>CHOOSE(MONTH(BY1),"睦月","如月","弥生","卯月","皐月","水無月","文月","葉月","長月","神無月","霜月","師走")</f>
        <v>水無月</v>
      </c>
      <c r="CD2" s="1234"/>
      <c r="CG2" s="1235" t="str">
        <f>VLOOKUP(BY1,祝節名,2,FALSE)</f>
        <v xml:space="preserve">
芒種5、夏至21</v>
      </c>
      <c r="CH2" s="1235"/>
      <c r="CI2" s="1235"/>
      <c r="CJ2" s="1235" t="str">
        <f>VLOOKUP(BY1,記念名,2,FALSE)</f>
        <v>環境の日 5 （6月は環境月間）
時の記念日 10、父の日 15</v>
      </c>
      <c r="CK2" s="1235"/>
      <c r="CL2" s="1235"/>
    </row>
    <row r="3" spans="1:90" ht="6.75" customHeight="1">
      <c r="P3" s="7"/>
      <c r="AT3" s="7"/>
      <c r="BX3" s="7"/>
    </row>
    <row r="4" spans="1:90" ht="20.25" customHeight="1">
      <c r="A4" s="318" t="s">
        <v>315</v>
      </c>
      <c r="B4" s="315"/>
      <c r="C4" s="319" t="s">
        <v>271</v>
      </c>
      <c r="D4" s="315"/>
      <c r="E4" s="320" t="s">
        <v>272</v>
      </c>
      <c r="F4" s="315"/>
      <c r="G4" s="319" t="s">
        <v>336</v>
      </c>
      <c r="H4" s="315"/>
      <c r="I4" s="320" t="s">
        <v>273</v>
      </c>
      <c r="J4" s="315"/>
      <c r="K4" s="319" t="s">
        <v>313</v>
      </c>
      <c r="L4" s="315"/>
      <c r="M4" s="321" t="s">
        <v>314</v>
      </c>
      <c r="N4" s="322"/>
      <c r="Q4" s="318" t="s">
        <v>315</v>
      </c>
      <c r="R4" s="315"/>
      <c r="S4" s="319" t="s">
        <v>271</v>
      </c>
      <c r="T4" s="315"/>
      <c r="U4" s="320" t="s">
        <v>272</v>
      </c>
      <c r="V4" s="315"/>
      <c r="W4" s="319" t="s">
        <v>336</v>
      </c>
      <c r="X4" s="315"/>
      <c r="Y4" s="320" t="s">
        <v>273</v>
      </c>
      <c r="Z4" s="315"/>
      <c r="AA4" s="319" t="s">
        <v>313</v>
      </c>
      <c r="AB4" s="315"/>
      <c r="AC4" s="321" t="s">
        <v>314</v>
      </c>
      <c r="AD4" s="316"/>
      <c r="AE4" s="318" t="s">
        <v>315</v>
      </c>
      <c r="AF4" s="315"/>
      <c r="AG4" s="319" t="s">
        <v>271</v>
      </c>
      <c r="AH4" s="315"/>
      <c r="AI4" s="323" t="s">
        <v>272</v>
      </c>
      <c r="AJ4" s="315"/>
      <c r="AK4" s="319" t="s">
        <v>336</v>
      </c>
      <c r="AL4" s="315"/>
      <c r="AM4" s="323" t="s">
        <v>273</v>
      </c>
      <c r="AN4" s="315"/>
      <c r="AO4" s="319" t="s">
        <v>313</v>
      </c>
      <c r="AP4" s="315"/>
      <c r="AQ4" s="321" t="s">
        <v>314</v>
      </c>
      <c r="AR4" s="322"/>
      <c r="AU4" s="318" t="s">
        <v>315</v>
      </c>
      <c r="AV4" s="315"/>
      <c r="AW4" s="319" t="s">
        <v>271</v>
      </c>
      <c r="AX4" s="315"/>
      <c r="AY4" s="323" t="s">
        <v>272</v>
      </c>
      <c r="AZ4" s="315"/>
      <c r="BA4" s="319" t="s">
        <v>336</v>
      </c>
      <c r="BB4" s="315"/>
      <c r="BC4" s="323" t="s">
        <v>273</v>
      </c>
      <c r="BD4" s="315"/>
      <c r="BE4" s="319" t="s">
        <v>313</v>
      </c>
      <c r="BF4" s="315"/>
      <c r="BG4" s="321" t="s">
        <v>314</v>
      </c>
      <c r="BH4" s="316"/>
      <c r="BI4" s="318" t="s">
        <v>315</v>
      </c>
      <c r="BJ4" s="315"/>
      <c r="BK4" s="319" t="s">
        <v>271</v>
      </c>
      <c r="BL4" s="315"/>
      <c r="BM4" s="324" t="s">
        <v>272</v>
      </c>
      <c r="BN4" s="315"/>
      <c r="BO4" s="319" t="s">
        <v>336</v>
      </c>
      <c r="BP4" s="315"/>
      <c r="BQ4" s="324" t="s">
        <v>273</v>
      </c>
      <c r="BR4" s="315"/>
      <c r="BS4" s="319" t="s">
        <v>313</v>
      </c>
      <c r="BT4" s="315"/>
      <c r="BU4" s="321" t="s">
        <v>314</v>
      </c>
      <c r="BV4" s="322"/>
      <c r="BY4" s="318" t="s">
        <v>315</v>
      </c>
      <c r="BZ4" s="315"/>
      <c r="CA4" s="319" t="s">
        <v>271</v>
      </c>
      <c r="CB4" s="315"/>
      <c r="CC4" s="324" t="s">
        <v>272</v>
      </c>
      <c r="CD4" s="315"/>
      <c r="CE4" s="319" t="s">
        <v>336</v>
      </c>
      <c r="CF4" s="315"/>
      <c r="CG4" s="324" t="s">
        <v>273</v>
      </c>
      <c r="CH4" s="315"/>
      <c r="CI4" s="319" t="s">
        <v>313</v>
      </c>
      <c r="CJ4" s="315"/>
      <c r="CK4" s="321" t="s">
        <v>314</v>
      </c>
      <c r="CL4" s="316"/>
    </row>
    <row r="5" spans="1:90" ht="48" customHeight="1">
      <c r="A5" s="1237">
        <f>IF(WEEKDAY(A1)=1,A1,(IF(WEEKDAY(A1)=2,A1-1,(IF(WEEKDAY(A1)=3,A1-2,(IF(WEEKDAY(A1)=4,A1-3,(IF(WEEKDAY(A1)=5,A1-4,IF(WEEKDAY(A1)=6,A1-5,A1-6))))))))))</f>
        <v>45655</v>
      </c>
      <c r="B5" s="325" t="str">
        <f>IF(DAY(A5)=1,"",MONTH(A5)&amp;"月")</f>
        <v>12月</v>
      </c>
      <c r="C5" s="1239">
        <f>A5+1</f>
        <v>45656</v>
      </c>
      <c r="D5" s="693"/>
      <c r="E5" s="1239">
        <f>C5+1</f>
        <v>45657</v>
      </c>
      <c r="F5" s="693"/>
      <c r="G5" s="1239">
        <f>E5+1</f>
        <v>45658</v>
      </c>
      <c r="H5" s="693"/>
      <c r="I5" s="1239">
        <f>G5+1</f>
        <v>45659</v>
      </c>
      <c r="J5" s="693"/>
      <c r="K5" s="1239">
        <f>I5+1</f>
        <v>45660</v>
      </c>
      <c r="L5" s="693"/>
      <c r="M5" s="1241">
        <f>K5+1</f>
        <v>45661</v>
      </c>
      <c r="N5" s="1243"/>
      <c r="Q5" s="1237">
        <f>IF(WEEKDAY(Q1)=1,Q1,(IF(WEEKDAY(Q1)=2,Q1-1,(IF(WEEKDAY(Q1)=3,Q1-2,(IF(WEEKDAY(Q1)=4,Q1-3,(IF(WEEKDAY(Q1)=5,Q1-4,IF(WEEKDAY(Q1)=6,Q1-5,Q1-6))))))))))</f>
        <v>45683</v>
      </c>
      <c r="R5" s="325" t="str">
        <f>IF(DAY(Q5)=1,"",MONTH(Q5)&amp;"月")</f>
        <v>1月</v>
      </c>
      <c r="S5" s="1239">
        <f>Q5+1</f>
        <v>45684</v>
      </c>
      <c r="T5" s="693"/>
      <c r="U5" s="1239">
        <f>S5+1</f>
        <v>45685</v>
      </c>
      <c r="V5" s="693"/>
      <c r="W5" s="1239">
        <f>U5+1</f>
        <v>45686</v>
      </c>
      <c r="X5" s="693"/>
      <c r="Y5" s="1239">
        <f>W5+1</f>
        <v>45687</v>
      </c>
      <c r="Z5" s="693"/>
      <c r="AA5" s="1239">
        <f>Y5+1</f>
        <v>45688</v>
      </c>
      <c r="AB5" s="693"/>
      <c r="AC5" s="1241">
        <f>AA5+1</f>
        <v>45689</v>
      </c>
      <c r="AD5" s="693"/>
      <c r="AE5" s="1237">
        <f>IF(WEEKDAY(AE1)=1,AE1,(IF(WEEKDAY(AE1)=2,AE1-1,(IF(WEEKDAY(AE1)=3,AE1-2,(IF(WEEKDAY(AE1)=4,AE1-3,(IF(WEEKDAY(AE1)=5,AE1-4,IF(WEEKDAY(AE1)=6,AE1-5,AE1-6))))))))))</f>
        <v>45711</v>
      </c>
      <c r="AF5" s="325" t="str">
        <f>IF(DAY(AE5)=1,"",MONTH(AE5)&amp;"月")</f>
        <v>2月</v>
      </c>
      <c r="AG5" s="1239">
        <f>AE5+1</f>
        <v>45712</v>
      </c>
      <c r="AH5" s="693"/>
      <c r="AI5" s="1239">
        <f>AG5+1</f>
        <v>45713</v>
      </c>
      <c r="AJ5" s="693"/>
      <c r="AK5" s="1239">
        <f>AI5+1</f>
        <v>45714</v>
      </c>
      <c r="AL5" s="693"/>
      <c r="AM5" s="1239">
        <f>AK5+1</f>
        <v>45715</v>
      </c>
      <c r="AN5" s="693"/>
      <c r="AO5" s="1239">
        <f>AM5+1</f>
        <v>45716</v>
      </c>
      <c r="AP5" s="693"/>
      <c r="AQ5" s="1241">
        <f>AO5+1</f>
        <v>45717</v>
      </c>
      <c r="AR5" s="1243"/>
      <c r="AU5" s="1237">
        <f>IF(WEEKDAY(AU1)=1,AU1,(IF(WEEKDAY(AU1)=2,AU1-1,(IF(WEEKDAY(AU1)=3,AU1-2,(IF(WEEKDAY(AU1)=4,AU1-3,(IF(WEEKDAY(AU1)=5,AU1-4,IF(WEEKDAY(AU1)=6,AU1-5,AU1-6))))))))))</f>
        <v>45746</v>
      </c>
      <c r="AV5" s="325" t="str">
        <f>IF(DAY(AU5)=1,"",MONTH(AU5)&amp;"月")</f>
        <v>3月</v>
      </c>
      <c r="AW5" s="1239">
        <f>AU5+1</f>
        <v>45747</v>
      </c>
      <c r="AX5" s="693"/>
      <c r="AY5" s="1239">
        <f>AW5+1</f>
        <v>45748</v>
      </c>
      <c r="AZ5" s="693"/>
      <c r="BA5" s="1239">
        <f>AY5+1</f>
        <v>45749</v>
      </c>
      <c r="BB5" s="693"/>
      <c r="BC5" s="1239">
        <f>BA5+1</f>
        <v>45750</v>
      </c>
      <c r="BD5" s="693"/>
      <c r="BE5" s="1239">
        <f>BC5+1</f>
        <v>45751</v>
      </c>
      <c r="BF5" s="693"/>
      <c r="BG5" s="1241">
        <f>BE5+1</f>
        <v>45752</v>
      </c>
      <c r="BH5" s="693"/>
      <c r="BI5" s="1237">
        <f>IF(WEEKDAY(BI1)=1,BI1,(IF(WEEKDAY(BI1)=2,BI1-1,(IF(WEEKDAY(BI1)=3,BI1-2,(IF(WEEKDAY(BI1)=4,BI1-3,(IF(WEEKDAY(BI1)=5,BI1-4,IF(WEEKDAY(BI1)=6,BI1-5,BI1-6))))))))))</f>
        <v>45774</v>
      </c>
      <c r="BJ5" s="325" t="str">
        <f>IF(DAY(BI5)=1,"",MONTH(BI5)&amp;"月")</f>
        <v>4月</v>
      </c>
      <c r="BK5" s="1239">
        <f>BI5+1</f>
        <v>45775</v>
      </c>
      <c r="BL5" s="693"/>
      <c r="BM5" s="1239">
        <f>BK5+1</f>
        <v>45776</v>
      </c>
      <c r="BN5" s="693"/>
      <c r="BO5" s="1239">
        <f>BM5+1</f>
        <v>45777</v>
      </c>
      <c r="BP5" s="693"/>
      <c r="BQ5" s="1239">
        <f>BO5+1</f>
        <v>45778</v>
      </c>
      <c r="BR5" s="693"/>
      <c r="BS5" s="1239">
        <f>BQ5+1</f>
        <v>45779</v>
      </c>
      <c r="BT5" s="693"/>
      <c r="BU5" s="1241">
        <f>BS5+1</f>
        <v>45780</v>
      </c>
      <c r="BV5" s="1243"/>
      <c r="BY5" s="1237">
        <f>IF(WEEKDAY(BY1)=1,BY1,(IF(WEEKDAY(BY1)=2,BY1-1,(IF(WEEKDAY(BY1)=3,BY1-2,(IF(WEEKDAY(BY1)=4,BY1-3,(IF(WEEKDAY(BY1)=5,BY1-4,IF(WEEKDAY(BY1)=6,BY1-5,BY1-6))))))))))</f>
        <v>45809</v>
      </c>
      <c r="BZ5" s="325" t="str">
        <f>IF(DAY(BY5)=1,"",MONTH(BY5)&amp;"月")</f>
        <v/>
      </c>
      <c r="CA5" s="1239">
        <f>BY5+1</f>
        <v>45810</v>
      </c>
      <c r="CB5" s="693"/>
      <c r="CC5" s="1239">
        <f>CA5+1</f>
        <v>45811</v>
      </c>
      <c r="CD5" s="693"/>
      <c r="CE5" s="1239">
        <f>CC5+1</f>
        <v>45812</v>
      </c>
      <c r="CF5" s="693"/>
      <c r="CG5" s="1239">
        <f>CE5+1</f>
        <v>45813</v>
      </c>
      <c r="CH5" s="693"/>
      <c r="CI5" s="1239">
        <f>CG5+1</f>
        <v>45814</v>
      </c>
      <c r="CJ5" s="693"/>
      <c r="CK5" s="1241">
        <f>CI5+1</f>
        <v>45815</v>
      </c>
      <c r="CL5" s="693"/>
    </row>
    <row r="6" spans="1:90" ht="142.5" customHeight="1">
      <c r="A6" s="1238"/>
      <c r="C6" s="1240"/>
      <c r="D6" s="694"/>
      <c r="E6" s="1240"/>
      <c r="F6" s="694"/>
      <c r="G6" s="1240"/>
      <c r="H6" s="694"/>
      <c r="I6" s="1240"/>
      <c r="J6" s="694"/>
      <c r="K6" s="1240"/>
      <c r="L6" s="694"/>
      <c r="M6" s="1242"/>
      <c r="N6" s="1244"/>
      <c r="Q6" s="1238"/>
      <c r="S6" s="1240"/>
      <c r="T6" s="694"/>
      <c r="U6" s="1240"/>
      <c r="V6" s="694"/>
      <c r="W6" s="1240"/>
      <c r="X6" s="694"/>
      <c r="Y6" s="1240"/>
      <c r="Z6" s="694"/>
      <c r="AA6" s="1240"/>
      <c r="AB6" s="694"/>
      <c r="AC6" s="1242"/>
      <c r="AD6" s="694"/>
      <c r="AE6" s="1238"/>
      <c r="AG6" s="1240"/>
      <c r="AH6" s="694"/>
      <c r="AI6" s="1240"/>
      <c r="AJ6" s="694"/>
      <c r="AK6" s="1240"/>
      <c r="AL6" s="694"/>
      <c r="AM6" s="1240"/>
      <c r="AN6" s="694"/>
      <c r="AO6" s="1240"/>
      <c r="AP6" s="694"/>
      <c r="AQ6" s="1242"/>
      <c r="AR6" s="1244"/>
      <c r="AU6" s="1238"/>
      <c r="AW6" s="1240"/>
      <c r="AX6" s="694"/>
      <c r="AY6" s="1240"/>
      <c r="AZ6" s="694"/>
      <c r="BA6" s="1240"/>
      <c r="BB6" s="694"/>
      <c r="BC6" s="1240"/>
      <c r="BD6" s="694"/>
      <c r="BE6" s="1240"/>
      <c r="BF6" s="694"/>
      <c r="BG6" s="1242"/>
      <c r="BH6" s="694"/>
      <c r="BI6" s="1238"/>
      <c r="BK6" s="1240"/>
      <c r="BL6" s="694"/>
      <c r="BM6" s="1240"/>
      <c r="BN6" s="694"/>
      <c r="BO6" s="1240"/>
      <c r="BP6" s="694"/>
      <c r="BQ6" s="1240"/>
      <c r="BR6" s="694"/>
      <c r="BS6" s="1240"/>
      <c r="BT6" s="694"/>
      <c r="BU6" s="1242"/>
      <c r="BV6" s="1244"/>
      <c r="BY6" s="1238"/>
      <c r="CA6" s="1240"/>
      <c r="CB6" s="694"/>
      <c r="CC6" s="1240"/>
      <c r="CD6" s="694"/>
      <c r="CE6" s="1240"/>
      <c r="CF6" s="694"/>
      <c r="CG6" s="1240"/>
      <c r="CH6" s="694"/>
      <c r="CI6" s="1240"/>
      <c r="CJ6" s="694"/>
      <c r="CK6" s="1242"/>
      <c r="CL6" s="694"/>
    </row>
    <row r="7" spans="1:90" ht="96" customHeight="1">
      <c r="A7" s="1237">
        <f>M5+1</f>
        <v>45662</v>
      </c>
      <c r="B7" s="693"/>
      <c r="C7" s="1245">
        <f>A7+1</f>
        <v>45663</v>
      </c>
      <c r="D7" s="693"/>
      <c r="E7" s="1245">
        <f>C7+1</f>
        <v>45664</v>
      </c>
      <c r="F7" s="693"/>
      <c r="G7" s="1245">
        <f>E7+1</f>
        <v>45665</v>
      </c>
      <c r="H7" s="693"/>
      <c r="I7" s="1245">
        <f>G7+1</f>
        <v>45666</v>
      </c>
      <c r="J7" s="693"/>
      <c r="K7" s="1245">
        <f>I7+1</f>
        <v>45667</v>
      </c>
      <c r="L7" s="693"/>
      <c r="M7" s="1247">
        <f>K7+1</f>
        <v>45668</v>
      </c>
      <c r="N7" s="1243"/>
      <c r="Q7" s="1237">
        <f>AC5+1</f>
        <v>45690</v>
      </c>
      <c r="R7" s="693"/>
      <c r="S7" s="1245">
        <f>Q7+1</f>
        <v>45691</v>
      </c>
      <c r="T7" s="693"/>
      <c r="U7" s="1245">
        <f>S7+1</f>
        <v>45692</v>
      </c>
      <c r="V7" s="693"/>
      <c r="W7" s="1245">
        <f>U7+1</f>
        <v>45693</v>
      </c>
      <c r="X7" s="693"/>
      <c r="Y7" s="1245">
        <f>W7+1</f>
        <v>45694</v>
      </c>
      <c r="Z7" s="693"/>
      <c r="AA7" s="1245">
        <f>Y7+1</f>
        <v>45695</v>
      </c>
      <c r="AB7" s="693"/>
      <c r="AC7" s="1247">
        <f>AA7+1</f>
        <v>45696</v>
      </c>
      <c r="AD7" s="693"/>
      <c r="AE7" s="1237">
        <f>AQ5+1</f>
        <v>45718</v>
      </c>
      <c r="AF7" s="693"/>
      <c r="AG7" s="1245">
        <f>AE7+1</f>
        <v>45719</v>
      </c>
      <c r="AH7" s="693"/>
      <c r="AI7" s="1245">
        <f>AG7+1</f>
        <v>45720</v>
      </c>
      <c r="AJ7" s="693"/>
      <c r="AK7" s="1245">
        <f>AI7+1</f>
        <v>45721</v>
      </c>
      <c r="AL7" s="693"/>
      <c r="AM7" s="1245">
        <f>AK7+1</f>
        <v>45722</v>
      </c>
      <c r="AN7" s="693"/>
      <c r="AO7" s="1245">
        <f>AM7+1</f>
        <v>45723</v>
      </c>
      <c r="AP7" s="693"/>
      <c r="AQ7" s="1247">
        <f>AO7+1</f>
        <v>45724</v>
      </c>
      <c r="AR7" s="1243"/>
      <c r="AU7" s="1237">
        <f>BG5+1</f>
        <v>45753</v>
      </c>
      <c r="AV7" s="693"/>
      <c r="AW7" s="1245">
        <f>AU7+1</f>
        <v>45754</v>
      </c>
      <c r="AX7" s="693"/>
      <c r="AY7" s="1245">
        <f>AW7+1</f>
        <v>45755</v>
      </c>
      <c r="AZ7" s="693"/>
      <c r="BA7" s="1245">
        <f>AY7+1</f>
        <v>45756</v>
      </c>
      <c r="BB7" s="693"/>
      <c r="BC7" s="1245">
        <f>BA7+1</f>
        <v>45757</v>
      </c>
      <c r="BD7" s="693"/>
      <c r="BE7" s="1245">
        <f>BC7+1</f>
        <v>45758</v>
      </c>
      <c r="BF7" s="693"/>
      <c r="BG7" s="1247">
        <f>BE7+1</f>
        <v>45759</v>
      </c>
      <c r="BH7" s="693"/>
      <c r="BI7" s="1237">
        <f>BU5+1</f>
        <v>45781</v>
      </c>
      <c r="BJ7" s="693"/>
      <c r="BK7" s="1245">
        <f>BI7+1</f>
        <v>45782</v>
      </c>
      <c r="BL7" s="693"/>
      <c r="BM7" s="1245">
        <f>BK7+1</f>
        <v>45783</v>
      </c>
      <c r="BN7" s="693"/>
      <c r="BO7" s="1245">
        <f>BM7+1</f>
        <v>45784</v>
      </c>
      <c r="BP7" s="693"/>
      <c r="BQ7" s="1245">
        <f>BO7+1</f>
        <v>45785</v>
      </c>
      <c r="BR7" s="693"/>
      <c r="BS7" s="1245">
        <f>BQ7+1</f>
        <v>45786</v>
      </c>
      <c r="BT7" s="693"/>
      <c r="BU7" s="1247">
        <f>BS7+1</f>
        <v>45787</v>
      </c>
      <c r="BV7" s="1243"/>
      <c r="BY7" s="1237">
        <f>CK5+1</f>
        <v>45816</v>
      </c>
      <c r="BZ7" s="693"/>
      <c r="CA7" s="1245">
        <f>BY7+1</f>
        <v>45817</v>
      </c>
      <c r="CB7" s="693"/>
      <c r="CC7" s="1245">
        <f>CA7+1</f>
        <v>45818</v>
      </c>
      <c r="CD7" s="693"/>
      <c r="CE7" s="1245">
        <f>CC7+1</f>
        <v>45819</v>
      </c>
      <c r="CF7" s="693"/>
      <c r="CG7" s="1245">
        <f>CE7+1</f>
        <v>45820</v>
      </c>
      <c r="CH7" s="693"/>
      <c r="CI7" s="1245">
        <f>CG7+1</f>
        <v>45821</v>
      </c>
      <c r="CJ7" s="693"/>
      <c r="CK7" s="1247">
        <f>CI7+1</f>
        <v>45822</v>
      </c>
      <c r="CL7" s="693"/>
    </row>
    <row r="8" spans="1:90" ht="96" customHeight="1">
      <c r="A8" s="1238"/>
      <c r="B8" s="694"/>
      <c r="C8" s="1246"/>
      <c r="D8" s="694"/>
      <c r="E8" s="1246"/>
      <c r="F8" s="694"/>
      <c r="G8" s="1246"/>
      <c r="H8" s="694"/>
      <c r="I8" s="1246"/>
      <c r="J8" s="694"/>
      <c r="K8" s="1246"/>
      <c r="L8" s="694"/>
      <c r="M8" s="1248"/>
      <c r="N8" s="1244"/>
      <c r="Q8" s="1238"/>
      <c r="R8" s="694"/>
      <c r="S8" s="1246"/>
      <c r="T8" s="694"/>
      <c r="U8" s="1246"/>
      <c r="V8" s="694"/>
      <c r="W8" s="1246"/>
      <c r="X8" s="694"/>
      <c r="Y8" s="1246"/>
      <c r="Z8" s="694"/>
      <c r="AA8" s="1246"/>
      <c r="AB8" s="694"/>
      <c r="AC8" s="1248"/>
      <c r="AD8" s="694"/>
      <c r="AE8" s="1238"/>
      <c r="AF8" s="694"/>
      <c r="AG8" s="1246"/>
      <c r="AH8" s="694"/>
      <c r="AI8" s="1246"/>
      <c r="AJ8" s="694"/>
      <c r="AK8" s="1246"/>
      <c r="AL8" s="694"/>
      <c r="AM8" s="1246"/>
      <c r="AN8" s="694"/>
      <c r="AO8" s="1246"/>
      <c r="AP8" s="694"/>
      <c r="AQ8" s="1248"/>
      <c r="AR8" s="1244"/>
      <c r="AU8" s="1238"/>
      <c r="AV8" s="694"/>
      <c r="AW8" s="1246"/>
      <c r="AX8" s="694"/>
      <c r="AY8" s="1246"/>
      <c r="AZ8" s="694"/>
      <c r="BA8" s="1246"/>
      <c r="BB8" s="694"/>
      <c r="BC8" s="1246"/>
      <c r="BD8" s="694"/>
      <c r="BE8" s="1246"/>
      <c r="BF8" s="694"/>
      <c r="BG8" s="1248"/>
      <c r="BH8" s="694"/>
      <c r="BI8" s="1238"/>
      <c r="BJ8" s="694"/>
      <c r="BK8" s="1246"/>
      <c r="BL8" s="694"/>
      <c r="BM8" s="1246"/>
      <c r="BN8" s="694"/>
      <c r="BO8" s="1246"/>
      <c r="BP8" s="694"/>
      <c r="BQ8" s="1246"/>
      <c r="BR8" s="694"/>
      <c r="BS8" s="1246"/>
      <c r="BT8" s="694"/>
      <c r="BU8" s="1248"/>
      <c r="BV8" s="1244"/>
      <c r="BY8" s="1238"/>
      <c r="BZ8" s="694"/>
      <c r="CA8" s="1246"/>
      <c r="CB8" s="694"/>
      <c r="CC8" s="1246"/>
      <c r="CD8" s="694"/>
      <c r="CE8" s="1246"/>
      <c r="CF8" s="694"/>
      <c r="CG8" s="1246"/>
      <c r="CH8" s="694"/>
      <c r="CI8" s="1246"/>
      <c r="CJ8" s="694"/>
      <c r="CK8" s="1248"/>
      <c r="CL8" s="694"/>
    </row>
    <row r="9" spans="1:90" ht="97.5" customHeight="1">
      <c r="A9" s="1237">
        <f>M7+1</f>
        <v>45669</v>
      </c>
      <c r="B9" s="693"/>
      <c r="C9" s="1245">
        <f>A9+1</f>
        <v>45670</v>
      </c>
      <c r="D9" s="693"/>
      <c r="E9" s="1245">
        <f>C9+1</f>
        <v>45671</v>
      </c>
      <c r="F9" s="693"/>
      <c r="G9" s="1245">
        <f>E9+1</f>
        <v>45672</v>
      </c>
      <c r="H9" s="693"/>
      <c r="I9" s="1245">
        <f>G9+1</f>
        <v>45673</v>
      </c>
      <c r="J9" s="693"/>
      <c r="K9" s="1245">
        <f>I9+1</f>
        <v>45674</v>
      </c>
      <c r="L9" s="693"/>
      <c r="M9" s="1247">
        <f>K9+1</f>
        <v>45675</v>
      </c>
      <c r="N9" s="1243"/>
      <c r="Q9" s="1237">
        <f>AC7+1</f>
        <v>45697</v>
      </c>
      <c r="R9" s="693"/>
      <c r="S9" s="1245">
        <f>Q9+1</f>
        <v>45698</v>
      </c>
      <c r="T9" s="693"/>
      <c r="U9" s="1245">
        <f>S9+1</f>
        <v>45699</v>
      </c>
      <c r="V9" s="693"/>
      <c r="W9" s="1245">
        <f>U9+1</f>
        <v>45700</v>
      </c>
      <c r="X9" s="693"/>
      <c r="Y9" s="1245">
        <f>W9+1</f>
        <v>45701</v>
      </c>
      <c r="Z9" s="693"/>
      <c r="AA9" s="1245">
        <f>Y9+1</f>
        <v>45702</v>
      </c>
      <c r="AB9" s="693"/>
      <c r="AC9" s="1247">
        <f>AA9+1</f>
        <v>45703</v>
      </c>
      <c r="AD9" s="693"/>
      <c r="AE9" s="1237">
        <f>AQ7+1</f>
        <v>45725</v>
      </c>
      <c r="AF9" s="693"/>
      <c r="AG9" s="1245">
        <f>AE9+1</f>
        <v>45726</v>
      </c>
      <c r="AH9" s="693"/>
      <c r="AI9" s="1245">
        <f>AG9+1</f>
        <v>45727</v>
      </c>
      <c r="AJ9" s="693"/>
      <c r="AK9" s="1245">
        <f>AI9+1</f>
        <v>45728</v>
      </c>
      <c r="AL9" s="693"/>
      <c r="AM9" s="1245">
        <f>AK9+1</f>
        <v>45729</v>
      </c>
      <c r="AN9" s="693"/>
      <c r="AO9" s="1245">
        <f>AM9+1</f>
        <v>45730</v>
      </c>
      <c r="AP9" s="693"/>
      <c r="AQ9" s="1247">
        <f>AO9+1</f>
        <v>45731</v>
      </c>
      <c r="AR9" s="1243"/>
      <c r="AU9" s="1237">
        <f>BG7+1</f>
        <v>45760</v>
      </c>
      <c r="AV9" s="693"/>
      <c r="AW9" s="1245">
        <f>AU9+1</f>
        <v>45761</v>
      </c>
      <c r="AX9" s="693"/>
      <c r="AY9" s="1245">
        <f>AW9+1</f>
        <v>45762</v>
      </c>
      <c r="AZ9" s="693"/>
      <c r="BA9" s="1245">
        <f>AY9+1</f>
        <v>45763</v>
      </c>
      <c r="BB9" s="693"/>
      <c r="BC9" s="1245">
        <f>BA9+1</f>
        <v>45764</v>
      </c>
      <c r="BD9" s="693"/>
      <c r="BE9" s="1245">
        <f>BC9+1</f>
        <v>45765</v>
      </c>
      <c r="BF9" s="693"/>
      <c r="BG9" s="1247">
        <f>BE9+1</f>
        <v>45766</v>
      </c>
      <c r="BH9" s="693"/>
      <c r="BI9" s="1237">
        <f>BU7+1</f>
        <v>45788</v>
      </c>
      <c r="BJ9" s="693"/>
      <c r="BK9" s="1245">
        <f>BI9+1</f>
        <v>45789</v>
      </c>
      <c r="BL9" s="693"/>
      <c r="BM9" s="1245">
        <f>BK9+1</f>
        <v>45790</v>
      </c>
      <c r="BN9" s="693"/>
      <c r="BO9" s="1245">
        <f>BM9+1</f>
        <v>45791</v>
      </c>
      <c r="BP9" s="693"/>
      <c r="BQ9" s="1245">
        <f>BO9+1</f>
        <v>45792</v>
      </c>
      <c r="BR9" s="693"/>
      <c r="BS9" s="1245">
        <f>BQ9+1</f>
        <v>45793</v>
      </c>
      <c r="BT9" s="693"/>
      <c r="BU9" s="1247">
        <f>BS9+1</f>
        <v>45794</v>
      </c>
      <c r="BV9" s="1243"/>
      <c r="BY9" s="1237">
        <f>CK7+1</f>
        <v>45823</v>
      </c>
      <c r="BZ9" s="693"/>
      <c r="CA9" s="1245">
        <f>BY9+1</f>
        <v>45824</v>
      </c>
      <c r="CB9" s="693"/>
      <c r="CC9" s="1245">
        <f>CA9+1</f>
        <v>45825</v>
      </c>
      <c r="CD9" s="693"/>
      <c r="CE9" s="1245">
        <f>CC9+1</f>
        <v>45826</v>
      </c>
      <c r="CF9" s="693"/>
      <c r="CG9" s="1245">
        <f>CE9+1</f>
        <v>45827</v>
      </c>
      <c r="CH9" s="693"/>
      <c r="CI9" s="1245">
        <f>CG9+1</f>
        <v>45828</v>
      </c>
      <c r="CJ9" s="693"/>
      <c r="CK9" s="1247">
        <f>CI9+1</f>
        <v>45829</v>
      </c>
      <c r="CL9" s="693"/>
    </row>
    <row r="10" spans="1:90" ht="97.5" customHeight="1">
      <c r="A10" s="1238"/>
      <c r="B10" s="694"/>
      <c r="C10" s="1246"/>
      <c r="D10" s="694"/>
      <c r="E10" s="1246"/>
      <c r="F10" s="694"/>
      <c r="G10" s="1246"/>
      <c r="H10" s="694"/>
      <c r="I10" s="1246"/>
      <c r="J10" s="694"/>
      <c r="K10" s="1246"/>
      <c r="L10" s="694"/>
      <c r="M10" s="1248"/>
      <c r="N10" s="1244"/>
      <c r="Q10" s="1238"/>
      <c r="R10" s="694"/>
      <c r="S10" s="1246"/>
      <c r="T10" s="694"/>
      <c r="U10" s="1246"/>
      <c r="V10" s="694"/>
      <c r="W10" s="1246"/>
      <c r="X10" s="694"/>
      <c r="Y10" s="1246"/>
      <c r="Z10" s="694"/>
      <c r="AA10" s="1246"/>
      <c r="AB10" s="694"/>
      <c r="AC10" s="1248"/>
      <c r="AD10" s="694"/>
      <c r="AE10" s="1238"/>
      <c r="AF10" s="694"/>
      <c r="AG10" s="1246"/>
      <c r="AH10" s="694"/>
      <c r="AI10" s="1246"/>
      <c r="AJ10" s="694"/>
      <c r="AK10" s="1246"/>
      <c r="AL10" s="694"/>
      <c r="AM10" s="1246"/>
      <c r="AN10" s="694"/>
      <c r="AO10" s="1246"/>
      <c r="AP10" s="694"/>
      <c r="AQ10" s="1248"/>
      <c r="AR10" s="1244"/>
      <c r="AU10" s="1238"/>
      <c r="AV10" s="694"/>
      <c r="AW10" s="1246"/>
      <c r="AX10" s="694"/>
      <c r="AY10" s="1246"/>
      <c r="AZ10" s="694"/>
      <c r="BA10" s="1246"/>
      <c r="BB10" s="694"/>
      <c r="BC10" s="1246"/>
      <c r="BD10" s="694"/>
      <c r="BE10" s="1246"/>
      <c r="BF10" s="694"/>
      <c r="BG10" s="1248"/>
      <c r="BH10" s="694"/>
      <c r="BI10" s="1238"/>
      <c r="BJ10" s="694"/>
      <c r="BK10" s="1246"/>
      <c r="BL10" s="694"/>
      <c r="BM10" s="1246"/>
      <c r="BN10" s="694"/>
      <c r="BO10" s="1246"/>
      <c r="BP10" s="694"/>
      <c r="BQ10" s="1246"/>
      <c r="BR10" s="694"/>
      <c r="BS10" s="1246"/>
      <c r="BT10" s="694"/>
      <c r="BU10" s="1248"/>
      <c r="BV10" s="1244"/>
      <c r="BY10" s="1238"/>
      <c r="BZ10" s="694"/>
      <c r="CA10" s="1246"/>
      <c r="CB10" s="694"/>
      <c r="CC10" s="1246"/>
      <c r="CD10" s="694"/>
      <c r="CE10" s="1246"/>
      <c r="CF10" s="694"/>
      <c r="CG10" s="1246"/>
      <c r="CH10" s="694"/>
      <c r="CI10" s="1246"/>
      <c r="CJ10" s="694"/>
      <c r="CK10" s="1248"/>
      <c r="CL10" s="694"/>
    </row>
    <row r="11" spans="1:90" ht="97.5" customHeight="1">
      <c r="A11" s="1237">
        <f>M9+1</f>
        <v>45676</v>
      </c>
      <c r="B11" s="693"/>
      <c r="C11" s="1245">
        <f>A11+1</f>
        <v>45677</v>
      </c>
      <c r="D11" s="693"/>
      <c r="E11" s="1245">
        <f>C11+1</f>
        <v>45678</v>
      </c>
      <c r="F11" s="693"/>
      <c r="G11" s="1245">
        <f>E11+1</f>
        <v>45679</v>
      </c>
      <c r="H11" s="693"/>
      <c r="I11" s="1245">
        <f>G11+1</f>
        <v>45680</v>
      </c>
      <c r="J11" s="693"/>
      <c r="K11" s="1245">
        <f>I11+1</f>
        <v>45681</v>
      </c>
      <c r="L11" s="693"/>
      <c r="M11" s="1247">
        <f>K11+1</f>
        <v>45682</v>
      </c>
      <c r="N11" s="1243"/>
      <c r="Q11" s="1237">
        <f>AC9+1</f>
        <v>45704</v>
      </c>
      <c r="R11" s="693"/>
      <c r="S11" s="1245">
        <f>Q11+1</f>
        <v>45705</v>
      </c>
      <c r="T11" s="693"/>
      <c r="U11" s="1245">
        <f>S11+1</f>
        <v>45706</v>
      </c>
      <c r="V11" s="693"/>
      <c r="W11" s="1245">
        <f>U11+1</f>
        <v>45707</v>
      </c>
      <c r="X11" s="693"/>
      <c r="Y11" s="1245">
        <f>W11+1</f>
        <v>45708</v>
      </c>
      <c r="Z11" s="693"/>
      <c r="AA11" s="1245">
        <f>Y11+1</f>
        <v>45709</v>
      </c>
      <c r="AB11" s="693"/>
      <c r="AC11" s="1247">
        <f>AA11+1</f>
        <v>45710</v>
      </c>
      <c r="AD11" s="693"/>
      <c r="AE11" s="1237">
        <f>AQ9+1</f>
        <v>45732</v>
      </c>
      <c r="AF11" s="693"/>
      <c r="AG11" s="1245">
        <f>AE11+1</f>
        <v>45733</v>
      </c>
      <c r="AH11" s="693"/>
      <c r="AI11" s="1245">
        <f>AG11+1</f>
        <v>45734</v>
      </c>
      <c r="AJ11" s="693"/>
      <c r="AK11" s="1245">
        <f>AI11+1</f>
        <v>45735</v>
      </c>
      <c r="AL11" s="693"/>
      <c r="AM11" s="1245">
        <f>AK11+1</f>
        <v>45736</v>
      </c>
      <c r="AN11" s="693"/>
      <c r="AO11" s="1245">
        <f>AM11+1</f>
        <v>45737</v>
      </c>
      <c r="AP11" s="693"/>
      <c r="AQ11" s="1247">
        <f>AO11+1</f>
        <v>45738</v>
      </c>
      <c r="AR11" s="1243"/>
      <c r="AU11" s="1237">
        <f>BG9+1</f>
        <v>45767</v>
      </c>
      <c r="AV11" s="693"/>
      <c r="AW11" s="1245">
        <f>AU11+1</f>
        <v>45768</v>
      </c>
      <c r="AX11" s="693"/>
      <c r="AY11" s="1245">
        <f>AW11+1</f>
        <v>45769</v>
      </c>
      <c r="AZ11" s="693"/>
      <c r="BA11" s="1245">
        <f>AY11+1</f>
        <v>45770</v>
      </c>
      <c r="BB11" s="693"/>
      <c r="BC11" s="1245">
        <f>BA11+1</f>
        <v>45771</v>
      </c>
      <c r="BD11" s="693"/>
      <c r="BE11" s="1245">
        <f>BC11+1</f>
        <v>45772</v>
      </c>
      <c r="BF11" s="693"/>
      <c r="BG11" s="1247">
        <f>BE11+1</f>
        <v>45773</v>
      </c>
      <c r="BH11" s="693"/>
      <c r="BI11" s="1237">
        <f>BU9+1</f>
        <v>45795</v>
      </c>
      <c r="BJ11" s="693"/>
      <c r="BK11" s="1245">
        <f>BI11+1</f>
        <v>45796</v>
      </c>
      <c r="BL11" s="693"/>
      <c r="BM11" s="1245">
        <f>BK11+1</f>
        <v>45797</v>
      </c>
      <c r="BN11" s="693"/>
      <c r="BO11" s="1245">
        <f>BM11+1</f>
        <v>45798</v>
      </c>
      <c r="BP11" s="693"/>
      <c r="BQ11" s="1245">
        <f>BO11+1</f>
        <v>45799</v>
      </c>
      <c r="BR11" s="693"/>
      <c r="BS11" s="1245">
        <f>BQ11+1</f>
        <v>45800</v>
      </c>
      <c r="BT11" s="693"/>
      <c r="BU11" s="1247">
        <f>BS11+1</f>
        <v>45801</v>
      </c>
      <c r="BV11" s="1243"/>
      <c r="BY11" s="1237">
        <f>CK9+1</f>
        <v>45830</v>
      </c>
      <c r="BZ11" s="693"/>
      <c r="CA11" s="1245">
        <f>BY11+1</f>
        <v>45831</v>
      </c>
      <c r="CB11" s="693"/>
      <c r="CC11" s="1245">
        <f>CA11+1</f>
        <v>45832</v>
      </c>
      <c r="CD11" s="693"/>
      <c r="CE11" s="1245">
        <f>CC11+1</f>
        <v>45833</v>
      </c>
      <c r="CF11" s="693"/>
      <c r="CG11" s="1245">
        <f>CE11+1</f>
        <v>45834</v>
      </c>
      <c r="CH11" s="693"/>
      <c r="CI11" s="1245">
        <f>CG11+1</f>
        <v>45835</v>
      </c>
      <c r="CJ11" s="693"/>
      <c r="CK11" s="1247">
        <f>CI11+1</f>
        <v>45836</v>
      </c>
      <c r="CL11" s="693"/>
    </row>
    <row r="12" spans="1:90" ht="97.5" customHeight="1">
      <c r="A12" s="1238"/>
      <c r="B12" s="694"/>
      <c r="C12" s="1246"/>
      <c r="D12" s="694"/>
      <c r="E12" s="1246"/>
      <c r="F12" s="694"/>
      <c r="G12" s="1246"/>
      <c r="H12" s="694"/>
      <c r="I12" s="1246"/>
      <c r="J12" s="694"/>
      <c r="K12" s="1246"/>
      <c r="L12" s="694"/>
      <c r="M12" s="1248"/>
      <c r="N12" s="1244"/>
      <c r="Q12" s="1238"/>
      <c r="R12" s="694"/>
      <c r="S12" s="1246"/>
      <c r="T12" s="694"/>
      <c r="U12" s="1246"/>
      <c r="V12" s="694"/>
      <c r="W12" s="1246"/>
      <c r="X12" s="694"/>
      <c r="Y12" s="1246"/>
      <c r="Z12" s="694"/>
      <c r="AA12" s="1246"/>
      <c r="AB12" s="694"/>
      <c r="AC12" s="1248"/>
      <c r="AD12" s="694"/>
      <c r="AE12" s="1238"/>
      <c r="AF12" s="694"/>
      <c r="AG12" s="1246"/>
      <c r="AH12" s="694"/>
      <c r="AI12" s="1246"/>
      <c r="AJ12" s="694"/>
      <c r="AK12" s="1246"/>
      <c r="AL12" s="694"/>
      <c r="AM12" s="1246"/>
      <c r="AN12" s="694"/>
      <c r="AO12" s="1246"/>
      <c r="AP12" s="694"/>
      <c r="AQ12" s="1248"/>
      <c r="AR12" s="1244"/>
      <c r="AU12" s="1238"/>
      <c r="AV12" s="694"/>
      <c r="AW12" s="1246"/>
      <c r="AX12" s="694"/>
      <c r="AY12" s="1246"/>
      <c r="AZ12" s="694"/>
      <c r="BA12" s="1246"/>
      <c r="BB12" s="694"/>
      <c r="BC12" s="1246"/>
      <c r="BD12" s="694"/>
      <c r="BE12" s="1246"/>
      <c r="BF12" s="694"/>
      <c r="BG12" s="1248"/>
      <c r="BH12" s="694"/>
      <c r="BI12" s="1238"/>
      <c r="BJ12" s="694"/>
      <c r="BK12" s="1246"/>
      <c r="BL12" s="694"/>
      <c r="BM12" s="1246"/>
      <c r="BN12" s="694"/>
      <c r="BO12" s="1246"/>
      <c r="BP12" s="694"/>
      <c r="BQ12" s="1246"/>
      <c r="BR12" s="694"/>
      <c r="BS12" s="1246"/>
      <c r="BT12" s="694"/>
      <c r="BU12" s="1248"/>
      <c r="BV12" s="1244"/>
      <c r="BY12" s="1238"/>
      <c r="BZ12" s="694"/>
      <c r="CA12" s="1246"/>
      <c r="CB12" s="694"/>
      <c r="CC12" s="1246"/>
      <c r="CD12" s="694"/>
      <c r="CE12" s="1246"/>
      <c r="CF12" s="694"/>
      <c r="CG12" s="1246"/>
      <c r="CH12" s="694"/>
      <c r="CI12" s="1246"/>
      <c r="CJ12" s="694"/>
      <c r="CK12" s="1248"/>
      <c r="CL12" s="694"/>
    </row>
    <row r="13" spans="1:90" ht="54" customHeight="1">
      <c r="A13" s="1237">
        <f>IF(DAY(M11)+1&gt;IF(MONTH(A1)=12,31,DATE(YEAR(A1),MONTH(A1)+1,1)-A1),"",M11+1)</f>
        <v>45683</v>
      </c>
      <c r="B13" s="693"/>
      <c r="C13" s="1245">
        <f>IF(A13="","",IF(DAY(A13)+1&gt;IF(MONTH(A1)=12,31,DATE(YEAR(A1),MONTH(A1)+1,1)-A1),"",A13+1))</f>
        <v>45684</v>
      </c>
      <c r="D13" s="693"/>
      <c r="E13" s="1245">
        <f>IF(C13="","",IF(DAY(C13)+1&gt;IF(MONTH(A1)=12,31,DATE(YEAR(A1),MONTH(A1)+1,1)-A1),"",C13+1))</f>
        <v>45685</v>
      </c>
      <c r="F13" s="693"/>
      <c r="G13" s="1245">
        <f>IF(E13="","",IF(DAY(E13)+1&gt;IF(MONTH(A1)=12,31,DATE(YEAR(A1),MONTH(A1)+1,1)-A1),"",E13+1))</f>
        <v>45686</v>
      </c>
      <c r="H13" s="693"/>
      <c r="I13" s="1245">
        <f>IF(G13="","",IF(DAY(G13)+1&gt;IF(MONTH(A1)=12,31,DATE(YEAR(A1),MONTH(A1)+1,1)-A1),"",G13+1))</f>
        <v>45687</v>
      </c>
      <c r="J13" s="693"/>
      <c r="K13" s="1245">
        <f>IF(I13="","",IF(DAY(I13)+1&gt;IF(MONTH(A1)=12,31,DATE(YEAR(A1),MONTH(A1)+1,1)-A1),"",I13+1))</f>
        <v>45688</v>
      </c>
      <c r="L13" s="693"/>
      <c r="M13" s="1247" t="str">
        <f>IF(K13="","",IF(DAY(K13)+1&gt;IF(MONTH(A1)=12,31,DATE(YEAR(A1),MONTH(A1)+1,1)-A1),"",K13+1))</f>
        <v/>
      </c>
      <c r="N13" s="1243"/>
      <c r="Q13" s="1237">
        <f>IF(DAY(AC11)+1&gt;IF(MONTH(Q1)=12,31,DATE(YEAR(Q1),MONTH(Q1)+1,1)-Q1),"",AC11+1)</f>
        <v>45711</v>
      </c>
      <c r="R13" s="693"/>
      <c r="S13" s="1245">
        <f>IF(Q13="","",IF(DAY(Q13)+1&gt;IF(MONTH(Q1)=12,31,DATE(YEAR(Q1),MONTH(Q1)+1,1)-Q1),"",Q13+1))</f>
        <v>45712</v>
      </c>
      <c r="T13" s="693"/>
      <c r="U13" s="1245">
        <f>IF(S13="","",IF(DAY(S13)+1&gt;IF(MONTH(Q1)=12,31,DATE(YEAR(Q1),MONTH(Q1)+1,1)-Q1),"",S13+1))</f>
        <v>45713</v>
      </c>
      <c r="V13" s="693"/>
      <c r="W13" s="1245">
        <f>IF(U13="","",IF(DAY(U13)+1&gt;IF(MONTH(Q1)=12,31,DATE(YEAR(Q1),MONTH(Q1)+1,1)-Q1),"",U13+1))</f>
        <v>45714</v>
      </c>
      <c r="X13" s="693"/>
      <c r="Y13" s="1245">
        <f>IF(W13="","",IF(DAY(W13)+1&gt;IF(MONTH(Q1)=12,31,DATE(YEAR(Q1),MONTH(Q1)+1,1)-Q1),"",W13+1))</f>
        <v>45715</v>
      </c>
      <c r="Z13" s="693"/>
      <c r="AA13" s="1245">
        <f>IF(Y13="","",IF(DAY(Y13)+1&gt;IF(MONTH(Q1)=12,31,DATE(YEAR(Q1),MONTH(Q1)+1,1)-Q1),"",Y13+1))</f>
        <v>45716</v>
      </c>
      <c r="AB13" s="693"/>
      <c r="AC13" s="1247" t="str">
        <f>IF(AA13="","",IF(DAY(AA13)+1&gt;IF(MONTH(Q1)=12,31,DATE(YEAR(Q1),MONTH(Q1)+1,1)-Q1),"",AA13+1))</f>
        <v/>
      </c>
      <c r="AD13" s="693"/>
      <c r="AE13" s="1237">
        <f>IF(DAY(AQ11)+1&gt;IF(MONTH(AE1)=12,31,DATE(YEAR(AE1),MONTH(AE1)+1,1)-AE1),"",AQ11+1)</f>
        <v>45739</v>
      </c>
      <c r="AF13" s="693"/>
      <c r="AG13" s="1245">
        <f>IF(AE13="","",IF(DAY(AE13)+1&gt;IF(MONTH(AE1)=12,31,DATE(YEAR(AE1),MONTH(AE1)+1,1)-AE1),"",AE13+1))</f>
        <v>45740</v>
      </c>
      <c r="AH13" s="693"/>
      <c r="AI13" s="1245">
        <f>IF(AG13="","",IF(DAY(AG13)+1&gt;IF(MONTH(AE1)=12,31,DATE(YEAR(AE1),MONTH(AE1)+1,1)-AE1),"",AG13+1))</f>
        <v>45741</v>
      </c>
      <c r="AJ13" s="693"/>
      <c r="AK13" s="1245">
        <f>IF(AI13="","",IF(DAY(AI13)+1&gt;IF(MONTH(AE1)=12,31,DATE(YEAR(AE1),MONTH(AE1)+1,1)-AE1),"",AI13+1))</f>
        <v>45742</v>
      </c>
      <c r="AL13" s="693"/>
      <c r="AM13" s="1245">
        <f>IF(AK13="","",IF(DAY(AK13)+1&gt;IF(MONTH(AE1)=12,31,DATE(YEAR(AE1),MONTH(AE1)+1,1)-AE1),"",AK13+1))</f>
        <v>45743</v>
      </c>
      <c r="AN13" s="693"/>
      <c r="AO13" s="1245">
        <f>IF(AM13="","",IF(DAY(AM13)+1&gt;IF(MONTH(AE1)=12,31,DATE(YEAR(AE1),MONTH(AE1)+1,1)-AE1),"",AM13+1))</f>
        <v>45744</v>
      </c>
      <c r="AP13" s="693"/>
      <c r="AQ13" s="1247">
        <f>IF(AO13="","",IF(DAY(AO13)+1&gt;IF(MONTH(AE1)=12,31,DATE(YEAR(AE1),MONTH(AE1)+1,1)-AE1),"",AO13+1))</f>
        <v>45745</v>
      </c>
      <c r="AR13" s="1243"/>
      <c r="AU13" s="1237">
        <f>IF(DAY(BG11)+1&gt;IF(MONTH(AU1)=12,31,DATE(YEAR(AU1),MONTH(AU1)+1,1)-AU1),"",BG11+1)</f>
        <v>45774</v>
      </c>
      <c r="AV13" s="693"/>
      <c r="AW13" s="1245">
        <f>IF(AU13="","",IF(DAY(AU13)+1&gt;IF(MONTH(AU1)=12,31,DATE(YEAR(AU1),MONTH(AU1)+1,1)-AU1),"",AU13+1))</f>
        <v>45775</v>
      </c>
      <c r="AX13" s="693"/>
      <c r="AY13" s="1245">
        <f>IF(AW13="","",IF(DAY(AW13)+1&gt;IF(MONTH(AU1)=12,31,DATE(YEAR(AU1),MONTH(AU1)+1,1)-AU1),"",AW13+1))</f>
        <v>45776</v>
      </c>
      <c r="AZ13" s="693"/>
      <c r="BA13" s="1245">
        <f>IF(AY13="","",IF(DAY(AY13)+1&gt;IF(MONTH(AU1)=12,31,DATE(YEAR(AU1),MONTH(AU1)+1,1)-AU1),"",AY13+1))</f>
        <v>45777</v>
      </c>
      <c r="BB13" s="693"/>
      <c r="BC13" s="1245" t="str">
        <f>IF(BA13="","",IF(DAY(BA13)+1&gt;IF(MONTH(AU1)=12,31,DATE(YEAR(AU1),MONTH(AU1)+1,1)-AU1),"",BA13+1))</f>
        <v/>
      </c>
      <c r="BD13" s="693"/>
      <c r="BE13" s="1245" t="str">
        <f>IF(BC13="","",IF(DAY(BC13)+1&gt;IF(MONTH(AU1)=12,31,DATE(YEAR(AU1),MONTH(AU1)+1,1)-AU1),"",BC13+1))</f>
        <v/>
      </c>
      <c r="BF13" s="693"/>
      <c r="BG13" s="1247" t="str">
        <f>IF(BE13="","",IF(DAY(BE13)+1&gt;IF(MONTH(AU1)=12,31,DATE(YEAR(AU1),MONTH(AU1)+1,1)-AU1),"",BE13+1))</f>
        <v/>
      </c>
      <c r="BH13" s="693"/>
      <c r="BI13" s="1237">
        <f>IF(DAY(BU11)+1&gt;IF(MONTH(BI1)=12,31,DATE(YEAR(BI1),MONTH(BI1)+1,1)-BI1),"",BU11+1)</f>
        <v>45802</v>
      </c>
      <c r="BJ13" s="693"/>
      <c r="BK13" s="1245">
        <f>IF(BI13="","",IF(DAY(BI13)+1&gt;IF(MONTH(BI1)=12,31,DATE(YEAR(BI1),MONTH(BI1)+1,1)-BI1),"",BI13+1))</f>
        <v>45803</v>
      </c>
      <c r="BL13" s="693"/>
      <c r="BM13" s="1245">
        <f>IF(BK13="","",IF(DAY(BK13)+1&gt;IF(MONTH(BI1)=12,31,DATE(YEAR(BI1),MONTH(BI1)+1,1)-BI1),"",BK13+1))</f>
        <v>45804</v>
      </c>
      <c r="BN13" s="693"/>
      <c r="BO13" s="1245">
        <f>IF(BM13="","",IF(DAY(BM13)+1&gt;IF(MONTH(BI1)=12,31,DATE(YEAR(BI1),MONTH(BI1)+1,1)-BI1),"",BM13+1))</f>
        <v>45805</v>
      </c>
      <c r="BP13" s="693"/>
      <c r="BQ13" s="1245">
        <f>IF(BO13="","",IF(DAY(BO13)+1&gt;IF(MONTH(BI1)=12,31,DATE(YEAR(BI1),MONTH(BI1)+1,1)-BI1),"",BO13+1))</f>
        <v>45806</v>
      </c>
      <c r="BR13" s="693"/>
      <c r="BS13" s="1245">
        <f>IF(BQ13="","",IF(DAY(BQ13)+1&gt;IF(MONTH(BI1)=12,31,DATE(YEAR(BI1),MONTH(BI1)+1,1)-BI1),"",BQ13+1))</f>
        <v>45807</v>
      </c>
      <c r="BT13" s="693"/>
      <c r="BU13" s="1247">
        <f>IF(BS13="","",IF(DAY(BS13)+1&gt;IF(MONTH(BI1)=12,31,DATE(YEAR(BI1),MONTH(BI1)+1,1)-BI1),"",BS13+1))</f>
        <v>45808</v>
      </c>
      <c r="BV13" s="1243"/>
      <c r="BY13" s="1237">
        <f>IF(DAY(CK11)+1&gt;IF(MONTH(BY1)=12,31,DATE(YEAR(BY1),MONTH(BY1)+1,1)-BY1),"",CK11+1)</f>
        <v>45837</v>
      </c>
      <c r="BZ13" s="693"/>
      <c r="CA13" s="1245">
        <f>IF(BY13="","",IF(DAY(BY13)+1&gt;IF(MONTH(BY1)=12,31,DATE(YEAR(BY1),MONTH(BY1)+1,1)-BY1),"",BY13+1))</f>
        <v>45838</v>
      </c>
      <c r="CB13" s="693"/>
      <c r="CC13" s="1245" t="str">
        <f>IF(CA13="","",IF(DAY(CA13)+1&gt;IF(MONTH(BY1)=12,31,DATE(YEAR(BY1),MONTH(BY1)+1,1)-BY1),"",CA13+1))</f>
        <v/>
      </c>
      <c r="CD13" s="693"/>
      <c r="CE13" s="1245" t="str">
        <f>IF(CC13="","",IF(DAY(CC13)+1&gt;IF(MONTH(BY1)=12,31,DATE(YEAR(BY1),MONTH(BY1)+1,1)-BY1),"",CC13+1))</f>
        <v/>
      </c>
      <c r="CF13" s="693"/>
      <c r="CG13" s="1245" t="str">
        <f>IF(CE13="","",IF(DAY(CE13)+1&gt;IF(MONTH(BY1)=12,31,DATE(YEAR(BY1),MONTH(BY1)+1,1)-BY1),"",CE13+1))</f>
        <v/>
      </c>
      <c r="CH13" s="693"/>
      <c r="CI13" s="1245" t="str">
        <f>IF(CG13="","",IF(DAY(CG13)+1&gt;IF(MONTH(BY1)=12,31,DATE(YEAR(BY1),MONTH(BY1)+1,1)-BY1),"",CG13+1))</f>
        <v/>
      </c>
      <c r="CJ13" s="693"/>
      <c r="CK13" s="1247" t="str">
        <f>IF(CI13="","",IF(DAY(CI13)+1&gt;IF(MONTH(BY1)=12,31,DATE(YEAR(BY1),MONTH(BY1)+1,1)-BY1),"",CI13+1))</f>
        <v/>
      </c>
      <c r="CL13" s="693"/>
    </row>
    <row r="14" spans="1:90" ht="42" customHeight="1">
      <c r="A14" s="1249"/>
      <c r="B14" s="709"/>
      <c r="C14" s="1250"/>
      <c r="D14" s="709"/>
      <c r="E14" s="1250"/>
      <c r="F14" s="709"/>
      <c r="G14" s="1250"/>
      <c r="H14" s="709"/>
      <c r="I14" s="1250"/>
      <c r="J14" s="709"/>
      <c r="K14" s="1250"/>
      <c r="L14" s="709"/>
      <c r="M14" s="1252"/>
      <c r="N14" s="1251"/>
      <c r="Q14" s="1249"/>
      <c r="R14" s="709"/>
      <c r="S14" s="1250"/>
      <c r="T14" s="709"/>
      <c r="U14" s="1250"/>
      <c r="V14" s="709"/>
      <c r="W14" s="1250"/>
      <c r="X14" s="709"/>
      <c r="Y14" s="1250"/>
      <c r="Z14" s="709"/>
      <c r="AA14" s="1250"/>
      <c r="AB14" s="709"/>
      <c r="AC14" s="1252"/>
      <c r="AD14" s="709"/>
      <c r="AE14" s="1249"/>
      <c r="AF14" s="709"/>
      <c r="AG14" s="1250"/>
      <c r="AH14" s="709"/>
      <c r="AI14" s="1250"/>
      <c r="AJ14" s="709"/>
      <c r="AK14" s="1250"/>
      <c r="AL14" s="709"/>
      <c r="AM14" s="1250"/>
      <c r="AN14" s="709"/>
      <c r="AO14" s="1250"/>
      <c r="AP14" s="709"/>
      <c r="AQ14" s="1252"/>
      <c r="AR14" s="1251"/>
      <c r="AU14" s="1249"/>
      <c r="AV14" s="709"/>
      <c r="AW14" s="1250"/>
      <c r="AX14" s="709"/>
      <c r="AY14" s="1250"/>
      <c r="AZ14" s="709"/>
      <c r="BA14" s="1250"/>
      <c r="BB14" s="709"/>
      <c r="BC14" s="1250"/>
      <c r="BD14" s="709"/>
      <c r="BE14" s="1250"/>
      <c r="BF14" s="709"/>
      <c r="BG14" s="1252"/>
      <c r="BH14" s="709"/>
      <c r="BI14" s="1249"/>
      <c r="BJ14" s="709"/>
      <c r="BK14" s="1250"/>
      <c r="BL14" s="709"/>
      <c r="BM14" s="1250"/>
      <c r="BN14" s="709"/>
      <c r="BO14" s="1250"/>
      <c r="BP14" s="709"/>
      <c r="BQ14" s="1250"/>
      <c r="BR14" s="709"/>
      <c r="BS14" s="1250"/>
      <c r="BT14" s="709"/>
      <c r="BU14" s="1252"/>
      <c r="BV14" s="1251"/>
      <c r="BY14" s="1249"/>
      <c r="BZ14" s="709"/>
      <c r="CA14" s="1250"/>
      <c r="CB14" s="709"/>
      <c r="CC14" s="1250"/>
      <c r="CD14" s="709"/>
      <c r="CE14" s="1250"/>
      <c r="CF14" s="709"/>
      <c r="CG14" s="1250"/>
      <c r="CH14" s="709"/>
      <c r="CI14" s="1250"/>
      <c r="CJ14" s="709"/>
      <c r="CK14" s="1252"/>
      <c r="CL14" s="709"/>
    </row>
    <row r="15" spans="1:90" ht="45" customHeight="1">
      <c r="A15" s="1249" t="str">
        <f>IF(M13="","",IF(DAY(M13)+1&gt;IF(MONTH(A1)=12,31,DATE(YEAR(A1),MONTH(A1)+1,1)-A1),"",M13+1))</f>
        <v/>
      </c>
      <c r="B15" s="709"/>
      <c r="C15" s="1250" t="str">
        <f>IF(A15="","",IF(DAY(A15)+1&gt;IF(MONTH(A1)=12,31,DATE(YEAR(A1),MONTH(A1)+1,1)-A1),"",A15+1))</f>
        <v/>
      </c>
      <c r="D15" s="709"/>
      <c r="E15" s="23"/>
      <c r="F15" s="7"/>
      <c r="G15" s="23"/>
      <c r="H15" s="7"/>
      <c r="I15" s="23"/>
      <c r="J15" s="7"/>
      <c r="K15" s="23"/>
      <c r="L15" s="7"/>
      <c r="M15" s="23"/>
      <c r="N15" s="326"/>
      <c r="Q15" s="1249" t="str">
        <f>IF(AC13="","",IF(DAY(AC13)+1&gt;IF(MONTH(Q1)=12,31,DATE(YEAR(Q1),MONTH(Q1)+1,1)-Q1),"",AC13+1))</f>
        <v/>
      </c>
      <c r="R15" s="709"/>
      <c r="S15" s="1250" t="str">
        <f>IF(Q15="","",IF(DAY(Q15)+1&gt;IF(MONTH(Q1)=12,31,DATE(YEAR(Q1),MONTH(Q1)+1,1)-Q1),"",Q15+1))</f>
        <v/>
      </c>
      <c r="T15" s="709"/>
      <c r="U15" s="23"/>
      <c r="V15" s="7"/>
      <c r="W15" s="23"/>
      <c r="X15" s="7"/>
      <c r="Y15" s="23"/>
      <c r="Z15" s="7"/>
      <c r="AA15" s="23"/>
      <c r="AB15" s="7"/>
      <c r="AC15" s="23"/>
      <c r="AD15" s="19"/>
      <c r="AE15" s="1249">
        <f>IF(AQ13="","",IF(DAY(AQ13)+1&gt;IF(MONTH(AE1)=12,31,DATE(YEAR(AE1),MONTH(AE1)+1,1)-AE1),"",AQ13+1))</f>
        <v>45746</v>
      </c>
      <c r="AF15" s="709"/>
      <c r="AG15" s="1250">
        <f>IF(AE15="","",IF(DAY(AE15)+1&gt;IF(MONTH(AE1)=12,31,DATE(YEAR(AE1),MONTH(AE1)+1,1)-AE1),"",AE15+1))</f>
        <v>45747</v>
      </c>
      <c r="AH15" s="709"/>
      <c r="AI15" s="23"/>
      <c r="AJ15" s="7"/>
      <c r="AK15" s="23"/>
      <c r="AL15" s="7"/>
      <c r="AM15" s="23"/>
      <c r="AN15" s="7"/>
      <c r="AO15" s="23"/>
      <c r="AP15" s="7"/>
      <c r="AQ15" s="23"/>
      <c r="AR15" s="326"/>
      <c r="AU15" s="1249" t="str">
        <f>IF(BG13="","",IF(DAY(BG13)+1&gt;IF(MONTH(AU1)=12,31,DATE(YEAR(AU1),MONTH(AU1)+1,1)-AU1),"",BG13+1))</f>
        <v/>
      </c>
      <c r="AV15" s="709"/>
      <c r="AW15" s="1250" t="str">
        <f>IF(AU15="","",IF(DAY(AU15)+1&gt;IF(MONTH(AU1)=12,31,DATE(YEAR(AU1),MONTH(AU1)+1,1)-AU1),"",AU15+1))</f>
        <v/>
      </c>
      <c r="AX15" s="709"/>
      <c r="AY15" s="23"/>
      <c r="AZ15" s="7"/>
      <c r="BA15" s="23"/>
      <c r="BB15" s="7"/>
      <c r="BC15" s="23"/>
      <c r="BD15" s="7"/>
      <c r="BE15" s="23"/>
      <c r="BF15" s="7"/>
      <c r="BG15" s="23"/>
      <c r="BH15" s="19"/>
      <c r="BI15" s="1249" t="str">
        <f>IF(BU13="","",IF(DAY(BU13)+1&gt;IF(MONTH(BI1)=12,31,DATE(YEAR(BI1),MONTH(BI1)+1,1)-BI1),"",BU13+1))</f>
        <v/>
      </c>
      <c r="BJ15" s="709"/>
      <c r="BK15" s="1250" t="str">
        <f>IF(BI15="","",IF(DAY(BI15)+1&gt;IF(MONTH(BI1)=12,31,DATE(YEAR(BI1),MONTH(BI1)+1,1)-BI1),"",BI15+1))</f>
        <v/>
      </c>
      <c r="BL15" s="709"/>
      <c r="BM15" s="23"/>
      <c r="BN15" s="7"/>
      <c r="BO15" s="23"/>
      <c r="BP15" s="7"/>
      <c r="BQ15" s="23"/>
      <c r="BR15" s="7"/>
      <c r="BS15" s="23"/>
      <c r="BT15" s="7"/>
      <c r="BU15" s="23"/>
      <c r="BV15" s="326"/>
      <c r="BY15" s="1249" t="str">
        <f>IF(CK13="","",IF(DAY(CK13)+1&gt;IF(MONTH(BY1)=12,31,DATE(YEAR(BY1),MONTH(BY1)+1,1)-BY1),"",CK13+1))</f>
        <v/>
      </c>
      <c r="BZ15" s="709"/>
      <c r="CA15" s="1250" t="str">
        <f>IF(BY15="","",IF(DAY(BY15)+1&gt;IF(MONTH(BY1)=12,31,DATE(YEAR(BY1),MONTH(BY1)+1,1)-BY1),"",BY15+1))</f>
        <v/>
      </c>
      <c r="CB15" s="709"/>
      <c r="CC15" s="23"/>
      <c r="CD15" s="7"/>
      <c r="CE15" s="23"/>
      <c r="CF15" s="7"/>
      <c r="CG15" s="23"/>
      <c r="CH15" s="7"/>
      <c r="CI15" s="23"/>
      <c r="CJ15" s="7"/>
      <c r="CK15" s="23"/>
      <c r="CL15" s="19"/>
    </row>
    <row r="16" spans="1:90" ht="57" customHeight="1">
      <c r="A16" s="1238"/>
      <c r="B16" s="694"/>
      <c r="C16" s="1246"/>
      <c r="D16" s="694"/>
      <c r="E16" s="48"/>
      <c r="F16" s="60"/>
      <c r="G16" s="48"/>
      <c r="H16" s="60"/>
      <c r="I16" s="48"/>
      <c r="J16" s="60"/>
      <c r="K16" s="48"/>
      <c r="L16" s="60"/>
      <c r="M16" s="48"/>
      <c r="N16" s="327"/>
      <c r="Q16" s="1238"/>
      <c r="R16" s="694"/>
      <c r="S16" s="1246"/>
      <c r="T16" s="694"/>
      <c r="U16" s="48"/>
      <c r="V16" s="60"/>
      <c r="W16" s="48"/>
      <c r="X16" s="60"/>
      <c r="Y16" s="48"/>
      <c r="Z16" s="60"/>
      <c r="AA16" s="48"/>
      <c r="AB16" s="60"/>
      <c r="AC16" s="48"/>
      <c r="AD16" s="20"/>
      <c r="AE16" s="1238"/>
      <c r="AF16" s="694"/>
      <c r="AG16" s="1246"/>
      <c r="AH16" s="694"/>
      <c r="AI16" s="48"/>
      <c r="AJ16" s="60"/>
      <c r="AK16" s="48"/>
      <c r="AL16" s="60"/>
      <c r="AM16" s="48"/>
      <c r="AN16" s="60"/>
      <c r="AO16" s="48"/>
      <c r="AP16" s="60"/>
      <c r="AQ16" s="48"/>
      <c r="AR16" s="327"/>
      <c r="AU16" s="1238"/>
      <c r="AV16" s="694"/>
      <c r="AW16" s="1246"/>
      <c r="AX16" s="694"/>
      <c r="AY16" s="48"/>
      <c r="AZ16" s="60"/>
      <c r="BA16" s="48"/>
      <c r="BB16" s="60"/>
      <c r="BC16" s="48"/>
      <c r="BD16" s="60"/>
      <c r="BE16" s="48"/>
      <c r="BF16" s="60"/>
      <c r="BG16" s="48"/>
      <c r="BH16" s="20"/>
      <c r="BI16" s="1238"/>
      <c r="BJ16" s="694"/>
      <c r="BK16" s="1246"/>
      <c r="BL16" s="694"/>
      <c r="BM16" s="48"/>
      <c r="BN16" s="60"/>
      <c r="BO16" s="48"/>
      <c r="BP16" s="60"/>
      <c r="BQ16" s="48"/>
      <c r="BR16" s="60"/>
      <c r="BS16" s="48"/>
      <c r="BT16" s="60"/>
      <c r="BU16" s="48"/>
      <c r="BV16" s="327"/>
      <c r="BY16" s="1238"/>
      <c r="BZ16" s="694"/>
      <c r="CA16" s="1246"/>
      <c r="CB16" s="694"/>
      <c r="CC16" s="48"/>
      <c r="CD16" s="60"/>
      <c r="CE16" s="48"/>
      <c r="CF16" s="60"/>
      <c r="CG16" s="48"/>
      <c r="CH16" s="60"/>
      <c r="CI16" s="48"/>
      <c r="CJ16" s="60"/>
      <c r="CK16" s="48"/>
      <c r="CL16" s="20"/>
    </row>
    <row r="17" spans="1:90" ht="22.5" customHeight="1">
      <c r="A17" s="1229">
        <f>IF(MONTH(BY1)=12,DATE(YEAR(BY1)+1,1,1),DATE(YEAR(BY1),MONTH(BY1)+1,1))</f>
        <v>45839</v>
      </c>
      <c r="B17" s="1229"/>
      <c r="C17" s="1253">
        <f>A17</f>
        <v>45839</v>
      </c>
      <c r="D17" s="1253"/>
      <c r="E17" s="1232">
        <f>A17</f>
        <v>45839</v>
      </c>
      <c r="F17" s="1232"/>
      <c r="I17" s="1228" t="s">
        <v>511</v>
      </c>
      <c r="J17" s="1228"/>
      <c r="K17" s="1228"/>
      <c r="L17" s="1228" t="s">
        <v>297</v>
      </c>
      <c r="M17" s="1228"/>
      <c r="N17" s="1228"/>
      <c r="P17" s="7"/>
      <c r="Q17" s="1229">
        <f>IF(MONTH(A17)=12,DATE(YEAR(A17)+1,1,1),DATE(YEAR(A17),MONTH(A17)+1,1))</f>
        <v>45870</v>
      </c>
      <c r="R17" s="1229"/>
      <c r="S17" s="1253">
        <f>Q17</f>
        <v>45870</v>
      </c>
      <c r="T17" s="1253"/>
      <c r="U17" s="1232">
        <f>Q17</f>
        <v>45870</v>
      </c>
      <c r="V17" s="1232"/>
      <c r="Y17" s="1228" t="s">
        <v>511</v>
      </c>
      <c r="Z17" s="1228"/>
      <c r="AA17" s="1228"/>
      <c r="AB17" s="1228" t="s">
        <v>297</v>
      </c>
      <c r="AC17" s="1228"/>
      <c r="AD17" s="1228"/>
      <c r="AE17" s="1229">
        <f>IF(MONTH(Q17)=12,DATE(YEAR(Q17)+1,1,1),DATE(YEAR(Q17),MONTH(Q17)+1,1))</f>
        <v>45901</v>
      </c>
      <c r="AF17" s="1229"/>
      <c r="AG17" s="1254">
        <f>AE17</f>
        <v>45901</v>
      </c>
      <c r="AH17" s="1254"/>
      <c r="AI17" s="1232">
        <f>AE17</f>
        <v>45901</v>
      </c>
      <c r="AJ17" s="1232"/>
      <c r="AM17" s="1228" t="s">
        <v>511</v>
      </c>
      <c r="AN17" s="1228"/>
      <c r="AO17" s="1228"/>
      <c r="AP17" s="1228" t="s">
        <v>297</v>
      </c>
      <c r="AQ17" s="1228"/>
      <c r="AR17" s="1228"/>
      <c r="AT17" s="7"/>
      <c r="AU17" s="1229">
        <f>IF(MONTH(AE17)=12,DATE(YEAR(AE17)+1,1,1),DATE(YEAR(AE17),MONTH(AE17)+1,1))</f>
        <v>45931</v>
      </c>
      <c r="AV17" s="1229"/>
      <c r="AW17" s="1254">
        <f>AU17</f>
        <v>45931</v>
      </c>
      <c r="AX17" s="1254"/>
      <c r="AY17" s="1232">
        <f>AU17</f>
        <v>45931</v>
      </c>
      <c r="AZ17" s="1232"/>
      <c r="BC17" s="1228" t="s">
        <v>511</v>
      </c>
      <c r="BD17" s="1228"/>
      <c r="BE17" s="1228"/>
      <c r="BF17" s="1228" t="s">
        <v>297</v>
      </c>
      <c r="BG17" s="1228"/>
      <c r="BH17" s="1228"/>
      <c r="BI17" s="1229">
        <f>IF(MONTH(AU17)=12,DATE(YEAR(AU17)+1,1,1),DATE(YEAR(AU17),MONTH(AU17)+1,1))</f>
        <v>45962</v>
      </c>
      <c r="BJ17" s="1229"/>
      <c r="BK17" s="1255">
        <f>BI17</f>
        <v>45962</v>
      </c>
      <c r="BL17" s="1255"/>
      <c r="BM17" s="1232">
        <f>BI17</f>
        <v>45962</v>
      </c>
      <c r="BN17" s="1232"/>
      <c r="BQ17" s="1228" t="s">
        <v>511</v>
      </c>
      <c r="BR17" s="1228"/>
      <c r="BS17" s="1228"/>
      <c r="BT17" s="1228" t="s">
        <v>297</v>
      </c>
      <c r="BU17" s="1228"/>
      <c r="BV17" s="1228"/>
      <c r="BX17" s="7"/>
      <c r="BY17" s="1229">
        <f>IF(MONTH(BI17)=12,DATE(YEAR(BI17)+1,1,1),DATE(YEAR(BI17),MONTH(BI17)+1,1))</f>
        <v>45992</v>
      </c>
      <c r="BZ17" s="1229"/>
      <c r="CA17" s="1255">
        <f>BY17</f>
        <v>45992</v>
      </c>
      <c r="CB17" s="1255"/>
      <c r="CC17" s="1232">
        <f>BY17</f>
        <v>45992</v>
      </c>
      <c r="CD17" s="1232"/>
      <c r="CG17" s="1228" t="s">
        <v>511</v>
      </c>
      <c r="CH17" s="1228"/>
      <c r="CI17" s="1228"/>
      <c r="CJ17" s="1228" t="s">
        <v>297</v>
      </c>
      <c r="CK17" s="1228"/>
      <c r="CL17" s="1228"/>
    </row>
    <row r="18" spans="1:90" ht="30" customHeight="1">
      <c r="A18" s="1233" t="str">
        <f>IF(A17&gt;=43586,"令和"&amp;IF(YEAR(A17)-2018=1,"元",YEAR(A17)-2018),"平成"&amp;(YEAR(A17)-1988))</f>
        <v>令和7</v>
      </c>
      <c r="B18" s="1233"/>
      <c r="C18" s="1253"/>
      <c r="D18" s="1253"/>
      <c r="E18" s="1234" t="str">
        <f>CHOOSE(MONTH(A17),"睦月","如月","弥生","卯月","皐月","水無月","文月","葉月","長月","神無月","霜月","師走")</f>
        <v>文月</v>
      </c>
      <c r="F18" s="1234"/>
      <c r="I18" s="1235" t="str">
        <f>VLOOKUP(A17,祝節名,2,FALSE)</f>
        <v>21 海の日
小暑7、大暑22</v>
      </c>
      <c r="J18" s="1235"/>
      <c r="K18" s="1235"/>
      <c r="L18" s="1235" t="str">
        <f>VLOOKUP(A17,記念名,2,FALSE)</f>
        <v>国民安全の日 1
世界人口デー 11</v>
      </c>
      <c r="M18" s="1235"/>
      <c r="N18" s="1235"/>
      <c r="Q18" s="1233" t="str">
        <f>IF(Q17&gt;=43586,"令和"&amp;IF(YEAR(Q17)-2018=1,"元",YEAR(Q17)-2018),"平成"&amp;(YEAR(Q17)-1988))</f>
        <v>令和7</v>
      </c>
      <c r="R18" s="1233"/>
      <c r="S18" s="1253"/>
      <c r="T18" s="1253"/>
      <c r="U18" s="1234" t="str">
        <f>CHOOSE(MONTH(Q17),"睦月","如月","弥生","卯月","皐月","水無月","文月","葉月","長月","神無月","霜月","師走")</f>
        <v>葉月</v>
      </c>
      <c r="V18" s="1234"/>
      <c r="Y18" s="1235" t="str">
        <f>VLOOKUP(Q17,祝節名,2,FALSE)</f>
        <v>11 山の日
立秋7、処暑23</v>
      </c>
      <c r="Z18" s="1235"/>
      <c r="AA18" s="1235"/>
      <c r="AB18" s="1235" t="str">
        <f>VLOOKUP(Q17,記念名,2,FALSE)</f>
        <v>水の日 1、広島平和記念日 6
長崎原爆の日9、終戦記念日15</v>
      </c>
      <c r="AC18" s="1235"/>
      <c r="AD18" s="1235"/>
      <c r="AE18" s="1233" t="str">
        <f>IF(AE17&gt;=43586,"令和"&amp;IF(YEAR(AE17)-2018=1,"元",YEAR(AE17)-2018),"平成"&amp;(YEAR(AE17)-1988))</f>
        <v>令和7</v>
      </c>
      <c r="AF18" s="1233"/>
      <c r="AG18" s="1254"/>
      <c r="AH18" s="1254"/>
      <c r="AI18" s="1234" t="str">
        <f>CHOOSE(MONTH(AE17),"睦月","如月","弥生","卯月","皐月","水無月","文月","葉月","長月","神無月","霜月","師走")</f>
        <v>長月</v>
      </c>
      <c r="AJ18" s="1234"/>
      <c r="AM18" s="1235" t="str">
        <f>VLOOKUP(AE17,祝節名,2,FALSE)</f>
        <v>15 敬老の日、23 秋分の日
白露7、秋分23</v>
      </c>
      <c r="AN18" s="1235"/>
      <c r="AO18" s="1235"/>
      <c r="AP18" s="1235" t="str">
        <f>VLOOKUP(AE17,記念名,2,FALSE)</f>
        <v>防災の日 1
動物愛護週間 20～26</v>
      </c>
      <c r="AQ18" s="1235"/>
      <c r="AR18" s="1235"/>
      <c r="AU18" s="1233" t="str">
        <f>IF(AU17&gt;=43586,"令和"&amp;IF(YEAR(AU17)-2018=1,"元",YEAR(AU17)-2018),"平成"&amp;(YEAR(AU17)-1988))</f>
        <v>令和7</v>
      </c>
      <c r="AV18" s="1233"/>
      <c r="AW18" s="1254"/>
      <c r="AX18" s="1254"/>
      <c r="AY18" s="1234" t="str">
        <f>CHOOSE(MONTH(AU17),"睦月","如月","弥生","卯月","皐月","水無月","文月","葉月","長月","神無月","霜月","師走")</f>
        <v>神無月</v>
      </c>
      <c r="AZ18" s="1234"/>
      <c r="BA18" s="1205"/>
      <c r="BB18" s="1206"/>
      <c r="BC18" s="1235" t="str">
        <f>VLOOKUP(AU17,祝節名,2,FALSE)</f>
        <v>13 スポーツの日
寒露8、霜降23</v>
      </c>
      <c r="BD18" s="1235"/>
      <c r="BE18" s="1235"/>
      <c r="BF18" s="1235" t="str">
        <f>VLOOKUP(AU17,記念名,2,FALSE)</f>
        <v>目の愛護デー 10
電信電話記念日 23</v>
      </c>
      <c r="BG18" s="1235"/>
      <c r="BH18" s="1235"/>
      <c r="BI18" s="1233" t="str">
        <f>IF(BI17&gt;=43586,"令和"&amp;IF(YEAR(BI17)-2018=1,"元",YEAR(BI17)-2018),"平成"&amp;(YEAR(BI17)-1988))</f>
        <v>令和7</v>
      </c>
      <c r="BJ18" s="1233"/>
      <c r="BK18" s="1255"/>
      <c r="BL18" s="1255"/>
      <c r="BM18" s="1234" t="str">
        <f>CHOOSE(MONTH(BI17),"睦月","如月","弥生","卯月","皐月","水無月","文月","葉月","長月","神無月","霜月","師走")</f>
        <v>霜月</v>
      </c>
      <c r="BN18" s="1234"/>
      <c r="BQ18" s="1235" t="str">
        <f>VLOOKUP(BI17,祝節名,2,FALSE)</f>
        <v>3 文化の日、23 勤労感謝の日
24 振替休日。立冬7、小雪22</v>
      </c>
      <c r="BR18" s="1235"/>
      <c r="BS18" s="1235"/>
      <c r="BT18" s="1235" t="str">
        <f>VLOOKUP(BI17,記念名,2,FALSE)</f>
        <v>119番の日 9
世界平和記念日 11</v>
      </c>
      <c r="BU18" s="1235"/>
      <c r="BV18" s="1235"/>
      <c r="BY18" s="1233" t="str">
        <f>IF(BY17&gt;=43586,"令和"&amp;IF(YEAR(BY17)-2018=1,"元",YEAR(BY17)-2018),"平成"&amp;(YEAR(BY17)-1988))</f>
        <v>令和7</v>
      </c>
      <c r="BZ18" s="1233"/>
      <c r="CA18" s="1255"/>
      <c r="CB18" s="1255"/>
      <c r="CC18" s="1234" t="str">
        <f>CHOOSE(MONTH(BY17),"睦月","如月","弥生","卯月","皐月","水無月","文月","葉月","長月","神無月","霜月","師走")</f>
        <v>師走</v>
      </c>
      <c r="CD18" s="1234"/>
      <c r="CE18" s="1205"/>
      <c r="CF18" s="1206"/>
      <c r="CG18" s="1235" t="str">
        <f>VLOOKUP(BY17,祝節名,2,FALSE)</f>
        <v xml:space="preserve">
大雪7、冬至22</v>
      </c>
      <c r="CH18" s="1235"/>
      <c r="CI18" s="1235"/>
      <c r="CJ18" s="1235" t="str">
        <f>VLOOKUP(BY17,記念名,2,FALSE)</f>
        <v>地球温暖化防止月間 1～31
人権週間 4～10</v>
      </c>
      <c r="CK18" s="1235"/>
      <c r="CL18" s="1235"/>
    </row>
    <row r="19" spans="1:90" ht="6.75" customHeight="1">
      <c r="P19" s="7"/>
      <c r="AT19" s="7"/>
      <c r="BH19" s="317"/>
      <c r="BX19" s="7"/>
    </row>
    <row r="20" spans="1:90" ht="20.25" customHeight="1">
      <c r="A20" s="318" t="s">
        <v>315</v>
      </c>
      <c r="B20" s="315"/>
      <c r="C20" s="319" t="s">
        <v>271</v>
      </c>
      <c r="D20" s="315"/>
      <c r="E20" s="328" t="s">
        <v>272</v>
      </c>
      <c r="F20" s="315"/>
      <c r="G20" s="319" t="s">
        <v>336</v>
      </c>
      <c r="H20" s="315"/>
      <c r="I20" s="328" t="s">
        <v>273</v>
      </c>
      <c r="J20" s="315"/>
      <c r="K20" s="319" t="s">
        <v>313</v>
      </c>
      <c r="L20" s="315"/>
      <c r="M20" s="321" t="s">
        <v>314</v>
      </c>
      <c r="N20" s="322"/>
      <c r="Q20" s="318" t="s">
        <v>315</v>
      </c>
      <c r="R20" s="315"/>
      <c r="S20" s="319" t="s">
        <v>271</v>
      </c>
      <c r="T20" s="315"/>
      <c r="U20" s="328" t="s">
        <v>272</v>
      </c>
      <c r="V20" s="315"/>
      <c r="W20" s="319" t="s">
        <v>336</v>
      </c>
      <c r="X20" s="315"/>
      <c r="Y20" s="328" t="s">
        <v>273</v>
      </c>
      <c r="Z20" s="315"/>
      <c r="AA20" s="319" t="s">
        <v>313</v>
      </c>
      <c r="AB20" s="315"/>
      <c r="AC20" s="321" t="s">
        <v>314</v>
      </c>
      <c r="AD20" s="316"/>
      <c r="AE20" s="318" t="s">
        <v>315</v>
      </c>
      <c r="AF20" s="315"/>
      <c r="AG20" s="319" t="s">
        <v>271</v>
      </c>
      <c r="AH20" s="315"/>
      <c r="AI20" s="329" t="s">
        <v>272</v>
      </c>
      <c r="AJ20" s="315"/>
      <c r="AK20" s="319" t="s">
        <v>336</v>
      </c>
      <c r="AL20" s="315"/>
      <c r="AM20" s="329" t="s">
        <v>273</v>
      </c>
      <c r="AN20" s="315"/>
      <c r="AO20" s="319" t="s">
        <v>313</v>
      </c>
      <c r="AP20" s="315"/>
      <c r="AQ20" s="321" t="s">
        <v>314</v>
      </c>
      <c r="AR20" s="322"/>
      <c r="AU20" s="318" t="s">
        <v>315</v>
      </c>
      <c r="AV20" s="315"/>
      <c r="AW20" s="319" t="s">
        <v>271</v>
      </c>
      <c r="AX20" s="315"/>
      <c r="AY20" s="329" t="s">
        <v>272</v>
      </c>
      <c r="AZ20" s="315"/>
      <c r="BA20" s="319" t="s">
        <v>336</v>
      </c>
      <c r="BB20" s="315"/>
      <c r="BC20" s="329" t="s">
        <v>273</v>
      </c>
      <c r="BD20" s="315"/>
      <c r="BE20" s="319" t="s">
        <v>313</v>
      </c>
      <c r="BF20" s="315"/>
      <c r="BG20" s="321" t="s">
        <v>314</v>
      </c>
      <c r="BH20" s="322"/>
      <c r="BI20" s="318" t="s">
        <v>315</v>
      </c>
      <c r="BJ20" s="315"/>
      <c r="BK20" s="319" t="s">
        <v>271</v>
      </c>
      <c r="BL20" s="315"/>
      <c r="BM20" s="330" t="s">
        <v>272</v>
      </c>
      <c r="BN20" s="315"/>
      <c r="BO20" s="319" t="s">
        <v>336</v>
      </c>
      <c r="BP20" s="315"/>
      <c r="BQ20" s="330" t="s">
        <v>273</v>
      </c>
      <c r="BR20" s="315"/>
      <c r="BS20" s="319" t="s">
        <v>313</v>
      </c>
      <c r="BT20" s="315"/>
      <c r="BU20" s="321" t="s">
        <v>314</v>
      </c>
      <c r="BV20" s="322"/>
      <c r="BY20" s="318" t="s">
        <v>315</v>
      </c>
      <c r="BZ20" s="315"/>
      <c r="CA20" s="319" t="s">
        <v>271</v>
      </c>
      <c r="CB20" s="315"/>
      <c r="CC20" s="330" t="s">
        <v>272</v>
      </c>
      <c r="CD20" s="315"/>
      <c r="CE20" s="319" t="s">
        <v>336</v>
      </c>
      <c r="CF20" s="315"/>
      <c r="CG20" s="330" t="s">
        <v>273</v>
      </c>
      <c r="CH20" s="315"/>
      <c r="CI20" s="319" t="s">
        <v>313</v>
      </c>
      <c r="CJ20" s="315"/>
      <c r="CK20" s="321" t="s">
        <v>314</v>
      </c>
      <c r="CL20" s="322"/>
    </row>
    <row r="21" spans="1:90" ht="48" customHeight="1">
      <c r="A21" s="1237">
        <f>IF(WEEKDAY(A17)=1,A17,(IF(WEEKDAY(A17)=2,A17-1,(IF(WEEKDAY(A17)=3,A17-2,(IF(WEEKDAY(A17)=4,A17-3,(IF(WEEKDAY(A17)=5,A17-4,IF(WEEKDAY(A17)=6,A17-5,A17-6))))))))))</f>
        <v>45837</v>
      </c>
      <c r="B21" s="325" t="str">
        <f>IF(DAY(A21)=1,"",MONTH(A21)&amp;"月")</f>
        <v>6月</v>
      </c>
      <c r="C21" s="1239">
        <f>A21+1</f>
        <v>45838</v>
      </c>
      <c r="D21" s="693"/>
      <c r="E21" s="1239">
        <f>C21+1</f>
        <v>45839</v>
      </c>
      <c r="F21" s="693"/>
      <c r="G21" s="1239">
        <f>E21+1</f>
        <v>45840</v>
      </c>
      <c r="H21" s="693"/>
      <c r="I21" s="1239">
        <f>G21+1</f>
        <v>45841</v>
      </c>
      <c r="J21" s="693"/>
      <c r="K21" s="1239">
        <f>I21+1</f>
        <v>45842</v>
      </c>
      <c r="L21" s="693"/>
      <c r="M21" s="1241">
        <f>K21+1</f>
        <v>45843</v>
      </c>
      <c r="N21" s="1243"/>
      <c r="Q21" s="1237">
        <f>IF(WEEKDAY(Q17)=1,Q17,(IF(WEEKDAY(Q17)=2,Q17-1,(IF(WEEKDAY(Q17)=3,Q17-2,(IF(WEEKDAY(Q17)=4,Q17-3,(IF(WEEKDAY(Q17)=5,Q17-4,IF(WEEKDAY(Q17)=6,Q17-5,Q17-6))))))))))</f>
        <v>45865</v>
      </c>
      <c r="R21" s="325" t="str">
        <f>IF(DAY(Q21)=1,"",MONTH(Q21)&amp;"月")</f>
        <v>7月</v>
      </c>
      <c r="S21" s="1239">
        <f>Q21+1</f>
        <v>45866</v>
      </c>
      <c r="T21" s="693"/>
      <c r="U21" s="1239">
        <f>S21+1</f>
        <v>45867</v>
      </c>
      <c r="V21" s="693"/>
      <c r="W21" s="1239">
        <f>U21+1</f>
        <v>45868</v>
      </c>
      <c r="X21" s="693"/>
      <c r="Y21" s="1239">
        <f>W21+1</f>
        <v>45869</v>
      </c>
      <c r="Z21" s="693"/>
      <c r="AA21" s="1239">
        <f>Y21+1</f>
        <v>45870</v>
      </c>
      <c r="AB21" s="693"/>
      <c r="AC21" s="1241">
        <f>AA21+1</f>
        <v>45871</v>
      </c>
      <c r="AD21" s="693"/>
      <c r="AE21" s="1237">
        <f>IF(WEEKDAY(AE17)=1,AE17,(IF(WEEKDAY(AE17)=2,AE17-1,(IF(WEEKDAY(AE17)=3,AE17-2,(IF(WEEKDAY(AE17)=4,AE17-3,(IF(WEEKDAY(AE17)=5,AE17-4,IF(WEEKDAY(AE17)=6,AE17-5,AE17-6))))))))))</f>
        <v>45900</v>
      </c>
      <c r="AF21" s="325" t="str">
        <f>IF(DAY(AE21)=1,"",MONTH(AE21)&amp;"月")</f>
        <v>8月</v>
      </c>
      <c r="AG21" s="1239">
        <f>AE21+1</f>
        <v>45901</v>
      </c>
      <c r="AH21" s="693"/>
      <c r="AI21" s="1239">
        <f>AG21+1</f>
        <v>45902</v>
      </c>
      <c r="AJ21" s="693"/>
      <c r="AK21" s="1239">
        <f>AI21+1</f>
        <v>45903</v>
      </c>
      <c r="AL21" s="693"/>
      <c r="AM21" s="1239">
        <f>AK21+1</f>
        <v>45904</v>
      </c>
      <c r="AN21" s="693"/>
      <c r="AO21" s="1239">
        <f>AM21+1</f>
        <v>45905</v>
      </c>
      <c r="AP21" s="693"/>
      <c r="AQ21" s="1241">
        <f>AO21+1</f>
        <v>45906</v>
      </c>
      <c r="AR21" s="1243"/>
      <c r="AU21" s="1237">
        <f>IF(WEEKDAY(AU17)=1,AU17,(IF(WEEKDAY(AU17)=2,AU17-1,(IF(WEEKDAY(AU17)=3,AU17-2,(IF(WEEKDAY(AU17)=4,AU17-3,(IF(WEEKDAY(AU17)=5,AU17-4,IF(WEEKDAY(AU17)=6,AU17-5,AU17-6))))))))))</f>
        <v>45928</v>
      </c>
      <c r="AV21" s="325" t="str">
        <f>IF(DAY(AU21)=1,"",MONTH(AU21)&amp;"月")</f>
        <v>9月</v>
      </c>
      <c r="AW21" s="1239">
        <f>AU21+1</f>
        <v>45929</v>
      </c>
      <c r="AX21" s="693"/>
      <c r="AY21" s="1239">
        <f>AW21+1</f>
        <v>45930</v>
      </c>
      <c r="AZ21" s="693"/>
      <c r="BA21" s="1239">
        <f>AY21+1</f>
        <v>45931</v>
      </c>
      <c r="BB21" s="693"/>
      <c r="BC21" s="1239">
        <f>BA21+1</f>
        <v>45932</v>
      </c>
      <c r="BD21" s="693"/>
      <c r="BE21" s="1239">
        <f>BC21+1</f>
        <v>45933</v>
      </c>
      <c r="BF21" s="693"/>
      <c r="BG21" s="1241">
        <f>BE21+1</f>
        <v>45934</v>
      </c>
      <c r="BH21" s="693"/>
      <c r="BI21" s="1237">
        <f>IF(WEEKDAY(BI17)=1,BI17,(IF(WEEKDAY(BI17)=2,BI17-1,(IF(WEEKDAY(BI17)=3,BI17-2,(IF(WEEKDAY(BI17)=4,BI17-3,(IF(WEEKDAY(BI17)=5,BI17-4,IF(WEEKDAY(BI17)=6,BI17-5,BI17-6))))))))))</f>
        <v>45956</v>
      </c>
      <c r="BJ21" s="325" t="str">
        <f>IF(DAY(BI21)=1,"",MONTH(BI21)&amp;"月")</f>
        <v>10月</v>
      </c>
      <c r="BK21" s="1239">
        <f>BI21+1</f>
        <v>45957</v>
      </c>
      <c r="BL21" s="693"/>
      <c r="BM21" s="1239">
        <f>BK21+1</f>
        <v>45958</v>
      </c>
      <c r="BN21" s="693"/>
      <c r="BO21" s="1239">
        <f>BM21+1</f>
        <v>45959</v>
      </c>
      <c r="BP21" s="693"/>
      <c r="BQ21" s="1239">
        <f>BO21+1</f>
        <v>45960</v>
      </c>
      <c r="BR21" s="693"/>
      <c r="BS21" s="1239">
        <f>BQ21+1</f>
        <v>45961</v>
      </c>
      <c r="BT21" s="693"/>
      <c r="BU21" s="1241">
        <f>BS21+1</f>
        <v>45962</v>
      </c>
      <c r="BV21" s="1243"/>
      <c r="BY21" s="1237">
        <f>IF(WEEKDAY(BY17)=1,BY17,(IF(WEEKDAY(BY17)=2,BY17-1,(IF(WEEKDAY(BY17)=3,BY17-2,(IF(WEEKDAY(BY17)=4,BY17-3,(IF(WEEKDAY(BY17)=5,BY17-4,IF(WEEKDAY(BY17)=6,BY17-5,BY17-6))))))))))</f>
        <v>45991</v>
      </c>
      <c r="BZ21" s="325" t="str">
        <f>IF(DAY(BY21)=1,"",MONTH(BY21)&amp;"月")</f>
        <v>11月</v>
      </c>
      <c r="CA21" s="1239">
        <f>BY21+1</f>
        <v>45992</v>
      </c>
      <c r="CB21" s="693"/>
      <c r="CC21" s="1239">
        <f>CA21+1</f>
        <v>45993</v>
      </c>
      <c r="CD21" s="693"/>
      <c r="CE21" s="1239">
        <f>CC21+1</f>
        <v>45994</v>
      </c>
      <c r="CF21" s="693"/>
      <c r="CG21" s="1239">
        <f>CE21+1</f>
        <v>45995</v>
      </c>
      <c r="CH21" s="693"/>
      <c r="CI21" s="1239">
        <f>CG21+1</f>
        <v>45996</v>
      </c>
      <c r="CJ21" s="693"/>
      <c r="CK21" s="1241">
        <f>CI21+1</f>
        <v>45997</v>
      </c>
      <c r="CL21" s="693"/>
    </row>
    <row r="22" spans="1:90" ht="142.5" customHeight="1">
      <c r="A22" s="1238"/>
      <c r="C22" s="1240"/>
      <c r="D22" s="694"/>
      <c r="E22" s="1240"/>
      <c r="F22" s="694"/>
      <c r="G22" s="1240"/>
      <c r="H22" s="694"/>
      <c r="I22" s="1240"/>
      <c r="J22" s="694"/>
      <c r="K22" s="1240"/>
      <c r="L22" s="694"/>
      <c r="M22" s="1242"/>
      <c r="N22" s="1244"/>
      <c r="Q22" s="1238"/>
      <c r="S22" s="1240"/>
      <c r="T22" s="694"/>
      <c r="U22" s="1240"/>
      <c r="V22" s="694"/>
      <c r="W22" s="1240"/>
      <c r="X22" s="694"/>
      <c r="Y22" s="1240"/>
      <c r="Z22" s="694"/>
      <c r="AA22" s="1240"/>
      <c r="AB22" s="694"/>
      <c r="AC22" s="1242"/>
      <c r="AD22" s="694"/>
      <c r="AE22" s="1238"/>
      <c r="AG22" s="1240"/>
      <c r="AH22" s="694"/>
      <c r="AI22" s="1240"/>
      <c r="AJ22" s="694"/>
      <c r="AK22" s="1240"/>
      <c r="AL22" s="694"/>
      <c r="AM22" s="1240"/>
      <c r="AN22" s="694"/>
      <c r="AO22" s="1240"/>
      <c r="AP22" s="694"/>
      <c r="AQ22" s="1242"/>
      <c r="AR22" s="1244"/>
      <c r="AU22" s="1238"/>
      <c r="AW22" s="1240"/>
      <c r="AX22" s="694"/>
      <c r="AY22" s="1240"/>
      <c r="AZ22" s="694"/>
      <c r="BA22" s="1240"/>
      <c r="BB22" s="694"/>
      <c r="BC22" s="1240"/>
      <c r="BD22" s="694"/>
      <c r="BE22" s="1240"/>
      <c r="BF22" s="694"/>
      <c r="BG22" s="1242"/>
      <c r="BH22" s="694"/>
      <c r="BI22" s="1238"/>
      <c r="BK22" s="1240"/>
      <c r="BL22" s="694"/>
      <c r="BM22" s="1240"/>
      <c r="BN22" s="694"/>
      <c r="BO22" s="1240"/>
      <c r="BP22" s="694"/>
      <c r="BQ22" s="1240"/>
      <c r="BR22" s="694"/>
      <c r="BS22" s="1240"/>
      <c r="BT22" s="694"/>
      <c r="BU22" s="1242"/>
      <c r="BV22" s="1244"/>
      <c r="BY22" s="1238"/>
      <c r="CA22" s="1240"/>
      <c r="CB22" s="694"/>
      <c r="CC22" s="1240"/>
      <c r="CD22" s="694"/>
      <c r="CE22" s="1240"/>
      <c r="CF22" s="694"/>
      <c r="CG22" s="1240"/>
      <c r="CH22" s="694"/>
      <c r="CI22" s="1240"/>
      <c r="CJ22" s="694"/>
      <c r="CK22" s="1242"/>
      <c r="CL22" s="694"/>
    </row>
    <row r="23" spans="1:90" ht="96" customHeight="1">
      <c r="A23" s="1237">
        <f>M21+1</f>
        <v>45844</v>
      </c>
      <c r="B23" s="693"/>
      <c r="C23" s="1245">
        <f>A23+1</f>
        <v>45845</v>
      </c>
      <c r="D23" s="693"/>
      <c r="E23" s="1245">
        <f>C23+1</f>
        <v>45846</v>
      </c>
      <c r="F23" s="693"/>
      <c r="G23" s="1245">
        <f>E23+1</f>
        <v>45847</v>
      </c>
      <c r="H23" s="693"/>
      <c r="I23" s="1245">
        <f>G23+1</f>
        <v>45848</v>
      </c>
      <c r="J23" s="693"/>
      <c r="K23" s="1245">
        <f>I23+1</f>
        <v>45849</v>
      </c>
      <c r="L23" s="693"/>
      <c r="M23" s="1247">
        <f>K23+1</f>
        <v>45850</v>
      </c>
      <c r="N23" s="1243"/>
      <c r="Q23" s="1237">
        <f>AC21+1</f>
        <v>45872</v>
      </c>
      <c r="R23" s="693"/>
      <c r="S23" s="1245">
        <f>Q23+1</f>
        <v>45873</v>
      </c>
      <c r="T23" s="693"/>
      <c r="U23" s="1245">
        <f>S23+1</f>
        <v>45874</v>
      </c>
      <c r="V23" s="693"/>
      <c r="W23" s="1245">
        <f>U23+1</f>
        <v>45875</v>
      </c>
      <c r="X23" s="693"/>
      <c r="Y23" s="1245">
        <f>W23+1</f>
        <v>45876</v>
      </c>
      <c r="Z23" s="693"/>
      <c r="AA23" s="1245">
        <f>Y23+1</f>
        <v>45877</v>
      </c>
      <c r="AB23" s="693"/>
      <c r="AC23" s="1247">
        <f>AA23+1</f>
        <v>45878</v>
      </c>
      <c r="AD23" s="693"/>
      <c r="AE23" s="1237">
        <f>AQ21+1</f>
        <v>45907</v>
      </c>
      <c r="AF23" s="693"/>
      <c r="AG23" s="1245">
        <f>AE23+1</f>
        <v>45908</v>
      </c>
      <c r="AH23" s="693"/>
      <c r="AI23" s="1245">
        <f>AG23+1</f>
        <v>45909</v>
      </c>
      <c r="AJ23" s="693"/>
      <c r="AK23" s="1245">
        <f>AI23+1</f>
        <v>45910</v>
      </c>
      <c r="AL23" s="693"/>
      <c r="AM23" s="1245">
        <f>AK23+1</f>
        <v>45911</v>
      </c>
      <c r="AN23" s="693"/>
      <c r="AO23" s="1245">
        <f>AM23+1</f>
        <v>45912</v>
      </c>
      <c r="AP23" s="693"/>
      <c r="AQ23" s="1247">
        <f>AO23+1</f>
        <v>45913</v>
      </c>
      <c r="AR23" s="1243"/>
      <c r="AU23" s="1237">
        <f>BG21+1</f>
        <v>45935</v>
      </c>
      <c r="AV23" s="693"/>
      <c r="AW23" s="1245">
        <f>AU23+1</f>
        <v>45936</v>
      </c>
      <c r="AX23" s="693"/>
      <c r="AY23" s="1245">
        <f>AW23+1</f>
        <v>45937</v>
      </c>
      <c r="AZ23" s="693"/>
      <c r="BA23" s="1245">
        <f>AY23+1</f>
        <v>45938</v>
      </c>
      <c r="BB23" s="693"/>
      <c r="BC23" s="1245">
        <f>BA23+1</f>
        <v>45939</v>
      </c>
      <c r="BD23" s="693"/>
      <c r="BE23" s="1245">
        <f>BC23+1</f>
        <v>45940</v>
      </c>
      <c r="BF23" s="693"/>
      <c r="BG23" s="1247">
        <f>BE23+1</f>
        <v>45941</v>
      </c>
      <c r="BH23" s="693"/>
      <c r="BI23" s="1237">
        <f>BU21+1</f>
        <v>45963</v>
      </c>
      <c r="BJ23" s="693"/>
      <c r="BK23" s="1245">
        <f>BI23+1</f>
        <v>45964</v>
      </c>
      <c r="BL23" s="693"/>
      <c r="BM23" s="1245">
        <f>BK23+1</f>
        <v>45965</v>
      </c>
      <c r="BN23" s="693"/>
      <c r="BO23" s="1245">
        <f>BM23+1</f>
        <v>45966</v>
      </c>
      <c r="BP23" s="693"/>
      <c r="BQ23" s="1245">
        <f>BO23+1</f>
        <v>45967</v>
      </c>
      <c r="BR23" s="693"/>
      <c r="BS23" s="1245">
        <f>BQ23+1</f>
        <v>45968</v>
      </c>
      <c r="BT23" s="693"/>
      <c r="BU23" s="1247">
        <f>BS23+1</f>
        <v>45969</v>
      </c>
      <c r="BV23" s="1243"/>
      <c r="BY23" s="1237">
        <f>CK21+1</f>
        <v>45998</v>
      </c>
      <c r="BZ23" s="693"/>
      <c r="CA23" s="1245">
        <f>BY23+1</f>
        <v>45999</v>
      </c>
      <c r="CB23" s="693"/>
      <c r="CC23" s="1245">
        <f>CA23+1</f>
        <v>46000</v>
      </c>
      <c r="CD23" s="693"/>
      <c r="CE23" s="1245">
        <f>CC23+1</f>
        <v>46001</v>
      </c>
      <c r="CF23" s="693"/>
      <c r="CG23" s="1245">
        <f>CE23+1</f>
        <v>46002</v>
      </c>
      <c r="CH23" s="693"/>
      <c r="CI23" s="1245">
        <f>CG23+1</f>
        <v>46003</v>
      </c>
      <c r="CJ23" s="693"/>
      <c r="CK23" s="1247">
        <f>CI23+1</f>
        <v>46004</v>
      </c>
      <c r="CL23" s="693"/>
    </row>
    <row r="24" spans="1:90" ht="96" customHeight="1">
      <c r="A24" s="1238"/>
      <c r="B24" s="694"/>
      <c r="C24" s="1246"/>
      <c r="D24" s="694"/>
      <c r="E24" s="1246"/>
      <c r="F24" s="694"/>
      <c r="G24" s="1246"/>
      <c r="H24" s="694"/>
      <c r="I24" s="1246"/>
      <c r="J24" s="694"/>
      <c r="K24" s="1246"/>
      <c r="L24" s="694"/>
      <c r="M24" s="1248"/>
      <c r="N24" s="1244"/>
      <c r="Q24" s="1238"/>
      <c r="R24" s="694"/>
      <c r="S24" s="1246"/>
      <c r="T24" s="694"/>
      <c r="U24" s="1246"/>
      <c r="V24" s="694"/>
      <c r="W24" s="1246"/>
      <c r="X24" s="694"/>
      <c r="Y24" s="1246"/>
      <c r="Z24" s="694"/>
      <c r="AA24" s="1246"/>
      <c r="AB24" s="694"/>
      <c r="AC24" s="1248"/>
      <c r="AD24" s="694"/>
      <c r="AE24" s="1238"/>
      <c r="AF24" s="694"/>
      <c r="AG24" s="1246"/>
      <c r="AH24" s="694"/>
      <c r="AI24" s="1246"/>
      <c r="AJ24" s="694"/>
      <c r="AK24" s="1246"/>
      <c r="AL24" s="694"/>
      <c r="AM24" s="1246"/>
      <c r="AN24" s="694"/>
      <c r="AO24" s="1246"/>
      <c r="AP24" s="694"/>
      <c r="AQ24" s="1248"/>
      <c r="AR24" s="1244"/>
      <c r="AU24" s="1238"/>
      <c r="AV24" s="694"/>
      <c r="AW24" s="1246"/>
      <c r="AX24" s="694"/>
      <c r="AY24" s="1246"/>
      <c r="AZ24" s="694"/>
      <c r="BA24" s="1246"/>
      <c r="BB24" s="694"/>
      <c r="BC24" s="1246"/>
      <c r="BD24" s="694"/>
      <c r="BE24" s="1246"/>
      <c r="BF24" s="694"/>
      <c r="BG24" s="1248"/>
      <c r="BH24" s="694"/>
      <c r="BI24" s="1238"/>
      <c r="BJ24" s="694"/>
      <c r="BK24" s="1246"/>
      <c r="BL24" s="694"/>
      <c r="BM24" s="1246"/>
      <c r="BN24" s="694"/>
      <c r="BO24" s="1246"/>
      <c r="BP24" s="694"/>
      <c r="BQ24" s="1246"/>
      <c r="BR24" s="694"/>
      <c r="BS24" s="1246"/>
      <c r="BT24" s="694"/>
      <c r="BU24" s="1248"/>
      <c r="BV24" s="1244"/>
      <c r="BY24" s="1238"/>
      <c r="BZ24" s="694"/>
      <c r="CA24" s="1246"/>
      <c r="CB24" s="694"/>
      <c r="CC24" s="1246"/>
      <c r="CD24" s="694"/>
      <c r="CE24" s="1246"/>
      <c r="CF24" s="694"/>
      <c r="CG24" s="1246"/>
      <c r="CH24" s="694"/>
      <c r="CI24" s="1246"/>
      <c r="CJ24" s="694"/>
      <c r="CK24" s="1248"/>
      <c r="CL24" s="694"/>
    </row>
    <row r="25" spans="1:90" ht="97.5" customHeight="1">
      <c r="A25" s="1237">
        <f>M23+1</f>
        <v>45851</v>
      </c>
      <c r="B25" s="693"/>
      <c r="C25" s="1245">
        <f>A25+1</f>
        <v>45852</v>
      </c>
      <c r="D25" s="693"/>
      <c r="E25" s="1245">
        <f>C25+1</f>
        <v>45853</v>
      </c>
      <c r="F25" s="693"/>
      <c r="G25" s="1245">
        <f>E25+1</f>
        <v>45854</v>
      </c>
      <c r="H25" s="693"/>
      <c r="I25" s="1245">
        <f>G25+1</f>
        <v>45855</v>
      </c>
      <c r="J25" s="693"/>
      <c r="K25" s="1245">
        <f>I25+1</f>
        <v>45856</v>
      </c>
      <c r="L25" s="693"/>
      <c r="M25" s="1247">
        <f>K25+1</f>
        <v>45857</v>
      </c>
      <c r="N25" s="1243"/>
      <c r="Q25" s="1237">
        <f>AC23+1</f>
        <v>45879</v>
      </c>
      <c r="R25" s="693"/>
      <c r="S25" s="1245">
        <f>Q25+1</f>
        <v>45880</v>
      </c>
      <c r="T25" s="693"/>
      <c r="U25" s="1245">
        <f>S25+1</f>
        <v>45881</v>
      </c>
      <c r="V25" s="693"/>
      <c r="W25" s="1245">
        <f>U25+1</f>
        <v>45882</v>
      </c>
      <c r="X25" s="693"/>
      <c r="Y25" s="1245">
        <f>W25+1</f>
        <v>45883</v>
      </c>
      <c r="Z25" s="693"/>
      <c r="AA25" s="1245">
        <f>Y25+1</f>
        <v>45884</v>
      </c>
      <c r="AB25" s="693"/>
      <c r="AC25" s="1247">
        <f>AA25+1</f>
        <v>45885</v>
      </c>
      <c r="AD25" s="693"/>
      <c r="AE25" s="1237">
        <f>AQ23+1</f>
        <v>45914</v>
      </c>
      <c r="AF25" s="693"/>
      <c r="AG25" s="1245">
        <f>AE25+1</f>
        <v>45915</v>
      </c>
      <c r="AH25" s="693"/>
      <c r="AI25" s="1245">
        <f>AG25+1</f>
        <v>45916</v>
      </c>
      <c r="AJ25" s="693"/>
      <c r="AK25" s="1245">
        <f>AI25+1</f>
        <v>45917</v>
      </c>
      <c r="AL25" s="693"/>
      <c r="AM25" s="1245">
        <f>AK25+1</f>
        <v>45918</v>
      </c>
      <c r="AN25" s="693"/>
      <c r="AO25" s="1245">
        <f>AM25+1</f>
        <v>45919</v>
      </c>
      <c r="AP25" s="693"/>
      <c r="AQ25" s="1247">
        <f>AO25+1</f>
        <v>45920</v>
      </c>
      <c r="AR25" s="1243"/>
      <c r="AU25" s="1237">
        <f>BG23+1</f>
        <v>45942</v>
      </c>
      <c r="AV25" s="693"/>
      <c r="AW25" s="1245">
        <f>AU25+1</f>
        <v>45943</v>
      </c>
      <c r="AX25" s="693"/>
      <c r="AY25" s="1245">
        <f>AW25+1</f>
        <v>45944</v>
      </c>
      <c r="AZ25" s="693"/>
      <c r="BA25" s="1245">
        <f>AY25+1</f>
        <v>45945</v>
      </c>
      <c r="BB25" s="693"/>
      <c r="BC25" s="1245">
        <f>BA25+1</f>
        <v>45946</v>
      </c>
      <c r="BD25" s="693"/>
      <c r="BE25" s="1245">
        <f>BC25+1</f>
        <v>45947</v>
      </c>
      <c r="BF25" s="693"/>
      <c r="BG25" s="1247">
        <f>BE25+1</f>
        <v>45948</v>
      </c>
      <c r="BH25" s="693"/>
      <c r="BI25" s="1237">
        <f>BU23+1</f>
        <v>45970</v>
      </c>
      <c r="BJ25" s="693"/>
      <c r="BK25" s="1245">
        <f>BI25+1</f>
        <v>45971</v>
      </c>
      <c r="BL25" s="693"/>
      <c r="BM25" s="1245">
        <f>BK25+1</f>
        <v>45972</v>
      </c>
      <c r="BN25" s="693"/>
      <c r="BO25" s="1245">
        <f>BM25+1</f>
        <v>45973</v>
      </c>
      <c r="BP25" s="693"/>
      <c r="BQ25" s="1245">
        <f>BO25+1</f>
        <v>45974</v>
      </c>
      <c r="BR25" s="693"/>
      <c r="BS25" s="1245">
        <f>BQ25+1</f>
        <v>45975</v>
      </c>
      <c r="BT25" s="693"/>
      <c r="BU25" s="1247">
        <f>BS25+1</f>
        <v>45976</v>
      </c>
      <c r="BV25" s="1243"/>
      <c r="BY25" s="1237">
        <f>CK23+1</f>
        <v>46005</v>
      </c>
      <c r="BZ25" s="693"/>
      <c r="CA25" s="1245">
        <f>BY25+1</f>
        <v>46006</v>
      </c>
      <c r="CB25" s="693"/>
      <c r="CC25" s="1245">
        <f>CA25+1</f>
        <v>46007</v>
      </c>
      <c r="CD25" s="693"/>
      <c r="CE25" s="1245">
        <f>CC25+1</f>
        <v>46008</v>
      </c>
      <c r="CF25" s="693"/>
      <c r="CG25" s="1245">
        <f>CE25+1</f>
        <v>46009</v>
      </c>
      <c r="CH25" s="693"/>
      <c r="CI25" s="1245">
        <f>CG25+1</f>
        <v>46010</v>
      </c>
      <c r="CJ25" s="693"/>
      <c r="CK25" s="1247">
        <f>CI25+1</f>
        <v>46011</v>
      </c>
      <c r="CL25" s="693"/>
    </row>
    <row r="26" spans="1:90" ht="97.5" customHeight="1">
      <c r="A26" s="1238"/>
      <c r="B26" s="694"/>
      <c r="C26" s="1246"/>
      <c r="D26" s="694"/>
      <c r="E26" s="1246"/>
      <c r="F26" s="694"/>
      <c r="G26" s="1246"/>
      <c r="H26" s="694"/>
      <c r="I26" s="1246"/>
      <c r="J26" s="694"/>
      <c r="K26" s="1246"/>
      <c r="L26" s="694"/>
      <c r="M26" s="1248"/>
      <c r="N26" s="1244"/>
      <c r="Q26" s="1238"/>
      <c r="R26" s="694"/>
      <c r="S26" s="1246"/>
      <c r="T26" s="694"/>
      <c r="U26" s="1246"/>
      <c r="V26" s="694"/>
      <c r="W26" s="1246"/>
      <c r="X26" s="694"/>
      <c r="Y26" s="1246"/>
      <c r="Z26" s="694"/>
      <c r="AA26" s="1246"/>
      <c r="AB26" s="694"/>
      <c r="AC26" s="1248"/>
      <c r="AD26" s="694"/>
      <c r="AE26" s="1238"/>
      <c r="AF26" s="694"/>
      <c r="AG26" s="1246"/>
      <c r="AH26" s="694"/>
      <c r="AI26" s="1246"/>
      <c r="AJ26" s="694"/>
      <c r="AK26" s="1246"/>
      <c r="AL26" s="694"/>
      <c r="AM26" s="1246"/>
      <c r="AN26" s="694"/>
      <c r="AO26" s="1246"/>
      <c r="AP26" s="694"/>
      <c r="AQ26" s="1248"/>
      <c r="AR26" s="1244"/>
      <c r="AU26" s="1238"/>
      <c r="AV26" s="694"/>
      <c r="AW26" s="1246"/>
      <c r="AX26" s="694"/>
      <c r="AY26" s="1246"/>
      <c r="AZ26" s="694"/>
      <c r="BA26" s="1246"/>
      <c r="BB26" s="694"/>
      <c r="BC26" s="1246"/>
      <c r="BD26" s="694"/>
      <c r="BE26" s="1246"/>
      <c r="BF26" s="694"/>
      <c r="BG26" s="1248"/>
      <c r="BH26" s="694"/>
      <c r="BI26" s="1238"/>
      <c r="BJ26" s="694"/>
      <c r="BK26" s="1246"/>
      <c r="BL26" s="694"/>
      <c r="BM26" s="1246"/>
      <c r="BN26" s="694"/>
      <c r="BO26" s="1246"/>
      <c r="BP26" s="694"/>
      <c r="BQ26" s="1246"/>
      <c r="BR26" s="694"/>
      <c r="BS26" s="1246"/>
      <c r="BT26" s="694"/>
      <c r="BU26" s="1248"/>
      <c r="BV26" s="1244"/>
      <c r="BY26" s="1238"/>
      <c r="BZ26" s="694"/>
      <c r="CA26" s="1246"/>
      <c r="CB26" s="694"/>
      <c r="CC26" s="1246"/>
      <c r="CD26" s="694"/>
      <c r="CE26" s="1246"/>
      <c r="CF26" s="694"/>
      <c r="CG26" s="1246"/>
      <c r="CH26" s="694"/>
      <c r="CI26" s="1246"/>
      <c r="CJ26" s="694"/>
      <c r="CK26" s="1248"/>
      <c r="CL26" s="694"/>
    </row>
    <row r="27" spans="1:90" ht="97.5" customHeight="1">
      <c r="A27" s="1237">
        <f>M25+1</f>
        <v>45858</v>
      </c>
      <c r="B27" s="693"/>
      <c r="C27" s="1245">
        <f>A27+1</f>
        <v>45859</v>
      </c>
      <c r="D27" s="693"/>
      <c r="E27" s="1245">
        <f>C27+1</f>
        <v>45860</v>
      </c>
      <c r="F27" s="693"/>
      <c r="G27" s="1245">
        <f>E27+1</f>
        <v>45861</v>
      </c>
      <c r="H27" s="693"/>
      <c r="I27" s="1245">
        <f>G27+1</f>
        <v>45862</v>
      </c>
      <c r="J27" s="693"/>
      <c r="K27" s="1245">
        <f>I27+1</f>
        <v>45863</v>
      </c>
      <c r="L27" s="693"/>
      <c r="M27" s="1247">
        <f>K27+1</f>
        <v>45864</v>
      </c>
      <c r="N27" s="1243"/>
      <c r="Q27" s="1237">
        <f>AC25+1</f>
        <v>45886</v>
      </c>
      <c r="R27" s="693"/>
      <c r="S27" s="1245">
        <f>Q27+1</f>
        <v>45887</v>
      </c>
      <c r="T27" s="693"/>
      <c r="U27" s="1245">
        <f>S27+1</f>
        <v>45888</v>
      </c>
      <c r="V27" s="693"/>
      <c r="W27" s="1245">
        <f>U27+1</f>
        <v>45889</v>
      </c>
      <c r="X27" s="693"/>
      <c r="Y27" s="1245">
        <f>W27+1</f>
        <v>45890</v>
      </c>
      <c r="Z27" s="693"/>
      <c r="AA27" s="1245">
        <f>Y27+1</f>
        <v>45891</v>
      </c>
      <c r="AB27" s="693"/>
      <c r="AC27" s="1247">
        <f>AA27+1</f>
        <v>45892</v>
      </c>
      <c r="AD27" s="693"/>
      <c r="AE27" s="1237">
        <f>AQ25+1</f>
        <v>45921</v>
      </c>
      <c r="AF27" s="693"/>
      <c r="AG27" s="1245">
        <f>AE27+1</f>
        <v>45922</v>
      </c>
      <c r="AH27" s="693"/>
      <c r="AI27" s="1245">
        <f>AG27+1</f>
        <v>45923</v>
      </c>
      <c r="AJ27" s="693"/>
      <c r="AK27" s="1245">
        <f>AI27+1</f>
        <v>45924</v>
      </c>
      <c r="AL27" s="693"/>
      <c r="AM27" s="1245">
        <f>AK27+1</f>
        <v>45925</v>
      </c>
      <c r="AN27" s="693"/>
      <c r="AO27" s="1245">
        <f>AM27+1</f>
        <v>45926</v>
      </c>
      <c r="AP27" s="693"/>
      <c r="AQ27" s="1247">
        <f>AO27+1</f>
        <v>45927</v>
      </c>
      <c r="AR27" s="1243"/>
      <c r="AU27" s="1237">
        <f>BG25+1</f>
        <v>45949</v>
      </c>
      <c r="AV27" s="693"/>
      <c r="AW27" s="1245">
        <f>AU27+1</f>
        <v>45950</v>
      </c>
      <c r="AX27" s="693"/>
      <c r="AY27" s="1245">
        <f>AW27+1</f>
        <v>45951</v>
      </c>
      <c r="AZ27" s="693"/>
      <c r="BA27" s="1245">
        <f>AY27+1</f>
        <v>45952</v>
      </c>
      <c r="BB27" s="693"/>
      <c r="BC27" s="1245">
        <f>BA27+1</f>
        <v>45953</v>
      </c>
      <c r="BD27" s="693"/>
      <c r="BE27" s="1245">
        <f>BC27+1</f>
        <v>45954</v>
      </c>
      <c r="BF27" s="693"/>
      <c r="BG27" s="1247">
        <f>BE27+1</f>
        <v>45955</v>
      </c>
      <c r="BH27" s="693"/>
      <c r="BI27" s="1237">
        <f>BU25+1</f>
        <v>45977</v>
      </c>
      <c r="BJ27" s="693"/>
      <c r="BK27" s="1245">
        <f>BI27+1</f>
        <v>45978</v>
      </c>
      <c r="BL27" s="693"/>
      <c r="BM27" s="1245">
        <f>BK27+1</f>
        <v>45979</v>
      </c>
      <c r="BN27" s="693"/>
      <c r="BO27" s="1245">
        <f>BM27+1</f>
        <v>45980</v>
      </c>
      <c r="BP27" s="693"/>
      <c r="BQ27" s="1245">
        <f>BO27+1</f>
        <v>45981</v>
      </c>
      <c r="BR27" s="693"/>
      <c r="BS27" s="1245">
        <f>BQ27+1</f>
        <v>45982</v>
      </c>
      <c r="BT27" s="693"/>
      <c r="BU27" s="1247">
        <f>BS27+1</f>
        <v>45983</v>
      </c>
      <c r="BV27" s="1243"/>
      <c r="BY27" s="1237">
        <f>CK25+1</f>
        <v>46012</v>
      </c>
      <c r="BZ27" s="693"/>
      <c r="CA27" s="1245">
        <f>BY27+1</f>
        <v>46013</v>
      </c>
      <c r="CB27" s="693"/>
      <c r="CC27" s="1245">
        <f>CA27+1</f>
        <v>46014</v>
      </c>
      <c r="CD27" s="693"/>
      <c r="CE27" s="1245">
        <f>CC27+1</f>
        <v>46015</v>
      </c>
      <c r="CF27" s="693"/>
      <c r="CG27" s="1245">
        <f>CE27+1</f>
        <v>46016</v>
      </c>
      <c r="CH27" s="693"/>
      <c r="CI27" s="1245">
        <f>CG27+1</f>
        <v>46017</v>
      </c>
      <c r="CJ27" s="693"/>
      <c r="CK27" s="1247">
        <f>CI27+1</f>
        <v>46018</v>
      </c>
      <c r="CL27" s="693"/>
    </row>
    <row r="28" spans="1:90" ht="97.5" customHeight="1">
      <c r="A28" s="1238"/>
      <c r="B28" s="694"/>
      <c r="C28" s="1246"/>
      <c r="D28" s="694"/>
      <c r="E28" s="1246"/>
      <c r="F28" s="694"/>
      <c r="G28" s="1246"/>
      <c r="H28" s="694"/>
      <c r="I28" s="1246"/>
      <c r="J28" s="694"/>
      <c r="K28" s="1246"/>
      <c r="L28" s="694"/>
      <c r="M28" s="1248"/>
      <c r="N28" s="1244"/>
      <c r="Q28" s="1238"/>
      <c r="R28" s="694"/>
      <c r="S28" s="1246"/>
      <c r="T28" s="694"/>
      <c r="U28" s="1246"/>
      <c r="V28" s="694"/>
      <c r="W28" s="1246"/>
      <c r="X28" s="694"/>
      <c r="Y28" s="1246"/>
      <c r="Z28" s="694"/>
      <c r="AA28" s="1246"/>
      <c r="AB28" s="694"/>
      <c r="AC28" s="1248"/>
      <c r="AD28" s="694"/>
      <c r="AE28" s="1238"/>
      <c r="AF28" s="694"/>
      <c r="AG28" s="1246"/>
      <c r="AH28" s="694"/>
      <c r="AI28" s="1246"/>
      <c r="AJ28" s="694"/>
      <c r="AK28" s="1246"/>
      <c r="AL28" s="694"/>
      <c r="AM28" s="1246"/>
      <c r="AN28" s="694"/>
      <c r="AO28" s="1246"/>
      <c r="AP28" s="694"/>
      <c r="AQ28" s="1248"/>
      <c r="AR28" s="1244"/>
      <c r="AU28" s="1238"/>
      <c r="AV28" s="694"/>
      <c r="AW28" s="1246"/>
      <c r="AX28" s="694"/>
      <c r="AY28" s="1246"/>
      <c r="AZ28" s="694"/>
      <c r="BA28" s="1246"/>
      <c r="BB28" s="694"/>
      <c r="BC28" s="1246"/>
      <c r="BD28" s="694"/>
      <c r="BE28" s="1246"/>
      <c r="BF28" s="694"/>
      <c r="BG28" s="1248"/>
      <c r="BH28" s="694"/>
      <c r="BI28" s="1238"/>
      <c r="BJ28" s="694"/>
      <c r="BK28" s="1246"/>
      <c r="BL28" s="694"/>
      <c r="BM28" s="1246"/>
      <c r="BN28" s="694"/>
      <c r="BO28" s="1246"/>
      <c r="BP28" s="694"/>
      <c r="BQ28" s="1246"/>
      <c r="BR28" s="694"/>
      <c r="BS28" s="1246"/>
      <c r="BT28" s="694"/>
      <c r="BU28" s="1248"/>
      <c r="BV28" s="1244"/>
      <c r="BY28" s="1238"/>
      <c r="BZ28" s="694"/>
      <c r="CA28" s="1246"/>
      <c r="CB28" s="694"/>
      <c r="CC28" s="1246"/>
      <c r="CD28" s="694"/>
      <c r="CE28" s="1246"/>
      <c r="CF28" s="694"/>
      <c r="CG28" s="1246"/>
      <c r="CH28" s="694"/>
      <c r="CI28" s="1246"/>
      <c r="CJ28" s="694"/>
      <c r="CK28" s="1248"/>
      <c r="CL28" s="694"/>
    </row>
    <row r="29" spans="1:90" ht="54" customHeight="1">
      <c r="A29" s="1237">
        <f>IF(DAY(M27)+1&gt;IF(MONTH(A17)=12,31,DATE(YEAR(A17),MONTH(A17)+1,1)-A17),"",M27+1)</f>
        <v>45865</v>
      </c>
      <c r="B29" s="693"/>
      <c r="C29" s="1245">
        <f>IF(A29="","",IF(DAY(A29)+1&gt;IF(MONTH(A17)=12,31,DATE(YEAR(A17),MONTH(A17)+1,1)-A17),"",A29+1))</f>
        <v>45866</v>
      </c>
      <c r="D29" s="693"/>
      <c r="E29" s="1245">
        <f>IF(C29="","",IF(DAY(C29)+1&gt;IF(MONTH(A17)=12,31,DATE(YEAR(A17),MONTH(A17)+1,1)-A17),"",C29+1))</f>
        <v>45867</v>
      </c>
      <c r="F29" s="693"/>
      <c r="G29" s="1245">
        <f>IF(E29="","",IF(DAY(E29)+1&gt;IF(MONTH(A17)=12,31,DATE(YEAR(A17),MONTH(A17)+1,1)-A17),"",E29+1))</f>
        <v>45868</v>
      </c>
      <c r="H29" s="693"/>
      <c r="I29" s="1245">
        <f>IF(G29="","",IF(DAY(G29)+1&gt;IF(MONTH(A17)=12,31,DATE(YEAR(A17),MONTH(A17)+1,1)-A17),"",G29+1))</f>
        <v>45869</v>
      </c>
      <c r="J29" s="693"/>
      <c r="K29" s="1245" t="str">
        <f>IF(I29="","",IF(DAY(I29)+1&gt;IF(MONTH(A17)=12,31,DATE(YEAR(A17),MONTH(A17)+1,1)-A17),"",I29+1))</f>
        <v/>
      </c>
      <c r="L29" s="693"/>
      <c r="M29" s="1247" t="str">
        <f>IF(K29="","",IF(DAY(K29)+1&gt;IF(MONTH(A17)=12,31,DATE(YEAR(A17),MONTH(A17)+1,1)-A17),"",K29+1))</f>
        <v/>
      </c>
      <c r="N29" s="1243"/>
      <c r="Q29" s="1237">
        <f>IF(DAY(AC27)+1&gt;IF(MONTH(Q17)=12,31,DATE(YEAR(Q17),MONTH(Q17)+1,1)-Q17),"",AC27+1)</f>
        <v>45893</v>
      </c>
      <c r="R29" s="693"/>
      <c r="S29" s="1245">
        <f>IF(Q29="","",IF(DAY(Q29)+1&gt;IF(MONTH(Q17)=12,31,DATE(YEAR(Q17),MONTH(Q17)+1,1)-Q17),"",Q29+1))</f>
        <v>45894</v>
      </c>
      <c r="T29" s="693"/>
      <c r="U29" s="1245">
        <f>IF(S29="","",IF(DAY(S29)+1&gt;IF(MONTH(Q17)=12,31,DATE(YEAR(Q17),MONTH(Q17)+1,1)-Q17),"",S29+1))</f>
        <v>45895</v>
      </c>
      <c r="V29" s="693"/>
      <c r="W29" s="1245">
        <f>IF(U29="","",IF(DAY(U29)+1&gt;IF(MONTH(Q17)=12,31,DATE(YEAR(Q17),MONTH(Q17)+1,1)-Q17),"",U29+1))</f>
        <v>45896</v>
      </c>
      <c r="X29" s="693"/>
      <c r="Y29" s="1245">
        <f>IF(W29="","",IF(DAY(W29)+1&gt;IF(MONTH(Q17)=12,31,DATE(YEAR(Q17),MONTH(Q17)+1,1)-Q17),"",W29+1))</f>
        <v>45897</v>
      </c>
      <c r="Z29" s="693"/>
      <c r="AA29" s="1245">
        <f>IF(Y29="","",IF(DAY(Y29)+1&gt;IF(MONTH(Q17)=12,31,DATE(YEAR(Q17),MONTH(Q17)+1,1)-Q17),"",Y29+1))</f>
        <v>45898</v>
      </c>
      <c r="AB29" s="693"/>
      <c r="AC29" s="1247">
        <f>IF(AA29="","",IF(DAY(AA29)+1&gt;IF(MONTH(Q17)=12,31,DATE(YEAR(Q17),MONTH(Q17)+1,1)-Q17),"",AA29+1))</f>
        <v>45899</v>
      </c>
      <c r="AD29" s="693"/>
      <c r="AE29" s="1237">
        <f>IF(DAY(AQ27)+1&gt;IF(MONTH(AE17)=12,31,DATE(YEAR(AE17),MONTH(AE17)+1,1)-AE17),"",AQ27+1)</f>
        <v>45928</v>
      </c>
      <c r="AF29" s="693"/>
      <c r="AG29" s="1245">
        <f>IF(AE29="","",IF(DAY(AE29)+1&gt;IF(MONTH(AE17)=12,31,DATE(YEAR(AE17),MONTH(AE17)+1,1)-AE17),"",AE29+1))</f>
        <v>45929</v>
      </c>
      <c r="AH29" s="693"/>
      <c r="AI29" s="1245">
        <f>IF(AG29="","",IF(DAY(AG29)+1&gt;IF(MONTH(AE17)=12,31,DATE(YEAR(AE17),MONTH(AE17)+1,1)-AE17),"",AG29+1))</f>
        <v>45930</v>
      </c>
      <c r="AJ29" s="693"/>
      <c r="AK29" s="1245" t="str">
        <f>IF(AI29="","",IF(DAY(AI29)+1&gt;IF(MONTH(AE17)=12,31,DATE(YEAR(AE17),MONTH(AE17)+1,1)-AE17),"",AI29+1))</f>
        <v/>
      </c>
      <c r="AL29" s="693"/>
      <c r="AM29" s="1245" t="str">
        <f>IF(AK29="","",IF(DAY(AK29)+1&gt;IF(MONTH(AE17)=12,31,DATE(YEAR(AE17),MONTH(AE17)+1,1)-AE17),"",AK29+1))</f>
        <v/>
      </c>
      <c r="AN29" s="693"/>
      <c r="AO29" s="1245" t="str">
        <f>IF(AM29="","",IF(DAY(AM29)+1&gt;IF(MONTH(AE17)=12,31,DATE(YEAR(AE17),MONTH(AE17)+1,1)-AE17),"",AM29+1))</f>
        <v/>
      </c>
      <c r="AP29" s="693"/>
      <c r="AQ29" s="1247" t="str">
        <f>IF(AO29="","",IF(DAY(AO29)+1&gt;IF(MONTH(AE17)=12,31,DATE(YEAR(AE17),MONTH(AE17)+1,1)-AE17),"",AO29+1))</f>
        <v/>
      </c>
      <c r="AR29" s="1243"/>
      <c r="AU29" s="1237">
        <f>IF(DAY(BG27)+1&gt;IF(MONTH(AU17)=12,31,DATE(YEAR(AU17),MONTH(AU17)+1,1)-AU17),"",BG27+1)</f>
        <v>45956</v>
      </c>
      <c r="AV29" s="693"/>
      <c r="AW29" s="1245">
        <f>IF(AU29="","",IF(DAY(AU29)+1&gt;IF(MONTH(AU17)=12,31,DATE(YEAR(AU17),MONTH(AU17)+1,1)-AU17),"",AU29+1))</f>
        <v>45957</v>
      </c>
      <c r="AX29" s="693"/>
      <c r="AY29" s="1245">
        <f>IF(AW29="","",IF(DAY(AW29)+1&gt;IF(MONTH(AU17)=12,31,DATE(YEAR(AU17),MONTH(AU17)+1,1)-AU17),"",AW29+1))</f>
        <v>45958</v>
      </c>
      <c r="AZ29" s="693"/>
      <c r="BA29" s="1245">
        <f>IF(AY29="","",IF(DAY(AY29)+1&gt;IF(MONTH(AU17)=12,31,DATE(YEAR(AU17),MONTH(AU17)+1,1)-AU17),"",AY29+1))</f>
        <v>45959</v>
      </c>
      <c r="BB29" s="693"/>
      <c r="BC29" s="1245">
        <f>IF(BA29="","",IF(DAY(BA29)+1&gt;IF(MONTH(AU17)=12,31,DATE(YEAR(AU17),MONTH(AU17)+1,1)-AU17),"",BA29+1))</f>
        <v>45960</v>
      </c>
      <c r="BD29" s="693"/>
      <c r="BE29" s="1245">
        <f>IF(BC29="","",IF(DAY(BC29)+1&gt;IF(MONTH(AU17)=12,31,DATE(YEAR(AU17),MONTH(AU17)+1,1)-AU17),"",BC29+1))</f>
        <v>45961</v>
      </c>
      <c r="BF29" s="693"/>
      <c r="BG29" s="1247" t="str">
        <f>IF(BE29="","",IF(DAY(BE29)+1&gt;IF(MONTH(AU17)=12,31,DATE(YEAR(AU17),MONTH(AU17)+1,1)-AU17),"",BE29+1))</f>
        <v/>
      </c>
      <c r="BH29" s="693"/>
      <c r="BI29" s="1237">
        <f>IF(DAY(BU27)+1&gt;IF(MONTH(BI17)=12,31,DATE(YEAR(BI17),MONTH(BI17)+1,1)-BI17),"",BU27+1)</f>
        <v>45984</v>
      </c>
      <c r="BJ29" s="693"/>
      <c r="BK29" s="1245">
        <f>IF(BI29="","",IF(DAY(BI29)+1&gt;IF(MONTH(BI17)=12,31,DATE(YEAR(BI17),MONTH(BI17)+1,1)-BI17),"",BI29+1))</f>
        <v>45985</v>
      </c>
      <c r="BL29" s="693"/>
      <c r="BM29" s="1245">
        <f>IF(BK29="","",IF(DAY(BK29)+1&gt;IF(MONTH(BI17)=12,31,DATE(YEAR(BI17),MONTH(BI17)+1,1)-BI17),"",BK29+1))</f>
        <v>45986</v>
      </c>
      <c r="BN29" s="693"/>
      <c r="BO29" s="1245">
        <f>IF(BM29="","",IF(DAY(BM29)+1&gt;IF(MONTH(BI17)=12,31,DATE(YEAR(BI17),MONTH(BI17)+1,1)-BI17),"",BM29+1))</f>
        <v>45987</v>
      </c>
      <c r="BP29" s="693"/>
      <c r="BQ29" s="1245">
        <f>IF(BO29="","",IF(DAY(BO29)+1&gt;IF(MONTH(BI17)=12,31,DATE(YEAR(BI17),MONTH(BI17)+1,1)-BI17),"",BO29+1))</f>
        <v>45988</v>
      </c>
      <c r="BR29" s="693"/>
      <c r="BS29" s="1245">
        <f>IF(BQ29="","",IF(DAY(BQ29)+1&gt;IF(MONTH(BI17)=12,31,DATE(YEAR(BI17),MONTH(BI17)+1,1)-BI17),"",BQ29+1))</f>
        <v>45989</v>
      </c>
      <c r="BT29" s="693"/>
      <c r="BU29" s="1247">
        <f>IF(BS29="","",IF(DAY(BS29)+1&gt;IF(MONTH(BI17)=12,31,DATE(YEAR(BI17),MONTH(BI17)+1,1)-BI17),"",BS29+1))</f>
        <v>45990</v>
      </c>
      <c r="BV29" s="1243"/>
      <c r="BY29" s="1237">
        <f>IF(DAY(CK27)+1&gt;IF(MONTH(BY17)=12,31,DATE(YEAR(BY17),MONTH(BY17)+1,1)-BY17),"",CK27+1)</f>
        <v>46019</v>
      </c>
      <c r="BZ29" s="693"/>
      <c r="CA29" s="1245">
        <f>IF(BY29="","",IF(DAY(BY29)+1&gt;IF(MONTH(BY17)=12,31,DATE(YEAR(BY17),MONTH(BY17)+1,1)-BY17),"",BY29+1))</f>
        <v>46020</v>
      </c>
      <c r="CB29" s="693"/>
      <c r="CC29" s="1245">
        <f>IF(CA29="","",IF(DAY(CA29)+1&gt;IF(MONTH(BY17)=12,31,DATE(YEAR(BY17),MONTH(BY17)+1,1)-BY17),"",CA29+1))</f>
        <v>46021</v>
      </c>
      <c r="CD29" s="693"/>
      <c r="CE29" s="1245">
        <f>IF(CC29="","",IF(DAY(CC29)+1&gt;IF(MONTH(BY17)=12,31,DATE(YEAR(BY17),MONTH(BY17)+1,1)-BY17),"",CC29+1))</f>
        <v>46022</v>
      </c>
      <c r="CF29" s="693"/>
      <c r="CG29" s="1245" t="str">
        <f>IF(CE29="","",IF(DAY(CE29)+1&gt;IF(MONTH(BY17)=12,31,DATE(YEAR(BY17),MONTH(BY17)+1,1)-BY17),"",CE29+1))</f>
        <v/>
      </c>
      <c r="CH29" s="693"/>
      <c r="CI29" s="1245" t="str">
        <f>IF(CG29="","",IF(DAY(CG29)+1&gt;IF(MONTH(BY17)=12,31,DATE(YEAR(BY17),MONTH(BY17)+1,1)-BY17),"",CG29+1))</f>
        <v/>
      </c>
      <c r="CJ29" s="693"/>
      <c r="CK29" s="1247" t="str">
        <f>IF(CI29="","",IF(DAY(CI29)+1&gt;IF(MONTH(BY17)=12,31,DATE(YEAR(BY17),MONTH(BY17)+1,1)-BY17),"",CI29+1))</f>
        <v/>
      </c>
      <c r="CL29" s="693"/>
    </row>
    <row r="30" spans="1:90" ht="42" customHeight="1">
      <c r="A30" s="1249"/>
      <c r="B30" s="709"/>
      <c r="C30" s="1250"/>
      <c r="D30" s="709"/>
      <c r="E30" s="1250"/>
      <c r="F30" s="709"/>
      <c r="G30" s="1250"/>
      <c r="H30" s="709"/>
      <c r="I30" s="1250"/>
      <c r="J30" s="709"/>
      <c r="K30" s="1250"/>
      <c r="L30" s="709"/>
      <c r="M30" s="1252"/>
      <c r="N30" s="1251"/>
      <c r="Q30" s="1249"/>
      <c r="R30" s="709"/>
      <c r="S30" s="1250"/>
      <c r="T30" s="709"/>
      <c r="U30" s="1250"/>
      <c r="V30" s="709"/>
      <c r="W30" s="1250"/>
      <c r="X30" s="709"/>
      <c r="Y30" s="1250"/>
      <c r="Z30" s="709"/>
      <c r="AA30" s="1250"/>
      <c r="AB30" s="709"/>
      <c r="AC30" s="1252"/>
      <c r="AD30" s="709"/>
      <c r="AE30" s="1249"/>
      <c r="AF30" s="709"/>
      <c r="AG30" s="1250"/>
      <c r="AH30" s="709"/>
      <c r="AI30" s="1250"/>
      <c r="AJ30" s="709"/>
      <c r="AK30" s="1250"/>
      <c r="AL30" s="709"/>
      <c r="AM30" s="1250"/>
      <c r="AN30" s="709"/>
      <c r="AO30" s="1250"/>
      <c r="AP30" s="709"/>
      <c r="AQ30" s="1252"/>
      <c r="AR30" s="1251"/>
      <c r="AU30" s="1249"/>
      <c r="AV30" s="709"/>
      <c r="AW30" s="1250"/>
      <c r="AX30" s="709"/>
      <c r="AY30" s="1250"/>
      <c r="AZ30" s="709"/>
      <c r="BA30" s="1250"/>
      <c r="BB30" s="709"/>
      <c r="BC30" s="1250"/>
      <c r="BD30" s="709"/>
      <c r="BE30" s="1250"/>
      <c r="BF30" s="709"/>
      <c r="BG30" s="1252"/>
      <c r="BH30" s="709"/>
      <c r="BI30" s="1249"/>
      <c r="BJ30" s="709"/>
      <c r="BK30" s="1250"/>
      <c r="BL30" s="709"/>
      <c r="BM30" s="1250"/>
      <c r="BN30" s="709"/>
      <c r="BO30" s="1250"/>
      <c r="BP30" s="709"/>
      <c r="BQ30" s="1250"/>
      <c r="BR30" s="709"/>
      <c r="BS30" s="1250"/>
      <c r="BT30" s="709"/>
      <c r="BU30" s="1252"/>
      <c r="BV30" s="1251"/>
      <c r="BY30" s="1249"/>
      <c r="BZ30" s="709"/>
      <c r="CA30" s="1250"/>
      <c r="CB30" s="709"/>
      <c r="CC30" s="1250"/>
      <c r="CD30" s="709"/>
      <c r="CE30" s="1250"/>
      <c r="CF30" s="709"/>
      <c r="CG30" s="1250"/>
      <c r="CH30" s="709"/>
      <c r="CI30" s="1250"/>
      <c r="CJ30" s="709"/>
      <c r="CK30" s="1252"/>
      <c r="CL30" s="709"/>
    </row>
    <row r="31" spans="1:90" ht="45" customHeight="1">
      <c r="A31" s="1249" t="str">
        <f>IF(M29="","",IF(DAY(M29)+1&gt;IF(MONTH(A17)=12,31,DATE(YEAR(A17),MONTH(A17)+1,1)-A17),"",M29+1))</f>
        <v/>
      </c>
      <c r="B31" s="709"/>
      <c r="C31" s="1250" t="str">
        <f>IF(A31="","",IF(DAY(A31)+1&gt;IF(MONTH(A17)=12,31,DATE(YEAR(A17),MONTH(A17)+1,1)-A17),"",A31+1))</f>
        <v/>
      </c>
      <c r="D31" s="709"/>
      <c r="E31" s="23"/>
      <c r="F31" s="7"/>
      <c r="G31" s="23"/>
      <c r="H31" s="7"/>
      <c r="I31" s="23"/>
      <c r="J31" s="7"/>
      <c r="K31" s="23"/>
      <c r="L31" s="7"/>
      <c r="M31" s="23"/>
      <c r="N31" s="326"/>
      <c r="Q31" s="1249">
        <f>IF(AC29="","",IF(DAY(AC29)+1&gt;IF(MONTH(Q17)=12,31,DATE(YEAR(Q17),MONTH(Q17)+1,1)-Q17),"",AC29+1))</f>
        <v>45900</v>
      </c>
      <c r="R31" s="709"/>
      <c r="S31" s="1250" t="str">
        <f>IF(Q31="","",IF(DAY(Q31)+1&gt;IF(MONTH(Q17)=12,31,DATE(YEAR(Q17),MONTH(Q17)+1,1)-Q17),"",Q31+1))</f>
        <v/>
      </c>
      <c r="T31" s="709"/>
      <c r="U31" s="23"/>
      <c r="V31" s="7"/>
      <c r="W31" s="23"/>
      <c r="X31" s="7"/>
      <c r="Y31" s="23"/>
      <c r="Z31" s="7"/>
      <c r="AA31" s="23"/>
      <c r="AB31" s="7"/>
      <c r="AC31" s="23"/>
      <c r="AD31" s="19"/>
      <c r="AE31" s="1249" t="str">
        <f>IF(AQ29="","",IF(DAY(AQ29)+1&gt;IF(MONTH(AE17)=12,31,DATE(YEAR(AE17),MONTH(AE17)+1,1)-AE17),"",AQ29+1))</f>
        <v/>
      </c>
      <c r="AF31" s="709"/>
      <c r="AG31" s="1250" t="str">
        <f>IF(AE31="","",IF(DAY(AE31)+1&gt;IF(MONTH(AE17)=12,31,DATE(YEAR(AE17),MONTH(AE17)+1,1)-AE17),"",AE31+1))</f>
        <v/>
      </c>
      <c r="AH31" s="709"/>
      <c r="AI31" s="23"/>
      <c r="AJ31" s="7"/>
      <c r="AK31" s="23"/>
      <c r="AL31" s="7"/>
      <c r="AM31" s="23"/>
      <c r="AN31" s="7"/>
      <c r="AO31" s="23"/>
      <c r="AP31" s="7"/>
      <c r="AQ31" s="23"/>
      <c r="AR31" s="326"/>
      <c r="AU31" s="1249" t="str">
        <f>IF(BG29="","",IF(DAY(BG29)+1&gt;IF(MONTH(AU17)=12,31,DATE(YEAR(AU17),MONTH(AU17)+1,1)-AU17),"",BG29+1))</f>
        <v/>
      </c>
      <c r="AV31" s="709"/>
      <c r="AW31" s="1250" t="str">
        <f>IF(AU31="","",IF(DAY(AU31)+1&gt;IF(MONTH(AU17)=12,31,DATE(YEAR(AU17),MONTH(AU17)+1,1)-AU17),"",AU31+1))</f>
        <v/>
      </c>
      <c r="AX31" s="709"/>
      <c r="AY31" s="23"/>
      <c r="AZ31" s="7"/>
      <c r="BA31" s="23"/>
      <c r="BB31" s="7"/>
      <c r="BC31" s="23"/>
      <c r="BD31" s="7"/>
      <c r="BE31" s="23"/>
      <c r="BF31" s="7"/>
      <c r="BG31" s="23"/>
      <c r="BH31" s="19"/>
      <c r="BI31" s="1249">
        <f>IF(BU29="","",IF(DAY(BU29)+1&gt;IF(MONTH(BI17)=12,31,DATE(YEAR(BI17),MONTH(BI17)+1,1)-BI17),"",BU29+1))</f>
        <v>45991</v>
      </c>
      <c r="BJ31" s="709"/>
      <c r="BK31" s="1250" t="str">
        <f>IF(BI31="","",IF(DAY(BI31)+1&gt;IF(MONTH(BI17)=12,31,DATE(YEAR(BI17),MONTH(BI17)+1,1)-BI17),"",BI31+1))</f>
        <v/>
      </c>
      <c r="BL31" s="709"/>
      <c r="BM31" s="23"/>
      <c r="BN31" s="7"/>
      <c r="BO31" s="23"/>
      <c r="BP31" s="7"/>
      <c r="BQ31" s="23"/>
      <c r="BR31" s="7"/>
      <c r="BS31" s="23"/>
      <c r="BT31" s="7"/>
      <c r="BU31" s="23"/>
      <c r="BV31" s="326"/>
      <c r="BY31" s="1249" t="str">
        <f>IF(CK29="","",IF(DAY(CK29)+1&gt;IF(MONTH(BY17)=12,31,DATE(YEAR(BY17),MONTH(BY17)+1,1)-BY17),"",CK29+1))</f>
        <v/>
      </c>
      <c r="BZ31" s="709"/>
      <c r="CA31" s="1250" t="str">
        <f>IF(BY31="","",IF(DAY(BY31)+1&gt;IF(MONTH(BY17)=12,31,DATE(YEAR(BY17),MONTH(BY17)+1,1)-BY17),"",BY31+1))</f>
        <v/>
      </c>
      <c r="CB31" s="709"/>
      <c r="CC31" s="23"/>
      <c r="CD31" s="7"/>
      <c r="CE31" s="23"/>
      <c r="CF31" s="7"/>
      <c r="CG31" s="23"/>
      <c r="CH31" s="7"/>
      <c r="CI31" s="23"/>
      <c r="CJ31" s="7"/>
      <c r="CK31" s="23"/>
      <c r="CL31" s="19"/>
    </row>
    <row r="32" spans="1:90" ht="57" customHeight="1">
      <c r="A32" s="1238"/>
      <c r="B32" s="694"/>
      <c r="C32" s="1246"/>
      <c r="D32" s="694"/>
      <c r="E32" s="48"/>
      <c r="F32" s="60"/>
      <c r="G32" s="48"/>
      <c r="H32" s="60"/>
      <c r="I32" s="48"/>
      <c r="J32" s="60"/>
      <c r="K32" s="48"/>
      <c r="L32" s="60"/>
      <c r="M32" s="48"/>
      <c r="N32" s="327"/>
      <c r="Q32" s="1238"/>
      <c r="R32" s="694"/>
      <c r="S32" s="1246"/>
      <c r="T32" s="694"/>
      <c r="U32" s="48"/>
      <c r="V32" s="60"/>
      <c r="W32" s="48"/>
      <c r="X32" s="60"/>
      <c r="Y32" s="48"/>
      <c r="Z32" s="60"/>
      <c r="AA32" s="48"/>
      <c r="AB32" s="60"/>
      <c r="AC32" s="48"/>
      <c r="AD32" s="20"/>
      <c r="AE32" s="1238"/>
      <c r="AF32" s="694"/>
      <c r="AG32" s="1246"/>
      <c r="AH32" s="694"/>
      <c r="AI32" s="48"/>
      <c r="AJ32" s="60"/>
      <c r="AK32" s="48"/>
      <c r="AL32" s="60"/>
      <c r="AM32" s="48"/>
      <c r="AN32" s="60"/>
      <c r="AO32" s="48"/>
      <c r="AP32" s="60"/>
      <c r="AQ32" s="48"/>
      <c r="AR32" s="327"/>
      <c r="AU32" s="1238"/>
      <c r="AV32" s="694"/>
      <c r="AW32" s="1246"/>
      <c r="AX32" s="694"/>
      <c r="AY32" s="48"/>
      <c r="AZ32" s="60"/>
      <c r="BA32" s="48"/>
      <c r="BB32" s="60"/>
      <c r="BC32" s="48"/>
      <c r="BD32" s="60"/>
      <c r="BE32" s="48"/>
      <c r="BF32" s="60"/>
      <c r="BG32" s="48"/>
      <c r="BH32" s="20"/>
      <c r="BI32" s="1238"/>
      <c r="BJ32" s="694"/>
      <c r="BK32" s="1246"/>
      <c r="BL32" s="694"/>
      <c r="BM32" s="48"/>
      <c r="BN32" s="60"/>
      <c r="BO32" s="48"/>
      <c r="BP32" s="60"/>
      <c r="BQ32" s="48"/>
      <c r="BR32" s="60"/>
      <c r="BS32" s="48"/>
      <c r="BT32" s="60"/>
      <c r="BU32" s="48"/>
      <c r="BV32" s="327"/>
      <c r="BY32" s="1238"/>
      <c r="BZ32" s="694"/>
      <c r="CA32" s="1246"/>
      <c r="CB32" s="694"/>
      <c r="CC32" s="48"/>
      <c r="CD32" s="60"/>
      <c r="CE32" s="48"/>
      <c r="CF32" s="60"/>
      <c r="CG32" s="48"/>
      <c r="CH32" s="60"/>
      <c r="CI32" s="48"/>
      <c r="CJ32" s="60"/>
      <c r="CK32" s="48"/>
      <c r="CL32" s="20"/>
    </row>
  </sheetData>
  <mergeCells count="987">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CG21:CG22"/>
    <mergeCell ref="CH21:CH22"/>
    <mergeCell ref="CI21:CI22"/>
    <mergeCell ref="CJ21:CJ22"/>
    <mergeCell ref="CK21:CK22"/>
    <mergeCell ref="CL21:CL22"/>
    <mergeCell ref="CA21:CA22"/>
    <mergeCell ref="CB21:CB22"/>
    <mergeCell ref="CC21:CC22"/>
    <mergeCell ref="CD21:CD22"/>
    <mergeCell ref="CE21:CE22"/>
    <mergeCell ref="CF21:CF22"/>
    <mergeCell ref="BR21:BR22"/>
    <mergeCell ref="BS21:BS22"/>
    <mergeCell ref="BT21:BT22"/>
    <mergeCell ref="BU21:BU22"/>
    <mergeCell ref="BV21:BV22"/>
    <mergeCell ref="BY21:BY22"/>
    <mergeCell ref="BL21:BL22"/>
    <mergeCell ref="BM21:BM22"/>
    <mergeCell ref="BN21:BN22"/>
    <mergeCell ref="BO21:BO22"/>
    <mergeCell ref="BP21:BP22"/>
    <mergeCell ref="BQ21:BQ22"/>
    <mergeCell ref="BE21:BE22"/>
    <mergeCell ref="BF21:BF22"/>
    <mergeCell ref="BG21:BG22"/>
    <mergeCell ref="BH21:BH22"/>
    <mergeCell ref="BI21:BI22"/>
    <mergeCell ref="BK21:BK22"/>
    <mergeCell ref="AY21:AY22"/>
    <mergeCell ref="AZ21:AZ22"/>
    <mergeCell ref="BA21:BA22"/>
    <mergeCell ref="BB21:BB22"/>
    <mergeCell ref="BC21:BC22"/>
    <mergeCell ref="BD21:BD22"/>
    <mergeCell ref="AR21:AR22"/>
    <mergeCell ref="AU21:AU22"/>
    <mergeCell ref="AW21:AW22"/>
    <mergeCell ref="AX21:AX22"/>
    <mergeCell ref="AJ21:AJ22"/>
    <mergeCell ref="AK21:AK22"/>
    <mergeCell ref="AL21:AL22"/>
    <mergeCell ref="AM21:AM22"/>
    <mergeCell ref="AN21:AN22"/>
    <mergeCell ref="AO21:AO22"/>
    <mergeCell ref="AI21:AI22"/>
    <mergeCell ref="W21:W22"/>
    <mergeCell ref="X21:X22"/>
    <mergeCell ref="Y21:Y22"/>
    <mergeCell ref="Z21:Z22"/>
    <mergeCell ref="AA21:AA22"/>
    <mergeCell ref="AB21:AB22"/>
    <mergeCell ref="AP21:AP22"/>
    <mergeCell ref="AQ21:AQ22"/>
    <mergeCell ref="J21:J22"/>
    <mergeCell ref="K21:K22"/>
    <mergeCell ref="L21:L22"/>
    <mergeCell ref="M21:M22"/>
    <mergeCell ref="AC21:AC22"/>
    <mergeCell ref="AD21:AD22"/>
    <mergeCell ref="AE21:AE22"/>
    <mergeCell ref="AG21:AG22"/>
    <mergeCell ref="AH21:AH22"/>
    <mergeCell ref="CC18:CD18"/>
    <mergeCell ref="CE18:CF18"/>
    <mergeCell ref="CG18:CI18"/>
    <mergeCell ref="CJ18:CL18"/>
    <mergeCell ref="A21:A22"/>
    <mergeCell ref="C21:C22"/>
    <mergeCell ref="D21:D22"/>
    <mergeCell ref="E21:E22"/>
    <mergeCell ref="F21:F22"/>
    <mergeCell ref="G21:G22"/>
    <mergeCell ref="AP18:AR18"/>
    <mergeCell ref="AU18:AV18"/>
    <mergeCell ref="AY18:AZ18"/>
    <mergeCell ref="BA18:BB18"/>
    <mergeCell ref="BC18:BE18"/>
    <mergeCell ref="BF18:BH18"/>
    <mergeCell ref="N21:N22"/>
    <mergeCell ref="Q21:Q22"/>
    <mergeCell ref="S21:S22"/>
    <mergeCell ref="T21:T22"/>
    <mergeCell ref="U21:U22"/>
    <mergeCell ref="V21:V22"/>
    <mergeCell ref="H21:H22"/>
    <mergeCell ref="I21:I22"/>
    <mergeCell ref="CC17:CD17"/>
    <mergeCell ref="CG17:CI17"/>
    <mergeCell ref="CJ17:CL17"/>
    <mergeCell ref="A18:B18"/>
    <mergeCell ref="E18:F18"/>
    <mergeCell ref="I18:K18"/>
    <mergeCell ref="L18:N18"/>
    <mergeCell ref="Q18:R18"/>
    <mergeCell ref="U18:V18"/>
    <mergeCell ref="Y18:AA18"/>
    <mergeCell ref="BK17:BL18"/>
    <mergeCell ref="BM17:BN17"/>
    <mergeCell ref="BQ17:BS17"/>
    <mergeCell ref="BT17:BV17"/>
    <mergeCell ref="BY17:BZ17"/>
    <mergeCell ref="CA17:CB18"/>
    <mergeCell ref="BM18:BN18"/>
    <mergeCell ref="BQ18:BS18"/>
    <mergeCell ref="BT18:BV18"/>
    <mergeCell ref="BY18:BZ18"/>
    <mergeCell ref="AU17:AV17"/>
    <mergeCell ref="AW17:AX18"/>
    <mergeCell ref="AY17:AZ17"/>
    <mergeCell ref="BC17:BE17"/>
    <mergeCell ref="BF17:BH17"/>
    <mergeCell ref="BI17:BJ17"/>
    <mergeCell ref="BI18:BJ18"/>
    <mergeCell ref="AB17:AD17"/>
    <mergeCell ref="AE17:AF17"/>
    <mergeCell ref="AG17:AH18"/>
    <mergeCell ref="AI17:AJ17"/>
    <mergeCell ref="AM17:AO17"/>
    <mergeCell ref="AP17:AR17"/>
    <mergeCell ref="AB18:AD18"/>
    <mergeCell ref="AE18:AF18"/>
    <mergeCell ref="AI18:AJ18"/>
    <mergeCell ref="AM18:AO18"/>
    <mergeCell ref="CB15:CB16"/>
    <mergeCell ref="A17:B17"/>
    <mergeCell ref="C17:D18"/>
    <mergeCell ref="E17:F17"/>
    <mergeCell ref="I17:K17"/>
    <mergeCell ref="L17:N17"/>
    <mergeCell ref="Q17:R17"/>
    <mergeCell ref="S17:T18"/>
    <mergeCell ref="U17:V17"/>
    <mergeCell ref="Y17:AA17"/>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5:CJ6"/>
    <mergeCell ref="CK5:CK6"/>
    <mergeCell ref="CL5:CL6"/>
    <mergeCell ref="CF5:CF6"/>
    <mergeCell ref="CG5:CG6"/>
    <mergeCell ref="CH5:CH6"/>
    <mergeCell ref="CI5:CI6"/>
    <mergeCell ref="BL5:BL6"/>
    <mergeCell ref="BM5:BM6"/>
    <mergeCell ref="BN5:BN6"/>
    <mergeCell ref="BB5:BB6"/>
    <mergeCell ref="BC5:BC6"/>
    <mergeCell ref="BD5:BD6"/>
    <mergeCell ref="BE5:BE6"/>
    <mergeCell ref="BF5:BF6"/>
    <mergeCell ref="BG5:BG6"/>
    <mergeCell ref="AU5:AU6"/>
    <mergeCell ref="AW5:AW6"/>
    <mergeCell ref="A7:A8"/>
    <mergeCell ref="B7:B8"/>
    <mergeCell ref="C7:C8"/>
    <mergeCell ref="D7:D8"/>
    <mergeCell ref="E7:E8"/>
    <mergeCell ref="F7:F8"/>
    <mergeCell ref="G7:G8"/>
    <mergeCell ref="CD5:CD6"/>
    <mergeCell ref="CE5:CE6"/>
    <mergeCell ref="BU5:BU6"/>
    <mergeCell ref="BV5:BV6"/>
    <mergeCell ref="BY5:BY6"/>
    <mergeCell ref="CA5:CA6"/>
    <mergeCell ref="CB5:CB6"/>
    <mergeCell ref="CC5:CC6"/>
    <mergeCell ref="BO5:BO6"/>
    <mergeCell ref="BP5:BP6"/>
    <mergeCell ref="BQ5:BQ6"/>
    <mergeCell ref="BR5:BR6"/>
    <mergeCell ref="BS5:BS6"/>
    <mergeCell ref="BT5:BT6"/>
    <mergeCell ref="BH5:BH6"/>
    <mergeCell ref="BI5:BI6"/>
    <mergeCell ref="BK5:BK6"/>
    <mergeCell ref="AX5:AX6"/>
    <mergeCell ref="AY5:AY6"/>
    <mergeCell ref="AZ5:AZ6"/>
    <mergeCell ref="BA5:BA6"/>
    <mergeCell ref="AM5:AM6"/>
    <mergeCell ref="AN5:AN6"/>
    <mergeCell ref="AO5:AO6"/>
    <mergeCell ref="AP5:AP6"/>
    <mergeCell ref="AQ5:AQ6"/>
    <mergeCell ref="AR5:AR6"/>
    <mergeCell ref="AG5:AG6"/>
    <mergeCell ref="AH5:AH6"/>
    <mergeCell ref="AI5:AI6"/>
    <mergeCell ref="AJ5:AJ6"/>
    <mergeCell ref="AK5:AK6"/>
    <mergeCell ref="AL5:AL6"/>
    <mergeCell ref="Z5:Z6"/>
    <mergeCell ref="AA5:AA6"/>
    <mergeCell ref="AB5:AB6"/>
    <mergeCell ref="AC5:AC6"/>
    <mergeCell ref="AD5:AD6"/>
    <mergeCell ref="AE5:AE6"/>
    <mergeCell ref="T5:T6"/>
    <mergeCell ref="U5:U6"/>
    <mergeCell ref="V5:V6"/>
    <mergeCell ref="W5:W6"/>
    <mergeCell ref="X5:X6"/>
    <mergeCell ref="Y5:Y6"/>
    <mergeCell ref="K5:K6"/>
    <mergeCell ref="L5:L6"/>
    <mergeCell ref="M5:M6"/>
    <mergeCell ref="N5:N6"/>
    <mergeCell ref="Q5:Q6"/>
    <mergeCell ref="S5:S6"/>
    <mergeCell ref="A5:A6"/>
    <mergeCell ref="C5:C6"/>
    <mergeCell ref="D5:D6"/>
    <mergeCell ref="E5:E6"/>
    <mergeCell ref="F5:F6"/>
    <mergeCell ref="G5:G6"/>
    <mergeCell ref="H5:H6"/>
    <mergeCell ref="I5:I6"/>
    <mergeCell ref="J5:J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5">
    <cfRule type="expression" dxfId="19172" priority="678" stopIfTrue="1">
      <formula>OR(AND(WEEKDAY(E5)=1,MONTH(E5)&lt;&gt;MONTH(A1)),AND(OR(E5=祝色),MONTH(E5)&lt;&gt;MONTH(A1)))</formula>
    </cfRule>
    <cfRule type="expression" dxfId="19171" priority="679" stopIfTrue="1">
      <formula>MONTH(E5)&lt;&gt;MONTH(A1)</formula>
    </cfRule>
    <cfRule type="expression" dxfId="19170" priority="680" stopIfTrue="1">
      <formula>OR(E5=祝色)</formula>
    </cfRule>
  </conditionalFormatting>
  <conditionalFormatting sqref="G5">
    <cfRule type="expression" dxfId="19169" priority="681" stopIfTrue="1">
      <formula>OR(AND(WEEKDAY(G5)=1,MONTH(G5)&lt;&gt;MONTH(A1)),AND(OR(G5=祝色),MONTH(G5)&lt;&gt;MONTH(A1)))</formula>
    </cfRule>
    <cfRule type="expression" dxfId="19168" priority="682" stopIfTrue="1">
      <formula>MONTH(G5)&lt;&gt;MONTH(A1)</formula>
    </cfRule>
    <cfRule type="expression" dxfId="19167" priority="683" stopIfTrue="1">
      <formula>OR(G5=祝色)</formula>
    </cfRule>
  </conditionalFormatting>
  <conditionalFormatting sqref="I5">
    <cfRule type="expression" dxfId="19166" priority="684" stopIfTrue="1">
      <formula>OR(AND(WEEKDAY(I5)=1,MONTH(I5)&lt;&gt;MONTH(A1)),AND(OR(I5=祝色),MONTH(I5)&lt;&gt;MONTH(A1)))</formula>
    </cfRule>
    <cfRule type="expression" dxfId="19165" priority="685" stopIfTrue="1">
      <formula>MONTH(I5)&lt;&gt;MONTH(A1)</formula>
    </cfRule>
    <cfRule type="expression" dxfId="19164" priority="686" stopIfTrue="1">
      <formula>OR(I5=祝色)</formula>
    </cfRule>
  </conditionalFormatting>
  <conditionalFormatting sqref="K5">
    <cfRule type="expression" dxfId="19163" priority="687" stopIfTrue="1">
      <formula>OR(AND(WEEKDAY(K5)=1,MONTH(K5)&lt;&gt;MONTH(A1)),AND(OR(K5=祝色),MONTH(K5)&lt;&gt;MONTH(A1)))</formula>
    </cfRule>
    <cfRule type="expression" dxfId="19162" priority="688" stopIfTrue="1">
      <formula>MONTH(K5)&lt;&gt;MONTH(A1)</formula>
    </cfRule>
    <cfRule type="expression" dxfId="19161" priority="689" stopIfTrue="1">
      <formula>OR(K5=祝色)</formula>
    </cfRule>
  </conditionalFormatting>
  <conditionalFormatting sqref="A5">
    <cfRule type="expression" dxfId="19160" priority="690" stopIfTrue="1">
      <formula>OR(AND(WEEKDAY(A5)=1,MONTH(A5)&lt;&gt;MONTH(A1)),AND(OR(A5=祝色),MONTH(A5)&lt;&gt;MONTH(A1)))</formula>
    </cfRule>
    <cfRule type="expression" dxfId="19159" priority="691" stopIfTrue="1">
      <formula>MONTH(A5)&lt;&gt;MONTH(A1)</formula>
    </cfRule>
    <cfRule type="expression" dxfId="19158" priority="692" stopIfTrue="1">
      <formula>OR(A5=祝色)</formula>
    </cfRule>
  </conditionalFormatting>
  <conditionalFormatting sqref="C5">
    <cfRule type="expression" dxfId="19157" priority="693" stopIfTrue="1">
      <formula>OR(AND(WEEKDAY(C5)=1,MONTH(C5)&lt;&gt;MONTH(A1)),AND(OR(C5=祝色),MONTH(C5)&lt;&gt;MONTH(A1)))</formula>
    </cfRule>
    <cfRule type="expression" dxfId="19156" priority="694" stopIfTrue="1">
      <formula>MONTH(C5)&lt;&gt;MONTH(A1)</formula>
    </cfRule>
    <cfRule type="expression" dxfId="19155" priority="695" stopIfTrue="1">
      <formula>OR(C5=祝色)</formula>
    </cfRule>
  </conditionalFormatting>
  <conditionalFormatting sqref="M5">
    <cfRule type="expression" dxfId="19154" priority="696" stopIfTrue="1">
      <formula>OR(M5=祝色)</formula>
    </cfRule>
  </conditionalFormatting>
  <conditionalFormatting sqref="A7">
    <cfRule type="expression" dxfId="19153" priority="677" stopIfTrue="1">
      <formula>OR(A7=祝色)</formula>
    </cfRule>
  </conditionalFormatting>
  <conditionalFormatting sqref="C7">
    <cfRule type="expression" dxfId="19152" priority="676" stopIfTrue="1">
      <formula>OR(C7=祝色)</formula>
    </cfRule>
  </conditionalFormatting>
  <conditionalFormatting sqref="E7">
    <cfRule type="expression" dxfId="19151" priority="675" stopIfTrue="1">
      <formula>OR(E7=祝色)</formula>
    </cfRule>
  </conditionalFormatting>
  <conditionalFormatting sqref="G7">
    <cfRule type="expression" dxfId="19150" priority="674" stopIfTrue="1">
      <formula>OR(G7=祝色)</formula>
    </cfRule>
  </conditionalFormatting>
  <conditionalFormatting sqref="I7">
    <cfRule type="expression" dxfId="19149" priority="673" stopIfTrue="1">
      <formula>OR(I7=祝色)</formula>
    </cfRule>
  </conditionalFormatting>
  <conditionalFormatting sqref="K7">
    <cfRule type="expression" dxfId="19148" priority="672" stopIfTrue="1">
      <formula>OR(K7=祝色)</formula>
    </cfRule>
  </conditionalFormatting>
  <conditionalFormatting sqref="M7">
    <cfRule type="expression" dxfId="19147" priority="671" stopIfTrue="1">
      <formula>OR(M7=祝色)</formula>
    </cfRule>
  </conditionalFormatting>
  <conditionalFormatting sqref="A9">
    <cfRule type="expression" dxfId="19146" priority="670" stopIfTrue="1">
      <formula>OR(A9=祝色)</formula>
    </cfRule>
  </conditionalFormatting>
  <conditionalFormatting sqref="C9">
    <cfRule type="expression" dxfId="19145" priority="669" stopIfTrue="1">
      <formula>OR(C9=祝色)</formula>
    </cfRule>
  </conditionalFormatting>
  <conditionalFormatting sqref="E9">
    <cfRule type="expression" dxfId="19144" priority="668" stopIfTrue="1">
      <formula>OR(E9=祝色)</formula>
    </cfRule>
  </conditionalFormatting>
  <conditionalFormatting sqref="G9">
    <cfRule type="expression" dxfId="19143" priority="667" stopIfTrue="1">
      <formula>OR(G9=祝色)</formula>
    </cfRule>
  </conditionalFormatting>
  <conditionalFormatting sqref="I9">
    <cfRule type="expression" dxfId="19142" priority="666" stopIfTrue="1">
      <formula>OR(I9=祝色)</formula>
    </cfRule>
  </conditionalFormatting>
  <conditionalFormatting sqref="K9">
    <cfRule type="expression" dxfId="19141" priority="665" stopIfTrue="1">
      <formula>OR(K9=祝色)</formula>
    </cfRule>
  </conditionalFormatting>
  <conditionalFormatting sqref="M9">
    <cfRule type="expression" dxfId="19140" priority="664" stopIfTrue="1">
      <formula>OR(M9=祝色)</formula>
    </cfRule>
  </conditionalFormatting>
  <conditionalFormatting sqref="C11">
    <cfRule type="expression" dxfId="19139" priority="663" stopIfTrue="1">
      <formula>OR(C11=祝色)</formula>
    </cfRule>
  </conditionalFormatting>
  <conditionalFormatting sqref="E11">
    <cfRule type="expression" dxfId="19138" priority="662" stopIfTrue="1">
      <formula>OR(E11=祝色)</formula>
    </cfRule>
  </conditionalFormatting>
  <conditionalFormatting sqref="G11">
    <cfRule type="expression" dxfId="19137" priority="661" stopIfTrue="1">
      <formula>OR(G11=祝色)</formula>
    </cfRule>
  </conditionalFormatting>
  <conditionalFormatting sqref="I11">
    <cfRule type="expression" dxfId="19136" priority="660" stopIfTrue="1">
      <formula>OR(I11=祝色)</formula>
    </cfRule>
  </conditionalFormatting>
  <conditionalFormatting sqref="K11">
    <cfRule type="expression" dxfId="19135" priority="659" stopIfTrue="1">
      <formula>OR(K11=祝色)</formula>
    </cfRule>
  </conditionalFormatting>
  <conditionalFormatting sqref="M11">
    <cfRule type="expression" dxfId="19134" priority="658" stopIfTrue="1">
      <formula>OR(M11=祝色)</formula>
    </cfRule>
  </conditionalFormatting>
  <conditionalFormatting sqref="U5">
    <cfRule type="expression" dxfId="19133" priority="630" stopIfTrue="1">
      <formula>OR(AND(WEEKDAY(U5)=1,MONTH(U5)&lt;&gt;MONTH(Q1)),AND(OR(U5=祝色),MONTH(U5)&lt;&gt;MONTH(Q1)))</formula>
    </cfRule>
    <cfRule type="expression" dxfId="19132" priority="631" stopIfTrue="1">
      <formula>MONTH(U5)&lt;&gt;MONTH(Q1)</formula>
    </cfRule>
    <cfRule type="expression" dxfId="19131" priority="632" stopIfTrue="1">
      <formula>OR(U5=祝色)</formula>
    </cfRule>
  </conditionalFormatting>
  <conditionalFormatting sqref="W5">
    <cfRule type="expression" dxfId="19130" priority="633" stopIfTrue="1">
      <formula>OR(AND(WEEKDAY(W5)=1,MONTH(W5)&lt;&gt;MONTH(Q1)),AND(OR(W5=祝色),MONTH(W5)&lt;&gt;MONTH(Q1)))</formula>
    </cfRule>
    <cfRule type="expression" dxfId="19129" priority="634" stopIfTrue="1">
      <formula>MONTH(W5)&lt;&gt;MONTH(Q1)</formula>
    </cfRule>
    <cfRule type="expression" dxfId="19128" priority="635" stopIfTrue="1">
      <formula>OR(W5=祝色)</formula>
    </cfRule>
  </conditionalFormatting>
  <conditionalFormatting sqref="Y5">
    <cfRule type="expression" dxfId="19127" priority="636" stopIfTrue="1">
      <formula>OR(AND(WEEKDAY(Y5)=1,MONTH(Y5)&lt;&gt;MONTH(Q1)),AND(OR(Y5=祝色),MONTH(Y5)&lt;&gt;MONTH(Q1)))</formula>
    </cfRule>
    <cfRule type="expression" dxfId="19126" priority="637" stopIfTrue="1">
      <formula>MONTH(Y5)&lt;&gt;MONTH(Q1)</formula>
    </cfRule>
    <cfRule type="expression" dxfId="19125" priority="638" stopIfTrue="1">
      <formula>OR(Y5=祝色)</formula>
    </cfRule>
  </conditionalFormatting>
  <conditionalFormatting sqref="AA5">
    <cfRule type="expression" dxfId="19124" priority="639" stopIfTrue="1">
      <formula>OR(AND(WEEKDAY(AA5)=1,MONTH(AA5)&lt;&gt;MONTH(Q1)),AND(OR(AA5=祝色),MONTH(AA5)&lt;&gt;MONTH(Q1)))</formula>
    </cfRule>
    <cfRule type="expression" dxfId="19123" priority="640" stopIfTrue="1">
      <formula>MONTH(AA5)&lt;&gt;MONTH(Q1)</formula>
    </cfRule>
    <cfRule type="expression" dxfId="19122" priority="641" stopIfTrue="1">
      <formula>OR(AA5=祝色)</formula>
    </cfRule>
  </conditionalFormatting>
  <conditionalFormatting sqref="Q5">
    <cfRule type="expression" dxfId="19121" priority="642" stopIfTrue="1">
      <formula>OR(AND(WEEKDAY(Q5)=1,MONTH(Q5)&lt;&gt;MONTH(Q1)),AND(OR(Q5=祝色),MONTH(Q5)&lt;&gt;MONTH(Q1)))</formula>
    </cfRule>
    <cfRule type="expression" dxfId="19120" priority="643" stopIfTrue="1">
      <formula>MONTH(Q5)&lt;&gt;MONTH(Q1)</formula>
    </cfRule>
    <cfRule type="expression" dxfId="19119" priority="644" stopIfTrue="1">
      <formula>OR(Q5=祝色)</formula>
    </cfRule>
  </conditionalFormatting>
  <conditionalFormatting sqref="S5">
    <cfRule type="expression" dxfId="19118" priority="645" stopIfTrue="1">
      <formula>OR(AND(WEEKDAY(S5)=1,MONTH(S5)&lt;&gt;MONTH(Q1)),AND(OR(S5=祝色),MONTH(S5)&lt;&gt;MONTH(Q1)))</formula>
    </cfRule>
    <cfRule type="expression" dxfId="19117" priority="646" stopIfTrue="1">
      <formula>MONTH(S5)&lt;&gt;MONTH(Q1)</formula>
    </cfRule>
    <cfRule type="expression" dxfId="19116" priority="647" stopIfTrue="1">
      <formula>OR(S5=祝色)</formula>
    </cfRule>
  </conditionalFormatting>
  <conditionalFormatting sqref="AC5">
    <cfRule type="expression" dxfId="19115" priority="648" stopIfTrue="1">
      <formula>OR(AC5=祝色)</formula>
    </cfRule>
  </conditionalFormatting>
  <conditionalFormatting sqref="Q7">
    <cfRule type="expression" dxfId="19114" priority="629" stopIfTrue="1">
      <formula>OR(Q7=祝色)</formula>
    </cfRule>
  </conditionalFormatting>
  <conditionalFormatting sqref="S7">
    <cfRule type="expression" dxfId="19113" priority="628" stopIfTrue="1">
      <formula>OR(S7=祝色)</formula>
    </cfRule>
  </conditionalFormatting>
  <conditionalFormatting sqref="U7">
    <cfRule type="expression" dxfId="19112" priority="627" stopIfTrue="1">
      <formula>OR(U7=祝色)</formula>
    </cfRule>
  </conditionalFormatting>
  <conditionalFormatting sqref="W7">
    <cfRule type="expression" dxfId="19111" priority="626" stopIfTrue="1">
      <formula>OR(W7=祝色)</formula>
    </cfRule>
  </conditionalFormatting>
  <conditionalFormatting sqref="Y7">
    <cfRule type="expression" dxfId="19110" priority="625" stopIfTrue="1">
      <formula>OR(Y7=祝色)</formula>
    </cfRule>
  </conditionalFormatting>
  <conditionalFormatting sqref="AA7">
    <cfRule type="expression" dxfId="19109" priority="624" stopIfTrue="1">
      <formula>OR(AA7=祝色)</formula>
    </cfRule>
  </conditionalFormatting>
  <conditionalFormatting sqref="AC7">
    <cfRule type="expression" dxfId="19108" priority="623" stopIfTrue="1">
      <formula>OR(AC7=祝色)</formula>
    </cfRule>
  </conditionalFormatting>
  <conditionalFormatting sqref="Q9">
    <cfRule type="expression" dxfId="19107" priority="622" stopIfTrue="1">
      <formula>OR(Q9=祝色)</formula>
    </cfRule>
  </conditionalFormatting>
  <conditionalFormatting sqref="S9">
    <cfRule type="expression" dxfId="19106" priority="621" stopIfTrue="1">
      <formula>OR(S9=祝色)</formula>
    </cfRule>
  </conditionalFormatting>
  <conditionalFormatting sqref="U9">
    <cfRule type="expression" dxfId="19105" priority="620" stopIfTrue="1">
      <formula>OR(U9=祝色)</formula>
    </cfRule>
  </conditionalFormatting>
  <conditionalFormatting sqref="W9">
    <cfRule type="expression" dxfId="19104" priority="619" stopIfTrue="1">
      <formula>OR(W9=祝色)</formula>
    </cfRule>
  </conditionalFormatting>
  <conditionalFormatting sqref="Y9">
    <cfRule type="expression" dxfId="19103" priority="618" stopIfTrue="1">
      <formula>OR(Y9=祝色)</formula>
    </cfRule>
  </conditionalFormatting>
  <conditionalFormatting sqref="AA9">
    <cfRule type="expression" dxfId="19102" priority="617" stopIfTrue="1">
      <formula>OR(AA9=祝色)</formula>
    </cfRule>
  </conditionalFormatting>
  <conditionalFormatting sqref="AC9">
    <cfRule type="expression" dxfId="19101" priority="616" stopIfTrue="1">
      <formula>OR(AC9=祝色)</formula>
    </cfRule>
  </conditionalFormatting>
  <conditionalFormatting sqref="S11">
    <cfRule type="expression" dxfId="19100" priority="615" stopIfTrue="1">
      <formula>OR(S11=祝色)</formula>
    </cfRule>
  </conditionalFormatting>
  <conditionalFormatting sqref="U11">
    <cfRule type="expression" dxfId="19099" priority="614" stopIfTrue="1">
      <formula>OR(U11=祝色)</formula>
    </cfRule>
  </conditionalFormatting>
  <conditionalFormatting sqref="W11">
    <cfRule type="expression" dxfId="19098" priority="613" stopIfTrue="1">
      <formula>OR(W11=祝色)</formula>
    </cfRule>
  </conditionalFormatting>
  <conditionalFormatting sqref="Y11">
    <cfRule type="expression" dxfId="19097" priority="612" stopIfTrue="1">
      <formula>OR(Y11=祝色)</formula>
    </cfRule>
  </conditionalFormatting>
  <conditionalFormatting sqref="AA11">
    <cfRule type="expression" dxfId="19096" priority="611" stopIfTrue="1">
      <formula>OR(AA11=祝色)</formula>
    </cfRule>
  </conditionalFormatting>
  <conditionalFormatting sqref="AC11">
    <cfRule type="expression" dxfId="19095" priority="610" stopIfTrue="1">
      <formula>OR(AC11=祝色)</formula>
    </cfRule>
  </conditionalFormatting>
  <conditionalFormatting sqref="AI5">
    <cfRule type="expression" dxfId="19094" priority="582" stopIfTrue="1">
      <formula>OR(AND(WEEKDAY(AI5)=1,MONTH(AI5)&lt;&gt;MONTH(AE1)),AND(OR(AI5=祝色),MONTH(AI5)&lt;&gt;MONTH(AE1)))</formula>
    </cfRule>
    <cfRule type="expression" dxfId="19093" priority="583" stopIfTrue="1">
      <formula>MONTH(AI5)&lt;&gt;MONTH(AE1)</formula>
    </cfRule>
    <cfRule type="expression" dxfId="19092" priority="584" stopIfTrue="1">
      <formula>OR(AI5=祝色)</formula>
    </cfRule>
  </conditionalFormatting>
  <conditionalFormatting sqref="AK5">
    <cfRule type="expression" dxfId="19091" priority="585" stopIfTrue="1">
      <formula>OR(AND(WEEKDAY(AK5)=1,MONTH(AK5)&lt;&gt;MONTH(AE1)),AND(OR(AK5=祝色),MONTH(AK5)&lt;&gt;MONTH(AE1)))</formula>
    </cfRule>
    <cfRule type="expression" dxfId="19090" priority="586" stopIfTrue="1">
      <formula>MONTH(AK5)&lt;&gt;MONTH(AE1)</formula>
    </cfRule>
    <cfRule type="expression" dxfId="19089" priority="587" stopIfTrue="1">
      <formula>OR(AK5=祝色)</formula>
    </cfRule>
  </conditionalFormatting>
  <conditionalFormatting sqref="AM5">
    <cfRule type="expression" dxfId="19088" priority="588" stopIfTrue="1">
      <formula>OR(AND(WEEKDAY(AM5)=1,MONTH(AM5)&lt;&gt;MONTH(AE1)),AND(OR(AM5=祝色),MONTH(AM5)&lt;&gt;MONTH(AE1)))</formula>
    </cfRule>
    <cfRule type="expression" dxfId="19087" priority="589" stopIfTrue="1">
      <formula>MONTH(AM5)&lt;&gt;MONTH(AE1)</formula>
    </cfRule>
    <cfRule type="expression" dxfId="19086" priority="590" stopIfTrue="1">
      <formula>OR(AM5=祝色)</formula>
    </cfRule>
  </conditionalFormatting>
  <conditionalFormatting sqref="AO5">
    <cfRule type="expression" dxfId="19085" priority="591" stopIfTrue="1">
      <formula>OR(AND(WEEKDAY(AO5)=1,MONTH(AO5)&lt;&gt;MONTH(AE1)),AND(OR(AO5=祝色),MONTH(AO5)&lt;&gt;MONTH(AE1)))</formula>
    </cfRule>
    <cfRule type="expression" dxfId="19084" priority="592" stopIfTrue="1">
      <formula>MONTH(AO5)&lt;&gt;MONTH(AE1)</formula>
    </cfRule>
    <cfRule type="expression" dxfId="19083" priority="593" stopIfTrue="1">
      <formula>OR(AO5=祝色)</formula>
    </cfRule>
  </conditionalFormatting>
  <conditionalFormatting sqref="AE5">
    <cfRule type="expression" dxfId="19082" priority="594" stopIfTrue="1">
      <formula>OR(AND(WEEKDAY(AE5)=1,MONTH(AE5)&lt;&gt;MONTH(AE1)),AND(OR(AE5=祝色),MONTH(AE5)&lt;&gt;MONTH(AE1)))</formula>
    </cfRule>
    <cfRule type="expression" dxfId="19081" priority="595" stopIfTrue="1">
      <formula>MONTH(AE5)&lt;&gt;MONTH(AE1)</formula>
    </cfRule>
    <cfRule type="expression" dxfId="19080" priority="596" stopIfTrue="1">
      <formula>OR(AE5=祝色)</formula>
    </cfRule>
  </conditionalFormatting>
  <conditionalFormatting sqref="AG5">
    <cfRule type="expression" dxfId="19079" priority="597" stopIfTrue="1">
      <formula>OR(AND(WEEKDAY(AG5)=1,MONTH(AG5)&lt;&gt;MONTH(AE1)),AND(OR(AG5=祝色),MONTH(AG5)&lt;&gt;MONTH(AE1)))</formula>
    </cfRule>
    <cfRule type="expression" dxfId="19078" priority="598" stopIfTrue="1">
      <formula>MONTH(AG5)&lt;&gt;MONTH(AE1)</formula>
    </cfRule>
    <cfRule type="expression" dxfId="19077" priority="599" stopIfTrue="1">
      <formula>OR(AG5=祝色)</formula>
    </cfRule>
  </conditionalFormatting>
  <conditionalFormatting sqref="AQ5">
    <cfRule type="expression" dxfId="19076" priority="600" stopIfTrue="1">
      <formula>OR(AQ5=祝色)</formula>
    </cfRule>
  </conditionalFormatting>
  <conditionalFormatting sqref="AE7">
    <cfRule type="expression" dxfId="19075" priority="581" stopIfTrue="1">
      <formula>OR(AE7=祝色)</formula>
    </cfRule>
  </conditionalFormatting>
  <conditionalFormatting sqref="AG7">
    <cfRule type="expression" dxfId="19074" priority="580" stopIfTrue="1">
      <formula>OR(AG7=祝色)</formula>
    </cfRule>
  </conditionalFormatting>
  <conditionalFormatting sqref="AI7">
    <cfRule type="expression" dxfId="19073" priority="579" stopIfTrue="1">
      <formula>OR(AI7=祝色)</formula>
    </cfRule>
  </conditionalFormatting>
  <conditionalFormatting sqref="AK7">
    <cfRule type="expression" dxfId="19072" priority="578" stopIfTrue="1">
      <formula>OR(AK7=祝色)</formula>
    </cfRule>
  </conditionalFormatting>
  <conditionalFormatting sqref="AM7">
    <cfRule type="expression" dxfId="19071" priority="577" stopIfTrue="1">
      <formula>OR(AM7=祝色)</formula>
    </cfRule>
  </conditionalFormatting>
  <conditionalFormatting sqref="AO7">
    <cfRule type="expression" dxfId="19070" priority="576" stopIfTrue="1">
      <formula>OR(AO7=祝色)</formula>
    </cfRule>
  </conditionalFormatting>
  <conditionalFormatting sqref="AQ7">
    <cfRule type="expression" dxfId="19069" priority="575" stopIfTrue="1">
      <formula>OR(AQ7=祝色)</formula>
    </cfRule>
  </conditionalFormatting>
  <conditionalFormatting sqref="AE9">
    <cfRule type="expression" dxfId="19068" priority="574" stopIfTrue="1">
      <formula>OR(AE9=祝色)</formula>
    </cfRule>
  </conditionalFormatting>
  <conditionalFormatting sqref="AG9">
    <cfRule type="expression" dxfId="19067" priority="573" stopIfTrue="1">
      <formula>OR(AG9=祝色)</formula>
    </cfRule>
  </conditionalFormatting>
  <conditionalFormatting sqref="AI9">
    <cfRule type="expression" dxfId="19066" priority="572" stopIfTrue="1">
      <formula>OR(AI9=祝色)</formula>
    </cfRule>
  </conditionalFormatting>
  <conditionalFormatting sqref="AK9">
    <cfRule type="expression" dxfId="19065" priority="571" stopIfTrue="1">
      <formula>OR(AK9=祝色)</formula>
    </cfRule>
  </conditionalFormatting>
  <conditionalFormatting sqref="AM9">
    <cfRule type="expression" dxfId="19064" priority="570" stopIfTrue="1">
      <formula>OR(AM9=祝色)</formula>
    </cfRule>
  </conditionalFormatting>
  <conditionalFormatting sqref="AO9">
    <cfRule type="expression" dxfId="19063" priority="569" stopIfTrue="1">
      <formula>OR(AO9=祝色)</formula>
    </cfRule>
  </conditionalFormatting>
  <conditionalFormatting sqref="AQ9">
    <cfRule type="expression" dxfId="19062" priority="568" stopIfTrue="1">
      <formula>OR(AQ9=祝色)</formula>
    </cfRule>
  </conditionalFormatting>
  <conditionalFormatting sqref="AG11">
    <cfRule type="expression" dxfId="19061" priority="567" stopIfTrue="1">
      <formula>OR(AG11=祝色)</formula>
    </cfRule>
  </conditionalFormatting>
  <conditionalFormatting sqref="AI11">
    <cfRule type="expression" dxfId="19060" priority="566" stopIfTrue="1">
      <formula>OR(AI11=祝色)</formula>
    </cfRule>
  </conditionalFormatting>
  <conditionalFormatting sqref="AK11">
    <cfRule type="expression" dxfId="19059" priority="565" stopIfTrue="1">
      <formula>OR(AK11=祝色)</formula>
    </cfRule>
  </conditionalFormatting>
  <conditionalFormatting sqref="AM11">
    <cfRule type="expression" dxfId="19058" priority="564" stopIfTrue="1">
      <formula>OR(AM11=祝色)</formula>
    </cfRule>
  </conditionalFormatting>
  <conditionalFormatting sqref="AO11">
    <cfRule type="expression" dxfId="19057" priority="563" stopIfTrue="1">
      <formula>OR(AO11=祝色)</formula>
    </cfRule>
  </conditionalFormatting>
  <conditionalFormatting sqref="AQ11">
    <cfRule type="expression" dxfId="19056" priority="562" stopIfTrue="1">
      <formula>OR(AQ11=祝色)</formula>
    </cfRule>
  </conditionalFormatting>
  <conditionalFormatting sqref="AY5">
    <cfRule type="expression" dxfId="19055" priority="534" stopIfTrue="1">
      <formula>OR(AND(WEEKDAY(AY5)=1,MONTH(AY5)&lt;&gt;MONTH(AU1)),AND(OR(AY5=祝色),MONTH(AY5)&lt;&gt;MONTH(AU1)))</formula>
    </cfRule>
    <cfRule type="expression" dxfId="19054" priority="535" stopIfTrue="1">
      <formula>MONTH(AY5)&lt;&gt;MONTH(AU1)</formula>
    </cfRule>
    <cfRule type="expression" dxfId="19053" priority="536" stopIfTrue="1">
      <formula>OR(AY5=祝色)</formula>
    </cfRule>
  </conditionalFormatting>
  <conditionalFormatting sqref="BA5">
    <cfRule type="expression" dxfId="19052" priority="537" stopIfTrue="1">
      <formula>OR(AND(WEEKDAY(BA5)=1,MONTH(BA5)&lt;&gt;MONTH(AU1)),AND(OR(BA5=祝色),MONTH(BA5)&lt;&gt;MONTH(AU1)))</formula>
    </cfRule>
    <cfRule type="expression" dxfId="19051" priority="538" stopIfTrue="1">
      <formula>MONTH(BA5)&lt;&gt;MONTH(AU1)</formula>
    </cfRule>
    <cfRule type="expression" dxfId="19050" priority="539" stopIfTrue="1">
      <formula>OR(BA5=祝色)</formula>
    </cfRule>
  </conditionalFormatting>
  <conditionalFormatting sqref="BC5">
    <cfRule type="expression" dxfId="19049" priority="540" stopIfTrue="1">
      <formula>OR(AND(WEEKDAY(BC5)=1,MONTH(BC5)&lt;&gt;MONTH(AU1)),AND(OR(BC5=祝色),MONTH(BC5)&lt;&gt;MONTH(AU1)))</formula>
    </cfRule>
    <cfRule type="expression" dxfId="19048" priority="541" stopIfTrue="1">
      <formula>MONTH(BC5)&lt;&gt;MONTH(AU1)</formula>
    </cfRule>
    <cfRule type="expression" dxfId="19047" priority="542" stopIfTrue="1">
      <formula>OR(BC5=祝色)</formula>
    </cfRule>
  </conditionalFormatting>
  <conditionalFormatting sqref="BE5">
    <cfRule type="expression" dxfId="19046" priority="543" stopIfTrue="1">
      <formula>OR(AND(WEEKDAY(BE5)=1,MONTH(BE5)&lt;&gt;MONTH(AU1)),AND(OR(BE5=祝色),MONTH(BE5)&lt;&gt;MONTH(AU1)))</formula>
    </cfRule>
    <cfRule type="expression" dxfId="19045" priority="544" stopIfTrue="1">
      <formula>MONTH(BE5)&lt;&gt;MONTH(AU1)</formula>
    </cfRule>
    <cfRule type="expression" dxfId="19044" priority="545" stopIfTrue="1">
      <formula>OR(BE5=祝色)</formula>
    </cfRule>
  </conditionalFormatting>
  <conditionalFormatting sqref="AU5">
    <cfRule type="expression" dxfId="19043" priority="546" stopIfTrue="1">
      <formula>OR(AND(WEEKDAY(AU5)=1,MONTH(AU5)&lt;&gt;MONTH(AU1)),AND(OR(AU5=祝色),MONTH(AU5)&lt;&gt;MONTH(AU1)))</formula>
    </cfRule>
    <cfRule type="expression" dxfId="19042" priority="547" stopIfTrue="1">
      <formula>MONTH(AU5)&lt;&gt;MONTH(AU1)</formula>
    </cfRule>
    <cfRule type="expression" dxfId="19041" priority="548" stopIfTrue="1">
      <formula>OR(AU5=祝色)</formula>
    </cfRule>
  </conditionalFormatting>
  <conditionalFormatting sqref="AW5">
    <cfRule type="expression" dxfId="19040" priority="549" stopIfTrue="1">
      <formula>OR(AND(WEEKDAY(AW5)=1,MONTH(AW5)&lt;&gt;MONTH(AU1)),AND(OR(AW5=祝色),MONTH(AW5)&lt;&gt;MONTH(AU1)))</formula>
    </cfRule>
    <cfRule type="expression" dxfId="19039" priority="550" stopIfTrue="1">
      <formula>MONTH(AW5)&lt;&gt;MONTH(AU1)</formula>
    </cfRule>
    <cfRule type="expression" dxfId="19038" priority="551" stopIfTrue="1">
      <formula>OR(AW5=祝色)</formula>
    </cfRule>
  </conditionalFormatting>
  <conditionalFormatting sqref="BG5">
    <cfRule type="expression" dxfId="19037" priority="552" stopIfTrue="1">
      <formula>OR(BG5=祝色)</formula>
    </cfRule>
  </conditionalFormatting>
  <conditionalFormatting sqref="AU7">
    <cfRule type="expression" dxfId="19036" priority="533" stopIfTrue="1">
      <formula>OR(AU7=祝色)</formula>
    </cfRule>
  </conditionalFormatting>
  <conditionalFormatting sqref="AW7">
    <cfRule type="expression" dxfId="19035" priority="532" stopIfTrue="1">
      <formula>OR(AW7=祝色)</formula>
    </cfRule>
  </conditionalFormatting>
  <conditionalFormatting sqref="AY7">
    <cfRule type="expression" dxfId="19034" priority="531" stopIfTrue="1">
      <formula>OR(AY7=祝色)</formula>
    </cfRule>
  </conditionalFormatting>
  <conditionalFormatting sqref="BA7">
    <cfRule type="expression" dxfId="19033" priority="530" stopIfTrue="1">
      <formula>OR(BA7=祝色)</formula>
    </cfRule>
  </conditionalFormatting>
  <conditionalFormatting sqref="BC7">
    <cfRule type="expression" dxfId="19032" priority="529" stopIfTrue="1">
      <formula>OR(BC7=祝色)</formula>
    </cfRule>
  </conditionalFormatting>
  <conditionalFormatting sqref="BE7">
    <cfRule type="expression" dxfId="19031" priority="528" stopIfTrue="1">
      <formula>OR(BE7=祝色)</formula>
    </cfRule>
  </conditionalFormatting>
  <conditionalFormatting sqref="BG7">
    <cfRule type="expression" dxfId="19030" priority="527" stopIfTrue="1">
      <formula>OR(BG7=祝色)</formula>
    </cfRule>
  </conditionalFormatting>
  <conditionalFormatting sqref="AU9">
    <cfRule type="expression" dxfId="19029" priority="526" stopIfTrue="1">
      <formula>OR(AU9=祝色)</formula>
    </cfRule>
  </conditionalFormatting>
  <conditionalFormatting sqref="AW9">
    <cfRule type="expression" dxfId="19028" priority="525" stopIfTrue="1">
      <formula>OR(AW9=祝色)</formula>
    </cfRule>
  </conditionalFormatting>
  <conditionalFormatting sqref="AY9">
    <cfRule type="expression" dxfId="19027" priority="524" stopIfTrue="1">
      <formula>OR(AY9=祝色)</formula>
    </cfRule>
  </conditionalFormatting>
  <conditionalFormatting sqref="BA9">
    <cfRule type="expression" dxfId="19026" priority="523" stopIfTrue="1">
      <formula>OR(BA9=祝色)</formula>
    </cfRule>
  </conditionalFormatting>
  <conditionalFormatting sqref="BC9">
    <cfRule type="expression" dxfId="19025" priority="522" stopIfTrue="1">
      <formula>OR(BC9=祝色)</formula>
    </cfRule>
  </conditionalFormatting>
  <conditionalFormatting sqref="BE9">
    <cfRule type="expression" dxfId="19024" priority="521" stopIfTrue="1">
      <formula>OR(BE9=祝色)</formula>
    </cfRule>
  </conditionalFormatting>
  <conditionalFormatting sqref="BG9">
    <cfRule type="expression" dxfId="19023" priority="520" stopIfTrue="1">
      <formula>OR(BG9=祝色)</formula>
    </cfRule>
  </conditionalFormatting>
  <conditionalFormatting sqref="AW11">
    <cfRule type="expression" dxfId="19022" priority="519" stopIfTrue="1">
      <formula>OR(AW11=祝色)</formula>
    </cfRule>
  </conditionalFormatting>
  <conditionalFormatting sqref="AY11">
    <cfRule type="expression" dxfId="19021" priority="518" stopIfTrue="1">
      <formula>OR(AY11=祝色)</formula>
    </cfRule>
  </conditionalFormatting>
  <conditionalFormatting sqref="BA11">
    <cfRule type="expression" dxfId="19020" priority="517" stopIfTrue="1">
      <formula>OR(BA11=祝色)</formula>
    </cfRule>
  </conditionalFormatting>
  <conditionalFormatting sqref="BC11">
    <cfRule type="expression" dxfId="19019" priority="516" stopIfTrue="1">
      <formula>OR(BC11=祝色)</formula>
    </cfRule>
  </conditionalFormatting>
  <conditionalFormatting sqref="BE11">
    <cfRule type="expression" dxfId="19018" priority="515" stopIfTrue="1">
      <formula>OR(BE11=祝色)</formula>
    </cfRule>
  </conditionalFormatting>
  <conditionalFormatting sqref="BG11">
    <cfRule type="expression" dxfId="19017" priority="514" stopIfTrue="1">
      <formula>OR(BG11=祝色)</formula>
    </cfRule>
  </conditionalFormatting>
  <conditionalFormatting sqref="BM5">
    <cfRule type="expression" dxfId="19016" priority="486" stopIfTrue="1">
      <formula>OR(AND(WEEKDAY(BM5)=1,MONTH(BM5)&lt;&gt;MONTH(BI1)),AND(OR(BM5=祝色),MONTH(BM5)&lt;&gt;MONTH(BI1)))</formula>
    </cfRule>
    <cfRule type="expression" dxfId="19015" priority="487" stopIfTrue="1">
      <formula>MONTH(BM5)&lt;&gt;MONTH(BI1)</formula>
    </cfRule>
    <cfRule type="expression" dxfId="19014" priority="488" stopIfTrue="1">
      <formula>OR(BM5=祝色)</formula>
    </cfRule>
  </conditionalFormatting>
  <conditionalFormatting sqref="BO5">
    <cfRule type="expression" dxfId="19013" priority="489" stopIfTrue="1">
      <formula>OR(AND(WEEKDAY(BO5)=1,MONTH(BO5)&lt;&gt;MONTH(BI1)),AND(OR(BO5=祝色),MONTH(BO5)&lt;&gt;MONTH(BI1)))</formula>
    </cfRule>
    <cfRule type="expression" dxfId="19012" priority="490" stopIfTrue="1">
      <formula>MONTH(BO5)&lt;&gt;MONTH(BI1)</formula>
    </cfRule>
    <cfRule type="expression" dxfId="19011" priority="491" stopIfTrue="1">
      <formula>OR(BO5=祝色)</formula>
    </cfRule>
  </conditionalFormatting>
  <conditionalFormatting sqref="BQ5">
    <cfRule type="expression" dxfId="19010" priority="492" stopIfTrue="1">
      <formula>OR(AND(WEEKDAY(BQ5)=1,MONTH(BQ5)&lt;&gt;MONTH(BI1)),AND(OR(BQ5=祝色),MONTH(BQ5)&lt;&gt;MONTH(BI1)))</formula>
    </cfRule>
    <cfRule type="expression" dxfId="19009" priority="493" stopIfTrue="1">
      <formula>MONTH(BQ5)&lt;&gt;MONTH(BI1)</formula>
    </cfRule>
    <cfRule type="expression" dxfId="19008" priority="494" stopIfTrue="1">
      <formula>OR(BQ5=祝色)</formula>
    </cfRule>
  </conditionalFormatting>
  <conditionalFormatting sqref="BS5">
    <cfRule type="expression" dxfId="19007" priority="495" stopIfTrue="1">
      <formula>OR(AND(WEEKDAY(BS5)=1,MONTH(BS5)&lt;&gt;MONTH(BI1)),AND(OR(BS5=祝色),MONTH(BS5)&lt;&gt;MONTH(BI1)))</formula>
    </cfRule>
    <cfRule type="expression" dxfId="19006" priority="496" stopIfTrue="1">
      <formula>MONTH(BS5)&lt;&gt;MONTH(BI1)</formula>
    </cfRule>
    <cfRule type="expression" dxfId="19005" priority="497" stopIfTrue="1">
      <formula>OR(BS5=祝色)</formula>
    </cfRule>
  </conditionalFormatting>
  <conditionalFormatting sqref="BI5">
    <cfRule type="expression" dxfId="19004" priority="498" stopIfTrue="1">
      <formula>OR(AND(WEEKDAY(BI5)=1,MONTH(BI5)&lt;&gt;MONTH(BI1)),AND(OR(BI5=祝色),MONTH(BI5)&lt;&gt;MONTH(BI1)))</formula>
    </cfRule>
    <cfRule type="expression" dxfId="19003" priority="499" stopIfTrue="1">
      <formula>MONTH(BI5)&lt;&gt;MONTH(BI1)</formula>
    </cfRule>
    <cfRule type="expression" dxfId="19002" priority="500" stopIfTrue="1">
      <formula>OR(BI5=祝色)</formula>
    </cfRule>
  </conditionalFormatting>
  <conditionalFormatting sqref="BK5">
    <cfRule type="expression" dxfId="19001" priority="501" stopIfTrue="1">
      <formula>OR(AND(WEEKDAY(BK5)=1,MONTH(BK5)&lt;&gt;MONTH(BI1)),AND(OR(BK5=祝色),MONTH(BK5)&lt;&gt;MONTH(BI1)))</formula>
    </cfRule>
    <cfRule type="expression" dxfId="19000" priority="502" stopIfTrue="1">
      <formula>MONTH(BK5)&lt;&gt;MONTH(BI1)</formula>
    </cfRule>
    <cfRule type="expression" dxfId="18999" priority="503" stopIfTrue="1">
      <formula>OR(BK5=祝色)</formula>
    </cfRule>
  </conditionalFormatting>
  <conditionalFormatting sqref="BU5">
    <cfRule type="expression" dxfId="18998" priority="504" stopIfTrue="1">
      <formula>OR(BU5=祝色)</formula>
    </cfRule>
  </conditionalFormatting>
  <conditionalFormatting sqref="BI7">
    <cfRule type="expression" dxfId="18997" priority="485" stopIfTrue="1">
      <formula>OR(BI7=祝色)</formula>
    </cfRule>
  </conditionalFormatting>
  <conditionalFormatting sqref="BK7">
    <cfRule type="expression" dxfId="18996" priority="484" stopIfTrue="1">
      <formula>OR(BK7=祝色)</formula>
    </cfRule>
  </conditionalFormatting>
  <conditionalFormatting sqref="BM7">
    <cfRule type="expression" dxfId="18995" priority="483" stopIfTrue="1">
      <formula>OR(BM7=祝色)</formula>
    </cfRule>
  </conditionalFormatting>
  <conditionalFormatting sqref="BO7">
    <cfRule type="expression" dxfId="18994" priority="482" stopIfTrue="1">
      <formula>OR(BO7=祝色)</formula>
    </cfRule>
  </conditionalFormatting>
  <conditionalFormatting sqref="BQ7">
    <cfRule type="expression" dxfId="18993" priority="481" stopIfTrue="1">
      <formula>OR(BQ7=祝色)</formula>
    </cfRule>
  </conditionalFormatting>
  <conditionalFormatting sqref="BS7">
    <cfRule type="expression" dxfId="18992" priority="480" stopIfTrue="1">
      <formula>OR(BS7=祝色)</formula>
    </cfRule>
  </conditionalFormatting>
  <conditionalFormatting sqref="BU7">
    <cfRule type="expression" dxfId="18991" priority="479" stopIfTrue="1">
      <formula>OR(BU7=祝色)</formula>
    </cfRule>
  </conditionalFormatting>
  <conditionalFormatting sqref="BI9">
    <cfRule type="expression" dxfId="18990" priority="478" stopIfTrue="1">
      <formula>OR(BI9=祝色)</formula>
    </cfRule>
  </conditionalFormatting>
  <conditionalFormatting sqref="BK9">
    <cfRule type="expression" dxfId="18989" priority="477" stopIfTrue="1">
      <formula>OR(BK9=祝色)</formula>
    </cfRule>
  </conditionalFormatting>
  <conditionalFormatting sqref="BM9">
    <cfRule type="expression" dxfId="18988" priority="476" stopIfTrue="1">
      <formula>OR(BM9=祝色)</formula>
    </cfRule>
  </conditionalFormatting>
  <conditionalFormatting sqref="BO9">
    <cfRule type="expression" dxfId="18987" priority="475" stopIfTrue="1">
      <formula>OR(BO9=祝色)</formula>
    </cfRule>
  </conditionalFormatting>
  <conditionalFormatting sqref="BQ9">
    <cfRule type="expression" dxfId="18986" priority="474" stopIfTrue="1">
      <formula>OR(BQ9=祝色)</formula>
    </cfRule>
  </conditionalFormatting>
  <conditionalFormatting sqref="BS9">
    <cfRule type="expression" dxfId="18985" priority="473" stopIfTrue="1">
      <formula>OR(BS9=祝色)</formula>
    </cfRule>
  </conditionalFormatting>
  <conditionalFormatting sqref="BU9">
    <cfRule type="expression" dxfId="18984" priority="472" stopIfTrue="1">
      <formula>OR(BU9=祝色)</formula>
    </cfRule>
  </conditionalFormatting>
  <conditionalFormatting sqref="BK11">
    <cfRule type="expression" dxfId="18983" priority="471" stopIfTrue="1">
      <formula>OR(BK11=祝色)</formula>
    </cfRule>
  </conditionalFormatting>
  <conditionalFormatting sqref="BM11">
    <cfRule type="expression" dxfId="18982" priority="470" stopIfTrue="1">
      <formula>OR(BM11=祝色)</formula>
    </cfRule>
  </conditionalFormatting>
  <conditionalFormatting sqref="BO11">
    <cfRule type="expression" dxfId="18981" priority="469" stopIfTrue="1">
      <formula>OR(BO11=祝色)</formula>
    </cfRule>
  </conditionalFormatting>
  <conditionalFormatting sqref="BQ11">
    <cfRule type="expression" dxfId="18980" priority="468" stopIfTrue="1">
      <formula>OR(BQ11=祝色)</formula>
    </cfRule>
  </conditionalFormatting>
  <conditionalFormatting sqref="BS11">
    <cfRule type="expression" dxfId="18979" priority="467" stopIfTrue="1">
      <formula>OR(BS11=祝色)</formula>
    </cfRule>
  </conditionalFormatting>
  <conditionalFormatting sqref="BU11">
    <cfRule type="expression" dxfId="18978" priority="466" stopIfTrue="1">
      <formula>OR(BU11=祝色)</formula>
    </cfRule>
  </conditionalFormatting>
  <conditionalFormatting sqref="CC5">
    <cfRule type="expression" dxfId="18977" priority="438" stopIfTrue="1">
      <formula>OR(AND(WEEKDAY(CC5)=1,MONTH(CC5)&lt;&gt;MONTH(BY1)),AND(OR(CC5=祝色),MONTH(CC5)&lt;&gt;MONTH(BY1)))</formula>
    </cfRule>
    <cfRule type="expression" dxfId="18976" priority="439" stopIfTrue="1">
      <formula>MONTH(CC5)&lt;&gt;MONTH(BY1)</formula>
    </cfRule>
    <cfRule type="expression" dxfId="18975" priority="440" stopIfTrue="1">
      <formula>OR(CC5=祝色)</formula>
    </cfRule>
  </conditionalFormatting>
  <conditionalFormatting sqref="CE5">
    <cfRule type="expression" dxfId="18974" priority="441" stopIfTrue="1">
      <formula>OR(AND(WEEKDAY(CE5)=1,MONTH(CE5)&lt;&gt;MONTH(BY1)),AND(OR(CE5=祝色),MONTH(CE5)&lt;&gt;MONTH(BY1)))</formula>
    </cfRule>
    <cfRule type="expression" dxfId="18973" priority="442" stopIfTrue="1">
      <formula>MONTH(CE5)&lt;&gt;MONTH(BY1)</formula>
    </cfRule>
    <cfRule type="expression" dxfId="18972" priority="443" stopIfTrue="1">
      <formula>OR(CE5=祝色)</formula>
    </cfRule>
  </conditionalFormatting>
  <conditionalFormatting sqref="CG5">
    <cfRule type="expression" dxfId="18971" priority="444" stopIfTrue="1">
      <formula>OR(AND(WEEKDAY(CG5)=1,MONTH(CG5)&lt;&gt;MONTH(BY1)),AND(OR(CG5=祝色),MONTH(CG5)&lt;&gt;MONTH(BY1)))</formula>
    </cfRule>
    <cfRule type="expression" dxfId="18970" priority="445" stopIfTrue="1">
      <formula>MONTH(CG5)&lt;&gt;MONTH(BY1)</formula>
    </cfRule>
    <cfRule type="expression" dxfId="18969" priority="446" stopIfTrue="1">
      <formula>OR(CG5=祝色)</formula>
    </cfRule>
  </conditionalFormatting>
  <conditionalFormatting sqref="CI5">
    <cfRule type="expression" dxfId="18968" priority="447" stopIfTrue="1">
      <formula>OR(AND(WEEKDAY(CI5)=1,MONTH(CI5)&lt;&gt;MONTH(BY1)),AND(OR(CI5=祝色),MONTH(CI5)&lt;&gt;MONTH(BY1)))</formula>
    </cfRule>
    <cfRule type="expression" dxfId="18967" priority="448" stopIfTrue="1">
      <formula>MONTH(CI5)&lt;&gt;MONTH(BY1)</formula>
    </cfRule>
    <cfRule type="expression" dxfId="18966" priority="449" stopIfTrue="1">
      <formula>OR(CI5=祝色)</formula>
    </cfRule>
  </conditionalFormatting>
  <conditionalFormatting sqref="BY5">
    <cfRule type="expression" dxfId="18965" priority="450" stopIfTrue="1">
      <formula>OR(AND(WEEKDAY(BY5)=1,MONTH(BY5)&lt;&gt;MONTH(BY1)),AND(OR(BY5=祝色),MONTH(BY5)&lt;&gt;MONTH(BY1)))</formula>
    </cfRule>
    <cfRule type="expression" dxfId="18964" priority="451" stopIfTrue="1">
      <formula>MONTH(BY5)&lt;&gt;MONTH(BY1)</formula>
    </cfRule>
    <cfRule type="expression" dxfId="18963" priority="452" stopIfTrue="1">
      <formula>OR(BY5=祝色)</formula>
    </cfRule>
  </conditionalFormatting>
  <conditionalFormatting sqref="CA5">
    <cfRule type="expression" dxfId="18962" priority="453" stopIfTrue="1">
      <formula>OR(AND(WEEKDAY(CA5)=1,MONTH(CA5)&lt;&gt;MONTH(BY1)),AND(OR(CA5=祝色),MONTH(CA5)&lt;&gt;MONTH(BY1)))</formula>
    </cfRule>
    <cfRule type="expression" dxfId="18961" priority="454" stopIfTrue="1">
      <formula>MONTH(CA5)&lt;&gt;MONTH(BY1)</formula>
    </cfRule>
    <cfRule type="expression" dxfId="18960" priority="455" stopIfTrue="1">
      <formula>OR(CA5=祝色)</formula>
    </cfRule>
  </conditionalFormatting>
  <conditionalFormatting sqref="CK5">
    <cfRule type="expression" dxfId="18959" priority="456" stopIfTrue="1">
      <formula>OR(CK5=祝色)</formula>
    </cfRule>
  </conditionalFormatting>
  <conditionalFormatting sqref="BY7">
    <cfRule type="expression" dxfId="18958" priority="437" stopIfTrue="1">
      <formula>OR(BY7=祝色)</formula>
    </cfRule>
  </conditionalFormatting>
  <conditionalFormatting sqref="CA7">
    <cfRule type="expression" dxfId="18957" priority="436" stopIfTrue="1">
      <formula>OR(CA7=祝色)</formula>
    </cfRule>
  </conditionalFormatting>
  <conditionalFormatting sqref="CC7">
    <cfRule type="expression" dxfId="18956" priority="435" stopIfTrue="1">
      <formula>OR(CC7=祝色)</formula>
    </cfRule>
  </conditionalFormatting>
  <conditionalFormatting sqref="CE7">
    <cfRule type="expression" dxfId="18955" priority="434" stopIfTrue="1">
      <formula>OR(CE7=祝色)</formula>
    </cfRule>
  </conditionalFormatting>
  <conditionalFormatting sqref="CG7">
    <cfRule type="expression" dxfId="18954" priority="433" stopIfTrue="1">
      <formula>OR(CG7=祝色)</formula>
    </cfRule>
  </conditionalFormatting>
  <conditionalFormatting sqref="CI7">
    <cfRule type="expression" dxfId="18953" priority="432" stopIfTrue="1">
      <formula>OR(CI7=祝色)</formula>
    </cfRule>
  </conditionalFormatting>
  <conditionalFormatting sqref="CK7">
    <cfRule type="expression" dxfId="18952" priority="431" stopIfTrue="1">
      <formula>OR(CK7=祝色)</formula>
    </cfRule>
  </conditionalFormatting>
  <conditionalFormatting sqref="BY9">
    <cfRule type="expression" dxfId="18951" priority="430" stopIfTrue="1">
      <formula>OR(BY9=祝色)</formula>
    </cfRule>
  </conditionalFormatting>
  <conditionalFormatting sqref="CA9">
    <cfRule type="expression" dxfId="18950" priority="429" stopIfTrue="1">
      <formula>OR(CA9=祝色)</formula>
    </cfRule>
  </conditionalFormatting>
  <conditionalFormatting sqref="CC9">
    <cfRule type="expression" dxfId="18949" priority="428" stopIfTrue="1">
      <formula>OR(CC9=祝色)</formula>
    </cfRule>
  </conditionalFormatting>
  <conditionalFormatting sqref="CE9">
    <cfRule type="expression" dxfId="18948" priority="427" stopIfTrue="1">
      <formula>OR(CE9=祝色)</formula>
    </cfRule>
  </conditionalFormatting>
  <conditionalFormatting sqref="CG9">
    <cfRule type="expression" dxfId="18947" priority="426" stopIfTrue="1">
      <formula>OR(CG9=祝色)</formula>
    </cfRule>
  </conditionalFormatting>
  <conditionalFormatting sqref="CI9">
    <cfRule type="expression" dxfId="18946" priority="425" stopIfTrue="1">
      <formula>OR(CI9=祝色)</formula>
    </cfRule>
  </conditionalFormatting>
  <conditionalFormatting sqref="CK9">
    <cfRule type="expression" dxfId="18945" priority="424" stopIfTrue="1">
      <formula>OR(CK9=祝色)</formula>
    </cfRule>
  </conditionalFormatting>
  <conditionalFormatting sqref="CA11">
    <cfRule type="expression" dxfId="18944" priority="423" stopIfTrue="1">
      <formula>OR(CA11=祝色)</formula>
    </cfRule>
  </conditionalFormatting>
  <conditionalFormatting sqref="CC11">
    <cfRule type="expression" dxfId="18943" priority="422" stopIfTrue="1">
      <formula>OR(CC11=祝色)</formula>
    </cfRule>
  </conditionalFormatting>
  <conditionalFormatting sqref="CE11">
    <cfRule type="expression" dxfId="18942" priority="421" stopIfTrue="1">
      <formula>OR(CE11=祝色)</formula>
    </cfRule>
  </conditionalFormatting>
  <conditionalFormatting sqref="CG11">
    <cfRule type="expression" dxfId="18941" priority="420" stopIfTrue="1">
      <formula>OR(CG11=祝色)</formula>
    </cfRule>
  </conditionalFormatting>
  <conditionalFormatting sqref="CI11">
    <cfRule type="expression" dxfId="18940" priority="419" stopIfTrue="1">
      <formula>OR(CI11=祝色)</formula>
    </cfRule>
  </conditionalFormatting>
  <conditionalFormatting sqref="CK11">
    <cfRule type="expression" dxfId="18939" priority="418" stopIfTrue="1">
      <formula>OR(CK11=祝色)</formula>
    </cfRule>
  </conditionalFormatting>
  <conditionalFormatting sqref="Q11">
    <cfRule type="expression" dxfId="18938" priority="408" stopIfTrue="1">
      <formula>OR(Q11=祝色)</formula>
    </cfRule>
  </conditionalFormatting>
  <conditionalFormatting sqref="AU11">
    <cfRule type="expression" dxfId="18937" priority="407" stopIfTrue="1">
      <formula>OR(AU11=祝色)</formula>
    </cfRule>
  </conditionalFormatting>
  <conditionalFormatting sqref="BY11">
    <cfRule type="expression" dxfId="18936" priority="406" stopIfTrue="1">
      <formula>OR(BY11=祝色)</formula>
    </cfRule>
  </conditionalFormatting>
  <conditionalFormatting sqref="E21">
    <cfRule type="expression" dxfId="18935" priority="387" stopIfTrue="1">
      <formula>OR(AND(WEEKDAY(E21)=1,MONTH(E21)&lt;&gt;MONTH(A17)),AND(OR(E21=祝色),MONTH(E21)&lt;&gt;MONTH(A17)))</formula>
    </cfRule>
    <cfRule type="expression" dxfId="18934" priority="388" stopIfTrue="1">
      <formula>MONTH(E21)&lt;&gt;MONTH(A17)</formula>
    </cfRule>
    <cfRule type="expression" dxfId="18933" priority="389" stopIfTrue="1">
      <formula>OR(E21=祝色)</formula>
    </cfRule>
  </conditionalFormatting>
  <conditionalFormatting sqref="G21">
    <cfRule type="expression" dxfId="18932" priority="390" stopIfTrue="1">
      <formula>OR(AND(WEEKDAY(G21)=1,MONTH(G21)&lt;&gt;MONTH(A17)),AND(OR(G21=祝色),MONTH(G21)&lt;&gt;MONTH(A17)))</formula>
    </cfRule>
    <cfRule type="expression" dxfId="18931" priority="391" stopIfTrue="1">
      <formula>MONTH(G21)&lt;&gt;MONTH(A17)</formula>
    </cfRule>
    <cfRule type="expression" dxfId="18930" priority="392" stopIfTrue="1">
      <formula>OR(G21=祝色)</formula>
    </cfRule>
  </conditionalFormatting>
  <conditionalFormatting sqref="I21">
    <cfRule type="expression" dxfId="18929" priority="393" stopIfTrue="1">
      <formula>OR(AND(WEEKDAY(I21)=1,MONTH(I21)&lt;&gt;MONTH(A17)),AND(OR(I21=祝色),MONTH(I21)&lt;&gt;MONTH(A17)))</formula>
    </cfRule>
    <cfRule type="expression" dxfId="18928" priority="394" stopIfTrue="1">
      <formula>MONTH(I21)&lt;&gt;MONTH(A17)</formula>
    </cfRule>
    <cfRule type="expression" dxfId="18927" priority="395" stopIfTrue="1">
      <formula>OR(I21=祝色)</formula>
    </cfRule>
  </conditionalFormatting>
  <conditionalFormatting sqref="K21">
    <cfRule type="expression" dxfId="18926" priority="396" stopIfTrue="1">
      <formula>OR(AND(WEEKDAY(K21)=1,MONTH(K21)&lt;&gt;MONTH(A17)),AND(OR(K21=祝色),MONTH(K21)&lt;&gt;MONTH(A17)))</formula>
    </cfRule>
    <cfRule type="expression" dxfId="18925" priority="397" stopIfTrue="1">
      <formula>MONTH(K21)&lt;&gt;MONTH(A17)</formula>
    </cfRule>
    <cfRule type="expression" dxfId="18924" priority="398" stopIfTrue="1">
      <formula>OR(K21=祝色)</formula>
    </cfRule>
  </conditionalFormatting>
  <conditionalFormatting sqref="A21">
    <cfRule type="expression" dxfId="18923" priority="399" stopIfTrue="1">
      <formula>OR(AND(WEEKDAY(A21)=1,MONTH(A21)&lt;&gt;MONTH(A17)),AND(OR(A21=祝色),MONTH(A21)&lt;&gt;MONTH(A17)))</formula>
    </cfRule>
    <cfRule type="expression" dxfId="18922" priority="400" stopIfTrue="1">
      <formula>MONTH(A21)&lt;&gt;MONTH(A17)</formula>
    </cfRule>
    <cfRule type="expression" dxfId="18921" priority="401" stopIfTrue="1">
      <formula>OR(A21=祝色)</formula>
    </cfRule>
  </conditionalFormatting>
  <conditionalFormatting sqref="C21">
    <cfRule type="expression" dxfId="18920" priority="402" stopIfTrue="1">
      <formula>OR(AND(WEEKDAY(C21)=1,MONTH(C21)&lt;&gt;MONTH(A17)),AND(OR(C21=祝色),MONTH(C21)&lt;&gt;MONTH(A17)))</formula>
    </cfRule>
    <cfRule type="expression" dxfId="18919" priority="403" stopIfTrue="1">
      <formula>MONTH(C21)&lt;&gt;MONTH(A17)</formula>
    </cfRule>
    <cfRule type="expression" dxfId="18918" priority="404" stopIfTrue="1">
      <formula>OR(C21=祝色)</formula>
    </cfRule>
  </conditionalFormatting>
  <conditionalFormatting sqref="M21">
    <cfRule type="expression" dxfId="18917" priority="405" stopIfTrue="1">
      <formula>OR(M21=祝色)</formula>
    </cfRule>
  </conditionalFormatting>
  <conditionalFormatting sqref="A23">
    <cfRule type="expression" dxfId="18916" priority="386" stopIfTrue="1">
      <formula>OR(A23=祝色)</formula>
    </cfRule>
  </conditionalFormatting>
  <conditionalFormatting sqref="C23">
    <cfRule type="expression" dxfId="18915" priority="385" stopIfTrue="1">
      <formula>OR(C23=祝色)</formula>
    </cfRule>
  </conditionalFormatting>
  <conditionalFormatting sqref="E23">
    <cfRule type="expression" dxfId="18914" priority="384" stopIfTrue="1">
      <formula>OR(E23=祝色)</formula>
    </cfRule>
  </conditionalFormatting>
  <conditionalFormatting sqref="G23">
    <cfRule type="expression" dxfId="18913" priority="383" stopIfTrue="1">
      <formula>OR(G23=祝色)</formula>
    </cfRule>
  </conditionalFormatting>
  <conditionalFormatting sqref="I23">
    <cfRule type="expression" dxfId="18912" priority="382" stopIfTrue="1">
      <formula>OR(I23=祝色)</formula>
    </cfRule>
  </conditionalFormatting>
  <conditionalFormatting sqref="K23">
    <cfRule type="expression" dxfId="18911" priority="381" stopIfTrue="1">
      <formula>OR(K23=祝色)</formula>
    </cfRule>
  </conditionalFormatting>
  <conditionalFormatting sqref="M23">
    <cfRule type="expression" dxfId="18910" priority="380" stopIfTrue="1">
      <formula>OR(M23=祝色)</formula>
    </cfRule>
  </conditionalFormatting>
  <conditionalFormatting sqref="A25">
    <cfRule type="expression" dxfId="18909" priority="379" stopIfTrue="1">
      <formula>OR(A25=祝色)</formula>
    </cfRule>
  </conditionalFormatting>
  <conditionalFormatting sqref="C25">
    <cfRule type="expression" dxfId="18908" priority="378" stopIfTrue="1">
      <formula>OR(C25=祝色)</formula>
    </cfRule>
  </conditionalFormatting>
  <conditionalFormatting sqref="E25">
    <cfRule type="expression" dxfId="18907" priority="377" stopIfTrue="1">
      <formula>OR(E25=祝色)</formula>
    </cfRule>
  </conditionalFormatting>
  <conditionalFormatting sqref="G25">
    <cfRule type="expression" dxfId="18906" priority="376" stopIfTrue="1">
      <formula>OR(G25=祝色)</formula>
    </cfRule>
  </conditionalFormatting>
  <conditionalFormatting sqref="I25">
    <cfRule type="expression" dxfId="18905" priority="375" stopIfTrue="1">
      <formula>OR(I25=祝色)</formula>
    </cfRule>
  </conditionalFormatting>
  <conditionalFormatting sqref="K25">
    <cfRule type="expression" dxfId="18904" priority="374" stopIfTrue="1">
      <formula>OR(K25=祝色)</formula>
    </cfRule>
  </conditionalFormatting>
  <conditionalFormatting sqref="M25">
    <cfRule type="expression" dxfId="18903" priority="373" stopIfTrue="1">
      <formula>OR(M25=祝色)</formula>
    </cfRule>
  </conditionalFormatting>
  <conditionalFormatting sqref="C27">
    <cfRule type="expression" dxfId="18902" priority="372" stopIfTrue="1">
      <formula>OR(C27=祝色)</formula>
    </cfRule>
  </conditionalFormatting>
  <conditionalFormatting sqref="E27">
    <cfRule type="expression" dxfId="18901" priority="371" stopIfTrue="1">
      <formula>OR(E27=祝色)</formula>
    </cfRule>
  </conditionalFormatting>
  <conditionalFormatting sqref="G27">
    <cfRule type="expression" dxfId="18900" priority="370" stopIfTrue="1">
      <formula>OR(G27=祝色)</formula>
    </cfRule>
  </conditionalFormatting>
  <conditionalFormatting sqref="I27">
    <cfRule type="expression" dxfId="18899" priority="369" stopIfTrue="1">
      <formula>OR(I27=祝色)</formula>
    </cfRule>
  </conditionalFormatting>
  <conditionalFormatting sqref="K27">
    <cfRule type="expression" dxfId="18898" priority="368" stopIfTrue="1">
      <formula>OR(K27=祝色)</formula>
    </cfRule>
  </conditionalFormatting>
  <conditionalFormatting sqref="M27">
    <cfRule type="expression" dxfId="18897" priority="367" stopIfTrue="1">
      <formula>OR(M27=祝色)</formula>
    </cfRule>
  </conditionalFormatting>
  <conditionalFormatting sqref="U21">
    <cfRule type="expression" dxfId="18896" priority="339" stopIfTrue="1">
      <formula>OR(AND(WEEKDAY(U21)=1,MONTH(U21)&lt;&gt;MONTH(Q17)),AND(OR(U21=祝色),MONTH(U21)&lt;&gt;MONTH(Q17)))</formula>
    </cfRule>
    <cfRule type="expression" dxfId="18895" priority="340" stopIfTrue="1">
      <formula>MONTH(U21)&lt;&gt;MONTH(Q17)</formula>
    </cfRule>
    <cfRule type="expression" dxfId="18894" priority="341" stopIfTrue="1">
      <formula>OR(U21=祝色)</formula>
    </cfRule>
  </conditionalFormatting>
  <conditionalFormatting sqref="W21">
    <cfRule type="expression" dxfId="18893" priority="342" stopIfTrue="1">
      <formula>OR(AND(WEEKDAY(W21)=1,MONTH(W21)&lt;&gt;MONTH(Q17)),AND(OR(W21=祝色),MONTH(W21)&lt;&gt;MONTH(Q17)))</formula>
    </cfRule>
    <cfRule type="expression" dxfId="18892" priority="343" stopIfTrue="1">
      <formula>MONTH(W21)&lt;&gt;MONTH(Q17)</formula>
    </cfRule>
    <cfRule type="expression" dxfId="18891" priority="344" stopIfTrue="1">
      <formula>OR(W21=祝色)</formula>
    </cfRule>
  </conditionalFormatting>
  <conditionalFormatting sqref="Y21">
    <cfRule type="expression" dxfId="18890" priority="345" stopIfTrue="1">
      <formula>OR(AND(WEEKDAY(Y21)=1,MONTH(Y21)&lt;&gt;MONTH(Q17)),AND(OR(Y21=祝色),MONTH(Y21)&lt;&gt;MONTH(Q17)))</formula>
    </cfRule>
    <cfRule type="expression" dxfId="18889" priority="346" stopIfTrue="1">
      <formula>MONTH(Y21)&lt;&gt;MONTH(Q17)</formula>
    </cfRule>
    <cfRule type="expression" dxfId="18888" priority="347" stopIfTrue="1">
      <formula>OR(Y21=祝色)</formula>
    </cfRule>
  </conditionalFormatting>
  <conditionalFormatting sqref="AA21">
    <cfRule type="expression" dxfId="18887" priority="348" stopIfTrue="1">
      <formula>OR(AND(WEEKDAY(AA21)=1,MONTH(AA21)&lt;&gt;MONTH(Q17)),AND(OR(AA21=祝色),MONTH(AA21)&lt;&gt;MONTH(Q17)))</formula>
    </cfRule>
    <cfRule type="expression" dxfId="18886" priority="349" stopIfTrue="1">
      <formula>MONTH(AA21)&lt;&gt;MONTH(Q17)</formula>
    </cfRule>
    <cfRule type="expression" dxfId="18885" priority="350" stopIfTrue="1">
      <formula>OR(AA21=祝色)</formula>
    </cfRule>
  </conditionalFormatting>
  <conditionalFormatting sqref="Q21">
    <cfRule type="expression" dxfId="18884" priority="351" stopIfTrue="1">
      <formula>OR(AND(WEEKDAY(Q21)=1,MONTH(Q21)&lt;&gt;MONTH(Q17)),AND(OR(Q21=祝色),MONTH(Q21)&lt;&gt;MONTH(Q17)))</formula>
    </cfRule>
    <cfRule type="expression" dxfId="18883" priority="352" stopIfTrue="1">
      <formula>MONTH(Q21)&lt;&gt;MONTH(Q17)</formula>
    </cfRule>
    <cfRule type="expression" dxfId="18882" priority="353" stopIfTrue="1">
      <formula>OR(Q21=祝色)</formula>
    </cfRule>
  </conditionalFormatting>
  <conditionalFormatting sqref="S21">
    <cfRule type="expression" dxfId="18881" priority="354" stopIfTrue="1">
      <formula>OR(AND(WEEKDAY(S21)=1,MONTH(S21)&lt;&gt;MONTH(Q17)),AND(OR(S21=祝色),MONTH(S21)&lt;&gt;MONTH(Q17)))</formula>
    </cfRule>
    <cfRule type="expression" dxfId="18880" priority="355" stopIfTrue="1">
      <formula>MONTH(S21)&lt;&gt;MONTH(Q17)</formula>
    </cfRule>
    <cfRule type="expression" dxfId="18879" priority="356" stopIfTrue="1">
      <formula>OR(S21=祝色)</formula>
    </cfRule>
  </conditionalFormatting>
  <conditionalFormatting sqref="AC21">
    <cfRule type="expression" dxfId="18878" priority="357" stopIfTrue="1">
      <formula>OR(AC21=祝色)</formula>
    </cfRule>
  </conditionalFormatting>
  <conditionalFormatting sqref="Q23">
    <cfRule type="expression" dxfId="18877" priority="338" stopIfTrue="1">
      <formula>OR(Q23=祝色)</formula>
    </cfRule>
  </conditionalFormatting>
  <conditionalFormatting sqref="S23">
    <cfRule type="expression" dxfId="18876" priority="337" stopIfTrue="1">
      <formula>OR(S23=祝色)</formula>
    </cfRule>
  </conditionalFormatting>
  <conditionalFormatting sqref="U23">
    <cfRule type="expression" dxfId="18875" priority="336" stopIfTrue="1">
      <formula>OR(U23=祝色)</formula>
    </cfRule>
  </conditionalFormatting>
  <conditionalFormatting sqref="W23">
    <cfRule type="expression" dxfId="18874" priority="335" stopIfTrue="1">
      <formula>OR(W23=祝色)</formula>
    </cfRule>
  </conditionalFormatting>
  <conditionalFormatting sqref="Y23">
    <cfRule type="expression" dxfId="18873" priority="334" stopIfTrue="1">
      <formula>OR(Y23=祝色)</formula>
    </cfRule>
  </conditionalFormatting>
  <conditionalFormatting sqref="AA23">
    <cfRule type="expression" dxfId="18872" priority="333" stopIfTrue="1">
      <formula>OR(AA23=祝色)</formula>
    </cfRule>
  </conditionalFormatting>
  <conditionalFormatting sqref="AC23">
    <cfRule type="expression" dxfId="18871" priority="332" stopIfTrue="1">
      <formula>OR(AC23=祝色)</formula>
    </cfRule>
  </conditionalFormatting>
  <conditionalFormatting sqref="Q25">
    <cfRule type="expression" dxfId="18870" priority="331" stopIfTrue="1">
      <formula>OR(Q25=祝色)</formula>
    </cfRule>
  </conditionalFormatting>
  <conditionalFormatting sqref="S25">
    <cfRule type="expression" dxfId="18869" priority="330" stopIfTrue="1">
      <formula>OR(S25=祝色)</formula>
    </cfRule>
  </conditionalFormatting>
  <conditionalFormatting sqref="U25">
    <cfRule type="expression" dxfId="18868" priority="329" stopIfTrue="1">
      <formula>OR(U25=祝色)</formula>
    </cfRule>
  </conditionalFormatting>
  <conditionalFormatting sqref="W25">
    <cfRule type="expression" dxfId="18867" priority="328" stopIfTrue="1">
      <formula>OR(W25=祝色)</formula>
    </cfRule>
  </conditionalFormatting>
  <conditionalFormatting sqref="Y25">
    <cfRule type="expression" dxfId="18866" priority="327" stopIfTrue="1">
      <formula>OR(Y25=祝色)</formula>
    </cfRule>
  </conditionalFormatting>
  <conditionalFormatting sqref="AA25">
    <cfRule type="expression" dxfId="18865" priority="326" stopIfTrue="1">
      <formula>OR(AA25=祝色)</formula>
    </cfRule>
  </conditionalFormatting>
  <conditionalFormatting sqref="AC25">
    <cfRule type="expression" dxfId="18864" priority="325" stopIfTrue="1">
      <formula>OR(AC25=祝色)</formula>
    </cfRule>
  </conditionalFormatting>
  <conditionalFormatting sqref="S27">
    <cfRule type="expression" dxfId="18863" priority="324" stopIfTrue="1">
      <formula>OR(S27=祝色)</formula>
    </cfRule>
  </conditionalFormatting>
  <conditionalFormatting sqref="U27">
    <cfRule type="expression" dxfId="18862" priority="323" stopIfTrue="1">
      <formula>OR(U27=祝色)</formula>
    </cfRule>
  </conditionalFormatting>
  <conditionalFormatting sqref="W27">
    <cfRule type="expression" dxfId="18861" priority="322" stopIfTrue="1">
      <formula>OR(W27=祝色)</formula>
    </cfRule>
  </conditionalFormatting>
  <conditionalFormatting sqref="Y27">
    <cfRule type="expression" dxfId="18860" priority="321" stopIfTrue="1">
      <formula>OR(Y27=祝色)</formula>
    </cfRule>
  </conditionalFormatting>
  <conditionalFormatting sqref="AA27">
    <cfRule type="expression" dxfId="18859" priority="320" stopIfTrue="1">
      <formula>OR(AA27=祝色)</formula>
    </cfRule>
  </conditionalFormatting>
  <conditionalFormatting sqref="AC27">
    <cfRule type="expression" dxfId="18858" priority="319" stopIfTrue="1">
      <formula>OR(AC27=祝色)</formula>
    </cfRule>
  </conditionalFormatting>
  <conditionalFormatting sqref="AI21">
    <cfRule type="expression" dxfId="18857" priority="291" stopIfTrue="1">
      <formula>OR(AND(WEEKDAY(AI21)=1,MONTH(AI21)&lt;&gt;MONTH(AE17)),AND(OR(AI21=祝色),MONTH(AI21)&lt;&gt;MONTH(AE17)))</formula>
    </cfRule>
    <cfRule type="expression" dxfId="18856" priority="292" stopIfTrue="1">
      <formula>MONTH(AI21)&lt;&gt;MONTH(AE17)</formula>
    </cfRule>
    <cfRule type="expression" dxfId="18855" priority="293" stopIfTrue="1">
      <formula>OR(AI21=祝色)</formula>
    </cfRule>
  </conditionalFormatting>
  <conditionalFormatting sqref="AK21">
    <cfRule type="expression" dxfId="18854" priority="294" stopIfTrue="1">
      <formula>OR(AND(WEEKDAY(AK21)=1,MONTH(AK21)&lt;&gt;MONTH(AE17)),AND(OR(AK21=祝色),MONTH(AK21)&lt;&gt;MONTH(AE17)))</formula>
    </cfRule>
    <cfRule type="expression" dxfId="18853" priority="295" stopIfTrue="1">
      <formula>MONTH(AK21)&lt;&gt;MONTH(AE17)</formula>
    </cfRule>
    <cfRule type="expression" dxfId="18852" priority="296" stopIfTrue="1">
      <formula>OR(AK21=祝色)</formula>
    </cfRule>
  </conditionalFormatting>
  <conditionalFormatting sqref="AM21">
    <cfRule type="expression" dxfId="18851" priority="297" stopIfTrue="1">
      <formula>OR(AND(WEEKDAY(AM21)=1,MONTH(AM21)&lt;&gt;MONTH(AE17)),AND(OR(AM21=祝色),MONTH(AM21)&lt;&gt;MONTH(AE17)))</formula>
    </cfRule>
    <cfRule type="expression" dxfId="18850" priority="298" stopIfTrue="1">
      <formula>MONTH(AM21)&lt;&gt;MONTH(AE17)</formula>
    </cfRule>
    <cfRule type="expression" dxfId="18849" priority="299" stopIfTrue="1">
      <formula>OR(AM21=祝色)</formula>
    </cfRule>
  </conditionalFormatting>
  <conditionalFormatting sqref="AO21">
    <cfRule type="expression" dxfId="18848" priority="300" stopIfTrue="1">
      <formula>OR(AND(WEEKDAY(AO21)=1,MONTH(AO21)&lt;&gt;MONTH(AE17)),AND(OR(AO21=祝色),MONTH(AO21)&lt;&gt;MONTH(AE17)))</formula>
    </cfRule>
    <cfRule type="expression" dxfId="18847" priority="301" stopIfTrue="1">
      <formula>MONTH(AO21)&lt;&gt;MONTH(AE17)</formula>
    </cfRule>
    <cfRule type="expression" dxfId="18846" priority="302" stopIfTrue="1">
      <formula>OR(AO21=祝色)</formula>
    </cfRule>
  </conditionalFormatting>
  <conditionalFormatting sqref="AE21">
    <cfRule type="expression" dxfId="18845" priority="303" stopIfTrue="1">
      <formula>OR(AND(WEEKDAY(AE21)=1,MONTH(AE21)&lt;&gt;MONTH(AE17)),AND(OR(AE21=祝色),MONTH(AE21)&lt;&gt;MONTH(AE17)))</formula>
    </cfRule>
    <cfRule type="expression" dxfId="18844" priority="304" stopIfTrue="1">
      <formula>MONTH(AE21)&lt;&gt;MONTH(AE17)</formula>
    </cfRule>
    <cfRule type="expression" dxfId="18843" priority="305" stopIfTrue="1">
      <formula>OR(AE21=祝色)</formula>
    </cfRule>
  </conditionalFormatting>
  <conditionalFormatting sqref="AG21">
    <cfRule type="expression" dxfId="18842" priority="306" stopIfTrue="1">
      <formula>OR(AND(WEEKDAY(AG21)=1,MONTH(AG21)&lt;&gt;MONTH(AE17)),AND(OR(AG21=祝色),MONTH(AG21)&lt;&gt;MONTH(AE17)))</formula>
    </cfRule>
    <cfRule type="expression" dxfId="18841" priority="307" stopIfTrue="1">
      <formula>MONTH(AG21)&lt;&gt;MONTH(AE17)</formula>
    </cfRule>
    <cfRule type="expression" dxfId="18840" priority="308" stopIfTrue="1">
      <formula>OR(AG21=祝色)</formula>
    </cfRule>
  </conditionalFormatting>
  <conditionalFormatting sqref="AQ21">
    <cfRule type="expression" dxfId="18839" priority="309" stopIfTrue="1">
      <formula>OR(AQ21=祝色)</formula>
    </cfRule>
  </conditionalFormatting>
  <conditionalFormatting sqref="AE23">
    <cfRule type="expression" dxfId="18838" priority="290" stopIfTrue="1">
      <formula>OR(AE23=祝色)</formula>
    </cfRule>
  </conditionalFormatting>
  <conditionalFormatting sqref="AG23">
    <cfRule type="expression" dxfId="18837" priority="289" stopIfTrue="1">
      <formula>OR(AG23=祝色)</formula>
    </cfRule>
  </conditionalFormatting>
  <conditionalFormatting sqref="AI23">
    <cfRule type="expression" dxfId="18836" priority="288" stopIfTrue="1">
      <formula>OR(AI23=祝色)</formula>
    </cfRule>
  </conditionalFormatting>
  <conditionalFormatting sqref="AK23">
    <cfRule type="expression" dxfId="18835" priority="287" stopIfTrue="1">
      <formula>OR(AK23=祝色)</formula>
    </cfRule>
  </conditionalFormatting>
  <conditionalFormatting sqref="AM23">
    <cfRule type="expression" dxfId="18834" priority="286" stopIfTrue="1">
      <formula>OR(AM23=祝色)</formula>
    </cfRule>
  </conditionalFormatting>
  <conditionalFormatting sqref="AO23">
    <cfRule type="expression" dxfId="18833" priority="285" stopIfTrue="1">
      <formula>OR(AO23=祝色)</formula>
    </cfRule>
  </conditionalFormatting>
  <conditionalFormatting sqref="AQ23">
    <cfRule type="expression" dxfId="18832" priority="284" stopIfTrue="1">
      <formula>OR(AQ23=祝色)</formula>
    </cfRule>
  </conditionalFormatting>
  <conditionalFormatting sqref="AE25">
    <cfRule type="expression" dxfId="18831" priority="283" stopIfTrue="1">
      <formula>OR(AE25=祝色)</formula>
    </cfRule>
  </conditionalFormatting>
  <conditionalFormatting sqref="AG25">
    <cfRule type="expression" dxfId="18830" priority="282" stopIfTrue="1">
      <formula>OR(AG25=祝色)</formula>
    </cfRule>
  </conditionalFormatting>
  <conditionalFormatting sqref="AI25">
    <cfRule type="expression" dxfId="18829" priority="281" stopIfTrue="1">
      <formula>OR(AI25=祝色)</formula>
    </cfRule>
  </conditionalFormatting>
  <conditionalFormatting sqref="AK25">
    <cfRule type="expression" dxfId="18828" priority="280" stopIfTrue="1">
      <formula>OR(AK25=祝色)</formula>
    </cfRule>
  </conditionalFormatting>
  <conditionalFormatting sqref="AM25">
    <cfRule type="expression" dxfId="18827" priority="279" stopIfTrue="1">
      <formula>OR(AM25=祝色)</formula>
    </cfRule>
  </conditionalFormatting>
  <conditionalFormatting sqref="AO25">
    <cfRule type="expression" dxfId="18826" priority="278" stopIfTrue="1">
      <formula>OR(AO25=祝色)</formula>
    </cfRule>
  </conditionalFormatting>
  <conditionalFormatting sqref="AQ25">
    <cfRule type="expression" dxfId="18825" priority="277" stopIfTrue="1">
      <formula>OR(AQ25=祝色)</formula>
    </cfRule>
  </conditionalFormatting>
  <conditionalFormatting sqref="AG27">
    <cfRule type="expression" dxfId="18824" priority="276" stopIfTrue="1">
      <formula>OR(AG27=祝色)</formula>
    </cfRule>
  </conditionalFormatting>
  <conditionalFormatting sqref="AI27">
    <cfRule type="expression" dxfId="18823" priority="275" stopIfTrue="1">
      <formula>OR(AI27=祝色)</formula>
    </cfRule>
  </conditionalFormatting>
  <conditionalFormatting sqref="AK27">
    <cfRule type="expression" dxfId="18822" priority="274" stopIfTrue="1">
      <formula>OR(AK27=祝色)</formula>
    </cfRule>
  </conditionalFormatting>
  <conditionalFormatting sqref="AM27">
    <cfRule type="expression" dxfId="18821" priority="273" stopIfTrue="1">
      <formula>OR(AM27=祝色)</formula>
    </cfRule>
  </conditionalFormatting>
  <conditionalFormatting sqref="AO27">
    <cfRule type="expression" dxfId="18820" priority="272" stopIfTrue="1">
      <formula>OR(AO27=祝色)</formula>
    </cfRule>
  </conditionalFormatting>
  <conditionalFormatting sqref="AQ27">
    <cfRule type="expression" dxfId="18819" priority="271" stopIfTrue="1">
      <formula>OR(AQ27=祝色)</formula>
    </cfRule>
  </conditionalFormatting>
  <conditionalFormatting sqref="AY21">
    <cfRule type="expression" dxfId="18818" priority="243" stopIfTrue="1">
      <formula>OR(AND(WEEKDAY(AY21)=1,MONTH(AY21)&lt;&gt;MONTH(AU17)),AND(OR(AY21=祝色),MONTH(AY21)&lt;&gt;MONTH(AU17)))</formula>
    </cfRule>
    <cfRule type="expression" dxfId="18817" priority="244" stopIfTrue="1">
      <formula>MONTH(AY21)&lt;&gt;MONTH(AU17)</formula>
    </cfRule>
    <cfRule type="expression" dxfId="18816" priority="245" stopIfTrue="1">
      <formula>OR(AY21=祝色)</formula>
    </cfRule>
  </conditionalFormatting>
  <conditionalFormatting sqref="BA21">
    <cfRule type="expression" dxfId="18815" priority="246" stopIfTrue="1">
      <formula>OR(AND(WEEKDAY(BA21)=1,MONTH(BA21)&lt;&gt;MONTH(AU17)),AND(OR(BA21=祝色),MONTH(BA21)&lt;&gt;MONTH(AU17)))</formula>
    </cfRule>
    <cfRule type="expression" dxfId="18814" priority="247" stopIfTrue="1">
      <formula>MONTH(BA21)&lt;&gt;MONTH(AU17)</formula>
    </cfRule>
    <cfRule type="expression" dxfId="18813" priority="248" stopIfTrue="1">
      <formula>OR(BA21=祝色)</formula>
    </cfRule>
  </conditionalFormatting>
  <conditionalFormatting sqref="BC21">
    <cfRule type="expression" dxfId="18812" priority="249" stopIfTrue="1">
      <formula>OR(AND(WEEKDAY(BC21)=1,MONTH(BC21)&lt;&gt;MONTH(AU17)),AND(OR(BC21=祝色),MONTH(BC21)&lt;&gt;MONTH(AU17)))</formula>
    </cfRule>
    <cfRule type="expression" dxfId="18811" priority="250" stopIfTrue="1">
      <formula>MONTH(BC21)&lt;&gt;MONTH(AU17)</formula>
    </cfRule>
    <cfRule type="expression" dxfId="18810" priority="251" stopIfTrue="1">
      <formula>OR(BC21=祝色)</formula>
    </cfRule>
  </conditionalFormatting>
  <conditionalFormatting sqref="BE21">
    <cfRule type="expression" dxfId="18809" priority="252" stopIfTrue="1">
      <formula>OR(AND(WEEKDAY(BE21)=1,MONTH(BE21)&lt;&gt;MONTH(AU17)),AND(OR(BE21=祝色),MONTH(BE21)&lt;&gt;MONTH(AU17)))</formula>
    </cfRule>
    <cfRule type="expression" dxfId="18808" priority="253" stopIfTrue="1">
      <formula>MONTH(BE21)&lt;&gt;MONTH(AU17)</formula>
    </cfRule>
    <cfRule type="expression" dxfId="18807" priority="254" stopIfTrue="1">
      <formula>OR(BE21=祝色)</formula>
    </cfRule>
  </conditionalFormatting>
  <conditionalFormatting sqref="AU21">
    <cfRule type="expression" dxfId="18806" priority="255" stopIfTrue="1">
      <formula>OR(AND(WEEKDAY(AU21)=1,MONTH(AU21)&lt;&gt;MONTH(AU17)),AND(OR(AU21=祝色),MONTH(AU21)&lt;&gt;MONTH(AU17)))</formula>
    </cfRule>
    <cfRule type="expression" dxfId="18805" priority="256" stopIfTrue="1">
      <formula>MONTH(AU21)&lt;&gt;MONTH(AU17)</formula>
    </cfRule>
    <cfRule type="expression" dxfId="18804" priority="257" stopIfTrue="1">
      <formula>OR(AU21=祝色)</formula>
    </cfRule>
  </conditionalFormatting>
  <conditionalFormatting sqref="AW21">
    <cfRule type="expression" dxfId="18803" priority="258" stopIfTrue="1">
      <formula>OR(AND(WEEKDAY(AW21)=1,MONTH(AW21)&lt;&gt;MONTH(AU17)),AND(OR(AW21=祝色),MONTH(AW21)&lt;&gt;MONTH(AU17)))</formula>
    </cfRule>
    <cfRule type="expression" dxfId="18802" priority="259" stopIfTrue="1">
      <formula>MONTH(AW21)&lt;&gt;MONTH(AU17)</formula>
    </cfRule>
    <cfRule type="expression" dxfId="18801" priority="260" stopIfTrue="1">
      <formula>OR(AW21=祝色)</formula>
    </cfRule>
  </conditionalFormatting>
  <conditionalFormatting sqref="BG21">
    <cfRule type="expression" dxfId="18800" priority="261" stopIfTrue="1">
      <formula>OR(BG21=祝色)</formula>
    </cfRule>
  </conditionalFormatting>
  <conditionalFormatting sqref="AU23">
    <cfRule type="expression" dxfId="18799" priority="242" stopIfTrue="1">
      <formula>OR(AU23=祝色)</formula>
    </cfRule>
  </conditionalFormatting>
  <conditionalFormatting sqref="AW23">
    <cfRule type="expression" dxfId="18798" priority="241" stopIfTrue="1">
      <formula>OR(AW23=祝色)</formula>
    </cfRule>
  </conditionalFormatting>
  <conditionalFormatting sqref="AY23">
    <cfRule type="expression" dxfId="18797" priority="240" stopIfTrue="1">
      <formula>OR(AY23=祝色)</formula>
    </cfRule>
  </conditionalFormatting>
  <conditionalFormatting sqref="BA23">
    <cfRule type="expression" dxfId="18796" priority="239" stopIfTrue="1">
      <formula>OR(BA23=祝色)</formula>
    </cfRule>
  </conditionalFormatting>
  <conditionalFormatting sqref="BC23">
    <cfRule type="expression" dxfId="18795" priority="238" stopIfTrue="1">
      <formula>OR(BC23=祝色)</formula>
    </cfRule>
  </conditionalFormatting>
  <conditionalFormatting sqref="BE23">
    <cfRule type="expression" dxfId="18794" priority="237" stopIfTrue="1">
      <formula>OR(BE23=祝色)</formula>
    </cfRule>
  </conditionalFormatting>
  <conditionalFormatting sqref="BG23">
    <cfRule type="expression" dxfId="18793" priority="236" stopIfTrue="1">
      <formula>OR(BG23=祝色)</formula>
    </cfRule>
  </conditionalFormatting>
  <conditionalFormatting sqref="AU25">
    <cfRule type="expression" dxfId="18792" priority="235" stopIfTrue="1">
      <formula>OR(AU25=祝色)</formula>
    </cfRule>
  </conditionalFormatting>
  <conditionalFormatting sqref="AW25">
    <cfRule type="expression" dxfId="18791" priority="234" stopIfTrue="1">
      <formula>OR(AW25=祝色)</formula>
    </cfRule>
  </conditionalFormatting>
  <conditionalFormatting sqref="AY25">
    <cfRule type="expression" dxfId="18790" priority="233" stopIfTrue="1">
      <formula>OR(AY25=祝色)</formula>
    </cfRule>
  </conditionalFormatting>
  <conditionalFormatting sqref="BA25">
    <cfRule type="expression" dxfId="18789" priority="232" stopIfTrue="1">
      <formula>OR(BA25=祝色)</formula>
    </cfRule>
  </conditionalFormatting>
  <conditionalFormatting sqref="BC25">
    <cfRule type="expression" dxfId="18788" priority="231" stopIfTrue="1">
      <formula>OR(BC25=祝色)</formula>
    </cfRule>
  </conditionalFormatting>
  <conditionalFormatting sqref="BE25">
    <cfRule type="expression" dxfId="18787" priority="230" stopIfTrue="1">
      <formula>OR(BE25=祝色)</formula>
    </cfRule>
  </conditionalFormatting>
  <conditionalFormatting sqref="BG25">
    <cfRule type="expression" dxfId="18786" priority="229" stopIfTrue="1">
      <formula>OR(BG25=祝色)</formula>
    </cfRule>
  </conditionalFormatting>
  <conditionalFormatting sqref="AW27">
    <cfRule type="expression" dxfId="18785" priority="228" stopIfTrue="1">
      <formula>OR(AW27=祝色)</formula>
    </cfRule>
  </conditionalFormatting>
  <conditionalFormatting sqref="AY27">
    <cfRule type="expression" dxfId="18784" priority="227" stopIfTrue="1">
      <formula>OR(AY27=祝色)</formula>
    </cfRule>
  </conditionalFormatting>
  <conditionalFormatting sqref="BA27">
    <cfRule type="expression" dxfId="18783" priority="226" stopIfTrue="1">
      <formula>OR(BA27=祝色)</formula>
    </cfRule>
  </conditionalFormatting>
  <conditionalFormatting sqref="BC27">
    <cfRule type="expression" dxfId="18782" priority="225" stopIfTrue="1">
      <formula>OR(BC27=祝色)</formula>
    </cfRule>
  </conditionalFormatting>
  <conditionalFormatting sqref="BE27">
    <cfRule type="expression" dxfId="18781" priority="224" stopIfTrue="1">
      <formula>OR(BE27=祝色)</formula>
    </cfRule>
  </conditionalFormatting>
  <conditionalFormatting sqref="BG27">
    <cfRule type="expression" dxfId="18780" priority="223" stopIfTrue="1">
      <formula>OR(BG27=祝色)</formula>
    </cfRule>
  </conditionalFormatting>
  <conditionalFormatting sqref="BM21">
    <cfRule type="expression" dxfId="18779" priority="195" stopIfTrue="1">
      <formula>OR(AND(WEEKDAY(BM21)=1,MONTH(BM21)&lt;&gt;MONTH(BI17)),AND(OR(BM21=祝色),MONTH(BM21)&lt;&gt;MONTH(BI17)))</formula>
    </cfRule>
    <cfRule type="expression" dxfId="18778" priority="196" stopIfTrue="1">
      <formula>MONTH(BM21)&lt;&gt;MONTH(BI17)</formula>
    </cfRule>
    <cfRule type="expression" dxfId="18777" priority="197" stopIfTrue="1">
      <formula>OR(BM21=祝色)</formula>
    </cfRule>
  </conditionalFormatting>
  <conditionalFormatting sqref="BO21">
    <cfRule type="expression" dxfId="18776" priority="198" stopIfTrue="1">
      <formula>OR(AND(WEEKDAY(BO21)=1,MONTH(BO21)&lt;&gt;MONTH(BI17)),AND(OR(BO21=祝色),MONTH(BO21)&lt;&gt;MONTH(BI17)))</formula>
    </cfRule>
    <cfRule type="expression" dxfId="18775" priority="199" stopIfTrue="1">
      <formula>MONTH(BO21)&lt;&gt;MONTH(BI17)</formula>
    </cfRule>
    <cfRule type="expression" dxfId="18774" priority="200" stopIfTrue="1">
      <formula>OR(BO21=祝色)</formula>
    </cfRule>
  </conditionalFormatting>
  <conditionalFormatting sqref="BQ21">
    <cfRule type="expression" dxfId="18773" priority="201" stopIfTrue="1">
      <formula>OR(AND(WEEKDAY(BQ21)=1,MONTH(BQ21)&lt;&gt;MONTH(BI17)),AND(OR(BQ21=祝色),MONTH(BQ21)&lt;&gt;MONTH(BI17)))</formula>
    </cfRule>
    <cfRule type="expression" dxfId="18772" priority="202" stopIfTrue="1">
      <formula>MONTH(BQ21)&lt;&gt;MONTH(BI17)</formula>
    </cfRule>
    <cfRule type="expression" dxfId="18771" priority="203" stopIfTrue="1">
      <formula>OR(BQ21=祝色)</formula>
    </cfRule>
  </conditionalFormatting>
  <conditionalFormatting sqref="BS21">
    <cfRule type="expression" dxfId="18770" priority="204" stopIfTrue="1">
      <formula>OR(AND(WEEKDAY(BS21)=1,MONTH(BS21)&lt;&gt;MONTH(BI17)),AND(OR(BS21=祝色),MONTH(BS21)&lt;&gt;MONTH(BI17)))</formula>
    </cfRule>
    <cfRule type="expression" dxfId="18769" priority="205" stopIfTrue="1">
      <formula>MONTH(BS21)&lt;&gt;MONTH(BI17)</formula>
    </cfRule>
    <cfRule type="expression" dxfId="18768" priority="206" stopIfTrue="1">
      <formula>OR(BS21=祝色)</formula>
    </cfRule>
  </conditionalFormatting>
  <conditionalFormatting sqref="BI21">
    <cfRule type="expression" dxfId="18767" priority="207" stopIfTrue="1">
      <formula>OR(AND(WEEKDAY(BI21)=1,MONTH(BI21)&lt;&gt;MONTH(BI17)),AND(OR(BI21=祝色),MONTH(BI21)&lt;&gt;MONTH(BI17)))</formula>
    </cfRule>
    <cfRule type="expression" dxfId="18766" priority="208" stopIfTrue="1">
      <formula>MONTH(BI21)&lt;&gt;MONTH(BI17)</formula>
    </cfRule>
    <cfRule type="expression" dxfId="18765" priority="209" stopIfTrue="1">
      <formula>OR(BI21=祝色)</formula>
    </cfRule>
  </conditionalFormatting>
  <conditionalFormatting sqref="BK21">
    <cfRule type="expression" dxfId="18764" priority="210" stopIfTrue="1">
      <formula>OR(AND(WEEKDAY(BK21)=1,MONTH(BK21)&lt;&gt;MONTH(BI17)),AND(OR(BK21=祝色),MONTH(BK21)&lt;&gt;MONTH(BI17)))</formula>
    </cfRule>
    <cfRule type="expression" dxfId="18763" priority="211" stopIfTrue="1">
      <formula>MONTH(BK21)&lt;&gt;MONTH(BI17)</formula>
    </cfRule>
    <cfRule type="expression" dxfId="18762" priority="212" stopIfTrue="1">
      <formula>OR(BK21=祝色)</formula>
    </cfRule>
  </conditionalFormatting>
  <conditionalFormatting sqref="BU21">
    <cfRule type="expression" dxfId="18761" priority="213" stopIfTrue="1">
      <formula>OR(BU21=祝色)</formula>
    </cfRule>
  </conditionalFormatting>
  <conditionalFormatting sqref="BI23">
    <cfRule type="expression" dxfId="18760" priority="194" stopIfTrue="1">
      <formula>OR(BI23=祝色)</formula>
    </cfRule>
  </conditionalFormatting>
  <conditionalFormatting sqref="BK23">
    <cfRule type="expression" dxfId="18759" priority="193" stopIfTrue="1">
      <formula>OR(BK23=祝色)</formula>
    </cfRule>
  </conditionalFormatting>
  <conditionalFormatting sqref="BM23">
    <cfRule type="expression" dxfId="18758" priority="192" stopIfTrue="1">
      <formula>OR(BM23=祝色)</formula>
    </cfRule>
  </conditionalFormatting>
  <conditionalFormatting sqref="BO23">
    <cfRule type="expression" dxfId="18757" priority="191" stopIfTrue="1">
      <formula>OR(BO23=祝色)</formula>
    </cfRule>
  </conditionalFormatting>
  <conditionalFormatting sqref="BQ23">
    <cfRule type="expression" dxfId="18756" priority="190" stopIfTrue="1">
      <formula>OR(BQ23=祝色)</formula>
    </cfRule>
  </conditionalFormatting>
  <conditionalFormatting sqref="BS23">
    <cfRule type="expression" dxfId="18755" priority="189" stopIfTrue="1">
      <formula>OR(BS23=祝色)</formula>
    </cfRule>
  </conditionalFormatting>
  <conditionalFormatting sqref="BU23">
    <cfRule type="expression" dxfId="18754" priority="188" stopIfTrue="1">
      <formula>OR(BU23=祝色)</formula>
    </cfRule>
  </conditionalFormatting>
  <conditionalFormatting sqref="BI25">
    <cfRule type="expression" dxfId="18753" priority="187" stopIfTrue="1">
      <formula>OR(BI25=祝色)</formula>
    </cfRule>
  </conditionalFormatting>
  <conditionalFormatting sqref="BK25">
    <cfRule type="expression" dxfId="18752" priority="186" stopIfTrue="1">
      <formula>OR(BK25=祝色)</formula>
    </cfRule>
  </conditionalFormatting>
  <conditionalFormatting sqref="BM25">
    <cfRule type="expression" dxfId="18751" priority="185" stopIfTrue="1">
      <formula>OR(BM25=祝色)</formula>
    </cfRule>
  </conditionalFormatting>
  <conditionalFormatting sqref="BO25">
    <cfRule type="expression" dxfId="18750" priority="184" stopIfTrue="1">
      <formula>OR(BO25=祝色)</formula>
    </cfRule>
  </conditionalFormatting>
  <conditionalFormatting sqref="BQ25">
    <cfRule type="expression" dxfId="18749" priority="183" stopIfTrue="1">
      <formula>OR(BQ25=祝色)</formula>
    </cfRule>
  </conditionalFormatting>
  <conditionalFormatting sqref="BS25">
    <cfRule type="expression" dxfId="18748" priority="182" stopIfTrue="1">
      <formula>OR(BS25=祝色)</formula>
    </cfRule>
  </conditionalFormatting>
  <conditionalFormatting sqref="BU25">
    <cfRule type="expression" dxfId="18747" priority="181" stopIfTrue="1">
      <formula>OR(BU25=祝色)</formula>
    </cfRule>
  </conditionalFormatting>
  <conditionalFormatting sqref="BK27">
    <cfRule type="expression" dxfId="18746" priority="180" stopIfTrue="1">
      <formula>OR(BK27=祝色)</formula>
    </cfRule>
  </conditionalFormatting>
  <conditionalFormatting sqref="BM27">
    <cfRule type="expression" dxfId="18745" priority="179" stopIfTrue="1">
      <formula>OR(BM27=祝色)</formula>
    </cfRule>
  </conditionalFormatting>
  <conditionalFormatting sqref="BO27">
    <cfRule type="expression" dxfId="18744" priority="178" stopIfTrue="1">
      <formula>OR(BO27=祝色)</formula>
    </cfRule>
  </conditionalFormatting>
  <conditionalFormatting sqref="BQ27">
    <cfRule type="expression" dxfId="18743" priority="177" stopIfTrue="1">
      <formula>OR(BQ27=祝色)</formula>
    </cfRule>
  </conditionalFormatting>
  <conditionalFormatting sqref="BS27">
    <cfRule type="expression" dxfId="18742" priority="176" stopIfTrue="1">
      <formula>OR(BS27=祝色)</formula>
    </cfRule>
  </conditionalFormatting>
  <conditionalFormatting sqref="BU27">
    <cfRule type="expression" dxfId="18741" priority="175" stopIfTrue="1">
      <formula>OR(BU27=祝色)</formula>
    </cfRule>
  </conditionalFormatting>
  <conditionalFormatting sqref="CC21">
    <cfRule type="expression" dxfId="18740" priority="147" stopIfTrue="1">
      <formula>OR(AND(WEEKDAY(CC21)=1,MONTH(CC21)&lt;&gt;MONTH(BY17)),AND(OR(CC21=祝色),MONTH(CC21)&lt;&gt;MONTH(BY17)))</formula>
    </cfRule>
    <cfRule type="expression" dxfId="18739" priority="148" stopIfTrue="1">
      <formula>MONTH(CC21)&lt;&gt;MONTH(BY17)</formula>
    </cfRule>
    <cfRule type="expression" dxfId="18738" priority="149" stopIfTrue="1">
      <formula>OR(CC21=祝色)</formula>
    </cfRule>
  </conditionalFormatting>
  <conditionalFormatting sqref="CE21">
    <cfRule type="expression" dxfId="18737" priority="150" stopIfTrue="1">
      <formula>OR(AND(WEEKDAY(CE21)=1,MONTH(CE21)&lt;&gt;MONTH(BY17)),AND(OR(CE21=祝色),MONTH(CE21)&lt;&gt;MONTH(BY17)))</formula>
    </cfRule>
    <cfRule type="expression" dxfId="18736" priority="151" stopIfTrue="1">
      <formula>MONTH(CE21)&lt;&gt;MONTH(BY17)</formula>
    </cfRule>
    <cfRule type="expression" dxfId="18735" priority="152" stopIfTrue="1">
      <formula>OR(CE21=祝色)</formula>
    </cfRule>
  </conditionalFormatting>
  <conditionalFormatting sqref="CG21">
    <cfRule type="expression" dxfId="18734" priority="153" stopIfTrue="1">
      <formula>OR(AND(WEEKDAY(CG21)=1,MONTH(CG21)&lt;&gt;MONTH(BY17)),AND(OR(CG21=祝色),MONTH(CG21)&lt;&gt;MONTH(BY17)))</formula>
    </cfRule>
    <cfRule type="expression" dxfId="18733" priority="154" stopIfTrue="1">
      <formula>MONTH(CG21)&lt;&gt;MONTH(BY17)</formula>
    </cfRule>
    <cfRule type="expression" dxfId="18732" priority="155" stopIfTrue="1">
      <formula>OR(CG21=祝色)</formula>
    </cfRule>
  </conditionalFormatting>
  <conditionalFormatting sqref="CI21">
    <cfRule type="expression" dxfId="18731" priority="156" stopIfTrue="1">
      <formula>OR(AND(WEEKDAY(CI21)=1,MONTH(CI21)&lt;&gt;MONTH(BY17)),AND(OR(CI21=祝色),MONTH(CI21)&lt;&gt;MONTH(BY17)))</formula>
    </cfRule>
    <cfRule type="expression" dxfId="18730" priority="157" stopIfTrue="1">
      <formula>MONTH(CI21)&lt;&gt;MONTH(BY17)</formula>
    </cfRule>
    <cfRule type="expression" dxfId="18729" priority="158" stopIfTrue="1">
      <formula>OR(CI21=祝色)</formula>
    </cfRule>
  </conditionalFormatting>
  <conditionalFormatting sqref="BY21">
    <cfRule type="expression" dxfId="18728" priority="159" stopIfTrue="1">
      <formula>OR(AND(WEEKDAY(BY21)=1,MONTH(BY21)&lt;&gt;MONTH(BY17)),AND(OR(BY21=祝色),MONTH(BY21)&lt;&gt;MONTH(BY17)))</formula>
    </cfRule>
    <cfRule type="expression" dxfId="18727" priority="160" stopIfTrue="1">
      <formula>MONTH(BY21)&lt;&gt;MONTH(BY17)</formula>
    </cfRule>
    <cfRule type="expression" dxfId="18726" priority="161" stopIfTrue="1">
      <formula>OR(BY21=祝色)</formula>
    </cfRule>
  </conditionalFormatting>
  <conditionalFormatting sqref="CA21">
    <cfRule type="expression" dxfId="18725" priority="162" stopIfTrue="1">
      <formula>OR(AND(WEEKDAY(CA21)=1,MONTH(CA21)&lt;&gt;MONTH(BY17)),AND(OR(CA21=祝色),MONTH(CA21)&lt;&gt;MONTH(BY17)))</formula>
    </cfRule>
    <cfRule type="expression" dxfId="18724" priority="163" stopIfTrue="1">
      <formula>MONTH(CA21)&lt;&gt;MONTH(BY17)</formula>
    </cfRule>
    <cfRule type="expression" dxfId="18723" priority="164" stopIfTrue="1">
      <formula>OR(CA21=祝色)</formula>
    </cfRule>
  </conditionalFormatting>
  <conditionalFormatting sqref="CK21">
    <cfRule type="expression" dxfId="18722" priority="165" stopIfTrue="1">
      <formula>OR(CK21=祝色)</formula>
    </cfRule>
  </conditionalFormatting>
  <conditionalFormatting sqref="BY23">
    <cfRule type="expression" dxfId="18721" priority="146" stopIfTrue="1">
      <formula>OR(BY23=祝色)</formula>
    </cfRule>
  </conditionalFormatting>
  <conditionalFormatting sqref="CA23">
    <cfRule type="expression" dxfId="18720" priority="145" stopIfTrue="1">
      <formula>OR(CA23=祝色)</formula>
    </cfRule>
  </conditionalFormatting>
  <conditionalFormatting sqref="CC23">
    <cfRule type="expression" dxfId="18719" priority="144" stopIfTrue="1">
      <formula>OR(CC23=祝色)</formula>
    </cfRule>
  </conditionalFormatting>
  <conditionalFormatting sqref="CE23">
    <cfRule type="expression" dxfId="18718" priority="143" stopIfTrue="1">
      <formula>OR(CE23=祝色)</formula>
    </cfRule>
  </conditionalFormatting>
  <conditionalFormatting sqref="CG23">
    <cfRule type="expression" dxfId="18717" priority="142" stopIfTrue="1">
      <formula>OR(CG23=祝色)</formula>
    </cfRule>
  </conditionalFormatting>
  <conditionalFormatting sqref="CI23">
    <cfRule type="expression" dxfId="18716" priority="141" stopIfTrue="1">
      <formula>OR(CI23=祝色)</formula>
    </cfRule>
  </conditionalFormatting>
  <conditionalFormatting sqref="CK23">
    <cfRule type="expression" dxfId="18715" priority="140" stopIfTrue="1">
      <formula>OR(CK23=祝色)</formula>
    </cfRule>
  </conditionalFormatting>
  <conditionalFormatting sqref="BY25">
    <cfRule type="expression" dxfId="18714" priority="139" stopIfTrue="1">
      <formula>OR(BY25=祝色)</formula>
    </cfRule>
  </conditionalFormatting>
  <conditionalFormatting sqref="CA25">
    <cfRule type="expression" dxfId="18713" priority="138" stopIfTrue="1">
      <formula>OR(CA25=祝色)</formula>
    </cfRule>
  </conditionalFormatting>
  <conditionalFormatting sqref="CC25">
    <cfRule type="expression" dxfId="18712" priority="137" stopIfTrue="1">
      <formula>OR(CC25=祝色)</formula>
    </cfRule>
  </conditionalFormatting>
  <conditionalFormatting sqref="CE25">
    <cfRule type="expression" dxfId="18711" priority="136" stopIfTrue="1">
      <formula>OR(CE25=祝色)</formula>
    </cfRule>
  </conditionalFormatting>
  <conditionalFormatting sqref="CG25">
    <cfRule type="expression" dxfId="18710" priority="135" stopIfTrue="1">
      <formula>OR(CG25=祝色)</formula>
    </cfRule>
  </conditionalFormatting>
  <conditionalFormatting sqref="CI25">
    <cfRule type="expression" dxfId="18709" priority="134" stopIfTrue="1">
      <formula>OR(CI25=祝色)</formula>
    </cfRule>
  </conditionalFormatting>
  <conditionalFormatting sqref="CK25">
    <cfRule type="expression" dxfId="18708" priority="133" stopIfTrue="1">
      <formula>OR(CK25=祝色)</formula>
    </cfRule>
  </conditionalFormatting>
  <conditionalFormatting sqref="CA27">
    <cfRule type="expression" dxfId="18707" priority="132" stopIfTrue="1">
      <formula>OR(CA27=祝色)</formula>
    </cfRule>
  </conditionalFormatting>
  <conditionalFormatting sqref="CC27">
    <cfRule type="expression" dxfId="18706" priority="131" stopIfTrue="1">
      <formula>OR(CC27=祝色)</formula>
    </cfRule>
  </conditionalFormatting>
  <conditionalFormatting sqref="CE27">
    <cfRule type="expression" dxfId="18705" priority="130" stopIfTrue="1">
      <formula>OR(CE27=祝色)</formula>
    </cfRule>
  </conditionalFormatting>
  <conditionalFormatting sqref="CG27">
    <cfRule type="expression" dxfId="18704" priority="129" stopIfTrue="1">
      <formula>OR(CG27=祝色)</formula>
    </cfRule>
  </conditionalFormatting>
  <conditionalFormatting sqref="CI27">
    <cfRule type="expression" dxfId="18703" priority="128" stopIfTrue="1">
      <formula>OR(CI27=祝色)</formula>
    </cfRule>
  </conditionalFormatting>
  <conditionalFormatting sqref="CK27">
    <cfRule type="expression" dxfId="18702" priority="127" stopIfTrue="1">
      <formula>OR(CK27=祝色)</formula>
    </cfRule>
  </conditionalFormatting>
  <conditionalFormatting sqref="Q27">
    <cfRule type="expression" dxfId="18701" priority="117" stopIfTrue="1">
      <formula>OR(Q27=祝色)</formula>
    </cfRule>
  </conditionalFormatting>
  <conditionalFormatting sqref="AU27">
    <cfRule type="expression" dxfId="18700" priority="116" stopIfTrue="1">
      <formula>OR(AU27=祝色)</formula>
    </cfRule>
  </conditionalFormatting>
  <conditionalFormatting sqref="BY27">
    <cfRule type="expression" dxfId="18699" priority="115" stopIfTrue="1">
      <formula>OR(BY27=祝色)</formula>
    </cfRule>
  </conditionalFormatting>
  <conditionalFormatting sqref="A11">
    <cfRule type="expression" dxfId="18698" priority="114" stopIfTrue="1">
      <formula>OR(A11=祝色)</formula>
    </cfRule>
  </conditionalFormatting>
  <conditionalFormatting sqref="AE11">
    <cfRule type="expression" dxfId="18697" priority="113" stopIfTrue="1">
      <formula>OR(AE11=祝色)</formula>
    </cfRule>
  </conditionalFormatting>
  <conditionalFormatting sqref="BI11">
    <cfRule type="expression" dxfId="18696" priority="112" stopIfTrue="1">
      <formula>OR(BI11=祝色)</formula>
    </cfRule>
  </conditionalFormatting>
  <conditionalFormatting sqref="A27">
    <cfRule type="expression" dxfId="18695" priority="111" stopIfTrue="1">
      <formula>OR(A27=祝色)</formula>
    </cfRule>
  </conditionalFormatting>
  <conditionalFormatting sqref="AE27">
    <cfRule type="expression" dxfId="18694" priority="110" stopIfTrue="1">
      <formula>OR(AE27=祝色)</formula>
    </cfRule>
  </conditionalFormatting>
  <conditionalFormatting sqref="BI27">
    <cfRule type="expression" dxfId="18693" priority="109" stopIfTrue="1">
      <formula>OR(BI27=祝色)</formula>
    </cfRule>
  </conditionalFormatting>
  <conditionalFormatting sqref="A13">
    <cfRule type="expression" dxfId="18692" priority="108" stopIfTrue="1">
      <formula>OR(A13=祝色)</formula>
    </cfRule>
  </conditionalFormatting>
  <conditionalFormatting sqref="C13">
    <cfRule type="expression" dxfId="18691" priority="107" stopIfTrue="1">
      <formula>OR(C13=祝色)</formula>
    </cfRule>
  </conditionalFormatting>
  <conditionalFormatting sqref="E13">
    <cfRule type="expression" dxfId="18690" priority="106" stopIfTrue="1">
      <formula>OR(E13=祝色)</formula>
    </cfRule>
  </conditionalFormatting>
  <conditionalFormatting sqref="G13">
    <cfRule type="expression" dxfId="18689" priority="105" stopIfTrue="1">
      <formula>OR(G13=祝色)</formula>
    </cfRule>
  </conditionalFormatting>
  <conditionalFormatting sqref="I13">
    <cfRule type="expression" dxfId="18688" priority="104" stopIfTrue="1">
      <formula>OR(I13=祝色)</formula>
    </cfRule>
  </conditionalFormatting>
  <conditionalFormatting sqref="K13">
    <cfRule type="expression" dxfId="18687" priority="103" stopIfTrue="1">
      <formula>OR(K13=祝色)</formula>
    </cfRule>
  </conditionalFormatting>
  <conditionalFormatting sqref="M13">
    <cfRule type="expression" dxfId="18686" priority="102" stopIfTrue="1">
      <formula>OR(M13=祝色)</formula>
    </cfRule>
  </conditionalFormatting>
  <conditionalFormatting sqref="A15">
    <cfRule type="expression" dxfId="18685" priority="101" stopIfTrue="1">
      <formula>OR(A15=祝色)</formula>
    </cfRule>
  </conditionalFormatting>
  <conditionalFormatting sqref="C15">
    <cfRule type="expression" dxfId="18684" priority="100" stopIfTrue="1">
      <formula>OR(C15=祝色)</formula>
    </cfRule>
  </conditionalFormatting>
  <conditionalFormatting sqref="Q13">
    <cfRule type="expression" dxfId="18683" priority="99" stopIfTrue="1">
      <formula>OR(Q13=祝色)</formula>
    </cfRule>
  </conditionalFormatting>
  <conditionalFormatting sqref="S13">
    <cfRule type="expression" dxfId="18682" priority="98" stopIfTrue="1">
      <formula>OR(S13=祝色)</formula>
    </cfRule>
  </conditionalFormatting>
  <conditionalFormatting sqref="U13">
    <cfRule type="expression" dxfId="18681" priority="97" stopIfTrue="1">
      <formula>OR(U13=祝色)</formula>
    </cfRule>
  </conditionalFormatting>
  <conditionalFormatting sqref="W13">
    <cfRule type="expression" dxfId="18680" priority="96" stopIfTrue="1">
      <formula>OR(W13=祝色)</formula>
    </cfRule>
  </conditionalFormatting>
  <conditionalFormatting sqref="Y13">
    <cfRule type="expression" dxfId="18679" priority="95" stopIfTrue="1">
      <formula>OR(Y13=祝色)</formula>
    </cfRule>
  </conditionalFormatting>
  <conditionalFormatting sqref="AA13">
    <cfRule type="expression" dxfId="18678" priority="94" stopIfTrue="1">
      <formula>OR(AA13=祝色)</formula>
    </cfRule>
  </conditionalFormatting>
  <conditionalFormatting sqref="AC13">
    <cfRule type="expression" dxfId="18677" priority="93" stopIfTrue="1">
      <formula>OR(AC13=祝色)</formula>
    </cfRule>
  </conditionalFormatting>
  <conditionalFormatting sqref="Q15">
    <cfRule type="expression" dxfId="18676" priority="92" stopIfTrue="1">
      <formula>OR(Q15=祝色)</formula>
    </cfRule>
  </conditionalFormatting>
  <conditionalFormatting sqref="S15">
    <cfRule type="expression" dxfId="18675" priority="91" stopIfTrue="1">
      <formula>OR(S15=祝色)</formula>
    </cfRule>
  </conditionalFormatting>
  <conditionalFormatting sqref="AE13">
    <cfRule type="expression" dxfId="18674" priority="90" stopIfTrue="1">
      <formula>OR(AE13=祝色)</formula>
    </cfRule>
  </conditionalFormatting>
  <conditionalFormatting sqref="AG13">
    <cfRule type="expression" dxfId="18673" priority="89" stopIfTrue="1">
      <formula>OR(AG13=祝色)</formula>
    </cfRule>
  </conditionalFormatting>
  <conditionalFormatting sqref="AI13">
    <cfRule type="expression" dxfId="18672" priority="88" stopIfTrue="1">
      <formula>OR(AI13=祝色)</formula>
    </cfRule>
  </conditionalFormatting>
  <conditionalFormatting sqref="AK13">
    <cfRule type="expression" dxfId="18671" priority="87" stopIfTrue="1">
      <formula>OR(AK13=祝色)</formula>
    </cfRule>
  </conditionalFormatting>
  <conditionalFormatting sqref="AM13">
    <cfRule type="expression" dxfId="18670" priority="86" stopIfTrue="1">
      <formula>OR(AM13=祝色)</formula>
    </cfRule>
  </conditionalFormatting>
  <conditionalFormatting sqref="AO13">
    <cfRule type="expression" dxfId="18669" priority="85" stopIfTrue="1">
      <formula>OR(AO13=祝色)</formula>
    </cfRule>
  </conditionalFormatting>
  <conditionalFormatting sqref="AQ13">
    <cfRule type="expression" dxfId="18668" priority="84" stopIfTrue="1">
      <formula>OR(AQ13=祝色)</formula>
    </cfRule>
  </conditionalFormatting>
  <conditionalFormatting sqref="AE15">
    <cfRule type="expression" dxfId="18667" priority="83" stopIfTrue="1">
      <formula>OR(AE15=祝色)</formula>
    </cfRule>
  </conditionalFormatting>
  <conditionalFormatting sqref="AG15">
    <cfRule type="expression" dxfId="18666" priority="82" stopIfTrue="1">
      <formula>OR(AG15=祝色)</formula>
    </cfRule>
  </conditionalFormatting>
  <conditionalFormatting sqref="AU13">
    <cfRule type="expression" dxfId="18665" priority="81" stopIfTrue="1">
      <formula>OR(AU13=祝色)</formula>
    </cfRule>
  </conditionalFormatting>
  <conditionalFormatting sqref="AW13">
    <cfRule type="expression" dxfId="18664" priority="80" stopIfTrue="1">
      <formula>OR(AW13=祝色)</formula>
    </cfRule>
  </conditionalFormatting>
  <conditionalFormatting sqref="AY13">
    <cfRule type="expression" dxfId="18663" priority="79" stopIfTrue="1">
      <formula>OR(AY13=祝色)</formula>
    </cfRule>
  </conditionalFormatting>
  <conditionalFormatting sqref="BA13">
    <cfRule type="expression" dxfId="18662" priority="78" stopIfTrue="1">
      <formula>OR(BA13=祝色)</formula>
    </cfRule>
  </conditionalFormatting>
  <conditionalFormatting sqref="BC13">
    <cfRule type="expression" dxfId="18661" priority="77" stopIfTrue="1">
      <formula>OR(BC13=祝色)</formula>
    </cfRule>
  </conditionalFormatting>
  <conditionalFormatting sqref="BE13">
    <cfRule type="expression" dxfId="18660" priority="76" stopIfTrue="1">
      <formula>OR(BE13=祝色)</formula>
    </cfRule>
  </conditionalFormatting>
  <conditionalFormatting sqref="BG13">
    <cfRule type="expression" dxfId="18659" priority="75" stopIfTrue="1">
      <formula>OR(BG13=祝色)</formula>
    </cfRule>
  </conditionalFormatting>
  <conditionalFormatting sqref="AU15">
    <cfRule type="expression" dxfId="18658" priority="74" stopIfTrue="1">
      <formula>OR(AU15=祝色)</formula>
    </cfRule>
  </conditionalFormatting>
  <conditionalFormatting sqref="AW15">
    <cfRule type="expression" dxfId="18657" priority="73" stopIfTrue="1">
      <formula>OR(AW15=祝色)</formula>
    </cfRule>
  </conditionalFormatting>
  <conditionalFormatting sqref="BI13">
    <cfRule type="expression" dxfId="18656" priority="72" stopIfTrue="1">
      <formula>OR(BI13=祝色)</formula>
    </cfRule>
  </conditionalFormatting>
  <conditionalFormatting sqref="BK13">
    <cfRule type="expression" dxfId="18655" priority="71" stopIfTrue="1">
      <formula>OR(BK13=祝色)</formula>
    </cfRule>
  </conditionalFormatting>
  <conditionalFormatting sqref="BM13">
    <cfRule type="expression" dxfId="18654" priority="70" stopIfTrue="1">
      <formula>OR(BM13=祝色)</formula>
    </cfRule>
  </conditionalFormatting>
  <conditionalFormatting sqref="BO13">
    <cfRule type="expression" dxfId="18653" priority="69" stopIfTrue="1">
      <formula>OR(BO13=祝色)</formula>
    </cfRule>
  </conditionalFormatting>
  <conditionalFormatting sqref="BQ13">
    <cfRule type="expression" dxfId="18652" priority="68" stopIfTrue="1">
      <formula>OR(BQ13=祝色)</formula>
    </cfRule>
  </conditionalFormatting>
  <conditionalFormatting sqref="BS13">
    <cfRule type="expression" dxfId="18651" priority="67" stopIfTrue="1">
      <formula>OR(BS13=祝色)</formula>
    </cfRule>
  </conditionalFormatting>
  <conditionalFormatting sqref="BU13">
    <cfRule type="expression" dxfId="18650" priority="66" stopIfTrue="1">
      <formula>OR(BU13=祝色)</formula>
    </cfRule>
  </conditionalFormatting>
  <conditionalFormatting sqref="BI15">
    <cfRule type="expression" dxfId="18649" priority="65" stopIfTrue="1">
      <formula>OR(BI15=祝色)</formula>
    </cfRule>
  </conditionalFormatting>
  <conditionalFormatting sqref="BK15">
    <cfRule type="expression" dxfId="18648" priority="64" stopIfTrue="1">
      <formula>OR(BK15=祝色)</formula>
    </cfRule>
  </conditionalFormatting>
  <conditionalFormatting sqref="BY13">
    <cfRule type="expression" dxfId="18647" priority="63" stopIfTrue="1">
      <formula>OR(BY13=祝色)</formula>
    </cfRule>
  </conditionalFormatting>
  <conditionalFormatting sqref="CA13">
    <cfRule type="expression" dxfId="18646" priority="62" stopIfTrue="1">
      <formula>OR(CA13=祝色)</formula>
    </cfRule>
  </conditionalFormatting>
  <conditionalFormatting sqref="CC13">
    <cfRule type="expression" dxfId="18645" priority="61" stopIfTrue="1">
      <formula>OR(CC13=祝色)</formula>
    </cfRule>
  </conditionalFormatting>
  <conditionalFormatting sqref="CE13">
    <cfRule type="expression" dxfId="18644" priority="60" stopIfTrue="1">
      <formula>OR(CE13=祝色)</formula>
    </cfRule>
  </conditionalFormatting>
  <conditionalFormatting sqref="CG13">
    <cfRule type="expression" dxfId="18643" priority="59" stopIfTrue="1">
      <formula>OR(CG13=祝色)</formula>
    </cfRule>
  </conditionalFormatting>
  <conditionalFormatting sqref="CI13">
    <cfRule type="expression" dxfId="18642" priority="58" stopIfTrue="1">
      <formula>OR(CI13=祝色)</formula>
    </cfRule>
  </conditionalFormatting>
  <conditionalFormatting sqref="CK13">
    <cfRule type="expression" dxfId="18641" priority="57" stopIfTrue="1">
      <formula>OR(CK13=祝色)</formula>
    </cfRule>
  </conditionalFormatting>
  <conditionalFormatting sqref="BY15">
    <cfRule type="expression" dxfId="18640" priority="56" stopIfTrue="1">
      <formula>OR(BY15=祝色)</formula>
    </cfRule>
  </conditionalFormatting>
  <conditionalFormatting sqref="CA15">
    <cfRule type="expression" dxfId="18639" priority="55" stopIfTrue="1">
      <formula>OR(CA15=祝色)</formula>
    </cfRule>
  </conditionalFormatting>
  <conditionalFormatting sqref="A29">
    <cfRule type="expression" dxfId="18638" priority="54" stopIfTrue="1">
      <formula>OR(A29=祝色)</formula>
    </cfRule>
  </conditionalFormatting>
  <conditionalFormatting sqref="C29">
    <cfRule type="expression" dxfId="18637" priority="53" stopIfTrue="1">
      <formula>OR(C29=祝色)</formula>
    </cfRule>
  </conditionalFormatting>
  <conditionalFormatting sqref="E29">
    <cfRule type="expression" dxfId="18636" priority="52" stopIfTrue="1">
      <formula>OR(E29=祝色)</formula>
    </cfRule>
  </conditionalFormatting>
  <conditionalFormatting sqref="G29">
    <cfRule type="expression" dxfId="18635" priority="51" stopIfTrue="1">
      <formula>OR(G29=祝色)</formula>
    </cfRule>
  </conditionalFormatting>
  <conditionalFormatting sqref="I29">
    <cfRule type="expression" dxfId="18634" priority="50" stopIfTrue="1">
      <formula>OR(I29=祝色)</formula>
    </cfRule>
  </conditionalFormatting>
  <conditionalFormatting sqref="K29">
    <cfRule type="expression" dxfId="18633" priority="49" stopIfTrue="1">
      <formula>OR(K29=祝色)</formula>
    </cfRule>
  </conditionalFormatting>
  <conditionalFormatting sqref="M29">
    <cfRule type="expression" dxfId="18632" priority="48" stopIfTrue="1">
      <formula>OR(M29=祝色)</formula>
    </cfRule>
  </conditionalFormatting>
  <conditionalFormatting sqref="A31">
    <cfRule type="expression" dxfId="18631" priority="47" stopIfTrue="1">
      <formula>OR(A31=祝色)</formula>
    </cfRule>
  </conditionalFormatting>
  <conditionalFormatting sqref="C31">
    <cfRule type="expression" dxfId="18630" priority="46" stopIfTrue="1">
      <formula>OR(C31=祝色)</formula>
    </cfRule>
  </conditionalFormatting>
  <conditionalFormatting sqref="Q29">
    <cfRule type="expression" dxfId="18629" priority="45" stopIfTrue="1">
      <formula>OR(Q29=祝色)</formula>
    </cfRule>
  </conditionalFormatting>
  <conditionalFormatting sqref="S29">
    <cfRule type="expression" dxfId="18628" priority="44" stopIfTrue="1">
      <formula>OR(S29=祝色)</formula>
    </cfRule>
  </conditionalFormatting>
  <conditionalFormatting sqref="U29">
    <cfRule type="expression" dxfId="18627" priority="43" stopIfTrue="1">
      <formula>OR(U29=祝色)</formula>
    </cfRule>
  </conditionalFormatting>
  <conditionalFormatting sqref="W29">
    <cfRule type="expression" dxfId="18626" priority="42" stopIfTrue="1">
      <formula>OR(W29=祝色)</formula>
    </cfRule>
  </conditionalFormatting>
  <conditionalFormatting sqref="Y29">
    <cfRule type="expression" dxfId="18625" priority="41" stopIfTrue="1">
      <formula>OR(Y29=祝色)</formula>
    </cfRule>
  </conditionalFormatting>
  <conditionalFormatting sqref="AA29">
    <cfRule type="expression" dxfId="18624" priority="40" stopIfTrue="1">
      <formula>OR(AA29=祝色)</formula>
    </cfRule>
  </conditionalFormatting>
  <conditionalFormatting sqref="AC29">
    <cfRule type="expression" dxfId="18623" priority="39" stopIfTrue="1">
      <formula>OR(AC29=祝色)</formula>
    </cfRule>
  </conditionalFormatting>
  <conditionalFormatting sqref="Q31">
    <cfRule type="expression" dxfId="18622" priority="38" stopIfTrue="1">
      <formula>OR(Q31=祝色)</formula>
    </cfRule>
  </conditionalFormatting>
  <conditionalFormatting sqref="S31">
    <cfRule type="expression" dxfId="18621" priority="37" stopIfTrue="1">
      <formula>OR(S31=祝色)</formula>
    </cfRule>
  </conditionalFormatting>
  <conditionalFormatting sqref="AE29">
    <cfRule type="expression" dxfId="18620" priority="36" stopIfTrue="1">
      <formula>OR(AE29=祝色)</formula>
    </cfRule>
  </conditionalFormatting>
  <conditionalFormatting sqref="AG29">
    <cfRule type="expression" dxfId="18619" priority="35" stopIfTrue="1">
      <formula>OR(AG29=祝色)</formula>
    </cfRule>
  </conditionalFormatting>
  <conditionalFormatting sqref="AI29">
    <cfRule type="expression" dxfId="18618" priority="34" stopIfTrue="1">
      <formula>OR(AI29=祝色)</formula>
    </cfRule>
  </conditionalFormatting>
  <conditionalFormatting sqref="AK29">
    <cfRule type="expression" dxfId="18617" priority="33" stopIfTrue="1">
      <formula>OR(AK29=祝色)</formula>
    </cfRule>
  </conditionalFormatting>
  <conditionalFormatting sqref="AM29">
    <cfRule type="expression" dxfId="18616" priority="32" stopIfTrue="1">
      <formula>OR(AM29=祝色)</formula>
    </cfRule>
  </conditionalFormatting>
  <conditionalFormatting sqref="AO29">
    <cfRule type="expression" dxfId="18615" priority="31" stopIfTrue="1">
      <formula>OR(AO29=祝色)</formula>
    </cfRule>
  </conditionalFormatting>
  <conditionalFormatting sqref="AQ29">
    <cfRule type="expression" dxfId="18614" priority="30" stopIfTrue="1">
      <formula>OR(AQ29=祝色)</formula>
    </cfRule>
  </conditionalFormatting>
  <conditionalFormatting sqref="AE31">
    <cfRule type="expression" dxfId="18613" priority="29" stopIfTrue="1">
      <formula>OR(AE31=祝色)</formula>
    </cfRule>
  </conditionalFormatting>
  <conditionalFormatting sqref="AG31">
    <cfRule type="expression" dxfId="18612" priority="28" stopIfTrue="1">
      <formula>OR(AG31=祝色)</formula>
    </cfRule>
  </conditionalFormatting>
  <conditionalFormatting sqref="AU29">
    <cfRule type="expression" dxfId="18611" priority="27" stopIfTrue="1">
      <formula>OR(AU29=祝色)</formula>
    </cfRule>
  </conditionalFormatting>
  <conditionalFormatting sqref="AW29">
    <cfRule type="expression" dxfId="18610" priority="26" stopIfTrue="1">
      <formula>OR(AW29=祝色)</formula>
    </cfRule>
  </conditionalFormatting>
  <conditionalFormatting sqref="AY29">
    <cfRule type="expression" dxfId="18609" priority="25" stopIfTrue="1">
      <formula>OR(AY29=祝色)</formula>
    </cfRule>
  </conditionalFormatting>
  <conditionalFormatting sqref="BA29">
    <cfRule type="expression" dxfId="18608" priority="24" stopIfTrue="1">
      <formula>OR(BA29=祝色)</formula>
    </cfRule>
  </conditionalFormatting>
  <conditionalFormatting sqref="BC29">
    <cfRule type="expression" dxfId="18607" priority="23" stopIfTrue="1">
      <formula>OR(BC29=祝色)</formula>
    </cfRule>
  </conditionalFormatting>
  <conditionalFormatting sqref="BE29">
    <cfRule type="expression" dxfId="18606" priority="22" stopIfTrue="1">
      <formula>OR(BE29=祝色)</formula>
    </cfRule>
  </conditionalFormatting>
  <conditionalFormatting sqref="BG29">
    <cfRule type="expression" dxfId="18605" priority="21" stopIfTrue="1">
      <formula>OR(BG29=祝色)</formula>
    </cfRule>
  </conditionalFormatting>
  <conditionalFormatting sqref="AU31">
    <cfRule type="expression" dxfId="18604" priority="20" stopIfTrue="1">
      <formula>OR(AU31=祝色)</formula>
    </cfRule>
  </conditionalFormatting>
  <conditionalFormatting sqref="AW31">
    <cfRule type="expression" dxfId="18603" priority="19" stopIfTrue="1">
      <formula>OR(AW31=祝色)</formula>
    </cfRule>
  </conditionalFormatting>
  <conditionalFormatting sqref="BI29">
    <cfRule type="expression" dxfId="18602" priority="18" stopIfTrue="1">
      <formula>OR(BI29=祝色)</formula>
    </cfRule>
  </conditionalFormatting>
  <conditionalFormatting sqref="BK29">
    <cfRule type="expression" dxfId="18601" priority="17" stopIfTrue="1">
      <formula>OR(BK29=祝色)</formula>
    </cfRule>
  </conditionalFormatting>
  <conditionalFormatting sqref="BM29">
    <cfRule type="expression" dxfId="18600" priority="16" stopIfTrue="1">
      <formula>OR(BM29=祝色)</formula>
    </cfRule>
  </conditionalFormatting>
  <conditionalFormatting sqref="BO29">
    <cfRule type="expression" dxfId="18599" priority="15" stopIfTrue="1">
      <formula>OR(BO29=祝色)</formula>
    </cfRule>
  </conditionalFormatting>
  <conditionalFormatting sqref="BQ29">
    <cfRule type="expression" dxfId="18598" priority="14" stopIfTrue="1">
      <formula>OR(BQ29=祝色)</formula>
    </cfRule>
  </conditionalFormatting>
  <conditionalFormatting sqref="BS29">
    <cfRule type="expression" dxfId="18597" priority="13" stopIfTrue="1">
      <formula>OR(BS29=祝色)</formula>
    </cfRule>
  </conditionalFormatting>
  <conditionalFormatting sqref="BU29">
    <cfRule type="expression" dxfId="18596" priority="12" stopIfTrue="1">
      <formula>OR(BU29=祝色)</formula>
    </cfRule>
  </conditionalFormatting>
  <conditionalFormatting sqref="BI31">
    <cfRule type="expression" dxfId="18595" priority="11" stopIfTrue="1">
      <formula>OR(BI31=祝色)</formula>
    </cfRule>
  </conditionalFormatting>
  <conditionalFormatting sqref="BK31">
    <cfRule type="expression" dxfId="18594" priority="10" stopIfTrue="1">
      <formula>OR(BK31=祝色)</formula>
    </cfRule>
  </conditionalFormatting>
  <conditionalFormatting sqref="BY29">
    <cfRule type="expression" dxfId="18593" priority="9" stopIfTrue="1">
      <formula>OR(BY29=祝色)</formula>
    </cfRule>
  </conditionalFormatting>
  <conditionalFormatting sqref="CA29">
    <cfRule type="expression" dxfId="18592" priority="8" stopIfTrue="1">
      <formula>OR(CA29=祝色)</formula>
    </cfRule>
  </conditionalFormatting>
  <conditionalFormatting sqref="CC29">
    <cfRule type="expression" dxfId="18591" priority="7" stopIfTrue="1">
      <formula>OR(CC29=祝色)</formula>
    </cfRule>
  </conditionalFormatting>
  <conditionalFormatting sqref="CE29">
    <cfRule type="expression" dxfId="18590" priority="6" stopIfTrue="1">
      <formula>OR(CE29=祝色)</formula>
    </cfRule>
  </conditionalFormatting>
  <conditionalFormatting sqref="CG29">
    <cfRule type="expression" dxfId="18589" priority="5" stopIfTrue="1">
      <formula>OR(CG29=祝色)</formula>
    </cfRule>
  </conditionalFormatting>
  <conditionalFormatting sqref="CI29">
    <cfRule type="expression" dxfId="18588" priority="4" stopIfTrue="1">
      <formula>OR(CI29=祝色)</formula>
    </cfRule>
  </conditionalFormatting>
  <conditionalFormatting sqref="CK29">
    <cfRule type="expression" dxfId="18587" priority="3" stopIfTrue="1">
      <formula>OR(CK29=祝色)</formula>
    </cfRule>
  </conditionalFormatting>
  <conditionalFormatting sqref="BY31">
    <cfRule type="expression" dxfId="18586" priority="2" stopIfTrue="1">
      <formula>OR(BY31=祝色)</formula>
    </cfRule>
  </conditionalFormatting>
  <conditionalFormatting sqref="CA31">
    <cfRule type="expression" dxfId="18585" priority="1" stopIfTrue="1">
      <formula>OR(CA31=祝色)</formula>
    </cfRule>
  </conditionalFormatting>
  <printOptions horizontalCentered="1" verticalCentered="1"/>
  <pageMargins left="0" right="0" top="0" bottom="0" header="0.51181102362204722" footer="0.51181102362204722"/>
  <pageSetup paperSize="8" scale="85" pageOrder="overThenDown" orientation="landscape"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32"/>
  <sheetViews>
    <sheetView zoomScale="25" zoomScaleNormal="25" workbookViewId="0">
      <selection activeCell="O2" sqref="O2"/>
    </sheetView>
  </sheetViews>
  <sheetFormatPr defaultRowHeight="17.25"/>
  <cols>
    <col min="1" max="1" width="10.125" customWidth="1"/>
    <col min="2" max="2" width="7" customWidth="1"/>
    <col min="3" max="3" width="10.125" customWidth="1"/>
    <col min="4" max="4" width="7" customWidth="1"/>
    <col min="5" max="5" width="10.125" customWidth="1"/>
    <col min="6" max="6" width="7" customWidth="1"/>
    <col min="7" max="7" width="10.125" customWidth="1"/>
    <col min="8" max="8" width="7" customWidth="1"/>
    <col min="9" max="9" width="10.125" customWidth="1"/>
    <col min="10" max="10" width="7" customWidth="1"/>
    <col min="11" max="11" width="10.125" customWidth="1"/>
    <col min="12" max="12" width="7" customWidth="1"/>
    <col min="13" max="13" width="10.125" customWidth="1"/>
    <col min="14" max="14" width="7" style="317" customWidth="1"/>
    <col min="15" max="16" width="4.125" customWidth="1"/>
    <col min="17" max="17" width="10.125" customWidth="1"/>
    <col min="18" max="18" width="7" customWidth="1"/>
    <col min="19" max="19" width="10.125" customWidth="1"/>
    <col min="20" max="20" width="7" customWidth="1"/>
    <col min="21" max="21" width="10.125" customWidth="1"/>
    <col min="22" max="22" width="7" customWidth="1"/>
    <col min="23" max="23" width="10.125" customWidth="1"/>
    <col min="24" max="24" width="7" customWidth="1"/>
    <col min="25" max="25" width="10.125" customWidth="1"/>
    <col min="26" max="26" width="7" customWidth="1"/>
    <col min="27" max="27" width="10.125" customWidth="1"/>
    <col min="28" max="28" width="7" customWidth="1"/>
    <col min="29" max="29" width="10.125" customWidth="1"/>
    <col min="30" max="30" width="7" customWidth="1"/>
    <col min="31" max="31" width="10.125" customWidth="1"/>
    <col min="32" max="32" width="7" customWidth="1"/>
    <col min="33" max="33" width="10.125" customWidth="1"/>
    <col min="34" max="34" width="7" customWidth="1"/>
    <col min="35" max="35" width="10.125" customWidth="1"/>
    <col min="36" max="36" width="7" customWidth="1"/>
    <col min="37" max="37" width="10.125" customWidth="1"/>
    <col min="38" max="38" width="7" customWidth="1"/>
    <col min="39" max="39" width="10.125" customWidth="1"/>
    <col min="40" max="40" width="7" customWidth="1"/>
    <col min="41" max="41" width="10.125" customWidth="1"/>
    <col min="42" max="42" width="7" customWidth="1"/>
    <col min="43" max="43" width="10.125" customWidth="1"/>
    <col min="44" max="44" width="7" style="317" customWidth="1"/>
    <col min="45" max="46" width="4.125" customWidth="1"/>
    <col min="47" max="47" width="10.125" customWidth="1"/>
    <col min="48" max="48" width="7" customWidth="1"/>
    <col min="49" max="49" width="10.125" customWidth="1"/>
    <col min="50" max="50" width="7" customWidth="1"/>
    <col min="51" max="51" width="10.125" customWidth="1"/>
    <col min="52" max="52" width="7" customWidth="1"/>
    <col min="53" max="53" width="10.125" customWidth="1"/>
    <col min="54" max="54" width="7" customWidth="1"/>
    <col min="55" max="55" width="10.125" customWidth="1"/>
    <col min="56" max="56" width="7" customWidth="1"/>
    <col min="57" max="57" width="10.125" customWidth="1"/>
    <col min="58" max="58" width="7" customWidth="1"/>
    <col min="59" max="59" width="10.125" customWidth="1"/>
    <col min="60" max="60" width="7" customWidth="1"/>
    <col min="61" max="61" width="10.125" customWidth="1"/>
    <col min="62" max="62" width="7" customWidth="1"/>
    <col min="63" max="63" width="10.125" customWidth="1"/>
    <col min="64" max="64" width="7" customWidth="1"/>
    <col min="65" max="65" width="10.125" customWidth="1"/>
    <col min="66" max="66" width="7" customWidth="1"/>
    <col min="67" max="67" width="10.125" customWidth="1"/>
    <col min="68" max="68" width="7" customWidth="1"/>
    <col min="69" max="69" width="10.125" customWidth="1"/>
    <col min="70" max="70" width="7" customWidth="1"/>
    <col min="71" max="71" width="10.125" customWidth="1"/>
    <col min="72" max="72" width="7" customWidth="1"/>
    <col min="73" max="73" width="10.125" customWidth="1"/>
    <col min="74" max="74" width="7" style="317" customWidth="1"/>
    <col min="75" max="76" width="4.125" customWidth="1"/>
    <col min="77" max="77" width="10.125" customWidth="1"/>
    <col min="78" max="78" width="7" customWidth="1"/>
    <col min="79" max="79" width="10.125" customWidth="1"/>
    <col min="80" max="80" width="7" customWidth="1"/>
    <col min="81" max="81" width="10.125" customWidth="1"/>
    <col min="82" max="82" width="7" customWidth="1"/>
    <col min="83" max="83" width="10.125" customWidth="1"/>
    <col min="84" max="84" width="7" customWidth="1"/>
    <col min="85" max="85" width="10.125" customWidth="1"/>
    <col min="86" max="86" width="7" customWidth="1"/>
    <col min="87" max="87" width="10.125" customWidth="1"/>
    <col min="88" max="88" width="7" customWidth="1"/>
    <col min="89" max="89" width="10.125" customWidth="1"/>
    <col min="90" max="90" width="7" customWidth="1"/>
  </cols>
  <sheetData>
    <row r="1" spans="1:90" ht="23.25" customHeight="1">
      <c r="A1" s="1229">
        <v>45658</v>
      </c>
      <c r="B1" s="1229"/>
      <c r="C1" s="1231">
        <f>A1</f>
        <v>45658</v>
      </c>
      <c r="D1" s="1231"/>
      <c r="E1" s="1232">
        <f>A1</f>
        <v>45658</v>
      </c>
      <c r="F1" s="1232"/>
      <c r="I1" s="1228" t="s">
        <v>511</v>
      </c>
      <c r="J1" s="1228"/>
      <c r="K1" s="1228"/>
      <c r="L1" s="1228" t="s">
        <v>297</v>
      </c>
      <c r="M1" s="1228"/>
      <c r="N1" s="1228"/>
      <c r="P1" s="7"/>
      <c r="Q1" s="1229">
        <f>IF(MONTH(A1)=12,DATE(YEAR(A1)+1,1,1),DATE(YEAR(A1),MONTH(A1)+1,1))</f>
        <v>45689</v>
      </c>
      <c r="R1" s="1229"/>
      <c r="S1" s="1231">
        <f>Q1</f>
        <v>45689</v>
      </c>
      <c r="T1" s="1231"/>
      <c r="U1" s="1232">
        <f>Q1</f>
        <v>45689</v>
      </c>
      <c r="V1" s="1232"/>
      <c r="Y1" s="1228" t="s">
        <v>511</v>
      </c>
      <c r="Z1" s="1228"/>
      <c r="AA1" s="1228"/>
      <c r="AB1" s="1228" t="s">
        <v>297</v>
      </c>
      <c r="AC1" s="1228"/>
      <c r="AD1" s="1228"/>
      <c r="AE1" s="1229">
        <f>IF(MONTH(Q1)=12,DATE(YEAR(Q1)+1,1,1),DATE(YEAR(Q1),MONTH(Q1)+1,1))</f>
        <v>45717</v>
      </c>
      <c r="AF1" s="1229"/>
      <c r="AG1" s="1230">
        <f>AE1</f>
        <v>45717</v>
      </c>
      <c r="AH1" s="1230"/>
      <c r="AI1" s="1232">
        <f>AE1</f>
        <v>45717</v>
      </c>
      <c r="AJ1" s="1232"/>
      <c r="AM1" s="1228" t="s">
        <v>511</v>
      </c>
      <c r="AN1" s="1228"/>
      <c r="AO1" s="1228"/>
      <c r="AP1" s="1228" t="s">
        <v>297</v>
      </c>
      <c r="AQ1" s="1228"/>
      <c r="AR1" s="1228"/>
      <c r="AT1" s="7"/>
      <c r="AU1" s="1229">
        <f>IF(MONTH(AE1)=12,DATE(YEAR(AE1)+1,1,1),DATE(YEAR(AE1),MONTH(AE1)+1,1))</f>
        <v>45748</v>
      </c>
      <c r="AV1" s="1229"/>
      <c r="AW1" s="1230">
        <f>AU1</f>
        <v>45748</v>
      </c>
      <c r="AX1" s="1230"/>
      <c r="AY1" s="1232">
        <f>AU1</f>
        <v>45748</v>
      </c>
      <c r="AZ1" s="1232"/>
      <c r="BC1" s="1228" t="s">
        <v>511</v>
      </c>
      <c r="BD1" s="1228"/>
      <c r="BE1" s="1228"/>
      <c r="BF1" s="1228" t="s">
        <v>297</v>
      </c>
      <c r="BG1" s="1228"/>
      <c r="BH1" s="1228"/>
      <c r="BI1" s="1229">
        <f>IF(MONTH(AU1)=12,DATE(YEAR(AU1)+1,1,1),DATE(YEAR(AU1),MONTH(AU1)+1,1))</f>
        <v>45778</v>
      </c>
      <c r="BJ1" s="1229"/>
      <c r="BK1" s="1236">
        <f>BI1</f>
        <v>45778</v>
      </c>
      <c r="BL1" s="1236"/>
      <c r="BM1" s="1232">
        <f>BI1</f>
        <v>45778</v>
      </c>
      <c r="BN1" s="1232"/>
      <c r="BQ1" s="1228" t="s">
        <v>511</v>
      </c>
      <c r="BR1" s="1228"/>
      <c r="BS1" s="1228"/>
      <c r="BT1" s="1228" t="s">
        <v>297</v>
      </c>
      <c r="BU1" s="1228"/>
      <c r="BV1" s="1228"/>
      <c r="BX1" s="7"/>
      <c r="BY1" s="1229">
        <f>IF(MONTH(BI1)=12,DATE(YEAR(BI1)+1,1,1),DATE(YEAR(BI1),MONTH(BI1)+1,1))</f>
        <v>45809</v>
      </c>
      <c r="BZ1" s="1229"/>
      <c r="CA1" s="1236">
        <f>BY1</f>
        <v>45809</v>
      </c>
      <c r="CB1" s="1236"/>
      <c r="CC1" s="1232">
        <f>BY1</f>
        <v>45809</v>
      </c>
      <c r="CD1" s="1232"/>
      <c r="CG1" s="1228" t="s">
        <v>511</v>
      </c>
      <c r="CH1" s="1228"/>
      <c r="CI1" s="1228"/>
      <c r="CJ1" s="1228" t="s">
        <v>297</v>
      </c>
      <c r="CK1" s="1228"/>
      <c r="CL1" s="1228"/>
    </row>
    <row r="2" spans="1:90" ht="31.5" customHeight="1">
      <c r="A2" s="1233" t="str">
        <f>IF(A1&gt;=43586,"令和"&amp;IF(YEAR(A1)-2018=1,"元",YEAR(A1)-2018),"平成"&amp;(YEAR(A1)-1988))</f>
        <v>令和7</v>
      </c>
      <c r="B2" s="1233"/>
      <c r="C2" s="1231"/>
      <c r="D2" s="1231"/>
      <c r="E2" s="1234" t="str">
        <f>CHOOSE(MONTH(A1),"睦月","如月","弥生","卯月","皐月","水無月","文月","葉月","長月","神無月","霜月","師走")</f>
        <v>睦月</v>
      </c>
      <c r="F2" s="1234"/>
      <c r="G2" s="1205" t="s">
        <v>640</v>
      </c>
      <c r="H2" s="1206"/>
      <c r="I2" s="1235" t="str">
        <f>VLOOKUP(A1,祝節名,2,FALSE)</f>
        <v>1 元日、13 成人の日
小寒5、大寒20</v>
      </c>
      <c r="J2" s="1235"/>
      <c r="K2" s="1235"/>
      <c r="L2" s="1235" t="str">
        <f>VLOOKUP(A1,記念名,2,FALSE)</f>
        <v>防災とボランティアの日 17</v>
      </c>
      <c r="M2" s="1235"/>
      <c r="N2" s="1235"/>
      <c r="O2" t="s">
        <v>641</v>
      </c>
      <c r="Q2" s="1233" t="str">
        <f>IF(Q1&gt;=43586,"令和"&amp;IF(YEAR(Q1)-2018=1,"元",YEAR(Q1)-2018),"平成"&amp;(YEAR(Q1)-1988))</f>
        <v>令和7</v>
      </c>
      <c r="R2" s="1233"/>
      <c r="S2" s="1231"/>
      <c r="T2" s="1231"/>
      <c r="U2" s="1234" t="str">
        <f>CHOOSE(MONTH(Q1),"睦月","如月","弥生","卯月","皐月","水無月","文月","葉月","長月","神無月","霜月","師走")</f>
        <v>如月</v>
      </c>
      <c r="V2" s="1234"/>
      <c r="Y2" s="1235" t="str">
        <f>VLOOKUP(Q1,祝節名,2,FALSE)</f>
        <v>11 建国記念の日、23 天皇誕生日
24 振替休日。立春3、雨水18</v>
      </c>
      <c r="Z2" s="1235"/>
      <c r="AA2" s="1235"/>
      <c r="AB2" s="1235" t="str">
        <f>VLOOKUP(Q1,記念名,2,FALSE)</f>
        <v>バレンタインデー 14</v>
      </c>
      <c r="AC2" s="1235"/>
      <c r="AD2" s="1235"/>
      <c r="AE2" s="1233" t="str">
        <f>IF(AE1&gt;=43586,"令和"&amp;IF(YEAR(AE1)-2018=1,"元",YEAR(AE1)-2018),"平成"&amp;(YEAR(AE1)-1988))</f>
        <v>令和7</v>
      </c>
      <c r="AF2" s="1233"/>
      <c r="AG2" s="1230"/>
      <c r="AH2" s="1230"/>
      <c r="AI2" s="1234" t="str">
        <f>CHOOSE(MONTH(AE1),"睦月","如月","弥生","卯月","皐月","水無月","文月","葉月","長月","神無月","霜月","師走")</f>
        <v>弥生</v>
      </c>
      <c r="AJ2" s="1234"/>
      <c r="AM2" s="1235" t="str">
        <f>VLOOKUP(AE1,祝節名,2,FALSE)</f>
        <v>20 春分の日
啓蟄5、春分20</v>
      </c>
      <c r="AN2" s="1235"/>
      <c r="AO2" s="1235"/>
      <c r="AP2" s="1235" t="str">
        <f>VLOOKUP(AE1,記念名,2,FALSE)</f>
        <v>耳の日3、東日本大震災の日11
世界水の日 22</v>
      </c>
      <c r="AQ2" s="1235"/>
      <c r="AR2" s="1235"/>
      <c r="AU2" s="1233" t="str">
        <f>IF(AU1&gt;=43586,"令和"&amp;IF(YEAR(AU1)-2018=1,"元",YEAR(AU1)-2018),"平成"&amp;(YEAR(AU1)-1988))</f>
        <v>令和7</v>
      </c>
      <c r="AV2" s="1233"/>
      <c r="AW2" s="1230"/>
      <c r="AX2" s="1230"/>
      <c r="AY2" s="1234" t="str">
        <f>CHOOSE(MONTH(AU1),"睦月","如月","弥生","卯月","皐月","水無月","文月","葉月","長月","神無月","霜月","師走")</f>
        <v>卯月</v>
      </c>
      <c r="AZ2" s="1234"/>
      <c r="BC2" s="1235" t="str">
        <f>VLOOKUP(AU1,祝節名,2,FALSE)</f>
        <v>29 昭和の日
清明4、穀雨20</v>
      </c>
      <c r="BD2" s="1235"/>
      <c r="BE2" s="1235"/>
      <c r="BF2" s="1235" t="str">
        <f>VLOOKUP(AU1,記念名,2,FALSE)</f>
        <v>発明の日 18、郵政記念日 20
主権回復の日 28</v>
      </c>
      <c r="BG2" s="1235"/>
      <c r="BH2" s="1235"/>
      <c r="BI2" s="1233" t="str">
        <f>IF(BI1&gt;=43586,"令和"&amp;IF(YEAR(BI1)-2018=1,"元",YEAR(BI1)-2018),"平成"&amp;(YEAR(BI1)-1988))</f>
        <v>令和7</v>
      </c>
      <c r="BJ2" s="1233"/>
      <c r="BK2" s="1236"/>
      <c r="BL2" s="1236"/>
      <c r="BM2" s="1234" t="str">
        <f>CHOOSE(MONTH(BI1),"睦月","如月","弥生","卯月","皐月","水無月","文月","葉月","長月","神無月","霜月","師走")</f>
        <v>皐月</v>
      </c>
      <c r="BN2" s="1234"/>
      <c r="BQ2" s="1235" t="str">
        <f>VLOOKUP(BI1,祝節名,2,FALSE)</f>
        <v>3憲法記念日、4みどりの日
5こどもの日、6振休。立夏5小満21</v>
      </c>
      <c r="BR2" s="1235"/>
      <c r="BS2" s="1235"/>
      <c r="BT2" s="1235" t="str">
        <f>VLOOKUP(BI1,記念名,2,FALSE)</f>
        <v>メーデー 1、母の日 11</v>
      </c>
      <c r="BU2" s="1235"/>
      <c r="BV2" s="1235"/>
      <c r="BY2" s="1233" t="str">
        <f>IF(BY1&gt;=43586,"令和"&amp;IF(YEAR(BY1)-2018=1,"元",YEAR(BY1)-2018),"平成"&amp;(YEAR(BY1)-1988))</f>
        <v>令和7</v>
      </c>
      <c r="BZ2" s="1233"/>
      <c r="CA2" s="1236"/>
      <c r="CB2" s="1236"/>
      <c r="CC2" s="1234" t="str">
        <f>CHOOSE(MONTH(BY1),"睦月","如月","弥生","卯月","皐月","水無月","文月","葉月","長月","神無月","霜月","師走")</f>
        <v>水無月</v>
      </c>
      <c r="CD2" s="1234"/>
      <c r="CG2" s="1235" t="str">
        <f>VLOOKUP(BY1,祝節名,2,FALSE)</f>
        <v xml:space="preserve">
芒種5、夏至21</v>
      </c>
      <c r="CH2" s="1235"/>
      <c r="CI2" s="1235"/>
      <c r="CJ2" s="1235" t="str">
        <f>VLOOKUP(BY1,記念名,2,FALSE)</f>
        <v>環境の日 5 （6月は環境月間）
時の記念日 10、父の日 15</v>
      </c>
      <c r="CK2" s="1235"/>
      <c r="CL2" s="1235"/>
    </row>
    <row r="3" spans="1:90" ht="7.5" customHeight="1">
      <c r="N3"/>
      <c r="P3" s="7"/>
      <c r="AT3" s="7"/>
      <c r="BX3" s="7"/>
    </row>
    <row r="4" spans="1:90" ht="21.75" customHeight="1">
      <c r="A4" s="348" t="s">
        <v>315</v>
      </c>
      <c r="B4" s="346"/>
      <c r="C4" s="349" t="s">
        <v>271</v>
      </c>
      <c r="D4" s="346"/>
      <c r="E4" s="350" t="s">
        <v>272</v>
      </c>
      <c r="F4" s="346"/>
      <c r="G4" s="349" t="s">
        <v>664</v>
      </c>
      <c r="H4" s="346"/>
      <c r="I4" s="350" t="s">
        <v>273</v>
      </c>
      <c r="J4" s="346"/>
      <c r="K4" s="349" t="s">
        <v>665</v>
      </c>
      <c r="L4" s="346"/>
      <c r="M4" s="351" t="s">
        <v>314</v>
      </c>
      <c r="N4" s="347"/>
      <c r="Q4" s="348" t="s">
        <v>315</v>
      </c>
      <c r="R4" s="346"/>
      <c r="S4" s="349" t="s">
        <v>271</v>
      </c>
      <c r="T4" s="346"/>
      <c r="U4" s="350" t="s">
        <v>666</v>
      </c>
      <c r="V4" s="346"/>
      <c r="W4" s="349" t="s">
        <v>664</v>
      </c>
      <c r="X4" s="346"/>
      <c r="Y4" s="350" t="s">
        <v>667</v>
      </c>
      <c r="Z4" s="346"/>
      <c r="AA4" s="349" t="s">
        <v>313</v>
      </c>
      <c r="AB4" s="346"/>
      <c r="AC4" s="351" t="s">
        <v>314</v>
      </c>
      <c r="AD4" s="347"/>
      <c r="AE4" s="348" t="s">
        <v>315</v>
      </c>
      <c r="AF4" s="346"/>
      <c r="AG4" s="349" t="s">
        <v>271</v>
      </c>
      <c r="AH4" s="346"/>
      <c r="AI4" s="352" t="s">
        <v>272</v>
      </c>
      <c r="AJ4" s="346"/>
      <c r="AK4" s="349" t="s">
        <v>336</v>
      </c>
      <c r="AL4" s="346"/>
      <c r="AM4" s="352" t="s">
        <v>667</v>
      </c>
      <c r="AN4" s="346"/>
      <c r="AO4" s="349" t="s">
        <v>313</v>
      </c>
      <c r="AP4" s="346"/>
      <c r="AQ4" s="351" t="s">
        <v>314</v>
      </c>
      <c r="AR4" s="322"/>
      <c r="AU4" s="348" t="s">
        <v>315</v>
      </c>
      <c r="AV4" s="346"/>
      <c r="AW4" s="349" t="s">
        <v>271</v>
      </c>
      <c r="AX4" s="346"/>
      <c r="AY4" s="352" t="s">
        <v>666</v>
      </c>
      <c r="AZ4" s="346"/>
      <c r="BA4" s="349" t="s">
        <v>336</v>
      </c>
      <c r="BB4" s="346"/>
      <c r="BC4" s="352" t="s">
        <v>273</v>
      </c>
      <c r="BD4" s="346"/>
      <c r="BE4" s="349" t="s">
        <v>313</v>
      </c>
      <c r="BF4" s="346"/>
      <c r="BG4" s="351" t="s">
        <v>314</v>
      </c>
      <c r="BH4" s="347"/>
      <c r="BI4" s="348" t="s">
        <v>315</v>
      </c>
      <c r="BJ4" s="346"/>
      <c r="BK4" s="349" t="s">
        <v>668</v>
      </c>
      <c r="BL4" s="346"/>
      <c r="BM4" s="353" t="s">
        <v>272</v>
      </c>
      <c r="BN4" s="346"/>
      <c r="BO4" s="349" t="s">
        <v>336</v>
      </c>
      <c r="BP4" s="346"/>
      <c r="BQ4" s="353" t="s">
        <v>273</v>
      </c>
      <c r="BR4" s="346"/>
      <c r="BS4" s="349" t="s">
        <v>313</v>
      </c>
      <c r="BT4" s="346"/>
      <c r="BU4" s="351" t="s">
        <v>314</v>
      </c>
      <c r="BV4" s="322"/>
      <c r="BY4" s="348" t="s">
        <v>669</v>
      </c>
      <c r="BZ4" s="346"/>
      <c r="CA4" s="349" t="s">
        <v>271</v>
      </c>
      <c r="CB4" s="346"/>
      <c r="CC4" s="353" t="s">
        <v>272</v>
      </c>
      <c r="CD4" s="346"/>
      <c r="CE4" s="349" t="s">
        <v>336</v>
      </c>
      <c r="CF4" s="346"/>
      <c r="CG4" s="353" t="s">
        <v>667</v>
      </c>
      <c r="CH4" s="346"/>
      <c r="CI4" s="349" t="s">
        <v>313</v>
      </c>
      <c r="CJ4" s="346"/>
      <c r="CK4" s="351" t="s">
        <v>314</v>
      </c>
      <c r="CL4" s="347"/>
    </row>
    <row r="5" spans="1:90" ht="48" customHeight="1">
      <c r="A5" s="1256">
        <f>IF(WEEKDAY(A1)=1,A1,(IF(WEEKDAY(A1)=2,A1-1,(IF(WEEKDAY(A1)=3,A1-2,(IF(WEEKDAY(A1)=4,A1-3,(IF(WEEKDAY(A1)=5,A1-4,IF(WEEKDAY(A1)=6,A1-5,A1-6))))))))))</f>
        <v>45655</v>
      </c>
      <c r="B5" s="354">
        <f>IF(DAY(A5)=1,"",MONTH(A5))</f>
        <v>12</v>
      </c>
      <c r="C5" s="1258">
        <f>A5+1</f>
        <v>45656</v>
      </c>
      <c r="D5" s="693"/>
      <c r="E5" s="1258">
        <f>C5+1</f>
        <v>45657</v>
      </c>
      <c r="F5" s="693"/>
      <c r="G5" s="1258">
        <f>E5+1</f>
        <v>45658</v>
      </c>
      <c r="H5" s="693"/>
      <c r="I5" s="1258">
        <f>G5+1</f>
        <v>45659</v>
      </c>
      <c r="J5" s="693"/>
      <c r="K5" s="1258">
        <f>I5+1</f>
        <v>45660</v>
      </c>
      <c r="L5" s="693"/>
      <c r="M5" s="1260">
        <f>K5+1</f>
        <v>45661</v>
      </c>
      <c r="N5" s="1243"/>
      <c r="Q5" s="1256">
        <f>IF(WEEKDAY(Q1)=1,Q1,(IF(WEEKDAY(Q1)=2,Q1-1,(IF(WEEKDAY(Q1)=3,Q1-2,(IF(WEEKDAY(Q1)=4,Q1-3,(IF(WEEKDAY(Q1)=5,Q1-4,IF(WEEKDAY(Q1)=6,Q1-5,Q1-6))))))))))</f>
        <v>45683</v>
      </c>
      <c r="R5" s="354">
        <f>IF(DAY(Q5)=1,"",MONTH(Q5))</f>
        <v>1</v>
      </c>
      <c r="S5" s="1258">
        <f>Q5+1</f>
        <v>45684</v>
      </c>
      <c r="T5" s="693"/>
      <c r="U5" s="1258">
        <f>S5+1</f>
        <v>45685</v>
      </c>
      <c r="V5" s="693"/>
      <c r="W5" s="1258">
        <f>U5+1</f>
        <v>45686</v>
      </c>
      <c r="X5" s="693"/>
      <c r="Y5" s="1258">
        <f>W5+1</f>
        <v>45687</v>
      </c>
      <c r="Z5" s="693"/>
      <c r="AA5" s="1258">
        <f>Y5+1</f>
        <v>45688</v>
      </c>
      <c r="AB5" s="693"/>
      <c r="AC5" s="1260">
        <f>AA5+1</f>
        <v>45689</v>
      </c>
      <c r="AD5" s="1243"/>
      <c r="AE5" s="1256">
        <f>IF(WEEKDAY(AE1)=1,AE1,(IF(WEEKDAY(AE1)=2,AE1-1,(IF(WEEKDAY(AE1)=3,AE1-2,(IF(WEEKDAY(AE1)=4,AE1-3,(IF(WEEKDAY(AE1)=5,AE1-4,IF(WEEKDAY(AE1)=6,AE1-5,AE1-6))))))))))</f>
        <v>45711</v>
      </c>
      <c r="AF5" s="354">
        <f>IF(DAY(AE5)=1,"",MONTH(AE5))</f>
        <v>2</v>
      </c>
      <c r="AG5" s="1258">
        <f>AE5+1</f>
        <v>45712</v>
      </c>
      <c r="AH5" s="693"/>
      <c r="AI5" s="1258">
        <f>AG5+1</f>
        <v>45713</v>
      </c>
      <c r="AJ5" s="693"/>
      <c r="AK5" s="1258">
        <f>AI5+1</f>
        <v>45714</v>
      </c>
      <c r="AL5" s="693"/>
      <c r="AM5" s="1258">
        <f>AK5+1</f>
        <v>45715</v>
      </c>
      <c r="AN5" s="693"/>
      <c r="AO5" s="1258">
        <f>AM5+1</f>
        <v>45716</v>
      </c>
      <c r="AP5" s="693"/>
      <c r="AQ5" s="1260">
        <f>AO5+1</f>
        <v>45717</v>
      </c>
      <c r="AR5" s="1243"/>
      <c r="AU5" s="1256">
        <f>IF(WEEKDAY(AU1)=1,AU1,(IF(WEEKDAY(AU1)=2,AU1-1,(IF(WEEKDAY(AU1)=3,AU1-2,(IF(WEEKDAY(AU1)=4,AU1-3,(IF(WEEKDAY(AU1)=5,AU1-4,IF(WEEKDAY(AU1)=6,AU1-5,AU1-6))))))))))</f>
        <v>45746</v>
      </c>
      <c r="AV5" s="354">
        <f>IF(DAY(AU5)=1,"",MONTH(AU5))</f>
        <v>3</v>
      </c>
      <c r="AW5" s="1258">
        <f>AU5+1</f>
        <v>45747</v>
      </c>
      <c r="AX5" s="693"/>
      <c r="AY5" s="1258">
        <f>AW5+1</f>
        <v>45748</v>
      </c>
      <c r="AZ5" s="693"/>
      <c r="BA5" s="1258">
        <f>AY5+1</f>
        <v>45749</v>
      </c>
      <c r="BB5" s="693"/>
      <c r="BC5" s="1258">
        <f>BA5+1</f>
        <v>45750</v>
      </c>
      <c r="BD5" s="693"/>
      <c r="BE5" s="1258">
        <f>BC5+1</f>
        <v>45751</v>
      </c>
      <c r="BF5" s="693"/>
      <c r="BG5" s="1260">
        <f>BE5+1</f>
        <v>45752</v>
      </c>
      <c r="BH5" s="1243"/>
      <c r="BI5" s="1256">
        <f>IF(WEEKDAY(BI1)=1,BI1,(IF(WEEKDAY(BI1)=2,BI1-1,(IF(WEEKDAY(BI1)=3,BI1-2,(IF(WEEKDAY(BI1)=4,BI1-3,(IF(WEEKDAY(BI1)=5,BI1-4,IF(WEEKDAY(BI1)=6,BI1-5,BI1-6))))))))))</f>
        <v>45774</v>
      </c>
      <c r="BJ5" s="354">
        <f>IF(DAY(BI5)=1,"",MONTH(BI5))</f>
        <v>4</v>
      </c>
      <c r="BK5" s="1258">
        <f>BI5+1</f>
        <v>45775</v>
      </c>
      <c r="BL5" s="693"/>
      <c r="BM5" s="1258">
        <f>BK5+1</f>
        <v>45776</v>
      </c>
      <c r="BN5" s="693"/>
      <c r="BO5" s="1258">
        <f>BM5+1</f>
        <v>45777</v>
      </c>
      <c r="BP5" s="693"/>
      <c r="BQ5" s="1258">
        <f>BO5+1</f>
        <v>45778</v>
      </c>
      <c r="BR5" s="693"/>
      <c r="BS5" s="1258">
        <f>BQ5+1</f>
        <v>45779</v>
      </c>
      <c r="BT5" s="693"/>
      <c r="BU5" s="1260">
        <f>BS5+1</f>
        <v>45780</v>
      </c>
      <c r="BV5" s="1243"/>
      <c r="BY5" s="1256">
        <f>IF(WEEKDAY(BY1)=1,BY1,(IF(WEEKDAY(BY1)=2,BY1-1,(IF(WEEKDAY(BY1)=3,BY1-2,(IF(WEEKDAY(BY1)=4,BY1-3,(IF(WEEKDAY(BY1)=5,BY1-4,IF(WEEKDAY(BY1)=6,BY1-5,BY1-6))))))))))</f>
        <v>45809</v>
      </c>
      <c r="BZ5" s="354" t="str">
        <f>IF(DAY(BY5)=1,"",MONTH(BY5))</f>
        <v/>
      </c>
      <c r="CA5" s="1258">
        <f>BY5+1</f>
        <v>45810</v>
      </c>
      <c r="CB5" s="693"/>
      <c r="CC5" s="1258">
        <f>CA5+1</f>
        <v>45811</v>
      </c>
      <c r="CD5" s="693"/>
      <c r="CE5" s="1258">
        <f>CC5+1</f>
        <v>45812</v>
      </c>
      <c r="CF5" s="693"/>
      <c r="CG5" s="1258">
        <f>CE5+1</f>
        <v>45813</v>
      </c>
      <c r="CH5" s="693"/>
      <c r="CI5" s="1258">
        <f>CG5+1</f>
        <v>45814</v>
      </c>
      <c r="CJ5" s="693"/>
      <c r="CK5" s="1260">
        <f>CI5+1</f>
        <v>45815</v>
      </c>
      <c r="CL5" s="1243"/>
    </row>
    <row r="6" spans="1:90" ht="142.5" customHeight="1">
      <c r="A6" s="1257"/>
      <c r="B6" s="355" t="str">
        <f>IF(DAY(A5)=1,"","月")</f>
        <v>月</v>
      </c>
      <c r="C6" s="1259"/>
      <c r="D6" s="694"/>
      <c r="E6" s="1259"/>
      <c r="F6" s="694"/>
      <c r="G6" s="1259"/>
      <c r="H6" s="694"/>
      <c r="I6" s="1259"/>
      <c r="J6" s="694"/>
      <c r="K6" s="1259"/>
      <c r="L6" s="694"/>
      <c r="M6" s="1261"/>
      <c r="N6" s="1244"/>
      <c r="Q6" s="1257"/>
      <c r="R6" s="355" t="str">
        <f>IF(DAY(Q5)=1,"","月")</f>
        <v>月</v>
      </c>
      <c r="S6" s="1259"/>
      <c r="T6" s="694"/>
      <c r="U6" s="1259"/>
      <c r="V6" s="694"/>
      <c r="W6" s="1259"/>
      <c r="X6" s="694"/>
      <c r="Y6" s="1259"/>
      <c r="Z6" s="694"/>
      <c r="AA6" s="1259"/>
      <c r="AB6" s="694"/>
      <c r="AC6" s="1261"/>
      <c r="AD6" s="1244"/>
      <c r="AE6" s="1257"/>
      <c r="AF6" s="355" t="str">
        <f>IF(DAY(AE5)=1,"","月")</f>
        <v>月</v>
      </c>
      <c r="AG6" s="1259"/>
      <c r="AH6" s="694"/>
      <c r="AI6" s="1259"/>
      <c r="AJ6" s="694"/>
      <c r="AK6" s="1259"/>
      <c r="AL6" s="694"/>
      <c r="AM6" s="1259"/>
      <c r="AN6" s="694"/>
      <c r="AO6" s="1259"/>
      <c r="AP6" s="694"/>
      <c r="AQ6" s="1261"/>
      <c r="AR6" s="1244"/>
      <c r="AU6" s="1257"/>
      <c r="AV6" s="355" t="str">
        <f>IF(DAY(AU5)=1,"","月")</f>
        <v>月</v>
      </c>
      <c r="AW6" s="1259"/>
      <c r="AX6" s="694"/>
      <c r="AY6" s="1259"/>
      <c r="AZ6" s="694"/>
      <c r="BA6" s="1259"/>
      <c r="BB6" s="694"/>
      <c r="BC6" s="1259"/>
      <c r="BD6" s="694"/>
      <c r="BE6" s="1259"/>
      <c r="BF6" s="694"/>
      <c r="BG6" s="1261"/>
      <c r="BH6" s="1244"/>
      <c r="BI6" s="1257"/>
      <c r="BJ6" s="355" t="str">
        <f>IF(DAY(BI5)=1,"","月")</f>
        <v>月</v>
      </c>
      <c r="BK6" s="1259"/>
      <c r="BL6" s="694"/>
      <c r="BM6" s="1259"/>
      <c r="BN6" s="694"/>
      <c r="BO6" s="1259"/>
      <c r="BP6" s="694"/>
      <c r="BQ6" s="1259"/>
      <c r="BR6" s="694"/>
      <c r="BS6" s="1259"/>
      <c r="BT6" s="694"/>
      <c r="BU6" s="1261"/>
      <c r="BV6" s="1244"/>
      <c r="BY6" s="1257"/>
      <c r="BZ6" s="355" t="str">
        <f>IF(DAY(BY5)=1,"","月")</f>
        <v/>
      </c>
      <c r="CA6" s="1259"/>
      <c r="CB6" s="694"/>
      <c r="CC6" s="1259"/>
      <c r="CD6" s="694"/>
      <c r="CE6" s="1259"/>
      <c r="CF6" s="694"/>
      <c r="CG6" s="1259"/>
      <c r="CH6" s="694"/>
      <c r="CI6" s="1259"/>
      <c r="CJ6" s="694"/>
      <c r="CK6" s="1261"/>
      <c r="CL6" s="1244"/>
    </row>
    <row r="7" spans="1:90" ht="96" customHeight="1">
      <c r="A7" s="1256">
        <f>M5+1</f>
        <v>45662</v>
      </c>
      <c r="B7" s="693"/>
      <c r="C7" s="1262">
        <f>A7+1</f>
        <v>45663</v>
      </c>
      <c r="D7" s="693"/>
      <c r="E7" s="1262">
        <f>C7+1</f>
        <v>45664</v>
      </c>
      <c r="F7" s="693"/>
      <c r="G7" s="1262">
        <f>E7+1</f>
        <v>45665</v>
      </c>
      <c r="H7" s="693"/>
      <c r="I7" s="1262">
        <f>G7+1</f>
        <v>45666</v>
      </c>
      <c r="J7" s="693"/>
      <c r="K7" s="1262">
        <f>I7+1</f>
        <v>45667</v>
      </c>
      <c r="L7" s="693"/>
      <c r="M7" s="1264">
        <f>K7+1</f>
        <v>45668</v>
      </c>
      <c r="N7" s="1243"/>
      <c r="Q7" s="1256">
        <f>AC5+1</f>
        <v>45690</v>
      </c>
      <c r="R7" s="693"/>
      <c r="S7" s="1262">
        <f>Q7+1</f>
        <v>45691</v>
      </c>
      <c r="T7" s="693"/>
      <c r="U7" s="1262">
        <f>S7+1</f>
        <v>45692</v>
      </c>
      <c r="V7" s="693"/>
      <c r="W7" s="1262">
        <f>U7+1</f>
        <v>45693</v>
      </c>
      <c r="X7" s="693"/>
      <c r="Y7" s="1262">
        <f>W7+1</f>
        <v>45694</v>
      </c>
      <c r="Z7" s="693"/>
      <c r="AA7" s="1262">
        <f>Y7+1</f>
        <v>45695</v>
      </c>
      <c r="AB7" s="693"/>
      <c r="AC7" s="1264">
        <f>AA7+1</f>
        <v>45696</v>
      </c>
      <c r="AD7" s="1243"/>
      <c r="AE7" s="1256">
        <f>AQ5+1</f>
        <v>45718</v>
      </c>
      <c r="AF7" s="693"/>
      <c r="AG7" s="1262">
        <f>AE7+1</f>
        <v>45719</v>
      </c>
      <c r="AH7" s="693"/>
      <c r="AI7" s="1262">
        <f>AG7+1</f>
        <v>45720</v>
      </c>
      <c r="AJ7" s="693"/>
      <c r="AK7" s="1262">
        <f>AI7+1</f>
        <v>45721</v>
      </c>
      <c r="AL7" s="693"/>
      <c r="AM7" s="1262">
        <f>AK7+1</f>
        <v>45722</v>
      </c>
      <c r="AN7" s="693"/>
      <c r="AO7" s="1262">
        <f>AM7+1</f>
        <v>45723</v>
      </c>
      <c r="AP7" s="693"/>
      <c r="AQ7" s="1264">
        <f>AO7+1</f>
        <v>45724</v>
      </c>
      <c r="AR7" s="1243"/>
      <c r="AU7" s="1256">
        <f>BG5+1</f>
        <v>45753</v>
      </c>
      <c r="AV7" s="693"/>
      <c r="AW7" s="1262">
        <f>AU7+1</f>
        <v>45754</v>
      </c>
      <c r="AX7" s="693"/>
      <c r="AY7" s="1262">
        <f>AW7+1</f>
        <v>45755</v>
      </c>
      <c r="AZ7" s="693"/>
      <c r="BA7" s="1262">
        <f>AY7+1</f>
        <v>45756</v>
      </c>
      <c r="BB7" s="693"/>
      <c r="BC7" s="1262">
        <f>BA7+1</f>
        <v>45757</v>
      </c>
      <c r="BD7" s="693"/>
      <c r="BE7" s="1262">
        <f>BC7+1</f>
        <v>45758</v>
      </c>
      <c r="BF7" s="693"/>
      <c r="BG7" s="1264">
        <f>BE7+1</f>
        <v>45759</v>
      </c>
      <c r="BH7" s="1243"/>
      <c r="BI7" s="1256">
        <f>BU5+1</f>
        <v>45781</v>
      </c>
      <c r="BJ7" s="693"/>
      <c r="BK7" s="1262">
        <f>BI7+1</f>
        <v>45782</v>
      </c>
      <c r="BL7" s="693"/>
      <c r="BM7" s="1262">
        <f>BK7+1</f>
        <v>45783</v>
      </c>
      <c r="BN7" s="693"/>
      <c r="BO7" s="1262">
        <f>BM7+1</f>
        <v>45784</v>
      </c>
      <c r="BP7" s="693"/>
      <c r="BQ7" s="1262">
        <f>BO7+1</f>
        <v>45785</v>
      </c>
      <c r="BR7" s="693"/>
      <c r="BS7" s="1262">
        <f>BQ7+1</f>
        <v>45786</v>
      </c>
      <c r="BT7" s="693"/>
      <c r="BU7" s="1264">
        <f>BS7+1</f>
        <v>45787</v>
      </c>
      <c r="BV7" s="1243"/>
      <c r="BY7" s="1256">
        <f>CK5+1</f>
        <v>45816</v>
      </c>
      <c r="BZ7" s="693"/>
      <c r="CA7" s="1262">
        <f>BY7+1</f>
        <v>45817</v>
      </c>
      <c r="CB7" s="693"/>
      <c r="CC7" s="1262">
        <f>CA7+1</f>
        <v>45818</v>
      </c>
      <c r="CD7" s="693"/>
      <c r="CE7" s="1262">
        <f>CC7+1</f>
        <v>45819</v>
      </c>
      <c r="CF7" s="693"/>
      <c r="CG7" s="1262">
        <f>CE7+1</f>
        <v>45820</v>
      </c>
      <c r="CH7" s="693"/>
      <c r="CI7" s="1262">
        <f>CG7+1</f>
        <v>45821</v>
      </c>
      <c r="CJ7" s="693"/>
      <c r="CK7" s="1264">
        <f>CI7+1</f>
        <v>45822</v>
      </c>
      <c r="CL7" s="1243"/>
    </row>
    <row r="8" spans="1:90" ht="96" customHeight="1">
      <c r="A8" s="1257"/>
      <c r="B8" s="694"/>
      <c r="C8" s="1263"/>
      <c r="D8" s="694"/>
      <c r="E8" s="1263"/>
      <c r="F8" s="694"/>
      <c r="G8" s="1263"/>
      <c r="H8" s="694"/>
      <c r="I8" s="1263"/>
      <c r="J8" s="694"/>
      <c r="K8" s="1263"/>
      <c r="L8" s="694"/>
      <c r="M8" s="1265"/>
      <c r="N8" s="1244"/>
      <c r="Q8" s="1257"/>
      <c r="R8" s="694"/>
      <c r="S8" s="1263"/>
      <c r="T8" s="694"/>
      <c r="U8" s="1263"/>
      <c r="V8" s="694"/>
      <c r="W8" s="1263"/>
      <c r="X8" s="694"/>
      <c r="Y8" s="1263"/>
      <c r="Z8" s="694"/>
      <c r="AA8" s="1263"/>
      <c r="AB8" s="694"/>
      <c r="AC8" s="1265"/>
      <c r="AD8" s="1244"/>
      <c r="AE8" s="1257"/>
      <c r="AF8" s="694"/>
      <c r="AG8" s="1263"/>
      <c r="AH8" s="694"/>
      <c r="AI8" s="1263"/>
      <c r="AJ8" s="694"/>
      <c r="AK8" s="1263"/>
      <c r="AL8" s="694"/>
      <c r="AM8" s="1263"/>
      <c r="AN8" s="694"/>
      <c r="AO8" s="1263"/>
      <c r="AP8" s="694"/>
      <c r="AQ8" s="1265"/>
      <c r="AR8" s="1244"/>
      <c r="AU8" s="1257"/>
      <c r="AV8" s="694"/>
      <c r="AW8" s="1263"/>
      <c r="AX8" s="694"/>
      <c r="AY8" s="1263"/>
      <c r="AZ8" s="694"/>
      <c r="BA8" s="1263"/>
      <c r="BB8" s="694"/>
      <c r="BC8" s="1263"/>
      <c r="BD8" s="694"/>
      <c r="BE8" s="1263"/>
      <c r="BF8" s="694"/>
      <c r="BG8" s="1265"/>
      <c r="BH8" s="1244"/>
      <c r="BI8" s="1257"/>
      <c r="BJ8" s="694"/>
      <c r="BK8" s="1263"/>
      <c r="BL8" s="694"/>
      <c r="BM8" s="1263"/>
      <c r="BN8" s="694"/>
      <c r="BO8" s="1263"/>
      <c r="BP8" s="694"/>
      <c r="BQ8" s="1263"/>
      <c r="BR8" s="694"/>
      <c r="BS8" s="1263"/>
      <c r="BT8" s="694"/>
      <c r="BU8" s="1265"/>
      <c r="BV8" s="1244"/>
      <c r="BY8" s="1257"/>
      <c r="BZ8" s="694"/>
      <c r="CA8" s="1263"/>
      <c r="CB8" s="694"/>
      <c r="CC8" s="1263"/>
      <c r="CD8" s="694"/>
      <c r="CE8" s="1263"/>
      <c r="CF8" s="694"/>
      <c r="CG8" s="1263"/>
      <c r="CH8" s="694"/>
      <c r="CI8" s="1263"/>
      <c r="CJ8" s="694"/>
      <c r="CK8" s="1265"/>
      <c r="CL8" s="1244"/>
    </row>
    <row r="9" spans="1:90" ht="97.5" customHeight="1">
      <c r="A9" s="1256">
        <f>M7+1</f>
        <v>45669</v>
      </c>
      <c r="B9" s="693"/>
      <c r="C9" s="1262">
        <f>A9+1</f>
        <v>45670</v>
      </c>
      <c r="D9" s="693"/>
      <c r="E9" s="1262">
        <f>C9+1</f>
        <v>45671</v>
      </c>
      <c r="F9" s="693"/>
      <c r="G9" s="1262">
        <f>E9+1</f>
        <v>45672</v>
      </c>
      <c r="H9" s="693"/>
      <c r="I9" s="1262">
        <f>G9+1</f>
        <v>45673</v>
      </c>
      <c r="J9" s="693"/>
      <c r="K9" s="1262">
        <f>I9+1</f>
        <v>45674</v>
      </c>
      <c r="L9" s="693"/>
      <c r="M9" s="1264">
        <f>K9+1</f>
        <v>45675</v>
      </c>
      <c r="N9" s="1243"/>
      <c r="Q9" s="1256">
        <f>AC7+1</f>
        <v>45697</v>
      </c>
      <c r="R9" s="693"/>
      <c r="S9" s="1262">
        <f>Q9+1</f>
        <v>45698</v>
      </c>
      <c r="T9" s="693"/>
      <c r="U9" s="1262">
        <f>S9+1</f>
        <v>45699</v>
      </c>
      <c r="V9" s="693"/>
      <c r="W9" s="1262">
        <f>U9+1</f>
        <v>45700</v>
      </c>
      <c r="X9" s="693"/>
      <c r="Y9" s="1262">
        <f>W9+1</f>
        <v>45701</v>
      </c>
      <c r="Z9" s="693"/>
      <c r="AA9" s="1262">
        <f>Y9+1</f>
        <v>45702</v>
      </c>
      <c r="AB9" s="693"/>
      <c r="AC9" s="1264">
        <f>AA9+1</f>
        <v>45703</v>
      </c>
      <c r="AD9" s="1243"/>
      <c r="AE9" s="1256">
        <f>AQ7+1</f>
        <v>45725</v>
      </c>
      <c r="AF9" s="693"/>
      <c r="AG9" s="1262">
        <f>AE9+1</f>
        <v>45726</v>
      </c>
      <c r="AH9" s="693"/>
      <c r="AI9" s="1262">
        <f>AG9+1</f>
        <v>45727</v>
      </c>
      <c r="AJ9" s="693"/>
      <c r="AK9" s="1262">
        <f>AI9+1</f>
        <v>45728</v>
      </c>
      <c r="AL9" s="693"/>
      <c r="AM9" s="1262">
        <f>AK9+1</f>
        <v>45729</v>
      </c>
      <c r="AN9" s="693"/>
      <c r="AO9" s="1262">
        <f>AM9+1</f>
        <v>45730</v>
      </c>
      <c r="AP9" s="693"/>
      <c r="AQ9" s="1264">
        <f>AO9+1</f>
        <v>45731</v>
      </c>
      <c r="AR9" s="1243"/>
      <c r="AU9" s="1256">
        <f>BG7+1</f>
        <v>45760</v>
      </c>
      <c r="AV9" s="693"/>
      <c r="AW9" s="1262">
        <f>AU9+1</f>
        <v>45761</v>
      </c>
      <c r="AX9" s="693"/>
      <c r="AY9" s="1262">
        <f>AW9+1</f>
        <v>45762</v>
      </c>
      <c r="AZ9" s="693"/>
      <c r="BA9" s="1262">
        <f>AY9+1</f>
        <v>45763</v>
      </c>
      <c r="BB9" s="693"/>
      <c r="BC9" s="1262">
        <f>BA9+1</f>
        <v>45764</v>
      </c>
      <c r="BD9" s="693"/>
      <c r="BE9" s="1262">
        <f>BC9+1</f>
        <v>45765</v>
      </c>
      <c r="BF9" s="693"/>
      <c r="BG9" s="1264">
        <f>BE9+1</f>
        <v>45766</v>
      </c>
      <c r="BH9" s="1243"/>
      <c r="BI9" s="1256">
        <f>BU7+1</f>
        <v>45788</v>
      </c>
      <c r="BJ9" s="693"/>
      <c r="BK9" s="1262">
        <f>BI9+1</f>
        <v>45789</v>
      </c>
      <c r="BL9" s="693"/>
      <c r="BM9" s="1262">
        <f>BK9+1</f>
        <v>45790</v>
      </c>
      <c r="BN9" s="693"/>
      <c r="BO9" s="1262">
        <f>BM9+1</f>
        <v>45791</v>
      </c>
      <c r="BP9" s="693"/>
      <c r="BQ9" s="1262">
        <f>BO9+1</f>
        <v>45792</v>
      </c>
      <c r="BR9" s="693"/>
      <c r="BS9" s="1262">
        <f>BQ9+1</f>
        <v>45793</v>
      </c>
      <c r="BT9" s="693"/>
      <c r="BU9" s="1264">
        <f>BS9+1</f>
        <v>45794</v>
      </c>
      <c r="BV9" s="1243"/>
      <c r="BY9" s="1256">
        <f>CK7+1</f>
        <v>45823</v>
      </c>
      <c r="BZ9" s="693"/>
      <c r="CA9" s="1262">
        <f>BY9+1</f>
        <v>45824</v>
      </c>
      <c r="CB9" s="693"/>
      <c r="CC9" s="1262">
        <f>CA9+1</f>
        <v>45825</v>
      </c>
      <c r="CD9" s="693"/>
      <c r="CE9" s="1262">
        <f>CC9+1</f>
        <v>45826</v>
      </c>
      <c r="CF9" s="693"/>
      <c r="CG9" s="1262">
        <f>CE9+1</f>
        <v>45827</v>
      </c>
      <c r="CH9" s="693"/>
      <c r="CI9" s="1262">
        <f>CG9+1</f>
        <v>45828</v>
      </c>
      <c r="CJ9" s="693"/>
      <c r="CK9" s="1264">
        <f>CI9+1</f>
        <v>45829</v>
      </c>
      <c r="CL9" s="1243"/>
    </row>
    <row r="10" spans="1:90" ht="97.5" customHeight="1">
      <c r="A10" s="1257"/>
      <c r="B10" s="694"/>
      <c r="C10" s="1263"/>
      <c r="D10" s="694"/>
      <c r="E10" s="1263"/>
      <c r="F10" s="694"/>
      <c r="G10" s="1263"/>
      <c r="H10" s="694"/>
      <c r="I10" s="1263"/>
      <c r="J10" s="694"/>
      <c r="K10" s="1263"/>
      <c r="L10" s="694"/>
      <c r="M10" s="1265"/>
      <c r="N10" s="1244"/>
      <c r="Q10" s="1257"/>
      <c r="R10" s="694"/>
      <c r="S10" s="1263"/>
      <c r="T10" s="694"/>
      <c r="U10" s="1263"/>
      <c r="V10" s="694"/>
      <c r="W10" s="1263"/>
      <c r="X10" s="694"/>
      <c r="Y10" s="1263"/>
      <c r="Z10" s="694"/>
      <c r="AA10" s="1263"/>
      <c r="AB10" s="694"/>
      <c r="AC10" s="1265"/>
      <c r="AD10" s="1244"/>
      <c r="AE10" s="1257"/>
      <c r="AF10" s="694"/>
      <c r="AG10" s="1263"/>
      <c r="AH10" s="694"/>
      <c r="AI10" s="1263"/>
      <c r="AJ10" s="694"/>
      <c r="AK10" s="1263"/>
      <c r="AL10" s="694"/>
      <c r="AM10" s="1263"/>
      <c r="AN10" s="694"/>
      <c r="AO10" s="1263"/>
      <c r="AP10" s="694"/>
      <c r="AQ10" s="1265"/>
      <c r="AR10" s="1244"/>
      <c r="AU10" s="1257"/>
      <c r="AV10" s="694"/>
      <c r="AW10" s="1263"/>
      <c r="AX10" s="694"/>
      <c r="AY10" s="1263"/>
      <c r="AZ10" s="694"/>
      <c r="BA10" s="1263"/>
      <c r="BB10" s="694"/>
      <c r="BC10" s="1263"/>
      <c r="BD10" s="694"/>
      <c r="BE10" s="1263"/>
      <c r="BF10" s="694"/>
      <c r="BG10" s="1265"/>
      <c r="BH10" s="1244"/>
      <c r="BI10" s="1257"/>
      <c r="BJ10" s="694"/>
      <c r="BK10" s="1263"/>
      <c r="BL10" s="694"/>
      <c r="BM10" s="1263"/>
      <c r="BN10" s="694"/>
      <c r="BO10" s="1263"/>
      <c r="BP10" s="694"/>
      <c r="BQ10" s="1263"/>
      <c r="BR10" s="694"/>
      <c r="BS10" s="1263"/>
      <c r="BT10" s="694"/>
      <c r="BU10" s="1265"/>
      <c r="BV10" s="1244"/>
      <c r="BY10" s="1257"/>
      <c r="BZ10" s="694"/>
      <c r="CA10" s="1263"/>
      <c r="CB10" s="694"/>
      <c r="CC10" s="1263"/>
      <c r="CD10" s="694"/>
      <c r="CE10" s="1263"/>
      <c r="CF10" s="694"/>
      <c r="CG10" s="1263"/>
      <c r="CH10" s="694"/>
      <c r="CI10" s="1263"/>
      <c r="CJ10" s="694"/>
      <c r="CK10" s="1265"/>
      <c r="CL10" s="1244"/>
    </row>
    <row r="11" spans="1:90" ht="97.5" customHeight="1">
      <c r="A11" s="1256">
        <f>M9+1</f>
        <v>45676</v>
      </c>
      <c r="B11" s="693"/>
      <c r="C11" s="1262">
        <f>A11+1</f>
        <v>45677</v>
      </c>
      <c r="D11" s="693"/>
      <c r="E11" s="1262">
        <f>C11+1</f>
        <v>45678</v>
      </c>
      <c r="F11" s="693"/>
      <c r="G11" s="1262">
        <f>E11+1</f>
        <v>45679</v>
      </c>
      <c r="H11" s="693"/>
      <c r="I11" s="1262">
        <f>G11+1</f>
        <v>45680</v>
      </c>
      <c r="J11" s="693"/>
      <c r="K11" s="1262">
        <f>I11+1</f>
        <v>45681</v>
      </c>
      <c r="L11" s="693"/>
      <c r="M11" s="1264">
        <f>K11+1</f>
        <v>45682</v>
      </c>
      <c r="N11" s="1243"/>
      <c r="Q11" s="1256">
        <f>AC9+1</f>
        <v>45704</v>
      </c>
      <c r="R11" s="693"/>
      <c r="S11" s="1262">
        <f>Q11+1</f>
        <v>45705</v>
      </c>
      <c r="T11" s="693"/>
      <c r="U11" s="1262">
        <f>S11+1</f>
        <v>45706</v>
      </c>
      <c r="V11" s="693"/>
      <c r="W11" s="1262">
        <f>U11+1</f>
        <v>45707</v>
      </c>
      <c r="X11" s="693"/>
      <c r="Y11" s="1262">
        <f>W11+1</f>
        <v>45708</v>
      </c>
      <c r="Z11" s="693"/>
      <c r="AA11" s="1262">
        <f>Y11+1</f>
        <v>45709</v>
      </c>
      <c r="AB11" s="693"/>
      <c r="AC11" s="1264">
        <f>AA11+1</f>
        <v>45710</v>
      </c>
      <c r="AD11" s="1243"/>
      <c r="AE11" s="1256">
        <f>AQ9+1</f>
        <v>45732</v>
      </c>
      <c r="AF11" s="693"/>
      <c r="AG11" s="1262">
        <f>AE11+1</f>
        <v>45733</v>
      </c>
      <c r="AH11" s="693"/>
      <c r="AI11" s="1262">
        <f>AG11+1</f>
        <v>45734</v>
      </c>
      <c r="AJ11" s="693"/>
      <c r="AK11" s="1262">
        <f>AI11+1</f>
        <v>45735</v>
      </c>
      <c r="AL11" s="693"/>
      <c r="AM11" s="1262">
        <f>AK11+1</f>
        <v>45736</v>
      </c>
      <c r="AN11" s="693"/>
      <c r="AO11" s="1262">
        <f>AM11+1</f>
        <v>45737</v>
      </c>
      <c r="AP11" s="693"/>
      <c r="AQ11" s="1264">
        <f>AO11+1</f>
        <v>45738</v>
      </c>
      <c r="AR11" s="1243"/>
      <c r="AU11" s="1256">
        <f>BG9+1</f>
        <v>45767</v>
      </c>
      <c r="AV11" s="693"/>
      <c r="AW11" s="1262">
        <f>AU11+1</f>
        <v>45768</v>
      </c>
      <c r="AX11" s="693"/>
      <c r="AY11" s="1262">
        <f>AW11+1</f>
        <v>45769</v>
      </c>
      <c r="AZ11" s="693"/>
      <c r="BA11" s="1262">
        <f>AY11+1</f>
        <v>45770</v>
      </c>
      <c r="BB11" s="693"/>
      <c r="BC11" s="1262">
        <f>BA11+1</f>
        <v>45771</v>
      </c>
      <c r="BD11" s="693"/>
      <c r="BE11" s="1262">
        <f>BC11+1</f>
        <v>45772</v>
      </c>
      <c r="BF11" s="693"/>
      <c r="BG11" s="1264">
        <f>BE11+1</f>
        <v>45773</v>
      </c>
      <c r="BH11" s="1243"/>
      <c r="BI11" s="1256">
        <f>BU9+1</f>
        <v>45795</v>
      </c>
      <c r="BJ11" s="693"/>
      <c r="BK11" s="1262">
        <f>BI11+1</f>
        <v>45796</v>
      </c>
      <c r="BL11" s="693"/>
      <c r="BM11" s="1262">
        <f>BK11+1</f>
        <v>45797</v>
      </c>
      <c r="BN11" s="693"/>
      <c r="BO11" s="1262">
        <f>BM11+1</f>
        <v>45798</v>
      </c>
      <c r="BP11" s="693"/>
      <c r="BQ11" s="1262">
        <f>BO11+1</f>
        <v>45799</v>
      </c>
      <c r="BR11" s="693"/>
      <c r="BS11" s="1262">
        <f>BQ11+1</f>
        <v>45800</v>
      </c>
      <c r="BT11" s="693"/>
      <c r="BU11" s="1264">
        <f>BS11+1</f>
        <v>45801</v>
      </c>
      <c r="BV11" s="1243"/>
      <c r="BY11" s="1256">
        <f>CK9+1</f>
        <v>45830</v>
      </c>
      <c r="BZ11" s="693"/>
      <c r="CA11" s="1262">
        <f>BY11+1</f>
        <v>45831</v>
      </c>
      <c r="CB11" s="693"/>
      <c r="CC11" s="1262">
        <f>CA11+1</f>
        <v>45832</v>
      </c>
      <c r="CD11" s="693"/>
      <c r="CE11" s="1262">
        <f>CC11+1</f>
        <v>45833</v>
      </c>
      <c r="CF11" s="693"/>
      <c r="CG11" s="1262">
        <f>CE11+1</f>
        <v>45834</v>
      </c>
      <c r="CH11" s="693"/>
      <c r="CI11" s="1262">
        <f>CG11+1</f>
        <v>45835</v>
      </c>
      <c r="CJ11" s="693"/>
      <c r="CK11" s="1264">
        <f>CI11+1</f>
        <v>45836</v>
      </c>
      <c r="CL11" s="1243"/>
    </row>
    <row r="12" spans="1:90" ht="97.5" customHeight="1">
      <c r="A12" s="1257"/>
      <c r="B12" s="694"/>
      <c r="C12" s="1263"/>
      <c r="D12" s="694"/>
      <c r="E12" s="1263"/>
      <c r="F12" s="694"/>
      <c r="G12" s="1263"/>
      <c r="H12" s="694"/>
      <c r="I12" s="1263"/>
      <c r="J12" s="694"/>
      <c r="K12" s="1263"/>
      <c r="L12" s="694"/>
      <c r="M12" s="1265"/>
      <c r="N12" s="1244"/>
      <c r="Q12" s="1257"/>
      <c r="R12" s="694"/>
      <c r="S12" s="1263"/>
      <c r="T12" s="694"/>
      <c r="U12" s="1263"/>
      <c r="V12" s="694"/>
      <c r="W12" s="1263"/>
      <c r="X12" s="694"/>
      <c r="Y12" s="1263"/>
      <c r="Z12" s="694"/>
      <c r="AA12" s="1263"/>
      <c r="AB12" s="694"/>
      <c r="AC12" s="1265"/>
      <c r="AD12" s="1244"/>
      <c r="AE12" s="1257"/>
      <c r="AF12" s="694"/>
      <c r="AG12" s="1263"/>
      <c r="AH12" s="694"/>
      <c r="AI12" s="1263"/>
      <c r="AJ12" s="694"/>
      <c r="AK12" s="1263"/>
      <c r="AL12" s="694"/>
      <c r="AM12" s="1263"/>
      <c r="AN12" s="694"/>
      <c r="AO12" s="1263"/>
      <c r="AP12" s="694"/>
      <c r="AQ12" s="1265"/>
      <c r="AR12" s="1244"/>
      <c r="AU12" s="1257"/>
      <c r="AV12" s="694"/>
      <c r="AW12" s="1263"/>
      <c r="AX12" s="694"/>
      <c r="AY12" s="1263"/>
      <c r="AZ12" s="694"/>
      <c r="BA12" s="1263"/>
      <c r="BB12" s="694"/>
      <c r="BC12" s="1263"/>
      <c r="BD12" s="694"/>
      <c r="BE12" s="1263"/>
      <c r="BF12" s="694"/>
      <c r="BG12" s="1265"/>
      <c r="BH12" s="1244"/>
      <c r="BI12" s="1257"/>
      <c r="BJ12" s="694"/>
      <c r="BK12" s="1263"/>
      <c r="BL12" s="694"/>
      <c r="BM12" s="1263"/>
      <c r="BN12" s="694"/>
      <c r="BO12" s="1263"/>
      <c r="BP12" s="694"/>
      <c r="BQ12" s="1263"/>
      <c r="BR12" s="694"/>
      <c r="BS12" s="1263"/>
      <c r="BT12" s="694"/>
      <c r="BU12" s="1265"/>
      <c r="BV12" s="1244"/>
      <c r="BY12" s="1257"/>
      <c r="BZ12" s="694"/>
      <c r="CA12" s="1263"/>
      <c r="CB12" s="694"/>
      <c r="CC12" s="1263"/>
      <c r="CD12" s="694"/>
      <c r="CE12" s="1263"/>
      <c r="CF12" s="694"/>
      <c r="CG12" s="1263"/>
      <c r="CH12" s="694"/>
      <c r="CI12" s="1263"/>
      <c r="CJ12" s="694"/>
      <c r="CK12" s="1265"/>
      <c r="CL12" s="1244"/>
    </row>
    <row r="13" spans="1:90" ht="54" customHeight="1">
      <c r="A13" s="1256">
        <f>IF(DAY(M11)+1&gt;IF(MONTH(A1)=12,31,DATE(YEAR(A1),MONTH(A1)+1,1)-A1),"",M11+1)</f>
        <v>45683</v>
      </c>
      <c r="B13" s="693"/>
      <c r="C13" s="1262">
        <f>IF(A13="","",IF(DAY(A13)+1&gt;IF(MONTH(A1)=12,31,DATE(YEAR(A1),MONTH(A1)+1,1)-A1),"",A13+1))</f>
        <v>45684</v>
      </c>
      <c r="D13" s="693"/>
      <c r="E13" s="1262">
        <f>IF(C13="","",IF(DAY(C13)+1&gt;IF(MONTH(A1)=12,31,DATE(YEAR(A1),MONTH(A1)+1,1)-A1),"",C13+1))</f>
        <v>45685</v>
      </c>
      <c r="F13" s="693"/>
      <c r="G13" s="1262">
        <f>IF(E13="","",IF(DAY(E13)+1&gt;IF(MONTH(A1)=12,31,DATE(YEAR(A1),MONTH(A1)+1,1)-A1),"",E13+1))</f>
        <v>45686</v>
      </c>
      <c r="H13" s="693"/>
      <c r="I13" s="1262">
        <f>IF(G13="","",IF(DAY(G13)+1&gt;IF(MONTH(A1)=12,31,DATE(YEAR(A1),MONTH(A1)+1,1)-A1),"",G13+1))</f>
        <v>45687</v>
      </c>
      <c r="J13" s="693"/>
      <c r="K13" s="1262">
        <f>IF(I13="","",IF(DAY(I13)+1&gt;IF(MONTH(A1)=12,31,DATE(YEAR(A1),MONTH(A1)+1,1)-A1),"",I13+1))</f>
        <v>45688</v>
      </c>
      <c r="L13" s="693"/>
      <c r="M13" s="1264" t="str">
        <f>IF(K13="","",IF(DAY(K13)+1&gt;IF(MONTH(A1)=12,31,DATE(YEAR(A1),MONTH(A1)+1,1)-A1),"",K13+1))</f>
        <v/>
      </c>
      <c r="N13" s="1243"/>
      <c r="Q13" s="1256">
        <f>IF(DAY(AC11)+1&gt;IF(MONTH(Q1)=12,31,DATE(YEAR(Q1),MONTH(Q1)+1,1)-Q1),"",AC11+1)</f>
        <v>45711</v>
      </c>
      <c r="R13" s="693"/>
      <c r="S13" s="1262">
        <f>IF(Q13="","",IF(DAY(Q13)+1&gt;IF(MONTH(Q1)=12,31,DATE(YEAR(Q1),MONTH(Q1)+1,1)-Q1),"",Q13+1))</f>
        <v>45712</v>
      </c>
      <c r="T13" s="693"/>
      <c r="U13" s="1262">
        <f>IF(S13="","",IF(DAY(S13)+1&gt;IF(MONTH(Q1)=12,31,DATE(YEAR(Q1),MONTH(Q1)+1,1)-Q1),"",S13+1))</f>
        <v>45713</v>
      </c>
      <c r="V13" s="693"/>
      <c r="W13" s="1262">
        <f>IF(U13="","",IF(DAY(U13)+1&gt;IF(MONTH(Q1)=12,31,DATE(YEAR(Q1),MONTH(Q1)+1,1)-Q1),"",U13+1))</f>
        <v>45714</v>
      </c>
      <c r="X13" s="693"/>
      <c r="Y13" s="1262">
        <f>IF(W13="","",IF(DAY(W13)+1&gt;IF(MONTH(Q1)=12,31,DATE(YEAR(Q1),MONTH(Q1)+1,1)-Q1),"",W13+1))</f>
        <v>45715</v>
      </c>
      <c r="Z13" s="693"/>
      <c r="AA13" s="1262">
        <f>IF(Y13="","",IF(DAY(Y13)+1&gt;IF(MONTH(Q1)=12,31,DATE(YEAR(Q1),MONTH(Q1)+1,1)-Q1),"",Y13+1))</f>
        <v>45716</v>
      </c>
      <c r="AB13" s="693"/>
      <c r="AC13" s="1264" t="str">
        <f>IF(AA13="","",IF(DAY(AA13)+1&gt;IF(MONTH(Q1)=12,31,DATE(YEAR(Q1),MONTH(Q1)+1,1)-Q1),"",AA13+1))</f>
        <v/>
      </c>
      <c r="AD13" s="1243"/>
      <c r="AE13" s="1256">
        <f>IF(DAY(AQ11)+1&gt;IF(MONTH(AE1)=12,31,DATE(YEAR(AE1),MONTH(AE1)+1,1)-AE1),"",AQ11+1)</f>
        <v>45739</v>
      </c>
      <c r="AF13" s="693"/>
      <c r="AG13" s="1262">
        <f>IF(AE13="","",IF(DAY(AE13)+1&gt;IF(MONTH(AE1)=12,31,DATE(YEAR(AE1),MONTH(AE1)+1,1)-AE1),"",AE13+1))</f>
        <v>45740</v>
      </c>
      <c r="AH13" s="693"/>
      <c r="AI13" s="1262">
        <f>IF(AG13="","",IF(DAY(AG13)+1&gt;IF(MONTH(AE1)=12,31,DATE(YEAR(AE1),MONTH(AE1)+1,1)-AE1),"",AG13+1))</f>
        <v>45741</v>
      </c>
      <c r="AJ13" s="693"/>
      <c r="AK13" s="1262">
        <f>IF(AI13="","",IF(DAY(AI13)+1&gt;IF(MONTH(AE1)=12,31,DATE(YEAR(AE1),MONTH(AE1)+1,1)-AE1),"",AI13+1))</f>
        <v>45742</v>
      </c>
      <c r="AL13" s="693"/>
      <c r="AM13" s="1262">
        <f>IF(AK13="","",IF(DAY(AK13)+1&gt;IF(MONTH(AE1)=12,31,DATE(YEAR(AE1),MONTH(AE1)+1,1)-AE1),"",AK13+1))</f>
        <v>45743</v>
      </c>
      <c r="AN13" s="693"/>
      <c r="AO13" s="1262">
        <f>IF(AM13="","",IF(DAY(AM13)+1&gt;IF(MONTH(AE1)=12,31,DATE(YEAR(AE1),MONTH(AE1)+1,1)-AE1),"",AM13+1))</f>
        <v>45744</v>
      </c>
      <c r="AP13" s="693"/>
      <c r="AQ13" s="1264">
        <f>IF(AO13="","",IF(DAY(AO13)+1&gt;IF(MONTH(AE1)=12,31,DATE(YEAR(AE1),MONTH(AE1)+1,1)-AE1),"",AO13+1))</f>
        <v>45745</v>
      </c>
      <c r="AR13" s="1243"/>
      <c r="AU13" s="1256">
        <f>IF(DAY(BG11)+1&gt;IF(MONTH(AU1)=12,31,DATE(YEAR(AU1),MONTH(AU1)+1,1)-AU1),"",BG11+1)</f>
        <v>45774</v>
      </c>
      <c r="AV13" s="693"/>
      <c r="AW13" s="1262">
        <f>IF(AU13="","",IF(DAY(AU13)+1&gt;IF(MONTH(AU1)=12,31,DATE(YEAR(AU1),MONTH(AU1)+1,1)-AU1),"",AU13+1))</f>
        <v>45775</v>
      </c>
      <c r="AX13" s="693"/>
      <c r="AY13" s="1262">
        <f>IF(AW13="","",IF(DAY(AW13)+1&gt;IF(MONTH(AU1)=12,31,DATE(YEAR(AU1),MONTH(AU1)+1,1)-AU1),"",AW13+1))</f>
        <v>45776</v>
      </c>
      <c r="AZ13" s="693"/>
      <c r="BA13" s="1262">
        <f>IF(AY13="","",IF(DAY(AY13)+1&gt;IF(MONTH(AU1)=12,31,DATE(YEAR(AU1),MONTH(AU1)+1,1)-AU1),"",AY13+1))</f>
        <v>45777</v>
      </c>
      <c r="BB13" s="693"/>
      <c r="BC13" s="1262" t="str">
        <f>IF(BA13="","",IF(DAY(BA13)+1&gt;IF(MONTH(AU1)=12,31,DATE(YEAR(AU1),MONTH(AU1)+1,1)-AU1),"",BA13+1))</f>
        <v/>
      </c>
      <c r="BD13" s="693"/>
      <c r="BE13" s="1262" t="str">
        <f>IF(BC13="","",IF(DAY(BC13)+1&gt;IF(MONTH(AU1)=12,31,DATE(YEAR(AU1),MONTH(AU1)+1,1)-AU1),"",BC13+1))</f>
        <v/>
      </c>
      <c r="BF13" s="693"/>
      <c r="BG13" s="1264" t="str">
        <f>IF(BE13="","",IF(DAY(BE13)+1&gt;IF(MONTH(AU1)=12,31,DATE(YEAR(AU1),MONTH(AU1)+1,1)-AU1),"",BE13+1))</f>
        <v/>
      </c>
      <c r="BH13" s="1243"/>
      <c r="BI13" s="1256">
        <f>IF(DAY(BU11)+1&gt;IF(MONTH(BI1)=12,31,DATE(YEAR(BI1),MONTH(BI1)+1,1)-BI1),"",BU11+1)</f>
        <v>45802</v>
      </c>
      <c r="BJ13" s="693"/>
      <c r="BK13" s="1262">
        <f>IF(BI13="","",IF(DAY(BI13)+1&gt;IF(MONTH(BI1)=12,31,DATE(YEAR(BI1),MONTH(BI1)+1,1)-BI1),"",BI13+1))</f>
        <v>45803</v>
      </c>
      <c r="BL13" s="693"/>
      <c r="BM13" s="1262">
        <f>IF(BK13="","",IF(DAY(BK13)+1&gt;IF(MONTH(BI1)=12,31,DATE(YEAR(BI1),MONTH(BI1)+1,1)-BI1),"",BK13+1))</f>
        <v>45804</v>
      </c>
      <c r="BN13" s="693"/>
      <c r="BO13" s="1262">
        <f>IF(BM13="","",IF(DAY(BM13)+1&gt;IF(MONTH(BI1)=12,31,DATE(YEAR(BI1),MONTH(BI1)+1,1)-BI1),"",BM13+1))</f>
        <v>45805</v>
      </c>
      <c r="BP13" s="693"/>
      <c r="BQ13" s="1262">
        <f>IF(BO13="","",IF(DAY(BO13)+1&gt;IF(MONTH(BI1)=12,31,DATE(YEAR(BI1),MONTH(BI1)+1,1)-BI1),"",BO13+1))</f>
        <v>45806</v>
      </c>
      <c r="BR13" s="693"/>
      <c r="BS13" s="1262">
        <f>IF(BQ13="","",IF(DAY(BQ13)+1&gt;IF(MONTH(BI1)=12,31,DATE(YEAR(BI1),MONTH(BI1)+1,1)-BI1),"",BQ13+1))</f>
        <v>45807</v>
      </c>
      <c r="BT13" s="693"/>
      <c r="BU13" s="1264">
        <f>IF(BS13="","",IF(DAY(BS13)+1&gt;IF(MONTH(BI1)=12,31,DATE(YEAR(BI1),MONTH(BI1)+1,1)-BI1),"",BS13+1))</f>
        <v>45808</v>
      </c>
      <c r="BV13" s="1243"/>
      <c r="BY13" s="1256">
        <f>IF(DAY(CK11)+1&gt;IF(MONTH(BY1)=12,31,DATE(YEAR(BY1),MONTH(BY1)+1,1)-BY1),"",CK11+1)</f>
        <v>45837</v>
      </c>
      <c r="BZ13" s="693"/>
      <c r="CA13" s="1262">
        <f>IF(BY13="","",IF(DAY(BY13)+1&gt;IF(MONTH(BY1)=12,31,DATE(YEAR(BY1),MONTH(BY1)+1,1)-BY1),"",BY13+1))</f>
        <v>45838</v>
      </c>
      <c r="CB13" s="693"/>
      <c r="CC13" s="1262" t="str">
        <f>IF(CA13="","",IF(DAY(CA13)+1&gt;IF(MONTH(BY1)=12,31,DATE(YEAR(BY1),MONTH(BY1)+1,1)-BY1),"",CA13+1))</f>
        <v/>
      </c>
      <c r="CD13" s="693"/>
      <c r="CE13" s="1262" t="str">
        <f>IF(CC13="","",IF(DAY(CC13)+1&gt;IF(MONTH(BY1)=12,31,DATE(YEAR(BY1),MONTH(BY1)+1,1)-BY1),"",CC13+1))</f>
        <v/>
      </c>
      <c r="CF13" s="693"/>
      <c r="CG13" s="1262" t="str">
        <f>IF(CE13="","",IF(DAY(CE13)+1&gt;IF(MONTH(BY1)=12,31,DATE(YEAR(BY1),MONTH(BY1)+1,1)-BY1),"",CE13+1))</f>
        <v/>
      </c>
      <c r="CH13" s="693"/>
      <c r="CI13" s="1262" t="str">
        <f>IF(CG13="","",IF(DAY(CG13)+1&gt;IF(MONTH(BY1)=12,31,DATE(YEAR(BY1),MONTH(BY1)+1,1)-BY1),"",CG13+1))</f>
        <v/>
      </c>
      <c r="CJ13" s="693"/>
      <c r="CK13" s="1264" t="str">
        <f>IF(CI13="","",IF(DAY(CI13)+1&gt;IF(MONTH(BY1)=12,31,DATE(YEAR(BY1),MONTH(BY1)+1,1)-BY1),"",CI13+1))</f>
        <v/>
      </c>
      <c r="CL13" s="1243"/>
    </row>
    <row r="14" spans="1:90" ht="40.5" customHeight="1">
      <c r="A14" s="1266"/>
      <c r="B14" s="709"/>
      <c r="C14" s="1267"/>
      <c r="D14" s="709"/>
      <c r="E14" s="1267"/>
      <c r="F14" s="709"/>
      <c r="G14" s="1267"/>
      <c r="H14" s="709"/>
      <c r="I14" s="1267"/>
      <c r="J14" s="709"/>
      <c r="K14" s="1267"/>
      <c r="L14" s="709"/>
      <c r="M14" s="1268"/>
      <c r="N14" s="1251"/>
      <c r="Q14" s="1266"/>
      <c r="R14" s="709"/>
      <c r="S14" s="1267"/>
      <c r="T14" s="709"/>
      <c r="U14" s="1267"/>
      <c r="V14" s="709"/>
      <c r="W14" s="1267"/>
      <c r="X14" s="709"/>
      <c r="Y14" s="1267"/>
      <c r="Z14" s="709"/>
      <c r="AA14" s="1267"/>
      <c r="AB14" s="709"/>
      <c r="AC14" s="1268"/>
      <c r="AD14" s="1251"/>
      <c r="AE14" s="1266"/>
      <c r="AF14" s="709"/>
      <c r="AG14" s="1267"/>
      <c r="AH14" s="709"/>
      <c r="AI14" s="1267"/>
      <c r="AJ14" s="709"/>
      <c r="AK14" s="1267"/>
      <c r="AL14" s="709"/>
      <c r="AM14" s="1267"/>
      <c r="AN14" s="709"/>
      <c r="AO14" s="1267"/>
      <c r="AP14" s="709"/>
      <c r="AQ14" s="1268"/>
      <c r="AR14" s="1251"/>
      <c r="AU14" s="1266"/>
      <c r="AV14" s="709"/>
      <c r="AW14" s="1267"/>
      <c r="AX14" s="709"/>
      <c r="AY14" s="1267"/>
      <c r="AZ14" s="709"/>
      <c r="BA14" s="1267"/>
      <c r="BB14" s="709"/>
      <c r="BC14" s="1267"/>
      <c r="BD14" s="709"/>
      <c r="BE14" s="1267"/>
      <c r="BF14" s="709"/>
      <c r="BG14" s="1268"/>
      <c r="BH14" s="1251"/>
      <c r="BI14" s="1266"/>
      <c r="BJ14" s="709"/>
      <c r="BK14" s="1267"/>
      <c r="BL14" s="709"/>
      <c r="BM14" s="1267"/>
      <c r="BN14" s="709"/>
      <c r="BO14" s="1267"/>
      <c r="BP14" s="709"/>
      <c r="BQ14" s="1267"/>
      <c r="BR14" s="709"/>
      <c r="BS14" s="1267"/>
      <c r="BT14" s="709"/>
      <c r="BU14" s="1268"/>
      <c r="BV14" s="1251"/>
      <c r="BY14" s="1266"/>
      <c r="BZ14" s="709"/>
      <c r="CA14" s="1267"/>
      <c r="CB14" s="709"/>
      <c r="CC14" s="1267"/>
      <c r="CD14" s="709"/>
      <c r="CE14" s="1267"/>
      <c r="CF14" s="709"/>
      <c r="CG14" s="1267"/>
      <c r="CH14" s="709"/>
      <c r="CI14" s="1267"/>
      <c r="CJ14" s="709"/>
      <c r="CK14" s="1268"/>
      <c r="CL14" s="1251"/>
    </row>
    <row r="15" spans="1:90" ht="45" customHeight="1">
      <c r="A15" s="1266" t="str">
        <f>IF(M13="","",IF(DAY(M13)+1&gt;IF(MONTH(A1)=12,31,DATE(YEAR(A1),MONTH(A1)+1,1)-A1),"",M13+1))</f>
        <v/>
      </c>
      <c r="B15" s="709"/>
      <c r="C15" s="1267" t="str">
        <f>IF(A15="","",IF(DAY(A15)+1&gt;IF(MONTH(A1)=12,31,DATE(YEAR(A1),MONTH(A1)+1,1)-A1),"",A15+1))</f>
        <v/>
      </c>
      <c r="D15" s="709"/>
      <c r="E15" s="23"/>
      <c r="F15" s="7"/>
      <c r="G15" s="23"/>
      <c r="H15" s="7"/>
      <c r="I15" s="23"/>
      <c r="J15" s="7"/>
      <c r="K15" s="23"/>
      <c r="L15" s="7"/>
      <c r="M15" s="23"/>
      <c r="N15" s="326"/>
      <c r="Q15" s="1266" t="str">
        <f>IF(AC13="","",IF(DAY(AC13)+1&gt;IF(MONTH(Q1)=12,31,DATE(YEAR(Q1),MONTH(Q1)+1,1)-Q1),"",AC13+1))</f>
        <v/>
      </c>
      <c r="R15" s="709"/>
      <c r="S15" s="1267" t="str">
        <f>IF(Q15="","",IF(DAY(Q15)+1&gt;IF(MONTH(Q1)=12,31,DATE(YEAR(Q1),MONTH(Q1)+1,1)-Q1),"",Q15+1))</f>
        <v/>
      </c>
      <c r="T15" s="709"/>
      <c r="U15" s="23"/>
      <c r="V15" s="7"/>
      <c r="W15" s="23"/>
      <c r="X15" s="7"/>
      <c r="Y15" s="23"/>
      <c r="Z15" s="7"/>
      <c r="AA15" s="23"/>
      <c r="AB15" s="7"/>
      <c r="AC15" s="23"/>
      <c r="AD15" s="326"/>
      <c r="AE15" s="1266">
        <f>IF(AQ13="","",IF(DAY(AQ13)+1&gt;IF(MONTH(AE1)=12,31,DATE(YEAR(AE1),MONTH(AE1)+1,1)-AE1),"",AQ13+1))</f>
        <v>45746</v>
      </c>
      <c r="AF15" s="709"/>
      <c r="AG15" s="1267">
        <f>IF(AE15="","",IF(DAY(AE15)+1&gt;IF(MONTH(AE1)=12,31,DATE(YEAR(AE1),MONTH(AE1)+1,1)-AE1),"",AE15+1))</f>
        <v>45747</v>
      </c>
      <c r="AH15" s="709"/>
      <c r="AI15" s="23"/>
      <c r="AJ15" s="7"/>
      <c r="AK15" s="23"/>
      <c r="AL15" s="7"/>
      <c r="AM15" s="23"/>
      <c r="AN15" s="7"/>
      <c r="AO15" s="23"/>
      <c r="AP15" s="7"/>
      <c r="AQ15" s="23"/>
      <c r="AR15" s="326"/>
      <c r="AU15" s="1266" t="str">
        <f>IF(BG13="","",IF(DAY(BG13)+1&gt;IF(MONTH(AU1)=12,31,DATE(YEAR(AU1),MONTH(AU1)+1,1)-AU1),"",BG13+1))</f>
        <v/>
      </c>
      <c r="AV15" s="709"/>
      <c r="AW15" s="1267" t="str">
        <f>IF(AU15="","",IF(DAY(AU15)+1&gt;IF(MONTH(AU1)=12,31,DATE(YEAR(AU1),MONTH(AU1)+1,1)-AU1),"",AU15+1))</f>
        <v/>
      </c>
      <c r="AX15" s="709"/>
      <c r="AY15" s="23"/>
      <c r="AZ15" s="7"/>
      <c r="BA15" s="23"/>
      <c r="BB15" s="7"/>
      <c r="BC15" s="23"/>
      <c r="BD15" s="7"/>
      <c r="BE15" s="23"/>
      <c r="BF15" s="7"/>
      <c r="BG15" s="23"/>
      <c r="BH15" s="326"/>
      <c r="BI15" s="1266" t="str">
        <f>IF(BU13="","",IF(DAY(BU13)+1&gt;IF(MONTH(BI1)=12,31,DATE(YEAR(BI1),MONTH(BI1)+1,1)-BI1),"",BU13+1))</f>
        <v/>
      </c>
      <c r="BJ15" s="709"/>
      <c r="BK15" s="1267" t="str">
        <f>IF(BI15="","",IF(DAY(BI15)+1&gt;IF(MONTH(BI1)=12,31,DATE(YEAR(BI1),MONTH(BI1)+1,1)-BI1),"",BI15+1))</f>
        <v/>
      </c>
      <c r="BL15" s="709"/>
      <c r="BM15" s="23"/>
      <c r="BN15" s="7"/>
      <c r="BO15" s="23"/>
      <c r="BP15" s="7"/>
      <c r="BQ15" s="23"/>
      <c r="BR15" s="7"/>
      <c r="BS15" s="23"/>
      <c r="BT15" s="7"/>
      <c r="BU15" s="23"/>
      <c r="BV15" s="326"/>
      <c r="BY15" s="1266" t="str">
        <f>IF(CK13="","",IF(DAY(CK13)+1&gt;IF(MONTH(BY1)=12,31,DATE(YEAR(BY1),MONTH(BY1)+1,1)-BY1),"",CK13+1))</f>
        <v/>
      </c>
      <c r="BZ15" s="709"/>
      <c r="CA15" s="1267" t="str">
        <f>IF(BY15="","",IF(DAY(BY15)+1&gt;IF(MONTH(BY1)=12,31,DATE(YEAR(BY1),MONTH(BY1)+1,1)-BY1),"",BY15+1))</f>
        <v/>
      </c>
      <c r="CB15" s="709"/>
      <c r="CC15" s="23"/>
      <c r="CD15" s="7"/>
      <c r="CE15" s="23"/>
      <c r="CF15" s="7"/>
      <c r="CG15" s="23"/>
      <c r="CH15" s="7"/>
      <c r="CI15" s="23"/>
      <c r="CJ15" s="7"/>
      <c r="CK15" s="23"/>
      <c r="CL15" s="326"/>
    </row>
    <row r="16" spans="1:90" ht="58.5" customHeight="1">
      <c r="A16" s="1257"/>
      <c r="B16" s="694"/>
      <c r="C16" s="1263"/>
      <c r="D16" s="694"/>
      <c r="E16" s="48"/>
      <c r="F16" s="60"/>
      <c r="G16" s="48"/>
      <c r="H16" s="60"/>
      <c r="I16" s="48"/>
      <c r="J16" s="60"/>
      <c r="K16" s="48"/>
      <c r="L16" s="60"/>
      <c r="M16" s="48"/>
      <c r="N16" s="327"/>
      <c r="Q16" s="1257"/>
      <c r="R16" s="694"/>
      <c r="S16" s="1263"/>
      <c r="T16" s="694"/>
      <c r="U16" s="48"/>
      <c r="V16" s="60"/>
      <c r="W16" s="48"/>
      <c r="X16" s="60"/>
      <c r="Y16" s="48"/>
      <c r="Z16" s="60"/>
      <c r="AA16" s="48"/>
      <c r="AB16" s="60"/>
      <c r="AC16" s="48"/>
      <c r="AD16" s="327"/>
      <c r="AE16" s="1257"/>
      <c r="AF16" s="694"/>
      <c r="AG16" s="1263"/>
      <c r="AH16" s="694"/>
      <c r="AI16" s="48"/>
      <c r="AJ16" s="60"/>
      <c r="AK16" s="48"/>
      <c r="AL16" s="60"/>
      <c r="AM16" s="48"/>
      <c r="AN16" s="60"/>
      <c r="AO16" s="48"/>
      <c r="AP16" s="60"/>
      <c r="AQ16" s="48"/>
      <c r="AR16" s="327"/>
      <c r="AU16" s="1257"/>
      <c r="AV16" s="694"/>
      <c r="AW16" s="1263"/>
      <c r="AX16" s="694"/>
      <c r="AY16" s="48"/>
      <c r="AZ16" s="60"/>
      <c r="BA16" s="48"/>
      <c r="BB16" s="60"/>
      <c r="BC16" s="48"/>
      <c r="BD16" s="60"/>
      <c r="BE16" s="48"/>
      <c r="BF16" s="60"/>
      <c r="BG16" s="48"/>
      <c r="BH16" s="327"/>
      <c r="BI16" s="1257"/>
      <c r="BJ16" s="694"/>
      <c r="BK16" s="1263"/>
      <c r="BL16" s="694"/>
      <c r="BM16" s="48"/>
      <c r="BN16" s="60"/>
      <c r="BO16" s="48"/>
      <c r="BP16" s="60"/>
      <c r="BQ16" s="48"/>
      <c r="BR16" s="60"/>
      <c r="BS16" s="48"/>
      <c r="BT16" s="60"/>
      <c r="BU16" s="48"/>
      <c r="BV16" s="327"/>
      <c r="BY16" s="1257"/>
      <c r="BZ16" s="694"/>
      <c r="CA16" s="1263"/>
      <c r="CB16" s="694"/>
      <c r="CC16" s="48"/>
      <c r="CD16" s="60"/>
      <c r="CE16" s="48"/>
      <c r="CF16" s="60"/>
      <c r="CG16" s="48"/>
      <c r="CH16" s="60"/>
      <c r="CI16" s="48"/>
      <c r="CJ16" s="60"/>
      <c r="CK16" s="48"/>
      <c r="CL16" s="327"/>
    </row>
    <row r="17" spans="1:90" ht="23.25" customHeight="1">
      <c r="A17" s="1229">
        <f>IF(MONTH(BY1)=12,DATE(YEAR(BY1)+1,1,1),DATE(YEAR(BY1),MONTH(BY1)+1,1))</f>
        <v>45839</v>
      </c>
      <c r="B17" s="1229"/>
      <c r="C17" s="1253">
        <f>A17</f>
        <v>45839</v>
      </c>
      <c r="D17" s="1253"/>
      <c r="E17" s="1232">
        <f>A17</f>
        <v>45839</v>
      </c>
      <c r="F17" s="1232"/>
      <c r="I17" s="1228" t="s">
        <v>511</v>
      </c>
      <c r="J17" s="1228"/>
      <c r="K17" s="1228"/>
      <c r="L17" s="1228" t="s">
        <v>297</v>
      </c>
      <c r="M17" s="1228"/>
      <c r="N17" s="1228"/>
      <c r="P17" s="7"/>
      <c r="Q17" s="1229">
        <f>IF(MONTH(A17)=12,DATE(YEAR(A17)+1,1,1),DATE(YEAR(A17),MONTH(A17)+1,1))</f>
        <v>45870</v>
      </c>
      <c r="R17" s="1229"/>
      <c r="S17" s="1253">
        <f>Q17</f>
        <v>45870</v>
      </c>
      <c r="T17" s="1253"/>
      <c r="U17" s="1232">
        <f>Q17</f>
        <v>45870</v>
      </c>
      <c r="V17" s="1232"/>
      <c r="Y17" s="1228" t="s">
        <v>511</v>
      </c>
      <c r="Z17" s="1228"/>
      <c r="AA17" s="1228"/>
      <c r="AB17" s="1228" t="s">
        <v>297</v>
      </c>
      <c r="AC17" s="1228"/>
      <c r="AD17" s="1228"/>
      <c r="AE17" s="1229">
        <f>IF(MONTH(Q17)=12,DATE(YEAR(Q17)+1,1,1),DATE(YEAR(Q17),MONTH(Q17)+1,1))</f>
        <v>45901</v>
      </c>
      <c r="AF17" s="1229"/>
      <c r="AG17" s="1254">
        <f>AE17</f>
        <v>45901</v>
      </c>
      <c r="AH17" s="1254"/>
      <c r="AI17" s="1232">
        <f>AE17</f>
        <v>45901</v>
      </c>
      <c r="AJ17" s="1232"/>
      <c r="AM17" s="1228" t="s">
        <v>511</v>
      </c>
      <c r="AN17" s="1228"/>
      <c r="AO17" s="1228"/>
      <c r="AP17" s="1228" t="s">
        <v>297</v>
      </c>
      <c r="AQ17" s="1228"/>
      <c r="AR17" s="1228"/>
      <c r="AT17" s="7"/>
      <c r="AU17" s="1229">
        <f>IF(MONTH(AE17)=12,DATE(YEAR(AE17)+1,1,1),DATE(YEAR(AE17),MONTH(AE17)+1,1))</f>
        <v>45931</v>
      </c>
      <c r="AV17" s="1229"/>
      <c r="AW17" s="1254">
        <f>AU17</f>
        <v>45931</v>
      </c>
      <c r="AX17" s="1254"/>
      <c r="AY17" s="1232">
        <f>AU17</f>
        <v>45931</v>
      </c>
      <c r="AZ17" s="1232"/>
      <c r="BC17" s="1228" t="s">
        <v>511</v>
      </c>
      <c r="BD17" s="1228"/>
      <c r="BE17" s="1228"/>
      <c r="BF17" s="1228" t="s">
        <v>297</v>
      </c>
      <c r="BG17" s="1228"/>
      <c r="BH17" s="1228"/>
      <c r="BI17" s="1229">
        <f>IF(MONTH(AU17)=12,DATE(YEAR(AU17)+1,1,1),DATE(YEAR(AU17),MONTH(AU17)+1,1))</f>
        <v>45962</v>
      </c>
      <c r="BJ17" s="1229"/>
      <c r="BK17" s="1255">
        <f>BI17</f>
        <v>45962</v>
      </c>
      <c r="BL17" s="1255"/>
      <c r="BM17" s="1232">
        <f>BI17</f>
        <v>45962</v>
      </c>
      <c r="BN17" s="1232"/>
      <c r="BQ17" s="1228" t="s">
        <v>511</v>
      </c>
      <c r="BR17" s="1228"/>
      <c r="BS17" s="1228"/>
      <c r="BT17" s="1228" t="s">
        <v>297</v>
      </c>
      <c r="BU17" s="1228"/>
      <c r="BV17" s="1228"/>
      <c r="BX17" s="7"/>
      <c r="BY17" s="1229">
        <f>IF(MONTH(BI17)=12,DATE(YEAR(BI17)+1,1,1),DATE(YEAR(BI17),MONTH(BI17)+1,1))</f>
        <v>45992</v>
      </c>
      <c r="BZ17" s="1229"/>
      <c r="CA17" s="1255">
        <f>BY17</f>
        <v>45992</v>
      </c>
      <c r="CB17" s="1255"/>
      <c r="CC17" s="1232">
        <f>BY17</f>
        <v>45992</v>
      </c>
      <c r="CD17" s="1232"/>
      <c r="CG17" s="1228" t="s">
        <v>511</v>
      </c>
      <c r="CH17" s="1228"/>
      <c r="CI17" s="1228"/>
      <c r="CJ17" s="1228" t="s">
        <v>297</v>
      </c>
      <c r="CK17" s="1228"/>
      <c r="CL17" s="1228"/>
    </row>
    <row r="18" spans="1:90" ht="31.5" customHeight="1">
      <c r="A18" s="1233" t="str">
        <f>IF(A17&gt;=43586,"令和"&amp;IF(YEAR(A17)-2018=1,"元",YEAR(A17)-2018),"平成"&amp;(YEAR(A17)-1988))</f>
        <v>令和7</v>
      </c>
      <c r="B18" s="1233"/>
      <c r="C18" s="1253"/>
      <c r="D18" s="1253"/>
      <c r="E18" s="1234" t="str">
        <f>CHOOSE(MONTH(A17),"睦月","如月","弥生","卯月","皐月","水無月","文月","葉月","長月","神無月","霜月","師走")</f>
        <v>文月</v>
      </c>
      <c r="F18" s="1234"/>
      <c r="I18" s="1235" t="str">
        <f>VLOOKUP(A17,祝節名,2,FALSE)</f>
        <v>21 海の日
小暑7、大暑22</v>
      </c>
      <c r="J18" s="1235"/>
      <c r="K18" s="1235"/>
      <c r="L18" s="1235" t="str">
        <f>VLOOKUP(A17,記念名,2,FALSE)</f>
        <v>国民安全の日 1
世界人口デー 11</v>
      </c>
      <c r="M18" s="1235"/>
      <c r="N18" s="1235"/>
      <c r="Q18" s="1233" t="str">
        <f>IF(Q17&gt;=43586,"令和"&amp;IF(YEAR(Q17)-2018=1,"元",YEAR(Q17)-2018),"平成"&amp;(YEAR(Q17)-1988))</f>
        <v>令和7</v>
      </c>
      <c r="R18" s="1233"/>
      <c r="S18" s="1253"/>
      <c r="T18" s="1253"/>
      <c r="U18" s="1234" t="str">
        <f>CHOOSE(MONTH(Q17),"睦月","如月","弥生","卯月","皐月","水無月","文月","葉月","長月","神無月","霜月","師走")</f>
        <v>葉月</v>
      </c>
      <c r="V18" s="1234"/>
      <c r="Y18" s="1235" t="str">
        <f>VLOOKUP(Q17,祝節名,2,FALSE)</f>
        <v>11 山の日
立秋7、処暑23</v>
      </c>
      <c r="Z18" s="1235"/>
      <c r="AA18" s="1235"/>
      <c r="AB18" s="1235" t="str">
        <f>VLOOKUP(Q17,記念名,2,FALSE)</f>
        <v>水の日 1、広島平和記念日 6
長崎原爆の日9、終戦記念日15</v>
      </c>
      <c r="AC18" s="1235"/>
      <c r="AD18" s="1235"/>
      <c r="AE18" s="1233" t="str">
        <f>IF(AE17&gt;=43586,"令和"&amp;IF(YEAR(AE17)-2018=1,"元",YEAR(AE17)-2018),"平成"&amp;(YEAR(AE17)-1988))</f>
        <v>令和7</v>
      </c>
      <c r="AF18" s="1233"/>
      <c r="AG18" s="1254"/>
      <c r="AH18" s="1254"/>
      <c r="AI18" s="1234" t="str">
        <f>CHOOSE(MONTH(AE17),"睦月","如月","弥生","卯月","皐月","水無月","文月","葉月","長月","神無月","霜月","師走")</f>
        <v>長月</v>
      </c>
      <c r="AJ18" s="1234"/>
      <c r="AM18" s="1235" t="str">
        <f>VLOOKUP(AE17,祝節名,2,FALSE)</f>
        <v>15 敬老の日、23 秋分の日
白露7、秋分23</v>
      </c>
      <c r="AN18" s="1235"/>
      <c r="AO18" s="1235"/>
      <c r="AP18" s="1235" t="str">
        <f>VLOOKUP(AE17,記念名,2,FALSE)</f>
        <v>防災の日 1
動物愛護週間 20～26</v>
      </c>
      <c r="AQ18" s="1235"/>
      <c r="AR18" s="1235"/>
      <c r="AU18" s="1233" t="str">
        <f>IF(AU17&gt;=43586,"令和"&amp;IF(YEAR(AU17)-2018=1,"元",YEAR(AU17)-2018),"平成"&amp;(YEAR(AU17)-1988))</f>
        <v>令和7</v>
      </c>
      <c r="AV18" s="1233"/>
      <c r="AW18" s="1254"/>
      <c r="AX18" s="1254"/>
      <c r="AY18" s="1234" t="str">
        <f>CHOOSE(MONTH(AU17),"睦月","如月","弥生","卯月","皐月","水無月","文月","葉月","長月","神無月","霜月","師走")</f>
        <v>神無月</v>
      </c>
      <c r="AZ18" s="1234"/>
      <c r="BA18" s="1205"/>
      <c r="BB18" s="1206"/>
      <c r="BC18" s="1235" t="str">
        <f>VLOOKUP(AU17,祝節名,2,FALSE)</f>
        <v>13 スポーツの日
寒露8、霜降23</v>
      </c>
      <c r="BD18" s="1235"/>
      <c r="BE18" s="1235"/>
      <c r="BF18" s="1235" t="str">
        <f>VLOOKUP(AU17,記念名,2,FALSE)</f>
        <v>目の愛護デー 10
電信電話記念日 23</v>
      </c>
      <c r="BG18" s="1235"/>
      <c r="BH18" s="1235"/>
      <c r="BI18" s="1233" t="str">
        <f>IF(BI17&gt;=43586,"令和"&amp;IF(YEAR(BI17)-2018=1,"元",YEAR(BI17)-2018),"平成"&amp;(YEAR(BI17)-1988))</f>
        <v>令和7</v>
      </c>
      <c r="BJ18" s="1233"/>
      <c r="BK18" s="1255"/>
      <c r="BL18" s="1255"/>
      <c r="BM18" s="1234" t="str">
        <f>CHOOSE(MONTH(BI17),"睦月","如月","弥生","卯月","皐月","水無月","文月","葉月","長月","神無月","霜月","師走")</f>
        <v>霜月</v>
      </c>
      <c r="BN18" s="1234"/>
      <c r="BQ18" s="1235" t="str">
        <f>VLOOKUP(BI17,祝節名,2,FALSE)</f>
        <v>3 文化の日、23 勤労感謝の日
24 振替休日。立冬7、小雪22</v>
      </c>
      <c r="BR18" s="1235"/>
      <c r="BS18" s="1235"/>
      <c r="BT18" s="1235" t="str">
        <f>VLOOKUP(BI17,記念名,2,FALSE)</f>
        <v>119番の日 9
世界平和記念日 11</v>
      </c>
      <c r="BU18" s="1235"/>
      <c r="BV18" s="1235"/>
      <c r="BY18" s="1233" t="str">
        <f>IF(BY17&gt;=43586,"令和"&amp;IF(YEAR(BY17)-2018=1,"元",YEAR(BY17)-2018),"平成"&amp;(YEAR(BY17)-1988))</f>
        <v>令和7</v>
      </c>
      <c r="BZ18" s="1233"/>
      <c r="CA18" s="1255"/>
      <c r="CB18" s="1255"/>
      <c r="CC18" s="1234" t="str">
        <f>CHOOSE(MONTH(BY17),"睦月","如月","弥生","卯月","皐月","水無月","文月","葉月","長月","神無月","霜月","師走")</f>
        <v>師走</v>
      </c>
      <c r="CD18" s="1234"/>
      <c r="CE18" s="1205"/>
      <c r="CF18" s="1206"/>
      <c r="CG18" s="1235" t="str">
        <f>VLOOKUP(BY17,祝節名,2,FALSE)</f>
        <v xml:space="preserve">
大雪7、冬至22</v>
      </c>
      <c r="CH18" s="1235"/>
      <c r="CI18" s="1235"/>
      <c r="CJ18" s="1235" t="str">
        <f>VLOOKUP(BY17,記念名,2,FALSE)</f>
        <v>地球温暖化防止月間 1～31
人権週間 4～10</v>
      </c>
      <c r="CK18" s="1235"/>
      <c r="CL18" s="1235"/>
    </row>
    <row r="19" spans="1:90" ht="7.5" customHeight="1">
      <c r="P19" s="7"/>
      <c r="AT19" s="7"/>
      <c r="BH19" s="317"/>
      <c r="BX19" s="7"/>
    </row>
    <row r="20" spans="1:90" ht="21.75" customHeight="1">
      <c r="A20" s="348" t="s">
        <v>315</v>
      </c>
      <c r="B20" s="346"/>
      <c r="C20" s="349" t="s">
        <v>271</v>
      </c>
      <c r="D20" s="346"/>
      <c r="E20" s="356" t="s">
        <v>272</v>
      </c>
      <c r="F20" s="346"/>
      <c r="G20" s="349" t="s">
        <v>336</v>
      </c>
      <c r="H20" s="346"/>
      <c r="I20" s="356" t="s">
        <v>273</v>
      </c>
      <c r="J20" s="346"/>
      <c r="K20" s="349" t="s">
        <v>313</v>
      </c>
      <c r="L20" s="346"/>
      <c r="M20" s="351" t="s">
        <v>314</v>
      </c>
      <c r="N20" s="322"/>
      <c r="Q20" s="348" t="s">
        <v>315</v>
      </c>
      <c r="R20" s="346"/>
      <c r="S20" s="349" t="s">
        <v>271</v>
      </c>
      <c r="T20" s="346"/>
      <c r="U20" s="356" t="s">
        <v>272</v>
      </c>
      <c r="V20" s="346"/>
      <c r="W20" s="349" t="s">
        <v>336</v>
      </c>
      <c r="X20" s="346"/>
      <c r="Y20" s="356" t="s">
        <v>273</v>
      </c>
      <c r="Z20" s="346"/>
      <c r="AA20" s="349" t="s">
        <v>313</v>
      </c>
      <c r="AB20" s="346"/>
      <c r="AC20" s="351" t="s">
        <v>314</v>
      </c>
      <c r="AD20" s="347"/>
      <c r="AE20" s="348" t="s">
        <v>315</v>
      </c>
      <c r="AF20" s="346"/>
      <c r="AG20" s="349" t="s">
        <v>271</v>
      </c>
      <c r="AH20" s="346"/>
      <c r="AI20" s="357" t="s">
        <v>272</v>
      </c>
      <c r="AJ20" s="346"/>
      <c r="AK20" s="349" t="s">
        <v>336</v>
      </c>
      <c r="AL20" s="346"/>
      <c r="AM20" s="357" t="s">
        <v>273</v>
      </c>
      <c r="AN20" s="346"/>
      <c r="AO20" s="349" t="s">
        <v>313</v>
      </c>
      <c r="AP20" s="346"/>
      <c r="AQ20" s="351" t="s">
        <v>314</v>
      </c>
      <c r="AR20" s="322"/>
      <c r="AU20" s="348" t="s">
        <v>315</v>
      </c>
      <c r="AV20" s="346"/>
      <c r="AW20" s="349" t="s">
        <v>271</v>
      </c>
      <c r="AX20" s="346"/>
      <c r="AY20" s="357" t="s">
        <v>272</v>
      </c>
      <c r="AZ20" s="346"/>
      <c r="BA20" s="349" t="s">
        <v>336</v>
      </c>
      <c r="BB20" s="346"/>
      <c r="BC20" s="357" t="s">
        <v>273</v>
      </c>
      <c r="BD20" s="346"/>
      <c r="BE20" s="349" t="s">
        <v>313</v>
      </c>
      <c r="BF20" s="346"/>
      <c r="BG20" s="351" t="s">
        <v>314</v>
      </c>
      <c r="BH20" s="322"/>
      <c r="BI20" s="348" t="s">
        <v>315</v>
      </c>
      <c r="BJ20" s="346"/>
      <c r="BK20" s="349" t="s">
        <v>271</v>
      </c>
      <c r="BL20" s="346"/>
      <c r="BM20" s="358" t="s">
        <v>272</v>
      </c>
      <c r="BN20" s="346"/>
      <c r="BO20" s="349" t="s">
        <v>336</v>
      </c>
      <c r="BP20" s="346"/>
      <c r="BQ20" s="358" t="s">
        <v>273</v>
      </c>
      <c r="BR20" s="346"/>
      <c r="BS20" s="349" t="s">
        <v>313</v>
      </c>
      <c r="BT20" s="346"/>
      <c r="BU20" s="351" t="s">
        <v>314</v>
      </c>
      <c r="BV20" s="322"/>
      <c r="BY20" s="348" t="s">
        <v>315</v>
      </c>
      <c r="BZ20" s="346"/>
      <c r="CA20" s="349" t="s">
        <v>271</v>
      </c>
      <c r="CB20" s="346"/>
      <c r="CC20" s="358" t="s">
        <v>272</v>
      </c>
      <c r="CD20" s="346"/>
      <c r="CE20" s="349" t="s">
        <v>336</v>
      </c>
      <c r="CF20" s="346"/>
      <c r="CG20" s="358" t="s">
        <v>273</v>
      </c>
      <c r="CH20" s="346"/>
      <c r="CI20" s="349" t="s">
        <v>313</v>
      </c>
      <c r="CJ20" s="346"/>
      <c r="CK20" s="351" t="s">
        <v>314</v>
      </c>
      <c r="CL20" s="322"/>
    </row>
    <row r="21" spans="1:90" ht="48" customHeight="1">
      <c r="A21" s="1256">
        <f>IF(WEEKDAY(A17)=1,A17,(IF(WEEKDAY(A17)=2,A17-1,(IF(WEEKDAY(A17)=3,A17-2,(IF(WEEKDAY(A17)=4,A17-3,(IF(WEEKDAY(A17)=5,A17-4,IF(WEEKDAY(A17)=6,A17-5,A17-6))))))))))</f>
        <v>45837</v>
      </c>
      <c r="B21" s="354">
        <f>IF(DAY(A21)=1,"",MONTH(A21))</f>
        <v>6</v>
      </c>
      <c r="C21" s="1258">
        <f>A21+1</f>
        <v>45838</v>
      </c>
      <c r="D21" s="693"/>
      <c r="E21" s="1258">
        <f>C21+1</f>
        <v>45839</v>
      </c>
      <c r="F21" s="693"/>
      <c r="G21" s="1258">
        <f>E21+1</f>
        <v>45840</v>
      </c>
      <c r="H21" s="693"/>
      <c r="I21" s="1258">
        <f>G21+1</f>
        <v>45841</v>
      </c>
      <c r="J21" s="693"/>
      <c r="K21" s="1258">
        <f>I21+1</f>
        <v>45842</v>
      </c>
      <c r="L21" s="693"/>
      <c r="M21" s="1260">
        <f>K21+1</f>
        <v>45843</v>
      </c>
      <c r="N21" s="1243"/>
      <c r="Q21" s="1256">
        <f>IF(WEEKDAY(Q17)=1,Q17,(IF(WEEKDAY(Q17)=2,Q17-1,(IF(WEEKDAY(Q17)=3,Q17-2,(IF(WEEKDAY(Q17)=4,Q17-3,(IF(WEEKDAY(Q17)=5,Q17-4,IF(WEEKDAY(Q17)=6,Q17-5,Q17-6))))))))))</f>
        <v>45865</v>
      </c>
      <c r="R21" s="354">
        <f>IF(DAY(Q21)=1,"",MONTH(Q21))</f>
        <v>7</v>
      </c>
      <c r="S21" s="1258">
        <f>Q21+1</f>
        <v>45866</v>
      </c>
      <c r="T21" s="693"/>
      <c r="U21" s="1258">
        <f>S21+1</f>
        <v>45867</v>
      </c>
      <c r="V21" s="693"/>
      <c r="W21" s="1258">
        <f>U21+1</f>
        <v>45868</v>
      </c>
      <c r="X21" s="693"/>
      <c r="Y21" s="1258">
        <f>W21+1</f>
        <v>45869</v>
      </c>
      <c r="Z21" s="693"/>
      <c r="AA21" s="1258">
        <f>Y21+1</f>
        <v>45870</v>
      </c>
      <c r="AB21" s="693"/>
      <c r="AC21" s="1260">
        <f>AA21+1</f>
        <v>45871</v>
      </c>
      <c r="AD21" s="1243"/>
      <c r="AE21" s="1256">
        <f>IF(WEEKDAY(AE17)=1,AE17,(IF(WEEKDAY(AE17)=2,AE17-1,(IF(WEEKDAY(AE17)=3,AE17-2,(IF(WEEKDAY(AE17)=4,AE17-3,(IF(WEEKDAY(AE17)=5,AE17-4,IF(WEEKDAY(AE17)=6,AE17-5,AE17-6))))))))))</f>
        <v>45900</v>
      </c>
      <c r="AF21" s="354">
        <f>IF(DAY(AE21)=1,"",MONTH(AE21))</f>
        <v>8</v>
      </c>
      <c r="AG21" s="1258">
        <f>AE21+1</f>
        <v>45901</v>
      </c>
      <c r="AH21" s="693"/>
      <c r="AI21" s="1258">
        <f>AG21+1</f>
        <v>45902</v>
      </c>
      <c r="AJ21" s="693"/>
      <c r="AK21" s="1258">
        <f>AI21+1</f>
        <v>45903</v>
      </c>
      <c r="AL21" s="693"/>
      <c r="AM21" s="1258">
        <f>AK21+1</f>
        <v>45904</v>
      </c>
      <c r="AN21" s="693"/>
      <c r="AO21" s="1258">
        <f>AM21+1</f>
        <v>45905</v>
      </c>
      <c r="AP21" s="693"/>
      <c r="AQ21" s="1260">
        <f>AO21+1</f>
        <v>45906</v>
      </c>
      <c r="AR21" s="1243"/>
      <c r="AU21" s="1256">
        <f>IF(WEEKDAY(AU17)=1,AU17,(IF(WEEKDAY(AU17)=2,AU17-1,(IF(WEEKDAY(AU17)=3,AU17-2,(IF(WEEKDAY(AU17)=4,AU17-3,(IF(WEEKDAY(AU17)=5,AU17-4,IF(WEEKDAY(AU17)=6,AU17-5,AU17-6))))))))))</f>
        <v>45928</v>
      </c>
      <c r="AV21" s="354">
        <f>IF(DAY(AU21)=1,"",MONTH(AU21))</f>
        <v>9</v>
      </c>
      <c r="AW21" s="1258">
        <f>AU21+1</f>
        <v>45929</v>
      </c>
      <c r="AX21" s="693"/>
      <c r="AY21" s="1258">
        <f>AW21+1</f>
        <v>45930</v>
      </c>
      <c r="AZ21" s="693"/>
      <c r="BA21" s="1258">
        <f>AY21+1</f>
        <v>45931</v>
      </c>
      <c r="BB21" s="693"/>
      <c r="BC21" s="1258">
        <f>BA21+1</f>
        <v>45932</v>
      </c>
      <c r="BD21" s="693"/>
      <c r="BE21" s="1258">
        <f>BC21+1</f>
        <v>45933</v>
      </c>
      <c r="BF21" s="693"/>
      <c r="BG21" s="1260">
        <f>BE21+1</f>
        <v>45934</v>
      </c>
      <c r="BH21" s="1243"/>
      <c r="BI21" s="1256">
        <f>IF(WEEKDAY(BI17)=1,BI17,(IF(WEEKDAY(BI17)=2,BI17-1,(IF(WEEKDAY(BI17)=3,BI17-2,(IF(WEEKDAY(BI17)=4,BI17-3,(IF(WEEKDAY(BI17)=5,BI17-4,IF(WEEKDAY(BI17)=6,BI17-5,BI17-6))))))))))</f>
        <v>45956</v>
      </c>
      <c r="BJ21" s="354">
        <f>IF(DAY(BI21)=1,"",MONTH(BI21))</f>
        <v>10</v>
      </c>
      <c r="BK21" s="1258">
        <f>BI21+1</f>
        <v>45957</v>
      </c>
      <c r="BL21" s="693"/>
      <c r="BM21" s="1258">
        <f>BK21+1</f>
        <v>45958</v>
      </c>
      <c r="BN21" s="693"/>
      <c r="BO21" s="1258">
        <f>BM21+1</f>
        <v>45959</v>
      </c>
      <c r="BP21" s="693"/>
      <c r="BQ21" s="1258">
        <f>BO21+1</f>
        <v>45960</v>
      </c>
      <c r="BR21" s="693"/>
      <c r="BS21" s="1258">
        <f>BQ21+1</f>
        <v>45961</v>
      </c>
      <c r="BT21" s="693"/>
      <c r="BU21" s="1260">
        <f>BS21+1</f>
        <v>45962</v>
      </c>
      <c r="BV21" s="1243"/>
      <c r="BY21" s="1256">
        <f>IF(WEEKDAY(BY17)=1,BY17,(IF(WEEKDAY(BY17)=2,BY17-1,(IF(WEEKDAY(BY17)=3,BY17-2,(IF(WEEKDAY(BY17)=4,BY17-3,(IF(WEEKDAY(BY17)=5,BY17-4,IF(WEEKDAY(BY17)=6,BY17-5,BY17-6))))))))))</f>
        <v>45991</v>
      </c>
      <c r="BZ21" s="354">
        <f>IF(DAY(BY21)=1,"",MONTH(BY21))</f>
        <v>11</v>
      </c>
      <c r="CA21" s="1258">
        <f>BY21+1</f>
        <v>45992</v>
      </c>
      <c r="CB21" s="693"/>
      <c r="CC21" s="1258">
        <f>CA21+1</f>
        <v>45993</v>
      </c>
      <c r="CD21" s="693"/>
      <c r="CE21" s="1258">
        <f>CC21+1</f>
        <v>45994</v>
      </c>
      <c r="CF21" s="693"/>
      <c r="CG21" s="1258">
        <f>CE21+1</f>
        <v>45995</v>
      </c>
      <c r="CH21" s="693"/>
      <c r="CI21" s="1258">
        <f>CG21+1</f>
        <v>45996</v>
      </c>
      <c r="CJ21" s="693"/>
      <c r="CK21" s="1260">
        <f>CI21+1</f>
        <v>45997</v>
      </c>
      <c r="CL21" s="1243"/>
    </row>
    <row r="22" spans="1:90" ht="142.5" customHeight="1">
      <c r="A22" s="1257"/>
      <c r="B22" s="355" t="str">
        <f>IF(DAY(A21)=1,"","月")</f>
        <v>月</v>
      </c>
      <c r="C22" s="1259"/>
      <c r="D22" s="694"/>
      <c r="E22" s="1259"/>
      <c r="F22" s="694"/>
      <c r="G22" s="1259"/>
      <c r="H22" s="694"/>
      <c r="I22" s="1259"/>
      <c r="J22" s="694"/>
      <c r="K22" s="1259"/>
      <c r="L22" s="694"/>
      <c r="M22" s="1261"/>
      <c r="N22" s="1244"/>
      <c r="Q22" s="1257"/>
      <c r="R22" s="355" t="str">
        <f>IF(DAY(Q21)=1,"","月")</f>
        <v>月</v>
      </c>
      <c r="S22" s="1259"/>
      <c r="T22" s="694"/>
      <c r="U22" s="1259"/>
      <c r="V22" s="694"/>
      <c r="W22" s="1259"/>
      <c r="X22" s="694"/>
      <c r="Y22" s="1259"/>
      <c r="Z22" s="694"/>
      <c r="AA22" s="1259"/>
      <c r="AB22" s="694"/>
      <c r="AC22" s="1261"/>
      <c r="AD22" s="1244"/>
      <c r="AE22" s="1257"/>
      <c r="AF22" s="355" t="str">
        <f>IF(DAY(AE21)=1,"","月")</f>
        <v>月</v>
      </c>
      <c r="AG22" s="1259"/>
      <c r="AH22" s="694"/>
      <c r="AI22" s="1259"/>
      <c r="AJ22" s="694"/>
      <c r="AK22" s="1259"/>
      <c r="AL22" s="694"/>
      <c r="AM22" s="1259"/>
      <c r="AN22" s="694"/>
      <c r="AO22" s="1259"/>
      <c r="AP22" s="694"/>
      <c r="AQ22" s="1261"/>
      <c r="AR22" s="1244"/>
      <c r="AU22" s="1257"/>
      <c r="AV22" s="355" t="str">
        <f>IF(DAY(AU21)=1,"","月")</f>
        <v>月</v>
      </c>
      <c r="AW22" s="1259"/>
      <c r="AX22" s="694"/>
      <c r="AY22" s="1259"/>
      <c r="AZ22" s="694"/>
      <c r="BA22" s="1259"/>
      <c r="BB22" s="694"/>
      <c r="BC22" s="1259"/>
      <c r="BD22" s="694"/>
      <c r="BE22" s="1259"/>
      <c r="BF22" s="694"/>
      <c r="BG22" s="1261"/>
      <c r="BH22" s="1244"/>
      <c r="BI22" s="1257"/>
      <c r="BJ22" s="355" t="str">
        <f>IF(DAY(BI21)=1,"","月")</f>
        <v>月</v>
      </c>
      <c r="BK22" s="1259"/>
      <c r="BL22" s="694"/>
      <c r="BM22" s="1259"/>
      <c r="BN22" s="694"/>
      <c r="BO22" s="1259"/>
      <c r="BP22" s="694"/>
      <c r="BQ22" s="1259"/>
      <c r="BR22" s="694"/>
      <c r="BS22" s="1259"/>
      <c r="BT22" s="694"/>
      <c r="BU22" s="1261"/>
      <c r="BV22" s="1244"/>
      <c r="BY22" s="1257"/>
      <c r="BZ22" s="355" t="str">
        <f>IF(DAY(BY21)=1,"","月")</f>
        <v>月</v>
      </c>
      <c r="CA22" s="1259"/>
      <c r="CB22" s="694"/>
      <c r="CC22" s="1259"/>
      <c r="CD22" s="694"/>
      <c r="CE22" s="1259"/>
      <c r="CF22" s="694"/>
      <c r="CG22" s="1259"/>
      <c r="CH22" s="694"/>
      <c r="CI22" s="1259"/>
      <c r="CJ22" s="694"/>
      <c r="CK22" s="1261"/>
      <c r="CL22" s="1244"/>
    </row>
    <row r="23" spans="1:90" ht="96" customHeight="1">
      <c r="A23" s="1256">
        <f>M21+1</f>
        <v>45844</v>
      </c>
      <c r="B23" s="693"/>
      <c r="C23" s="1262">
        <f>A23+1</f>
        <v>45845</v>
      </c>
      <c r="D23" s="693"/>
      <c r="E23" s="1262">
        <f>C23+1</f>
        <v>45846</v>
      </c>
      <c r="F23" s="693"/>
      <c r="G23" s="1262">
        <f>E23+1</f>
        <v>45847</v>
      </c>
      <c r="H23" s="693"/>
      <c r="I23" s="1262">
        <f>G23+1</f>
        <v>45848</v>
      </c>
      <c r="J23" s="693"/>
      <c r="K23" s="1262">
        <f>I23+1</f>
        <v>45849</v>
      </c>
      <c r="L23" s="693"/>
      <c r="M23" s="1264">
        <f>K23+1</f>
        <v>45850</v>
      </c>
      <c r="N23" s="1243"/>
      <c r="Q23" s="1256">
        <f>AC21+1</f>
        <v>45872</v>
      </c>
      <c r="R23" s="693"/>
      <c r="S23" s="1262">
        <f>Q23+1</f>
        <v>45873</v>
      </c>
      <c r="T23" s="693"/>
      <c r="U23" s="1262">
        <f>S23+1</f>
        <v>45874</v>
      </c>
      <c r="V23" s="693"/>
      <c r="W23" s="1262">
        <f>U23+1</f>
        <v>45875</v>
      </c>
      <c r="X23" s="693"/>
      <c r="Y23" s="1262">
        <f>W23+1</f>
        <v>45876</v>
      </c>
      <c r="Z23" s="693"/>
      <c r="AA23" s="1262">
        <f>Y23+1</f>
        <v>45877</v>
      </c>
      <c r="AB23" s="693"/>
      <c r="AC23" s="1264">
        <f>AA23+1</f>
        <v>45878</v>
      </c>
      <c r="AD23" s="1243"/>
      <c r="AE23" s="1256">
        <f>AQ21+1</f>
        <v>45907</v>
      </c>
      <c r="AF23" s="693"/>
      <c r="AG23" s="1262">
        <f>AE23+1</f>
        <v>45908</v>
      </c>
      <c r="AH23" s="693"/>
      <c r="AI23" s="1262">
        <f>AG23+1</f>
        <v>45909</v>
      </c>
      <c r="AJ23" s="693"/>
      <c r="AK23" s="1262">
        <f>AI23+1</f>
        <v>45910</v>
      </c>
      <c r="AL23" s="693"/>
      <c r="AM23" s="1262">
        <f>AK23+1</f>
        <v>45911</v>
      </c>
      <c r="AN23" s="693"/>
      <c r="AO23" s="1262">
        <f>AM23+1</f>
        <v>45912</v>
      </c>
      <c r="AP23" s="693"/>
      <c r="AQ23" s="1264">
        <f>AO23+1</f>
        <v>45913</v>
      </c>
      <c r="AR23" s="1243"/>
      <c r="AU23" s="1256">
        <f>BG21+1</f>
        <v>45935</v>
      </c>
      <c r="AV23" s="693"/>
      <c r="AW23" s="1262">
        <f>AU23+1</f>
        <v>45936</v>
      </c>
      <c r="AX23" s="693"/>
      <c r="AY23" s="1262">
        <f>AW23+1</f>
        <v>45937</v>
      </c>
      <c r="AZ23" s="693"/>
      <c r="BA23" s="1262">
        <f>AY23+1</f>
        <v>45938</v>
      </c>
      <c r="BB23" s="693"/>
      <c r="BC23" s="1262">
        <f>BA23+1</f>
        <v>45939</v>
      </c>
      <c r="BD23" s="693"/>
      <c r="BE23" s="1262">
        <f>BC23+1</f>
        <v>45940</v>
      </c>
      <c r="BF23" s="693"/>
      <c r="BG23" s="1264">
        <f>BE23+1</f>
        <v>45941</v>
      </c>
      <c r="BH23" s="1243"/>
      <c r="BI23" s="1256">
        <f>BU21+1</f>
        <v>45963</v>
      </c>
      <c r="BJ23" s="693"/>
      <c r="BK23" s="1262">
        <f>BI23+1</f>
        <v>45964</v>
      </c>
      <c r="BL23" s="693"/>
      <c r="BM23" s="1262">
        <f>BK23+1</f>
        <v>45965</v>
      </c>
      <c r="BN23" s="693"/>
      <c r="BO23" s="1262">
        <f>BM23+1</f>
        <v>45966</v>
      </c>
      <c r="BP23" s="693"/>
      <c r="BQ23" s="1262">
        <f>BO23+1</f>
        <v>45967</v>
      </c>
      <c r="BR23" s="693"/>
      <c r="BS23" s="1262">
        <f>BQ23+1</f>
        <v>45968</v>
      </c>
      <c r="BT23" s="693"/>
      <c r="BU23" s="1264">
        <f>BS23+1</f>
        <v>45969</v>
      </c>
      <c r="BV23" s="1243"/>
      <c r="BY23" s="1256">
        <f>CK21+1</f>
        <v>45998</v>
      </c>
      <c r="BZ23" s="693"/>
      <c r="CA23" s="1262">
        <f>BY23+1</f>
        <v>45999</v>
      </c>
      <c r="CB23" s="693"/>
      <c r="CC23" s="1262">
        <f>CA23+1</f>
        <v>46000</v>
      </c>
      <c r="CD23" s="693"/>
      <c r="CE23" s="1262">
        <f>CC23+1</f>
        <v>46001</v>
      </c>
      <c r="CF23" s="693"/>
      <c r="CG23" s="1262">
        <f>CE23+1</f>
        <v>46002</v>
      </c>
      <c r="CH23" s="693"/>
      <c r="CI23" s="1262">
        <f>CG23+1</f>
        <v>46003</v>
      </c>
      <c r="CJ23" s="693"/>
      <c r="CK23" s="1264">
        <f>CI23+1</f>
        <v>46004</v>
      </c>
      <c r="CL23" s="1243"/>
    </row>
    <row r="24" spans="1:90" ht="96" customHeight="1">
      <c r="A24" s="1257"/>
      <c r="B24" s="694"/>
      <c r="C24" s="1263"/>
      <c r="D24" s="694"/>
      <c r="E24" s="1263"/>
      <c r="F24" s="694"/>
      <c r="G24" s="1263"/>
      <c r="H24" s="694"/>
      <c r="I24" s="1263"/>
      <c r="J24" s="694"/>
      <c r="K24" s="1263"/>
      <c r="L24" s="694"/>
      <c r="M24" s="1265"/>
      <c r="N24" s="1244"/>
      <c r="Q24" s="1257"/>
      <c r="R24" s="694"/>
      <c r="S24" s="1263"/>
      <c r="T24" s="694"/>
      <c r="U24" s="1263"/>
      <c r="V24" s="694"/>
      <c r="W24" s="1263"/>
      <c r="X24" s="694"/>
      <c r="Y24" s="1263"/>
      <c r="Z24" s="694"/>
      <c r="AA24" s="1263"/>
      <c r="AB24" s="694"/>
      <c r="AC24" s="1265"/>
      <c r="AD24" s="1244"/>
      <c r="AE24" s="1257"/>
      <c r="AF24" s="694"/>
      <c r="AG24" s="1263"/>
      <c r="AH24" s="694"/>
      <c r="AI24" s="1263"/>
      <c r="AJ24" s="694"/>
      <c r="AK24" s="1263"/>
      <c r="AL24" s="694"/>
      <c r="AM24" s="1263"/>
      <c r="AN24" s="694"/>
      <c r="AO24" s="1263"/>
      <c r="AP24" s="694"/>
      <c r="AQ24" s="1265"/>
      <c r="AR24" s="1244"/>
      <c r="AU24" s="1257"/>
      <c r="AV24" s="694"/>
      <c r="AW24" s="1263"/>
      <c r="AX24" s="694"/>
      <c r="AY24" s="1263"/>
      <c r="AZ24" s="694"/>
      <c r="BA24" s="1263"/>
      <c r="BB24" s="694"/>
      <c r="BC24" s="1263"/>
      <c r="BD24" s="694"/>
      <c r="BE24" s="1263"/>
      <c r="BF24" s="694"/>
      <c r="BG24" s="1265"/>
      <c r="BH24" s="1244"/>
      <c r="BI24" s="1257"/>
      <c r="BJ24" s="694"/>
      <c r="BK24" s="1263"/>
      <c r="BL24" s="694"/>
      <c r="BM24" s="1263"/>
      <c r="BN24" s="694"/>
      <c r="BO24" s="1263"/>
      <c r="BP24" s="694"/>
      <c r="BQ24" s="1263"/>
      <c r="BR24" s="694"/>
      <c r="BS24" s="1263"/>
      <c r="BT24" s="694"/>
      <c r="BU24" s="1265"/>
      <c r="BV24" s="1244"/>
      <c r="BY24" s="1257"/>
      <c r="BZ24" s="694"/>
      <c r="CA24" s="1263"/>
      <c r="CB24" s="694"/>
      <c r="CC24" s="1263"/>
      <c r="CD24" s="694"/>
      <c r="CE24" s="1263"/>
      <c r="CF24" s="694"/>
      <c r="CG24" s="1263"/>
      <c r="CH24" s="694"/>
      <c r="CI24" s="1263"/>
      <c r="CJ24" s="694"/>
      <c r="CK24" s="1265"/>
      <c r="CL24" s="1244"/>
    </row>
    <row r="25" spans="1:90" ht="97.5" customHeight="1">
      <c r="A25" s="1256">
        <f>M23+1</f>
        <v>45851</v>
      </c>
      <c r="B25" s="693"/>
      <c r="C25" s="1262">
        <f>A25+1</f>
        <v>45852</v>
      </c>
      <c r="D25" s="693"/>
      <c r="E25" s="1262">
        <f>C25+1</f>
        <v>45853</v>
      </c>
      <c r="F25" s="693"/>
      <c r="G25" s="1262">
        <f>E25+1</f>
        <v>45854</v>
      </c>
      <c r="H25" s="693"/>
      <c r="I25" s="1262">
        <f>G25+1</f>
        <v>45855</v>
      </c>
      <c r="J25" s="693"/>
      <c r="K25" s="1262">
        <f>I25+1</f>
        <v>45856</v>
      </c>
      <c r="L25" s="693"/>
      <c r="M25" s="1264">
        <f>K25+1</f>
        <v>45857</v>
      </c>
      <c r="N25" s="1243"/>
      <c r="Q25" s="1256">
        <f>AC23+1</f>
        <v>45879</v>
      </c>
      <c r="R25" s="693"/>
      <c r="S25" s="1262">
        <f>Q25+1</f>
        <v>45880</v>
      </c>
      <c r="T25" s="693"/>
      <c r="U25" s="1262">
        <f>S25+1</f>
        <v>45881</v>
      </c>
      <c r="V25" s="693"/>
      <c r="W25" s="1262">
        <f>U25+1</f>
        <v>45882</v>
      </c>
      <c r="X25" s="693"/>
      <c r="Y25" s="1262">
        <f>W25+1</f>
        <v>45883</v>
      </c>
      <c r="Z25" s="693"/>
      <c r="AA25" s="1262">
        <f>Y25+1</f>
        <v>45884</v>
      </c>
      <c r="AB25" s="693"/>
      <c r="AC25" s="1264">
        <f>AA25+1</f>
        <v>45885</v>
      </c>
      <c r="AD25" s="1243"/>
      <c r="AE25" s="1256">
        <f>AQ23+1</f>
        <v>45914</v>
      </c>
      <c r="AF25" s="693"/>
      <c r="AG25" s="1262">
        <f>AE25+1</f>
        <v>45915</v>
      </c>
      <c r="AH25" s="693"/>
      <c r="AI25" s="1262">
        <f>AG25+1</f>
        <v>45916</v>
      </c>
      <c r="AJ25" s="693"/>
      <c r="AK25" s="1262">
        <f>AI25+1</f>
        <v>45917</v>
      </c>
      <c r="AL25" s="693"/>
      <c r="AM25" s="1262">
        <f>AK25+1</f>
        <v>45918</v>
      </c>
      <c r="AN25" s="693"/>
      <c r="AO25" s="1262">
        <f>AM25+1</f>
        <v>45919</v>
      </c>
      <c r="AP25" s="693"/>
      <c r="AQ25" s="1264">
        <f>AO25+1</f>
        <v>45920</v>
      </c>
      <c r="AR25" s="1243"/>
      <c r="AU25" s="1256">
        <f>BG23+1</f>
        <v>45942</v>
      </c>
      <c r="AV25" s="693"/>
      <c r="AW25" s="1262">
        <f>AU25+1</f>
        <v>45943</v>
      </c>
      <c r="AX25" s="693"/>
      <c r="AY25" s="1262">
        <f>AW25+1</f>
        <v>45944</v>
      </c>
      <c r="AZ25" s="693"/>
      <c r="BA25" s="1262">
        <f>AY25+1</f>
        <v>45945</v>
      </c>
      <c r="BB25" s="693"/>
      <c r="BC25" s="1262">
        <f>BA25+1</f>
        <v>45946</v>
      </c>
      <c r="BD25" s="693"/>
      <c r="BE25" s="1262">
        <f>BC25+1</f>
        <v>45947</v>
      </c>
      <c r="BF25" s="693"/>
      <c r="BG25" s="1264">
        <f>BE25+1</f>
        <v>45948</v>
      </c>
      <c r="BH25" s="1243"/>
      <c r="BI25" s="1256">
        <f>BU23+1</f>
        <v>45970</v>
      </c>
      <c r="BJ25" s="693"/>
      <c r="BK25" s="1262">
        <f>BI25+1</f>
        <v>45971</v>
      </c>
      <c r="BL25" s="693"/>
      <c r="BM25" s="1262">
        <f>BK25+1</f>
        <v>45972</v>
      </c>
      <c r="BN25" s="693"/>
      <c r="BO25" s="1262">
        <f>BM25+1</f>
        <v>45973</v>
      </c>
      <c r="BP25" s="693"/>
      <c r="BQ25" s="1262">
        <f>BO25+1</f>
        <v>45974</v>
      </c>
      <c r="BR25" s="693"/>
      <c r="BS25" s="1262">
        <f>BQ25+1</f>
        <v>45975</v>
      </c>
      <c r="BT25" s="693"/>
      <c r="BU25" s="1264">
        <f>BS25+1</f>
        <v>45976</v>
      </c>
      <c r="BV25" s="1243"/>
      <c r="BY25" s="1256">
        <f>CK23+1</f>
        <v>46005</v>
      </c>
      <c r="BZ25" s="693"/>
      <c r="CA25" s="1262">
        <f>BY25+1</f>
        <v>46006</v>
      </c>
      <c r="CB25" s="693"/>
      <c r="CC25" s="1262">
        <f>CA25+1</f>
        <v>46007</v>
      </c>
      <c r="CD25" s="693"/>
      <c r="CE25" s="1262">
        <f>CC25+1</f>
        <v>46008</v>
      </c>
      <c r="CF25" s="693"/>
      <c r="CG25" s="1262">
        <f>CE25+1</f>
        <v>46009</v>
      </c>
      <c r="CH25" s="693"/>
      <c r="CI25" s="1262">
        <f>CG25+1</f>
        <v>46010</v>
      </c>
      <c r="CJ25" s="693"/>
      <c r="CK25" s="1264">
        <f>CI25+1</f>
        <v>46011</v>
      </c>
      <c r="CL25" s="1243"/>
    </row>
    <row r="26" spans="1:90" ht="97.5" customHeight="1">
      <c r="A26" s="1257"/>
      <c r="B26" s="694"/>
      <c r="C26" s="1263"/>
      <c r="D26" s="694"/>
      <c r="E26" s="1263"/>
      <c r="F26" s="694"/>
      <c r="G26" s="1263"/>
      <c r="H26" s="694"/>
      <c r="I26" s="1263"/>
      <c r="J26" s="694"/>
      <c r="K26" s="1263"/>
      <c r="L26" s="694"/>
      <c r="M26" s="1265"/>
      <c r="N26" s="1244"/>
      <c r="Q26" s="1257"/>
      <c r="R26" s="694"/>
      <c r="S26" s="1263"/>
      <c r="T26" s="694"/>
      <c r="U26" s="1263"/>
      <c r="V26" s="694"/>
      <c r="W26" s="1263"/>
      <c r="X26" s="694"/>
      <c r="Y26" s="1263"/>
      <c r="Z26" s="694"/>
      <c r="AA26" s="1263"/>
      <c r="AB26" s="694"/>
      <c r="AC26" s="1265"/>
      <c r="AD26" s="1244"/>
      <c r="AE26" s="1257"/>
      <c r="AF26" s="694"/>
      <c r="AG26" s="1263"/>
      <c r="AH26" s="694"/>
      <c r="AI26" s="1263"/>
      <c r="AJ26" s="694"/>
      <c r="AK26" s="1263"/>
      <c r="AL26" s="694"/>
      <c r="AM26" s="1263"/>
      <c r="AN26" s="694"/>
      <c r="AO26" s="1263"/>
      <c r="AP26" s="694"/>
      <c r="AQ26" s="1265"/>
      <c r="AR26" s="1244"/>
      <c r="AU26" s="1257"/>
      <c r="AV26" s="694"/>
      <c r="AW26" s="1263"/>
      <c r="AX26" s="694"/>
      <c r="AY26" s="1263"/>
      <c r="AZ26" s="694"/>
      <c r="BA26" s="1263"/>
      <c r="BB26" s="694"/>
      <c r="BC26" s="1263"/>
      <c r="BD26" s="694"/>
      <c r="BE26" s="1263"/>
      <c r="BF26" s="694"/>
      <c r="BG26" s="1265"/>
      <c r="BH26" s="1244"/>
      <c r="BI26" s="1257"/>
      <c r="BJ26" s="694"/>
      <c r="BK26" s="1263"/>
      <c r="BL26" s="694"/>
      <c r="BM26" s="1263"/>
      <c r="BN26" s="694"/>
      <c r="BO26" s="1263"/>
      <c r="BP26" s="694"/>
      <c r="BQ26" s="1263"/>
      <c r="BR26" s="694"/>
      <c r="BS26" s="1263"/>
      <c r="BT26" s="694"/>
      <c r="BU26" s="1265"/>
      <c r="BV26" s="1244"/>
      <c r="BY26" s="1257"/>
      <c r="BZ26" s="694"/>
      <c r="CA26" s="1263"/>
      <c r="CB26" s="694"/>
      <c r="CC26" s="1263"/>
      <c r="CD26" s="694"/>
      <c r="CE26" s="1263"/>
      <c r="CF26" s="694"/>
      <c r="CG26" s="1263"/>
      <c r="CH26" s="694"/>
      <c r="CI26" s="1263"/>
      <c r="CJ26" s="694"/>
      <c r="CK26" s="1265"/>
      <c r="CL26" s="1244"/>
    </row>
    <row r="27" spans="1:90" ht="97.5" customHeight="1">
      <c r="A27" s="1256">
        <f>M25+1</f>
        <v>45858</v>
      </c>
      <c r="B27" s="693"/>
      <c r="C27" s="1262">
        <f>A27+1</f>
        <v>45859</v>
      </c>
      <c r="D27" s="693"/>
      <c r="E27" s="1262">
        <f>C27+1</f>
        <v>45860</v>
      </c>
      <c r="F27" s="693"/>
      <c r="G27" s="1262">
        <f>E27+1</f>
        <v>45861</v>
      </c>
      <c r="H27" s="693"/>
      <c r="I27" s="1262">
        <f>G27+1</f>
        <v>45862</v>
      </c>
      <c r="J27" s="693"/>
      <c r="K27" s="1262">
        <f>I27+1</f>
        <v>45863</v>
      </c>
      <c r="L27" s="693"/>
      <c r="M27" s="1264">
        <f>K27+1</f>
        <v>45864</v>
      </c>
      <c r="N27" s="1243"/>
      <c r="Q27" s="1256">
        <f>AC25+1</f>
        <v>45886</v>
      </c>
      <c r="R27" s="693"/>
      <c r="S27" s="1262">
        <f>Q27+1</f>
        <v>45887</v>
      </c>
      <c r="T27" s="693"/>
      <c r="U27" s="1262">
        <f>S27+1</f>
        <v>45888</v>
      </c>
      <c r="V27" s="693"/>
      <c r="W27" s="1262">
        <f>U27+1</f>
        <v>45889</v>
      </c>
      <c r="X27" s="693"/>
      <c r="Y27" s="1262">
        <f>W27+1</f>
        <v>45890</v>
      </c>
      <c r="Z27" s="693"/>
      <c r="AA27" s="1262">
        <f>Y27+1</f>
        <v>45891</v>
      </c>
      <c r="AB27" s="693"/>
      <c r="AC27" s="1264">
        <f>AA27+1</f>
        <v>45892</v>
      </c>
      <c r="AD27" s="1243"/>
      <c r="AE27" s="1256">
        <f>AQ25+1</f>
        <v>45921</v>
      </c>
      <c r="AF27" s="693"/>
      <c r="AG27" s="1262">
        <f>AE27+1</f>
        <v>45922</v>
      </c>
      <c r="AH27" s="693"/>
      <c r="AI27" s="1262">
        <f>AG27+1</f>
        <v>45923</v>
      </c>
      <c r="AJ27" s="693"/>
      <c r="AK27" s="1262">
        <f>AI27+1</f>
        <v>45924</v>
      </c>
      <c r="AL27" s="693"/>
      <c r="AM27" s="1262">
        <f>AK27+1</f>
        <v>45925</v>
      </c>
      <c r="AN27" s="693"/>
      <c r="AO27" s="1262">
        <f>AM27+1</f>
        <v>45926</v>
      </c>
      <c r="AP27" s="693"/>
      <c r="AQ27" s="1264">
        <f>AO27+1</f>
        <v>45927</v>
      </c>
      <c r="AR27" s="1243"/>
      <c r="AU27" s="1256">
        <f>BG25+1</f>
        <v>45949</v>
      </c>
      <c r="AV27" s="693"/>
      <c r="AW27" s="1262">
        <f>AU27+1</f>
        <v>45950</v>
      </c>
      <c r="AX27" s="693"/>
      <c r="AY27" s="1262">
        <f>AW27+1</f>
        <v>45951</v>
      </c>
      <c r="AZ27" s="693"/>
      <c r="BA27" s="1262">
        <f>AY27+1</f>
        <v>45952</v>
      </c>
      <c r="BB27" s="693"/>
      <c r="BC27" s="1262">
        <f>BA27+1</f>
        <v>45953</v>
      </c>
      <c r="BD27" s="693"/>
      <c r="BE27" s="1262">
        <f>BC27+1</f>
        <v>45954</v>
      </c>
      <c r="BF27" s="693"/>
      <c r="BG27" s="1264">
        <f>BE27+1</f>
        <v>45955</v>
      </c>
      <c r="BH27" s="1243"/>
      <c r="BI27" s="1256">
        <f>BU25+1</f>
        <v>45977</v>
      </c>
      <c r="BJ27" s="693"/>
      <c r="BK27" s="1262">
        <f>BI27+1</f>
        <v>45978</v>
      </c>
      <c r="BL27" s="693"/>
      <c r="BM27" s="1262">
        <f>BK27+1</f>
        <v>45979</v>
      </c>
      <c r="BN27" s="693"/>
      <c r="BO27" s="1262">
        <f>BM27+1</f>
        <v>45980</v>
      </c>
      <c r="BP27" s="693"/>
      <c r="BQ27" s="1262">
        <f>BO27+1</f>
        <v>45981</v>
      </c>
      <c r="BR27" s="693"/>
      <c r="BS27" s="1262">
        <f>BQ27+1</f>
        <v>45982</v>
      </c>
      <c r="BT27" s="693"/>
      <c r="BU27" s="1264">
        <f>BS27+1</f>
        <v>45983</v>
      </c>
      <c r="BV27" s="1243"/>
      <c r="BY27" s="1256">
        <f>CK25+1</f>
        <v>46012</v>
      </c>
      <c r="BZ27" s="693"/>
      <c r="CA27" s="1262">
        <f>BY27+1</f>
        <v>46013</v>
      </c>
      <c r="CB27" s="693"/>
      <c r="CC27" s="1262">
        <f>CA27+1</f>
        <v>46014</v>
      </c>
      <c r="CD27" s="693"/>
      <c r="CE27" s="1262">
        <f>CC27+1</f>
        <v>46015</v>
      </c>
      <c r="CF27" s="693"/>
      <c r="CG27" s="1262">
        <f>CE27+1</f>
        <v>46016</v>
      </c>
      <c r="CH27" s="693"/>
      <c r="CI27" s="1262">
        <f>CG27+1</f>
        <v>46017</v>
      </c>
      <c r="CJ27" s="693"/>
      <c r="CK27" s="1264">
        <f>CI27+1</f>
        <v>46018</v>
      </c>
      <c r="CL27" s="1243"/>
    </row>
    <row r="28" spans="1:90" ht="97.5" customHeight="1">
      <c r="A28" s="1257"/>
      <c r="B28" s="694"/>
      <c r="C28" s="1263"/>
      <c r="D28" s="694"/>
      <c r="E28" s="1263"/>
      <c r="F28" s="694"/>
      <c r="G28" s="1263"/>
      <c r="H28" s="694"/>
      <c r="I28" s="1263"/>
      <c r="J28" s="694"/>
      <c r="K28" s="1263"/>
      <c r="L28" s="694"/>
      <c r="M28" s="1265"/>
      <c r="N28" s="1244"/>
      <c r="Q28" s="1257"/>
      <c r="R28" s="694"/>
      <c r="S28" s="1263"/>
      <c r="T28" s="694"/>
      <c r="U28" s="1263"/>
      <c r="V28" s="694"/>
      <c r="W28" s="1263"/>
      <c r="X28" s="694"/>
      <c r="Y28" s="1263"/>
      <c r="Z28" s="694"/>
      <c r="AA28" s="1263"/>
      <c r="AB28" s="694"/>
      <c r="AC28" s="1265"/>
      <c r="AD28" s="1244"/>
      <c r="AE28" s="1257"/>
      <c r="AF28" s="694"/>
      <c r="AG28" s="1263"/>
      <c r="AH28" s="694"/>
      <c r="AI28" s="1263"/>
      <c r="AJ28" s="694"/>
      <c r="AK28" s="1263"/>
      <c r="AL28" s="694"/>
      <c r="AM28" s="1263"/>
      <c r="AN28" s="694"/>
      <c r="AO28" s="1263"/>
      <c r="AP28" s="694"/>
      <c r="AQ28" s="1265"/>
      <c r="AR28" s="1244"/>
      <c r="AU28" s="1257"/>
      <c r="AV28" s="694"/>
      <c r="AW28" s="1263"/>
      <c r="AX28" s="694"/>
      <c r="AY28" s="1263"/>
      <c r="AZ28" s="694"/>
      <c r="BA28" s="1263"/>
      <c r="BB28" s="694"/>
      <c r="BC28" s="1263"/>
      <c r="BD28" s="694"/>
      <c r="BE28" s="1263"/>
      <c r="BF28" s="694"/>
      <c r="BG28" s="1265"/>
      <c r="BH28" s="1244"/>
      <c r="BI28" s="1257"/>
      <c r="BJ28" s="694"/>
      <c r="BK28" s="1263"/>
      <c r="BL28" s="694"/>
      <c r="BM28" s="1263"/>
      <c r="BN28" s="694"/>
      <c r="BO28" s="1263"/>
      <c r="BP28" s="694"/>
      <c r="BQ28" s="1263"/>
      <c r="BR28" s="694"/>
      <c r="BS28" s="1263"/>
      <c r="BT28" s="694"/>
      <c r="BU28" s="1265"/>
      <c r="BV28" s="1244"/>
      <c r="BY28" s="1257"/>
      <c r="BZ28" s="694"/>
      <c r="CA28" s="1263"/>
      <c r="CB28" s="694"/>
      <c r="CC28" s="1263"/>
      <c r="CD28" s="694"/>
      <c r="CE28" s="1263"/>
      <c r="CF28" s="694"/>
      <c r="CG28" s="1263"/>
      <c r="CH28" s="694"/>
      <c r="CI28" s="1263"/>
      <c r="CJ28" s="694"/>
      <c r="CK28" s="1265"/>
      <c r="CL28" s="1244"/>
    </row>
    <row r="29" spans="1:90" ht="54" customHeight="1">
      <c r="A29" s="1256">
        <f>IF(DAY(M27)+1&gt;IF(MONTH(A17)=12,31,DATE(YEAR(A17),MONTH(A17)+1,1)-A17),"",M27+1)</f>
        <v>45865</v>
      </c>
      <c r="B29" s="693"/>
      <c r="C29" s="1262">
        <f>IF(A29="","",IF(DAY(A29)+1&gt;IF(MONTH(A17)=12,31,DATE(YEAR(A17),MONTH(A17)+1,1)-A17),"",A29+1))</f>
        <v>45866</v>
      </c>
      <c r="D29" s="693"/>
      <c r="E29" s="1262">
        <f>IF(C29="","",IF(DAY(C29)+1&gt;IF(MONTH(A17)=12,31,DATE(YEAR(A17),MONTH(A17)+1,1)-A17),"",C29+1))</f>
        <v>45867</v>
      </c>
      <c r="F29" s="693"/>
      <c r="G29" s="1262">
        <f>IF(E29="","",IF(DAY(E29)+1&gt;IF(MONTH(A17)=12,31,DATE(YEAR(A17),MONTH(A17)+1,1)-A17),"",E29+1))</f>
        <v>45868</v>
      </c>
      <c r="H29" s="693"/>
      <c r="I29" s="1262">
        <f>IF(G29="","",IF(DAY(G29)+1&gt;IF(MONTH(A17)=12,31,DATE(YEAR(A17),MONTH(A17)+1,1)-A17),"",G29+1))</f>
        <v>45869</v>
      </c>
      <c r="J29" s="693"/>
      <c r="K29" s="1262" t="str">
        <f>IF(I29="","",IF(DAY(I29)+1&gt;IF(MONTH(A17)=12,31,DATE(YEAR(A17),MONTH(A17)+1,1)-A17),"",I29+1))</f>
        <v/>
      </c>
      <c r="L29" s="693"/>
      <c r="M29" s="1264" t="str">
        <f>IF(K29="","",IF(DAY(K29)+1&gt;IF(MONTH(A17)=12,31,DATE(YEAR(A17),MONTH(A17)+1,1)-A17),"",K29+1))</f>
        <v/>
      </c>
      <c r="N29" s="1243"/>
      <c r="Q29" s="1256">
        <f>IF(DAY(AC27)+1&gt;IF(MONTH(Q17)=12,31,DATE(YEAR(Q17),MONTH(Q17)+1,1)-Q17),"",AC27+1)</f>
        <v>45893</v>
      </c>
      <c r="R29" s="693"/>
      <c r="S29" s="1262">
        <f>IF(Q29="","",IF(DAY(Q29)+1&gt;IF(MONTH(Q17)=12,31,DATE(YEAR(Q17),MONTH(Q17)+1,1)-Q17),"",Q29+1))</f>
        <v>45894</v>
      </c>
      <c r="T29" s="693"/>
      <c r="U29" s="1262">
        <f>IF(S29="","",IF(DAY(S29)+1&gt;IF(MONTH(Q17)=12,31,DATE(YEAR(Q17),MONTH(Q17)+1,1)-Q17),"",S29+1))</f>
        <v>45895</v>
      </c>
      <c r="V29" s="693"/>
      <c r="W29" s="1262">
        <f>IF(U29="","",IF(DAY(U29)+1&gt;IF(MONTH(Q17)=12,31,DATE(YEAR(Q17),MONTH(Q17)+1,1)-Q17),"",U29+1))</f>
        <v>45896</v>
      </c>
      <c r="X29" s="693"/>
      <c r="Y29" s="1262">
        <f>IF(W29="","",IF(DAY(W29)+1&gt;IF(MONTH(Q17)=12,31,DATE(YEAR(Q17),MONTH(Q17)+1,1)-Q17),"",W29+1))</f>
        <v>45897</v>
      </c>
      <c r="Z29" s="693"/>
      <c r="AA29" s="1262">
        <f>IF(Y29="","",IF(DAY(Y29)+1&gt;IF(MONTH(Q17)=12,31,DATE(YEAR(Q17),MONTH(Q17)+1,1)-Q17),"",Y29+1))</f>
        <v>45898</v>
      </c>
      <c r="AB29" s="693"/>
      <c r="AC29" s="1264">
        <f>IF(AA29="","",IF(DAY(AA29)+1&gt;IF(MONTH(Q17)=12,31,DATE(YEAR(Q17),MONTH(Q17)+1,1)-Q17),"",AA29+1))</f>
        <v>45899</v>
      </c>
      <c r="AD29" s="1243"/>
      <c r="AE29" s="1256">
        <f>IF(DAY(AQ27)+1&gt;IF(MONTH(AE17)=12,31,DATE(YEAR(AE17),MONTH(AE17)+1,1)-AE17),"",AQ27+1)</f>
        <v>45928</v>
      </c>
      <c r="AF29" s="693"/>
      <c r="AG29" s="1262">
        <f>IF(AE29="","",IF(DAY(AE29)+1&gt;IF(MONTH(AE17)=12,31,DATE(YEAR(AE17),MONTH(AE17)+1,1)-AE17),"",AE29+1))</f>
        <v>45929</v>
      </c>
      <c r="AH29" s="693"/>
      <c r="AI29" s="1262">
        <f>IF(AG29="","",IF(DAY(AG29)+1&gt;IF(MONTH(AE17)=12,31,DATE(YEAR(AE17),MONTH(AE17)+1,1)-AE17),"",AG29+1))</f>
        <v>45930</v>
      </c>
      <c r="AJ29" s="693"/>
      <c r="AK29" s="1262" t="str">
        <f>IF(AI29="","",IF(DAY(AI29)+1&gt;IF(MONTH(AE17)=12,31,DATE(YEAR(AE17),MONTH(AE17)+1,1)-AE17),"",AI29+1))</f>
        <v/>
      </c>
      <c r="AL29" s="693"/>
      <c r="AM29" s="1262" t="str">
        <f>IF(AK29="","",IF(DAY(AK29)+1&gt;IF(MONTH(AE17)=12,31,DATE(YEAR(AE17),MONTH(AE17)+1,1)-AE17),"",AK29+1))</f>
        <v/>
      </c>
      <c r="AN29" s="693"/>
      <c r="AO29" s="1262" t="str">
        <f>IF(AM29="","",IF(DAY(AM29)+1&gt;IF(MONTH(AE17)=12,31,DATE(YEAR(AE17),MONTH(AE17)+1,1)-AE17),"",AM29+1))</f>
        <v/>
      </c>
      <c r="AP29" s="693"/>
      <c r="AQ29" s="1264" t="str">
        <f>IF(AO29="","",IF(DAY(AO29)+1&gt;IF(MONTH(AE17)=12,31,DATE(YEAR(AE17),MONTH(AE17)+1,1)-AE17),"",AO29+1))</f>
        <v/>
      </c>
      <c r="AR29" s="1243"/>
      <c r="AU29" s="1256">
        <f>IF(DAY(BG27)+1&gt;IF(MONTH(AU17)=12,31,DATE(YEAR(AU17),MONTH(AU17)+1,1)-AU17),"",BG27+1)</f>
        <v>45956</v>
      </c>
      <c r="AV29" s="693"/>
      <c r="AW29" s="1262">
        <f>IF(AU29="","",IF(DAY(AU29)+1&gt;IF(MONTH(AU17)=12,31,DATE(YEAR(AU17),MONTH(AU17)+1,1)-AU17),"",AU29+1))</f>
        <v>45957</v>
      </c>
      <c r="AX29" s="693"/>
      <c r="AY29" s="1262">
        <f>IF(AW29="","",IF(DAY(AW29)+1&gt;IF(MONTH(AU17)=12,31,DATE(YEAR(AU17),MONTH(AU17)+1,1)-AU17),"",AW29+1))</f>
        <v>45958</v>
      </c>
      <c r="AZ29" s="693"/>
      <c r="BA29" s="1262">
        <f>IF(AY29="","",IF(DAY(AY29)+1&gt;IF(MONTH(AU17)=12,31,DATE(YEAR(AU17),MONTH(AU17)+1,1)-AU17),"",AY29+1))</f>
        <v>45959</v>
      </c>
      <c r="BB29" s="693"/>
      <c r="BC29" s="1262">
        <f>IF(BA29="","",IF(DAY(BA29)+1&gt;IF(MONTH(AU17)=12,31,DATE(YEAR(AU17),MONTH(AU17)+1,1)-AU17),"",BA29+1))</f>
        <v>45960</v>
      </c>
      <c r="BD29" s="693"/>
      <c r="BE29" s="1262">
        <f>IF(BC29="","",IF(DAY(BC29)+1&gt;IF(MONTH(AU17)=12,31,DATE(YEAR(AU17),MONTH(AU17)+1,1)-AU17),"",BC29+1))</f>
        <v>45961</v>
      </c>
      <c r="BF29" s="693"/>
      <c r="BG29" s="1264" t="str">
        <f>IF(BE29="","",IF(DAY(BE29)+1&gt;IF(MONTH(AU17)=12,31,DATE(YEAR(AU17),MONTH(AU17)+1,1)-AU17),"",BE29+1))</f>
        <v/>
      </c>
      <c r="BH29" s="1243"/>
      <c r="BI29" s="1256">
        <f>IF(DAY(BU27)+1&gt;IF(MONTH(BI17)=12,31,DATE(YEAR(BI17),MONTH(BI17)+1,1)-BI17),"",BU27+1)</f>
        <v>45984</v>
      </c>
      <c r="BJ29" s="693"/>
      <c r="BK29" s="1262">
        <f>IF(BI29="","",IF(DAY(BI29)+1&gt;IF(MONTH(BI17)=12,31,DATE(YEAR(BI17),MONTH(BI17)+1,1)-BI17),"",BI29+1))</f>
        <v>45985</v>
      </c>
      <c r="BL29" s="693"/>
      <c r="BM29" s="1262">
        <f>IF(BK29="","",IF(DAY(BK29)+1&gt;IF(MONTH(BI17)=12,31,DATE(YEAR(BI17),MONTH(BI17)+1,1)-BI17),"",BK29+1))</f>
        <v>45986</v>
      </c>
      <c r="BN29" s="693"/>
      <c r="BO29" s="1262">
        <f>IF(BM29="","",IF(DAY(BM29)+1&gt;IF(MONTH(BI17)=12,31,DATE(YEAR(BI17),MONTH(BI17)+1,1)-BI17),"",BM29+1))</f>
        <v>45987</v>
      </c>
      <c r="BP29" s="693"/>
      <c r="BQ29" s="1262">
        <f>IF(BO29="","",IF(DAY(BO29)+1&gt;IF(MONTH(BI17)=12,31,DATE(YEAR(BI17),MONTH(BI17)+1,1)-BI17),"",BO29+1))</f>
        <v>45988</v>
      </c>
      <c r="BR29" s="693"/>
      <c r="BS29" s="1262">
        <f>IF(BQ29="","",IF(DAY(BQ29)+1&gt;IF(MONTH(BI17)=12,31,DATE(YEAR(BI17),MONTH(BI17)+1,1)-BI17),"",BQ29+1))</f>
        <v>45989</v>
      </c>
      <c r="BT29" s="693"/>
      <c r="BU29" s="1264">
        <f>IF(BS29="","",IF(DAY(BS29)+1&gt;IF(MONTH(BI17)=12,31,DATE(YEAR(BI17),MONTH(BI17)+1,1)-BI17),"",BS29+1))</f>
        <v>45990</v>
      </c>
      <c r="BV29" s="1243"/>
      <c r="BY29" s="1256">
        <f>IF(DAY(CK27)+1&gt;IF(MONTH(BY17)=12,31,DATE(YEAR(BY17),MONTH(BY17)+1,1)-BY17),"",CK27+1)</f>
        <v>46019</v>
      </c>
      <c r="BZ29" s="693"/>
      <c r="CA29" s="1262">
        <f>IF(BY29="","",IF(DAY(BY29)+1&gt;IF(MONTH(BY17)=12,31,DATE(YEAR(BY17),MONTH(BY17)+1,1)-BY17),"",BY29+1))</f>
        <v>46020</v>
      </c>
      <c r="CB29" s="693"/>
      <c r="CC29" s="1262">
        <f>IF(CA29="","",IF(DAY(CA29)+1&gt;IF(MONTH(BY17)=12,31,DATE(YEAR(BY17),MONTH(BY17)+1,1)-BY17),"",CA29+1))</f>
        <v>46021</v>
      </c>
      <c r="CD29" s="693"/>
      <c r="CE29" s="1262">
        <f>IF(CC29="","",IF(DAY(CC29)+1&gt;IF(MONTH(BY17)=12,31,DATE(YEAR(BY17),MONTH(BY17)+1,1)-BY17),"",CC29+1))</f>
        <v>46022</v>
      </c>
      <c r="CF29" s="693"/>
      <c r="CG29" s="1262" t="str">
        <f>IF(CE29="","",IF(DAY(CE29)+1&gt;IF(MONTH(BY17)=12,31,DATE(YEAR(BY17),MONTH(BY17)+1,1)-BY17),"",CE29+1))</f>
        <v/>
      </c>
      <c r="CH29" s="693"/>
      <c r="CI29" s="1262" t="str">
        <f>IF(CG29="","",IF(DAY(CG29)+1&gt;IF(MONTH(BY17)=12,31,DATE(YEAR(BY17),MONTH(BY17)+1,1)-BY17),"",CG29+1))</f>
        <v/>
      </c>
      <c r="CJ29" s="693"/>
      <c r="CK29" s="1264" t="str">
        <f>IF(CI29="","",IF(DAY(CI29)+1&gt;IF(MONTH(BY17)=12,31,DATE(YEAR(BY17),MONTH(BY17)+1,1)-BY17),"",CI29+1))</f>
        <v/>
      </c>
      <c r="CL29" s="1243"/>
    </row>
    <row r="30" spans="1:90" ht="40.5" customHeight="1">
      <c r="A30" s="1266"/>
      <c r="B30" s="709"/>
      <c r="C30" s="1267"/>
      <c r="D30" s="709"/>
      <c r="E30" s="1267"/>
      <c r="F30" s="709"/>
      <c r="G30" s="1267"/>
      <c r="H30" s="709"/>
      <c r="I30" s="1267"/>
      <c r="J30" s="709"/>
      <c r="K30" s="1267"/>
      <c r="L30" s="709"/>
      <c r="M30" s="1268"/>
      <c r="N30" s="1251"/>
      <c r="Q30" s="1266"/>
      <c r="R30" s="709"/>
      <c r="S30" s="1267"/>
      <c r="T30" s="709"/>
      <c r="U30" s="1267"/>
      <c r="V30" s="709"/>
      <c r="W30" s="1267"/>
      <c r="X30" s="709"/>
      <c r="Y30" s="1267"/>
      <c r="Z30" s="709"/>
      <c r="AA30" s="1267"/>
      <c r="AB30" s="709"/>
      <c r="AC30" s="1268"/>
      <c r="AD30" s="1251"/>
      <c r="AE30" s="1266"/>
      <c r="AF30" s="709"/>
      <c r="AG30" s="1267"/>
      <c r="AH30" s="709"/>
      <c r="AI30" s="1267"/>
      <c r="AJ30" s="709"/>
      <c r="AK30" s="1267"/>
      <c r="AL30" s="709"/>
      <c r="AM30" s="1267"/>
      <c r="AN30" s="709"/>
      <c r="AO30" s="1267"/>
      <c r="AP30" s="709"/>
      <c r="AQ30" s="1268"/>
      <c r="AR30" s="1251"/>
      <c r="AU30" s="1266"/>
      <c r="AV30" s="709"/>
      <c r="AW30" s="1267"/>
      <c r="AX30" s="709"/>
      <c r="AY30" s="1267"/>
      <c r="AZ30" s="709"/>
      <c r="BA30" s="1267"/>
      <c r="BB30" s="709"/>
      <c r="BC30" s="1267"/>
      <c r="BD30" s="709"/>
      <c r="BE30" s="1267"/>
      <c r="BF30" s="709"/>
      <c r="BG30" s="1268"/>
      <c r="BH30" s="1251"/>
      <c r="BI30" s="1266"/>
      <c r="BJ30" s="709"/>
      <c r="BK30" s="1267"/>
      <c r="BL30" s="709"/>
      <c r="BM30" s="1267"/>
      <c r="BN30" s="709"/>
      <c r="BO30" s="1267"/>
      <c r="BP30" s="709"/>
      <c r="BQ30" s="1267"/>
      <c r="BR30" s="709"/>
      <c r="BS30" s="1267"/>
      <c r="BT30" s="709"/>
      <c r="BU30" s="1268"/>
      <c r="BV30" s="1251"/>
      <c r="BY30" s="1266"/>
      <c r="BZ30" s="709"/>
      <c r="CA30" s="1267"/>
      <c r="CB30" s="709"/>
      <c r="CC30" s="1267"/>
      <c r="CD30" s="709"/>
      <c r="CE30" s="1267"/>
      <c r="CF30" s="709"/>
      <c r="CG30" s="1267"/>
      <c r="CH30" s="709"/>
      <c r="CI30" s="1267"/>
      <c r="CJ30" s="709"/>
      <c r="CK30" s="1268"/>
      <c r="CL30" s="1251"/>
    </row>
    <row r="31" spans="1:90" ht="45" customHeight="1">
      <c r="A31" s="1266" t="str">
        <f>IF(M29="","",IF(DAY(M29)+1&gt;IF(MONTH(A17)=12,31,DATE(YEAR(A17),MONTH(A17)+1,1)-A17),"",M29+1))</f>
        <v/>
      </c>
      <c r="B31" s="709"/>
      <c r="C31" s="1267" t="str">
        <f>IF(A31="","",IF(DAY(A31)+1&gt;IF(MONTH(A17)=12,31,DATE(YEAR(A17),MONTH(A17)+1,1)-A17),"",A31+1))</f>
        <v/>
      </c>
      <c r="D31" s="709"/>
      <c r="E31" s="23"/>
      <c r="F31" s="7"/>
      <c r="G31" s="23"/>
      <c r="H31" s="7"/>
      <c r="I31" s="23"/>
      <c r="J31" s="7"/>
      <c r="K31" s="23"/>
      <c r="L31" s="7"/>
      <c r="M31" s="23"/>
      <c r="N31" s="326"/>
      <c r="Q31" s="1266">
        <f>IF(AC29="","",IF(DAY(AC29)+1&gt;IF(MONTH(Q17)=12,31,DATE(YEAR(Q17),MONTH(Q17)+1,1)-Q17),"",AC29+1))</f>
        <v>45900</v>
      </c>
      <c r="R31" s="709"/>
      <c r="S31" s="1267" t="str">
        <f>IF(Q31="","",IF(DAY(Q31)+1&gt;IF(MONTH(Q17)=12,31,DATE(YEAR(Q17),MONTH(Q17)+1,1)-Q17),"",Q31+1))</f>
        <v/>
      </c>
      <c r="T31" s="709"/>
      <c r="U31" s="23"/>
      <c r="V31" s="7"/>
      <c r="W31" s="23"/>
      <c r="X31" s="7"/>
      <c r="Y31" s="23"/>
      <c r="Z31" s="7"/>
      <c r="AA31" s="23"/>
      <c r="AB31" s="7"/>
      <c r="AC31" s="23"/>
      <c r="AD31" s="326"/>
      <c r="AE31" s="1266" t="str">
        <f>IF(AQ29="","",IF(DAY(AQ29)+1&gt;IF(MONTH(AE17)=12,31,DATE(YEAR(AE17),MONTH(AE17)+1,1)-AE17),"",AQ29+1))</f>
        <v/>
      </c>
      <c r="AF31" s="709"/>
      <c r="AG31" s="1267" t="str">
        <f>IF(AE31="","",IF(DAY(AE31)+1&gt;IF(MONTH(AE17)=12,31,DATE(YEAR(AE17),MONTH(AE17)+1,1)-AE17),"",AE31+1))</f>
        <v/>
      </c>
      <c r="AH31" s="709"/>
      <c r="AI31" s="23"/>
      <c r="AJ31" s="7"/>
      <c r="AK31" s="23"/>
      <c r="AL31" s="7"/>
      <c r="AM31" s="23"/>
      <c r="AN31" s="7"/>
      <c r="AO31" s="23"/>
      <c r="AP31" s="7"/>
      <c r="AQ31" s="23"/>
      <c r="AR31" s="326"/>
      <c r="AU31" s="1266" t="str">
        <f>IF(BG29="","",IF(DAY(BG29)+1&gt;IF(MONTH(AU17)=12,31,DATE(YEAR(AU17),MONTH(AU17)+1,1)-AU17),"",BG29+1))</f>
        <v/>
      </c>
      <c r="AV31" s="709"/>
      <c r="AW31" s="1267" t="str">
        <f>IF(AU31="","",IF(DAY(AU31)+1&gt;IF(MONTH(AU17)=12,31,DATE(YEAR(AU17),MONTH(AU17)+1,1)-AU17),"",AU31+1))</f>
        <v/>
      </c>
      <c r="AX31" s="709"/>
      <c r="AY31" s="23"/>
      <c r="AZ31" s="7"/>
      <c r="BA31" s="23"/>
      <c r="BB31" s="7"/>
      <c r="BC31" s="23"/>
      <c r="BD31" s="7"/>
      <c r="BE31" s="23"/>
      <c r="BF31" s="7"/>
      <c r="BG31" s="23"/>
      <c r="BH31" s="326"/>
      <c r="BI31" s="1266">
        <f>IF(BU29="","",IF(DAY(BU29)+1&gt;IF(MONTH(BI17)=12,31,DATE(YEAR(BI17),MONTH(BI17)+1,1)-BI17),"",BU29+1))</f>
        <v>45991</v>
      </c>
      <c r="BJ31" s="709"/>
      <c r="BK31" s="1267" t="str">
        <f>IF(BI31="","",IF(DAY(BI31)+1&gt;IF(MONTH(BI17)=12,31,DATE(YEAR(BI17),MONTH(BI17)+1,1)-BI17),"",BI31+1))</f>
        <v/>
      </c>
      <c r="BL31" s="709"/>
      <c r="BM31" s="23"/>
      <c r="BN31" s="7"/>
      <c r="BO31" s="23"/>
      <c r="BP31" s="7"/>
      <c r="BQ31" s="23"/>
      <c r="BR31" s="7"/>
      <c r="BS31" s="23"/>
      <c r="BT31" s="7"/>
      <c r="BU31" s="23"/>
      <c r="BV31" s="326"/>
      <c r="BY31" s="1266" t="str">
        <f>IF(CK29="","",IF(DAY(CK29)+1&gt;IF(MONTH(BY17)=12,31,DATE(YEAR(BY17),MONTH(BY17)+1,1)-BY17),"",CK29+1))</f>
        <v/>
      </c>
      <c r="BZ31" s="709"/>
      <c r="CA31" s="1267" t="str">
        <f>IF(BY31="","",IF(DAY(BY31)+1&gt;IF(MONTH(BY17)=12,31,DATE(YEAR(BY17),MONTH(BY17)+1,1)-BY17),"",BY31+1))</f>
        <v/>
      </c>
      <c r="CB31" s="709"/>
      <c r="CC31" s="23"/>
      <c r="CD31" s="7"/>
      <c r="CE31" s="23"/>
      <c r="CF31" s="7"/>
      <c r="CG31" s="23"/>
      <c r="CH31" s="7"/>
      <c r="CI31" s="23"/>
      <c r="CJ31" s="7"/>
      <c r="CK31" s="23"/>
      <c r="CL31" s="326"/>
    </row>
    <row r="32" spans="1:90" ht="58.5" customHeight="1">
      <c r="A32" s="1257"/>
      <c r="B32" s="694"/>
      <c r="C32" s="1263"/>
      <c r="D32" s="694"/>
      <c r="E32" s="48"/>
      <c r="F32" s="60"/>
      <c r="G32" s="48"/>
      <c r="H32" s="60"/>
      <c r="I32" s="48"/>
      <c r="J32" s="60"/>
      <c r="K32" s="48"/>
      <c r="L32" s="60"/>
      <c r="M32" s="48"/>
      <c r="N32" s="327"/>
      <c r="Q32" s="1257"/>
      <c r="R32" s="694"/>
      <c r="S32" s="1263"/>
      <c r="T32" s="694"/>
      <c r="U32" s="48"/>
      <c r="V32" s="60"/>
      <c r="W32" s="48"/>
      <c r="X32" s="60"/>
      <c r="Y32" s="48"/>
      <c r="Z32" s="60"/>
      <c r="AA32" s="48"/>
      <c r="AB32" s="60"/>
      <c r="AC32" s="48"/>
      <c r="AD32" s="327"/>
      <c r="AE32" s="1257"/>
      <c r="AF32" s="694"/>
      <c r="AG32" s="1263"/>
      <c r="AH32" s="694"/>
      <c r="AI32" s="48"/>
      <c r="AJ32" s="60"/>
      <c r="AK32" s="48"/>
      <c r="AL32" s="60"/>
      <c r="AM32" s="48"/>
      <c r="AN32" s="60"/>
      <c r="AO32" s="48"/>
      <c r="AP32" s="60"/>
      <c r="AQ32" s="48"/>
      <c r="AR32" s="327"/>
      <c r="AU32" s="1257"/>
      <c r="AV32" s="694"/>
      <c r="AW32" s="1263"/>
      <c r="AX32" s="694"/>
      <c r="AY32" s="48"/>
      <c r="AZ32" s="60"/>
      <c r="BA32" s="48"/>
      <c r="BB32" s="60"/>
      <c r="BC32" s="48"/>
      <c r="BD32" s="60"/>
      <c r="BE32" s="48"/>
      <c r="BF32" s="60"/>
      <c r="BG32" s="48"/>
      <c r="BH32" s="327"/>
      <c r="BI32" s="1257"/>
      <c r="BJ32" s="694"/>
      <c r="BK32" s="1263"/>
      <c r="BL32" s="694"/>
      <c r="BM32" s="48"/>
      <c r="BN32" s="60"/>
      <c r="BO32" s="48"/>
      <c r="BP32" s="60"/>
      <c r="BQ32" s="48"/>
      <c r="BR32" s="60"/>
      <c r="BS32" s="48"/>
      <c r="BT32" s="60"/>
      <c r="BU32" s="48"/>
      <c r="BV32" s="327"/>
      <c r="BY32" s="1257"/>
      <c r="BZ32" s="694"/>
      <c r="CA32" s="1263"/>
      <c r="CB32" s="694"/>
      <c r="CC32" s="48"/>
      <c r="CD32" s="60"/>
      <c r="CE32" s="48"/>
      <c r="CF32" s="60"/>
      <c r="CG32" s="48"/>
      <c r="CH32" s="60"/>
      <c r="CI32" s="48"/>
      <c r="CJ32" s="60"/>
      <c r="CK32" s="48"/>
      <c r="CL32" s="327"/>
    </row>
  </sheetData>
  <mergeCells count="987">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CG21:CG22"/>
    <mergeCell ref="CH21:CH22"/>
    <mergeCell ref="CI21:CI22"/>
    <mergeCell ref="CJ21:CJ22"/>
    <mergeCell ref="CK21:CK22"/>
    <mergeCell ref="CL21:CL22"/>
    <mergeCell ref="CA21:CA22"/>
    <mergeCell ref="CB21:CB22"/>
    <mergeCell ref="CC21:CC22"/>
    <mergeCell ref="CD21:CD22"/>
    <mergeCell ref="CE21:CE22"/>
    <mergeCell ref="CF21:CF22"/>
    <mergeCell ref="BR21:BR22"/>
    <mergeCell ref="BS21:BS22"/>
    <mergeCell ref="BT21:BT22"/>
    <mergeCell ref="BU21:BU22"/>
    <mergeCell ref="BV21:BV22"/>
    <mergeCell ref="BY21:BY22"/>
    <mergeCell ref="BL21:BL22"/>
    <mergeCell ref="BM21:BM22"/>
    <mergeCell ref="BN21:BN22"/>
    <mergeCell ref="BO21:BO22"/>
    <mergeCell ref="BP21:BP22"/>
    <mergeCell ref="BQ21:BQ22"/>
    <mergeCell ref="BE21:BE22"/>
    <mergeCell ref="BF21:BF22"/>
    <mergeCell ref="BG21:BG22"/>
    <mergeCell ref="BH21:BH22"/>
    <mergeCell ref="BI21:BI22"/>
    <mergeCell ref="BK21:BK22"/>
    <mergeCell ref="AY21:AY22"/>
    <mergeCell ref="AZ21:AZ22"/>
    <mergeCell ref="BA21:BA22"/>
    <mergeCell ref="BB21:BB22"/>
    <mergeCell ref="BC21:BC22"/>
    <mergeCell ref="BD21:BD22"/>
    <mergeCell ref="AR21:AR22"/>
    <mergeCell ref="AU21:AU22"/>
    <mergeCell ref="AW21:AW22"/>
    <mergeCell ref="AX21:AX22"/>
    <mergeCell ref="AJ21:AJ22"/>
    <mergeCell ref="AK21:AK22"/>
    <mergeCell ref="AL21:AL22"/>
    <mergeCell ref="AM21:AM22"/>
    <mergeCell ref="AN21:AN22"/>
    <mergeCell ref="AO21:AO22"/>
    <mergeCell ref="AI21:AI22"/>
    <mergeCell ref="W21:W22"/>
    <mergeCell ref="X21:X22"/>
    <mergeCell ref="Y21:Y22"/>
    <mergeCell ref="Z21:Z22"/>
    <mergeCell ref="AA21:AA22"/>
    <mergeCell ref="AB21:AB22"/>
    <mergeCell ref="AP21:AP22"/>
    <mergeCell ref="AQ21:AQ22"/>
    <mergeCell ref="J21:J22"/>
    <mergeCell ref="K21:K22"/>
    <mergeCell ref="L21:L22"/>
    <mergeCell ref="M21:M22"/>
    <mergeCell ref="AC21:AC22"/>
    <mergeCell ref="AD21:AD22"/>
    <mergeCell ref="AE21:AE22"/>
    <mergeCell ref="AG21:AG22"/>
    <mergeCell ref="AH21:AH22"/>
    <mergeCell ref="CC18:CD18"/>
    <mergeCell ref="CE18:CF18"/>
    <mergeCell ref="CG18:CI18"/>
    <mergeCell ref="CJ18:CL18"/>
    <mergeCell ref="A21:A22"/>
    <mergeCell ref="C21:C22"/>
    <mergeCell ref="D21:D22"/>
    <mergeCell ref="E21:E22"/>
    <mergeCell ref="F21:F22"/>
    <mergeCell ref="G21:G22"/>
    <mergeCell ref="AP18:AR18"/>
    <mergeCell ref="AU18:AV18"/>
    <mergeCell ref="AY18:AZ18"/>
    <mergeCell ref="BA18:BB18"/>
    <mergeCell ref="BC18:BE18"/>
    <mergeCell ref="BF18:BH18"/>
    <mergeCell ref="N21:N22"/>
    <mergeCell ref="Q21:Q22"/>
    <mergeCell ref="S21:S22"/>
    <mergeCell ref="T21:T22"/>
    <mergeCell ref="U21:U22"/>
    <mergeCell ref="V21:V22"/>
    <mergeCell ref="H21:H22"/>
    <mergeCell ref="I21:I22"/>
    <mergeCell ref="CC17:CD17"/>
    <mergeCell ref="CG17:CI17"/>
    <mergeCell ref="CJ17:CL17"/>
    <mergeCell ref="A18:B18"/>
    <mergeCell ref="E18:F18"/>
    <mergeCell ref="I18:K18"/>
    <mergeCell ref="L18:N18"/>
    <mergeCell ref="Q18:R18"/>
    <mergeCell ref="U18:V18"/>
    <mergeCell ref="Y18:AA18"/>
    <mergeCell ref="BK17:BL18"/>
    <mergeCell ref="BM17:BN17"/>
    <mergeCell ref="BQ17:BS17"/>
    <mergeCell ref="BT17:BV17"/>
    <mergeCell ref="BY17:BZ17"/>
    <mergeCell ref="CA17:CB18"/>
    <mergeCell ref="BM18:BN18"/>
    <mergeCell ref="BQ18:BS18"/>
    <mergeCell ref="BT18:BV18"/>
    <mergeCell ref="BY18:BZ18"/>
    <mergeCell ref="AU17:AV17"/>
    <mergeCell ref="AW17:AX18"/>
    <mergeCell ref="AY17:AZ17"/>
    <mergeCell ref="BC17:BE17"/>
    <mergeCell ref="BF17:BH17"/>
    <mergeCell ref="BI17:BJ17"/>
    <mergeCell ref="BI18:BJ18"/>
    <mergeCell ref="AB17:AD17"/>
    <mergeCell ref="AE17:AF17"/>
    <mergeCell ref="AG17:AH18"/>
    <mergeCell ref="AI17:AJ17"/>
    <mergeCell ref="AM17:AO17"/>
    <mergeCell ref="AP17:AR17"/>
    <mergeCell ref="AB18:AD18"/>
    <mergeCell ref="AE18:AF18"/>
    <mergeCell ref="AI18:AJ18"/>
    <mergeCell ref="AM18:AO18"/>
    <mergeCell ref="CB15:CB16"/>
    <mergeCell ref="A17:B17"/>
    <mergeCell ref="C17:D18"/>
    <mergeCell ref="E17:F17"/>
    <mergeCell ref="I17:K17"/>
    <mergeCell ref="L17:N17"/>
    <mergeCell ref="Q17:R17"/>
    <mergeCell ref="S17:T18"/>
    <mergeCell ref="U17:V17"/>
    <mergeCell ref="Y17:AA17"/>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5:CJ6"/>
    <mergeCell ref="CK5:CK6"/>
    <mergeCell ref="CL5:CL6"/>
    <mergeCell ref="CF5:CF6"/>
    <mergeCell ref="CG5:CG6"/>
    <mergeCell ref="CH5:CH6"/>
    <mergeCell ref="CI5:CI6"/>
    <mergeCell ref="BL5:BL6"/>
    <mergeCell ref="BM5:BM6"/>
    <mergeCell ref="BN5:BN6"/>
    <mergeCell ref="BB5:BB6"/>
    <mergeCell ref="BC5:BC6"/>
    <mergeCell ref="BD5:BD6"/>
    <mergeCell ref="BE5:BE6"/>
    <mergeCell ref="BF5:BF6"/>
    <mergeCell ref="BG5:BG6"/>
    <mergeCell ref="AU5:AU6"/>
    <mergeCell ref="AW5:AW6"/>
    <mergeCell ref="A7:A8"/>
    <mergeCell ref="B7:B8"/>
    <mergeCell ref="C7:C8"/>
    <mergeCell ref="D7:D8"/>
    <mergeCell ref="E7:E8"/>
    <mergeCell ref="F7:F8"/>
    <mergeCell ref="G7:G8"/>
    <mergeCell ref="CD5:CD6"/>
    <mergeCell ref="CE5:CE6"/>
    <mergeCell ref="BU5:BU6"/>
    <mergeCell ref="BV5:BV6"/>
    <mergeCell ref="BY5:BY6"/>
    <mergeCell ref="CA5:CA6"/>
    <mergeCell ref="CB5:CB6"/>
    <mergeCell ref="CC5:CC6"/>
    <mergeCell ref="BO5:BO6"/>
    <mergeCell ref="BP5:BP6"/>
    <mergeCell ref="BQ5:BQ6"/>
    <mergeCell ref="BR5:BR6"/>
    <mergeCell ref="BS5:BS6"/>
    <mergeCell ref="BT5:BT6"/>
    <mergeCell ref="BH5:BH6"/>
    <mergeCell ref="BI5:BI6"/>
    <mergeCell ref="BK5:BK6"/>
    <mergeCell ref="AX5:AX6"/>
    <mergeCell ref="AY5:AY6"/>
    <mergeCell ref="AZ5:AZ6"/>
    <mergeCell ref="BA5:BA6"/>
    <mergeCell ref="AM5:AM6"/>
    <mergeCell ref="AN5:AN6"/>
    <mergeCell ref="AO5:AO6"/>
    <mergeCell ref="AP5:AP6"/>
    <mergeCell ref="AQ5:AQ6"/>
    <mergeCell ref="AR5:AR6"/>
    <mergeCell ref="AG5:AG6"/>
    <mergeCell ref="AH5:AH6"/>
    <mergeCell ref="AI5:AI6"/>
    <mergeCell ref="AJ5:AJ6"/>
    <mergeCell ref="AK5:AK6"/>
    <mergeCell ref="AL5:AL6"/>
    <mergeCell ref="Z5:Z6"/>
    <mergeCell ref="AA5:AA6"/>
    <mergeCell ref="AB5:AB6"/>
    <mergeCell ref="AC5:AC6"/>
    <mergeCell ref="AD5:AD6"/>
    <mergeCell ref="AE5:AE6"/>
    <mergeCell ref="T5:T6"/>
    <mergeCell ref="U5:U6"/>
    <mergeCell ref="V5:V6"/>
    <mergeCell ref="W5:W6"/>
    <mergeCell ref="X5:X6"/>
    <mergeCell ref="Y5:Y6"/>
    <mergeCell ref="K5:K6"/>
    <mergeCell ref="L5:L6"/>
    <mergeCell ref="M5:M6"/>
    <mergeCell ref="N5:N6"/>
    <mergeCell ref="Q5:Q6"/>
    <mergeCell ref="S5:S6"/>
    <mergeCell ref="A5:A6"/>
    <mergeCell ref="C5:C6"/>
    <mergeCell ref="D5:D6"/>
    <mergeCell ref="E5:E6"/>
    <mergeCell ref="F5:F6"/>
    <mergeCell ref="G5:G6"/>
    <mergeCell ref="H5:H6"/>
    <mergeCell ref="I5:I6"/>
    <mergeCell ref="J5:J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5">
    <cfRule type="expression" dxfId="18584" priority="696" stopIfTrue="1">
      <formula>OR(AND(WEEKDAY(E5)=1,MONTH(E5)&lt;&gt;MONTH(A1)),AND(OR(E5=祝色),MONTH(E5)&lt;&gt;MONTH(A1)))</formula>
    </cfRule>
    <cfRule type="expression" dxfId="18583" priority="697" stopIfTrue="1">
      <formula>MONTH(E5)&lt;&gt;MONTH(A1)</formula>
    </cfRule>
    <cfRule type="expression" dxfId="18582" priority="698" stopIfTrue="1">
      <formula>OR(E5=祝色)</formula>
    </cfRule>
  </conditionalFormatting>
  <conditionalFormatting sqref="G5">
    <cfRule type="expression" dxfId="18581" priority="699" stopIfTrue="1">
      <formula>OR(AND(WEEKDAY(G5)=1,MONTH(G5)&lt;&gt;MONTH(A1)),AND(OR(G5=祝色),MONTH(G5)&lt;&gt;MONTH(A1)))</formula>
    </cfRule>
    <cfRule type="expression" dxfId="18580" priority="700" stopIfTrue="1">
      <formula>MONTH(G5)&lt;&gt;MONTH(A1)</formula>
    </cfRule>
    <cfRule type="expression" dxfId="18579" priority="701" stopIfTrue="1">
      <formula>OR(G5=祝色)</formula>
    </cfRule>
  </conditionalFormatting>
  <conditionalFormatting sqref="I5">
    <cfRule type="expression" dxfId="18578" priority="702" stopIfTrue="1">
      <formula>OR(AND(WEEKDAY(I5)=1,MONTH(I5)&lt;&gt;MONTH(A1)),AND(OR(I5=祝色),MONTH(I5)&lt;&gt;MONTH(A1)))</formula>
    </cfRule>
    <cfRule type="expression" dxfId="18577" priority="703" stopIfTrue="1">
      <formula>MONTH(I5)&lt;&gt;MONTH(A1)</formula>
    </cfRule>
    <cfRule type="expression" dxfId="18576" priority="704" stopIfTrue="1">
      <formula>OR(I5=祝色)</formula>
    </cfRule>
  </conditionalFormatting>
  <conditionalFormatting sqref="K5">
    <cfRule type="expression" dxfId="18575" priority="705" stopIfTrue="1">
      <formula>OR(AND(WEEKDAY(K5)=1,MONTH(K5)&lt;&gt;MONTH(A1)),AND(OR(K5=祝色),MONTH(K5)&lt;&gt;MONTH(A1)))</formula>
    </cfRule>
    <cfRule type="expression" dxfId="18574" priority="706" stopIfTrue="1">
      <formula>MONTH(K5)&lt;&gt;MONTH(A1)</formula>
    </cfRule>
    <cfRule type="expression" dxfId="18573" priority="707" stopIfTrue="1">
      <formula>OR(K5=祝色)</formula>
    </cfRule>
  </conditionalFormatting>
  <conditionalFormatting sqref="A5">
    <cfRule type="expression" dxfId="18572" priority="708" stopIfTrue="1">
      <formula>OR(AND(WEEKDAY(A5)=1,MONTH(A5)&lt;&gt;MONTH(A1)),AND(OR(A5=祝色),MONTH(A5)&lt;&gt;MONTH(A1)))</formula>
    </cfRule>
    <cfRule type="expression" dxfId="18571" priority="709" stopIfTrue="1">
      <formula>MONTH(A5)&lt;&gt;MONTH(A1)</formula>
    </cfRule>
    <cfRule type="expression" dxfId="18570" priority="710" stopIfTrue="1">
      <formula>OR(A5=祝色)</formula>
    </cfRule>
  </conditionalFormatting>
  <conditionalFormatting sqref="C5">
    <cfRule type="expression" dxfId="18569" priority="711" stopIfTrue="1">
      <formula>OR(AND(WEEKDAY(C5)=1,MONTH(C5)&lt;&gt;MONTH(A1)),AND(OR(C5=祝色),MONTH(C5)&lt;&gt;MONTH(A1)))</formula>
    </cfRule>
    <cfRule type="expression" dxfId="18568" priority="712" stopIfTrue="1">
      <formula>MONTH(C5)&lt;&gt;MONTH(A1)</formula>
    </cfRule>
    <cfRule type="expression" dxfId="18567" priority="713" stopIfTrue="1">
      <formula>OR(C5=祝色)</formula>
    </cfRule>
  </conditionalFormatting>
  <conditionalFormatting sqref="M5">
    <cfRule type="expression" dxfId="18566" priority="714" stopIfTrue="1">
      <formula>OR(M5=祝色)</formula>
    </cfRule>
  </conditionalFormatting>
  <conditionalFormatting sqref="A7">
    <cfRule type="expression" dxfId="18565" priority="695" stopIfTrue="1">
      <formula>OR(A7=祝色)</formula>
    </cfRule>
  </conditionalFormatting>
  <conditionalFormatting sqref="C7">
    <cfRule type="expression" dxfId="18564" priority="694" stopIfTrue="1">
      <formula>OR(C7=祝色)</formula>
    </cfRule>
  </conditionalFormatting>
  <conditionalFormatting sqref="E7">
    <cfRule type="expression" dxfId="18563" priority="693" stopIfTrue="1">
      <formula>OR(E7=祝色)</formula>
    </cfRule>
  </conditionalFormatting>
  <conditionalFormatting sqref="G7">
    <cfRule type="expression" dxfId="18562" priority="692" stopIfTrue="1">
      <formula>OR(G7=祝色)</formula>
    </cfRule>
  </conditionalFormatting>
  <conditionalFormatting sqref="I7">
    <cfRule type="expression" dxfId="18561" priority="691" stopIfTrue="1">
      <formula>OR(I7=祝色)</formula>
    </cfRule>
  </conditionalFormatting>
  <conditionalFormatting sqref="K7">
    <cfRule type="expression" dxfId="18560" priority="690" stopIfTrue="1">
      <formula>OR(K7=祝色)</formula>
    </cfRule>
  </conditionalFormatting>
  <conditionalFormatting sqref="M7">
    <cfRule type="expression" dxfId="18559" priority="689" stopIfTrue="1">
      <formula>OR(M7=祝色)</formula>
    </cfRule>
  </conditionalFormatting>
  <conditionalFormatting sqref="A9">
    <cfRule type="expression" dxfId="18558" priority="688" stopIfTrue="1">
      <formula>OR(A9=祝色)</formula>
    </cfRule>
  </conditionalFormatting>
  <conditionalFormatting sqref="C9">
    <cfRule type="expression" dxfId="18557" priority="687" stopIfTrue="1">
      <formula>OR(C9=祝色)</formula>
    </cfRule>
  </conditionalFormatting>
  <conditionalFormatting sqref="E9">
    <cfRule type="expression" dxfId="18556" priority="686" stopIfTrue="1">
      <formula>OR(E9=祝色)</formula>
    </cfRule>
  </conditionalFormatting>
  <conditionalFormatting sqref="G9">
    <cfRule type="expression" dxfId="18555" priority="685" stopIfTrue="1">
      <formula>OR(G9=祝色)</formula>
    </cfRule>
  </conditionalFormatting>
  <conditionalFormatting sqref="I9">
    <cfRule type="expression" dxfId="18554" priority="684" stopIfTrue="1">
      <formula>OR(I9=祝色)</formula>
    </cfRule>
  </conditionalFormatting>
  <conditionalFormatting sqref="K9">
    <cfRule type="expression" dxfId="18553" priority="683" stopIfTrue="1">
      <formula>OR(K9=祝色)</formula>
    </cfRule>
  </conditionalFormatting>
  <conditionalFormatting sqref="M9">
    <cfRule type="expression" dxfId="18552" priority="682" stopIfTrue="1">
      <formula>OR(M9=祝色)</formula>
    </cfRule>
  </conditionalFormatting>
  <conditionalFormatting sqref="C11">
    <cfRule type="expression" dxfId="18551" priority="681" stopIfTrue="1">
      <formula>OR(C11=祝色)</formula>
    </cfRule>
  </conditionalFormatting>
  <conditionalFormatting sqref="E11">
    <cfRule type="expression" dxfId="18550" priority="680" stopIfTrue="1">
      <formula>OR(E11=祝色)</formula>
    </cfRule>
  </conditionalFormatting>
  <conditionalFormatting sqref="G11">
    <cfRule type="expression" dxfId="18549" priority="679" stopIfTrue="1">
      <formula>OR(G11=祝色)</formula>
    </cfRule>
  </conditionalFormatting>
  <conditionalFormatting sqref="I11">
    <cfRule type="expression" dxfId="18548" priority="678" stopIfTrue="1">
      <formula>OR(I11=祝色)</formula>
    </cfRule>
  </conditionalFormatting>
  <conditionalFormatting sqref="K11">
    <cfRule type="expression" dxfId="18547" priority="677" stopIfTrue="1">
      <formula>OR(K11=祝色)</formula>
    </cfRule>
  </conditionalFormatting>
  <conditionalFormatting sqref="M11">
    <cfRule type="expression" dxfId="18546" priority="676" stopIfTrue="1">
      <formula>OR(M11=祝色)</formula>
    </cfRule>
  </conditionalFormatting>
  <conditionalFormatting sqref="A11">
    <cfRule type="expression" dxfId="18545" priority="666" stopIfTrue="1">
      <formula>OR(A11=祝色)</formula>
    </cfRule>
  </conditionalFormatting>
  <conditionalFormatting sqref="U5">
    <cfRule type="expression" dxfId="18544" priority="647" stopIfTrue="1">
      <formula>OR(AND(WEEKDAY(U5)=1,MONTH(U5)&lt;&gt;MONTH(Q1)),AND(OR(U5=祝色),MONTH(U5)&lt;&gt;MONTH(Q1)))</formula>
    </cfRule>
    <cfRule type="expression" dxfId="18543" priority="648" stopIfTrue="1">
      <formula>MONTH(U5)&lt;&gt;MONTH(Q1)</formula>
    </cfRule>
    <cfRule type="expression" dxfId="18542" priority="649" stopIfTrue="1">
      <formula>OR(U5=祝色)</formula>
    </cfRule>
  </conditionalFormatting>
  <conditionalFormatting sqref="W5">
    <cfRule type="expression" dxfId="18541" priority="650" stopIfTrue="1">
      <formula>OR(AND(WEEKDAY(W5)=1,MONTH(W5)&lt;&gt;MONTH(Q1)),AND(OR(W5=祝色),MONTH(W5)&lt;&gt;MONTH(Q1)))</formula>
    </cfRule>
    <cfRule type="expression" dxfId="18540" priority="651" stopIfTrue="1">
      <formula>MONTH(W5)&lt;&gt;MONTH(Q1)</formula>
    </cfRule>
    <cfRule type="expression" dxfId="18539" priority="652" stopIfTrue="1">
      <formula>OR(W5=祝色)</formula>
    </cfRule>
  </conditionalFormatting>
  <conditionalFormatting sqref="Y5">
    <cfRule type="expression" dxfId="18538" priority="653" stopIfTrue="1">
      <formula>OR(AND(WEEKDAY(Y5)=1,MONTH(Y5)&lt;&gt;MONTH(Q1)),AND(OR(Y5=祝色),MONTH(Y5)&lt;&gt;MONTH(Q1)))</formula>
    </cfRule>
    <cfRule type="expression" dxfId="18537" priority="654" stopIfTrue="1">
      <formula>MONTH(Y5)&lt;&gt;MONTH(Q1)</formula>
    </cfRule>
    <cfRule type="expression" dxfId="18536" priority="655" stopIfTrue="1">
      <formula>OR(Y5=祝色)</formula>
    </cfRule>
  </conditionalFormatting>
  <conditionalFormatting sqref="AA5">
    <cfRule type="expression" dxfId="18535" priority="656" stopIfTrue="1">
      <formula>OR(AND(WEEKDAY(AA5)=1,MONTH(AA5)&lt;&gt;MONTH(Q1)),AND(OR(AA5=祝色),MONTH(AA5)&lt;&gt;MONTH(Q1)))</formula>
    </cfRule>
    <cfRule type="expression" dxfId="18534" priority="657" stopIfTrue="1">
      <formula>MONTH(AA5)&lt;&gt;MONTH(Q1)</formula>
    </cfRule>
    <cfRule type="expression" dxfId="18533" priority="658" stopIfTrue="1">
      <formula>OR(AA5=祝色)</formula>
    </cfRule>
  </conditionalFormatting>
  <conditionalFormatting sqref="Q5">
    <cfRule type="expression" dxfId="18532" priority="659" stopIfTrue="1">
      <formula>OR(AND(WEEKDAY(Q5)=1,MONTH(Q5)&lt;&gt;MONTH(Q1)),AND(OR(Q5=祝色),MONTH(Q5)&lt;&gt;MONTH(Q1)))</formula>
    </cfRule>
    <cfRule type="expression" dxfId="18531" priority="660" stopIfTrue="1">
      <formula>MONTH(Q5)&lt;&gt;MONTH(Q1)</formula>
    </cfRule>
    <cfRule type="expression" dxfId="18530" priority="661" stopIfTrue="1">
      <formula>OR(Q5=祝色)</formula>
    </cfRule>
  </conditionalFormatting>
  <conditionalFormatting sqref="S5">
    <cfRule type="expression" dxfId="18529" priority="662" stopIfTrue="1">
      <formula>OR(AND(WEEKDAY(S5)=1,MONTH(S5)&lt;&gt;MONTH(Q1)),AND(OR(S5=祝色),MONTH(S5)&lt;&gt;MONTH(Q1)))</formula>
    </cfRule>
    <cfRule type="expression" dxfId="18528" priority="663" stopIfTrue="1">
      <formula>MONTH(S5)&lt;&gt;MONTH(Q1)</formula>
    </cfRule>
    <cfRule type="expression" dxfId="18527" priority="664" stopIfTrue="1">
      <formula>OR(S5=祝色)</formula>
    </cfRule>
  </conditionalFormatting>
  <conditionalFormatting sqref="AC5">
    <cfRule type="expression" dxfId="18526" priority="665" stopIfTrue="1">
      <formula>OR(AC5=祝色)</formula>
    </cfRule>
  </conditionalFormatting>
  <conditionalFormatting sqref="Q7">
    <cfRule type="expression" dxfId="18525" priority="646" stopIfTrue="1">
      <formula>OR(Q7=祝色)</formula>
    </cfRule>
  </conditionalFormatting>
  <conditionalFormatting sqref="S7">
    <cfRule type="expression" dxfId="18524" priority="645" stopIfTrue="1">
      <formula>OR(S7=祝色)</formula>
    </cfRule>
  </conditionalFormatting>
  <conditionalFormatting sqref="U7">
    <cfRule type="expression" dxfId="18523" priority="644" stopIfTrue="1">
      <formula>OR(U7=祝色)</formula>
    </cfRule>
  </conditionalFormatting>
  <conditionalFormatting sqref="W7">
    <cfRule type="expression" dxfId="18522" priority="643" stopIfTrue="1">
      <formula>OR(W7=祝色)</formula>
    </cfRule>
  </conditionalFormatting>
  <conditionalFormatting sqref="Y7">
    <cfRule type="expression" dxfId="18521" priority="642" stopIfTrue="1">
      <formula>OR(Y7=祝色)</formula>
    </cfRule>
  </conditionalFormatting>
  <conditionalFormatting sqref="AA7">
    <cfRule type="expression" dxfId="18520" priority="641" stopIfTrue="1">
      <formula>OR(AA7=祝色)</formula>
    </cfRule>
  </conditionalFormatting>
  <conditionalFormatting sqref="AC7">
    <cfRule type="expression" dxfId="18519" priority="640" stopIfTrue="1">
      <formula>OR(AC7=祝色)</formula>
    </cfRule>
  </conditionalFormatting>
  <conditionalFormatting sqref="Q9">
    <cfRule type="expression" dxfId="18518" priority="639" stopIfTrue="1">
      <formula>OR(Q9=祝色)</formula>
    </cfRule>
  </conditionalFormatting>
  <conditionalFormatting sqref="S9">
    <cfRule type="expression" dxfId="18517" priority="638" stopIfTrue="1">
      <formula>OR(S9=祝色)</formula>
    </cfRule>
  </conditionalFormatting>
  <conditionalFormatting sqref="U9">
    <cfRule type="expression" dxfId="18516" priority="637" stopIfTrue="1">
      <formula>OR(U9=祝色)</formula>
    </cfRule>
  </conditionalFormatting>
  <conditionalFormatting sqref="W9">
    <cfRule type="expression" dxfId="18515" priority="636" stopIfTrue="1">
      <formula>OR(W9=祝色)</formula>
    </cfRule>
  </conditionalFormatting>
  <conditionalFormatting sqref="Y9">
    <cfRule type="expression" dxfId="18514" priority="635" stopIfTrue="1">
      <formula>OR(Y9=祝色)</formula>
    </cfRule>
  </conditionalFormatting>
  <conditionalFormatting sqref="AA9">
    <cfRule type="expression" dxfId="18513" priority="634" stopIfTrue="1">
      <formula>OR(AA9=祝色)</formula>
    </cfRule>
  </conditionalFormatting>
  <conditionalFormatting sqref="AC9">
    <cfRule type="expression" dxfId="18512" priority="633" stopIfTrue="1">
      <formula>OR(AC9=祝色)</formula>
    </cfRule>
  </conditionalFormatting>
  <conditionalFormatting sqref="S11">
    <cfRule type="expression" dxfId="18511" priority="632" stopIfTrue="1">
      <formula>OR(S11=祝色)</formula>
    </cfRule>
  </conditionalFormatting>
  <conditionalFormatting sqref="U11">
    <cfRule type="expression" dxfId="18510" priority="631" stopIfTrue="1">
      <formula>OR(U11=祝色)</formula>
    </cfRule>
  </conditionalFormatting>
  <conditionalFormatting sqref="W11">
    <cfRule type="expression" dxfId="18509" priority="630" stopIfTrue="1">
      <formula>OR(W11=祝色)</formula>
    </cfRule>
  </conditionalFormatting>
  <conditionalFormatting sqref="Y11">
    <cfRule type="expression" dxfId="18508" priority="629" stopIfTrue="1">
      <formula>OR(Y11=祝色)</formula>
    </cfRule>
  </conditionalFormatting>
  <conditionalFormatting sqref="AA11">
    <cfRule type="expression" dxfId="18507" priority="628" stopIfTrue="1">
      <formula>OR(AA11=祝色)</formula>
    </cfRule>
  </conditionalFormatting>
  <conditionalFormatting sqref="AC11">
    <cfRule type="expression" dxfId="18506" priority="627" stopIfTrue="1">
      <formula>OR(AC11=祝色)</formula>
    </cfRule>
  </conditionalFormatting>
  <conditionalFormatting sqref="Q11">
    <cfRule type="expression" dxfId="18505" priority="617" stopIfTrue="1">
      <formula>OR(Q11=祝色)</formula>
    </cfRule>
  </conditionalFormatting>
  <conditionalFormatting sqref="AI5">
    <cfRule type="expression" dxfId="18504" priority="598" stopIfTrue="1">
      <formula>OR(AND(WEEKDAY(AI5)=1,MONTH(AI5)&lt;&gt;MONTH(AE1)),AND(OR(AI5=祝色),MONTH(AI5)&lt;&gt;MONTH(AE1)))</formula>
    </cfRule>
    <cfRule type="expression" dxfId="18503" priority="599" stopIfTrue="1">
      <formula>MONTH(AI5)&lt;&gt;MONTH(AE1)</formula>
    </cfRule>
    <cfRule type="expression" dxfId="18502" priority="600" stopIfTrue="1">
      <formula>OR(AI5=祝色)</formula>
    </cfRule>
  </conditionalFormatting>
  <conditionalFormatting sqref="AK5">
    <cfRule type="expression" dxfId="18501" priority="601" stopIfTrue="1">
      <formula>OR(AND(WEEKDAY(AK5)=1,MONTH(AK5)&lt;&gt;MONTH(AE1)),AND(OR(AK5=祝色),MONTH(AK5)&lt;&gt;MONTH(AE1)))</formula>
    </cfRule>
    <cfRule type="expression" dxfId="18500" priority="602" stopIfTrue="1">
      <formula>MONTH(AK5)&lt;&gt;MONTH(AE1)</formula>
    </cfRule>
    <cfRule type="expression" dxfId="18499" priority="603" stopIfTrue="1">
      <formula>OR(AK5=祝色)</formula>
    </cfRule>
  </conditionalFormatting>
  <conditionalFormatting sqref="AM5">
    <cfRule type="expression" dxfId="18498" priority="604" stopIfTrue="1">
      <formula>OR(AND(WEEKDAY(AM5)=1,MONTH(AM5)&lt;&gt;MONTH(AE1)),AND(OR(AM5=祝色),MONTH(AM5)&lt;&gt;MONTH(AE1)))</formula>
    </cfRule>
    <cfRule type="expression" dxfId="18497" priority="605" stopIfTrue="1">
      <formula>MONTH(AM5)&lt;&gt;MONTH(AE1)</formula>
    </cfRule>
    <cfRule type="expression" dxfId="18496" priority="606" stopIfTrue="1">
      <formula>OR(AM5=祝色)</formula>
    </cfRule>
  </conditionalFormatting>
  <conditionalFormatting sqref="AO5">
    <cfRule type="expression" dxfId="18495" priority="607" stopIfTrue="1">
      <formula>OR(AND(WEEKDAY(AO5)=1,MONTH(AO5)&lt;&gt;MONTH(AE1)),AND(OR(AO5=祝色),MONTH(AO5)&lt;&gt;MONTH(AE1)))</formula>
    </cfRule>
    <cfRule type="expression" dxfId="18494" priority="608" stopIfTrue="1">
      <formula>MONTH(AO5)&lt;&gt;MONTH(AE1)</formula>
    </cfRule>
    <cfRule type="expression" dxfId="18493" priority="609" stopIfTrue="1">
      <formula>OR(AO5=祝色)</formula>
    </cfRule>
  </conditionalFormatting>
  <conditionalFormatting sqref="AE5">
    <cfRule type="expression" dxfId="18492" priority="610" stopIfTrue="1">
      <formula>OR(AND(WEEKDAY(AE5)=1,MONTH(AE5)&lt;&gt;MONTH(AE1)),AND(OR(AE5=祝色),MONTH(AE5)&lt;&gt;MONTH(AE1)))</formula>
    </cfRule>
    <cfRule type="expression" dxfId="18491" priority="611" stopIfTrue="1">
      <formula>MONTH(AE5)&lt;&gt;MONTH(AE1)</formula>
    </cfRule>
    <cfRule type="expression" dxfId="18490" priority="612" stopIfTrue="1">
      <formula>OR(AE5=祝色)</formula>
    </cfRule>
  </conditionalFormatting>
  <conditionalFormatting sqref="AG5">
    <cfRule type="expression" dxfId="18489" priority="613" stopIfTrue="1">
      <formula>OR(AND(WEEKDAY(AG5)=1,MONTH(AG5)&lt;&gt;MONTH(AE1)),AND(OR(AG5=祝色),MONTH(AG5)&lt;&gt;MONTH(AE1)))</formula>
    </cfRule>
    <cfRule type="expression" dxfId="18488" priority="614" stopIfTrue="1">
      <formula>MONTH(AG5)&lt;&gt;MONTH(AE1)</formula>
    </cfRule>
    <cfRule type="expression" dxfId="18487" priority="615" stopIfTrue="1">
      <formula>OR(AG5=祝色)</formula>
    </cfRule>
  </conditionalFormatting>
  <conditionalFormatting sqref="AQ5">
    <cfRule type="expression" dxfId="18486" priority="616" stopIfTrue="1">
      <formula>OR(AQ5=祝色)</formula>
    </cfRule>
  </conditionalFormatting>
  <conditionalFormatting sqref="AE7">
    <cfRule type="expression" dxfId="18485" priority="597" stopIfTrue="1">
      <formula>OR(AE7=祝色)</formula>
    </cfRule>
  </conditionalFormatting>
  <conditionalFormatting sqref="AG7">
    <cfRule type="expression" dxfId="18484" priority="596" stopIfTrue="1">
      <formula>OR(AG7=祝色)</formula>
    </cfRule>
  </conditionalFormatting>
  <conditionalFormatting sqref="AI7">
    <cfRule type="expression" dxfId="18483" priority="595" stopIfTrue="1">
      <formula>OR(AI7=祝色)</formula>
    </cfRule>
  </conditionalFormatting>
  <conditionalFormatting sqref="AK7">
    <cfRule type="expression" dxfId="18482" priority="594" stopIfTrue="1">
      <formula>OR(AK7=祝色)</formula>
    </cfRule>
  </conditionalFormatting>
  <conditionalFormatting sqref="AM7">
    <cfRule type="expression" dxfId="18481" priority="593" stopIfTrue="1">
      <formula>OR(AM7=祝色)</formula>
    </cfRule>
  </conditionalFormatting>
  <conditionalFormatting sqref="AO7">
    <cfRule type="expression" dxfId="18480" priority="592" stopIfTrue="1">
      <formula>OR(AO7=祝色)</formula>
    </cfRule>
  </conditionalFormatting>
  <conditionalFormatting sqref="AQ7">
    <cfRule type="expression" dxfId="18479" priority="591" stopIfTrue="1">
      <formula>OR(AQ7=祝色)</formula>
    </cfRule>
  </conditionalFormatting>
  <conditionalFormatting sqref="AE9">
    <cfRule type="expression" dxfId="18478" priority="590" stopIfTrue="1">
      <formula>OR(AE9=祝色)</formula>
    </cfRule>
  </conditionalFormatting>
  <conditionalFormatting sqref="AG9">
    <cfRule type="expression" dxfId="18477" priority="589" stopIfTrue="1">
      <formula>OR(AG9=祝色)</formula>
    </cfRule>
  </conditionalFormatting>
  <conditionalFormatting sqref="AI9">
    <cfRule type="expression" dxfId="18476" priority="588" stopIfTrue="1">
      <formula>OR(AI9=祝色)</formula>
    </cfRule>
  </conditionalFormatting>
  <conditionalFormatting sqref="AK9">
    <cfRule type="expression" dxfId="18475" priority="587" stopIfTrue="1">
      <formula>OR(AK9=祝色)</formula>
    </cfRule>
  </conditionalFormatting>
  <conditionalFormatting sqref="AM9">
    <cfRule type="expression" dxfId="18474" priority="586" stopIfTrue="1">
      <formula>OR(AM9=祝色)</formula>
    </cfRule>
  </conditionalFormatting>
  <conditionalFormatting sqref="AO9">
    <cfRule type="expression" dxfId="18473" priority="585" stopIfTrue="1">
      <formula>OR(AO9=祝色)</formula>
    </cfRule>
  </conditionalFormatting>
  <conditionalFormatting sqref="AQ9">
    <cfRule type="expression" dxfId="18472" priority="584" stopIfTrue="1">
      <formula>OR(AQ9=祝色)</formula>
    </cfRule>
  </conditionalFormatting>
  <conditionalFormatting sqref="AG11">
    <cfRule type="expression" dxfId="18471" priority="583" stopIfTrue="1">
      <formula>OR(AG11=祝色)</formula>
    </cfRule>
  </conditionalFormatting>
  <conditionalFormatting sqref="AI11">
    <cfRule type="expression" dxfId="18470" priority="582" stopIfTrue="1">
      <formula>OR(AI11=祝色)</formula>
    </cfRule>
  </conditionalFormatting>
  <conditionalFormatting sqref="AK11">
    <cfRule type="expression" dxfId="18469" priority="581" stopIfTrue="1">
      <formula>OR(AK11=祝色)</formula>
    </cfRule>
  </conditionalFormatting>
  <conditionalFormatting sqref="AM11">
    <cfRule type="expression" dxfId="18468" priority="580" stopIfTrue="1">
      <formula>OR(AM11=祝色)</formula>
    </cfRule>
  </conditionalFormatting>
  <conditionalFormatting sqref="AO11">
    <cfRule type="expression" dxfId="18467" priority="579" stopIfTrue="1">
      <formula>OR(AO11=祝色)</formula>
    </cfRule>
  </conditionalFormatting>
  <conditionalFormatting sqref="AQ11">
    <cfRule type="expression" dxfId="18466" priority="578" stopIfTrue="1">
      <formula>OR(AQ11=祝色)</formula>
    </cfRule>
  </conditionalFormatting>
  <conditionalFormatting sqref="AE11">
    <cfRule type="expression" dxfId="18465" priority="568" stopIfTrue="1">
      <formula>OR(AE11=祝色)</formula>
    </cfRule>
  </conditionalFormatting>
  <conditionalFormatting sqref="AY5">
    <cfRule type="expression" dxfId="18464" priority="549" stopIfTrue="1">
      <formula>OR(AND(WEEKDAY(AY5)=1,MONTH(AY5)&lt;&gt;MONTH(AU1)),AND(OR(AY5=祝色),MONTH(AY5)&lt;&gt;MONTH(AU1)))</formula>
    </cfRule>
    <cfRule type="expression" dxfId="18463" priority="550" stopIfTrue="1">
      <formula>MONTH(AY5)&lt;&gt;MONTH(AU1)</formula>
    </cfRule>
    <cfRule type="expression" dxfId="18462" priority="551" stopIfTrue="1">
      <formula>OR(AY5=祝色)</formula>
    </cfRule>
  </conditionalFormatting>
  <conditionalFormatting sqref="BA5">
    <cfRule type="expression" dxfId="18461" priority="552" stopIfTrue="1">
      <formula>OR(AND(WEEKDAY(BA5)=1,MONTH(BA5)&lt;&gt;MONTH(AU1)),AND(OR(BA5=祝色),MONTH(BA5)&lt;&gt;MONTH(AU1)))</formula>
    </cfRule>
    <cfRule type="expression" dxfId="18460" priority="553" stopIfTrue="1">
      <formula>MONTH(BA5)&lt;&gt;MONTH(AU1)</formula>
    </cfRule>
    <cfRule type="expression" dxfId="18459" priority="554" stopIfTrue="1">
      <formula>OR(BA5=祝色)</formula>
    </cfRule>
  </conditionalFormatting>
  <conditionalFormatting sqref="BC5">
    <cfRule type="expression" dxfId="18458" priority="555" stopIfTrue="1">
      <formula>OR(AND(WEEKDAY(BC5)=1,MONTH(BC5)&lt;&gt;MONTH(AU1)),AND(OR(BC5=祝色),MONTH(BC5)&lt;&gt;MONTH(AU1)))</formula>
    </cfRule>
    <cfRule type="expression" dxfId="18457" priority="556" stopIfTrue="1">
      <formula>MONTH(BC5)&lt;&gt;MONTH(AU1)</formula>
    </cfRule>
    <cfRule type="expression" dxfId="18456" priority="557" stopIfTrue="1">
      <formula>OR(BC5=祝色)</formula>
    </cfRule>
  </conditionalFormatting>
  <conditionalFormatting sqref="BE5">
    <cfRule type="expression" dxfId="18455" priority="558" stopIfTrue="1">
      <formula>OR(AND(WEEKDAY(BE5)=1,MONTH(BE5)&lt;&gt;MONTH(AU1)),AND(OR(BE5=祝色),MONTH(BE5)&lt;&gt;MONTH(AU1)))</formula>
    </cfRule>
    <cfRule type="expression" dxfId="18454" priority="559" stopIfTrue="1">
      <formula>MONTH(BE5)&lt;&gt;MONTH(AU1)</formula>
    </cfRule>
    <cfRule type="expression" dxfId="18453" priority="560" stopIfTrue="1">
      <formula>OR(BE5=祝色)</formula>
    </cfRule>
  </conditionalFormatting>
  <conditionalFormatting sqref="AU5">
    <cfRule type="expression" dxfId="18452" priority="561" stopIfTrue="1">
      <formula>OR(AND(WEEKDAY(AU5)=1,MONTH(AU5)&lt;&gt;MONTH(AU1)),AND(OR(AU5=祝色),MONTH(AU5)&lt;&gt;MONTH(AU1)))</formula>
    </cfRule>
    <cfRule type="expression" dxfId="18451" priority="562" stopIfTrue="1">
      <formula>MONTH(AU5)&lt;&gt;MONTH(AU1)</formula>
    </cfRule>
    <cfRule type="expression" dxfId="18450" priority="563" stopIfTrue="1">
      <formula>OR(AU5=祝色)</formula>
    </cfRule>
  </conditionalFormatting>
  <conditionalFormatting sqref="AW5">
    <cfRule type="expression" dxfId="18449" priority="564" stopIfTrue="1">
      <formula>OR(AND(WEEKDAY(AW5)=1,MONTH(AW5)&lt;&gt;MONTH(AU1)),AND(OR(AW5=祝色),MONTH(AW5)&lt;&gt;MONTH(AU1)))</formula>
    </cfRule>
    <cfRule type="expression" dxfId="18448" priority="565" stopIfTrue="1">
      <formula>MONTH(AW5)&lt;&gt;MONTH(AU1)</formula>
    </cfRule>
    <cfRule type="expression" dxfId="18447" priority="566" stopIfTrue="1">
      <formula>OR(AW5=祝色)</formula>
    </cfRule>
  </conditionalFormatting>
  <conditionalFormatting sqref="BG5">
    <cfRule type="expression" dxfId="18446" priority="567" stopIfTrue="1">
      <formula>OR(BG5=祝色)</formula>
    </cfRule>
  </conditionalFormatting>
  <conditionalFormatting sqref="AU7">
    <cfRule type="expression" dxfId="18445" priority="548" stopIfTrue="1">
      <formula>OR(AU7=祝色)</formula>
    </cfRule>
  </conditionalFormatting>
  <conditionalFormatting sqref="AW7">
    <cfRule type="expression" dxfId="18444" priority="547" stopIfTrue="1">
      <formula>OR(AW7=祝色)</formula>
    </cfRule>
  </conditionalFormatting>
  <conditionalFormatting sqref="AY7">
    <cfRule type="expression" dxfId="18443" priority="546" stopIfTrue="1">
      <formula>OR(AY7=祝色)</formula>
    </cfRule>
  </conditionalFormatting>
  <conditionalFormatting sqref="BA7">
    <cfRule type="expression" dxfId="18442" priority="545" stopIfTrue="1">
      <formula>OR(BA7=祝色)</formula>
    </cfRule>
  </conditionalFormatting>
  <conditionalFormatting sqref="BC7">
    <cfRule type="expression" dxfId="18441" priority="544" stopIfTrue="1">
      <formula>OR(BC7=祝色)</formula>
    </cfRule>
  </conditionalFormatting>
  <conditionalFormatting sqref="BE7">
    <cfRule type="expression" dxfId="18440" priority="543" stopIfTrue="1">
      <formula>OR(BE7=祝色)</formula>
    </cfRule>
  </conditionalFormatting>
  <conditionalFormatting sqref="BG7">
    <cfRule type="expression" dxfId="18439" priority="542" stopIfTrue="1">
      <formula>OR(BG7=祝色)</formula>
    </cfRule>
  </conditionalFormatting>
  <conditionalFormatting sqref="AU9">
    <cfRule type="expression" dxfId="18438" priority="541" stopIfTrue="1">
      <formula>OR(AU9=祝色)</formula>
    </cfRule>
  </conditionalFormatting>
  <conditionalFormatting sqref="AW9">
    <cfRule type="expression" dxfId="18437" priority="540" stopIfTrue="1">
      <formula>OR(AW9=祝色)</formula>
    </cfRule>
  </conditionalFormatting>
  <conditionalFormatting sqref="AY9">
    <cfRule type="expression" dxfId="18436" priority="539" stopIfTrue="1">
      <formula>OR(AY9=祝色)</formula>
    </cfRule>
  </conditionalFormatting>
  <conditionalFormatting sqref="BA9">
    <cfRule type="expression" dxfId="18435" priority="538" stopIfTrue="1">
      <formula>OR(BA9=祝色)</formula>
    </cfRule>
  </conditionalFormatting>
  <conditionalFormatting sqref="BC9">
    <cfRule type="expression" dxfId="18434" priority="537" stopIfTrue="1">
      <formula>OR(BC9=祝色)</formula>
    </cfRule>
  </conditionalFormatting>
  <conditionalFormatting sqref="BE9">
    <cfRule type="expression" dxfId="18433" priority="536" stopIfTrue="1">
      <formula>OR(BE9=祝色)</formula>
    </cfRule>
  </conditionalFormatting>
  <conditionalFormatting sqref="BG9">
    <cfRule type="expression" dxfId="18432" priority="535" stopIfTrue="1">
      <formula>OR(BG9=祝色)</formula>
    </cfRule>
  </conditionalFormatting>
  <conditionalFormatting sqref="AW11">
    <cfRule type="expression" dxfId="18431" priority="534" stopIfTrue="1">
      <formula>OR(AW11=祝色)</formula>
    </cfRule>
  </conditionalFormatting>
  <conditionalFormatting sqref="AY11">
    <cfRule type="expression" dxfId="18430" priority="533" stopIfTrue="1">
      <formula>OR(AY11=祝色)</formula>
    </cfRule>
  </conditionalFormatting>
  <conditionalFormatting sqref="BA11">
    <cfRule type="expression" dxfId="18429" priority="532" stopIfTrue="1">
      <formula>OR(BA11=祝色)</formula>
    </cfRule>
  </conditionalFormatting>
  <conditionalFormatting sqref="BC11">
    <cfRule type="expression" dxfId="18428" priority="531" stopIfTrue="1">
      <formula>OR(BC11=祝色)</formula>
    </cfRule>
  </conditionalFormatting>
  <conditionalFormatting sqref="BE11">
    <cfRule type="expression" dxfId="18427" priority="530" stopIfTrue="1">
      <formula>OR(BE11=祝色)</formula>
    </cfRule>
  </conditionalFormatting>
  <conditionalFormatting sqref="BG11">
    <cfRule type="expression" dxfId="18426" priority="529" stopIfTrue="1">
      <formula>OR(BG11=祝色)</formula>
    </cfRule>
  </conditionalFormatting>
  <conditionalFormatting sqref="AU11">
    <cfRule type="expression" dxfId="18425" priority="519" stopIfTrue="1">
      <formula>OR(AU11=祝色)</formula>
    </cfRule>
  </conditionalFormatting>
  <conditionalFormatting sqref="BM5">
    <cfRule type="expression" dxfId="18424" priority="500" stopIfTrue="1">
      <formula>OR(AND(WEEKDAY(BM5)=1,MONTH(BM5)&lt;&gt;MONTH(BI1)),AND(OR(BM5=祝色),MONTH(BM5)&lt;&gt;MONTH(BI1)))</formula>
    </cfRule>
    <cfRule type="expression" dxfId="18423" priority="501" stopIfTrue="1">
      <formula>MONTH(BM5)&lt;&gt;MONTH(BI1)</formula>
    </cfRule>
    <cfRule type="expression" dxfId="18422" priority="502" stopIfTrue="1">
      <formula>OR(BM5=祝色)</formula>
    </cfRule>
  </conditionalFormatting>
  <conditionalFormatting sqref="BO5">
    <cfRule type="expression" dxfId="18421" priority="503" stopIfTrue="1">
      <formula>OR(AND(WEEKDAY(BO5)=1,MONTH(BO5)&lt;&gt;MONTH(BI1)),AND(OR(BO5=祝色),MONTH(BO5)&lt;&gt;MONTH(BI1)))</formula>
    </cfRule>
    <cfRule type="expression" dxfId="18420" priority="504" stopIfTrue="1">
      <formula>MONTH(BO5)&lt;&gt;MONTH(BI1)</formula>
    </cfRule>
    <cfRule type="expression" dxfId="18419" priority="505" stopIfTrue="1">
      <formula>OR(BO5=祝色)</formula>
    </cfRule>
  </conditionalFormatting>
  <conditionalFormatting sqref="BQ5">
    <cfRule type="expression" dxfId="18418" priority="506" stopIfTrue="1">
      <formula>OR(AND(WEEKDAY(BQ5)=1,MONTH(BQ5)&lt;&gt;MONTH(BI1)),AND(OR(BQ5=祝色),MONTH(BQ5)&lt;&gt;MONTH(BI1)))</formula>
    </cfRule>
    <cfRule type="expression" dxfId="18417" priority="507" stopIfTrue="1">
      <formula>MONTH(BQ5)&lt;&gt;MONTH(BI1)</formula>
    </cfRule>
    <cfRule type="expression" dxfId="18416" priority="508" stopIfTrue="1">
      <formula>OR(BQ5=祝色)</formula>
    </cfRule>
  </conditionalFormatting>
  <conditionalFormatting sqref="BS5">
    <cfRule type="expression" dxfId="18415" priority="509" stopIfTrue="1">
      <formula>OR(AND(WEEKDAY(BS5)=1,MONTH(BS5)&lt;&gt;MONTH(BI1)),AND(OR(BS5=祝色),MONTH(BS5)&lt;&gt;MONTH(BI1)))</formula>
    </cfRule>
    <cfRule type="expression" dxfId="18414" priority="510" stopIfTrue="1">
      <formula>MONTH(BS5)&lt;&gt;MONTH(BI1)</formula>
    </cfRule>
    <cfRule type="expression" dxfId="18413" priority="511" stopIfTrue="1">
      <formula>OR(BS5=祝色)</formula>
    </cfRule>
  </conditionalFormatting>
  <conditionalFormatting sqref="BI5">
    <cfRule type="expression" dxfId="18412" priority="512" stopIfTrue="1">
      <formula>OR(AND(WEEKDAY(BI5)=1,MONTH(BI5)&lt;&gt;MONTH(BI1)),AND(OR(BI5=祝色),MONTH(BI5)&lt;&gt;MONTH(BI1)))</formula>
    </cfRule>
    <cfRule type="expression" dxfId="18411" priority="513" stopIfTrue="1">
      <formula>MONTH(BI5)&lt;&gt;MONTH(BI1)</formula>
    </cfRule>
    <cfRule type="expression" dxfId="18410" priority="514" stopIfTrue="1">
      <formula>OR(BI5=祝色)</formula>
    </cfRule>
  </conditionalFormatting>
  <conditionalFormatting sqref="BK5">
    <cfRule type="expression" dxfId="18409" priority="515" stopIfTrue="1">
      <formula>OR(AND(WEEKDAY(BK5)=1,MONTH(BK5)&lt;&gt;MONTH(BI1)),AND(OR(BK5=祝色),MONTH(BK5)&lt;&gt;MONTH(BI1)))</formula>
    </cfRule>
    <cfRule type="expression" dxfId="18408" priority="516" stopIfTrue="1">
      <formula>MONTH(BK5)&lt;&gt;MONTH(BI1)</formula>
    </cfRule>
    <cfRule type="expression" dxfId="18407" priority="517" stopIfTrue="1">
      <formula>OR(BK5=祝色)</formula>
    </cfRule>
  </conditionalFormatting>
  <conditionalFormatting sqref="BU5">
    <cfRule type="expression" dxfId="18406" priority="518" stopIfTrue="1">
      <formula>OR(BU5=祝色)</formula>
    </cfRule>
  </conditionalFormatting>
  <conditionalFormatting sqref="BI7">
    <cfRule type="expression" dxfId="18405" priority="499" stopIfTrue="1">
      <formula>OR(BI7=祝色)</formula>
    </cfRule>
  </conditionalFormatting>
  <conditionalFormatting sqref="BK7">
    <cfRule type="expression" dxfId="18404" priority="498" stopIfTrue="1">
      <formula>OR(BK7=祝色)</formula>
    </cfRule>
  </conditionalFormatting>
  <conditionalFormatting sqref="BM7">
    <cfRule type="expression" dxfId="18403" priority="497" stopIfTrue="1">
      <formula>OR(BM7=祝色)</formula>
    </cfRule>
  </conditionalFormatting>
  <conditionalFormatting sqref="BO7">
    <cfRule type="expression" dxfId="18402" priority="496" stopIfTrue="1">
      <formula>OR(BO7=祝色)</formula>
    </cfRule>
  </conditionalFormatting>
  <conditionalFormatting sqref="BQ7">
    <cfRule type="expression" dxfId="18401" priority="495" stopIfTrue="1">
      <formula>OR(BQ7=祝色)</formula>
    </cfRule>
  </conditionalFormatting>
  <conditionalFormatting sqref="BS7">
    <cfRule type="expression" dxfId="18400" priority="494" stopIfTrue="1">
      <formula>OR(BS7=祝色)</formula>
    </cfRule>
  </conditionalFormatting>
  <conditionalFormatting sqref="BU7">
    <cfRule type="expression" dxfId="18399" priority="493" stopIfTrue="1">
      <formula>OR(BU7=祝色)</formula>
    </cfRule>
  </conditionalFormatting>
  <conditionalFormatting sqref="BI9">
    <cfRule type="expression" dxfId="18398" priority="492" stopIfTrue="1">
      <formula>OR(BI9=祝色)</formula>
    </cfRule>
  </conditionalFormatting>
  <conditionalFormatting sqref="BK9">
    <cfRule type="expression" dxfId="18397" priority="491" stopIfTrue="1">
      <formula>OR(BK9=祝色)</formula>
    </cfRule>
  </conditionalFormatting>
  <conditionalFormatting sqref="BM9">
    <cfRule type="expression" dxfId="18396" priority="490" stopIfTrue="1">
      <formula>OR(BM9=祝色)</formula>
    </cfRule>
  </conditionalFormatting>
  <conditionalFormatting sqref="BO9">
    <cfRule type="expression" dxfId="18395" priority="489" stopIfTrue="1">
      <formula>OR(BO9=祝色)</formula>
    </cfRule>
  </conditionalFormatting>
  <conditionalFormatting sqref="BQ9">
    <cfRule type="expression" dxfId="18394" priority="488" stopIfTrue="1">
      <formula>OR(BQ9=祝色)</formula>
    </cfRule>
  </conditionalFormatting>
  <conditionalFormatting sqref="BS9">
    <cfRule type="expression" dxfId="18393" priority="487" stopIfTrue="1">
      <formula>OR(BS9=祝色)</formula>
    </cfRule>
  </conditionalFormatting>
  <conditionalFormatting sqref="BU9">
    <cfRule type="expression" dxfId="18392" priority="486" stopIfTrue="1">
      <formula>OR(BU9=祝色)</formula>
    </cfRule>
  </conditionalFormatting>
  <conditionalFormatting sqref="BK11">
    <cfRule type="expression" dxfId="18391" priority="485" stopIfTrue="1">
      <formula>OR(BK11=祝色)</formula>
    </cfRule>
  </conditionalFormatting>
  <conditionalFormatting sqref="BM11">
    <cfRule type="expression" dxfId="18390" priority="484" stopIfTrue="1">
      <formula>OR(BM11=祝色)</formula>
    </cfRule>
  </conditionalFormatting>
  <conditionalFormatting sqref="BO11">
    <cfRule type="expression" dxfId="18389" priority="483" stopIfTrue="1">
      <formula>OR(BO11=祝色)</formula>
    </cfRule>
  </conditionalFormatting>
  <conditionalFormatting sqref="BQ11">
    <cfRule type="expression" dxfId="18388" priority="482" stopIfTrue="1">
      <formula>OR(BQ11=祝色)</formula>
    </cfRule>
  </conditionalFormatting>
  <conditionalFormatting sqref="BS11">
    <cfRule type="expression" dxfId="18387" priority="481" stopIfTrue="1">
      <formula>OR(BS11=祝色)</formula>
    </cfRule>
  </conditionalFormatting>
  <conditionalFormatting sqref="BU11">
    <cfRule type="expression" dxfId="18386" priority="480" stopIfTrue="1">
      <formula>OR(BU11=祝色)</formula>
    </cfRule>
  </conditionalFormatting>
  <conditionalFormatting sqref="BI11">
    <cfRule type="expression" dxfId="18385" priority="470" stopIfTrue="1">
      <formula>OR(BI11=祝色)</formula>
    </cfRule>
  </conditionalFormatting>
  <conditionalFormatting sqref="CC5">
    <cfRule type="expression" dxfId="18384" priority="451" stopIfTrue="1">
      <formula>OR(AND(WEEKDAY(CC5)=1,MONTH(CC5)&lt;&gt;MONTH(BY1)),AND(OR(CC5=祝色),MONTH(CC5)&lt;&gt;MONTH(BY1)))</formula>
    </cfRule>
    <cfRule type="expression" dxfId="18383" priority="452" stopIfTrue="1">
      <formula>MONTH(CC5)&lt;&gt;MONTH(BY1)</formula>
    </cfRule>
    <cfRule type="expression" dxfId="18382" priority="453" stopIfTrue="1">
      <formula>OR(CC5=祝色)</formula>
    </cfRule>
  </conditionalFormatting>
  <conditionalFormatting sqref="CE5">
    <cfRule type="expression" dxfId="18381" priority="454" stopIfTrue="1">
      <formula>OR(AND(WEEKDAY(CE5)=1,MONTH(CE5)&lt;&gt;MONTH(BY1)),AND(OR(CE5=祝色),MONTH(CE5)&lt;&gt;MONTH(BY1)))</formula>
    </cfRule>
    <cfRule type="expression" dxfId="18380" priority="455" stopIfTrue="1">
      <formula>MONTH(CE5)&lt;&gt;MONTH(BY1)</formula>
    </cfRule>
    <cfRule type="expression" dxfId="18379" priority="456" stopIfTrue="1">
      <formula>OR(CE5=祝色)</formula>
    </cfRule>
  </conditionalFormatting>
  <conditionalFormatting sqref="CG5">
    <cfRule type="expression" dxfId="18378" priority="457" stopIfTrue="1">
      <formula>OR(AND(WEEKDAY(CG5)=1,MONTH(CG5)&lt;&gt;MONTH(BY1)),AND(OR(CG5=祝色),MONTH(CG5)&lt;&gt;MONTH(BY1)))</formula>
    </cfRule>
    <cfRule type="expression" dxfId="18377" priority="458" stopIfTrue="1">
      <formula>MONTH(CG5)&lt;&gt;MONTH(BY1)</formula>
    </cfRule>
    <cfRule type="expression" dxfId="18376" priority="459" stopIfTrue="1">
      <formula>OR(CG5=祝色)</formula>
    </cfRule>
  </conditionalFormatting>
  <conditionalFormatting sqref="CI5">
    <cfRule type="expression" dxfId="18375" priority="460" stopIfTrue="1">
      <formula>OR(AND(WEEKDAY(CI5)=1,MONTH(CI5)&lt;&gt;MONTH(BY1)),AND(OR(CI5=祝色),MONTH(CI5)&lt;&gt;MONTH(BY1)))</formula>
    </cfRule>
    <cfRule type="expression" dxfId="18374" priority="461" stopIfTrue="1">
      <formula>MONTH(CI5)&lt;&gt;MONTH(BY1)</formula>
    </cfRule>
    <cfRule type="expression" dxfId="18373" priority="462" stopIfTrue="1">
      <formula>OR(CI5=祝色)</formula>
    </cfRule>
  </conditionalFormatting>
  <conditionalFormatting sqref="BY5">
    <cfRule type="expression" dxfId="18372" priority="463" stopIfTrue="1">
      <formula>OR(AND(WEEKDAY(BY5)=1,MONTH(BY5)&lt;&gt;MONTH(BY1)),AND(OR(BY5=祝色),MONTH(BY5)&lt;&gt;MONTH(BY1)))</formula>
    </cfRule>
    <cfRule type="expression" dxfId="18371" priority="464" stopIfTrue="1">
      <formula>MONTH(BY5)&lt;&gt;MONTH(BY1)</formula>
    </cfRule>
    <cfRule type="expression" dxfId="18370" priority="465" stopIfTrue="1">
      <formula>OR(BY5=祝色)</formula>
    </cfRule>
  </conditionalFormatting>
  <conditionalFormatting sqref="CA5">
    <cfRule type="expression" dxfId="18369" priority="466" stopIfTrue="1">
      <formula>OR(AND(WEEKDAY(CA5)=1,MONTH(CA5)&lt;&gt;MONTH(BY1)),AND(OR(CA5=祝色),MONTH(CA5)&lt;&gt;MONTH(BY1)))</formula>
    </cfRule>
    <cfRule type="expression" dxfId="18368" priority="467" stopIfTrue="1">
      <formula>MONTH(CA5)&lt;&gt;MONTH(BY1)</formula>
    </cfRule>
    <cfRule type="expression" dxfId="18367" priority="468" stopIfTrue="1">
      <formula>OR(CA5=祝色)</formula>
    </cfRule>
  </conditionalFormatting>
  <conditionalFormatting sqref="CK5">
    <cfRule type="expression" dxfId="18366" priority="469" stopIfTrue="1">
      <formula>OR(CK5=祝色)</formula>
    </cfRule>
  </conditionalFormatting>
  <conditionalFormatting sqref="BY7">
    <cfRule type="expression" dxfId="18365" priority="450" stopIfTrue="1">
      <formula>OR(BY7=祝色)</formula>
    </cfRule>
  </conditionalFormatting>
  <conditionalFormatting sqref="CA7">
    <cfRule type="expression" dxfId="18364" priority="449" stopIfTrue="1">
      <formula>OR(CA7=祝色)</formula>
    </cfRule>
  </conditionalFormatting>
  <conditionalFormatting sqref="CC7">
    <cfRule type="expression" dxfId="18363" priority="448" stopIfTrue="1">
      <formula>OR(CC7=祝色)</formula>
    </cfRule>
  </conditionalFormatting>
  <conditionalFormatting sqref="CE7">
    <cfRule type="expression" dxfId="18362" priority="447" stopIfTrue="1">
      <formula>OR(CE7=祝色)</formula>
    </cfRule>
  </conditionalFormatting>
  <conditionalFormatting sqref="CG7">
    <cfRule type="expression" dxfId="18361" priority="446" stopIfTrue="1">
      <formula>OR(CG7=祝色)</formula>
    </cfRule>
  </conditionalFormatting>
  <conditionalFormatting sqref="CI7">
    <cfRule type="expression" dxfId="18360" priority="445" stopIfTrue="1">
      <formula>OR(CI7=祝色)</formula>
    </cfRule>
  </conditionalFormatting>
  <conditionalFormatting sqref="CK7">
    <cfRule type="expression" dxfId="18359" priority="444" stopIfTrue="1">
      <formula>OR(CK7=祝色)</formula>
    </cfRule>
  </conditionalFormatting>
  <conditionalFormatting sqref="BY9">
    <cfRule type="expression" dxfId="18358" priority="443" stopIfTrue="1">
      <formula>OR(BY9=祝色)</formula>
    </cfRule>
  </conditionalFormatting>
  <conditionalFormatting sqref="CA9">
    <cfRule type="expression" dxfId="18357" priority="442" stopIfTrue="1">
      <formula>OR(CA9=祝色)</formula>
    </cfRule>
  </conditionalFormatting>
  <conditionalFormatting sqref="CC9">
    <cfRule type="expression" dxfId="18356" priority="441" stopIfTrue="1">
      <formula>OR(CC9=祝色)</formula>
    </cfRule>
  </conditionalFormatting>
  <conditionalFormatting sqref="CE9">
    <cfRule type="expression" dxfId="18355" priority="440" stopIfTrue="1">
      <formula>OR(CE9=祝色)</formula>
    </cfRule>
  </conditionalFormatting>
  <conditionalFormatting sqref="CG9">
    <cfRule type="expression" dxfId="18354" priority="439" stopIfTrue="1">
      <formula>OR(CG9=祝色)</formula>
    </cfRule>
  </conditionalFormatting>
  <conditionalFormatting sqref="CI9">
    <cfRule type="expression" dxfId="18353" priority="438" stopIfTrue="1">
      <formula>OR(CI9=祝色)</formula>
    </cfRule>
  </conditionalFormatting>
  <conditionalFormatting sqref="CK9">
    <cfRule type="expression" dxfId="18352" priority="437" stopIfTrue="1">
      <formula>OR(CK9=祝色)</formula>
    </cfRule>
  </conditionalFormatting>
  <conditionalFormatting sqref="CA11">
    <cfRule type="expression" dxfId="18351" priority="436" stopIfTrue="1">
      <formula>OR(CA11=祝色)</formula>
    </cfRule>
  </conditionalFormatting>
  <conditionalFormatting sqref="CC11">
    <cfRule type="expression" dxfId="18350" priority="435" stopIfTrue="1">
      <formula>OR(CC11=祝色)</formula>
    </cfRule>
  </conditionalFormatting>
  <conditionalFormatting sqref="CE11">
    <cfRule type="expression" dxfId="18349" priority="434" stopIfTrue="1">
      <formula>OR(CE11=祝色)</formula>
    </cfRule>
  </conditionalFormatting>
  <conditionalFormatting sqref="CG11">
    <cfRule type="expression" dxfId="18348" priority="433" stopIfTrue="1">
      <formula>OR(CG11=祝色)</formula>
    </cfRule>
  </conditionalFormatting>
  <conditionalFormatting sqref="CI11">
    <cfRule type="expression" dxfId="18347" priority="432" stopIfTrue="1">
      <formula>OR(CI11=祝色)</formula>
    </cfRule>
  </conditionalFormatting>
  <conditionalFormatting sqref="CK11">
    <cfRule type="expression" dxfId="18346" priority="431" stopIfTrue="1">
      <formula>OR(CK11=祝色)</formula>
    </cfRule>
  </conditionalFormatting>
  <conditionalFormatting sqref="BY11">
    <cfRule type="expression" dxfId="18345" priority="421" stopIfTrue="1">
      <formula>OR(BY11=祝色)</formula>
    </cfRule>
  </conditionalFormatting>
  <conditionalFormatting sqref="E21">
    <cfRule type="expression" dxfId="18344" priority="402" stopIfTrue="1">
      <formula>OR(AND(WEEKDAY(E21)=1,MONTH(E21)&lt;&gt;MONTH(A17)),AND(OR(E21=祝色),MONTH(E21)&lt;&gt;MONTH(A17)))</formula>
    </cfRule>
    <cfRule type="expression" dxfId="18343" priority="403" stopIfTrue="1">
      <formula>MONTH(E21)&lt;&gt;MONTH(A17)</formula>
    </cfRule>
    <cfRule type="expression" dxfId="18342" priority="404" stopIfTrue="1">
      <formula>OR(E21=祝色)</formula>
    </cfRule>
  </conditionalFormatting>
  <conditionalFormatting sqref="G21">
    <cfRule type="expression" dxfId="18341" priority="405" stopIfTrue="1">
      <formula>OR(AND(WEEKDAY(G21)=1,MONTH(G21)&lt;&gt;MONTH(A17)),AND(OR(G21=祝色),MONTH(G21)&lt;&gt;MONTH(A17)))</formula>
    </cfRule>
    <cfRule type="expression" dxfId="18340" priority="406" stopIfTrue="1">
      <formula>MONTH(G21)&lt;&gt;MONTH(A17)</formula>
    </cfRule>
    <cfRule type="expression" dxfId="18339" priority="407" stopIfTrue="1">
      <formula>OR(G21=祝色)</formula>
    </cfRule>
  </conditionalFormatting>
  <conditionalFormatting sqref="I21">
    <cfRule type="expression" dxfId="18338" priority="408" stopIfTrue="1">
      <formula>OR(AND(WEEKDAY(I21)=1,MONTH(I21)&lt;&gt;MONTH(A17)),AND(OR(I21=祝色),MONTH(I21)&lt;&gt;MONTH(A17)))</formula>
    </cfRule>
    <cfRule type="expression" dxfId="18337" priority="409" stopIfTrue="1">
      <formula>MONTH(I21)&lt;&gt;MONTH(A17)</formula>
    </cfRule>
    <cfRule type="expression" dxfId="18336" priority="410" stopIfTrue="1">
      <formula>OR(I21=祝色)</formula>
    </cfRule>
  </conditionalFormatting>
  <conditionalFormatting sqref="K21">
    <cfRule type="expression" dxfId="18335" priority="411" stopIfTrue="1">
      <formula>OR(AND(WEEKDAY(K21)=1,MONTH(K21)&lt;&gt;MONTH(A17)),AND(OR(K21=祝色),MONTH(K21)&lt;&gt;MONTH(A17)))</formula>
    </cfRule>
    <cfRule type="expression" dxfId="18334" priority="412" stopIfTrue="1">
      <formula>MONTH(K21)&lt;&gt;MONTH(A17)</formula>
    </cfRule>
    <cfRule type="expression" dxfId="18333" priority="413" stopIfTrue="1">
      <formula>OR(K21=祝色)</formula>
    </cfRule>
  </conditionalFormatting>
  <conditionalFormatting sqref="A21">
    <cfRule type="expression" dxfId="18332" priority="414" stopIfTrue="1">
      <formula>OR(AND(WEEKDAY(A21)=1,MONTH(A21)&lt;&gt;MONTH(A17)),AND(OR(A21=祝色),MONTH(A21)&lt;&gt;MONTH(A17)))</formula>
    </cfRule>
    <cfRule type="expression" dxfId="18331" priority="415" stopIfTrue="1">
      <formula>MONTH(A21)&lt;&gt;MONTH(A17)</formula>
    </cfRule>
    <cfRule type="expression" dxfId="18330" priority="416" stopIfTrue="1">
      <formula>OR(A21=祝色)</formula>
    </cfRule>
  </conditionalFormatting>
  <conditionalFormatting sqref="C21">
    <cfRule type="expression" dxfId="18329" priority="417" stopIfTrue="1">
      <formula>OR(AND(WEEKDAY(C21)=1,MONTH(C21)&lt;&gt;MONTH(A17)),AND(OR(C21=祝色),MONTH(C21)&lt;&gt;MONTH(A17)))</formula>
    </cfRule>
    <cfRule type="expression" dxfId="18328" priority="418" stopIfTrue="1">
      <formula>MONTH(C21)&lt;&gt;MONTH(A17)</formula>
    </cfRule>
    <cfRule type="expression" dxfId="18327" priority="419" stopIfTrue="1">
      <formula>OR(C21=祝色)</formula>
    </cfRule>
  </conditionalFormatting>
  <conditionalFormatting sqref="M21">
    <cfRule type="expression" dxfId="18326" priority="420" stopIfTrue="1">
      <formula>OR(M21=祝色)</formula>
    </cfRule>
  </conditionalFormatting>
  <conditionalFormatting sqref="A23">
    <cfRule type="expression" dxfId="18325" priority="401" stopIfTrue="1">
      <formula>OR(A23=祝色)</formula>
    </cfRule>
  </conditionalFormatting>
  <conditionalFormatting sqref="C23">
    <cfRule type="expression" dxfId="18324" priority="400" stopIfTrue="1">
      <formula>OR(C23=祝色)</formula>
    </cfRule>
  </conditionalFormatting>
  <conditionalFormatting sqref="E23">
    <cfRule type="expression" dxfId="18323" priority="399" stopIfTrue="1">
      <formula>OR(E23=祝色)</formula>
    </cfRule>
  </conditionalFormatting>
  <conditionalFormatting sqref="G23">
    <cfRule type="expression" dxfId="18322" priority="398" stopIfTrue="1">
      <formula>OR(G23=祝色)</formula>
    </cfRule>
  </conditionalFormatting>
  <conditionalFormatting sqref="I23">
    <cfRule type="expression" dxfId="18321" priority="397" stopIfTrue="1">
      <formula>OR(I23=祝色)</formula>
    </cfRule>
  </conditionalFormatting>
  <conditionalFormatting sqref="K23">
    <cfRule type="expression" dxfId="18320" priority="396" stopIfTrue="1">
      <formula>OR(K23=祝色)</formula>
    </cfRule>
  </conditionalFormatting>
  <conditionalFormatting sqref="M23">
    <cfRule type="expression" dxfId="18319" priority="395" stopIfTrue="1">
      <formula>OR(M23=祝色)</formula>
    </cfRule>
  </conditionalFormatting>
  <conditionalFormatting sqref="A25">
    <cfRule type="expression" dxfId="18318" priority="394" stopIfTrue="1">
      <formula>OR(A25=祝色)</formula>
    </cfRule>
  </conditionalFormatting>
  <conditionalFormatting sqref="C25">
    <cfRule type="expression" dxfId="18317" priority="393" stopIfTrue="1">
      <formula>OR(C25=祝色)</formula>
    </cfRule>
  </conditionalFormatting>
  <conditionalFormatting sqref="E25">
    <cfRule type="expression" dxfId="18316" priority="392" stopIfTrue="1">
      <formula>OR(E25=祝色)</formula>
    </cfRule>
  </conditionalFormatting>
  <conditionalFormatting sqref="G25">
    <cfRule type="expression" dxfId="18315" priority="391" stopIfTrue="1">
      <formula>OR(G25=祝色)</formula>
    </cfRule>
  </conditionalFormatting>
  <conditionalFormatting sqref="I25">
    <cfRule type="expression" dxfId="18314" priority="390" stopIfTrue="1">
      <formula>OR(I25=祝色)</formula>
    </cfRule>
  </conditionalFormatting>
  <conditionalFormatting sqref="K25">
    <cfRule type="expression" dxfId="18313" priority="389" stopIfTrue="1">
      <formula>OR(K25=祝色)</formula>
    </cfRule>
  </conditionalFormatting>
  <conditionalFormatting sqref="M25">
    <cfRule type="expression" dxfId="18312" priority="388" stopIfTrue="1">
      <formula>OR(M25=祝色)</formula>
    </cfRule>
  </conditionalFormatting>
  <conditionalFormatting sqref="C27">
    <cfRule type="expression" dxfId="18311" priority="387" stopIfTrue="1">
      <formula>OR(C27=祝色)</formula>
    </cfRule>
  </conditionalFormatting>
  <conditionalFormatting sqref="E27">
    <cfRule type="expression" dxfId="18310" priority="386" stopIfTrue="1">
      <formula>OR(E27=祝色)</formula>
    </cfRule>
  </conditionalFormatting>
  <conditionalFormatting sqref="G27">
    <cfRule type="expression" dxfId="18309" priority="385" stopIfTrue="1">
      <formula>OR(G27=祝色)</formula>
    </cfRule>
  </conditionalFormatting>
  <conditionalFormatting sqref="I27">
    <cfRule type="expression" dxfId="18308" priority="384" stopIfTrue="1">
      <formula>OR(I27=祝色)</formula>
    </cfRule>
  </conditionalFormatting>
  <conditionalFormatting sqref="K27">
    <cfRule type="expression" dxfId="18307" priority="383" stopIfTrue="1">
      <formula>OR(K27=祝色)</formula>
    </cfRule>
  </conditionalFormatting>
  <conditionalFormatting sqref="M27">
    <cfRule type="expression" dxfId="18306" priority="382" stopIfTrue="1">
      <formula>OR(M27=祝色)</formula>
    </cfRule>
  </conditionalFormatting>
  <conditionalFormatting sqref="A27">
    <cfRule type="expression" dxfId="18305" priority="372" stopIfTrue="1">
      <formula>OR(A27=祝色)</formula>
    </cfRule>
  </conditionalFormatting>
  <conditionalFormatting sqref="U21">
    <cfRule type="expression" dxfId="18304" priority="353" stopIfTrue="1">
      <formula>OR(AND(WEEKDAY(U21)=1,MONTH(U21)&lt;&gt;MONTH(Q17)),AND(OR(U21=祝色),MONTH(U21)&lt;&gt;MONTH(Q17)))</formula>
    </cfRule>
    <cfRule type="expression" dxfId="18303" priority="354" stopIfTrue="1">
      <formula>MONTH(U21)&lt;&gt;MONTH(Q17)</formula>
    </cfRule>
    <cfRule type="expression" dxfId="18302" priority="355" stopIfTrue="1">
      <formula>OR(U21=祝色)</formula>
    </cfRule>
  </conditionalFormatting>
  <conditionalFormatting sqref="W21">
    <cfRule type="expression" dxfId="18301" priority="356" stopIfTrue="1">
      <formula>OR(AND(WEEKDAY(W21)=1,MONTH(W21)&lt;&gt;MONTH(Q17)),AND(OR(W21=祝色),MONTH(W21)&lt;&gt;MONTH(Q17)))</formula>
    </cfRule>
    <cfRule type="expression" dxfId="18300" priority="357" stopIfTrue="1">
      <formula>MONTH(W21)&lt;&gt;MONTH(Q17)</formula>
    </cfRule>
    <cfRule type="expression" dxfId="18299" priority="358" stopIfTrue="1">
      <formula>OR(W21=祝色)</formula>
    </cfRule>
  </conditionalFormatting>
  <conditionalFormatting sqref="Y21">
    <cfRule type="expression" dxfId="18298" priority="359" stopIfTrue="1">
      <formula>OR(AND(WEEKDAY(Y21)=1,MONTH(Y21)&lt;&gt;MONTH(Q17)),AND(OR(Y21=祝色),MONTH(Y21)&lt;&gt;MONTH(Q17)))</formula>
    </cfRule>
    <cfRule type="expression" dxfId="18297" priority="360" stopIfTrue="1">
      <formula>MONTH(Y21)&lt;&gt;MONTH(Q17)</formula>
    </cfRule>
    <cfRule type="expression" dxfId="18296" priority="361" stopIfTrue="1">
      <formula>OR(Y21=祝色)</formula>
    </cfRule>
  </conditionalFormatting>
  <conditionalFormatting sqref="AA21">
    <cfRule type="expression" dxfId="18295" priority="362" stopIfTrue="1">
      <formula>OR(AND(WEEKDAY(AA21)=1,MONTH(AA21)&lt;&gt;MONTH(Q17)),AND(OR(AA21=祝色),MONTH(AA21)&lt;&gt;MONTH(Q17)))</formula>
    </cfRule>
    <cfRule type="expression" dxfId="18294" priority="363" stopIfTrue="1">
      <formula>MONTH(AA21)&lt;&gt;MONTH(Q17)</formula>
    </cfRule>
    <cfRule type="expression" dxfId="18293" priority="364" stopIfTrue="1">
      <formula>OR(AA21=祝色)</formula>
    </cfRule>
  </conditionalFormatting>
  <conditionalFormatting sqref="Q21">
    <cfRule type="expression" dxfId="18292" priority="365" stopIfTrue="1">
      <formula>OR(AND(WEEKDAY(Q21)=1,MONTH(Q21)&lt;&gt;MONTH(Q17)),AND(OR(Q21=祝色),MONTH(Q21)&lt;&gt;MONTH(Q17)))</formula>
    </cfRule>
    <cfRule type="expression" dxfId="18291" priority="366" stopIfTrue="1">
      <formula>MONTH(Q21)&lt;&gt;MONTH(Q17)</formula>
    </cfRule>
    <cfRule type="expression" dxfId="18290" priority="367" stopIfTrue="1">
      <formula>OR(Q21=祝色)</formula>
    </cfRule>
  </conditionalFormatting>
  <conditionalFormatting sqref="S21">
    <cfRule type="expression" dxfId="18289" priority="368" stopIfTrue="1">
      <formula>OR(AND(WEEKDAY(S21)=1,MONTH(S21)&lt;&gt;MONTH(Q17)),AND(OR(S21=祝色),MONTH(S21)&lt;&gt;MONTH(Q17)))</formula>
    </cfRule>
    <cfRule type="expression" dxfId="18288" priority="369" stopIfTrue="1">
      <formula>MONTH(S21)&lt;&gt;MONTH(Q17)</formula>
    </cfRule>
    <cfRule type="expression" dxfId="18287" priority="370" stopIfTrue="1">
      <formula>OR(S21=祝色)</formula>
    </cfRule>
  </conditionalFormatting>
  <conditionalFormatting sqref="AC21">
    <cfRule type="expression" dxfId="18286" priority="371" stopIfTrue="1">
      <formula>OR(AC21=祝色)</formula>
    </cfRule>
  </conditionalFormatting>
  <conditionalFormatting sqref="Q23">
    <cfRule type="expression" dxfId="18285" priority="352" stopIfTrue="1">
      <formula>OR(Q23=祝色)</formula>
    </cfRule>
  </conditionalFormatting>
  <conditionalFormatting sqref="S23">
    <cfRule type="expression" dxfId="18284" priority="351" stopIfTrue="1">
      <formula>OR(S23=祝色)</formula>
    </cfRule>
  </conditionalFormatting>
  <conditionalFormatting sqref="U23">
    <cfRule type="expression" dxfId="18283" priority="350" stopIfTrue="1">
      <formula>OR(U23=祝色)</formula>
    </cfRule>
  </conditionalFormatting>
  <conditionalFormatting sqref="W23">
    <cfRule type="expression" dxfId="18282" priority="349" stopIfTrue="1">
      <formula>OR(W23=祝色)</formula>
    </cfRule>
  </conditionalFormatting>
  <conditionalFormatting sqref="Y23">
    <cfRule type="expression" dxfId="18281" priority="348" stopIfTrue="1">
      <formula>OR(Y23=祝色)</formula>
    </cfRule>
  </conditionalFormatting>
  <conditionalFormatting sqref="AA23">
    <cfRule type="expression" dxfId="18280" priority="347" stopIfTrue="1">
      <formula>OR(AA23=祝色)</formula>
    </cfRule>
  </conditionalFormatting>
  <conditionalFormatting sqref="AC23">
    <cfRule type="expression" dxfId="18279" priority="346" stopIfTrue="1">
      <formula>OR(AC23=祝色)</formula>
    </cfRule>
  </conditionalFormatting>
  <conditionalFormatting sqref="Q25">
    <cfRule type="expression" dxfId="18278" priority="345" stopIfTrue="1">
      <formula>OR(Q25=祝色)</formula>
    </cfRule>
  </conditionalFormatting>
  <conditionalFormatting sqref="S25">
    <cfRule type="expression" dxfId="18277" priority="344" stopIfTrue="1">
      <formula>OR(S25=祝色)</formula>
    </cfRule>
  </conditionalFormatting>
  <conditionalFormatting sqref="U25">
    <cfRule type="expression" dxfId="18276" priority="343" stopIfTrue="1">
      <formula>OR(U25=祝色)</formula>
    </cfRule>
  </conditionalFormatting>
  <conditionalFormatting sqref="W25">
    <cfRule type="expression" dxfId="18275" priority="342" stopIfTrue="1">
      <formula>OR(W25=祝色)</formula>
    </cfRule>
  </conditionalFormatting>
  <conditionalFormatting sqref="Y25">
    <cfRule type="expression" dxfId="18274" priority="341" stopIfTrue="1">
      <formula>OR(Y25=祝色)</formula>
    </cfRule>
  </conditionalFormatting>
  <conditionalFormatting sqref="AA25">
    <cfRule type="expression" dxfId="18273" priority="340" stopIfTrue="1">
      <formula>OR(AA25=祝色)</formula>
    </cfRule>
  </conditionalFormatting>
  <conditionalFormatting sqref="AC25">
    <cfRule type="expression" dxfId="18272" priority="339" stopIfTrue="1">
      <formula>OR(AC25=祝色)</formula>
    </cfRule>
  </conditionalFormatting>
  <conditionalFormatting sqref="S27">
    <cfRule type="expression" dxfId="18271" priority="338" stopIfTrue="1">
      <formula>OR(S27=祝色)</formula>
    </cfRule>
  </conditionalFormatting>
  <conditionalFormatting sqref="U27">
    <cfRule type="expression" dxfId="18270" priority="337" stopIfTrue="1">
      <formula>OR(U27=祝色)</formula>
    </cfRule>
  </conditionalFormatting>
  <conditionalFormatting sqref="W27">
    <cfRule type="expression" dxfId="18269" priority="336" stopIfTrue="1">
      <formula>OR(W27=祝色)</formula>
    </cfRule>
  </conditionalFormatting>
  <conditionalFormatting sqref="Y27">
    <cfRule type="expression" dxfId="18268" priority="335" stopIfTrue="1">
      <formula>OR(Y27=祝色)</formula>
    </cfRule>
  </conditionalFormatting>
  <conditionalFormatting sqref="AA27">
    <cfRule type="expression" dxfId="18267" priority="334" stopIfTrue="1">
      <formula>OR(AA27=祝色)</formula>
    </cfRule>
  </conditionalFormatting>
  <conditionalFormatting sqref="AC27">
    <cfRule type="expression" dxfId="18266" priority="333" stopIfTrue="1">
      <formula>OR(AC27=祝色)</formula>
    </cfRule>
  </conditionalFormatting>
  <conditionalFormatting sqref="Q27">
    <cfRule type="expression" dxfId="18265" priority="323" stopIfTrue="1">
      <formula>OR(Q27=祝色)</formula>
    </cfRule>
  </conditionalFormatting>
  <conditionalFormatting sqref="AI21">
    <cfRule type="expression" dxfId="18264" priority="304" stopIfTrue="1">
      <formula>OR(AND(WEEKDAY(AI21)=1,MONTH(AI21)&lt;&gt;MONTH(AE17)),AND(OR(AI21=祝色),MONTH(AI21)&lt;&gt;MONTH(AE17)))</formula>
    </cfRule>
    <cfRule type="expression" dxfId="18263" priority="305" stopIfTrue="1">
      <formula>MONTH(AI21)&lt;&gt;MONTH(AE17)</formula>
    </cfRule>
    <cfRule type="expression" dxfId="18262" priority="306" stopIfTrue="1">
      <formula>OR(AI21=祝色)</formula>
    </cfRule>
  </conditionalFormatting>
  <conditionalFormatting sqref="AK21">
    <cfRule type="expression" dxfId="18261" priority="307" stopIfTrue="1">
      <formula>OR(AND(WEEKDAY(AK21)=1,MONTH(AK21)&lt;&gt;MONTH(AE17)),AND(OR(AK21=祝色),MONTH(AK21)&lt;&gt;MONTH(AE17)))</formula>
    </cfRule>
    <cfRule type="expression" dxfId="18260" priority="308" stopIfTrue="1">
      <formula>MONTH(AK21)&lt;&gt;MONTH(AE17)</formula>
    </cfRule>
    <cfRule type="expression" dxfId="18259" priority="309" stopIfTrue="1">
      <formula>OR(AK21=祝色)</formula>
    </cfRule>
  </conditionalFormatting>
  <conditionalFormatting sqref="AM21">
    <cfRule type="expression" dxfId="18258" priority="310" stopIfTrue="1">
      <formula>OR(AND(WEEKDAY(AM21)=1,MONTH(AM21)&lt;&gt;MONTH(AE17)),AND(OR(AM21=祝色),MONTH(AM21)&lt;&gt;MONTH(AE17)))</formula>
    </cfRule>
    <cfRule type="expression" dxfId="18257" priority="311" stopIfTrue="1">
      <formula>MONTH(AM21)&lt;&gt;MONTH(AE17)</formula>
    </cfRule>
    <cfRule type="expression" dxfId="18256" priority="312" stopIfTrue="1">
      <formula>OR(AM21=祝色)</formula>
    </cfRule>
  </conditionalFormatting>
  <conditionalFormatting sqref="AO21">
    <cfRule type="expression" dxfId="18255" priority="313" stopIfTrue="1">
      <formula>OR(AND(WEEKDAY(AO21)=1,MONTH(AO21)&lt;&gt;MONTH(AE17)),AND(OR(AO21=祝色),MONTH(AO21)&lt;&gt;MONTH(AE17)))</formula>
    </cfRule>
    <cfRule type="expression" dxfId="18254" priority="314" stopIfTrue="1">
      <formula>MONTH(AO21)&lt;&gt;MONTH(AE17)</formula>
    </cfRule>
    <cfRule type="expression" dxfId="18253" priority="315" stopIfTrue="1">
      <formula>OR(AO21=祝色)</formula>
    </cfRule>
  </conditionalFormatting>
  <conditionalFormatting sqref="AE21">
    <cfRule type="expression" dxfId="18252" priority="316" stopIfTrue="1">
      <formula>OR(AND(WEEKDAY(AE21)=1,MONTH(AE21)&lt;&gt;MONTH(AE17)),AND(OR(AE21=祝色),MONTH(AE21)&lt;&gt;MONTH(AE17)))</formula>
    </cfRule>
    <cfRule type="expression" dxfId="18251" priority="317" stopIfTrue="1">
      <formula>MONTH(AE21)&lt;&gt;MONTH(AE17)</formula>
    </cfRule>
    <cfRule type="expression" dxfId="18250" priority="318" stopIfTrue="1">
      <formula>OR(AE21=祝色)</formula>
    </cfRule>
  </conditionalFormatting>
  <conditionalFormatting sqref="AG21">
    <cfRule type="expression" dxfId="18249" priority="319" stopIfTrue="1">
      <formula>OR(AND(WEEKDAY(AG21)=1,MONTH(AG21)&lt;&gt;MONTH(AE17)),AND(OR(AG21=祝色),MONTH(AG21)&lt;&gt;MONTH(AE17)))</formula>
    </cfRule>
    <cfRule type="expression" dxfId="18248" priority="320" stopIfTrue="1">
      <formula>MONTH(AG21)&lt;&gt;MONTH(AE17)</formula>
    </cfRule>
    <cfRule type="expression" dxfId="18247" priority="321" stopIfTrue="1">
      <formula>OR(AG21=祝色)</formula>
    </cfRule>
  </conditionalFormatting>
  <conditionalFormatting sqref="AQ21">
    <cfRule type="expression" dxfId="18246" priority="322" stopIfTrue="1">
      <formula>OR(AQ21=祝色)</formula>
    </cfRule>
  </conditionalFormatting>
  <conditionalFormatting sqref="AE23">
    <cfRule type="expression" dxfId="18245" priority="303" stopIfTrue="1">
      <formula>OR(AE23=祝色)</formula>
    </cfRule>
  </conditionalFormatting>
  <conditionalFormatting sqref="AG23">
    <cfRule type="expression" dxfId="18244" priority="302" stopIfTrue="1">
      <formula>OR(AG23=祝色)</formula>
    </cfRule>
  </conditionalFormatting>
  <conditionalFormatting sqref="AI23">
    <cfRule type="expression" dxfId="18243" priority="301" stopIfTrue="1">
      <formula>OR(AI23=祝色)</formula>
    </cfRule>
  </conditionalFormatting>
  <conditionalFormatting sqref="AK23">
    <cfRule type="expression" dxfId="18242" priority="300" stopIfTrue="1">
      <formula>OR(AK23=祝色)</formula>
    </cfRule>
  </conditionalFormatting>
  <conditionalFormatting sqref="AM23">
    <cfRule type="expression" dxfId="18241" priority="299" stopIfTrue="1">
      <formula>OR(AM23=祝色)</formula>
    </cfRule>
  </conditionalFormatting>
  <conditionalFormatting sqref="AO23">
    <cfRule type="expression" dxfId="18240" priority="298" stopIfTrue="1">
      <formula>OR(AO23=祝色)</formula>
    </cfRule>
  </conditionalFormatting>
  <conditionalFormatting sqref="AQ23">
    <cfRule type="expression" dxfId="18239" priority="297" stopIfTrue="1">
      <formula>OR(AQ23=祝色)</formula>
    </cfRule>
  </conditionalFormatting>
  <conditionalFormatting sqref="AE25">
    <cfRule type="expression" dxfId="18238" priority="296" stopIfTrue="1">
      <formula>OR(AE25=祝色)</formula>
    </cfRule>
  </conditionalFormatting>
  <conditionalFormatting sqref="AG25">
    <cfRule type="expression" dxfId="18237" priority="295" stopIfTrue="1">
      <formula>OR(AG25=祝色)</formula>
    </cfRule>
  </conditionalFormatting>
  <conditionalFormatting sqref="AI25">
    <cfRule type="expression" dxfId="18236" priority="294" stopIfTrue="1">
      <formula>OR(AI25=祝色)</formula>
    </cfRule>
  </conditionalFormatting>
  <conditionalFormatting sqref="AK25">
    <cfRule type="expression" dxfId="18235" priority="293" stopIfTrue="1">
      <formula>OR(AK25=祝色)</formula>
    </cfRule>
  </conditionalFormatting>
  <conditionalFormatting sqref="AM25">
    <cfRule type="expression" dxfId="18234" priority="292" stopIfTrue="1">
      <formula>OR(AM25=祝色)</formula>
    </cfRule>
  </conditionalFormatting>
  <conditionalFormatting sqref="AO25">
    <cfRule type="expression" dxfId="18233" priority="291" stopIfTrue="1">
      <formula>OR(AO25=祝色)</formula>
    </cfRule>
  </conditionalFormatting>
  <conditionalFormatting sqref="AQ25">
    <cfRule type="expression" dxfId="18232" priority="290" stopIfTrue="1">
      <formula>OR(AQ25=祝色)</formula>
    </cfRule>
  </conditionalFormatting>
  <conditionalFormatting sqref="AG27">
    <cfRule type="expression" dxfId="18231" priority="289" stopIfTrue="1">
      <formula>OR(AG27=祝色)</formula>
    </cfRule>
  </conditionalFormatting>
  <conditionalFormatting sqref="AI27">
    <cfRule type="expression" dxfId="18230" priority="288" stopIfTrue="1">
      <formula>OR(AI27=祝色)</formula>
    </cfRule>
  </conditionalFormatting>
  <conditionalFormatting sqref="AK27">
    <cfRule type="expression" dxfId="18229" priority="287" stopIfTrue="1">
      <formula>OR(AK27=祝色)</formula>
    </cfRule>
  </conditionalFormatting>
  <conditionalFormatting sqref="AM27">
    <cfRule type="expression" dxfId="18228" priority="286" stopIfTrue="1">
      <formula>OR(AM27=祝色)</formula>
    </cfRule>
  </conditionalFormatting>
  <conditionalFormatting sqref="AO27">
    <cfRule type="expression" dxfId="18227" priority="285" stopIfTrue="1">
      <formula>OR(AO27=祝色)</formula>
    </cfRule>
  </conditionalFormatting>
  <conditionalFormatting sqref="AQ27">
    <cfRule type="expression" dxfId="18226" priority="284" stopIfTrue="1">
      <formula>OR(AQ27=祝色)</formula>
    </cfRule>
  </conditionalFormatting>
  <conditionalFormatting sqref="AE27">
    <cfRule type="expression" dxfId="18225" priority="274" stopIfTrue="1">
      <formula>OR(AE27=祝色)</formula>
    </cfRule>
  </conditionalFormatting>
  <conditionalFormatting sqref="AY21">
    <cfRule type="expression" dxfId="18224" priority="255" stopIfTrue="1">
      <formula>OR(AND(WEEKDAY(AY21)=1,MONTH(AY21)&lt;&gt;MONTH(AU17)),AND(OR(AY21=祝色),MONTH(AY21)&lt;&gt;MONTH(AU17)))</formula>
    </cfRule>
    <cfRule type="expression" dxfId="18223" priority="256" stopIfTrue="1">
      <formula>MONTH(AY21)&lt;&gt;MONTH(AU17)</formula>
    </cfRule>
    <cfRule type="expression" dxfId="18222" priority="257" stopIfTrue="1">
      <formula>OR(AY21=祝色)</formula>
    </cfRule>
  </conditionalFormatting>
  <conditionalFormatting sqref="BA21">
    <cfRule type="expression" dxfId="18221" priority="258" stopIfTrue="1">
      <formula>OR(AND(WEEKDAY(BA21)=1,MONTH(BA21)&lt;&gt;MONTH(AU17)),AND(OR(BA21=祝色),MONTH(BA21)&lt;&gt;MONTH(AU17)))</formula>
    </cfRule>
    <cfRule type="expression" dxfId="18220" priority="259" stopIfTrue="1">
      <formula>MONTH(BA21)&lt;&gt;MONTH(AU17)</formula>
    </cfRule>
    <cfRule type="expression" dxfId="18219" priority="260" stopIfTrue="1">
      <formula>OR(BA21=祝色)</formula>
    </cfRule>
  </conditionalFormatting>
  <conditionalFormatting sqref="BC21">
    <cfRule type="expression" dxfId="18218" priority="261" stopIfTrue="1">
      <formula>OR(AND(WEEKDAY(BC21)=1,MONTH(BC21)&lt;&gt;MONTH(AU17)),AND(OR(BC21=祝色),MONTH(BC21)&lt;&gt;MONTH(AU17)))</formula>
    </cfRule>
    <cfRule type="expression" dxfId="18217" priority="262" stopIfTrue="1">
      <formula>MONTH(BC21)&lt;&gt;MONTH(AU17)</formula>
    </cfRule>
    <cfRule type="expression" dxfId="18216" priority="263" stopIfTrue="1">
      <formula>OR(BC21=祝色)</formula>
    </cfRule>
  </conditionalFormatting>
  <conditionalFormatting sqref="BE21">
    <cfRule type="expression" dxfId="18215" priority="264" stopIfTrue="1">
      <formula>OR(AND(WEEKDAY(BE21)=1,MONTH(BE21)&lt;&gt;MONTH(AU17)),AND(OR(BE21=祝色),MONTH(BE21)&lt;&gt;MONTH(AU17)))</formula>
    </cfRule>
    <cfRule type="expression" dxfId="18214" priority="265" stopIfTrue="1">
      <formula>MONTH(BE21)&lt;&gt;MONTH(AU17)</formula>
    </cfRule>
    <cfRule type="expression" dxfId="18213" priority="266" stopIfTrue="1">
      <formula>OR(BE21=祝色)</formula>
    </cfRule>
  </conditionalFormatting>
  <conditionalFormatting sqref="AU21">
    <cfRule type="expression" dxfId="18212" priority="267" stopIfTrue="1">
      <formula>OR(AND(WEEKDAY(AU21)=1,MONTH(AU21)&lt;&gt;MONTH(AU17)),AND(OR(AU21=祝色),MONTH(AU21)&lt;&gt;MONTH(AU17)))</formula>
    </cfRule>
    <cfRule type="expression" dxfId="18211" priority="268" stopIfTrue="1">
      <formula>MONTH(AU21)&lt;&gt;MONTH(AU17)</formula>
    </cfRule>
    <cfRule type="expression" dxfId="18210" priority="269" stopIfTrue="1">
      <formula>OR(AU21=祝色)</formula>
    </cfRule>
  </conditionalFormatting>
  <conditionalFormatting sqref="AW21">
    <cfRule type="expression" dxfId="18209" priority="270" stopIfTrue="1">
      <formula>OR(AND(WEEKDAY(AW21)=1,MONTH(AW21)&lt;&gt;MONTH(AU17)),AND(OR(AW21=祝色),MONTH(AW21)&lt;&gt;MONTH(AU17)))</formula>
    </cfRule>
    <cfRule type="expression" dxfId="18208" priority="271" stopIfTrue="1">
      <formula>MONTH(AW21)&lt;&gt;MONTH(AU17)</formula>
    </cfRule>
    <cfRule type="expression" dxfId="18207" priority="272" stopIfTrue="1">
      <formula>OR(AW21=祝色)</formula>
    </cfRule>
  </conditionalFormatting>
  <conditionalFormatting sqref="BG21">
    <cfRule type="expression" dxfId="18206" priority="273" stopIfTrue="1">
      <formula>OR(BG21=祝色)</formula>
    </cfRule>
  </conditionalFormatting>
  <conditionalFormatting sqref="AU23">
    <cfRule type="expression" dxfId="18205" priority="254" stopIfTrue="1">
      <formula>OR(AU23=祝色)</formula>
    </cfRule>
  </conditionalFormatting>
  <conditionalFormatting sqref="AW23">
    <cfRule type="expression" dxfId="18204" priority="253" stopIfTrue="1">
      <formula>OR(AW23=祝色)</formula>
    </cfRule>
  </conditionalFormatting>
  <conditionalFormatting sqref="AY23">
    <cfRule type="expression" dxfId="18203" priority="252" stopIfTrue="1">
      <formula>OR(AY23=祝色)</formula>
    </cfRule>
  </conditionalFormatting>
  <conditionalFormatting sqref="BA23">
    <cfRule type="expression" dxfId="18202" priority="251" stopIfTrue="1">
      <formula>OR(BA23=祝色)</formula>
    </cfRule>
  </conditionalFormatting>
  <conditionalFormatting sqref="BC23">
    <cfRule type="expression" dxfId="18201" priority="250" stopIfTrue="1">
      <formula>OR(BC23=祝色)</formula>
    </cfRule>
  </conditionalFormatting>
  <conditionalFormatting sqref="BE23">
    <cfRule type="expression" dxfId="18200" priority="249" stopIfTrue="1">
      <formula>OR(BE23=祝色)</formula>
    </cfRule>
  </conditionalFormatting>
  <conditionalFormatting sqref="BG23">
    <cfRule type="expression" dxfId="18199" priority="248" stopIfTrue="1">
      <formula>OR(BG23=祝色)</formula>
    </cfRule>
  </conditionalFormatting>
  <conditionalFormatting sqref="AU25">
    <cfRule type="expression" dxfId="18198" priority="247" stopIfTrue="1">
      <formula>OR(AU25=祝色)</formula>
    </cfRule>
  </conditionalFormatting>
  <conditionalFormatting sqref="AW25">
    <cfRule type="expression" dxfId="18197" priority="246" stopIfTrue="1">
      <formula>OR(AW25=祝色)</formula>
    </cfRule>
  </conditionalFormatting>
  <conditionalFormatting sqref="AY25">
    <cfRule type="expression" dxfId="18196" priority="245" stopIfTrue="1">
      <formula>OR(AY25=祝色)</formula>
    </cfRule>
  </conditionalFormatting>
  <conditionalFormatting sqref="BA25">
    <cfRule type="expression" dxfId="18195" priority="244" stopIfTrue="1">
      <formula>OR(BA25=祝色)</formula>
    </cfRule>
  </conditionalFormatting>
  <conditionalFormatting sqref="BC25">
    <cfRule type="expression" dxfId="18194" priority="243" stopIfTrue="1">
      <formula>OR(BC25=祝色)</formula>
    </cfRule>
  </conditionalFormatting>
  <conditionalFormatting sqref="BE25">
    <cfRule type="expression" dxfId="18193" priority="242" stopIfTrue="1">
      <formula>OR(BE25=祝色)</formula>
    </cfRule>
  </conditionalFormatting>
  <conditionalFormatting sqref="BG25">
    <cfRule type="expression" dxfId="18192" priority="241" stopIfTrue="1">
      <formula>OR(BG25=祝色)</formula>
    </cfRule>
  </conditionalFormatting>
  <conditionalFormatting sqref="AW27">
    <cfRule type="expression" dxfId="18191" priority="240" stopIfTrue="1">
      <formula>OR(AW27=祝色)</formula>
    </cfRule>
  </conditionalFormatting>
  <conditionalFormatting sqref="AY27">
    <cfRule type="expression" dxfId="18190" priority="239" stopIfTrue="1">
      <formula>OR(AY27=祝色)</formula>
    </cfRule>
  </conditionalFormatting>
  <conditionalFormatting sqref="BA27">
    <cfRule type="expression" dxfId="18189" priority="238" stopIfTrue="1">
      <formula>OR(BA27=祝色)</formula>
    </cfRule>
  </conditionalFormatting>
  <conditionalFormatting sqref="BC27">
    <cfRule type="expression" dxfId="18188" priority="237" stopIfTrue="1">
      <formula>OR(BC27=祝色)</formula>
    </cfRule>
  </conditionalFormatting>
  <conditionalFormatting sqref="BE27">
    <cfRule type="expression" dxfId="18187" priority="236" stopIfTrue="1">
      <formula>OR(BE27=祝色)</formula>
    </cfRule>
  </conditionalFormatting>
  <conditionalFormatting sqref="BG27">
    <cfRule type="expression" dxfId="18186" priority="235" stopIfTrue="1">
      <formula>OR(BG27=祝色)</formula>
    </cfRule>
  </conditionalFormatting>
  <conditionalFormatting sqref="AU27">
    <cfRule type="expression" dxfId="18185" priority="225" stopIfTrue="1">
      <formula>OR(AU27=祝色)</formula>
    </cfRule>
  </conditionalFormatting>
  <conditionalFormatting sqref="BM21">
    <cfRule type="expression" dxfId="18184" priority="206" stopIfTrue="1">
      <formula>OR(AND(WEEKDAY(BM21)=1,MONTH(BM21)&lt;&gt;MONTH(BI17)),AND(OR(BM21=祝色),MONTH(BM21)&lt;&gt;MONTH(BI17)))</formula>
    </cfRule>
    <cfRule type="expression" dxfId="18183" priority="207" stopIfTrue="1">
      <formula>MONTH(BM21)&lt;&gt;MONTH(BI17)</formula>
    </cfRule>
    <cfRule type="expression" dxfId="18182" priority="208" stopIfTrue="1">
      <formula>OR(BM21=祝色)</formula>
    </cfRule>
  </conditionalFormatting>
  <conditionalFormatting sqref="BO21">
    <cfRule type="expression" dxfId="18181" priority="209" stopIfTrue="1">
      <formula>OR(AND(WEEKDAY(BO21)=1,MONTH(BO21)&lt;&gt;MONTH(BI17)),AND(OR(BO21=祝色),MONTH(BO21)&lt;&gt;MONTH(BI17)))</formula>
    </cfRule>
    <cfRule type="expression" dxfId="18180" priority="210" stopIfTrue="1">
      <formula>MONTH(BO21)&lt;&gt;MONTH(BI17)</formula>
    </cfRule>
    <cfRule type="expression" dxfId="18179" priority="211" stopIfTrue="1">
      <formula>OR(BO21=祝色)</formula>
    </cfRule>
  </conditionalFormatting>
  <conditionalFormatting sqref="BQ21">
    <cfRule type="expression" dxfId="18178" priority="212" stopIfTrue="1">
      <formula>OR(AND(WEEKDAY(BQ21)=1,MONTH(BQ21)&lt;&gt;MONTH(BI17)),AND(OR(BQ21=祝色),MONTH(BQ21)&lt;&gt;MONTH(BI17)))</formula>
    </cfRule>
    <cfRule type="expression" dxfId="18177" priority="213" stopIfTrue="1">
      <formula>MONTH(BQ21)&lt;&gt;MONTH(BI17)</formula>
    </cfRule>
    <cfRule type="expression" dxfId="18176" priority="214" stopIfTrue="1">
      <formula>OR(BQ21=祝色)</formula>
    </cfRule>
  </conditionalFormatting>
  <conditionalFormatting sqref="BS21">
    <cfRule type="expression" dxfId="18175" priority="215" stopIfTrue="1">
      <formula>OR(AND(WEEKDAY(BS21)=1,MONTH(BS21)&lt;&gt;MONTH(BI17)),AND(OR(BS21=祝色),MONTH(BS21)&lt;&gt;MONTH(BI17)))</formula>
    </cfRule>
    <cfRule type="expression" dxfId="18174" priority="216" stopIfTrue="1">
      <formula>MONTH(BS21)&lt;&gt;MONTH(BI17)</formula>
    </cfRule>
    <cfRule type="expression" dxfId="18173" priority="217" stopIfTrue="1">
      <formula>OR(BS21=祝色)</formula>
    </cfRule>
  </conditionalFormatting>
  <conditionalFormatting sqref="BI21">
    <cfRule type="expression" dxfId="18172" priority="218" stopIfTrue="1">
      <formula>OR(AND(WEEKDAY(BI21)=1,MONTH(BI21)&lt;&gt;MONTH(BI17)),AND(OR(BI21=祝色),MONTH(BI21)&lt;&gt;MONTH(BI17)))</formula>
    </cfRule>
    <cfRule type="expression" dxfId="18171" priority="219" stopIfTrue="1">
      <formula>MONTH(BI21)&lt;&gt;MONTH(BI17)</formula>
    </cfRule>
    <cfRule type="expression" dxfId="18170" priority="220" stopIfTrue="1">
      <formula>OR(BI21=祝色)</formula>
    </cfRule>
  </conditionalFormatting>
  <conditionalFormatting sqref="BK21">
    <cfRule type="expression" dxfId="18169" priority="221" stopIfTrue="1">
      <formula>OR(AND(WEEKDAY(BK21)=1,MONTH(BK21)&lt;&gt;MONTH(BI17)),AND(OR(BK21=祝色),MONTH(BK21)&lt;&gt;MONTH(BI17)))</formula>
    </cfRule>
    <cfRule type="expression" dxfId="18168" priority="222" stopIfTrue="1">
      <formula>MONTH(BK21)&lt;&gt;MONTH(BI17)</formula>
    </cfRule>
    <cfRule type="expression" dxfId="18167" priority="223" stopIfTrue="1">
      <formula>OR(BK21=祝色)</formula>
    </cfRule>
  </conditionalFormatting>
  <conditionalFormatting sqref="BU21">
    <cfRule type="expression" dxfId="18166" priority="224" stopIfTrue="1">
      <formula>OR(BU21=祝色)</formula>
    </cfRule>
  </conditionalFormatting>
  <conditionalFormatting sqref="BI23">
    <cfRule type="expression" dxfId="18165" priority="205" stopIfTrue="1">
      <formula>OR(BI23=祝色)</formula>
    </cfRule>
  </conditionalFormatting>
  <conditionalFormatting sqref="BK23">
    <cfRule type="expression" dxfId="18164" priority="204" stopIfTrue="1">
      <formula>OR(BK23=祝色)</formula>
    </cfRule>
  </conditionalFormatting>
  <conditionalFormatting sqref="BM23">
    <cfRule type="expression" dxfId="18163" priority="203" stopIfTrue="1">
      <formula>OR(BM23=祝色)</formula>
    </cfRule>
  </conditionalFormatting>
  <conditionalFormatting sqref="BO23">
    <cfRule type="expression" dxfId="18162" priority="202" stopIfTrue="1">
      <formula>OR(BO23=祝色)</formula>
    </cfRule>
  </conditionalFormatting>
  <conditionalFormatting sqref="BQ23">
    <cfRule type="expression" dxfId="18161" priority="201" stopIfTrue="1">
      <formula>OR(BQ23=祝色)</formula>
    </cfRule>
  </conditionalFormatting>
  <conditionalFormatting sqref="BS23">
    <cfRule type="expression" dxfId="18160" priority="200" stopIfTrue="1">
      <formula>OR(BS23=祝色)</formula>
    </cfRule>
  </conditionalFormatting>
  <conditionalFormatting sqref="BU23">
    <cfRule type="expression" dxfId="18159" priority="199" stopIfTrue="1">
      <formula>OR(BU23=祝色)</formula>
    </cfRule>
  </conditionalFormatting>
  <conditionalFormatting sqref="BI25">
    <cfRule type="expression" dxfId="18158" priority="198" stopIfTrue="1">
      <formula>OR(BI25=祝色)</formula>
    </cfRule>
  </conditionalFormatting>
  <conditionalFormatting sqref="BK25">
    <cfRule type="expression" dxfId="18157" priority="197" stopIfTrue="1">
      <formula>OR(BK25=祝色)</formula>
    </cfRule>
  </conditionalFormatting>
  <conditionalFormatting sqref="BM25">
    <cfRule type="expression" dxfId="18156" priority="196" stopIfTrue="1">
      <formula>OR(BM25=祝色)</formula>
    </cfRule>
  </conditionalFormatting>
  <conditionalFormatting sqref="BO25">
    <cfRule type="expression" dxfId="18155" priority="195" stopIfTrue="1">
      <formula>OR(BO25=祝色)</formula>
    </cfRule>
  </conditionalFormatting>
  <conditionalFormatting sqref="BQ25">
    <cfRule type="expression" dxfId="18154" priority="194" stopIfTrue="1">
      <formula>OR(BQ25=祝色)</formula>
    </cfRule>
  </conditionalFormatting>
  <conditionalFormatting sqref="BS25">
    <cfRule type="expression" dxfId="18153" priority="193" stopIfTrue="1">
      <formula>OR(BS25=祝色)</formula>
    </cfRule>
  </conditionalFormatting>
  <conditionalFormatting sqref="BU25">
    <cfRule type="expression" dxfId="18152" priority="192" stopIfTrue="1">
      <formula>OR(BU25=祝色)</formula>
    </cfRule>
  </conditionalFormatting>
  <conditionalFormatting sqref="BK27">
    <cfRule type="expression" dxfId="18151" priority="191" stopIfTrue="1">
      <formula>OR(BK27=祝色)</formula>
    </cfRule>
  </conditionalFormatting>
  <conditionalFormatting sqref="BM27">
    <cfRule type="expression" dxfId="18150" priority="190" stopIfTrue="1">
      <formula>OR(BM27=祝色)</formula>
    </cfRule>
  </conditionalFormatting>
  <conditionalFormatting sqref="BO27">
    <cfRule type="expression" dxfId="18149" priority="189" stopIfTrue="1">
      <formula>OR(BO27=祝色)</formula>
    </cfRule>
  </conditionalFormatting>
  <conditionalFormatting sqref="BQ27">
    <cfRule type="expression" dxfId="18148" priority="188" stopIfTrue="1">
      <formula>OR(BQ27=祝色)</formula>
    </cfRule>
  </conditionalFormatting>
  <conditionalFormatting sqref="BS27">
    <cfRule type="expression" dxfId="18147" priority="187" stopIfTrue="1">
      <formula>OR(BS27=祝色)</formula>
    </cfRule>
  </conditionalFormatting>
  <conditionalFormatting sqref="BU27">
    <cfRule type="expression" dxfId="18146" priority="186" stopIfTrue="1">
      <formula>OR(BU27=祝色)</formula>
    </cfRule>
  </conditionalFormatting>
  <conditionalFormatting sqref="BI27">
    <cfRule type="expression" dxfId="18145" priority="176" stopIfTrue="1">
      <formula>OR(BI27=祝色)</formula>
    </cfRule>
  </conditionalFormatting>
  <conditionalFormatting sqref="CC21">
    <cfRule type="expression" dxfId="18144" priority="157" stopIfTrue="1">
      <formula>OR(AND(WEEKDAY(CC21)=1,MONTH(CC21)&lt;&gt;MONTH(BY17)),AND(OR(CC21=祝色),MONTH(CC21)&lt;&gt;MONTH(BY17)))</formula>
    </cfRule>
    <cfRule type="expression" dxfId="18143" priority="158" stopIfTrue="1">
      <formula>MONTH(CC21)&lt;&gt;MONTH(BY17)</formula>
    </cfRule>
    <cfRule type="expression" dxfId="18142" priority="159" stopIfTrue="1">
      <formula>OR(CC21=祝色)</formula>
    </cfRule>
  </conditionalFormatting>
  <conditionalFormatting sqref="CE21">
    <cfRule type="expression" dxfId="18141" priority="160" stopIfTrue="1">
      <formula>OR(AND(WEEKDAY(CE21)=1,MONTH(CE21)&lt;&gt;MONTH(BY17)),AND(OR(CE21=祝色),MONTH(CE21)&lt;&gt;MONTH(BY17)))</formula>
    </cfRule>
    <cfRule type="expression" dxfId="18140" priority="161" stopIfTrue="1">
      <formula>MONTH(CE21)&lt;&gt;MONTH(BY17)</formula>
    </cfRule>
    <cfRule type="expression" dxfId="18139" priority="162" stopIfTrue="1">
      <formula>OR(CE21=祝色)</formula>
    </cfRule>
  </conditionalFormatting>
  <conditionalFormatting sqref="CG21">
    <cfRule type="expression" dxfId="18138" priority="163" stopIfTrue="1">
      <formula>OR(AND(WEEKDAY(CG21)=1,MONTH(CG21)&lt;&gt;MONTH(BY17)),AND(OR(CG21=祝色),MONTH(CG21)&lt;&gt;MONTH(BY17)))</formula>
    </cfRule>
    <cfRule type="expression" dxfId="18137" priority="164" stopIfTrue="1">
      <formula>MONTH(CG21)&lt;&gt;MONTH(BY17)</formula>
    </cfRule>
    <cfRule type="expression" dxfId="18136" priority="165" stopIfTrue="1">
      <formula>OR(CG21=祝色)</formula>
    </cfRule>
  </conditionalFormatting>
  <conditionalFormatting sqref="CI21">
    <cfRule type="expression" dxfId="18135" priority="166" stopIfTrue="1">
      <formula>OR(AND(WEEKDAY(CI21)=1,MONTH(CI21)&lt;&gt;MONTH(BY17)),AND(OR(CI21=祝色),MONTH(CI21)&lt;&gt;MONTH(BY17)))</formula>
    </cfRule>
    <cfRule type="expression" dxfId="18134" priority="167" stopIfTrue="1">
      <formula>MONTH(CI21)&lt;&gt;MONTH(BY17)</formula>
    </cfRule>
    <cfRule type="expression" dxfId="18133" priority="168" stopIfTrue="1">
      <formula>OR(CI21=祝色)</formula>
    </cfRule>
  </conditionalFormatting>
  <conditionalFormatting sqref="BY21">
    <cfRule type="expression" dxfId="18132" priority="169" stopIfTrue="1">
      <formula>OR(AND(WEEKDAY(BY21)=1,MONTH(BY21)&lt;&gt;MONTH(BY17)),AND(OR(BY21=祝色),MONTH(BY21)&lt;&gt;MONTH(BY17)))</formula>
    </cfRule>
    <cfRule type="expression" dxfId="18131" priority="170" stopIfTrue="1">
      <formula>MONTH(BY21)&lt;&gt;MONTH(BY17)</formula>
    </cfRule>
    <cfRule type="expression" dxfId="18130" priority="171" stopIfTrue="1">
      <formula>OR(BY21=祝色)</formula>
    </cfRule>
  </conditionalFormatting>
  <conditionalFormatting sqref="CA21">
    <cfRule type="expression" dxfId="18129" priority="172" stopIfTrue="1">
      <formula>OR(AND(WEEKDAY(CA21)=1,MONTH(CA21)&lt;&gt;MONTH(BY17)),AND(OR(CA21=祝色),MONTH(CA21)&lt;&gt;MONTH(BY17)))</formula>
    </cfRule>
    <cfRule type="expression" dxfId="18128" priority="173" stopIfTrue="1">
      <formula>MONTH(CA21)&lt;&gt;MONTH(BY17)</formula>
    </cfRule>
    <cfRule type="expression" dxfId="18127" priority="174" stopIfTrue="1">
      <formula>OR(CA21=祝色)</formula>
    </cfRule>
  </conditionalFormatting>
  <conditionalFormatting sqref="CK21">
    <cfRule type="expression" dxfId="18126" priority="175" stopIfTrue="1">
      <formula>OR(CK21=祝色)</formula>
    </cfRule>
  </conditionalFormatting>
  <conditionalFormatting sqref="BY23">
    <cfRule type="expression" dxfId="18125" priority="156" stopIfTrue="1">
      <formula>OR(BY23=祝色)</formula>
    </cfRule>
  </conditionalFormatting>
  <conditionalFormatting sqref="CA23">
    <cfRule type="expression" dxfId="18124" priority="155" stopIfTrue="1">
      <formula>OR(CA23=祝色)</formula>
    </cfRule>
  </conditionalFormatting>
  <conditionalFormatting sqref="CC23">
    <cfRule type="expression" dxfId="18123" priority="154" stopIfTrue="1">
      <formula>OR(CC23=祝色)</formula>
    </cfRule>
  </conditionalFormatting>
  <conditionalFormatting sqref="CE23">
    <cfRule type="expression" dxfId="18122" priority="153" stopIfTrue="1">
      <formula>OR(CE23=祝色)</formula>
    </cfRule>
  </conditionalFormatting>
  <conditionalFormatting sqref="CG23">
    <cfRule type="expression" dxfId="18121" priority="152" stopIfTrue="1">
      <formula>OR(CG23=祝色)</formula>
    </cfRule>
  </conditionalFormatting>
  <conditionalFormatting sqref="CI23">
    <cfRule type="expression" dxfId="18120" priority="151" stopIfTrue="1">
      <formula>OR(CI23=祝色)</formula>
    </cfRule>
  </conditionalFormatting>
  <conditionalFormatting sqref="CK23">
    <cfRule type="expression" dxfId="18119" priority="150" stopIfTrue="1">
      <formula>OR(CK23=祝色)</formula>
    </cfRule>
  </conditionalFormatting>
  <conditionalFormatting sqref="BY25">
    <cfRule type="expression" dxfId="18118" priority="149" stopIfTrue="1">
      <formula>OR(BY25=祝色)</formula>
    </cfRule>
  </conditionalFormatting>
  <conditionalFormatting sqref="CA25">
    <cfRule type="expression" dxfId="18117" priority="148" stopIfTrue="1">
      <formula>OR(CA25=祝色)</formula>
    </cfRule>
  </conditionalFormatting>
  <conditionalFormatting sqref="CC25">
    <cfRule type="expression" dxfId="18116" priority="147" stopIfTrue="1">
      <formula>OR(CC25=祝色)</formula>
    </cfRule>
  </conditionalFormatting>
  <conditionalFormatting sqref="CE25">
    <cfRule type="expression" dxfId="18115" priority="146" stopIfTrue="1">
      <formula>OR(CE25=祝色)</formula>
    </cfRule>
  </conditionalFormatting>
  <conditionalFormatting sqref="CG25">
    <cfRule type="expression" dxfId="18114" priority="145" stopIfTrue="1">
      <formula>OR(CG25=祝色)</formula>
    </cfRule>
  </conditionalFormatting>
  <conditionalFormatting sqref="CI25">
    <cfRule type="expression" dxfId="18113" priority="144" stopIfTrue="1">
      <formula>OR(CI25=祝色)</formula>
    </cfRule>
  </conditionalFormatting>
  <conditionalFormatting sqref="CK25">
    <cfRule type="expression" dxfId="18112" priority="143" stopIfTrue="1">
      <formula>OR(CK25=祝色)</formula>
    </cfRule>
  </conditionalFormatting>
  <conditionalFormatting sqref="CA27">
    <cfRule type="expression" dxfId="18111" priority="142" stopIfTrue="1">
      <formula>OR(CA27=祝色)</formula>
    </cfRule>
  </conditionalFormatting>
  <conditionalFormatting sqref="CC27">
    <cfRule type="expression" dxfId="18110" priority="141" stopIfTrue="1">
      <formula>OR(CC27=祝色)</formula>
    </cfRule>
  </conditionalFormatting>
  <conditionalFormatting sqref="CE27">
    <cfRule type="expression" dxfId="18109" priority="140" stopIfTrue="1">
      <formula>OR(CE27=祝色)</formula>
    </cfRule>
  </conditionalFormatting>
  <conditionalFormatting sqref="CG27">
    <cfRule type="expression" dxfId="18108" priority="139" stopIfTrue="1">
      <formula>OR(CG27=祝色)</formula>
    </cfRule>
  </conditionalFormatting>
  <conditionalFormatting sqref="CI27">
    <cfRule type="expression" dxfId="18107" priority="138" stopIfTrue="1">
      <formula>OR(CI27=祝色)</formula>
    </cfRule>
  </conditionalFormatting>
  <conditionalFormatting sqref="CK27">
    <cfRule type="expression" dxfId="18106" priority="137" stopIfTrue="1">
      <formula>OR(CK27=祝色)</formula>
    </cfRule>
  </conditionalFormatting>
  <conditionalFormatting sqref="BY27">
    <cfRule type="expression" dxfId="18105" priority="127" stopIfTrue="1">
      <formula>OR(BY27=祝色)</formula>
    </cfRule>
  </conditionalFormatting>
  <conditionalFormatting sqref="A13">
    <cfRule type="expression" dxfId="18104" priority="126" stopIfTrue="1">
      <formula>OR(A13=祝色)</formula>
    </cfRule>
  </conditionalFormatting>
  <conditionalFormatting sqref="C13">
    <cfRule type="expression" dxfId="18103" priority="125" stopIfTrue="1">
      <formula>OR(C13=祝色)</formula>
    </cfRule>
  </conditionalFormatting>
  <conditionalFormatting sqref="E13">
    <cfRule type="expression" dxfId="18102" priority="124" stopIfTrue="1">
      <formula>OR(E13=祝色)</formula>
    </cfRule>
  </conditionalFormatting>
  <conditionalFormatting sqref="G13">
    <cfRule type="expression" dxfId="18101" priority="123" stopIfTrue="1">
      <formula>OR(G13=祝色)</formula>
    </cfRule>
  </conditionalFormatting>
  <conditionalFormatting sqref="I13">
    <cfRule type="expression" dxfId="18100" priority="122" stopIfTrue="1">
      <formula>OR(I13=祝色)</formula>
    </cfRule>
  </conditionalFormatting>
  <conditionalFormatting sqref="K13">
    <cfRule type="expression" dxfId="18099" priority="121" stopIfTrue="1">
      <formula>OR(K13=祝色)</formula>
    </cfRule>
  </conditionalFormatting>
  <conditionalFormatting sqref="M13">
    <cfRule type="expression" dxfId="18098" priority="120" stopIfTrue="1">
      <formula>OR(M13=祝色)</formula>
    </cfRule>
  </conditionalFormatting>
  <conditionalFormatting sqref="A15">
    <cfRule type="expression" dxfId="18097" priority="119" stopIfTrue="1">
      <formula>OR(A15=祝色)</formula>
    </cfRule>
  </conditionalFormatting>
  <conditionalFormatting sqref="C15">
    <cfRule type="expression" dxfId="18096" priority="118" stopIfTrue="1">
      <formula>OR(C15=祝色)</formula>
    </cfRule>
  </conditionalFormatting>
  <conditionalFormatting sqref="AE13">
    <cfRule type="expression" dxfId="18095" priority="108" stopIfTrue="1">
      <formula>OR(AE13=祝色)</formula>
    </cfRule>
  </conditionalFormatting>
  <conditionalFormatting sqref="AG13">
    <cfRule type="expression" dxfId="18094" priority="107" stopIfTrue="1">
      <formula>OR(AG13=祝色)</formula>
    </cfRule>
  </conditionalFormatting>
  <conditionalFormatting sqref="AI13">
    <cfRule type="expression" dxfId="18093" priority="106" stopIfTrue="1">
      <formula>OR(AI13=祝色)</formula>
    </cfRule>
  </conditionalFormatting>
  <conditionalFormatting sqref="AK13">
    <cfRule type="expression" dxfId="18092" priority="105" stopIfTrue="1">
      <formula>OR(AK13=祝色)</formula>
    </cfRule>
  </conditionalFormatting>
  <conditionalFormatting sqref="AM13">
    <cfRule type="expression" dxfId="18091" priority="104" stopIfTrue="1">
      <formula>OR(AM13=祝色)</formula>
    </cfRule>
  </conditionalFormatting>
  <conditionalFormatting sqref="AO13">
    <cfRule type="expression" dxfId="18090" priority="103" stopIfTrue="1">
      <formula>OR(AO13=祝色)</formula>
    </cfRule>
  </conditionalFormatting>
  <conditionalFormatting sqref="AQ13">
    <cfRule type="expression" dxfId="18089" priority="102" stopIfTrue="1">
      <formula>OR(AQ13=祝色)</formula>
    </cfRule>
  </conditionalFormatting>
  <conditionalFormatting sqref="AE15">
    <cfRule type="expression" dxfId="18088" priority="101" stopIfTrue="1">
      <formula>OR(AE15=祝色)</formula>
    </cfRule>
  </conditionalFormatting>
  <conditionalFormatting sqref="AG15">
    <cfRule type="expression" dxfId="18087" priority="100" stopIfTrue="1">
      <formula>OR(AG15=祝色)</formula>
    </cfRule>
  </conditionalFormatting>
  <conditionalFormatting sqref="AU13">
    <cfRule type="expression" dxfId="18086" priority="99" stopIfTrue="1">
      <formula>OR(AU13=祝色)</formula>
    </cfRule>
  </conditionalFormatting>
  <conditionalFormatting sqref="AW13">
    <cfRule type="expression" dxfId="18085" priority="98" stopIfTrue="1">
      <formula>OR(AW13=祝色)</formula>
    </cfRule>
  </conditionalFormatting>
  <conditionalFormatting sqref="AY13">
    <cfRule type="expression" dxfId="18084" priority="97" stopIfTrue="1">
      <formula>OR(AY13=祝色)</formula>
    </cfRule>
  </conditionalFormatting>
  <conditionalFormatting sqref="BA13">
    <cfRule type="expression" dxfId="18083" priority="96" stopIfTrue="1">
      <formula>OR(BA13=祝色)</formula>
    </cfRule>
  </conditionalFormatting>
  <conditionalFormatting sqref="BC13">
    <cfRule type="expression" dxfId="18082" priority="95" stopIfTrue="1">
      <formula>OR(BC13=祝色)</formula>
    </cfRule>
  </conditionalFormatting>
  <conditionalFormatting sqref="BE13">
    <cfRule type="expression" dxfId="18081" priority="94" stopIfTrue="1">
      <formula>OR(BE13=祝色)</formula>
    </cfRule>
  </conditionalFormatting>
  <conditionalFormatting sqref="BG13">
    <cfRule type="expression" dxfId="18080" priority="93" stopIfTrue="1">
      <formula>OR(BG13=祝色)</formula>
    </cfRule>
  </conditionalFormatting>
  <conditionalFormatting sqref="AU15">
    <cfRule type="expression" dxfId="18079" priority="92" stopIfTrue="1">
      <formula>OR(AU15=祝色)</formula>
    </cfRule>
  </conditionalFormatting>
  <conditionalFormatting sqref="AW15">
    <cfRule type="expression" dxfId="18078" priority="91" stopIfTrue="1">
      <formula>OR(AW15=祝色)</formula>
    </cfRule>
  </conditionalFormatting>
  <conditionalFormatting sqref="BI13">
    <cfRule type="expression" dxfId="18077" priority="90" stopIfTrue="1">
      <formula>OR(BI13=祝色)</formula>
    </cfRule>
  </conditionalFormatting>
  <conditionalFormatting sqref="BK13">
    <cfRule type="expression" dxfId="18076" priority="89" stopIfTrue="1">
      <formula>OR(BK13=祝色)</formula>
    </cfRule>
  </conditionalFormatting>
  <conditionalFormatting sqref="BM13">
    <cfRule type="expression" dxfId="18075" priority="88" stopIfTrue="1">
      <formula>OR(BM13=祝色)</formula>
    </cfRule>
  </conditionalFormatting>
  <conditionalFormatting sqref="BO13">
    <cfRule type="expression" dxfId="18074" priority="87" stopIfTrue="1">
      <formula>OR(BO13=祝色)</formula>
    </cfRule>
  </conditionalFormatting>
  <conditionalFormatting sqref="BQ13">
    <cfRule type="expression" dxfId="18073" priority="86" stopIfTrue="1">
      <formula>OR(BQ13=祝色)</formula>
    </cfRule>
  </conditionalFormatting>
  <conditionalFormatting sqref="BS13">
    <cfRule type="expression" dxfId="18072" priority="85" stopIfTrue="1">
      <formula>OR(BS13=祝色)</formula>
    </cfRule>
  </conditionalFormatting>
  <conditionalFormatting sqref="BU13">
    <cfRule type="expression" dxfId="18071" priority="84" stopIfTrue="1">
      <formula>OR(BU13=祝色)</formula>
    </cfRule>
  </conditionalFormatting>
  <conditionalFormatting sqref="BI15">
    <cfRule type="expression" dxfId="18070" priority="83" stopIfTrue="1">
      <formula>OR(BI15=祝色)</formula>
    </cfRule>
  </conditionalFormatting>
  <conditionalFormatting sqref="BK15">
    <cfRule type="expression" dxfId="18069" priority="82" stopIfTrue="1">
      <formula>OR(BK15=祝色)</formula>
    </cfRule>
  </conditionalFormatting>
  <conditionalFormatting sqref="BY13">
    <cfRule type="expression" dxfId="18068" priority="81" stopIfTrue="1">
      <formula>OR(BY13=祝色)</formula>
    </cfRule>
  </conditionalFormatting>
  <conditionalFormatting sqref="CA13">
    <cfRule type="expression" dxfId="18067" priority="80" stopIfTrue="1">
      <formula>OR(CA13=祝色)</formula>
    </cfRule>
  </conditionalFormatting>
  <conditionalFormatting sqref="CC13">
    <cfRule type="expression" dxfId="18066" priority="79" stopIfTrue="1">
      <formula>OR(CC13=祝色)</formula>
    </cfRule>
  </conditionalFormatting>
  <conditionalFormatting sqref="CE13">
    <cfRule type="expression" dxfId="18065" priority="78" stopIfTrue="1">
      <formula>OR(CE13=祝色)</formula>
    </cfRule>
  </conditionalFormatting>
  <conditionalFormatting sqref="CG13">
    <cfRule type="expression" dxfId="18064" priority="77" stopIfTrue="1">
      <formula>OR(CG13=祝色)</formula>
    </cfRule>
  </conditionalFormatting>
  <conditionalFormatting sqref="CI13">
    <cfRule type="expression" dxfId="18063" priority="76" stopIfTrue="1">
      <formula>OR(CI13=祝色)</formula>
    </cfRule>
  </conditionalFormatting>
  <conditionalFormatting sqref="CK13">
    <cfRule type="expression" dxfId="18062" priority="75" stopIfTrue="1">
      <formula>OR(CK13=祝色)</formula>
    </cfRule>
  </conditionalFormatting>
  <conditionalFormatting sqref="BY15">
    <cfRule type="expression" dxfId="18061" priority="74" stopIfTrue="1">
      <formula>OR(BY15=祝色)</formula>
    </cfRule>
  </conditionalFormatting>
  <conditionalFormatting sqref="CA15">
    <cfRule type="expression" dxfId="18060" priority="73" stopIfTrue="1">
      <formula>OR(CA15=祝色)</formula>
    </cfRule>
  </conditionalFormatting>
  <conditionalFormatting sqref="A29">
    <cfRule type="expression" dxfId="18059" priority="72" stopIfTrue="1">
      <formula>OR(A29=祝色)</formula>
    </cfRule>
  </conditionalFormatting>
  <conditionalFormatting sqref="C29">
    <cfRule type="expression" dxfId="18058" priority="71" stopIfTrue="1">
      <formula>OR(C29=祝色)</formula>
    </cfRule>
  </conditionalFormatting>
  <conditionalFormatting sqref="E29">
    <cfRule type="expression" dxfId="18057" priority="70" stopIfTrue="1">
      <formula>OR(E29=祝色)</formula>
    </cfRule>
  </conditionalFormatting>
  <conditionalFormatting sqref="G29">
    <cfRule type="expression" dxfId="18056" priority="69" stopIfTrue="1">
      <formula>OR(G29=祝色)</formula>
    </cfRule>
  </conditionalFormatting>
  <conditionalFormatting sqref="I29">
    <cfRule type="expression" dxfId="18055" priority="68" stopIfTrue="1">
      <formula>OR(I29=祝色)</formula>
    </cfRule>
  </conditionalFormatting>
  <conditionalFormatting sqref="K29">
    <cfRule type="expression" dxfId="18054" priority="67" stopIfTrue="1">
      <formula>OR(K29=祝色)</formula>
    </cfRule>
  </conditionalFormatting>
  <conditionalFormatting sqref="M29">
    <cfRule type="expression" dxfId="18053" priority="66" stopIfTrue="1">
      <formula>OR(M29=祝色)</formula>
    </cfRule>
  </conditionalFormatting>
  <conditionalFormatting sqref="A31">
    <cfRule type="expression" dxfId="18052" priority="65" stopIfTrue="1">
      <formula>OR(A31=祝色)</formula>
    </cfRule>
  </conditionalFormatting>
  <conditionalFormatting sqref="C31">
    <cfRule type="expression" dxfId="18051" priority="64" stopIfTrue="1">
      <formula>OR(C31=祝色)</formula>
    </cfRule>
  </conditionalFormatting>
  <conditionalFormatting sqref="AE29">
    <cfRule type="expression" dxfId="18050" priority="54" stopIfTrue="1">
      <formula>OR(AE29=祝色)</formula>
    </cfRule>
  </conditionalFormatting>
  <conditionalFormatting sqref="AG29">
    <cfRule type="expression" dxfId="18049" priority="53" stopIfTrue="1">
      <formula>OR(AG29=祝色)</formula>
    </cfRule>
  </conditionalFormatting>
  <conditionalFormatting sqref="AI29">
    <cfRule type="expression" dxfId="18048" priority="52" stopIfTrue="1">
      <formula>OR(AI29=祝色)</formula>
    </cfRule>
  </conditionalFormatting>
  <conditionalFormatting sqref="AK29">
    <cfRule type="expression" dxfId="18047" priority="51" stopIfTrue="1">
      <formula>OR(AK29=祝色)</formula>
    </cfRule>
  </conditionalFormatting>
  <conditionalFormatting sqref="AM29">
    <cfRule type="expression" dxfId="18046" priority="50" stopIfTrue="1">
      <formula>OR(AM29=祝色)</formula>
    </cfRule>
  </conditionalFormatting>
  <conditionalFormatting sqref="AO29">
    <cfRule type="expression" dxfId="18045" priority="49" stopIfTrue="1">
      <formula>OR(AO29=祝色)</formula>
    </cfRule>
  </conditionalFormatting>
  <conditionalFormatting sqref="AQ29">
    <cfRule type="expression" dxfId="18044" priority="48" stopIfTrue="1">
      <formula>OR(AQ29=祝色)</formula>
    </cfRule>
  </conditionalFormatting>
  <conditionalFormatting sqref="AE31">
    <cfRule type="expression" dxfId="18043" priority="47" stopIfTrue="1">
      <formula>OR(AE31=祝色)</formula>
    </cfRule>
  </conditionalFormatting>
  <conditionalFormatting sqref="AG31">
    <cfRule type="expression" dxfId="18042" priority="46" stopIfTrue="1">
      <formula>OR(AG31=祝色)</formula>
    </cfRule>
  </conditionalFormatting>
  <conditionalFormatting sqref="AU29">
    <cfRule type="expression" dxfId="18041" priority="45" stopIfTrue="1">
      <formula>OR(AU29=祝色)</formula>
    </cfRule>
  </conditionalFormatting>
  <conditionalFormatting sqref="AW29">
    <cfRule type="expression" dxfId="18040" priority="44" stopIfTrue="1">
      <formula>OR(AW29=祝色)</formula>
    </cfRule>
  </conditionalFormatting>
  <conditionalFormatting sqref="AY29">
    <cfRule type="expression" dxfId="18039" priority="43" stopIfTrue="1">
      <formula>OR(AY29=祝色)</formula>
    </cfRule>
  </conditionalFormatting>
  <conditionalFormatting sqref="BA29">
    <cfRule type="expression" dxfId="18038" priority="42" stopIfTrue="1">
      <formula>OR(BA29=祝色)</formula>
    </cfRule>
  </conditionalFormatting>
  <conditionalFormatting sqref="BC29">
    <cfRule type="expression" dxfId="18037" priority="41" stopIfTrue="1">
      <formula>OR(BC29=祝色)</formula>
    </cfRule>
  </conditionalFormatting>
  <conditionalFormatting sqref="BE29">
    <cfRule type="expression" dxfId="18036" priority="40" stopIfTrue="1">
      <formula>OR(BE29=祝色)</formula>
    </cfRule>
  </conditionalFormatting>
  <conditionalFormatting sqref="BG29">
    <cfRule type="expression" dxfId="18035" priority="39" stopIfTrue="1">
      <formula>OR(BG29=祝色)</formula>
    </cfRule>
  </conditionalFormatting>
  <conditionalFormatting sqref="AU31">
    <cfRule type="expression" dxfId="18034" priority="38" stopIfTrue="1">
      <formula>OR(AU31=祝色)</formula>
    </cfRule>
  </conditionalFormatting>
  <conditionalFormatting sqref="AW31">
    <cfRule type="expression" dxfId="18033" priority="37" stopIfTrue="1">
      <formula>OR(AW31=祝色)</formula>
    </cfRule>
  </conditionalFormatting>
  <conditionalFormatting sqref="BI29">
    <cfRule type="expression" dxfId="18032" priority="36" stopIfTrue="1">
      <formula>OR(BI29=祝色)</formula>
    </cfRule>
  </conditionalFormatting>
  <conditionalFormatting sqref="BK29">
    <cfRule type="expression" dxfId="18031" priority="35" stopIfTrue="1">
      <formula>OR(BK29=祝色)</formula>
    </cfRule>
  </conditionalFormatting>
  <conditionalFormatting sqref="BM29">
    <cfRule type="expression" dxfId="18030" priority="34" stopIfTrue="1">
      <formula>OR(BM29=祝色)</formula>
    </cfRule>
  </conditionalFormatting>
  <conditionalFormatting sqref="BO29">
    <cfRule type="expression" dxfId="18029" priority="33" stopIfTrue="1">
      <formula>OR(BO29=祝色)</formula>
    </cfRule>
  </conditionalFormatting>
  <conditionalFormatting sqref="BQ29">
    <cfRule type="expression" dxfId="18028" priority="32" stopIfTrue="1">
      <formula>OR(BQ29=祝色)</formula>
    </cfRule>
  </conditionalFormatting>
  <conditionalFormatting sqref="BS29">
    <cfRule type="expression" dxfId="18027" priority="31" stopIfTrue="1">
      <formula>OR(BS29=祝色)</formula>
    </cfRule>
  </conditionalFormatting>
  <conditionalFormatting sqref="BU29">
    <cfRule type="expression" dxfId="18026" priority="30" stopIfTrue="1">
      <formula>OR(BU29=祝色)</formula>
    </cfRule>
  </conditionalFormatting>
  <conditionalFormatting sqref="BI31">
    <cfRule type="expression" dxfId="18025" priority="29" stopIfTrue="1">
      <formula>OR(BI31=祝色)</formula>
    </cfRule>
  </conditionalFormatting>
  <conditionalFormatting sqref="BK31">
    <cfRule type="expression" dxfId="18024" priority="28" stopIfTrue="1">
      <formula>OR(BK31=祝色)</formula>
    </cfRule>
  </conditionalFormatting>
  <conditionalFormatting sqref="BY29">
    <cfRule type="expression" dxfId="18023" priority="27" stopIfTrue="1">
      <formula>OR(BY29=祝色)</formula>
    </cfRule>
  </conditionalFormatting>
  <conditionalFormatting sqref="CA29">
    <cfRule type="expression" dxfId="18022" priority="26" stopIfTrue="1">
      <formula>OR(CA29=祝色)</formula>
    </cfRule>
  </conditionalFormatting>
  <conditionalFormatting sqref="CC29">
    <cfRule type="expression" dxfId="18021" priority="25" stopIfTrue="1">
      <formula>OR(CC29=祝色)</formula>
    </cfRule>
  </conditionalFormatting>
  <conditionalFormatting sqref="CE29">
    <cfRule type="expression" dxfId="18020" priority="24" stopIfTrue="1">
      <formula>OR(CE29=祝色)</formula>
    </cfRule>
  </conditionalFormatting>
  <conditionalFormatting sqref="CG29">
    <cfRule type="expression" dxfId="18019" priority="23" stopIfTrue="1">
      <formula>OR(CG29=祝色)</formula>
    </cfRule>
  </conditionalFormatting>
  <conditionalFormatting sqref="CI29">
    <cfRule type="expression" dxfId="18018" priority="22" stopIfTrue="1">
      <formula>OR(CI29=祝色)</formula>
    </cfRule>
  </conditionalFormatting>
  <conditionalFormatting sqref="CK29">
    <cfRule type="expression" dxfId="18017" priority="21" stopIfTrue="1">
      <formula>OR(CK29=祝色)</formula>
    </cfRule>
  </conditionalFormatting>
  <conditionalFormatting sqref="BY31">
    <cfRule type="expression" dxfId="18016" priority="20" stopIfTrue="1">
      <formula>OR(BY31=祝色)</formula>
    </cfRule>
  </conditionalFormatting>
  <conditionalFormatting sqref="CA31">
    <cfRule type="expression" dxfId="18015" priority="19" stopIfTrue="1">
      <formula>OR(CA31=祝色)</formula>
    </cfRule>
  </conditionalFormatting>
  <conditionalFormatting sqref="Q13">
    <cfRule type="expression" dxfId="18014" priority="18" stopIfTrue="1">
      <formula>OR(Q13=祝色)</formula>
    </cfRule>
  </conditionalFormatting>
  <conditionalFormatting sqref="S13">
    <cfRule type="expression" dxfId="18013" priority="17" stopIfTrue="1">
      <formula>OR(S13=祝色)</formula>
    </cfRule>
  </conditionalFormatting>
  <conditionalFormatting sqref="U13">
    <cfRule type="expression" dxfId="18012" priority="16" stopIfTrue="1">
      <formula>OR(U13=祝色)</formula>
    </cfRule>
  </conditionalFormatting>
  <conditionalFormatting sqref="W13">
    <cfRule type="expression" dxfId="18011" priority="15" stopIfTrue="1">
      <formula>OR(W13=祝色)</formula>
    </cfRule>
  </conditionalFormatting>
  <conditionalFormatting sqref="Y13">
    <cfRule type="expression" dxfId="18010" priority="14" stopIfTrue="1">
      <formula>OR(Y13=祝色)</formula>
    </cfRule>
  </conditionalFormatting>
  <conditionalFormatting sqref="AA13">
    <cfRule type="expression" dxfId="18009" priority="13" stopIfTrue="1">
      <formula>OR(AA13=祝色)</formula>
    </cfRule>
  </conditionalFormatting>
  <conditionalFormatting sqref="AC13">
    <cfRule type="expression" dxfId="18008" priority="12" stopIfTrue="1">
      <formula>OR(AC13=祝色)</formula>
    </cfRule>
  </conditionalFormatting>
  <conditionalFormatting sqref="Q15">
    <cfRule type="expression" dxfId="18007" priority="11" stopIfTrue="1">
      <formula>OR(Q15=祝色)</formula>
    </cfRule>
  </conditionalFormatting>
  <conditionalFormatting sqref="S15">
    <cfRule type="expression" dxfId="18006" priority="10" stopIfTrue="1">
      <formula>OR(S15=祝色)</formula>
    </cfRule>
  </conditionalFormatting>
  <conditionalFormatting sqref="Q29">
    <cfRule type="expression" dxfId="18005" priority="9" stopIfTrue="1">
      <formula>OR(Q29=祝色)</formula>
    </cfRule>
  </conditionalFormatting>
  <conditionalFormatting sqref="S29">
    <cfRule type="expression" dxfId="18004" priority="8" stopIfTrue="1">
      <formula>OR(S29=祝色)</formula>
    </cfRule>
  </conditionalFormatting>
  <conditionalFormatting sqref="U29">
    <cfRule type="expression" dxfId="18003" priority="7" stopIfTrue="1">
      <formula>OR(U29=祝色)</formula>
    </cfRule>
  </conditionalFormatting>
  <conditionalFormatting sqref="W29">
    <cfRule type="expression" dxfId="18002" priority="6" stopIfTrue="1">
      <formula>OR(W29=祝色)</formula>
    </cfRule>
  </conditionalFormatting>
  <conditionalFormatting sqref="Y29">
    <cfRule type="expression" dxfId="18001" priority="5" stopIfTrue="1">
      <formula>OR(Y29=祝色)</formula>
    </cfRule>
  </conditionalFormatting>
  <conditionalFormatting sqref="AA29">
    <cfRule type="expression" dxfId="18000" priority="4" stopIfTrue="1">
      <formula>OR(AA29=祝色)</formula>
    </cfRule>
  </conditionalFormatting>
  <conditionalFormatting sqref="AC29">
    <cfRule type="expression" dxfId="17999" priority="3" stopIfTrue="1">
      <formula>OR(AC29=祝色)</formula>
    </cfRule>
  </conditionalFormatting>
  <conditionalFormatting sqref="Q31">
    <cfRule type="expression" dxfId="17998" priority="2" stopIfTrue="1">
      <formula>OR(Q31=祝色)</formula>
    </cfRule>
  </conditionalFormatting>
  <conditionalFormatting sqref="S31">
    <cfRule type="expression" dxfId="17997" priority="1" stopIfTrue="1">
      <formula>OR(S31=祝色)</formula>
    </cfRule>
  </conditionalFormatting>
  <printOptions horizontalCentered="1" verticalCentered="1"/>
  <pageMargins left="0" right="0" top="0" bottom="0" header="0.51181102362204722" footer="0.51181102362204722"/>
  <pageSetup paperSize="12" scale="73" pageOrder="overThenDown" orientation="landscape"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H66"/>
  <sheetViews>
    <sheetView zoomScale="50" zoomScaleNormal="50" workbookViewId="0">
      <selection activeCell="O2" sqref="O2"/>
    </sheetView>
  </sheetViews>
  <sheetFormatPr defaultRowHeight="13.5"/>
  <cols>
    <col min="1" max="1" width="9.125" customWidth="1"/>
    <col min="2" max="2" width="7.875" customWidth="1"/>
    <col min="3" max="3" width="9.125" customWidth="1"/>
    <col min="4" max="4" width="7.875" customWidth="1"/>
    <col min="5" max="5" width="9.125" customWidth="1"/>
    <col min="6" max="6" width="7.875" customWidth="1"/>
    <col min="7" max="7" width="9.125" customWidth="1"/>
    <col min="8" max="8" width="7.875" customWidth="1"/>
    <col min="9" max="9" width="9.125" customWidth="1"/>
    <col min="10" max="10" width="7.875" customWidth="1"/>
    <col min="11" max="11" width="9.125" customWidth="1"/>
    <col min="12" max="12" width="7.875" customWidth="1"/>
    <col min="13" max="13" width="9.125" customWidth="1"/>
    <col min="14" max="14" width="7.875" customWidth="1"/>
    <col min="15" max="16" width="5" customWidth="1"/>
    <col min="17" max="17" width="9.125" customWidth="1"/>
    <col min="18" max="18" width="7.875" customWidth="1"/>
    <col min="19" max="19" width="9.125" customWidth="1"/>
    <col min="20" max="20" width="7.875" customWidth="1"/>
    <col min="21" max="21" width="9.125" customWidth="1"/>
    <col min="22" max="22" width="7.875" customWidth="1"/>
    <col min="23" max="23" width="9.125" customWidth="1"/>
    <col min="24" max="24" width="7.875" customWidth="1"/>
    <col min="25" max="25" width="9.125" customWidth="1"/>
    <col min="26" max="26" width="7.875" customWidth="1"/>
    <col min="27" max="27" width="9.125" customWidth="1"/>
    <col min="28" max="28" width="7.875" customWidth="1"/>
    <col min="29" max="29" width="9.125" customWidth="1"/>
    <col min="30" max="30" width="7.875" customWidth="1"/>
    <col min="31" max="31" width="9.125" customWidth="1"/>
    <col min="32" max="32" width="7.875" customWidth="1"/>
    <col min="33" max="33" width="9.125" customWidth="1"/>
    <col min="34" max="34" width="7.875" customWidth="1"/>
    <col min="35" max="35" width="9.125" customWidth="1"/>
    <col min="36" max="36" width="7.875" customWidth="1"/>
    <col min="37" max="37" width="9.125" customWidth="1"/>
    <col min="38" max="38" width="7.875" customWidth="1"/>
    <col min="39" max="39" width="9.125" customWidth="1"/>
    <col min="40" max="40" width="7.875" customWidth="1"/>
    <col min="41" max="41" width="9.125" customWidth="1"/>
    <col min="42" max="42" width="7.875" customWidth="1"/>
    <col min="43" max="43" width="9.125" customWidth="1"/>
    <col min="44" max="44" width="7.875" customWidth="1"/>
    <col min="45" max="46" width="5" customWidth="1"/>
    <col min="47" max="47" width="9.125" customWidth="1"/>
    <col min="48" max="48" width="7.875" customWidth="1"/>
    <col min="49" max="49" width="9.125" customWidth="1"/>
    <col min="50" max="50" width="7.875" customWidth="1"/>
    <col min="51" max="51" width="9.125" customWidth="1"/>
    <col min="52" max="52" width="7.875" customWidth="1"/>
    <col min="53" max="53" width="9.125" customWidth="1"/>
    <col min="54" max="54" width="7.875" customWidth="1"/>
    <col min="55" max="55" width="9.125" customWidth="1"/>
    <col min="56" max="56" width="7.875" customWidth="1"/>
    <col min="57" max="57" width="9.125" customWidth="1"/>
    <col min="58" max="58" width="7.875" customWidth="1"/>
    <col min="59" max="59" width="9.125" customWidth="1"/>
    <col min="60" max="60" width="7.875" customWidth="1"/>
  </cols>
  <sheetData>
    <row r="1" spans="1:60" ht="20.25" customHeight="1">
      <c r="A1" s="1269">
        <v>45658</v>
      </c>
      <c r="B1" s="1269"/>
      <c r="C1" s="1198">
        <f>A1</f>
        <v>45658</v>
      </c>
      <c r="D1" s="1198"/>
      <c r="E1" s="1194">
        <f>A1</f>
        <v>45658</v>
      </c>
      <c r="F1" s="1194"/>
      <c r="I1" s="1195" t="s">
        <v>511</v>
      </c>
      <c r="J1" s="1195"/>
      <c r="K1" s="1195"/>
      <c r="L1" s="1195" t="s">
        <v>297</v>
      </c>
      <c r="M1" s="1195"/>
      <c r="N1" s="1195"/>
      <c r="P1" s="7"/>
      <c r="Q1" s="1196">
        <f>IF(MONTH(A18)=12,DATE(YEAR(A18)+1,1,1),DATE(YEAR(A18),MONTH(A18)+1,1))</f>
        <v>45717</v>
      </c>
      <c r="R1" s="1196"/>
      <c r="S1" s="1193">
        <f>Q1</f>
        <v>45717</v>
      </c>
      <c r="T1" s="1193"/>
      <c r="U1" s="1194">
        <f>Q1</f>
        <v>45717</v>
      </c>
      <c r="V1" s="1194"/>
      <c r="Y1" s="1195" t="s">
        <v>511</v>
      </c>
      <c r="Z1" s="1195"/>
      <c r="AA1" s="1195"/>
      <c r="AB1" s="1195" t="s">
        <v>297</v>
      </c>
      <c r="AC1" s="1195"/>
      <c r="AD1" s="1195"/>
      <c r="AE1" s="1196">
        <f>IF(MONTH(Q18)=12,DATE(YEAR(Q18)+1,1,1),DATE(YEAR(Q18),MONTH(Q18)+1,1))</f>
        <v>45778</v>
      </c>
      <c r="AF1" s="1196"/>
      <c r="AG1" s="1197">
        <f>AE1</f>
        <v>45778</v>
      </c>
      <c r="AH1" s="1197"/>
      <c r="AI1" s="1194">
        <f>AE1</f>
        <v>45778</v>
      </c>
      <c r="AJ1" s="1194"/>
      <c r="AM1" s="1195" t="s">
        <v>511</v>
      </c>
      <c r="AN1" s="1195"/>
      <c r="AO1" s="1195"/>
      <c r="AP1" s="1195" t="s">
        <v>297</v>
      </c>
      <c r="AQ1" s="1195"/>
      <c r="AR1" s="1195"/>
      <c r="AT1" s="7"/>
      <c r="AU1" s="1196">
        <f>IF(MONTH(AE18)=12,DATE(YEAR(AE18)+1,1,1),DATE(YEAR(AE18),MONTH(AE18)+1,1))</f>
        <v>45839</v>
      </c>
      <c r="AV1" s="1196"/>
      <c r="AW1" s="1207">
        <f>AU1</f>
        <v>45839</v>
      </c>
      <c r="AX1" s="1207"/>
      <c r="AY1" s="1194">
        <f>AU1</f>
        <v>45839</v>
      </c>
      <c r="AZ1" s="1194"/>
      <c r="BC1" s="1195" t="s">
        <v>511</v>
      </c>
      <c r="BD1" s="1195"/>
      <c r="BE1" s="1195"/>
      <c r="BF1" s="1195" t="s">
        <v>297</v>
      </c>
      <c r="BG1" s="1195"/>
      <c r="BH1" s="1195"/>
    </row>
    <row r="2" spans="1:60" ht="27" customHeight="1">
      <c r="A2" s="1270" t="str">
        <f>IF(A1&gt;=43586,"令和"&amp;IF(YEAR(A1)-2018=1,"元",YEAR(A1)-2018),"平成"&amp;(YEAR(A1)-1988))</f>
        <v>令和7</v>
      </c>
      <c r="B2" s="1270"/>
      <c r="C2" s="1198"/>
      <c r="D2" s="1198"/>
      <c r="E2" s="1190" t="str">
        <f>CHOOSE(MONTH(A1),"睦月","如月","弥生","卯月","皐月","水無月","文月","葉月","長月","神無月","霜月","師走")</f>
        <v>睦月</v>
      </c>
      <c r="F2" s="1190"/>
      <c r="I2" s="1191" t="str">
        <f>VLOOKUP(A1,祝節名,2,FALSE)</f>
        <v>1 元日、13 成人の日
小寒5、大寒20</v>
      </c>
      <c r="J2" s="1191"/>
      <c r="K2" s="1191"/>
      <c r="L2" s="1191" t="str">
        <f>VLOOKUP(A1,記念名,2,FALSE)</f>
        <v>防災とボランティアの日 17</v>
      </c>
      <c r="M2" s="1191"/>
      <c r="N2" s="1191"/>
      <c r="Q2" s="1192" t="str">
        <f>IF(Q1&gt;=43586,"令和"&amp;IF(YEAR(Q1)-2018=1,"元",YEAR(Q1)-2018),"平成"&amp;(YEAR(Q1)-1988))</f>
        <v>令和7</v>
      </c>
      <c r="R2" s="1192"/>
      <c r="S2" s="1193"/>
      <c r="T2" s="1193"/>
      <c r="U2" s="1190" t="str">
        <f>CHOOSE(MONTH(Q1),"睦月","如月","弥生","卯月","皐月","水無月","文月","葉月","長月","神無月","霜月","師走")</f>
        <v>弥生</v>
      </c>
      <c r="V2" s="1190"/>
      <c r="Y2" s="1191" t="str">
        <f>VLOOKUP(Q1,祝節名,2,FALSE)</f>
        <v>20 春分の日
啓蟄5、春分20</v>
      </c>
      <c r="Z2" s="1191"/>
      <c r="AA2" s="1191"/>
      <c r="AB2" s="1191" t="str">
        <f>VLOOKUP(Q1,記念名,2,FALSE)</f>
        <v>耳の日3、東日本大震災の日11
世界水の日 22</v>
      </c>
      <c r="AC2" s="1191"/>
      <c r="AD2" s="1191"/>
      <c r="AE2" s="1192" t="str">
        <f>IF(AE1&gt;=43586,"令和"&amp;IF(YEAR(AE1)-2018=1,"元",YEAR(AE1)-2018),"平成"&amp;(YEAR(AE1)-1988))</f>
        <v>令和7</v>
      </c>
      <c r="AF2" s="1192"/>
      <c r="AG2" s="1197"/>
      <c r="AH2" s="1197"/>
      <c r="AI2" s="1190" t="str">
        <f>CHOOSE(MONTH(AE1),"睦月","如月","弥生","卯月","皐月","水無月","文月","葉月","長月","神無月","霜月","師走")</f>
        <v>皐月</v>
      </c>
      <c r="AJ2" s="1190"/>
      <c r="AM2" s="1191" t="str">
        <f>VLOOKUP(AE1,祝節名,2,FALSE)</f>
        <v>3憲法記念日、4みどりの日
5こどもの日、6振休。立夏5小満21</v>
      </c>
      <c r="AN2" s="1191"/>
      <c r="AO2" s="1191"/>
      <c r="AP2" s="1191" t="str">
        <f>VLOOKUP(AE1,記念名,2,FALSE)</f>
        <v>メーデー 1、母の日 11</v>
      </c>
      <c r="AQ2" s="1191"/>
      <c r="AR2" s="1191"/>
      <c r="AU2" s="1192" t="str">
        <f>IF(AU1&gt;=43586,"令和"&amp;IF(YEAR(AU1)-2018=1,"元",YEAR(AU1)-2018),"平成"&amp;(YEAR(AU1)-1988))</f>
        <v>令和7</v>
      </c>
      <c r="AV2" s="1192"/>
      <c r="AW2" s="1207"/>
      <c r="AX2" s="1207"/>
      <c r="AY2" s="1190" t="str">
        <f>CHOOSE(MONTH(AU1),"睦月","如月","弥生","卯月","皐月","水無月","文月","葉月","長月","神無月","霜月","師走")</f>
        <v>文月</v>
      </c>
      <c r="AZ2" s="1190"/>
      <c r="BC2" s="1191" t="str">
        <f>VLOOKUP(AU1,祝節名,2,FALSE)</f>
        <v>21 海の日
小暑7、大暑22</v>
      </c>
      <c r="BD2" s="1191"/>
      <c r="BE2" s="1191"/>
      <c r="BF2" s="1191" t="str">
        <f>VLOOKUP(AU1,記念名,2,FALSE)</f>
        <v>国民安全の日 1
世界人口デー 11</v>
      </c>
      <c r="BG2" s="1191"/>
      <c r="BH2" s="1191"/>
    </row>
    <row r="3" spans="1:60" ht="6" customHeight="1">
      <c r="P3" s="7"/>
      <c r="AT3" s="7"/>
    </row>
    <row r="4" spans="1:60" ht="19.5" customHeight="1">
      <c r="A4" s="331" t="s">
        <v>315</v>
      </c>
      <c r="B4" s="439"/>
      <c r="C4" s="332" t="s">
        <v>271</v>
      </c>
      <c r="D4" s="439"/>
      <c r="E4" s="333" t="s">
        <v>893</v>
      </c>
      <c r="F4" s="439"/>
      <c r="G4" s="332" t="s">
        <v>894</v>
      </c>
      <c r="H4" s="439"/>
      <c r="I4" s="333" t="s">
        <v>895</v>
      </c>
      <c r="J4" s="439"/>
      <c r="K4" s="332" t="s">
        <v>313</v>
      </c>
      <c r="L4" s="439"/>
      <c r="M4" s="334" t="s">
        <v>897</v>
      </c>
      <c r="N4" s="440"/>
      <c r="Q4" s="331" t="s">
        <v>315</v>
      </c>
      <c r="R4" s="439"/>
      <c r="S4" s="332" t="s">
        <v>271</v>
      </c>
      <c r="T4" s="439"/>
      <c r="U4" s="335" t="s">
        <v>893</v>
      </c>
      <c r="V4" s="439"/>
      <c r="W4" s="332" t="s">
        <v>336</v>
      </c>
      <c r="X4" s="439"/>
      <c r="Y4" s="335" t="s">
        <v>273</v>
      </c>
      <c r="Z4" s="439"/>
      <c r="AA4" s="332" t="s">
        <v>896</v>
      </c>
      <c r="AB4" s="439"/>
      <c r="AC4" s="334" t="s">
        <v>897</v>
      </c>
      <c r="AD4" s="440"/>
      <c r="AE4" s="331" t="s">
        <v>891</v>
      </c>
      <c r="AF4" s="439"/>
      <c r="AG4" s="332" t="s">
        <v>892</v>
      </c>
      <c r="AH4" s="439"/>
      <c r="AI4" s="336" t="s">
        <v>893</v>
      </c>
      <c r="AJ4" s="439"/>
      <c r="AK4" s="332" t="s">
        <v>336</v>
      </c>
      <c r="AL4" s="439"/>
      <c r="AM4" s="336" t="s">
        <v>895</v>
      </c>
      <c r="AN4" s="439"/>
      <c r="AO4" s="332" t="s">
        <v>896</v>
      </c>
      <c r="AP4" s="439"/>
      <c r="AQ4" s="334" t="s">
        <v>314</v>
      </c>
      <c r="AR4" s="440"/>
      <c r="AU4" s="331" t="s">
        <v>891</v>
      </c>
      <c r="AV4" s="439"/>
      <c r="AW4" s="332" t="s">
        <v>892</v>
      </c>
      <c r="AX4" s="439"/>
      <c r="AY4" s="337" t="s">
        <v>272</v>
      </c>
      <c r="AZ4" s="439"/>
      <c r="BA4" s="332" t="s">
        <v>894</v>
      </c>
      <c r="BB4" s="439"/>
      <c r="BC4" s="337" t="s">
        <v>895</v>
      </c>
      <c r="BD4" s="439"/>
      <c r="BE4" s="332" t="s">
        <v>896</v>
      </c>
      <c r="BF4" s="439"/>
      <c r="BG4" s="334" t="s">
        <v>314</v>
      </c>
      <c r="BH4" s="440"/>
    </row>
    <row r="5" spans="1:60" ht="38.25" customHeight="1">
      <c r="A5" s="1129">
        <f>IF(WEEKDAY(A1)=1,A1,(IF(WEEKDAY(A1)=2,A1-1,(IF(WEEKDAY(A1)=3,A1-2,(IF(WEEKDAY(A1)=4,A1-3,(IF(WEEKDAY(A1)=5,A1-4,IF(WEEKDAY(A1)=6,A1-5,A1-6))))))))))</f>
        <v>45655</v>
      </c>
      <c r="B5" s="325" t="str">
        <f>IF(DAY(A5)=1,"",MONTH(A5)&amp;"月")</f>
        <v>12月</v>
      </c>
      <c r="C5" s="1125">
        <f>A5+1</f>
        <v>45656</v>
      </c>
      <c r="D5" s="693"/>
      <c r="E5" s="1125">
        <f>C5+1</f>
        <v>45657</v>
      </c>
      <c r="F5" s="693"/>
      <c r="G5" s="1125">
        <f>E5+1</f>
        <v>45658</v>
      </c>
      <c r="H5" s="693"/>
      <c r="I5" s="1125">
        <f>G5+1</f>
        <v>45659</v>
      </c>
      <c r="J5" s="693"/>
      <c r="K5" s="1125">
        <f>I5+1</f>
        <v>45660</v>
      </c>
      <c r="L5" s="693"/>
      <c r="M5" s="1127">
        <f>K5+1</f>
        <v>45661</v>
      </c>
      <c r="N5" s="693"/>
      <c r="Q5" s="1129">
        <f>IF(WEEKDAY(Q1)=1,Q1,(IF(WEEKDAY(Q1)=2,Q1-1,(IF(WEEKDAY(Q1)=3,Q1-2,(IF(WEEKDAY(Q1)=4,Q1-3,(IF(WEEKDAY(Q1)=5,Q1-4,IF(WEEKDAY(Q1)=6,Q1-5,Q1-6))))))))))</f>
        <v>45711</v>
      </c>
      <c r="R5" s="325" t="str">
        <f>IF(DAY(Q5)=1,"",MONTH(Q5)&amp;"月")</f>
        <v>2月</v>
      </c>
      <c r="S5" s="1125">
        <f>Q5+1</f>
        <v>45712</v>
      </c>
      <c r="T5" s="693"/>
      <c r="U5" s="1125">
        <f>S5+1</f>
        <v>45713</v>
      </c>
      <c r="V5" s="693"/>
      <c r="W5" s="1125">
        <f>U5+1</f>
        <v>45714</v>
      </c>
      <c r="X5" s="693"/>
      <c r="Y5" s="1125">
        <f>W5+1</f>
        <v>45715</v>
      </c>
      <c r="Z5" s="693"/>
      <c r="AA5" s="1125">
        <f>Y5+1</f>
        <v>45716</v>
      </c>
      <c r="AB5" s="693"/>
      <c r="AC5" s="1127">
        <f>AA5+1</f>
        <v>45717</v>
      </c>
      <c r="AD5" s="693"/>
      <c r="AE5" s="1129">
        <f>IF(WEEKDAY(AE1)=1,AE1,(IF(WEEKDAY(AE1)=2,AE1-1,(IF(WEEKDAY(AE1)=3,AE1-2,(IF(WEEKDAY(AE1)=4,AE1-3,(IF(WEEKDAY(AE1)=5,AE1-4,IF(WEEKDAY(AE1)=6,AE1-5,AE1-6))))))))))</f>
        <v>45774</v>
      </c>
      <c r="AF5" s="325" t="str">
        <f>IF(DAY(AE5)=1,"",MONTH(AE5)&amp;"月")</f>
        <v>4月</v>
      </c>
      <c r="AG5" s="1125">
        <f>AE5+1</f>
        <v>45775</v>
      </c>
      <c r="AH5" s="693"/>
      <c r="AI5" s="1125">
        <f>AG5+1</f>
        <v>45776</v>
      </c>
      <c r="AJ5" s="693"/>
      <c r="AK5" s="1125">
        <f>AI5+1</f>
        <v>45777</v>
      </c>
      <c r="AL5" s="693"/>
      <c r="AM5" s="1125">
        <f>AK5+1</f>
        <v>45778</v>
      </c>
      <c r="AN5" s="693"/>
      <c r="AO5" s="1125">
        <f>AM5+1</f>
        <v>45779</v>
      </c>
      <c r="AP5" s="693"/>
      <c r="AQ5" s="1127">
        <f>AO5+1</f>
        <v>45780</v>
      </c>
      <c r="AR5" s="693"/>
      <c r="AU5" s="1129">
        <f>IF(WEEKDAY(AU1)=1,AU1,(IF(WEEKDAY(AU1)=2,AU1-1,(IF(WEEKDAY(AU1)=3,AU1-2,(IF(WEEKDAY(AU1)=4,AU1-3,(IF(WEEKDAY(AU1)=5,AU1-4,IF(WEEKDAY(AU1)=6,AU1-5,AU1-6))))))))))</f>
        <v>45837</v>
      </c>
      <c r="AV5" s="325" t="str">
        <f>IF(DAY(AU5)=1,"",MONTH(AU5)&amp;"月")</f>
        <v>6月</v>
      </c>
      <c r="AW5" s="1125">
        <f>AU5+1</f>
        <v>45838</v>
      </c>
      <c r="AX5" s="693"/>
      <c r="AY5" s="1125">
        <f>AW5+1</f>
        <v>45839</v>
      </c>
      <c r="AZ5" s="693"/>
      <c r="BA5" s="1125">
        <f>AY5+1</f>
        <v>45840</v>
      </c>
      <c r="BB5" s="693"/>
      <c r="BC5" s="1125">
        <f>BA5+1</f>
        <v>45841</v>
      </c>
      <c r="BD5" s="693"/>
      <c r="BE5" s="1125">
        <f>BC5+1</f>
        <v>45842</v>
      </c>
      <c r="BF5" s="693"/>
      <c r="BG5" s="1127">
        <f>BE5+1</f>
        <v>45843</v>
      </c>
      <c r="BH5" s="693"/>
    </row>
    <row r="6" spans="1:60" ht="48" customHeight="1">
      <c r="A6" s="1130"/>
      <c r="C6" s="1126"/>
      <c r="D6" s="694"/>
      <c r="E6" s="1126"/>
      <c r="F6" s="694"/>
      <c r="G6" s="1126"/>
      <c r="H6" s="694"/>
      <c r="I6" s="1126"/>
      <c r="J6" s="694"/>
      <c r="K6" s="1126"/>
      <c r="L6" s="694"/>
      <c r="M6" s="1128"/>
      <c r="N6" s="694"/>
      <c r="Q6" s="1130"/>
      <c r="S6" s="1126"/>
      <c r="T6" s="694"/>
      <c r="U6" s="1126"/>
      <c r="V6" s="694"/>
      <c r="W6" s="1126"/>
      <c r="X6" s="694"/>
      <c r="Y6" s="1126"/>
      <c r="Z6" s="694"/>
      <c r="AA6" s="1126"/>
      <c r="AB6" s="694"/>
      <c r="AC6" s="1128"/>
      <c r="AD6" s="694"/>
      <c r="AE6" s="1130"/>
      <c r="AG6" s="1126"/>
      <c r="AH6" s="694"/>
      <c r="AI6" s="1126"/>
      <c r="AJ6" s="694"/>
      <c r="AK6" s="1126"/>
      <c r="AL6" s="694"/>
      <c r="AM6" s="1126"/>
      <c r="AN6" s="694"/>
      <c r="AO6" s="1126"/>
      <c r="AP6" s="694"/>
      <c r="AQ6" s="1128"/>
      <c r="AR6" s="694"/>
      <c r="AU6" s="1130"/>
      <c r="AW6" s="1126"/>
      <c r="AX6" s="694"/>
      <c r="AY6" s="1126"/>
      <c r="AZ6" s="694"/>
      <c r="BA6" s="1126"/>
      <c r="BB6" s="694"/>
      <c r="BC6" s="1126"/>
      <c r="BD6" s="694"/>
      <c r="BE6" s="1126"/>
      <c r="BF6" s="694"/>
      <c r="BG6" s="1128"/>
      <c r="BH6" s="694"/>
    </row>
    <row r="7" spans="1:60" ht="43.5" customHeight="1">
      <c r="A7" s="1129">
        <f>M5+1</f>
        <v>45662</v>
      </c>
      <c r="B7" s="693"/>
      <c r="C7" s="1131">
        <f>A7+1</f>
        <v>45663</v>
      </c>
      <c r="D7" s="693"/>
      <c r="E7" s="1131">
        <f>C7+1</f>
        <v>45664</v>
      </c>
      <c r="F7" s="693"/>
      <c r="G7" s="1131">
        <f>E7+1</f>
        <v>45665</v>
      </c>
      <c r="H7" s="693"/>
      <c r="I7" s="1131">
        <f>G7+1</f>
        <v>45666</v>
      </c>
      <c r="J7" s="693"/>
      <c r="K7" s="1131">
        <f>I7+1</f>
        <v>45667</v>
      </c>
      <c r="L7" s="693"/>
      <c r="M7" s="1133">
        <f>K7+1</f>
        <v>45668</v>
      </c>
      <c r="N7" s="693"/>
      <c r="Q7" s="1129">
        <f>AC5+1</f>
        <v>45718</v>
      </c>
      <c r="R7" s="693"/>
      <c r="S7" s="1131">
        <f>Q7+1</f>
        <v>45719</v>
      </c>
      <c r="T7" s="693"/>
      <c r="U7" s="1131">
        <f>S7+1</f>
        <v>45720</v>
      </c>
      <c r="V7" s="693"/>
      <c r="W7" s="1131">
        <f>U7+1</f>
        <v>45721</v>
      </c>
      <c r="X7" s="693"/>
      <c r="Y7" s="1131">
        <f>W7+1</f>
        <v>45722</v>
      </c>
      <c r="Z7" s="693"/>
      <c r="AA7" s="1131">
        <f>Y7+1</f>
        <v>45723</v>
      </c>
      <c r="AB7" s="693"/>
      <c r="AC7" s="1133">
        <f>AA7+1</f>
        <v>45724</v>
      </c>
      <c r="AD7" s="693"/>
      <c r="AE7" s="1129">
        <f>AQ5+1</f>
        <v>45781</v>
      </c>
      <c r="AF7" s="693"/>
      <c r="AG7" s="1131">
        <f>AE7+1</f>
        <v>45782</v>
      </c>
      <c r="AH7" s="693"/>
      <c r="AI7" s="1131">
        <f>AG7+1</f>
        <v>45783</v>
      </c>
      <c r="AJ7" s="693"/>
      <c r="AK7" s="1131">
        <f>AI7+1</f>
        <v>45784</v>
      </c>
      <c r="AL7" s="693"/>
      <c r="AM7" s="1131">
        <f>AK7+1</f>
        <v>45785</v>
      </c>
      <c r="AN7" s="693"/>
      <c r="AO7" s="1131">
        <f>AM7+1</f>
        <v>45786</v>
      </c>
      <c r="AP7" s="693"/>
      <c r="AQ7" s="1133">
        <f>AO7+1</f>
        <v>45787</v>
      </c>
      <c r="AR7" s="693"/>
      <c r="AU7" s="1129">
        <f>BG5+1</f>
        <v>45844</v>
      </c>
      <c r="AV7" s="693"/>
      <c r="AW7" s="1131">
        <f>AU7+1</f>
        <v>45845</v>
      </c>
      <c r="AX7" s="693"/>
      <c r="AY7" s="1131">
        <f>AW7+1</f>
        <v>45846</v>
      </c>
      <c r="AZ7" s="693"/>
      <c r="BA7" s="1131">
        <f>AY7+1</f>
        <v>45847</v>
      </c>
      <c r="BB7" s="693"/>
      <c r="BC7" s="1131">
        <f>BA7+1</f>
        <v>45848</v>
      </c>
      <c r="BD7" s="693"/>
      <c r="BE7" s="1131">
        <f>BC7+1</f>
        <v>45849</v>
      </c>
      <c r="BF7" s="693"/>
      <c r="BG7" s="1133">
        <f>BE7+1</f>
        <v>45850</v>
      </c>
      <c r="BH7" s="693"/>
    </row>
    <row r="8" spans="1:60" ht="43.5" customHeight="1">
      <c r="A8" s="1130"/>
      <c r="B8" s="694"/>
      <c r="C8" s="1132"/>
      <c r="D8" s="694"/>
      <c r="E8" s="1132"/>
      <c r="F8" s="694"/>
      <c r="G8" s="1132"/>
      <c r="H8" s="694"/>
      <c r="I8" s="1132"/>
      <c r="J8" s="694"/>
      <c r="K8" s="1132"/>
      <c r="L8" s="694"/>
      <c r="M8" s="1134"/>
      <c r="N8" s="694"/>
      <c r="Q8" s="1130"/>
      <c r="R8" s="694"/>
      <c r="S8" s="1132"/>
      <c r="T8" s="694"/>
      <c r="U8" s="1132"/>
      <c r="V8" s="694"/>
      <c r="W8" s="1132"/>
      <c r="X8" s="694"/>
      <c r="Y8" s="1132"/>
      <c r="Z8" s="694"/>
      <c r="AA8" s="1132"/>
      <c r="AB8" s="694"/>
      <c r="AC8" s="1134"/>
      <c r="AD8" s="694"/>
      <c r="AE8" s="1130"/>
      <c r="AF8" s="694"/>
      <c r="AG8" s="1132"/>
      <c r="AH8" s="694"/>
      <c r="AI8" s="1132"/>
      <c r="AJ8" s="694"/>
      <c r="AK8" s="1132"/>
      <c r="AL8" s="694"/>
      <c r="AM8" s="1132"/>
      <c r="AN8" s="694"/>
      <c r="AO8" s="1132"/>
      <c r="AP8" s="694"/>
      <c r="AQ8" s="1134"/>
      <c r="AR8" s="694"/>
      <c r="AU8" s="1130"/>
      <c r="AV8" s="694"/>
      <c r="AW8" s="1132"/>
      <c r="AX8" s="694"/>
      <c r="AY8" s="1132"/>
      <c r="AZ8" s="694"/>
      <c r="BA8" s="1132"/>
      <c r="BB8" s="694"/>
      <c r="BC8" s="1132"/>
      <c r="BD8" s="694"/>
      <c r="BE8" s="1132"/>
      <c r="BF8" s="694"/>
      <c r="BG8" s="1134"/>
      <c r="BH8" s="694"/>
    </row>
    <row r="9" spans="1:60" ht="44.25" customHeight="1">
      <c r="A9" s="1129">
        <f>M7+1</f>
        <v>45669</v>
      </c>
      <c r="B9" s="693"/>
      <c r="C9" s="1131">
        <f>A9+1</f>
        <v>45670</v>
      </c>
      <c r="D9" s="693"/>
      <c r="E9" s="1131">
        <f>C9+1</f>
        <v>45671</v>
      </c>
      <c r="F9" s="693"/>
      <c r="G9" s="1131">
        <f>E9+1</f>
        <v>45672</v>
      </c>
      <c r="H9" s="693"/>
      <c r="I9" s="1131">
        <f>G9+1</f>
        <v>45673</v>
      </c>
      <c r="J9" s="693"/>
      <c r="K9" s="1131">
        <f>I9+1</f>
        <v>45674</v>
      </c>
      <c r="L9" s="693"/>
      <c r="M9" s="1133">
        <f>K9+1</f>
        <v>45675</v>
      </c>
      <c r="N9" s="693"/>
      <c r="Q9" s="1129">
        <f>AC7+1</f>
        <v>45725</v>
      </c>
      <c r="R9" s="693"/>
      <c r="S9" s="1131">
        <f>Q9+1</f>
        <v>45726</v>
      </c>
      <c r="T9" s="693"/>
      <c r="U9" s="1131">
        <f>S9+1</f>
        <v>45727</v>
      </c>
      <c r="V9" s="693"/>
      <c r="W9" s="1131">
        <f>U9+1</f>
        <v>45728</v>
      </c>
      <c r="X9" s="693"/>
      <c r="Y9" s="1131">
        <f>W9+1</f>
        <v>45729</v>
      </c>
      <c r="Z9" s="693"/>
      <c r="AA9" s="1131">
        <f>Y9+1</f>
        <v>45730</v>
      </c>
      <c r="AB9" s="693"/>
      <c r="AC9" s="1133">
        <f>AA9+1</f>
        <v>45731</v>
      </c>
      <c r="AD9" s="693"/>
      <c r="AE9" s="1129">
        <f>AQ7+1</f>
        <v>45788</v>
      </c>
      <c r="AF9" s="693"/>
      <c r="AG9" s="1131">
        <f>AE9+1</f>
        <v>45789</v>
      </c>
      <c r="AH9" s="693"/>
      <c r="AI9" s="1131">
        <f>AG9+1</f>
        <v>45790</v>
      </c>
      <c r="AJ9" s="693"/>
      <c r="AK9" s="1131">
        <f>AI9+1</f>
        <v>45791</v>
      </c>
      <c r="AL9" s="693"/>
      <c r="AM9" s="1131">
        <f>AK9+1</f>
        <v>45792</v>
      </c>
      <c r="AN9" s="693"/>
      <c r="AO9" s="1131">
        <f>AM9+1</f>
        <v>45793</v>
      </c>
      <c r="AP9" s="693"/>
      <c r="AQ9" s="1133">
        <f>AO9+1</f>
        <v>45794</v>
      </c>
      <c r="AR9" s="693"/>
      <c r="AU9" s="1129">
        <f>BG7+1</f>
        <v>45851</v>
      </c>
      <c r="AV9" s="693"/>
      <c r="AW9" s="1131">
        <f>AU9+1</f>
        <v>45852</v>
      </c>
      <c r="AX9" s="693"/>
      <c r="AY9" s="1131">
        <f>AW9+1</f>
        <v>45853</v>
      </c>
      <c r="AZ9" s="693"/>
      <c r="BA9" s="1131">
        <f>AY9+1</f>
        <v>45854</v>
      </c>
      <c r="BB9" s="693"/>
      <c r="BC9" s="1131">
        <f>BA9+1</f>
        <v>45855</v>
      </c>
      <c r="BD9" s="693"/>
      <c r="BE9" s="1131">
        <f>BC9+1</f>
        <v>45856</v>
      </c>
      <c r="BF9" s="693"/>
      <c r="BG9" s="1133">
        <f>BE9+1</f>
        <v>45857</v>
      </c>
      <c r="BH9" s="693"/>
    </row>
    <row r="10" spans="1:60" ht="45" customHeight="1">
      <c r="A10" s="1130"/>
      <c r="B10" s="694"/>
      <c r="C10" s="1132"/>
      <c r="D10" s="694"/>
      <c r="E10" s="1132"/>
      <c r="F10" s="694"/>
      <c r="G10" s="1132"/>
      <c r="H10" s="694"/>
      <c r="I10" s="1132"/>
      <c r="J10" s="694"/>
      <c r="K10" s="1132"/>
      <c r="L10" s="694"/>
      <c r="M10" s="1134"/>
      <c r="N10" s="694"/>
      <c r="Q10" s="1130"/>
      <c r="R10" s="694"/>
      <c r="S10" s="1132"/>
      <c r="T10" s="694"/>
      <c r="U10" s="1132"/>
      <c r="V10" s="694"/>
      <c r="W10" s="1132"/>
      <c r="X10" s="694"/>
      <c r="Y10" s="1132"/>
      <c r="Z10" s="694"/>
      <c r="AA10" s="1132"/>
      <c r="AB10" s="694"/>
      <c r="AC10" s="1134"/>
      <c r="AD10" s="694"/>
      <c r="AE10" s="1130"/>
      <c r="AF10" s="694"/>
      <c r="AG10" s="1132"/>
      <c r="AH10" s="694"/>
      <c r="AI10" s="1132"/>
      <c r="AJ10" s="694"/>
      <c r="AK10" s="1132"/>
      <c r="AL10" s="694"/>
      <c r="AM10" s="1132"/>
      <c r="AN10" s="694"/>
      <c r="AO10" s="1132"/>
      <c r="AP10" s="694"/>
      <c r="AQ10" s="1134"/>
      <c r="AR10" s="694"/>
      <c r="AU10" s="1130"/>
      <c r="AV10" s="694"/>
      <c r="AW10" s="1132"/>
      <c r="AX10" s="694"/>
      <c r="AY10" s="1132"/>
      <c r="AZ10" s="694"/>
      <c r="BA10" s="1132"/>
      <c r="BB10" s="694"/>
      <c r="BC10" s="1132"/>
      <c r="BD10" s="694"/>
      <c r="BE10" s="1132"/>
      <c r="BF10" s="694"/>
      <c r="BG10" s="1134"/>
      <c r="BH10" s="694"/>
    </row>
    <row r="11" spans="1:60" ht="44.25" customHeight="1">
      <c r="A11" s="1129">
        <f>M9+1</f>
        <v>45676</v>
      </c>
      <c r="B11" s="693"/>
      <c r="C11" s="1131">
        <f>A11+1</f>
        <v>45677</v>
      </c>
      <c r="D11" s="693"/>
      <c r="E11" s="1131">
        <f>C11+1</f>
        <v>45678</v>
      </c>
      <c r="F11" s="693"/>
      <c r="G11" s="1131">
        <f>E11+1</f>
        <v>45679</v>
      </c>
      <c r="H11" s="693"/>
      <c r="I11" s="1131">
        <f>G11+1</f>
        <v>45680</v>
      </c>
      <c r="J11" s="693"/>
      <c r="K11" s="1131">
        <f>I11+1</f>
        <v>45681</v>
      </c>
      <c r="L11" s="693"/>
      <c r="M11" s="1133">
        <f>K11+1</f>
        <v>45682</v>
      </c>
      <c r="N11" s="693"/>
      <c r="Q11" s="1129">
        <f>AC9+1</f>
        <v>45732</v>
      </c>
      <c r="R11" s="693"/>
      <c r="S11" s="1131">
        <f>Q11+1</f>
        <v>45733</v>
      </c>
      <c r="T11" s="693"/>
      <c r="U11" s="1131">
        <f>S11+1</f>
        <v>45734</v>
      </c>
      <c r="V11" s="693"/>
      <c r="W11" s="1131">
        <f>U11+1</f>
        <v>45735</v>
      </c>
      <c r="X11" s="693"/>
      <c r="Y11" s="1131">
        <f>W11+1</f>
        <v>45736</v>
      </c>
      <c r="Z11" s="693"/>
      <c r="AA11" s="1131">
        <f>Y11+1</f>
        <v>45737</v>
      </c>
      <c r="AB11" s="693"/>
      <c r="AC11" s="1133">
        <f>AA11+1</f>
        <v>45738</v>
      </c>
      <c r="AD11" s="693"/>
      <c r="AE11" s="1129">
        <f>AQ9+1</f>
        <v>45795</v>
      </c>
      <c r="AF11" s="693"/>
      <c r="AG11" s="1131">
        <f>AE11+1</f>
        <v>45796</v>
      </c>
      <c r="AH11" s="693"/>
      <c r="AI11" s="1131">
        <f>AG11+1</f>
        <v>45797</v>
      </c>
      <c r="AJ11" s="693"/>
      <c r="AK11" s="1131">
        <f>AI11+1</f>
        <v>45798</v>
      </c>
      <c r="AL11" s="693"/>
      <c r="AM11" s="1131">
        <f>AK11+1</f>
        <v>45799</v>
      </c>
      <c r="AN11" s="693"/>
      <c r="AO11" s="1131">
        <f>AM11+1</f>
        <v>45800</v>
      </c>
      <c r="AP11" s="693"/>
      <c r="AQ11" s="1133">
        <f>AO11+1</f>
        <v>45801</v>
      </c>
      <c r="AR11" s="693"/>
      <c r="AU11" s="1129">
        <f>BG9+1</f>
        <v>45858</v>
      </c>
      <c r="AV11" s="693"/>
      <c r="AW11" s="1131">
        <f>AU11+1</f>
        <v>45859</v>
      </c>
      <c r="AX11" s="693"/>
      <c r="AY11" s="1131">
        <f>AW11+1</f>
        <v>45860</v>
      </c>
      <c r="AZ11" s="693"/>
      <c r="BA11" s="1131">
        <f>AY11+1</f>
        <v>45861</v>
      </c>
      <c r="BB11" s="693"/>
      <c r="BC11" s="1131">
        <f>BA11+1</f>
        <v>45862</v>
      </c>
      <c r="BD11" s="693"/>
      <c r="BE11" s="1131">
        <f>BC11+1</f>
        <v>45863</v>
      </c>
      <c r="BF11" s="693"/>
      <c r="BG11" s="1133">
        <f>BE11+1</f>
        <v>45864</v>
      </c>
      <c r="BH11" s="693"/>
    </row>
    <row r="12" spans="1:60" ht="45" customHeight="1">
      <c r="A12" s="1130"/>
      <c r="B12" s="694"/>
      <c r="C12" s="1132"/>
      <c r="D12" s="694"/>
      <c r="E12" s="1132"/>
      <c r="F12" s="694"/>
      <c r="G12" s="1132"/>
      <c r="H12" s="694"/>
      <c r="I12" s="1132"/>
      <c r="J12" s="694"/>
      <c r="K12" s="1132"/>
      <c r="L12" s="694"/>
      <c r="M12" s="1134"/>
      <c r="N12" s="694"/>
      <c r="Q12" s="1130"/>
      <c r="R12" s="694"/>
      <c r="S12" s="1132"/>
      <c r="T12" s="694"/>
      <c r="U12" s="1132"/>
      <c r="V12" s="694"/>
      <c r="W12" s="1132"/>
      <c r="X12" s="694"/>
      <c r="Y12" s="1132"/>
      <c r="Z12" s="694"/>
      <c r="AA12" s="1132"/>
      <c r="AB12" s="694"/>
      <c r="AC12" s="1134"/>
      <c r="AD12" s="694"/>
      <c r="AE12" s="1130"/>
      <c r="AF12" s="694"/>
      <c r="AG12" s="1132"/>
      <c r="AH12" s="694"/>
      <c r="AI12" s="1132"/>
      <c r="AJ12" s="694"/>
      <c r="AK12" s="1132"/>
      <c r="AL12" s="694"/>
      <c r="AM12" s="1132"/>
      <c r="AN12" s="694"/>
      <c r="AO12" s="1132"/>
      <c r="AP12" s="694"/>
      <c r="AQ12" s="1134"/>
      <c r="AR12" s="694"/>
      <c r="AU12" s="1130"/>
      <c r="AV12" s="694"/>
      <c r="AW12" s="1132"/>
      <c r="AX12" s="694"/>
      <c r="AY12" s="1132"/>
      <c r="AZ12" s="694"/>
      <c r="BA12" s="1132"/>
      <c r="BB12" s="694"/>
      <c r="BC12" s="1132"/>
      <c r="BD12" s="694"/>
      <c r="BE12" s="1132"/>
      <c r="BF12" s="694"/>
      <c r="BG12" s="1134"/>
      <c r="BH12" s="694"/>
    </row>
    <row r="13" spans="1:60" ht="25.5" customHeight="1">
      <c r="A13" s="1129">
        <f>IF(DAY(M11)+1&gt;IF(MONTH(A1)=12,31,DATE(YEAR(A1),MONTH(A1)+1,1)-A1),"",M11+1)</f>
        <v>45683</v>
      </c>
      <c r="B13" s="693"/>
      <c r="C13" s="1131">
        <f>IF(A13="","",IF(DAY(A13)+1&gt;IF(MONTH(A1)=12,31,DATE(YEAR(A1),MONTH(A1)+1,1)-A1),"",A13+1))</f>
        <v>45684</v>
      </c>
      <c r="D13" s="693"/>
      <c r="E13" s="1131">
        <f>IF(C13="","",IF(DAY(C13)+1&gt;IF(MONTH(A1)=12,31,DATE(YEAR(A1),MONTH(A1)+1,1)-A1),"",C13+1))</f>
        <v>45685</v>
      </c>
      <c r="F13" s="693"/>
      <c r="G13" s="1131">
        <f>IF(E13="","",IF(DAY(E13)+1&gt;IF(MONTH(A1)=12,31,DATE(YEAR(A1),MONTH(A1)+1,1)-A1),"",E13+1))</f>
        <v>45686</v>
      </c>
      <c r="H13" s="693"/>
      <c r="I13" s="1131">
        <f>IF(G13="","",IF(DAY(G13)+1&gt;IF(MONTH(A1)=12,31,DATE(YEAR(A1),MONTH(A1)+1,1)-A1),"",G13+1))</f>
        <v>45687</v>
      </c>
      <c r="J13" s="693"/>
      <c r="K13" s="1131">
        <f>IF(I13="","",IF(DAY(I13)+1&gt;IF(MONTH(A1)=12,31,DATE(YEAR(A1),MONTH(A1)+1,1)-A1),"",I13+1))</f>
        <v>45688</v>
      </c>
      <c r="L13" s="693"/>
      <c r="M13" s="1133" t="str">
        <f>IF(K13="","",IF(DAY(K13)+1&gt;IF(MONTH(A1)=12,31,DATE(YEAR(A1),MONTH(A1)+1,1)-A1),"",K13+1))</f>
        <v/>
      </c>
      <c r="N13" s="693"/>
      <c r="Q13" s="1129">
        <f>IF(DAY(AC11)+1&gt;IF(MONTH(Q1)=12,31,DATE(YEAR(Q1),MONTH(Q1)+1,1)-Q1),"",AC11+1)</f>
        <v>45739</v>
      </c>
      <c r="R13" s="693"/>
      <c r="S13" s="1131">
        <f>IF(Q13="","",IF(DAY(Q13)+1&gt;IF(MONTH(Q1)=12,31,DATE(YEAR(Q1),MONTH(Q1)+1,1)-Q1),"",Q13+1))</f>
        <v>45740</v>
      </c>
      <c r="T13" s="693"/>
      <c r="U13" s="1131">
        <f>IF(S13="","",IF(DAY(S13)+1&gt;IF(MONTH(Q1)=12,31,DATE(YEAR(Q1),MONTH(Q1)+1,1)-Q1),"",S13+1))</f>
        <v>45741</v>
      </c>
      <c r="V13" s="693"/>
      <c r="W13" s="1131">
        <f>IF(U13="","",IF(DAY(U13)+1&gt;IF(MONTH(Q1)=12,31,DATE(YEAR(Q1),MONTH(Q1)+1,1)-Q1),"",U13+1))</f>
        <v>45742</v>
      </c>
      <c r="X13" s="693"/>
      <c r="Y13" s="1131">
        <f>IF(W13="","",IF(DAY(W13)+1&gt;IF(MONTH(Q1)=12,31,DATE(YEAR(Q1),MONTH(Q1)+1,1)-Q1),"",W13+1))</f>
        <v>45743</v>
      </c>
      <c r="Z13" s="693"/>
      <c r="AA13" s="1131">
        <f>IF(Y13="","",IF(DAY(Y13)+1&gt;IF(MONTH(Q1)=12,31,DATE(YEAR(Q1),MONTH(Q1)+1,1)-Q1),"",Y13+1))</f>
        <v>45744</v>
      </c>
      <c r="AB13" s="693"/>
      <c r="AC13" s="1133">
        <f>IF(AA13="","",IF(DAY(AA13)+1&gt;IF(MONTH(Q1)=12,31,DATE(YEAR(Q1),MONTH(Q1)+1,1)-Q1),"",AA13+1))</f>
        <v>45745</v>
      </c>
      <c r="AD13" s="693"/>
      <c r="AE13" s="1129">
        <f>IF(DAY(AQ11)+1&gt;IF(MONTH(AE1)=12,31,DATE(YEAR(AE1),MONTH(AE1)+1,1)-AE1),"",AQ11+1)</f>
        <v>45802</v>
      </c>
      <c r="AF13" s="693"/>
      <c r="AG13" s="1131">
        <f>IF(AE13="","",IF(DAY(AE13)+1&gt;IF(MONTH(AE1)=12,31,DATE(YEAR(AE1),MONTH(AE1)+1,1)-AE1),"",AE13+1))</f>
        <v>45803</v>
      </c>
      <c r="AH13" s="693"/>
      <c r="AI13" s="1131">
        <f>IF(AG13="","",IF(DAY(AG13)+1&gt;IF(MONTH(AE1)=12,31,DATE(YEAR(AE1),MONTH(AE1)+1,1)-AE1),"",AG13+1))</f>
        <v>45804</v>
      </c>
      <c r="AJ13" s="693"/>
      <c r="AK13" s="1131">
        <f>IF(AI13="","",IF(DAY(AI13)+1&gt;IF(MONTH(AE1)=12,31,DATE(YEAR(AE1),MONTH(AE1)+1,1)-AE1),"",AI13+1))</f>
        <v>45805</v>
      </c>
      <c r="AL13" s="693"/>
      <c r="AM13" s="1131">
        <f>IF(AK13="","",IF(DAY(AK13)+1&gt;IF(MONTH(AE1)=12,31,DATE(YEAR(AE1),MONTH(AE1)+1,1)-AE1),"",AK13+1))</f>
        <v>45806</v>
      </c>
      <c r="AN13" s="693"/>
      <c r="AO13" s="1131">
        <f>IF(AM13="","",IF(DAY(AM13)+1&gt;IF(MONTH(AE1)=12,31,DATE(YEAR(AE1),MONTH(AE1)+1,1)-AE1),"",AM13+1))</f>
        <v>45807</v>
      </c>
      <c r="AP13" s="693"/>
      <c r="AQ13" s="1133">
        <f>IF(AO13="","",IF(DAY(AO13)+1&gt;IF(MONTH(AE1)=12,31,DATE(YEAR(AE1),MONTH(AE1)+1,1)-AE1),"",AO13+1))</f>
        <v>45808</v>
      </c>
      <c r="AR13" s="693"/>
      <c r="AU13" s="1129">
        <f>IF(DAY(BG11)+1&gt;IF(MONTH(AU1)=12,31,DATE(YEAR(AU1),MONTH(AU1)+1,1)-AU1),"",BG11+1)</f>
        <v>45865</v>
      </c>
      <c r="AV13" s="693"/>
      <c r="AW13" s="1131">
        <f>IF(AU13="","",IF(DAY(AU13)+1&gt;IF(MONTH(AU1)=12,31,DATE(YEAR(AU1),MONTH(AU1)+1,1)-AU1),"",AU13+1))</f>
        <v>45866</v>
      </c>
      <c r="AX13" s="693"/>
      <c r="AY13" s="1131">
        <f>IF(AW13="","",IF(DAY(AW13)+1&gt;IF(MONTH(AU1)=12,31,DATE(YEAR(AU1),MONTH(AU1)+1,1)-AU1),"",AW13+1))</f>
        <v>45867</v>
      </c>
      <c r="AZ13" s="693"/>
      <c r="BA13" s="1131">
        <f>IF(AY13="","",IF(DAY(AY13)+1&gt;IF(MONTH(AU1)=12,31,DATE(YEAR(AU1),MONTH(AU1)+1,1)-AU1),"",AY13+1))</f>
        <v>45868</v>
      </c>
      <c r="BB13" s="693"/>
      <c r="BC13" s="1131">
        <f>IF(BA13="","",IF(DAY(BA13)+1&gt;IF(MONTH(AU1)=12,31,DATE(YEAR(AU1),MONTH(AU1)+1,1)-AU1),"",BA13+1))</f>
        <v>45869</v>
      </c>
      <c r="BD13" s="693"/>
      <c r="BE13" s="1131" t="str">
        <f>IF(BC13="","",IF(DAY(BC13)+1&gt;IF(MONTH(AU1)=12,31,DATE(YEAR(AU1),MONTH(AU1)+1,1)-AU1),"",BC13+1))</f>
        <v/>
      </c>
      <c r="BF13" s="693"/>
      <c r="BG13" s="1133" t="str">
        <f>IF(BE13="","",IF(DAY(BE13)+1&gt;IF(MONTH(AU1)=12,31,DATE(YEAR(AU1),MONTH(AU1)+1,1)-AU1),"",BE13+1))</f>
        <v/>
      </c>
      <c r="BH13" s="693"/>
    </row>
    <row r="14" spans="1:60" ht="25.5" customHeight="1">
      <c r="A14" s="1137"/>
      <c r="B14" s="709"/>
      <c r="C14" s="1135"/>
      <c r="D14" s="709"/>
      <c r="E14" s="1135"/>
      <c r="F14" s="709"/>
      <c r="G14" s="1135"/>
      <c r="H14" s="709"/>
      <c r="I14" s="1135"/>
      <c r="J14" s="709"/>
      <c r="K14" s="1135"/>
      <c r="L14" s="709"/>
      <c r="M14" s="1136"/>
      <c r="N14" s="709"/>
      <c r="Q14" s="1137"/>
      <c r="R14" s="709"/>
      <c r="S14" s="1135"/>
      <c r="T14" s="709"/>
      <c r="U14" s="1135"/>
      <c r="V14" s="709"/>
      <c r="W14" s="1135"/>
      <c r="X14" s="709"/>
      <c r="Y14" s="1135"/>
      <c r="Z14" s="709"/>
      <c r="AA14" s="1135"/>
      <c r="AB14" s="709"/>
      <c r="AC14" s="1136"/>
      <c r="AD14" s="709"/>
      <c r="AE14" s="1137"/>
      <c r="AF14" s="709"/>
      <c r="AG14" s="1135"/>
      <c r="AH14" s="709"/>
      <c r="AI14" s="1135"/>
      <c r="AJ14" s="709"/>
      <c r="AK14" s="1135"/>
      <c r="AL14" s="709"/>
      <c r="AM14" s="1135"/>
      <c r="AN14" s="709"/>
      <c r="AO14" s="1135"/>
      <c r="AP14" s="709"/>
      <c r="AQ14" s="1136"/>
      <c r="AR14" s="709"/>
      <c r="AU14" s="1137"/>
      <c r="AV14" s="709"/>
      <c r="AW14" s="1135"/>
      <c r="AX14" s="709"/>
      <c r="AY14" s="1135"/>
      <c r="AZ14" s="709"/>
      <c r="BA14" s="1135"/>
      <c r="BB14" s="709"/>
      <c r="BC14" s="1135"/>
      <c r="BD14" s="709"/>
      <c r="BE14" s="1135"/>
      <c r="BF14" s="709"/>
      <c r="BG14" s="1136"/>
      <c r="BH14" s="709"/>
    </row>
    <row r="15" spans="1:60" ht="19.5" customHeight="1">
      <c r="A15" s="1272" t="str">
        <f>IF(M13="","",IF(DAY(M13)+1&gt;IF(MONTH(A1)=12,31,DATE(YEAR(A1),MONTH(A1)+1,1)-A1),"",M13+1))</f>
        <v/>
      </c>
      <c r="B15" s="709"/>
      <c r="C15" s="799" t="str">
        <f>IF(A15="","",IF(DAY(A15)+1&gt;IF(MONTH(A1)=12,31,DATE(YEAR(A1),MONTH(A1)+1,1)-A1),"",A15+1))</f>
        <v/>
      </c>
      <c r="D15" s="709"/>
      <c r="E15" s="23"/>
      <c r="F15" s="7"/>
      <c r="G15" s="23"/>
      <c r="H15" s="7"/>
      <c r="I15" s="23"/>
      <c r="J15" s="7"/>
      <c r="K15" s="23"/>
      <c r="L15" s="7"/>
      <c r="M15" s="23"/>
      <c r="N15" s="19"/>
      <c r="Q15" s="1272">
        <f>IF(AC13="","",IF(DAY(AC13)+1&gt;IF(MONTH(Q1)=12,31,DATE(YEAR(Q1),MONTH(Q1)+1,1)-Q1),"",AC13+1))</f>
        <v>45746</v>
      </c>
      <c r="R15" s="709"/>
      <c r="S15" s="799">
        <f>IF(Q15="","",IF(DAY(Q15)+1&gt;IF(MONTH(Q1)=12,31,DATE(YEAR(Q1),MONTH(Q1)+1,1)-Q1),"",Q15+1))</f>
        <v>45747</v>
      </c>
      <c r="T15" s="709"/>
      <c r="U15" s="23"/>
      <c r="V15" s="7"/>
      <c r="W15" s="23"/>
      <c r="X15" s="7"/>
      <c r="Y15" s="23"/>
      <c r="Z15" s="7"/>
      <c r="AA15" s="23"/>
      <c r="AB15" s="7"/>
      <c r="AC15" s="23"/>
      <c r="AD15" s="19"/>
      <c r="AE15" s="1272" t="str">
        <f>IF(AQ13="","",IF(DAY(AQ13)+1&gt;IF(MONTH(AE1)=12,31,DATE(YEAR(AE1),MONTH(AE1)+1,1)-AE1),"",AQ13+1))</f>
        <v/>
      </c>
      <c r="AF15" s="709"/>
      <c r="AG15" s="799" t="str">
        <f>IF(AE15="","",IF(DAY(AE15)+1&gt;IF(MONTH(AE1)=12,31,DATE(YEAR(AE1),MONTH(AE1)+1,1)-AE1),"",AE15+1))</f>
        <v/>
      </c>
      <c r="AH15" s="709"/>
      <c r="AI15" s="23"/>
      <c r="AJ15" s="7"/>
      <c r="AK15" s="23"/>
      <c r="AL15" s="7"/>
      <c r="AM15" s="23"/>
      <c r="AN15" s="7"/>
      <c r="AO15" s="23"/>
      <c r="AP15" s="7"/>
      <c r="AQ15" s="23"/>
      <c r="AR15" s="19"/>
      <c r="AU15" s="1272" t="str">
        <f>IF(BG13="","",IF(DAY(BG13)+1&gt;IF(MONTH(AU1)=12,31,DATE(YEAR(AU1),MONTH(AU1)+1,1)-AU1),"",BG13+1))</f>
        <v/>
      </c>
      <c r="AV15" s="709"/>
      <c r="AW15" s="799" t="str">
        <f>IF(AU15="","",IF(DAY(AU15)+1&gt;IF(MONTH(AU1)=12,31,DATE(YEAR(AU1),MONTH(AU1)+1,1)-AU1),"",AU15+1))</f>
        <v/>
      </c>
      <c r="AX15" s="709"/>
      <c r="AY15" s="23"/>
      <c r="AZ15" s="7"/>
      <c r="BA15" s="23"/>
      <c r="BB15" s="7"/>
      <c r="BC15" s="23"/>
      <c r="BD15" s="7"/>
      <c r="BE15" s="23"/>
      <c r="BF15" s="7"/>
      <c r="BG15" s="23"/>
      <c r="BH15" s="19"/>
    </row>
    <row r="16" spans="1:60" ht="20.25" customHeight="1">
      <c r="A16" s="1273"/>
      <c r="B16" s="694"/>
      <c r="C16" s="1271"/>
      <c r="D16" s="694"/>
      <c r="E16" s="48"/>
      <c r="F16" s="60"/>
      <c r="G16" s="48"/>
      <c r="H16" s="60"/>
      <c r="I16" s="48"/>
      <c r="J16" s="60"/>
      <c r="K16" s="48"/>
      <c r="L16" s="60"/>
      <c r="M16" s="48"/>
      <c r="N16" s="20"/>
      <c r="Q16" s="1273"/>
      <c r="R16" s="694"/>
      <c r="S16" s="1271"/>
      <c r="T16" s="694"/>
      <c r="U16" s="48"/>
      <c r="V16" s="60"/>
      <c r="W16" s="48"/>
      <c r="X16" s="60"/>
      <c r="Y16" s="48"/>
      <c r="Z16" s="60"/>
      <c r="AA16" s="48"/>
      <c r="AB16" s="60"/>
      <c r="AC16" s="48"/>
      <c r="AD16" s="20"/>
      <c r="AE16" s="1273"/>
      <c r="AF16" s="694"/>
      <c r="AG16" s="1271"/>
      <c r="AH16" s="694"/>
      <c r="AI16" s="48"/>
      <c r="AJ16" s="60"/>
      <c r="AK16" s="48"/>
      <c r="AL16" s="60"/>
      <c r="AM16" s="48"/>
      <c r="AN16" s="60"/>
      <c r="AO16" s="48"/>
      <c r="AP16" s="60"/>
      <c r="AQ16" s="48"/>
      <c r="AR16" s="20"/>
      <c r="AU16" s="1273"/>
      <c r="AV16" s="694"/>
      <c r="AW16" s="1271"/>
      <c r="AX16" s="694"/>
      <c r="AY16" s="48"/>
      <c r="AZ16" s="60"/>
      <c r="BA16" s="48"/>
      <c r="BB16" s="60"/>
      <c r="BC16" s="48"/>
      <c r="BD16" s="60"/>
      <c r="BE16" s="48"/>
      <c r="BF16" s="60"/>
      <c r="BG16" s="48"/>
      <c r="BH16" s="20"/>
    </row>
    <row r="17" spans="1:60" ht="22.5" customHeight="1">
      <c r="N17" s="442" t="s">
        <v>898</v>
      </c>
    </row>
    <row r="18" spans="1:60" ht="20.25" customHeight="1">
      <c r="A18" s="1196">
        <f>IF(MONTH(A1)=12,DATE(YEAR(A1)+1,1,1),DATE(YEAR(A1),MONTH(A1)+1,1))</f>
        <v>45689</v>
      </c>
      <c r="B18" s="1196"/>
      <c r="C18" s="1219">
        <f>A18</f>
        <v>45689</v>
      </c>
      <c r="D18" s="1219"/>
      <c r="E18" s="1194">
        <f>A18</f>
        <v>45689</v>
      </c>
      <c r="F18" s="1194"/>
      <c r="I18" s="1195" t="s">
        <v>511</v>
      </c>
      <c r="J18" s="1195"/>
      <c r="K18" s="1195"/>
      <c r="L18" s="1195" t="s">
        <v>297</v>
      </c>
      <c r="M18" s="1195"/>
      <c r="N18" s="1195"/>
      <c r="Q18" s="1196">
        <f>IF(MONTH(Q1)=12,DATE(YEAR(Q1)+1,1,1),DATE(YEAR(Q1),MONTH(Q1)+1,1))</f>
        <v>45748</v>
      </c>
      <c r="R18" s="1196"/>
      <c r="S18" s="1220">
        <f>Q18</f>
        <v>45748</v>
      </c>
      <c r="T18" s="1220"/>
      <c r="U18" s="1194">
        <f>Q18</f>
        <v>45748</v>
      </c>
      <c r="V18" s="1194"/>
      <c r="Y18" s="1195" t="s">
        <v>511</v>
      </c>
      <c r="Z18" s="1195"/>
      <c r="AA18" s="1195"/>
      <c r="AB18" s="1195" t="s">
        <v>297</v>
      </c>
      <c r="AC18" s="1195"/>
      <c r="AD18" s="1195"/>
      <c r="AE18" s="1196">
        <f>IF(MONTH(AE1)=12,DATE(YEAR(AE1)+1,1,1),DATE(YEAR(AE1),MONTH(AE1)+1,1))</f>
        <v>45809</v>
      </c>
      <c r="AF18" s="1196"/>
      <c r="AG18" s="1222">
        <f>AE18</f>
        <v>45809</v>
      </c>
      <c r="AH18" s="1222"/>
      <c r="AI18" s="1194">
        <f>AE18</f>
        <v>45809</v>
      </c>
      <c r="AJ18" s="1194"/>
      <c r="AM18" s="1195" t="s">
        <v>511</v>
      </c>
      <c r="AN18" s="1195"/>
      <c r="AO18" s="1195"/>
      <c r="AP18" s="1195" t="s">
        <v>297</v>
      </c>
      <c r="AQ18" s="1195"/>
      <c r="AR18" s="1195"/>
      <c r="AU18" s="1196">
        <f>IF(MONTH(AU1)=12,DATE(YEAR(AU1)+1,1,1),DATE(YEAR(AU1),MONTH(AU1)+1,1))</f>
        <v>45870</v>
      </c>
      <c r="AV18" s="1196"/>
      <c r="AW18" s="1221">
        <f>AU18</f>
        <v>45870</v>
      </c>
      <c r="AX18" s="1221"/>
      <c r="AY18" s="1194">
        <f>AU18</f>
        <v>45870</v>
      </c>
      <c r="AZ18" s="1194"/>
      <c r="BC18" s="1195" t="s">
        <v>511</v>
      </c>
      <c r="BD18" s="1195"/>
      <c r="BE18" s="1195"/>
      <c r="BF18" s="1195" t="s">
        <v>297</v>
      </c>
      <c r="BG18" s="1195"/>
      <c r="BH18" s="1195"/>
    </row>
    <row r="19" spans="1:60" ht="27" customHeight="1">
      <c r="A19" s="1192" t="str">
        <f>IF(A18&gt;=43586,"令和"&amp;IF(YEAR(A18)-2018=1,"元",YEAR(A18)-2018),"平成"&amp;(YEAR(A18)-1988))</f>
        <v>令和7</v>
      </c>
      <c r="B19" s="1192"/>
      <c r="C19" s="1219"/>
      <c r="D19" s="1219"/>
      <c r="E19" s="1190" t="str">
        <f>CHOOSE(MONTH(A18),"睦月","如月","弥生","卯月","皐月","水無月","文月","葉月","長月","神無月","霜月","師走")</f>
        <v>如月</v>
      </c>
      <c r="F19" s="1190"/>
      <c r="G19" s="1205" t="s">
        <v>640</v>
      </c>
      <c r="H19" s="1206"/>
      <c r="I19" s="1191" t="str">
        <f>VLOOKUP(A18,祝節名,2,FALSE)</f>
        <v>11 建国記念の日、23 天皇誕生日
24 振替休日。立春3、雨水18</v>
      </c>
      <c r="J19" s="1191"/>
      <c r="K19" s="1191"/>
      <c r="L19" s="1191" t="str">
        <f>VLOOKUP(A18,記念名,2,FALSE)</f>
        <v>バレンタインデー 14</v>
      </c>
      <c r="M19" s="1191"/>
      <c r="N19" s="1191"/>
      <c r="Q19" s="1192" t="str">
        <f>IF(Q18&gt;=43586,"令和"&amp;IF(YEAR(Q18)-2018=1,"元",YEAR(Q18)-2018),"平成"&amp;(YEAR(Q18)-1988))</f>
        <v>令和7</v>
      </c>
      <c r="R19" s="1192"/>
      <c r="S19" s="1220"/>
      <c r="T19" s="1220"/>
      <c r="U19" s="1190" t="str">
        <f>CHOOSE(MONTH(Q18),"睦月","如月","弥生","卯月","皐月","水無月","文月","葉月","長月","神無月","霜月","師走")</f>
        <v>卯月</v>
      </c>
      <c r="V19" s="1190"/>
      <c r="Y19" s="1191" t="str">
        <f>VLOOKUP(Q18,祝節名,2,FALSE)</f>
        <v>29 昭和の日
清明4、穀雨20</v>
      </c>
      <c r="Z19" s="1191"/>
      <c r="AA19" s="1191"/>
      <c r="AB19" s="1191" t="str">
        <f>VLOOKUP(Q18,記念名,2,FALSE)</f>
        <v>発明の日 18、郵政記念日 20
主権回復の日 28</v>
      </c>
      <c r="AC19" s="1191"/>
      <c r="AD19" s="1191"/>
      <c r="AE19" s="1192" t="str">
        <f>IF(AE18&gt;=43586,"令和"&amp;IF(YEAR(AE18)-2018=1,"元",YEAR(AE18)-2018),"平成"&amp;(YEAR(AE18)-1988))</f>
        <v>令和7</v>
      </c>
      <c r="AF19" s="1192"/>
      <c r="AG19" s="1222"/>
      <c r="AH19" s="1222"/>
      <c r="AI19" s="1190" t="str">
        <f>CHOOSE(MONTH(AE18),"睦月","如月","弥生","卯月","皐月","水無月","文月","葉月","長月","神無月","霜月","師走")</f>
        <v>水無月</v>
      </c>
      <c r="AJ19" s="1190"/>
      <c r="AM19" s="1191" t="str">
        <f>VLOOKUP(AE18,祝節名,2,FALSE)</f>
        <v xml:space="preserve">
芒種5、夏至21</v>
      </c>
      <c r="AN19" s="1191"/>
      <c r="AO19" s="1191"/>
      <c r="AP19" s="1191" t="str">
        <f>VLOOKUP(AE18,記念名,2,FALSE)</f>
        <v>環境の日 5 （6月は環境月間）
時の記念日 10、父の日 15</v>
      </c>
      <c r="AQ19" s="1191"/>
      <c r="AR19" s="1191"/>
      <c r="AU19" s="1192" t="str">
        <f>IF(AU18&gt;=43586,"令和"&amp;IF(YEAR(AU18)-2018=1,"元",YEAR(AU18)-2018),"平成"&amp;(YEAR(AU18)-1988))</f>
        <v>令和7</v>
      </c>
      <c r="AV19" s="1192"/>
      <c r="AW19" s="1221"/>
      <c r="AX19" s="1221"/>
      <c r="AY19" s="1190" t="str">
        <f>CHOOSE(MONTH(AU18),"睦月","如月","弥生","卯月","皐月","水無月","文月","葉月","長月","神無月","霜月","師走")</f>
        <v>葉月</v>
      </c>
      <c r="AZ19" s="1190"/>
      <c r="BC19" s="1191" t="str">
        <f>VLOOKUP(AU18,祝節名,2,FALSE)</f>
        <v>11 山の日
立秋7、処暑23</v>
      </c>
      <c r="BD19" s="1191"/>
      <c r="BE19" s="1191"/>
      <c r="BF19" s="1191" t="str">
        <f>VLOOKUP(AU18,記念名,2,FALSE)</f>
        <v>水の日 1、広島平和記念日 6
長崎原爆の日9、終戦記念日15</v>
      </c>
      <c r="BG19" s="1191"/>
      <c r="BH19" s="1191"/>
    </row>
    <row r="20" spans="1:60" ht="6" customHeight="1"/>
    <row r="21" spans="1:60" ht="19.5" customHeight="1">
      <c r="A21" s="331" t="s">
        <v>315</v>
      </c>
      <c r="B21" s="439"/>
      <c r="C21" s="332" t="s">
        <v>271</v>
      </c>
      <c r="D21" s="439"/>
      <c r="E21" s="333" t="s">
        <v>272</v>
      </c>
      <c r="F21" s="439"/>
      <c r="G21" s="332" t="s">
        <v>336</v>
      </c>
      <c r="H21" s="439"/>
      <c r="I21" s="333" t="s">
        <v>273</v>
      </c>
      <c r="J21" s="439"/>
      <c r="K21" s="332" t="s">
        <v>313</v>
      </c>
      <c r="L21" s="439"/>
      <c r="M21" s="334" t="s">
        <v>314</v>
      </c>
      <c r="N21" s="440"/>
      <c r="Q21" s="331" t="s">
        <v>315</v>
      </c>
      <c r="R21" s="439"/>
      <c r="S21" s="332" t="s">
        <v>271</v>
      </c>
      <c r="T21" s="439"/>
      <c r="U21" s="335" t="s">
        <v>272</v>
      </c>
      <c r="V21" s="439"/>
      <c r="W21" s="332" t="s">
        <v>336</v>
      </c>
      <c r="X21" s="439"/>
      <c r="Y21" s="335" t="s">
        <v>273</v>
      </c>
      <c r="Z21" s="439"/>
      <c r="AA21" s="332" t="s">
        <v>313</v>
      </c>
      <c r="AB21" s="439"/>
      <c r="AC21" s="334" t="s">
        <v>314</v>
      </c>
      <c r="AD21" s="440"/>
      <c r="AE21" s="331" t="s">
        <v>891</v>
      </c>
      <c r="AF21" s="439"/>
      <c r="AG21" s="332" t="s">
        <v>271</v>
      </c>
      <c r="AH21" s="439"/>
      <c r="AI21" s="336" t="s">
        <v>272</v>
      </c>
      <c r="AJ21" s="439"/>
      <c r="AK21" s="332" t="s">
        <v>336</v>
      </c>
      <c r="AL21" s="439"/>
      <c r="AM21" s="336" t="s">
        <v>895</v>
      </c>
      <c r="AN21" s="439"/>
      <c r="AO21" s="332" t="s">
        <v>313</v>
      </c>
      <c r="AP21" s="439"/>
      <c r="AQ21" s="334" t="s">
        <v>314</v>
      </c>
      <c r="AR21" s="440"/>
      <c r="AU21" s="331" t="s">
        <v>315</v>
      </c>
      <c r="AV21" s="439"/>
      <c r="AW21" s="332" t="s">
        <v>271</v>
      </c>
      <c r="AX21" s="439"/>
      <c r="AY21" s="337" t="s">
        <v>272</v>
      </c>
      <c r="AZ21" s="439"/>
      <c r="BA21" s="332" t="s">
        <v>336</v>
      </c>
      <c r="BB21" s="439"/>
      <c r="BC21" s="337" t="s">
        <v>273</v>
      </c>
      <c r="BD21" s="439"/>
      <c r="BE21" s="332" t="s">
        <v>313</v>
      </c>
      <c r="BF21" s="439"/>
      <c r="BG21" s="334" t="s">
        <v>314</v>
      </c>
      <c r="BH21" s="440"/>
    </row>
    <row r="22" spans="1:60" ht="38.25" customHeight="1">
      <c r="A22" s="1129">
        <f>IF(WEEKDAY(A18)=1,A18,(IF(WEEKDAY(A18)=2,A18-1,(IF(WEEKDAY(A18)=3,A18-2,(IF(WEEKDAY(A18)=4,A18-3,(IF(WEEKDAY(A18)=5,A18-4,IF(WEEKDAY(A18)=6,A18-5,A18-6))))))))))</f>
        <v>45683</v>
      </c>
      <c r="B22" s="325" t="str">
        <f>IF(DAY(A22)=1,"",MONTH(A22)&amp;"月")</f>
        <v>1月</v>
      </c>
      <c r="C22" s="1125">
        <f>A22+1</f>
        <v>45684</v>
      </c>
      <c r="D22" s="693"/>
      <c r="E22" s="1125">
        <f>C22+1</f>
        <v>45685</v>
      </c>
      <c r="F22" s="693"/>
      <c r="G22" s="1125">
        <f>E22+1</f>
        <v>45686</v>
      </c>
      <c r="H22" s="693"/>
      <c r="I22" s="1125">
        <f>G22+1</f>
        <v>45687</v>
      </c>
      <c r="J22" s="693"/>
      <c r="K22" s="1125">
        <f>I22+1</f>
        <v>45688</v>
      </c>
      <c r="L22" s="693"/>
      <c r="M22" s="1127">
        <f>K22+1</f>
        <v>45689</v>
      </c>
      <c r="N22" s="693"/>
      <c r="Q22" s="1129">
        <f>IF(WEEKDAY(Q18)=1,Q18,(IF(WEEKDAY(Q18)=2,Q18-1,(IF(WEEKDAY(Q18)=3,Q18-2,(IF(WEEKDAY(Q18)=4,Q18-3,(IF(WEEKDAY(Q18)=5,Q18-4,IF(WEEKDAY(Q18)=6,Q18-5,Q18-6))))))))))</f>
        <v>45746</v>
      </c>
      <c r="R22" s="325" t="str">
        <f>IF(DAY(Q22)=1,"",MONTH(Q22)&amp;"月")</f>
        <v>3月</v>
      </c>
      <c r="S22" s="1125">
        <f>Q22+1</f>
        <v>45747</v>
      </c>
      <c r="T22" s="693"/>
      <c r="U22" s="1125">
        <f>S22+1</f>
        <v>45748</v>
      </c>
      <c r="V22" s="693"/>
      <c r="W22" s="1125">
        <f>U22+1</f>
        <v>45749</v>
      </c>
      <c r="X22" s="693"/>
      <c r="Y22" s="1125">
        <f>W22+1</f>
        <v>45750</v>
      </c>
      <c r="Z22" s="693"/>
      <c r="AA22" s="1125">
        <f>Y22+1</f>
        <v>45751</v>
      </c>
      <c r="AB22" s="693"/>
      <c r="AC22" s="1127">
        <f>AA22+1</f>
        <v>45752</v>
      </c>
      <c r="AD22" s="693"/>
      <c r="AE22" s="1129">
        <f>IF(WEEKDAY(AE18)=1,AE18,(IF(WEEKDAY(AE18)=2,AE18-1,(IF(WEEKDAY(AE18)=3,AE18-2,(IF(WEEKDAY(AE18)=4,AE18-3,(IF(WEEKDAY(AE18)=5,AE18-4,IF(WEEKDAY(AE18)=6,AE18-5,AE18-6))))))))))</f>
        <v>45809</v>
      </c>
      <c r="AF22" s="325" t="str">
        <f>IF(DAY(AE22)=1,"",MONTH(AE22)&amp;"月")</f>
        <v/>
      </c>
      <c r="AG22" s="1125">
        <f>AE22+1</f>
        <v>45810</v>
      </c>
      <c r="AH22" s="693"/>
      <c r="AI22" s="1125">
        <f>AG22+1</f>
        <v>45811</v>
      </c>
      <c r="AJ22" s="693"/>
      <c r="AK22" s="1125">
        <f>AI22+1</f>
        <v>45812</v>
      </c>
      <c r="AL22" s="693"/>
      <c r="AM22" s="1125">
        <f>AK22+1</f>
        <v>45813</v>
      </c>
      <c r="AN22" s="693"/>
      <c r="AO22" s="1125">
        <f>AM22+1</f>
        <v>45814</v>
      </c>
      <c r="AP22" s="693"/>
      <c r="AQ22" s="1127">
        <f>AO22+1</f>
        <v>45815</v>
      </c>
      <c r="AR22" s="693"/>
      <c r="AU22" s="1129">
        <f>IF(WEEKDAY(AU18)=1,AU18,(IF(WEEKDAY(AU18)=2,AU18-1,(IF(WEEKDAY(AU18)=3,AU18-2,(IF(WEEKDAY(AU18)=4,AU18-3,(IF(WEEKDAY(AU18)=5,AU18-4,IF(WEEKDAY(AU18)=6,AU18-5,AU18-6))))))))))</f>
        <v>45865</v>
      </c>
      <c r="AV22" s="325" t="str">
        <f>IF(DAY(AU22)=1,"",MONTH(AU22)&amp;"月")</f>
        <v>7月</v>
      </c>
      <c r="AW22" s="1125">
        <f>AU22+1</f>
        <v>45866</v>
      </c>
      <c r="AX22" s="693"/>
      <c r="AY22" s="1125">
        <f>AW22+1</f>
        <v>45867</v>
      </c>
      <c r="AZ22" s="693"/>
      <c r="BA22" s="1125">
        <f>AY22+1</f>
        <v>45868</v>
      </c>
      <c r="BB22" s="693"/>
      <c r="BC22" s="1125">
        <f>BA22+1</f>
        <v>45869</v>
      </c>
      <c r="BD22" s="693"/>
      <c r="BE22" s="1125">
        <f>BC22+1</f>
        <v>45870</v>
      </c>
      <c r="BF22" s="693"/>
      <c r="BG22" s="1127">
        <f>BE22+1</f>
        <v>45871</v>
      </c>
      <c r="BH22" s="693"/>
    </row>
    <row r="23" spans="1:60" ht="48" customHeight="1">
      <c r="A23" s="1130"/>
      <c r="C23" s="1126"/>
      <c r="D23" s="694"/>
      <c r="E23" s="1126"/>
      <c r="F23" s="694"/>
      <c r="G23" s="1126"/>
      <c r="H23" s="694"/>
      <c r="I23" s="1126"/>
      <c r="J23" s="694"/>
      <c r="K23" s="1126"/>
      <c r="L23" s="694"/>
      <c r="M23" s="1128"/>
      <c r="N23" s="694"/>
      <c r="Q23" s="1130"/>
      <c r="S23" s="1126"/>
      <c r="T23" s="694"/>
      <c r="U23" s="1126"/>
      <c r="V23" s="694"/>
      <c r="W23" s="1126"/>
      <c r="X23" s="694"/>
      <c r="Y23" s="1126"/>
      <c r="Z23" s="694"/>
      <c r="AA23" s="1126"/>
      <c r="AB23" s="694"/>
      <c r="AC23" s="1128"/>
      <c r="AD23" s="694"/>
      <c r="AE23" s="1130"/>
      <c r="AG23" s="1126"/>
      <c r="AH23" s="694"/>
      <c r="AI23" s="1126"/>
      <c r="AJ23" s="694"/>
      <c r="AK23" s="1126"/>
      <c r="AL23" s="694"/>
      <c r="AM23" s="1126"/>
      <c r="AN23" s="694"/>
      <c r="AO23" s="1126"/>
      <c r="AP23" s="694"/>
      <c r="AQ23" s="1128"/>
      <c r="AR23" s="694"/>
      <c r="AU23" s="1130"/>
      <c r="AW23" s="1126"/>
      <c r="AX23" s="694"/>
      <c r="AY23" s="1126"/>
      <c r="AZ23" s="694"/>
      <c r="BA23" s="1126"/>
      <c r="BB23" s="694"/>
      <c r="BC23" s="1126"/>
      <c r="BD23" s="694"/>
      <c r="BE23" s="1126"/>
      <c r="BF23" s="694"/>
      <c r="BG23" s="1128"/>
      <c r="BH23" s="694"/>
    </row>
    <row r="24" spans="1:60" ht="43.5" customHeight="1">
      <c r="A24" s="1129">
        <f>M22+1</f>
        <v>45690</v>
      </c>
      <c r="B24" s="693"/>
      <c r="C24" s="1131">
        <f>A24+1</f>
        <v>45691</v>
      </c>
      <c r="D24" s="693"/>
      <c r="E24" s="1131">
        <f>C24+1</f>
        <v>45692</v>
      </c>
      <c r="F24" s="693"/>
      <c r="G24" s="1131">
        <f>E24+1</f>
        <v>45693</v>
      </c>
      <c r="H24" s="693"/>
      <c r="I24" s="1131">
        <f>G24+1</f>
        <v>45694</v>
      </c>
      <c r="J24" s="693"/>
      <c r="K24" s="1131">
        <f>I24+1</f>
        <v>45695</v>
      </c>
      <c r="L24" s="693"/>
      <c r="M24" s="1133">
        <f>K24+1</f>
        <v>45696</v>
      </c>
      <c r="N24" s="693"/>
      <c r="Q24" s="1129">
        <f>AC22+1</f>
        <v>45753</v>
      </c>
      <c r="R24" s="693"/>
      <c r="S24" s="1131">
        <f>Q24+1</f>
        <v>45754</v>
      </c>
      <c r="T24" s="693"/>
      <c r="U24" s="1131">
        <f>S24+1</f>
        <v>45755</v>
      </c>
      <c r="V24" s="693"/>
      <c r="W24" s="1131">
        <f>U24+1</f>
        <v>45756</v>
      </c>
      <c r="X24" s="693"/>
      <c r="Y24" s="1131">
        <f>W24+1</f>
        <v>45757</v>
      </c>
      <c r="Z24" s="693"/>
      <c r="AA24" s="1131">
        <f>Y24+1</f>
        <v>45758</v>
      </c>
      <c r="AB24" s="693"/>
      <c r="AC24" s="1133">
        <f>AA24+1</f>
        <v>45759</v>
      </c>
      <c r="AD24" s="693"/>
      <c r="AE24" s="1129">
        <f>AQ22+1</f>
        <v>45816</v>
      </c>
      <c r="AF24" s="693"/>
      <c r="AG24" s="1131">
        <f>AE24+1</f>
        <v>45817</v>
      </c>
      <c r="AH24" s="693"/>
      <c r="AI24" s="1131">
        <f>AG24+1</f>
        <v>45818</v>
      </c>
      <c r="AJ24" s="693"/>
      <c r="AK24" s="1131">
        <f>AI24+1</f>
        <v>45819</v>
      </c>
      <c r="AL24" s="693"/>
      <c r="AM24" s="1131">
        <f>AK24+1</f>
        <v>45820</v>
      </c>
      <c r="AN24" s="693"/>
      <c r="AO24" s="1131">
        <f>AM24+1</f>
        <v>45821</v>
      </c>
      <c r="AP24" s="693"/>
      <c r="AQ24" s="1133">
        <f>AO24+1</f>
        <v>45822</v>
      </c>
      <c r="AR24" s="693"/>
      <c r="AU24" s="1129">
        <f>BG22+1</f>
        <v>45872</v>
      </c>
      <c r="AV24" s="693"/>
      <c r="AW24" s="1131">
        <f>AU24+1</f>
        <v>45873</v>
      </c>
      <c r="AX24" s="693"/>
      <c r="AY24" s="1131">
        <f>AW24+1</f>
        <v>45874</v>
      </c>
      <c r="AZ24" s="693"/>
      <c r="BA24" s="1131">
        <f>AY24+1</f>
        <v>45875</v>
      </c>
      <c r="BB24" s="693"/>
      <c r="BC24" s="1131">
        <f>BA24+1</f>
        <v>45876</v>
      </c>
      <c r="BD24" s="693"/>
      <c r="BE24" s="1131">
        <f>BC24+1</f>
        <v>45877</v>
      </c>
      <c r="BF24" s="693"/>
      <c r="BG24" s="1133">
        <f>BE24+1</f>
        <v>45878</v>
      </c>
      <c r="BH24" s="693"/>
    </row>
    <row r="25" spans="1:60" ht="43.5" customHeight="1">
      <c r="A25" s="1130"/>
      <c r="B25" s="694"/>
      <c r="C25" s="1132"/>
      <c r="D25" s="694"/>
      <c r="E25" s="1132"/>
      <c r="F25" s="694"/>
      <c r="G25" s="1132"/>
      <c r="H25" s="694"/>
      <c r="I25" s="1132"/>
      <c r="J25" s="694"/>
      <c r="K25" s="1132"/>
      <c r="L25" s="694"/>
      <c r="M25" s="1134"/>
      <c r="N25" s="694"/>
      <c r="Q25" s="1130"/>
      <c r="R25" s="694"/>
      <c r="S25" s="1132"/>
      <c r="T25" s="694"/>
      <c r="U25" s="1132"/>
      <c r="V25" s="694"/>
      <c r="W25" s="1132"/>
      <c r="X25" s="694"/>
      <c r="Y25" s="1132"/>
      <c r="Z25" s="694"/>
      <c r="AA25" s="1132"/>
      <c r="AB25" s="694"/>
      <c r="AC25" s="1134"/>
      <c r="AD25" s="694"/>
      <c r="AE25" s="1130"/>
      <c r="AF25" s="694"/>
      <c r="AG25" s="1132"/>
      <c r="AH25" s="694"/>
      <c r="AI25" s="1132"/>
      <c r="AJ25" s="694"/>
      <c r="AK25" s="1132"/>
      <c r="AL25" s="694"/>
      <c r="AM25" s="1132"/>
      <c r="AN25" s="694"/>
      <c r="AO25" s="1132"/>
      <c r="AP25" s="694"/>
      <c r="AQ25" s="1134"/>
      <c r="AR25" s="694"/>
      <c r="AU25" s="1130"/>
      <c r="AV25" s="694"/>
      <c r="AW25" s="1132"/>
      <c r="AX25" s="694"/>
      <c r="AY25" s="1132"/>
      <c r="AZ25" s="694"/>
      <c r="BA25" s="1132"/>
      <c r="BB25" s="694"/>
      <c r="BC25" s="1132"/>
      <c r="BD25" s="694"/>
      <c r="BE25" s="1132"/>
      <c r="BF25" s="694"/>
      <c r="BG25" s="1134"/>
      <c r="BH25" s="694"/>
    </row>
    <row r="26" spans="1:60" ht="44.25" customHeight="1">
      <c r="A26" s="1129">
        <f>M24+1</f>
        <v>45697</v>
      </c>
      <c r="B26" s="693"/>
      <c r="C26" s="1131">
        <f>A26+1</f>
        <v>45698</v>
      </c>
      <c r="D26" s="693"/>
      <c r="E26" s="1131">
        <f>C26+1</f>
        <v>45699</v>
      </c>
      <c r="F26" s="693"/>
      <c r="G26" s="1131">
        <f>E26+1</f>
        <v>45700</v>
      </c>
      <c r="H26" s="693"/>
      <c r="I26" s="1131">
        <f>G26+1</f>
        <v>45701</v>
      </c>
      <c r="J26" s="693"/>
      <c r="K26" s="1131">
        <f>I26+1</f>
        <v>45702</v>
      </c>
      <c r="L26" s="693"/>
      <c r="M26" s="1133">
        <f>K26+1</f>
        <v>45703</v>
      </c>
      <c r="N26" s="693"/>
      <c r="Q26" s="1129">
        <f>AC24+1</f>
        <v>45760</v>
      </c>
      <c r="R26" s="693"/>
      <c r="S26" s="1131">
        <f>Q26+1</f>
        <v>45761</v>
      </c>
      <c r="T26" s="693"/>
      <c r="U26" s="1131">
        <f>S26+1</f>
        <v>45762</v>
      </c>
      <c r="V26" s="693"/>
      <c r="W26" s="1131">
        <f>U26+1</f>
        <v>45763</v>
      </c>
      <c r="X26" s="693"/>
      <c r="Y26" s="1131">
        <f>W26+1</f>
        <v>45764</v>
      </c>
      <c r="Z26" s="693"/>
      <c r="AA26" s="1131">
        <f>Y26+1</f>
        <v>45765</v>
      </c>
      <c r="AB26" s="693"/>
      <c r="AC26" s="1133">
        <f>AA26+1</f>
        <v>45766</v>
      </c>
      <c r="AD26" s="693"/>
      <c r="AE26" s="1129">
        <f>AQ24+1</f>
        <v>45823</v>
      </c>
      <c r="AF26" s="693"/>
      <c r="AG26" s="1131">
        <f>AE26+1</f>
        <v>45824</v>
      </c>
      <c r="AH26" s="693"/>
      <c r="AI26" s="1131">
        <f>AG26+1</f>
        <v>45825</v>
      </c>
      <c r="AJ26" s="693"/>
      <c r="AK26" s="1131">
        <f>AI26+1</f>
        <v>45826</v>
      </c>
      <c r="AL26" s="693"/>
      <c r="AM26" s="1131">
        <f>AK26+1</f>
        <v>45827</v>
      </c>
      <c r="AN26" s="693"/>
      <c r="AO26" s="1131">
        <f>AM26+1</f>
        <v>45828</v>
      </c>
      <c r="AP26" s="693"/>
      <c r="AQ26" s="1133">
        <f>AO26+1</f>
        <v>45829</v>
      </c>
      <c r="AR26" s="693"/>
      <c r="AU26" s="1129">
        <f>BG24+1</f>
        <v>45879</v>
      </c>
      <c r="AV26" s="693"/>
      <c r="AW26" s="1131">
        <f>AU26+1</f>
        <v>45880</v>
      </c>
      <c r="AX26" s="693"/>
      <c r="AY26" s="1131">
        <f>AW26+1</f>
        <v>45881</v>
      </c>
      <c r="AZ26" s="693"/>
      <c r="BA26" s="1131">
        <f>AY26+1</f>
        <v>45882</v>
      </c>
      <c r="BB26" s="693"/>
      <c r="BC26" s="1131">
        <f>BA26+1</f>
        <v>45883</v>
      </c>
      <c r="BD26" s="693"/>
      <c r="BE26" s="1131">
        <f>BC26+1</f>
        <v>45884</v>
      </c>
      <c r="BF26" s="693"/>
      <c r="BG26" s="1133">
        <f>BE26+1</f>
        <v>45885</v>
      </c>
      <c r="BH26" s="693"/>
    </row>
    <row r="27" spans="1:60" ht="45" customHeight="1">
      <c r="A27" s="1130"/>
      <c r="B27" s="694"/>
      <c r="C27" s="1132"/>
      <c r="D27" s="694"/>
      <c r="E27" s="1132"/>
      <c r="F27" s="694"/>
      <c r="G27" s="1132"/>
      <c r="H27" s="694"/>
      <c r="I27" s="1132"/>
      <c r="J27" s="694"/>
      <c r="K27" s="1132"/>
      <c r="L27" s="694"/>
      <c r="M27" s="1134"/>
      <c r="N27" s="694"/>
      <c r="Q27" s="1130"/>
      <c r="R27" s="694"/>
      <c r="S27" s="1132"/>
      <c r="T27" s="694"/>
      <c r="U27" s="1132"/>
      <c r="V27" s="694"/>
      <c r="W27" s="1132"/>
      <c r="X27" s="694"/>
      <c r="Y27" s="1132"/>
      <c r="Z27" s="694"/>
      <c r="AA27" s="1132"/>
      <c r="AB27" s="694"/>
      <c r="AC27" s="1134"/>
      <c r="AD27" s="694"/>
      <c r="AE27" s="1130"/>
      <c r="AF27" s="694"/>
      <c r="AG27" s="1132"/>
      <c r="AH27" s="694"/>
      <c r="AI27" s="1132"/>
      <c r="AJ27" s="694"/>
      <c r="AK27" s="1132"/>
      <c r="AL27" s="694"/>
      <c r="AM27" s="1132"/>
      <c r="AN27" s="694"/>
      <c r="AO27" s="1132"/>
      <c r="AP27" s="694"/>
      <c r="AQ27" s="1134"/>
      <c r="AR27" s="694"/>
      <c r="AU27" s="1130"/>
      <c r="AV27" s="694"/>
      <c r="AW27" s="1132"/>
      <c r="AX27" s="694"/>
      <c r="AY27" s="1132"/>
      <c r="AZ27" s="694"/>
      <c r="BA27" s="1132"/>
      <c r="BB27" s="694"/>
      <c r="BC27" s="1132"/>
      <c r="BD27" s="694"/>
      <c r="BE27" s="1132"/>
      <c r="BF27" s="694"/>
      <c r="BG27" s="1134"/>
      <c r="BH27" s="694"/>
    </row>
    <row r="28" spans="1:60" ht="44.25" customHeight="1">
      <c r="A28" s="1129">
        <f>M26+1</f>
        <v>45704</v>
      </c>
      <c r="B28" s="693"/>
      <c r="C28" s="1131">
        <f>A28+1</f>
        <v>45705</v>
      </c>
      <c r="D28" s="693"/>
      <c r="E28" s="1131">
        <f>C28+1</f>
        <v>45706</v>
      </c>
      <c r="F28" s="693"/>
      <c r="G28" s="1131">
        <f>E28+1</f>
        <v>45707</v>
      </c>
      <c r="H28" s="693"/>
      <c r="I28" s="1131">
        <f>G28+1</f>
        <v>45708</v>
      </c>
      <c r="J28" s="693"/>
      <c r="K28" s="1131">
        <f>I28+1</f>
        <v>45709</v>
      </c>
      <c r="L28" s="693"/>
      <c r="M28" s="1133">
        <f>K28+1</f>
        <v>45710</v>
      </c>
      <c r="N28" s="693"/>
      <c r="Q28" s="1129">
        <f>AC26+1</f>
        <v>45767</v>
      </c>
      <c r="R28" s="693"/>
      <c r="S28" s="1131">
        <f>Q28+1</f>
        <v>45768</v>
      </c>
      <c r="T28" s="693"/>
      <c r="U28" s="1131">
        <f>S28+1</f>
        <v>45769</v>
      </c>
      <c r="V28" s="693"/>
      <c r="W28" s="1131">
        <f>U28+1</f>
        <v>45770</v>
      </c>
      <c r="X28" s="693"/>
      <c r="Y28" s="1131">
        <f>W28+1</f>
        <v>45771</v>
      </c>
      <c r="Z28" s="693"/>
      <c r="AA28" s="1131">
        <f>Y28+1</f>
        <v>45772</v>
      </c>
      <c r="AB28" s="693"/>
      <c r="AC28" s="1133">
        <f>AA28+1</f>
        <v>45773</v>
      </c>
      <c r="AD28" s="693"/>
      <c r="AE28" s="1129">
        <f>AQ26+1</f>
        <v>45830</v>
      </c>
      <c r="AF28" s="693"/>
      <c r="AG28" s="1131">
        <f>AE28+1</f>
        <v>45831</v>
      </c>
      <c r="AH28" s="693"/>
      <c r="AI28" s="1131">
        <f>AG28+1</f>
        <v>45832</v>
      </c>
      <c r="AJ28" s="693"/>
      <c r="AK28" s="1131">
        <f>AI28+1</f>
        <v>45833</v>
      </c>
      <c r="AL28" s="693"/>
      <c r="AM28" s="1131">
        <f>AK28+1</f>
        <v>45834</v>
      </c>
      <c r="AN28" s="693"/>
      <c r="AO28" s="1131">
        <f>AM28+1</f>
        <v>45835</v>
      </c>
      <c r="AP28" s="693"/>
      <c r="AQ28" s="1133">
        <f>AO28+1</f>
        <v>45836</v>
      </c>
      <c r="AR28" s="693"/>
      <c r="AU28" s="1129">
        <f>BG26+1</f>
        <v>45886</v>
      </c>
      <c r="AV28" s="693"/>
      <c r="AW28" s="1131">
        <f>AU28+1</f>
        <v>45887</v>
      </c>
      <c r="AX28" s="693"/>
      <c r="AY28" s="1131">
        <f>AW28+1</f>
        <v>45888</v>
      </c>
      <c r="AZ28" s="693"/>
      <c r="BA28" s="1131">
        <f>AY28+1</f>
        <v>45889</v>
      </c>
      <c r="BB28" s="693"/>
      <c r="BC28" s="1131">
        <f>BA28+1</f>
        <v>45890</v>
      </c>
      <c r="BD28" s="693"/>
      <c r="BE28" s="1131">
        <f>BC28+1</f>
        <v>45891</v>
      </c>
      <c r="BF28" s="693"/>
      <c r="BG28" s="1133">
        <f>BE28+1</f>
        <v>45892</v>
      </c>
      <c r="BH28" s="693"/>
    </row>
    <row r="29" spans="1:60" ht="45" customHeight="1">
      <c r="A29" s="1130"/>
      <c r="B29" s="694"/>
      <c r="C29" s="1132"/>
      <c r="D29" s="694"/>
      <c r="E29" s="1132"/>
      <c r="F29" s="694"/>
      <c r="G29" s="1132"/>
      <c r="H29" s="694"/>
      <c r="I29" s="1132"/>
      <c r="J29" s="694"/>
      <c r="K29" s="1132"/>
      <c r="L29" s="694"/>
      <c r="M29" s="1134"/>
      <c r="N29" s="694"/>
      <c r="Q29" s="1130"/>
      <c r="R29" s="694"/>
      <c r="S29" s="1132"/>
      <c r="T29" s="694"/>
      <c r="U29" s="1132"/>
      <c r="V29" s="694"/>
      <c r="W29" s="1132"/>
      <c r="X29" s="694"/>
      <c r="Y29" s="1132"/>
      <c r="Z29" s="694"/>
      <c r="AA29" s="1132"/>
      <c r="AB29" s="694"/>
      <c r="AC29" s="1134"/>
      <c r="AD29" s="694"/>
      <c r="AE29" s="1130"/>
      <c r="AF29" s="694"/>
      <c r="AG29" s="1132"/>
      <c r="AH29" s="694"/>
      <c r="AI29" s="1132"/>
      <c r="AJ29" s="694"/>
      <c r="AK29" s="1132"/>
      <c r="AL29" s="694"/>
      <c r="AM29" s="1132"/>
      <c r="AN29" s="694"/>
      <c r="AO29" s="1132"/>
      <c r="AP29" s="694"/>
      <c r="AQ29" s="1134"/>
      <c r="AR29" s="694"/>
      <c r="AU29" s="1130"/>
      <c r="AV29" s="694"/>
      <c r="AW29" s="1132"/>
      <c r="AX29" s="694"/>
      <c r="AY29" s="1132"/>
      <c r="AZ29" s="694"/>
      <c r="BA29" s="1132"/>
      <c r="BB29" s="694"/>
      <c r="BC29" s="1132"/>
      <c r="BD29" s="694"/>
      <c r="BE29" s="1132"/>
      <c r="BF29" s="694"/>
      <c r="BG29" s="1134"/>
      <c r="BH29" s="694"/>
    </row>
    <row r="30" spans="1:60" ht="25.5" customHeight="1">
      <c r="A30" s="1129">
        <f>IF(DAY(M28)+1&gt;IF(MONTH(A18)=12,31,DATE(YEAR(A18),MONTH(A18)+1,1)-A18),"",M28+1)</f>
        <v>45711</v>
      </c>
      <c r="B30" s="693"/>
      <c r="C30" s="1131">
        <f>IF(A30="","",IF(DAY(A30)+1&gt;IF(MONTH(A18)=12,31,DATE(YEAR(A18),MONTH(A18)+1,1)-A18),"",A30+1))</f>
        <v>45712</v>
      </c>
      <c r="D30" s="693"/>
      <c r="E30" s="1131">
        <f>IF(C30="","",IF(DAY(C30)+1&gt;IF(MONTH(A18)=12,31,DATE(YEAR(A18),MONTH(A18)+1,1)-A18),"",C30+1))</f>
        <v>45713</v>
      </c>
      <c r="F30" s="693"/>
      <c r="G30" s="1131">
        <f>IF(E30="","",IF(DAY(E30)+1&gt;IF(MONTH(A18)=12,31,DATE(YEAR(A18),MONTH(A18)+1,1)-A18),"",E30+1))</f>
        <v>45714</v>
      </c>
      <c r="H30" s="693"/>
      <c r="I30" s="1131">
        <f>IF(G30="","",IF(DAY(G30)+1&gt;IF(MONTH(A18)=12,31,DATE(YEAR(A18),MONTH(A18)+1,1)-A18),"",G30+1))</f>
        <v>45715</v>
      </c>
      <c r="J30" s="693"/>
      <c r="K30" s="1131">
        <f>IF(I30="","",IF(DAY(I30)+1&gt;IF(MONTH(A18)=12,31,DATE(YEAR(A18),MONTH(A18)+1,1)-A18),"",I30+1))</f>
        <v>45716</v>
      </c>
      <c r="L30" s="693"/>
      <c r="M30" s="1133" t="str">
        <f>IF(K30="","",IF(DAY(K30)+1&gt;IF(MONTH(A18)=12,31,DATE(YEAR(A18),MONTH(A18)+1,1)-A18),"",K30+1))</f>
        <v/>
      </c>
      <c r="N30" s="693"/>
      <c r="Q30" s="1129">
        <f>IF(DAY(AC28)+1&gt;IF(MONTH(Q18)=12,31,DATE(YEAR(Q18),MONTH(Q18)+1,1)-Q18),"",AC28+1)</f>
        <v>45774</v>
      </c>
      <c r="R30" s="693"/>
      <c r="S30" s="1131">
        <f>IF(Q30="","",IF(DAY(Q30)+1&gt;IF(MONTH(Q18)=12,31,DATE(YEAR(Q18),MONTH(Q18)+1,1)-Q18),"",Q30+1))</f>
        <v>45775</v>
      </c>
      <c r="T30" s="693"/>
      <c r="U30" s="1131">
        <f>IF(S30="","",IF(DAY(S30)+1&gt;IF(MONTH(Q18)=12,31,DATE(YEAR(Q18),MONTH(Q18)+1,1)-Q18),"",S30+1))</f>
        <v>45776</v>
      </c>
      <c r="V30" s="693"/>
      <c r="W30" s="1131">
        <f>IF(U30="","",IF(DAY(U30)+1&gt;IF(MONTH(Q18)=12,31,DATE(YEAR(Q18),MONTH(Q18)+1,1)-Q18),"",U30+1))</f>
        <v>45777</v>
      </c>
      <c r="X30" s="693"/>
      <c r="Y30" s="1131" t="str">
        <f>IF(W30="","",IF(DAY(W30)+1&gt;IF(MONTH(Q18)=12,31,DATE(YEAR(Q18),MONTH(Q18)+1,1)-Q18),"",W30+1))</f>
        <v/>
      </c>
      <c r="Z30" s="693"/>
      <c r="AA30" s="1131" t="str">
        <f>IF(Y30="","",IF(DAY(Y30)+1&gt;IF(MONTH(Q18)=12,31,DATE(YEAR(Q18),MONTH(Q18)+1,1)-Q18),"",Y30+1))</f>
        <v/>
      </c>
      <c r="AB30" s="693"/>
      <c r="AC30" s="1133" t="str">
        <f>IF(AA30="","",IF(DAY(AA30)+1&gt;IF(MONTH(Q18)=12,31,DATE(YEAR(Q18),MONTH(Q18)+1,1)-Q18),"",AA30+1))</f>
        <v/>
      </c>
      <c r="AD30" s="693"/>
      <c r="AE30" s="1129">
        <f>IF(DAY(AQ28)+1&gt;IF(MONTH(AE18)=12,31,DATE(YEAR(AE18),MONTH(AE18)+1,1)-AE18),"",AQ28+1)</f>
        <v>45837</v>
      </c>
      <c r="AF30" s="693"/>
      <c r="AG30" s="1131">
        <f>IF(AE30="","",IF(DAY(AE30)+1&gt;IF(MONTH(AE18)=12,31,DATE(YEAR(AE18),MONTH(AE18)+1,1)-AE18),"",AE30+1))</f>
        <v>45838</v>
      </c>
      <c r="AH30" s="693"/>
      <c r="AI30" s="1131" t="str">
        <f>IF(AG30="","",IF(DAY(AG30)+1&gt;IF(MONTH(AE18)=12,31,DATE(YEAR(AE18),MONTH(AE18)+1,1)-AE18),"",AG30+1))</f>
        <v/>
      </c>
      <c r="AJ30" s="693"/>
      <c r="AK30" s="1131" t="str">
        <f>IF(AI30="","",IF(DAY(AI30)+1&gt;IF(MONTH(AE18)=12,31,DATE(YEAR(AE18),MONTH(AE18)+1,1)-AE18),"",AI30+1))</f>
        <v/>
      </c>
      <c r="AL30" s="693"/>
      <c r="AM30" s="1131" t="str">
        <f>IF(AK30="","",IF(DAY(AK30)+1&gt;IF(MONTH(AE18)=12,31,DATE(YEAR(AE18),MONTH(AE18)+1,1)-AE18),"",AK30+1))</f>
        <v/>
      </c>
      <c r="AN30" s="693"/>
      <c r="AO30" s="1131" t="str">
        <f>IF(AM30="","",IF(DAY(AM30)+1&gt;IF(MONTH(AE18)=12,31,DATE(YEAR(AE18),MONTH(AE18)+1,1)-AE18),"",AM30+1))</f>
        <v/>
      </c>
      <c r="AP30" s="693"/>
      <c r="AQ30" s="1133" t="str">
        <f>IF(AO30="","",IF(DAY(AO30)+1&gt;IF(MONTH(AE18)=12,31,DATE(YEAR(AE18),MONTH(AE18)+1,1)-AE18),"",AO30+1))</f>
        <v/>
      </c>
      <c r="AR30" s="693"/>
      <c r="AU30" s="1129">
        <f>IF(DAY(BG28)+1&gt;IF(MONTH(AU18)=12,31,DATE(YEAR(AU18),MONTH(AU18)+1,1)-AU18),"",BG28+1)</f>
        <v>45893</v>
      </c>
      <c r="AV30" s="693"/>
      <c r="AW30" s="1131">
        <f>IF(AU30="","",IF(DAY(AU30)+1&gt;IF(MONTH(AU18)=12,31,DATE(YEAR(AU18),MONTH(AU18)+1,1)-AU18),"",AU30+1))</f>
        <v>45894</v>
      </c>
      <c r="AX30" s="693"/>
      <c r="AY30" s="1131">
        <f>IF(AW30="","",IF(DAY(AW30)+1&gt;IF(MONTH(AU18)=12,31,DATE(YEAR(AU18),MONTH(AU18)+1,1)-AU18),"",AW30+1))</f>
        <v>45895</v>
      </c>
      <c r="AZ30" s="693"/>
      <c r="BA30" s="1131">
        <f>IF(AY30="","",IF(DAY(AY30)+1&gt;IF(MONTH(AU18)=12,31,DATE(YEAR(AU18),MONTH(AU18)+1,1)-AU18),"",AY30+1))</f>
        <v>45896</v>
      </c>
      <c r="BB30" s="693"/>
      <c r="BC30" s="1131">
        <f>IF(BA30="","",IF(DAY(BA30)+1&gt;IF(MONTH(AU18)=12,31,DATE(YEAR(AU18),MONTH(AU18)+1,1)-AU18),"",BA30+1))</f>
        <v>45897</v>
      </c>
      <c r="BD30" s="693"/>
      <c r="BE30" s="1131">
        <f>IF(BC30="","",IF(DAY(BC30)+1&gt;IF(MONTH(AU18)=12,31,DATE(YEAR(AU18),MONTH(AU18)+1,1)-AU18),"",BC30+1))</f>
        <v>45898</v>
      </c>
      <c r="BF30" s="693"/>
      <c r="BG30" s="1133">
        <f>IF(BE30="","",IF(DAY(BE30)+1&gt;IF(MONTH(AU18)=12,31,DATE(YEAR(AU18),MONTH(AU18)+1,1)-AU18),"",BE30+1))</f>
        <v>45899</v>
      </c>
      <c r="BH30" s="693"/>
    </row>
    <row r="31" spans="1:60" ht="25.5" customHeight="1">
      <c r="A31" s="1137"/>
      <c r="B31" s="709"/>
      <c r="C31" s="1135"/>
      <c r="D31" s="709"/>
      <c r="E31" s="1135"/>
      <c r="F31" s="709"/>
      <c r="G31" s="1135"/>
      <c r="H31" s="709"/>
      <c r="I31" s="1135"/>
      <c r="J31" s="709"/>
      <c r="K31" s="1135"/>
      <c r="L31" s="709"/>
      <c r="M31" s="1136"/>
      <c r="N31" s="709"/>
      <c r="Q31" s="1137"/>
      <c r="R31" s="709"/>
      <c r="S31" s="1135"/>
      <c r="T31" s="709"/>
      <c r="U31" s="1135"/>
      <c r="V31" s="709"/>
      <c r="W31" s="1135"/>
      <c r="X31" s="709"/>
      <c r="Y31" s="1135"/>
      <c r="Z31" s="709"/>
      <c r="AA31" s="1135"/>
      <c r="AB31" s="709"/>
      <c r="AC31" s="1136"/>
      <c r="AD31" s="709"/>
      <c r="AE31" s="1137"/>
      <c r="AF31" s="709"/>
      <c r="AG31" s="1135"/>
      <c r="AH31" s="709"/>
      <c r="AI31" s="1135"/>
      <c r="AJ31" s="709"/>
      <c r="AK31" s="1135"/>
      <c r="AL31" s="709"/>
      <c r="AM31" s="1135"/>
      <c r="AN31" s="709"/>
      <c r="AO31" s="1135"/>
      <c r="AP31" s="709"/>
      <c r="AQ31" s="1136"/>
      <c r="AR31" s="709"/>
      <c r="AU31" s="1137"/>
      <c r="AV31" s="709"/>
      <c r="AW31" s="1135"/>
      <c r="AX31" s="709"/>
      <c r="AY31" s="1135"/>
      <c r="AZ31" s="709"/>
      <c r="BA31" s="1135"/>
      <c r="BB31" s="709"/>
      <c r="BC31" s="1135"/>
      <c r="BD31" s="709"/>
      <c r="BE31" s="1135"/>
      <c r="BF31" s="709"/>
      <c r="BG31" s="1136"/>
      <c r="BH31" s="709"/>
    </row>
    <row r="32" spans="1:60" ht="19.5" customHeight="1">
      <c r="A32" s="1272" t="str">
        <f>IF(M30="","",IF(DAY(M30)+1&gt;IF(MONTH(A18)=12,31,DATE(YEAR(A18),MONTH(A18)+1,1)-A18),"",M30+1))</f>
        <v/>
      </c>
      <c r="B32" s="709"/>
      <c r="C32" s="799" t="str">
        <f>IF(A32="","",IF(DAY(A32)+1&gt;IF(MONTH(A18)=12,31,DATE(YEAR(A18),MONTH(A18)+1,1)-A18),"",A32+1))</f>
        <v/>
      </c>
      <c r="D32" s="709"/>
      <c r="E32" s="23"/>
      <c r="F32" s="7"/>
      <c r="G32" s="23"/>
      <c r="H32" s="7"/>
      <c r="I32" s="23"/>
      <c r="J32" s="7"/>
      <c r="K32" s="23"/>
      <c r="L32" s="7"/>
      <c r="M32" s="23"/>
      <c r="N32" s="19"/>
      <c r="Q32" s="1272" t="str">
        <f>IF(AC30="","",IF(DAY(AC30)+1&gt;IF(MONTH(Q18)=12,31,DATE(YEAR(Q18),MONTH(Q18)+1,1)-Q18),"",AC30+1))</f>
        <v/>
      </c>
      <c r="R32" s="709"/>
      <c r="S32" s="799" t="str">
        <f>IF(Q32="","",IF(DAY(Q32)+1&gt;IF(MONTH(Q18)=12,31,DATE(YEAR(Q18),MONTH(Q18)+1,1)-Q18),"",Q32+1))</f>
        <v/>
      </c>
      <c r="T32" s="709"/>
      <c r="U32" s="23"/>
      <c r="V32" s="7"/>
      <c r="W32" s="23"/>
      <c r="X32" s="7"/>
      <c r="Y32" s="23"/>
      <c r="Z32" s="7"/>
      <c r="AA32" s="23"/>
      <c r="AB32" s="7"/>
      <c r="AC32" s="23"/>
      <c r="AD32" s="19"/>
      <c r="AE32" s="1272" t="str">
        <f>IF(AQ30="","",IF(DAY(AQ30)+1&gt;IF(MONTH(AE18)=12,31,DATE(YEAR(AE18),MONTH(AE18)+1,1)-AE18),"",AQ30+1))</f>
        <v/>
      </c>
      <c r="AF32" s="709"/>
      <c r="AG32" s="799" t="str">
        <f>IF(AE32="","",IF(DAY(AE32)+1&gt;IF(MONTH(AE18)=12,31,DATE(YEAR(AE18),MONTH(AE18)+1,1)-AE18),"",AE32+1))</f>
        <v/>
      </c>
      <c r="AH32" s="709"/>
      <c r="AI32" s="23"/>
      <c r="AJ32" s="7"/>
      <c r="AK32" s="23"/>
      <c r="AL32" s="7"/>
      <c r="AM32" s="23"/>
      <c r="AN32" s="7"/>
      <c r="AO32" s="23"/>
      <c r="AP32" s="7"/>
      <c r="AQ32" s="23"/>
      <c r="AR32" s="19"/>
      <c r="AU32" s="1272">
        <f>IF(BG30="","",IF(DAY(BG30)+1&gt;IF(MONTH(AU18)=12,31,DATE(YEAR(AU18),MONTH(AU18)+1,1)-AU18),"",BG30+1))</f>
        <v>45900</v>
      </c>
      <c r="AV32" s="709"/>
      <c r="AW32" s="799" t="str">
        <f>IF(AU32="","",IF(DAY(AU32)+1&gt;IF(MONTH(AU18)=12,31,DATE(YEAR(AU18),MONTH(AU18)+1,1)-AU18),"",AU32+1))</f>
        <v/>
      </c>
      <c r="AX32" s="709"/>
      <c r="AY32" s="23"/>
      <c r="AZ32" s="7"/>
      <c r="BA32" s="23"/>
      <c r="BB32" s="7"/>
      <c r="BC32" s="23"/>
      <c r="BD32" s="7"/>
      <c r="BE32" s="23"/>
      <c r="BF32" s="7"/>
      <c r="BG32" s="23"/>
      <c r="BH32" s="19"/>
    </row>
    <row r="33" spans="1:60" ht="20.25" customHeight="1">
      <c r="A33" s="1273"/>
      <c r="B33" s="694"/>
      <c r="C33" s="1271"/>
      <c r="D33" s="694"/>
      <c r="E33" s="48"/>
      <c r="F33" s="60"/>
      <c r="G33" s="48"/>
      <c r="H33" s="60"/>
      <c r="I33" s="48"/>
      <c r="J33" s="60"/>
      <c r="K33" s="48"/>
      <c r="L33" s="60"/>
      <c r="M33" s="48"/>
      <c r="N33" s="20"/>
      <c r="Q33" s="1273"/>
      <c r="R33" s="694"/>
      <c r="S33" s="1271"/>
      <c r="T33" s="694"/>
      <c r="U33" s="48"/>
      <c r="V33" s="60"/>
      <c r="W33" s="48"/>
      <c r="X33" s="60"/>
      <c r="Y33" s="48"/>
      <c r="Z33" s="60"/>
      <c r="AA33" s="48"/>
      <c r="AB33" s="60"/>
      <c r="AC33" s="48"/>
      <c r="AD33" s="20"/>
      <c r="AE33" s="1273"/>
      <c r="AF33" s="694"/>
      <c r="AG33" s="1271"/>
      <c r="AH33" s="694"/>
      <c r="AI33" s="48"/>
      <c r="AJ33" s="60"/>
      <c r="AK33" s="48"/>
      <c r="AL33" s="60"/>
      <c r="AM33" s="48"/>
      <c r="AN33" s="60"/>
      <c r="AO33" s="48"/>
      <c r="AP33" s="60"/>
      <c r="AQ33" s="48"/>
      <c r="AR33" s="20"/>
      <c r="AU33" s="1273"/>
      <c r="AV33" s="694"/>
      <c r="AW33" s="1271"/>
      <c r="AX33" s="694"/>
      <c r="AY33" s="48"/>
      <c r="AZ33" s="60"/>
      <c r="BA33" s="48"/>
      <c r="BB33" s="60"/>
      <c r="BC33" s="48"/>
      <c r="BD33" s="60"/>
      <c r="BE33" s="48"/>
      <c r="BF33" s="60"/>
      <c r="BG33" s="48"/>
      <c r="BH33" s="20"/>
    </row>
    <row r="34" spans="1:60" ht="20.25" customHeight="1">
      <c r="A34" s="1196">
        <f>IF(MONTH(AU18)=12,DATE(YEAR(AU18)+1,1,1),DATE(YEAR(AU18),MONTH(AU18)+1,1))</f>
        <v>45901</v>
      </c>
      <c r="B34" s="1196"/>
      <c r="C34" s="1225">
        <f>A34</f>
        <v>45901</v>
      </c>
      <c r="D34" s="1225"/>
      <c r="E34" s="1194">
        <f>A34</f>
        <v>45901</v>
      </c>
      <c r="F34" s="1194"/>
      <c r="I34" s="1195" t="s">
        <v>511</v>
      </c>
      <c r="J34" s="1195"/>
      <c r="K34" s="1195"/>
      <c r="L34" s="1195" t="s">
        <v>297</v>
      </c>
      <c r="M34" s="1195"/>
      <c r="N34" s="1195"/>
      <c r="P34" s="7"/>
      <c r="Q34" s="1196">
        <f>IF(MONTH(A51)=12,DATE(YEAR(A51)+1,1,1),DATE(YEAR(A51),MONTH(A51)+1,1))</f>
        <v>45962</v>
      </c>
      <c r="R34" s="1196"/>
      <c r="S34" s="1223">
        <f>Q34</f>
        <v>45962</v>
      </c>
      <c r="T34" s="1223"/>
      <c r="U34" s="1194">
        <f>Q34</f>
        <v>45962</v>
      </c>
      <c r="V34" s="1194"/>
      <c r="Y34" s="1195" t="s">
        <v>511</v>
      </c>
      <c r="Z34" s="1195"/>
      <c r="AA34" s="1195"/>
      <c r="AB34" s="1195" t="s">
        <v>297</v>
      </c>
      <c r="AC34" s="1195"/>
      <c r="AD34" s="1195"/>
    </row>
    <row r="35" spans="1:60" ht="27" customHeight="1">
      <c r="A35" s="1192" t="str">
        <f>IF(A34&gt;=43586,"令和"&amp;IF(YEAR(A34)-2018=1,"元",YEAR(A34)-2018),"平成"&amp;(YEAR(A34)-1988))</f>
        <v>令和7</v>
      </c>
      <c r="B35" s="1192"/>
      <c r="C35" s="1225"/>
      <c r="D35" s="1225"/>
      <c r="E35" s="1190" t="str">
        <f>CHOOSE(MONTH(A34),"睦月","如月","弥生","卯月","皐月","水無月","文月","葉月","長月","神無月","霜月","師走")</f>
        <v>長月</v>
      </c>
      <c r="F35" s="1190"/>
      <c r="I35" s="1191" t="str">
        <f>VLOOKUP(A34,祝節名,2,FALSE)</f>
        <v>15 敬老の日、23 秋分の日
白露7、秋分23</v>
      </c>
      <c r="J35" s="1191"/>
      <c r="K35" s="1191"/>
      <c r="L35" s="1191" t="str">
        <f>VLOOKUP(A34,記念名,2,FALSE)</f>
        <v>防災の日 1
動物愛護週間 20～26</v>
      </c>
      <c r="M35" s="1191"/>
      <c r="N35" s="1191"/>
      <c r="Q35" s="1192" t="str">
        <f>IF(Q34&gt;=43586,"令和"&amp;IF(YEAR(Q34)-2018=1,"元",YEAR(Q34)-2018),"平成"&amp;(YEAR(Q34)-1988))</f>
        <v>令和7</v>
      </c>
      <c r="R35" s="1192"/>
      <c r="S35" s="1223"/>
      <c r="T35" s="1223"/>
      <c r="U35" s="1190" t="str">
        <f>CHOOSE(MONTH(Q34),"睦月","如月","弥生","卯月","皐月","水無月","文月","葉月","長月","神無月","霜月","師走")</f>
        <v>霜月</v>
      </c>
      <c r="V35" s="1190"/>
      <c r="Y35" s="1191" t="str">
        <f>VLOOKUP(Q34,祝節名,2,FALSE)</f>
        <v>3 文化の日、23 勤労感謝の日
24 振替休日。立冬7、小雪22</v>
      </c>
      <c r="Z35" s="1191"/>
      <c r="AA35" s="1191"/>
      <c r="AB35" s="1191" t="str">
        <f>VLOOKUP(Q34,記念名,2,FALSE)</f>
        <v>119番の日 9
世界平和記念日 11</v>
      </c>
      <c r="AC35" s="1191"/>
      <c r="AD35" s="1191"/>
    </row>
    <row r="36" spans="1:60" ht="6" customHeight="1">
      <c r="P36" s="7"/>
    </row>
    <row r="37" spans="1:60" ht="19.5" customHeight="1">
      <c r="A37" s="331" t="s">
        <v>891</v>
      </c>
      <c r="B37" s="439"/>
      <c r="C37" s="338" t="s">
        <v>892</v>
      </c>
      <c r="D37" s="439"/>
      <c r="E37" s="339" t="s">
        <v>893</v>
      </c>
      <c r="F37" s="439"/>
      <c r="G37" s="338" t="s">
        <v>894</v>
      </c>
      <c r="H37" s="439"/>
      <c r="I37" s="339" t="s">
        <v>895</v>
      </c>
      <c r="J37" s="439"/>
      <c r="K37" s="338" t="s">
        <v>896</v>
      </c>
      <c r="L37" s="439"/>
      <c r="M37" s="334" t="s">
        <v>897</v>
      </c>
      <c r="N37" s="440"/>
      <c r="Q37" s="331" t="s">
        <v>891</v>
      </c>
      <c r="R37" s="439"/>
      <c r="S37" s="338" t="s">
        <v>892</v>
      </c>
      <c r="T37" s="439"/>
      <c r="U37" s="340" t="s">
        <v>893</v>
      </c>
      <c r="V37" s="439"/>
      <c r="W37" s="338" t="s">
        <v>894</v>
      </c>
      <c r="X37" s="439"/>
      <c r="Y37" s="340" t="s">
        <v>895</v>
      </c>
      <c r="Z37" s="439"/>
      <c r="AA37" s="338" t="s">
        <v>896</v>
      </c>
      <c r="AB37" s="439"/>
      <c r="AC37" s="334" t="s">
        <v>897</v>
      </c>
      <c r="AD37" s="440"/>
    </row>
    <row r="38" spans="1:60" ht="38.25" customHeight="1">
      <c r="A38" s="1129">
        <f>IF(WEEKDAY(A34)=1,A34,(IF(WEEKDAY(A34)=2,A34-1,(IF(WEEKDAY(A34)=3,A34-2,(IF(WEEKDAY(A34)=4,A34-3,(IF(WEEKDAY(A34)=5,A34-4,IF(WEEKDAY(A34)=6,A34-5,A34-6))))))))))</f>
        <v>45900</v>
      </c>
      <c r="B38" s="325" t="str">
        <f>IF(DAY(A38)=1,"",MONTH(A38)&amp;"月")</f>
        <v>8月</v>
      </c>
      <c r="C38" s="1125">
        <f>A38+1</f>
        <v>45901</v>
      </c>
      <c r="D38" s="693"/>
      <c r="E38" s="1125">
        <f>C38+1</f>
        <v>45902</v>
      </c>
      <c r="F38" s="693"/>
      <c r="G38" s="1125">
        <f>E38+1</f>
        <v>45903</v>
      </c>
      <c r="H38" s="693"/>
      <c r="I38" s="1125">
        <f>G38+1</f>
        <v>45904</v>
      </c>
      <c r="J38" s="693"/>
      <c r="K38" s="1125">
        <f>I38+1</f>
        <v>45905</v>
      </c>
      <c r="L38" s="693"/>
      <c r="M38" s="1127">
        <f>K38+1</f>
        <v>45906</v>
      </c>
      <c r="N38" s="693"/>
      <c r="Q38" s="1129">
        <f>IF(WEEKDAY(Q34)=1,Q34,(IF(WEEKDAY(Q34)=2,Q34-1,(IF(WEEKDAY(Q34)=3,Q34-2,(IF(WEEKDAY(Q34)=4,Q34-3,(IF(WEEKDAY(Q34)=5,Q34-4,IF(WEEKDAY(Q34)=6,Q34-5,Q34-6))))))))))</f>
        <v>45956</v>
      </c>
      <c r="R38" s="325" t="str">
        <f>IF(DAY(Q38)=1,"",MONTH(Q38)&amp;"月")</f>
        <v>10月</v>
      </c>
      <c r="S38" s="1125">
        <f>Q38+1</f>
        <v>45957</v>
      </c>
      <c r="T38" s="693"/>
      <c r="U38" s="1125">
        <f>S38+1</f>
        <v>45958</v>
      </c>
      <c r="V38" s="693"/>
      <c r="W38" s="1125">
        <f>U38+1</f>
        <v>45959</v>
      </c>
      <c r="X38" s="693"/>
      <c r="Y38" s="1125">
        <f>W38+1</f>
        <v>45960</v>
      </c>
      <c r="Z38" s="693"/>
      <c r="AA38" s="1125">
        <f>Y38+1</f>
        <v>45961</v>
      </c>
      <c r="AB38" s="693"/>
      <c r="AC38" s="1127">
        <f>AA38+1</f>
        <v>45962</v>
      </c>
      <c r="AD38" s="693"/>
    </row>
    <row r="39" spans="1:60" ht="48" customHeight="1">
      <c r="A39" s="1130"/>
      <c r="C39" s="1126"/>
      <c r="D39" s="694"/>
      <c r="E39" s="1126"/>
      <c r="F39" s="694"/>
      <c r="G39" s="1126"/>
      <c r="H39" s="694"/>
      <c r="I39" s="1126"/>
      <c r="J39" s="694"/>
      <c r="K39" s="1126"/>
      <c r="L39" s="694"/>
      <c r="M39" s="1128"/>
      <c r="N39" s="694"/>
      <c r="Q39" s="1130"/>
      <c r="S39" s="1126"/>
      <c r="T39" s="694"/>
      <c r="U39" s="1126"/>
      <c r="V39" s="694"/>
      <c r="W39" s="1126"/>
      <c r="X39" s="694"/>
      <c r="Y39" s="1126"/>
      <c r="Z39" s="694"/>
      <c r="AA39" s="1126"/>
      <c r="AB39" s="694"/>
      <c r="AC39" s="1128"/>
      <c r="AD39" s="694"/>
    </row>
    <row r="40" spans="1:60" ht="43.5" customHeight="1">
      <c r="A40" s="1129">
        <f>M38+1</f>
        <v>45907</v>
      </c>
      <c r="B40" s="693"/>
      <c r="C40" s="1131">
        <f>A40+1</f>
        <v>45908</v>
      </c>
      <c r="D40" s="693"/>
      <c r="E40" s="1131">
        <f>C40+1</f>
        <v>45909</v>
      </c>
      <c r="F40" s="693"/>
      <c r="G40" s="1131">
        <f>E40+1</f>
        <v>45910</v>
      </c>
      <c r="H40" s="693"/>
      <c r="I40" s="1131">
        <f>G40+1</f>
        <v>45911</v>
      </c>
      <c r="J40" s="693"/>
      <c r="K40" s="1131">
        <f>I40+1</f>
        <v>45912</v>
      </c>
      <c r="L40" s="693"/>
      <c r="M40" s="1133">
        <f>K40+1</f>
        <v>45913</v>
      </c>
      <c r="N40" s="693"/>
      <c r="Q40" s="1129">
        <f>AC38+1</f>
        <v>45963</v>
      </c>
      <c r="R40" s="693"/>
      <c r="S40" s="1131">
        <f>Q40+1</f>
        <v>45964</v>
      </c>
      <c r="T40" s="693"/>
      <c r="U40" s="1131">
        <f>S40+1</f>
        <v>45965</v>
      </c>
      <c r="V40" s="693"/>
      <c r="W40" s="1131">
        <f>U40+1</f>
        <v>45966</v>
      </c>
      <c r="X40" s="693"/>
      <c r="Y40" s="1131">
        <f>W40+1</f>
        <v>45967</v>
      </c>
      <c r="Z40" s="693"/>
      <c r="AA40" s="1131">
        <f>Y40+1</f>
        <v>45968</v>
      </c>
      <c r="AB40" s="693"/>
      <c r="AC40" s="1133">
        <f>AA40+1</f>
        <v>45969</v>
      </c>
      <c r="AD40" s="693"/>
    </row>
    <row r="41" spans="1:60" ht="43.5" customHeight="1">
      <c r="A41" s="1130"/>
      <c r="B41" s="694"/>
      <c r="C41" s="1132"/>
      <c r="D41" s="694"/>
      <c r="E41" s="1132"/>
      <c r="F41" s="694"/>
      <c r="G41" s="1132"/>
      <c r="H41" s="694"/>
      <c r="I41" s="1132"/>
      <c r="J41" s="694"/>
      <c r="K41" s="1132"/>
      <c r="L41" s="694"/>
      <c r="M41" s="1134"/>
      <c r="N41" s="694"/>
      <c r="Q41" s="1130"/>
      <c r="R41" s="694"/>
      <c r="S41" s="1132"/>
      <c r="T41" s="694"/>
      <c r="U41" s="1132"/>
      <c r="V41" s="694"/>
      <c r="W41" s="1132"/>
      <c r="X41" s="694"/>
      <c r="Y41" s="1132"/>
      <c r="Z41" s="694"/>
      <c r="AA41" s="1132"/>
      <c r="AB41" s="694"/>
      <c r="AC41" s="1134"/>
      <c r="AD41" s="694"/>
    </row>
    <row r="42" spans="1:60" ht="44.25" customHeight="1">
      <c r="A42" s="1129">
        <f>M40+1</f>
        <v>45914</v>
      </c>
      <c r="B42" s="693"/>
      <c r="C42" s="1131">
        <f>A42+1</f>
        <v>45915</v>
      </c>
      <c r="D42" s="693"/>
      <c r="E42" s="1131">
        <f>C42+1</f>
        <v>45916</v>
      </c>
      <c r="F42" s="693"/>
      <c r="G42" s="1131">
        <f>E42+1</f>
        <v>45917</v>
      </c>
      <c r="H42" s="693"/>
      <c r="I42" s="1131">
        <f>G42+1</f>
        <v>45918</v>
      </c>
      <c r="J42" s="693"/>
      <c r="K42" s="1131">
        <f>I42+1</f>
        <v>45919</v>
      </c>
      <c r="L42" s="693"/>
      <c r="M42" s="1133">
        <f>K42+1</f>
        <v>45920</v>
      </c>
      <c r="N42" s="693"/>
      <c r="Q42" s="1129">
        <f>AC40+1</f>
        <v>45970</v>
      </c>
      <c r="R42" s="693"/>
      <c r="S42" s="1131">
        <f>Q42+1</f>
        <v>45971</v>
      </c>
      <c r="T42" s="693"/>
      <c r="U42" s="1131">
        <f>S42+1</f>
        <v>45972</v>
      </c>
      <c r="V42" s="693"/>
      <c r="W42" s="1131">
        <f>U42+1</f>
        <v>45973</v>
      </c>
      <c r="X42" s="693"/>
      <c r="Y42" s="1131">
        <f>W42+1</f>
        <v>45974</v>
      </c>
      <c r="Z42" s="693"/>
      <c r="AA42" s="1131">
        <f>Y42+1</f>
        <v>45975</v>
      </c>
      <c r="AB42" s="693"/>
      <c r="AC42" s="1133">
        <f>AA42+1</f>
        <v>45976</v>
      </c>
      <c r="AD42" s="693"/>
    </row>
    <row r="43" spans="1:60" ht="45" customHeight="1">
      <c r="A43" s="1130"/>
      <c r="B43" s="694"/>
      <c r="C43" s="1132"/>
      <c r="D43" s="694"/>
      <c r="E43" s="1132"/>
      <c r="F43" s="694"/>
      <c r="G43" s="1132"/>
      <c r="H43" s="694"/>
      <c r="I43" s="1132"/>
      <c r="J43" s="694"/>
      <c r="K43" s="1132"/>
      <c r="L43" s="694"/>
      <c r="M43" s="1134"/>
      <c r="N43" s="694"/>
      <c r="Q43" s="1130"/>
      <c r="R43" s="694"/>
      <c r="S43" s="1132"/>
      <c r="T43" s="694"/>
      <c r="U43" s="1132"/>
      <c r="V43" s="694"/>
      <c r="W43" s="1132"/>
      <c r="X43" s="694"/>
      <c r="Y43" s="1132"/>
      <c r="Z43" s="694"/>
      <c r="AA43" s="1132"/>
      <c r="AB43" s="694"/>
      <c r="AC43" s="1134"/>
      <c r="AD43" s="694"/>
    </row>
    <row r="44" spans="1:60" ht="44.25" customHeight="1">
      <c r="A44" s="1129">
        <f>M42+1</f>
        <v>45921</v>
      </c>
      <c r="B44" s="693"/>
      <c r="C44" s="1131">
        <f>A44+1</f>
        <v>45922</v>
      </c>
      <c r="D44" s="693"/>
      <c r="E44" s="1131">
        <f>C44+1</f>
        <v>45923</v>
      </c>
      <c r="F44" s="693"/>
      <c r="G44" s="1131">
        <f>E44+1</f>
        <v>45924</v>
      </c>
      <c r="H44" s="693"/>
      <c r="I44" s="1131">
        <f>G44+1</f>
        <v>45925</v>
      </c>
      <c r="J44" s="693"/>
      <c r="K44" s="1131">
        <f>I44+1</f>
        <v>45926</v>
      </c>
      <c r="L44" s="693"/>
      <c r="M44" s="1133">
        <f>K44+1</f>
        <v>45927</v>
      </c>
      <c r="N44" s="693"/>
      <c r="Q44" s="1129">
        <f>AC42+1</f>
        <v>45977</v>
      </c>
      <c r="R44" s="693"/>
      <c r="S44" s="1131">
        <f>Q44+1</f>
        <v>45978</v>
      </c>
      <c r="T44" s="693"/>
      <c r="U44" s="1131">
        <f>S44+1</f>
        <v>45979</v>
      </c>
      <c r="V44" s="693"/>
      <c r="W44" s="1131">
        <f>U44+1</f>
        <v>45980</v>
      </c>
      <c r="X44" s="693"/>
      <c r="Y44" s="1131">
        <f>W44+1</f>
        <v>45981</v>
      </c>
      <c r="Z44" s="693"/>
      <c r="AA44" s="1131">
        <f>Y44+1</f>
        <v>45982</v>
      </c>
      <c r="AB44" s="693"/>
      <c r="AC44" s="1133">
        <f>AA44+1</f>
        <v>45983</v>
      </c>
      <c r="AD44" s="693"/>
    </row>
    <row r="45" spans="1:60" ht="45" customHeight="1">
      <c r="A45" s="1130"/>
      <c r="B45" s="694"/>
      <c r="C45" s="1132"/>
      <c r="D45" s="694"/>
      <c r="E45" s="1132"/>
      <c r="F45" s="694"/>
      <c r="G45" s="1132"/>
      <c r="H45" s="694"/>
      <c r="I45" s="1132"/>
      <c r="J45" s="694"/>
      <c r="K45" s="1132"/>
      <c r="L45" s="694"/>
      <c r="M45" s="1134"/>
      <c r="N45" s="694"/>
      <c r="Q45" s="1130"/>
      <c r="R45" s="694"/>
      <c r="S45" s="1132"/>
      <c r="T45" s="694"/>
      <c r="U45" s="1132"/>
      <c r="V45" s="694"/>
      <c r="W45" s="1132"/>
      <c r="X45" s="694"/>
      <c r="Y45" s="1132"/>
      <c r="Z45" s="694"/>
      <c r="AA45" s="1132"/>
      <c r="AB45" s="694"/>
      <c r="AC45" s="1134"/>
      <c r="AD45" s="694"/>
    </row>
    <row r="46" spans="1:60" ht="25.5" customHeight="1">
      <c r="A46" s="1129">
        <f>IF(DAY(M44)+1&gt;IF(MONTH(A34)=12,31,DATE(YEAR(A34),MONTH(A34)+1,1)-A34),"",M44+1)</f>
        <v>45928</v>
      </c>
      <c r="B46" s="693"/>
      <c r="C46" s="1131">
        <f>IF(A46="","",IF(DAY(A46)+1&gt;IF(MONTH(A34)=12,31,DATE(YEAR(A34),MONTH(A34)+1,1)-A34),"",A46+1))</f>
        <v>45929</v>
      </c>
      <c r="D46" s="693"/>
      <c r="E46" s="1131">
        <f>IF(C46="","",IF(DAY(C46)+1&gt;IF(MONTH(A34)=12,31,DATE(YEAR(A34),MONTH(A34)+1,1)-A34),"",C46+1))</f>
        <v>45930</v>
      </c>
      <c r="F46" s="693"/>
      <c r="G46" s="1131" t="str">
        <f>IF(E46="","",IF(DAY(E46)+1&gt;IF(MONTH(A34)=12,31,DATE(YEAR(A34),MONTH(A34)+1,1)-A34),"",E46+1))</f>
        <v/>
      </c>
      <c r="H46" s="693"/>
      <c r="I46" s="1131" t="str">
        <f>IF(G46="","",IF(DAY(G46)+1&gt;IF(MONTH(A34)=12,31,DATE(YEAR(A34),MONTH(A34)+1,1)-A34),"",G46+1))</f>
        <v/>
      </c>
      <c r="J46" s="693"/>
      <c r="K46" s="1131" t="str">
        <f>IF(I46="","",IF(DAY(I46)+1&gt;IF(MONTH(A34)=12,31,DATE(YEAR(A34),MONTH(A34)+1,1)-A34),"",I46+1))</f>
        <v/>
      </c>
      <c r="L46" s="693"/>
      <c r="M46" s="1133" t="str">
        <f>IF(K46="","",IF(DAY(K46)+1&gt;IF(MONTH(A34)=12,31,DATE(YEAR(A34),MONTH(A34)+1,1)-A34),"",K46+1))</f>
        <v/>
      </c>
      <c r="N46" s="693"/>
      <c r="Q46" s="1129">
        <f>IF(DAY(AC44)+1&gt;IF(MONTH(Q34)=12,31,DATE(YEAR(Q34),MONTH(Q34)+1,1)-Q34),"",AC44+1)</f>
        <v>45984</v>
      </c>
      <c r="R46" s="693"/>
      <c r="S46" s="1131">
        <f>IF(Q46="","",IF(DAY(Q46)+1&gt;IF(MONTH(Q34)=12,31,DATE(YEAR(Q34),MONTH(Q34)+1,1)-Q34),"",Q46+1))</f>
        <v>45985</v>
      </c>
      <c r="T46" s="693"/>
      <c r="U46" s="1131">
        <f>IF(S46="","",IF(DAY(S46)+1&gt;IF(MONTH(Q34)=12,31,DATE(YEAR(Q34),MONTH(Q34)+1,1)-Q34),"",S46+1))</f>
        <v>45986</v>
      </c>
      <c r="V46" s="693"/>
      <c r="W46" s="1131">
        <f>IF(U46="","",IF(DAY(U46)+1&gt;IF(MONTH(Q34)=12,31,DATE(YEAR(Q34),MONTH(Q34)+1,1)-Q34),"",U46+1))</f>
        <v>45987</v>
      </c>
      <c r="X46" s="693"/>
      <c r="Y46" s="1131">
        <f>IF(W46="","",IF(DAY(W46)+1&gt;IF(MONTH(Q34)=12,31,DATE(YEAR(Q34),MONTH(Q34)+1,1)-Q34),"",W46+1))</f>
        <v>45988</v>
      </c>
      <c r="Z46" s="693"/>
      <c r="AA46" s="1131">
        <f>IF(Y46="","",IF(DAY(Y46)+1&gt;IF(MONTH(Q34)=12,31,DATE(YEAR(Q34),MONTH(Q34)+1,1)-Q34),"",Y46+1))</f>
        <v>45989</v>
      </c>
      <c r="AB46" s="693"/>
      <c r="AC46" s="1133">
        <f>IF(AA46="","",IF(DAY(AA46)+1&gt;IF(MONTH(Q34)=12,31,DATE(YEAR(Q34),MONTH(Q34)+1,1)-Q34),"",AA46+1))</f>
        <v>45990</v>
      </c>
      <c r="AD46" s="693"/>
    </row>
    <row r="47" spans="1:60" ht="25.5" customHeight="1">
      <c r="A47" s="1137"/>
      <c r="B47" s="709"/>
      <c r="C47" s="1135"/>
      <c r="D47" s="709"/>
      <c r="E47" s="1135"/>
      <c r="F47" s="709"/>
      <c r="G47" s="1135"/>
      <c r="H47" s="709"/>
      <c r="I47" s="1135"/>
      <c r="J47" s="709"/>
      <c r="K47" s="1135"/>
      <c r="L47" s="709"/>
      <c r="M47" s="1136"/>
      <c r="N47" s="709"/>
      <c r="Q47" s="1137"/>
      <c r="R47" s="709"/>
      <c r="S47" s="1135"/>
      <c r="T47" s="709"/>
      <c r="U47" s="1135"/>
      <c r="V47" s="709"/>
      <c r="W47" s="1135"/>
      <c r="X47" s="709"/>
      <c r="Y47" s="1135"/>
      <c r="Z47" s="709"/>
      <c r="AA47" s="1135"/>
      <c r="AB47" s="709"/>
      <c r="AC47" s="1136"/>
      <c r="AD47" s="709"/>
    </row>
    <row r="48" spans="1:60" ht="19.5" customHeight="1">
      <c r="A48" s="1272" t="str">
        <f>IF(M46="","",IF(DAY(M46)+1&gt;IF(MONTH(A34)=12,31,DATE(YEAR(A34),MONTH(A34)+1,1)-A34),"",M46+1))</f>
        <v/>
      </c>
      <c r="B48" s="709"/>
      <c r="C48" s="799" t="str">
        <f>IF(A48="","",IF(DAY(A48)+1&gt;IF(MONTH(A34)=12,31,DATE(YEAR(A34),MONTH(A34)+1,1)-A34),"",A48+1))</f>
        <v/>
      </c>
      <c r="D48" s="709"/>
      <c r="E48" s="23"/>
      <c r="F48" s="7"/>
      <c r="G48" s="23"/>
      <c r="H48" s="7"/>
      <c r="I48" s="23"/>
      <c r="J48" s="7"/>
      <c r="K48" s="23"/>
      <c r="L48" s="7"/>
      <c r="M48" s="23"/>
      <c r="N48" s="19"/>
      <c r="Q48" s="1272">
        <f>IF(AC46="","",IF(DAY(AC46)+1&gt;IF(MONTH(Q34)=12,31,DATE(YEAR(Q34),MONTH(Q34)+1,1)-Q34),"",AC46+1))</f>
        <v>45991</v>
      </c>
      <c r="R48" s="709"/>
      <c r="S48" s="799" t="str">
        <f>IF(Q48="","",IF(DAY(Q48)+1&gt;IF(MONTH(Q34)=12,31,DATE(YEAR(Q34),MONTH(Q34)+1,1)-Q34),"",Q48+1))</f>
        <v/>
      </c>
      <c r="T48" s="709"/>
      <c r="U48" s="23"/>
      <c r="V48" s="7"/>
      <c r="W48" s="23"/>
      <c r="X48" s="7"/>
      <c r="Y48" s="23"/>
      <c r="Z48" s="7"/>
      <c r="AA48" s="23"/>
      <c r="AB48" s="7"/>
      <c r="AC48" s="23"/>
      <c r="AD48" s="19"/>
    </row>
    <row r="49" spans="1:60" ht="20.25" customHeight="1">
      <c r="A49" s="1273"/>
      <c r="B49" s="694"/>
      <c r="C49" s="1271"/>
      <c r="D49" s="694"/>
      <c r="E49" s="48"/>
      <c r="F49" s="60"/>
      <c r="G49" s="48"/>
      <c r="H49" s="60"/>
      <c r="I49" s="48"/>
      <c r="J49" s="60"/>
      <c r="K49" s="48"/>
      <c r="L49" s="60"/>
      <c r="M49" s="48"/>
      <c r="N49" s="20"/>
      <c r="Q49" s="1273"/>
      <c r="R49" s="694"/>
      <c r="S49" s="1271"/>
      <c r="T49" s="694"/>
      <c r="U49" s="48"/>
      <c r="V49" s="60"/>
      <c r="W49" s="48"/>
      <c r="X49" s="60"/>
      <c r="Y49" s="48"/>
      <c r="Z49" s="60"/>
      <c r="AA49" s="48"/>
      <c r="AB49" s="60"/>
      <c r="AC49" s="48"/>
      <c r="AD49" s="20"/>
    </row>
    <row r="50" spans="1:60" ht="22.5" customHeight="1"/>
    <row r="51" spans="1:60" ht="20.25" customHeight="1">
      <c r="A51" s="1196">
        <f>IF(MONTH(A34)=12,DATE(YEAR(A34)+1,1,1),DATE(YEAR(A34),MONTH(A34)+1,1))</f>
        <v>45931</v>
      </c>
      <c r="B51" s="1196"/>
      <c r="C51" s="1226">
        <f>A51</f>
        <v>45931</v>
      </c>
      <c r="D51" s="1226"/>
      <c r="E51" s="1194">
        <f>A51</f>
        <v>45931</v>
      </c>
      <c r="F51" s="1194"/>
      <c r="I51" s="1195" t="s">
        <v>511</v>
      </c>
      <c r="J51" s="1195"/>
      <c r="K51" s="1195"/>
      <c r="L51" s="1195" t="s">
        <v>297</v>
      </c>
      <c r="M51" s="1195"/>
      <c r="N51" s="1195"/>
      <c r="Q51" s="1196">
        <f>IF(MONTH(Q34)=12,DATE(YEAR(Q34)+1,1,1),DATE(YEAR(Q34),MONTH(Q34)+1,1))</f>
        <v>45992</v>
      </c>
      <c r="R51" s="1196"/>
      <c r="S51" s="1227">
        <f>Q51</f>
        <v>45992</v>
      </c>
      <c r="T51" s="1227"/>
      <c r="U51" s="1194">
        <f>Q51</f>
        <v>45992</v>
      </c>
      <c r="V51" s="1194"/>
      <c r="Y51" s="1195" t="s">
        <v>511</v>
      </c>
      <c r="Z51" s="1195"/>
      <c r="AA51" s="1195"/>
      <c r="AB51" s="1195" t="s">
        <v>297</v>
      </c>
      <c r="AC51" s="1195"/>
      <c r="AD51" s="1195"/>
      <c r="AE51" s="1196">
        <f>IF(MONTH(Q51)=12,DATE(YEAR(Q51)+1,1,1),DATE(YEAR(Q51),MONTH(Q51)+1,1))</f>
        <v>46023</v>
      </c>
      <c r="AF51" s="1196"/>
      <c r="AG51" s="1224">
        <f>AE51</f>
        <v>46023</v>
      </c>
      <c r="AH51" s="1224"/>
      <c r="AI51" s="1194">
        <f>AE51</f>
        <v>46023</v>
      </c>
      <c r="AJ51" s="1194"/>
      <c r="AM51" s="1195" t="s">
        <v>511</v>
      </c>
      <c r="AN51" s="1195"/>
      <c r="AO51" s="1195"/>
      <c r="AP51" s="1195" t="s">
        <v>297</v>
      </c>
      <c r="AQ51" s="1195"/>
      <c r="AR51" s="1195"/>
      <c r="AU51" s="441">
        <f>IF(MONTH(AE51)=12,DATE(YEAR(AE51)+1,1,1),DATE(YEAR(AE51),MONTH(AE51)+1,1))</f>
        <v>46054</v>
      </c>
      <c r="AV51" s="1152">
        <f>AU51</f>
        <v>46054</v>
      </c>
      <c r="AW51" s="1153"/>
      <c r="AX51" s="1154" t="str">
        <f>VLOOKUP(AU51,祝節名,2,FALSE)</f>
        <v>11 建国記念の日、23 天皇誕生日
立春4、雨水19</v>
      </c>
      <c r="AY51" s="1155"/>
      <c r="AZ51" s="1154" t="str">
        <f>VLOOKUP(AU51,記念名,2,FALSE)</f>
        <v>バレンタインデー 14</v>
      </c>
      <c r="BA51" s="1155"/>
      <c r="BB51" s="441">
        <f>IF(MONTH(AU51)=12,DATE(YEAR(AU51)+1,1,1),DATE(YEAR(AU51),MONTH(AU51)+1,1))</f>
        <v>46082</v>
      </c>
      <c r="BC51" s="1152">
        <f>BB51</f>
        <v>46082</v>
      </c>
      <c r="BD51" s="1153"/>
      <c r="BE51" s="1154" t="str">
        <f>VLOOKUP(BB51,祝節名,2,FALSE)</f>
        <v>20 春分の日
啓蟄5、春分20</v>
      </c>
      <c r="BF51" s="1155"/>
      <c r="BG51" s="1154" t="str">
        <f>VLOOKUP(BB51,記念名,2,FALSE)</f>
        <v>耳の日3、東日本大震災の日11
世界水の日 22</v>
      </c>
      <c r="BH51" s="1155"/>
    </row>
    <row r="52" spans="1:60" ht="27" customHeight="1">
      <c r="A52" s="1192" t="str">
        <f>IF(A51&gt;=43586,"令和"&amp;IF(YEAR(A51)-2018=1,"元",YEAR(A51)-2018),"平成"&amp;(YEAR(A51)-1988))</f>
        <v>令和7</v>
      </c>
      <c r="B52" s="1192"/>
      <c r="C52" s="1226"/>
      <c r="D52" s="1226"/>
      <c r="E52" s="1190" t="str">
        <f>CHOOSE(MONTH(A51),"睦月","如月","弥生","卯月","皐月","水無月","文月","葉月","長月","神無月","霜月","師走")</f>
        <v>神無月</v>
      </c>
      <c r="F52" s="1190"/>
      <c r="I52" s="1191" t="str">
        <f>VLOOKUP(A51,祝節名,2,FALSE)</f>
        <v>13 スポーツの日
寒露8、霜降23</v>
      </c>
      <c r="J52" s="1191"/>
      <c r="K52" s="1191"/>
      <c r="L52" s="1191" t="str">
        <f>VLOOKUP(A51,記念名,2,FALSE)</f>
        <v>目の愛護デー 10
電信電話記念日 23</v>
      </c>
      <c r="M52" s="1191"/>
      <c r="N52" s="1191"/>
      <c r="Q52" s="1192" t="str">
        <f>IF(Q51&gt;=43586,"令和"&amp;IF(YEAR(Q51)-2018=1,"元",YEAR(Q51)-2018),"平成"&amp;(YEAR(Q51)-1988))</f>
        <v>令和7</v>
      </c>
      <c r="R52" s="1192"/>
      <c r="S52" s="1227"/>
      <c r="T52" s="1227"/>
      <c r="U52" s="1190" t="str">
        <f>CHOOSE(MONTH(Q51),"睦月","如月","弥生","卯月","皐月","水無月","文月","葉月","長月","神無月","霜月","師走")</f>
        <v>師走</v>
      </c>
      <c r="V52" s="1190"/>
      <c r="Y52" s="1191" t="str">
        <f>VLOOKUP(Q51,祝節名,2,FALSE)</f>
        <v xml:space="preserve">
大雪7、冬至22</v>
      </c>
      <c r="Z52" s="1191"/>
      <c r="AA52" s="1191"/>
      <c r="AB52" s="1191" t="str">
        <f>VLOOKUP(Q51,記念名,2,FALSE)</f>
        <v>地球温暖化防止月間 1～31
人権週間 4～10</v>
      </c>
      <c r="AC52" s="1191"/>
      <c r="AD52" s="1191"/>
      <c r="AE52" s="1192" t="str">
        <f>IF(AE51&gt;=43586,"令和"&amp;IF(YEAR(AE51)-2018=1,"元",YEAR(AE51)-2018),"平成"&amp;(YEAR(AE51)-1988))</f>
        <v>令和8</v>
      </c>
      <c r="AF52" s="1192"/>
      <c r="AG52" s="1224"/>
      <c r="AH52" s="1224"/>
      <c r="AI52" s="1190" t="str">
        <f>CHOOSE(MONTH(AE51),"睦月","如月","弥生","卯月","皐月","水無月","文月","葉月","長月","神無月","霜月","師走")</f>
        <v>睦月</v>
      </c>
      <c r="AJ52" s="1190"/>
      <c r="AM52" s="1191" t="str">
        <f>VLOOKUP(AE51,祝節名,2,FALSE)</f>
        <v>1 元日、12 成人の日
小寒5、大寒20</v>
      </c>
      <c r="AN52" s="1191"/>
      <c r="AO52" s="1191"/>
      <c r="AP52" s="1191" t="str">
        <f>VLOOKUP(AE51,記念名,2,FALSE)</f>
        <v>防災とボランティアの日 17</v>
      </c>
      <c r="AQ52" s="1191"/>
      <c r="AR52" s="1191"/>
      <c r="AU52" s="443" t="str">
        <f>IF(AU51&gt;=43586,"令和"&amp;IF(YEAR(AU51)-2018=1,"元",YEAR(AU51)-2018),"平成"&amp;(YEAR(AU51)-1988))</f>
        <v>令和8</v>
      </c>
      <c r="AV52" s="1153"/>
      <c r="AW52" s="1153"/>
      <c r="AX52" s="1156"/>
      <c r="AY52" s="1157"/>
      <c r="AZ52" s="1156"/>
      <c r="BA52" s="1157"/>
      <c r="BB52" s="443" t="str">
        <f>IF(BB51&gt;=43586,"令和"&amp;IF(YEAR(BB51)-2018=1,"元",YEAR(BB51)-2018),"平成"&amp;(YEAR(BB51)-1988))</f>
        <v>令和8</v>
      </c>
      <c r="BC52" s="1153"/>
      <c r="BD52" s="1153"/>
      <c r="BE52" s="1156"/>
      <c r="BF52" s="1157"/>
      <c r="BG52" s="1156"/>
      <c r="BH52" s="1157"/>
    </row>
    <row r="53" spans="1:60" ht="6" customHeight="1">
      <c r="BA53" s="439"/>
      <c r="BB53" s="7"/>
    </row>
    <row r="54" spans="1:60" ht="19.5" customHeight="1">
      <c r="A54" s="331" t="s">
        <v>891</v>
      </c>
      <c r="B54" s="439"/>
      <c r="C54" s="338" t="s">
        <v>892</v>
      </c>
      <c r="D54" s="439"/>
      <c r="E54" s="339" t="s">
        <v>893</v>
      </c>
      <c r="F54" s="439"/>
      <c r="G54" s="338" t="s">
        <v>894</v>
      </c>
      <c r="H54" s="439"/>
      <c r="I54" s="339" t="s">
        <v>895</v>
      </c>
      <c r="J54" s="439"/>
      <c r="K54" s="338" t="s">
        <v>896</v>
      </c>
      <c r="L54" s="439"/>
      <c r="M54" s="334" t="s">
        <v>897</v>
      </c>
      <c r="N54" s="440"/>
      <c r="Q54" s="331" t="s">
        <v>891</v>
      </c>
      <c r="R54" s="439"/>
      <c r="S54" s="338" t="s">
        <v>892</v>
      </c>
      <c r="T54" s="439"/>
      <c r="U54" s="340" t="s">
        <v>893</v>
      </c>
      <c r="V54" s="439"/>
      <c r="W54" s="338" t="s">
        <v>894</v>
      </c>
      <c r="X54" s="439"/>
      <c r="Y54" s="340" t="s">
        <v>895</v>
      </c>
      <c r="Z54" s="439"/>
      <c r="AA54" s="338" t="s">
        <v>896</v>
      </c>
      <c r="AB54" s="439"/>
      <c r="AC54" s="334" t="s">
        <v>897</v>
      </c>
      <c r="AD54" s="440"/>
      <c r="AE54" s="341" t="s">
        <v>891</v>
      </c>
      <c r="AF54" s="130"/>
      <c r="AG54" s="332" t="s">
        <v>892</v>
      </c>
      <c r="AH54" s="130"/>
      <c r="AI54" s="342" t="s">
        <v>893</v>
      </c>
      <c r="AJ54" s="130"/>
      <c r="AK54" s="332" t="s">
        <v>894</v>
      </c>
      <c r="AL54" s="130"/>
      <c r="AM54" s="342" t="s">
        <v>895</v>
      </c>
      <c r="AN54" s="130"/>
      <c r="AO54" s="332" t="s">
        <v>896</v>
      </c>
      <c r="AP54" s="130"/>
      <c r="AQ54" s="343" t="s">
        <v>897</v>
      </c>
      <c r="AR54" s="131"/>
      <c r="AU54" s="430" t="s">
        <v>891</v>
      </c>
      <c r="AV54" s="431" t="s">
        <v>892</v>
      </c>
      <c r="AW54" s="444" t="s">
        <v>893</v>
      </c>
      <c r="AX54" s="431" t="s">
        <v>894</v>
      </c>
      <c r="AY54" s="444" t="s">
        <v>895</v>
      </c>
      <c r="AZ54" s="431" t="s">
        <v>896</v>
      </c>
      <c r="BA54" s="432" t="s">
        <v>897</v>
      </c>
      <c r="BB54" s="433" t="s">
        <v>891</v>
      </c>
      <c r="BC54" s="431" t="s">
        <v>892</v>
      </c>
      <c r="BD54" s="444" t="s">
        <v>893</v>
      </c>
      <c r="BE54" s="431" t="s">
        <v>894</v>
      </c>
      <c r="BF54" s="444" t="s">
        <v>895</v>
      </c>
      <c r="BG54" s="431" t="s">
        <v>896</v>
      </c>
      <c r="BH54" s="434" t="s">
        <v>897</v>
      </c>
    </row>
    <row r="55" spans="1:60" ht="38.25" customHeight="1">
      <c r="A55" s="1129">
        <f>IF(WEEKDAY(A51)=1,A51,(IF(WEEKDAY(A51)=2,A51-1,(IF(WEEKDAY(A51)=3,A51-2,(IF(WEEKDAY(A51)=4,A51-3,(IF(WEEKDAY(A51)=5,A51-4,IF(WEEKDAY(A51)=6,A51-5,A51-6))))))))))</f>
        <v>45928</v>
      </c>
      <c r="B55" s="325" t="str">
        <f>IF(DAY(A55)=1,"",MONTH(A55)&amp;"月")</f>
        <v>9月</v>
      </c>
      <c r="C55" s="1125">
        <f>A55+1</f>
        <v>45929</v>
      </c>
      <c r="D55" s="693"/>
      <c r="E55" s="1125">
        <f>C55+1</f>
        <v>45930</v>
      </c>
      <c r="F55" s="693"/>
      <c r="G55" s="1125">
        <f>E55+1</f>
        <v>45931</v>
      </c>
      <c r="H55" s="693"/>
      <c r="I55" s="1125">
        <f>G55+1</f>
        <v>45932</v>
      </c>
      <c r="J55" s="693"/>
      <c r="K55" s="1125">
        <f>I55+1</f>
        <v>45933</v>
      </c>
      <c r="L55" s="693"/>
      <c r="M55" s="1127">
        <f>K55+1</f>
        <v>45934</v>
      </c>
      <c r="N55" s="693"/>
      <c r="Q55" s="1129">
        <f>IF(WEEKDAY(Q51)=1,Q51,(IF(WEEKDAY(Q51)=2,Q51-1,(IF(WEEKDAY(Q51)=3,Q51-2,(IF(WEEKDAY(Q51)=4,Q51-3,(IF(WEEKDAY(Q51)=5,Q51-4,IF(WEEKDAY(Q51)=6,Q51-5,Q51-6))))))))))</f>
        <v>45991</v>
      </c>
      <c r="R55" s="325" t="str">
        <f>IF(DAY(Q55)=1,"",MONTH(Q55)&amp;"月")</f>
        <v>11月</v>
      </c>
      <c r="S55" s="1125">
        <f>Q55+1</f>
        <v>45992</v>
      </c>
      <c r="T55" s="693"/>
      <c r="U55" s="1125">
        <f>S55+1</f>
        <v>45993</v>
      </c>
      <c r="V55" s="693"/>
      <c r="W55" s="1125">
        <f>U55+1</f>
        <v>45994</v>
      </c>
      <c r="X55" s="693"/>
      <c r="Y55" s="1125">
        <f>W55+1</f>
        <v>45995</v>
      </c>
      <c r="Z55" s="693"/>
      <c r="AA55" s="1125">
        <f>Y55+1</f>
        <v>45996</v>
      </c>
      <c r="AB55" s="693"/>
      <c r="AC55" s="1127">
        <f>AA55+1</f>
        <v>45997</v>
      </c>
      <c r="AD55" s="693"/>
      <c r="AE55" s="1129">
        <f>IF(WEEKDAY(AE51)=1,AE51,(IF(WEEKDAY(AE51)=2,AE51-1,(IF(WEEKDAY(AE51)=3,AE51-2,(IF(WEEKDAY(AE51)=4,AE51-3,(IF(WEEKDAY(AE51)=5,AE51-4,IF(WEEKDAY(AE51)=6,AE51-5,AE51-6))))))))))</f>
        <v>46019</v>
      </c>
      <c r="AF55" s="325" t="str">
        <f>IF(DAY(AE55)=1,"",MONTH(AE55)&amp;"月")</f>
        <v>12月</v>
      </c>
      <c r="AG55" s="1125">
        <f>AE55+1</f>
        <v>46020</v>
      </c>
      <c r="AH55" s="693"/>
      <c r="AI55" s="1125">
        <f>AG55+1</f>
        <v>46021</v>
      </c>
      <c r="AJ55" s="693"/>
      <c r="AK55" s="1125">
        <f>AI55+1</f>
        <v>46022</v>
      </c>
      <c r="AL55" s="693"/>
      <c r="AM55" s="1125">
        <f>AK55+1</f>
        <v>46023</v>
      </c>
      <c r="AN55" s="693"/>
      <c r="AO55" s="1125">
        <f>AM55+1</f>
        <v>46024</v>
      </c>
      <c r="AP55" s="693"/>
      <c r="AQ55" s="1127">
        <f>AO55+1</f>
        <v>46025</v>
      </c>
      <c r="AR55" s="693"/>
      <c r="AU55" s="1277">
        <f>IF(WEEKDAY(AU51)=1,AU51,(IF(WEEKDAY(AU51)=2,AU51-1,(IF(WEEKDAY(AU51)=3,AU51-2,(IF(WEEKDAY(AU51)=4,AU51-3,(IF(WEEKDAY(AU51)=5,AU51-4,IF(WEEKDAY(AU51)=6,AU51-5,AU51-6))))))))))</f>
        <v>46054</v>
      </c>
      <c r="AV55" s="1274">
        <f t="shared" ref="AV55:BA55" si="0">AU55+1</f>
        <v>46055</v>
      </c>
      <c r="AW55" s="1274">
        <f t="shared" si="0"/>
        <v>46056</v>
      </c>
      <c r="AX55" s="1274">
        <f t="shared" si="0"/>
        <v>46057</v>
      </c>
      <c r="AY55" s="1274">
        <f t="shared" si="0"/>
        <v>46058</v>
      </c>
      <c r="AZ55" s="1274">
        <f t="shared" si="0"/>
        <v>46059</v>
      </c>
      <c r="BA55" s="1275">
        <f t="shared" si="0"/>
        <v>46060</v>
      </c>
      <c r="BB55" s="1276">
        <f>IF(WEEKDAY(BB51)=1,BB51,(IF(WEEKDAY(BB51)=2,BB51-1,(IF(WEEKDAY(BB51)=3,BB51-2,(IF(WEEKDAY(BB51)=4,BB51-3,(IF(WEEKDAY(BB51)=5,BB51-4,IF(WEEKDAY(BB51)=6,BB51-5,BB51-6))))))))))</f>
        <v>46082</v>
      </c>
      <c r="BC55" s="1274">
        <f t="shared" ref="BC55:BH55" si="1">BB55+1</f>
        <v>46083</v>
      </c>
      <c r="BD55" s="1274">
        <f t="shared" si="1"/>
        <v>46084</v>
      </c>
      <c r="BE55" s="1274">
        <f t="shared" si="1"/>
        <v>46085</v>
      </c>
      <c r="BF55" s="1274">
        <f t="shared" si="1"/>
        <v>46086</v>
      </c>
      <c r="BG55" s="1274">
        <f t="shared" si="1"/>
        <v>46087</v>
      </c>
      <c r="BH55" s="1278">
        <f t="shared" si="1"/>
        <v>46088</v>
      </c>
    </row>
    <row r="56" spans="1:60" ht="48" customHeight="1">
      <c r="A56" s="1130"/>
      <c r="C56" s="1126"/>
      <c r="D56" s="694"/>
      <c r="E56" s="1126"/>
      <c r="F56" s="694"/>
      <c r="G56" s="1126"/>
      <c r="H56" s="694"/>
      <c r="I56" s="1126"/>
      <c r="J56" s="694"/>
      <c r="K56" s="1126"/>
      <c r="L56" s="694"/>
      <c r="M56" s="1128"/>
      <c r="N56" s="694"/>
      <c r="Q56" s="1130"/>
      <c r="S56" s="1126"/>
      <c r="T56" s="694"/>
      <c r="U56" s="1126"/>
      <c r="V56" s="694"/>
      <c r="W56" s="1126"/>
      <c r="X56" s="694"/>
      <c r="Y56" s="1126"/>
      <c r="Z56" s="694"/>
      <c r="AA56" s="1126"/>
      <c r="AB56" s="694"/>
      <c r="AC56" s="1128"/>
      <c r="AD56" s="694"/>
      <c r="AE56" s="1130"/>
      <c r="AG56" s="1126"/>
      <c r="AH56" s="694"/>
      <c r="AI56" s="1126"/>
      <c r="AJ56" s="694"/>
      <c r="AK56" s="1126"/>
      <c r="AL56" s="694"/>
      <c r="AM56" s="1126"/>
      <c r="AN56" s="694"/>
      <c r="AO56" s="1126"/>
      <c r="AP56" s="694"/>
      <c r="AQ56" s="1128"/>
      <c r="AR56" s="694"/>
      <c r="AU56" s="1277"/>
      <c r="AV56" s="1274"/>
      <c r="AW56" s="1274"/>
      <c r="AX56" s="1274"/>
      <c r="AY56" s="1274"/>
      <c r="AZ56" s="1274"/>
      <c r="BA56" s="1275"/>
      <c r="BB56" s="1276"/>
      <c r="BC56" s="1274"/>
      <c r="BD56" s="1274"/>
      <c r="BE56" s="1274"/>
      <c r="BF56" s="1274"/>
      <c r="BG56" s="1274"/>
      <c r="BH56" s="1278"/>
    </row>
    <row r="57" spans="1:60" ht="43.5" customHeight="1">
      <c r="A57" s="1129">
        <f>M55+1</f>
        <v>45935</v>
      </c>
      <c r="B57" s="693"/>
      <c r="C57" s="1131">
        <f>A57+1</f>
        <v>45936</v>
      </c>
      <c r="D57" s="693"/>
      <c r="E57" s="1131">
        <f>C57+1</f>
        <v>45937</v>
      </c>
      <c r="F57" s="693"/>
      <c r="G57" s="1131">
        <f>E57+1</f>
        <v>45938</v>
      </c>
      <c r="H57" s="693"/>
      <c r="I57" s="1131">
        <f>G57+1</f>
        <v>45939</v>
      </c>
      <c r="J57" s="693"/>
      <c r="K57" s="1131">
        <f>I57+1</f>
        <v>45940</v>
      </c>
      <c r="L57" s="693"/>
      <c r="M57" s="1133">
        <f>K57+1</f>
        <v>45941</v>
      </c>
      <c r="N57" s="693"/>
      <c r="Q57" s="1129">
        <f>AC55+1</f>
        <v>45998</v>
      </c>
      <c r="R57" s="693"/>
      <c r="S57" s="1131">
        <f>Q57+1</f>
        <v>45999</v>
      </c>
      <c r="T57" s="693"/>
      <c r="U57" s="1131">
        <f>S57+1</f>
        <v>46000</v>
      </c>
      <c r="V57" s="693"/>
      <c r="W57" s="1131">
        <f>U57+1</f>
        <v>46001</v>
      </c>
      <c r="X57" s="693"/>
      <c r="Y57" s="1131">
        <f>W57+1</f>
        <v>46002</v>
      </c>
      <c r="Z57" s="693"/>
      <c r="AA57" s="1131">
        <f>Y57+1</f>
        <v>46003</v>
      </c>
      <c r="AB57" s="693"/>
      <c r="AC57" s="1133">
        <f>AA57+1</f>
        <v>46004</v>
      </c>
      <c r="AD57" s="693"/>
      <c r="AE57" s="1129">
        <f>AQ55+1</f>
        <v>46026</v>
      </c>
      <c r="AF57" s="693"/>
      <c r="AG57" s="1131">
        <f>AE57+1</f>
        <v>46027</v>
      </c>
      <c r="AH57" s="693"/>
      <c r="AI57" s="1131">
        <f>AG57+1</f>
        <v>46028</v>
      </c>
      <c r="AJ57" s="693"/>
      <c r="AK57" s="1131">
        <f>AI57+1</f>
        <v>46029</v>
      </c>
      <c r="AL57" s="693"/>
      <c r="AM57" s="1131">
        <f>AK57+1</f>
        <v>46030</v>
      </c>
      <c r="AN57" s="693"/>
      <c r="AO57" s="1131">
        <f>AM57+1</f>
        <v>46031</v>
      </c>
      <c r="AP57" s="693"/>
      <c r="AQ57" s="1133">
        <f>AO57+1</f>
        <v>46032</v>
      </c>
      <c r="AR57" s="693"/>
      <c r="AU57" s="1277">
        <f>BA55+1</f>
        <v>46061</v>
      </c>
      <c r="AV57" s="1274">
        <f t="shared" ref="AV57:BA57" si="2">AU57+1</f>
        <v>46062</v>
      </c>
      <c r="AW57" s="1274">
        <f t="shared" si="2"/>
        <v>46063</v>
      </c>
      <c r="AX57" s="1274">
        <f t="shared" si="2"/>
        <v>46064</v>
      </c>
      <c r="AY57" s="1274">
        <f t="shared" si="2"/>
        <v>46065</v>
      </c>
      <c r="AZ57" s="1274">
        <f t="shared" si="2"/>
        <v>46066</v>
      </c>
      <c r="BA57" s="1275">
        <f t="shared" si="2"/>
        <v>46067</v>
      </c>
      <c r="BB57" s="1276">
        <f>BH55+1</f>
        <v>46089</v>
      </c>
      <c r="BC57" s="1274">
        <f t="shared" ref="BC57:BH57" si="3">BB57+1</f>
        <v>46090</v>
      </c>
      <c r="BD57" s="1274">
        <f t="shared" si="3"/>
        <v>46091</v>
      </c>
      <c r="BE57" s="1274">
        <f t="shared" si="3"/>
        <v>46092</v>
      </c>
      <c r="BF57" s="1274">
        <f t="shared" si="3"/>
        <v>46093</v>
      </c>
      <c r="BG57" s="1274">
        <f t="shared" si="3"/>
        <v>46094</v>
      </c>
      <c r="BH57" s="1278">
        <f t="shared" si="3"/>
        <v>46095</v>
      </c>
    </row>
    <row r="58" spans="1:60" ht="43.5" customHeight="1">
      <c r="A58" s="1130"/>
      <c r="B58" s="694"/>
      <c r="C58" s="1132"/>
      <c r="D58" s="694"/>
      <c r="E58" s="1132"/>
      <c r="F58" s="694"/>
      <c r="G58" s="1132"/>
      <c r="H58" s="694"/>
      <c r="I58" s="1132"/>
      <c r="J58" s="694"/>
      <c r="K58" s="1132"/>
      <c r="L58" s="694"/>
      <c r="M58" s="1134"/>
      <c r="N58" s="694"/>
      <c r="Q58" s="1130"/>
      <c r="R58" s="694"/>
      <c r="S58" s="1132"/>
      <c r="T58" s="694"/>
      <c r="U58" s="1132"/>
      <c r="V58" s="694"/>
      <c r="W58" s="1132"/>
      <c r="X58" s="694"/>
      <c r="Y58" s="1132"/>
      <c r="Z58" s="694"/>
      <c r="AA58" s="1132"/>
      <c r="AB58" s="694"/>
      <c r="AC58" s="1134"/>
      <c r="AD58" s="694"/>
      <c r="AE58" s="1130"/>
      <c r="AF58" s="694"/>
      <c r="AG58" s="1132"/>
      <c r="AH58" s="694"/>
      <c r="AI58" s="1132"/>
      <c r="AJ58" s="694"/>
      <c r="AK58" s="1132"/>
      <c r="AL58" s="694"/>
      <c r="AM58" s="1132"/>
      <c r="AN58" s="694"/>
      <c r="AO58" s="1132"/>
      <c r="AP58" s="694"/>
      <c r="AQ58" s="1134"/>
      <c r="AR58" s="694"/>
      <c r="AU58" s="1277"/>
      <c r="AV58" s="1274"/>
      <c r="AW58" s="1274"/>
      <c r="AX58" s="1274"/>
      <c r="AY58" s="1274"/>
      <c r="AZ58" s="1274"/>
      <c r="BA58" s="1275"/>
      <c r="BB58" s="1276"/>
      <c r="BC58" s="1274"/>
      <c r="BD58" s="1274"/>
      <c r="BE58" s="1274"/>
      <c r="BF58" s="1274"/>
      <c r="BG58" s="1274"/>
      <c r="BH58" s="1278"/>
    </row>
    <row r="59" spans="1:60" ht="44.25" customHeight="1">
      <c r="A59" s="1129">
        <f>M57+1</f>
        <v>45942</v>
      </c>
      <c r="B59" s="693"/>
      <c r="C59" s="1131">
        <f>A59+1</f>
        <v>45943</v>
      </c>
      <c r="D59" s="693"/>
      <c r="E59" s="1131">
        <f>C59+1</f>
        <v>45944</v>
      </c>
      <c r="F59" s="693"/>
      <c r="G59" s="1131">
        <f>E59+1</f>
        <v>45945</v>
      </c>
      <c r="H59" s="693"/>
      <c r="I59" s="1131">
        <f>G59+1</f>
        <v>45946</v>
      </c>
      <c r="J59" s="693"/>
      <c r="K59" s="1131">
        <f>I59+1</f>
        <v>45947</v>
      </c>
      <c r="L59" s="693"/>
      <c r="M59" s="1133">
        <f>K59+1</f>
        <v>45948</v>
      </c>
      <c r="N59" s="693"/>
      <c r="Q59" s="1129">
        <f>AC57+1</f>
        <v>46005</v>
      </c>
      <c r="R59" s="693"/>
      <c r="S59" s="1131">
        <f>Q59+1</f>
        <v>46006</v>
      </c>
      <c r="T59" s="693"/>
      <c r="U59" s="1131">
        <f>S59+1</f>
        <v>46007</v>
      </c>
      <c r="V59" s="693"/>
      <c r="W59" s="1131">
        <f>U59+1</f>
        <v>46008</v>
      </c>
      <c r="X59" s="693"/>
      <c r="Y59" s="1131">
        <f>W59+1</f>
        <v>46009</v>
      </c>
      <c r="Z59" s="693"/>
      <c r="AA59" s="1131">
        <f>Y59+1</f>
        <v>46010</v>
      </c>
      <c r="AB59" s="693"/>
      <c r="AC59" s="1133">
        <f>AA59+1</f>
        <v>46011</v>
      </c>
      <c r="AD59" s="693"/>
      <c r="AE59" s="1129">
        <f>AQ57+1</f>
        <v>46033</v>
      </c>
      <c r="AF59" s="693"/>
      <c r="AG59" s="1131">
        <f>AE59+1</f>
        <v>46034</v>
      </c>
      <c r="AH59" s="693"/>
      <c r="AI59" s="1131">
        <f>AG59+1</f>
        <v>46035</v>
      </c>
      <c r="AJ59" s="693"/>
      <c r="AK59" s="1131">
        <f>AI59+1</f>
        <v>46036</v>
      </c>
      <c r="AL59" s="693"/>
      <c r="AM59" s="1131">
        <f>AK59+1</f>
        <v>46037</v>
      </c>
      <c r="AN59" s="693"/>
      <c r="AO59" s="1131">
        <f>AM59+1</f>
        <v>46038</v>
      </c>
      <c r="AP59" s="693"/>
      <c r="AQ59" s="1133">
        <f>AO59+1</f>
        <v>46039</v>
      </c>
      <c r="AR59" s="693"/>
      <c r="AU59" s="1277">
        <f>BA57+1</f>
        <v>46068</v>
      </c>
      <c r="AV59" s="1274">
        <f t="shared" ref="AV59:BA59" si="4">AU59+1</f>
        <v>46069</v>
      </c>
      <c r="AW59" s="1274">
        <f t="shared" si="4"/>
        <v>46070</v>
      </c>
      <c r="AX59" s="1274">
        <f t="shared" si="4"/>
        <v>46071</v>
      </c>
      <c r="AY59" s="1274">
        <f t="shared" si="4"/>
        <v>46072</v>
      </c>
      <c r="AZ59" s="1274">
        <f t="shared" si="4"/>
        <v>46073</v>
      </c>
      <c r="BA59" s="1275">
        <f t="shared" si="4"/>
        <v>46074</v>
      </c>
      <c r="BB59" s="1276">
        <f>BH57+1</f>
        <v>46096</v>
      </c>
      <c r="BC59" s="1274">
        <f t="shared" ref="BC59:BH59" si="5">BB59+1</f>
        <v>46097</v>
      </c>
      <c r="BD59" s="1274">
        <f t="shared" si="5"/>
        <v>46098</v>
      </c>
      <c r="BE59" s="1274">
        <f t="shared" si="5"/>
        <v>46099</v>
      </c>
      <c r="BF59" s="1274">
        <f t="shared" si="5"/>
        <v>46100</v>
      </c>
      <c r="BG59" s="1274">
        <f t="shared" si="5"/>
        <v>46101</v>
      </c>
      <c r="BH59" s="1278">
        <f t="shared" si="5"/>
        <v>46102</v>
      </c>
    </row>
    <row r="60" spans="1:60" ht="45" customHeight="1">
      <c r="A60" s="1130"/>
      <c r="B60" s="694"/>
      <c r="C60" s="1132"/>
      <c r="D60" s="694"/>
      <c r="E60" s="1132"/>
      <c r="F60" s="694"/>
      <c r="G60" s="1132"/>
      <c r="H60" s="694"/>
      <c r="I60" s="1132"/>
      <c r="J60" s="694"/>
      <c r="K60" s="1132"/>
      <c r="L60" s="694"/>
      <c r="M60" s="1134"/>
      <c r="N60" s="694"/>
      <c r="Q60" s="1130"/>
      <c r="R60" s="694"/>
      <c r="S60" s="1132"/>
      <c r="T60" s="694"/>
      <c r="U60" s="1132"/>
      <c r="V60" s="694"/>
      <c r="W60" s="1132"/>
      <c r="X60" s="694"/>
      <c r="Y60" s="1132"/>
      <c r="Z60" s="694"/>
      <c r="AA60" s="1132"/>
      <c r="AB60" s="694"/>
      <c r="AC60" s="1134"/>
      <c r="AD60" s="694"/>
      <c r="AE60" s="1130"/>
      <c r="AF60" s="694"/>
      <c r="AG60" s="1132"/>
      <c r="AH60" s="694"/>
      <c r="AI60" s="1132"/>
      <c r="AJ60" s="694"/>
      <c r="AK60" s="1132"/>
      <c r="AL60" s="694"/>
      <c r="AM60" s="1132"/>
      <c r="AN60" s="694"/>
      <c r="AO60" s="1132"/>
      <c r="AP60" s="694"/>
      <c r="AQ60" s="1134"/>
      <c r="AR60" s="694"/>
      <c r="AU60" s="1277"/>
      <c r="AV60" s="1274"/>
      <c r="AW60" s="1274"/>
      <c r="AX60" s="1274"/>
      <c r="AY60" s="1274"/>
      <c r="AZ60" s="1274"/>
      <c r="BA60" s="1275"/>
      <c r="BB60" s="1276"/>
      <c r="BC60" s="1274"/>
      <c r="BD60" s="1274"/>
      <c r="BE60" s="1274"/>
      <c r="BF60" s="1274"/>
      <c r="BG60" s="1274"/>
      <c r="BH60" s="1278"/>
    </row>
    <row r="61" spans="1:60" ht="44.25" customHeight="1">
      <c r="A61" s="1129">
        <f>M59+1</f>
        <v>45949</v>
      </c>
      <c r="B61" s="693"/>
      <c r="C61" s="1131">
        <f>A61+1</f>
        <v>45950</v>
      </c>
      <c r="D61" s="693"/>
      <c r="E61" s="1131">
        <f>C61+1</f>
        <v>45951</v>
      </c>
      <c r="F61" s="693"/>
      <c r="G61" s="1131">
        <f>E61+1</f>
        <v>45952</v>
      </c>
      <c r="H61" s="693"/>
      <c r="I61" s="1131">
        <f>G61+1</f>
        <v>45953</v>
      </c>
      <c r="J61" s="693"/>
      <c r="K61" s="1131">
        <f>I61+1</f>
        <v>45954</v>
      </c>
      <c r="L61" s="693"/>
      <c r="M61" s="1133">
        <f>K61+1</f>
        <v>45955</v>
      </c>
      <c r="N61" s="693"/>
      <c r="Q61" s="1129">
        <f>AC59+1</f>
        <v>46012</v>
      </c>
      <c r="R61" s="693"/>
      <c r="S61" s="1131">
        <f>Q61+1</f>
        <v>46013</v>
      </c>
      <c r="T61" s="693"/>
      <c r="U61" s="1131">
        <f>S61+1</f>
        <v>46014</v>
      </c>
      <c r="V61" s="693"/>
      <c r="W61" s="1131">
        <f>U61+1</f>
        <v>46015</v>
      </c>
      <c r="X61" s="693"/>
      <c r="Y61" s="1131">
        <f>W61+1</f>
        <v>46016</v>
      </c>
      <c r="Z61" s="693"/>
      <c r="AA61" s="1131">
        <f>Y61+1</f>
        <v>46017</v>
      </c>
      <c r="AB61" s="693"/>
      <c r="AC61" s="1133">
        <f>AA61+1</f>
        <v>46018</v>
      </c>
      <c r="AD61" s="693"/>
      <c r="AE61" s="1129">
        <f>AQ59+1</f>
        <v>46040</v>
      </c>
      <c r="AF61" s="693"/>
      <c r="AG61" s="1131">
        <f>AE61+1</f>
        <v>46041</v>
      </c>
      <c r="AH61" s="693"/>
      <c r="AI61" s="1131">
        <f>AG61+1</f>
        <v>46042</v>
      </c>
      <c r="AJ61" s="693"/>
      <c r="AK61" s="1131">
        <f>AI61+1</f>
        <v>46043</v>
      </c>
      <c r="AL61" s="693"/>
      <c r="AM61" s="1131">
        <f>AK61+1</f>
        <v>46044</v>
      </c>
      <c r="AN61" s="693"/>
      <c r="AO61" s="1131">
        <f>AM61+1</f>
        <v>46045</v>
      </c>
      <c r="AP61" s="693"/>
      <c r="AQ61" s="1133">
        <f>AO61+1</f>
        <v>46046</v>
      </c>
      <c r="AR61" s="693"/>
      <c r="AU61" s="1277">
        <f>BA59+1</f>
        <v>46075</v>
      </c>
      <c r="AV61" s="1274">
        <f t="shared" ref="AV61:BA61" si="6">AU61+1</f>
        <v>46076</v>
      </c>
      <c r="AW61" s="1274">
        <f t="shared" si="6"/>
        <v>46077</v>
      </c>
      <c r="AX61" s="1274">
        <f t="shared" si="6"/>
        <v>46078</v>
      </c>
      <c r="AY61" s="1274">
        <f t="shared" si="6"/>
        <v>46079</v>
      </c>
      <c r="AZ61" s="1274">
        <f t="shared" si="6"/>
        <v>46080</v>
      </c>
      <c r="BA61" s="1275">
        <f t="shared" si="6"/>
        <v>46081</v>
      </c>
      <c r="BB61" s="1276">
        <f>BH59+1</f>
        <v>46103</v>
      </c>
      <c r="BC61" s="1274">
        <f t="shared" ref="BC61:BH61" si="7">BB61+1</f>
        <v>46104</v>
      </c>
      <c r="BD61" s="1274">
        <f t="shared" si="7"/>
        <v>46105</v>
      </c>
      <c r="BE61" s="1274">
        <f t="shared" si="7"/>
        <v>46106</v>
      </c>
      <c r="BF61" s="1274">
        <f t="shared" si="7"/>
        <v>46107</v>
      </c>
      <c r="BG61" s="1274">
        <f t="shared" si="7"/>
        <v>46108</v>
      </c>
      <c r="BH61" s="1278">
        <f t="shared" si="7"/>
        <v>46109</v>
      </c>
    </row>
    <row r="62" spans="1:60" ht="45" customHeight="1">
      <c r="A62" s="1130"/>
      <c r="B62" s="694"/>
      <c r="C62" s="1132"/>
      <c r="D62" s="694"/>
      <c r="E62" s="1132"/>
      <c r="F62" s="694"/>
      <c r="G62" s="1132"/>
      <c r="H62" s="694"/>
      <c r="I62" s="1132"/>
      <c r="J62" s="694"/>
      <c r="K62" s="1132"/>
      <c r="L62" s="694"/>
      <c r="M62" s="1134"/>
      <c r="N62" s="694"/>
      <c r="Q62" s="1130"/>
      <c r="R62" s="694"/>
      <c r="S62" s="1132"/>
      <c r="T62" s="694"/>
      <c r="U62" s="1132"/>
      <c r="V62" s="694"/>
      <c r="W62" s="1132"/>
      <c r="X62" s="694"/>
      <c r="Y62" s="1132"/>
      <c r="Z62" s="694"/>
      <c r="AA62" s="1132"/>
      <c r="AB62" s="694"/>
      <c r="AC62" s="1134"/>
      <c r="AD62" s="694"/>
      <c r="AE62" s="1130"/>
      <c r="AF62" s="694"/>
      <c r="AG62" s="1132"/>
      <c r="AH62" s="694"/>
      <c r="AI62" s="1132"/>
      <c r="AJ62" s="694"/>
      <c r="AK62" s="1132"/>
      <c r="AL62" s="694"/>
      <c r="AM62" s="1132"/>
      <c r="AN62" s="694"/>
      <c r="AO62" s="1132"/>
      <c r="AP62" s="694"/>
      <c r="AQ62" s="1134"/>
      <c r="AR62" s="694"/>
      <c r="AU62" s="1277"/>
      <c r="AV62" s="1274"/>
      <c r="AW62" s="1274"/>
      <c r="AX62" s="1274"/>
      <c r="AY62" s="1274"/>
      <c r="AZ62" s="1274"/>
      <c r="BA62" s="1275"/>
      <c r="BB62" s="1276"/>
      <c r="BC62" s="1274"/>
      <c r="BD62" s="1274"/>
      <c r="BE62" s="1274"/>
      <c r="BF62" s="1274"/>
      <c r="BG62" s="1274"/>
      <c r="BH62" s="1278"/>
    </row>
    <row r="63" spans="1:60" ht="25.5" customHeight="1">
      <c r="A63" s="1129">
        <f>IF(DAY(M61)+1&gt;IF(MONTH(A51)=12,31,DATE(YEAR(A51),MONTH(A51)+1,1)-A51),"",M61+1)</f>
        <v>45956</v>
      </c>
      <c r="B63" s="693"/>
      <c r="C63" s="1131">
        <f>IF(A63="","",IF(DAY(A63)+1&gt;IF(MONTH(A51)=12,31,DATE(YEAR(A51),MONTH(A51)+1,1)-A51),"",A63+1))</f>
        <v>45957</v>
      </c>
      <c r="D63" s="693"/>
      <c r="E63" s="1131">
        <f>IF(C63="","",IF(DAY(C63)+1&gt;IF(MONTH(A51)=12,31,DATE(YEAR(A51),MONTH(A51)+1,1)-A51),"",C63+1))</f>
        <v>45958</v>
      </c>
      <c r="F63" s="693"/>
      <c r="G63" s="1131">
        <f>IF(E63="","",IF(DAY(E63)+1&gt;IF(MONTH(A51)=12,31,DATE(YEAR(A51),MONTH(A51)+1,1)-A51),"",E63+1))</f>
        <v>45959</v>
      </c>
      <c r="H63" s="693"/>
      <c r="I63" s="1131">
        <f>IF(G63="","",IF(DAY(G63)+1&gt;IF(MONTH(A51)=12,31,DATE(YEAR(A51),MONTH(A51)+1,1)-A51),"",G63+1))</f>
        <v>45960</v>
      </c>
      <c r="J63" s="693"/>
      <c r="K63" s="1131">
        <f>IF(I63="","",IF(DAY(I63)+1&gt;IF(MONTH(A51)=12,31,DATE(YEAR(A51),MONTH(A51)+1,1)-A51),"",I63+1))</f>
        <v>45961</v>
      </c>
      <c r="L63" s="693"/>
      <c r="M63" s="1133" t="str">
        <f>IF(K63="","",IF(DAY(K63)+1&gt;IF(MONTH(A51)=12,31,DATE(YEAR(A51),MONTH(A51)+1,1)-A51),"",K63+1))</f>
        <v/>
      </c>
      <c r="N63" s="693"/>
      <c r="Q63" s="1129">
        <f>IF(DAY(AC61)+1&gt;IF(MONTH(Q51)=12,31,DATE(YEAR(Q51),MONTH(Q51)+1,1)-Q51),"",AC61+1)</f>
        <v>46019</v>
      </c>
      <c r="R63" s="693"/>
      <c r="S63" s="1131">
        <f>IF(Q63="","",IF(DAY(Q63)+1&gt;IF(MONTH(Q51)=12,31,DATE(YEAR(Q51),MONTH(Q51)+1,1)-Q51),"",Q63+1))</f>
        <v>46020</v>
      </c>
      <c r="T63" s="693"/>
      <c r="U63" s="1131">
        <f>IF(S63="","",IF(DAY(S63)+1&gt;IF(MONTH(Q51)=12,31,DATE(YEAR(Q51),MONTH(Q51)+1,1)-Q51),"",S63+1))</f>
        <v>46021</v>
      </c>
      <c r="V63" s="693"/>
      <c r="W63" s="1131">
        <f>IF(U63="","",IF(DAY(U63)+1&gt;IF(MONTH(Q51)=12,31,DATE(YEAR(Q51),MONTH(Q51)+1,1)-Q51),"",U63+1))</f>
        <v>46022</v>
      </c>
      <c r="X63" s="693"/>
      <c r="Y63" s="1131" t="str">
        <f>IF(W63="","",IF(DAY(W63)+1&gt;IF(MONTH(Q51)=12,31,DATE(YEAR(Q51),MONTH(Q51)+1,1)-Q51),"",W63+1))</f>
        <v/>
      </c>
      <c r="Z63" s="693"/>
      <c r="AA63" s="1131" t="str">
        <f>IF(Y63="","",IF(DAY(Y63)+1&gt;IF(MONTH(Q51)=12,31,DATE(YEAR(Q51),MONTH(Q51)+1,1)-Q51),"",Y63+1))</f>
        <v/>
      </c>
      <c r="AB63" s="693"/>
      <c r="AC63" s="1133" t="str">
        <f>IF(AA63="","",IF(DAY(AA63)+1&gt;IF(MONTH(Q51)=12,31,DATE(YEAR(Q51),MONTH(Q51)+1,1)-Q51),"",AA63+1))</f>
        <v/>
      </c>
      <c r="AD63" s="693"/>
      <c r="AE63" s="1129">
        <f>IF(DAY(AQ61)+1&gt;IF(MONTH(AE51)=12,31,DATE(YEAR(AE51),MONTH(AE51)+1,1)-AE51),"",AQ61+1)</f>
        <v>46047</v>
      </c>
      <c r="AF63" s="693"/>
      <c r="AG63" s="1131">
        <f>IF(AE63="","",IF(DAY(AE63)+1&gt;IF(MONTH(AE51)=12,31,DATE(YEAR(AE51),MONTH(AE51)+1,1)-AE51),"",AE63+1))</f>
        <v>46048</v>
      </c>
      <c r="AH63" s="693"/>
      <c r="AI63" s="1131">
        <f>IF(AG63="","",IF(DAY(AG63)+1&gt;IF(MONTH(AE51)=12,31,DATE(YEAR(AE51),MONTH(AE51)+1,1)-AE51),"",AG63+1))</f>
        <v>46049</v>
      </c>
      <c r="AJ63" s="693"/>
      <c r="AK63" s="1131">
        <f>IF(AI63="","",IF(DAY(AI63)+1&gt;IF(MONTH(AE51)=12,31,DATE(YEAR(AE51),MONTH(AE51)+1,1)-AE51),"",AI63+1))</f>
        <v>46050</v>
      </c>
      <c r="AL63" s="693"/>
      <c r="AM63" s="1131">
        <f>IF(AK63="","",IF(DAY(AK63)+1&gt;IF(MONTH(AE51)=12,31,DATE(YEAR(AE51),MONTH(AE51)+1,1)-AE51),"",AK63+1))</f>
        <v>46051</v>
      </c>
      <c r="AN63" s="693"/>
      <c r="AO63" s="1131">
        <f>IF(AM63="","",IF(DAY(AM63)+1&gt;IF(MONTH(AE51)=12,31,DATE(YEAR(AE51),MONTH(AE51)+1,1)-AE51),"",AM63+1))</f>
        <v>46052</v>
      </c>
      <c r="AP63" s="693"/>
      <c r="AQ63" s="1133">
        <f>IF(AO63="","",IF(DAY(AO63)+1&gt;IF(MONTH(AE51)=12,31,DATE(YEAR(AE51),MONTH(AE51)+1,1)-AE51),"",AO63+1))</f>
        <v>46053</v>
      </c>
      <c r="AR63" s="693"/>
      <c r="AU63" s="1277" t="str">
        <f>IF(DAY(BA61)+1&gt;IF(MONTH(AU51)=12,31,DATE(YEAR(AU51),MONTH(AU51)+1,1)-AU51),"",BA61+1)</f>
        <v/>
      </c>
      <c r="AV63" s="1274" t="str">
        <f>IF(AU63="","",IF(DAY(AU63)+1&gt;IF(MONTH(AU51)=12,31,DATE(YEAR(AU51),MONTH(AU51)+1,1)-AU51),"",AU63+1))</f>
        <v/>
      </c>
      <c r="AW63" s="1285" t="str">
        <f>IF(AV63="","",IF(DAY(AV63)+1&gt;IF(MONTH(AU51)=12,31,DATE(YEAR(AU51),MONTH(AU51)+1,1)-AU51),"",AV63+1))</f>
        <v/>
      </c>
      <c r="AX63" s="1285" t="str">
        <f>IF(AW63="","",IF(DAY(AW63)+1&gt;IF(MONTH(AU51)=12,31,DATE(YEAR(AU51),MONTH(AU51)+1,1)-AU51),"",AW63+1))</f>
        <v/>
      </c>
      <c r="AY63" s="1285" t="str">
        <f>IF(AX63="","",IF(DAY(AX63)+1&gt;IF(MONTH(AU51)=12,31,DATE(YEAR(AU51),MONTH(AU51)+1,1)-AU51),"",AX63+1))</f>
        <v/>
      </c>
      <c r="AZ63" s="1274" t="str">
        <f>IF(AY63="","",IF(DAY(AY63)+1&gt;IF(MONTH(AU51)=12,31,DATE(YEAR(AU51),MONTH(AU51)+1,1)-AU51),"",AY63+1))</f>
        <v/>
      </c>
      <c r="BA63" s="1290" t="str">
        <f>IF(AZ63="","",IF(DAY(AZ63)+1&gt;IF(MONTH(AU51)=12,31,DATE(YEAR(AU51),MONTH(AU51)+1,1)-AU51),"",AZ63+1))</f>
        <v/>
      </c>
      <c r="BB63" s="1276">
        <f>IF(DAY(BH61)+1&gt;IF(MONTH(BB51)=12,31,DATE(YEAR(BB51),MONTH(BB51)+1,1)-BB51),"",BH61+1)</f>
        <v>46110</v>
      </c>
      <c r="BC63" s="1274">
        <f>IF(BB63="","",IF(DAY(BB63)+1&gt;IF(MONTH(BB51)=12,31,DATE(YEAR(BB51),MONTH(BB51)+1,1)-BB51),"",BB63+1))</f>
        <v>46111</v>
      </c>
      <c r="BD63" s="1285">
        <f>IF(BC63="","",IF(DAY(BC63)+1&gt;IF(MONTH(BB51)=12,31,DATE(YEAR(BB51),MONTH(BB51)+1,1)-BB51),"",BC63+1))</f>
        <v>46112</v>
      </c>
      <c r="BE63" s="1285" t="str">
        <f>IF(BD63="","",IF(DAY(BD63)+1&gt;IF(MONTH(BB51)=12,31,DATE(YEAR(BB51),MONTH(BB51)+1,1)-BB51),"",BD63+1))</f>
        <v/>
      </c>
      <c r="BF63" s="1285" t="str">
        <f>IF(BE63="","",IF(DAY(BE63)+1&gt;IF(MONTH(BB51)=12,31,DATE(YEAR(BB51),MONTH(BB51)+1,1)-BB51),"",BE63+1))</f>
        <v/>
      </c>
      <c r="BG63" s="1274" t="str">
        <f>IF(BF63="","",IF(DAY(BF63)+1&gt;IF(MONTH(BB51)=12,31,DATE(YEAR(BB51),MONTH(BB51)+1,1)-BB51),"",BF63+1))</f>
        <v/>
      </c>
      <c r="BH63" s="1288" t="str">
        <f>IF(BG63="","",IF(DAY(BG63)+1&gt;IF(MONTH(BB51)=12,31,DATE(YEAR(BB51),MONTH(BB51)+1,1)-BB51),"",BG63+1))</f>
        <v/>
      </c>
    </row>
    <row r="64" spans="1:60" ht="25.5" customHeight="1">
      <c r="A64" s="1137"/>
      <c r="B64" s="709"/>
      <c r="C64" s="1135"/>
      <c r="D64" s="709"/>
      <c r="E64" s="1135"/>
      <c r="F64" s="709"/>
      <c r="G64" s="1135"/>
      <c r="H64" s="709"/>
      <c r="I64" s="1135"/>
      <c r="J64" s="709"/>
      <c r="K64" s="1135"/>
      <c r="L64" s="709"/>
      <c r="M64" s="1136"/>
      <c r="N64" s="709"/>
      <c r="Q64" s="1137"/>
      <c r="R64" s="709"/>
      <c r="S64" s="1135"/>
      <c r="T64" s="709"/>
      <c r="U64" s="1135"/>
      <c r="V64" s="709"/>
      <c r="W64" s="1135"/>
      <c r="X64" s="709"/>
      <c r="Y64" s="1135"/>
      <c r="Z64" s="709"/>
      <c r="AA64" s="1135"/>
      <c r="AB64" s="709"/>
      <c r="AC64" s="1136"/>
      <c r="AD64" s="709"/>
      <c r="AE64" s="1137"/>
      <c r="AF64" s="709"/>
      <c r="AG64" s="1135"/>
      <c r="AH64" s="709"/>
      <c r="AI64" s="1135"/>
      <c r="AJ64" s="709"/>
      <c r="AK64" s="1135"/>
      <c r="AL64" s="709"/>
      <c r="AM64" s="1135"/>
      <c r="AN64" s="709"/>
      <c r="AO64" s="1135"/>
      <c r="AP64" s="709"/>
      <c r="AQ64" s="1136"/>
      <c r="AR64" s="709"/>
      <c r="AU64" s="1293"/>
      <c r="AV64" s="1287"/>
      <c r="AW64" s="1286"/>
      <c r="AX64" s="1286"/>
      <c r="AY64" s="1286"/>
      <c r="AZ64" s="1287"/>
      <c r="BA64" s="1291"/>
      <c r="BB64" s="1292"/>
      <c r="BC64" s="1287"/>
      <c r="BD64" s="1286"/>
      <c r="BE64" s="1286"/>
      <c r="BF64" s="1286"/>
      <c r="BG64" s="1287"/>
      <c r="BH64" s="1289"/>
    </row>
    <row r="65" spans="1:60" ht="19.5" customHeight="1">
      <c r="A65" s="1272" t="str">
        <f>IF(M63="","",IF(DAY(M63)+1&gt;IF(MONTH(A51)=12,31,DATE(YEAR(A51),MONTH(A51)+1,1)-A51),"",M63+1))</f>
        <v/>
      </c>
      <c r="B65" s="709"/>
      <c r="C65" s="799" t="str">
        <f>IF(A65="","",IF(DAY(A65)+1&gt;IF(MONTH(A51)=12,31,DATE(YEAR(A51),MONTH(A51)+1,1)-A51),"",A65+1))</f>
        <v/>
      </c>
      <c r="D65" s="709"/>
      <c r="E65" s="23"/>
      <c r="F65" s="7"/>
      <c r="G65" s="23"/>
      <c r="H65" s="7"/>
      <c r="I65" s="23"/>
      <c r="J65" s="7"/>
      <c r="K65" s="23"/>
      <c r="L65" s="7"/>
      <c r="M65" s="23"/>
      <c r="N65" s="19"/>
      <c r="Q65" s="1272" t="str">
        <f>IF(AC63="","",IF(DAY(AC63)+1&gt;IF(MONTH(Q51)=12,31,DATE(YEAR(Q51),MONTH(Q51)+1,1)-Q51),"",AC63+1))</f>
        <v/>
      </c>
      <c r="R65" s="709"/>
      <c r="S65" s="799" t="str">
        <f>IF(Q65="","",IF(DAY(Q65)+1&gt;IF(MONTH(Q51)=12,31,DATE(YEAR(Q51),MONTH(Q51)+1,1)-Q51),"",Q65+1))</f>
        <v/>
      </c>
      <c r="T65" s="709"/>
      <c r="U65" s="23"/>
      <c r="V65" s="7"/>
      <c r="W65" s="23"/>
      <c r="X65" s="7"/>
      <c r="Y65" s="23"/>
      <c r="Z65" s="7"/>
      <c r="AA65" s="23"/>
      <c r="AB65" s="7"/>
      <c r="AC65" s="23"/>
      <c r="AD65" s="19"/>
      <c r="AE65" s="1272" t="str">
        <f>IF(AQ63="","",IF(DAY(AQ63)+1&gt;IF(MONTH(AE51)=12,31,DATE(YEAR(AE51),MONTH(AE51)+1,1)-AE51),"",AQ63+1))</f>
        <v/>
      </c>
      <c r="AF65" s="709"/>
      <c r="AG65" s="799" t="str">
        <f>IF(AE65="","",IF(DAY(AE65)+1&gt;IF(MONTH(AE51)=12,31,DATE(YEAR(AE51),MONTH(AE51)+1,1)-AE51),"",AE65+1))</f>
        <v/>
      </c>
      <c r="AH65" s="709"/>
      <c r="AI65" s="23"/>
      <c r="AJ65" s="7"/>
      <c r="AK65" s="23"/>
      <c r="AL65" s="7"/>
      <c r="AM65" s="23"/>
      <c r="AN65" s="7"/>
      <c r="AO65" s="23"/>
      <c r="AP65" s="7"/>
      <c r="AQ65" s="23"/>
      <c r="AR65" s="19"/>
      <c r="AU65" s="1283" t="str">
        <f>IF(BA63="","",IF(DAY(BA63)+1&gt;IF(MONTH(AU51)=12,31,DATE(YEAR(AU51),MONTH(AU51)+1,1)-AU51),"",BA63+1))</f>
        <v/>
      </c>
      <c r="AV65" s="1279" t="str">
        <f>IF(AU65="","",IF(DAY(AU65)+1&gt;IF(MONTH(AU51)=12,31,DATE(YEAR(AU51),MONTH(AU51)+1,1)-AU51),"",AU65+1))</f>
        <v/>
      </c>
      <c r="AW65" s="23"/>
      <c r="AX65" s="23"/>
      <c r="AY65" s="23"/>
      <c r="AZ65" s="435"/>
      <c r="BA65" s="7"/>
      <c r="BB65" s="1281" t="str">
        <f>IF(BH63="","",IF(DAY(BH63)+1&gt;IF(MONTH(BB51)=12,31,DATE(YEAR(BB51),MONTH(BB51)+1,1)-BB51),"",BH63+1))</f>
        <v/>
      </c>
      <c r="BC65" s="1279" t="str">
        <f>IF(BB65="","",IF(DAY(BB65)+1&gt;IF(MONTH(BB51)=12,31,DATE(YEAR(BB51),MONTH(BB51)+1,1)-BB51),"",BB65+1))</f>
        <v/>
      </c>
      <c r="BD65" s="23"/>
      <c r="BE65" s="23"/>
      <c r="BF65" s="23"/>
      <c r="BG65" s="435"/>
      <c r="BH65" s="435"/>
    </row>
    <row r="66" spans="1:60" ht="20.25" customHeight="1">
      <c r="A66" s="1273"/>
      <c r="B66" s="694"/>
      <c r="C66" s="1271"/>
      <c r="D66" s="694"/>
      <c r="E66" s="48"/>
      <c r="F66" s="60"/>
      <c r="G66" s="48"/>
      <c r="H66" s="60"/>
      <c r="I66" s="48"/>
      <c r="J66" s="60"/>
      <c r="K66" s="48"/>
      <c r="L66" s="60"/>
      <c r="M66" s="48"/>
      <c r="N66" s="20"/>
      <c r="Q66" s="1273"/>
      <c r="R66" s="694"/>
      <c r="S66" s="1271"/>
      <c r="T66" s="694"/>
      <c r="U66" s="48"/>
      <c r="V66" s="60"/>
      <c r="W66" s="48"/>
      <c r="X66" s="60"/>
      <c r="Y66" s="48"/>
      <c r="Z66" s="60"/>
      <c r="AA66" s="48"/>
      <c r="AB66" s="60"/>
      <c r="AC66" s="48"/>
      <c r="AD66" s="20"/>
      <c r="AE66" s="1273"/>
      <c r="AF66" s="694"/>
      <c r="AG66" s="1271"/>
      <c r="AH66" s="694"/>
      <c r="AI66" s="48"/>
      <c r="AJ66" s="60"/>
      <c r="AK66" s="48"/>
      <c r="AL66" s="60"/>
      <c r="AM66" s="48"/>
      <c r="AN66" s="60"/>
      <c r="AO66" s="48"/>
      <c r="AP66" s="60"/>
      <c r="AQ66" s="48"/>
      <c r="AR66" s="20"/>
      <c r="AU66" s="1284"/>
      <c r="AV66" s="1280"/>
      <c r="AW66" s="48"/>
      <c r="AX66" s="48"/>
      <c r="AY66" s="48"/>
      <c r="AZ66" s="436"/>
      <c r="BA66" s="60"/>
      <c r="BB66" s="1282"/>
      <c r="BC66" s="1280"/>
      <c r="BD66" s="48"/>
      <c r="BE66" s="48"/>
      <c r="BF66" s="48"/>
      <c r="BG66" s="436"/>
      <c r="BH66" s="436"/>
    </row>
  </sheetData>
  <mergeCells count="1147">
    <mergeCell ref="AV65:AV66"/>
    <mergeCell ref="BB65:BB66"/>
    <mergeCell ref="BC65:BC66"/>
    <mergeCell ref="T65:T66"/>
    <mergeCell ref="AE65:AE66"/>
    <mergeCell ref="AF65:AF66"/>
    <mergeCell ref="AG65:AG66"/>
    <mergeCell ref="AH65:AH66"/>
    <mergeCell ref="AU65:AU66"/>
    <mergeCell ref="BF63:BF64"/>
    <mergeCell ref="BG63:BG64"/>
    <mergeCell ref="BH63:BH64"/>
    <mergeCell ref="A65:A66"/>
    <mergeCell ref="B65:B66"/>
    <mergeCell ref="C65:C66"/>
    <mergeCell ref="D65:D66"/>
    <mergeCell ref="Q65:Q66"/>
    <mergeCell ref="R65:R66"/>
    <mergeCell ref="S65:S66"/>
    <mergeCell ref="AZ63:AZ64"/>
    <mergeCell ref="BA63:BA64"/>
    <mergeCell ref="BB63:BB64"/>
    <mergeCell ref="BC63:BC64"/>
    <mergeCell ref="BD63:BD64"/>
    <mergeCell ref="BE63:BE64"/>
    <mergeCell ref="AR63:AR64"/>
    <mergeCell ref="AU63:AU64"/>
    <mergeCell ref="AV63:AV64"/>
    <mergeCell ref="AW63:AW64"/>
    <mergeCell ref="AX63:AX64"/>
    <mergeCell ref="AY63:AY64"/>
    <mergeCell ref="AL63:AL64"/>
    <mergeCell ref="AM63:AM64"/>
    <mergeCell ref="AN63:AN64"/>
    <mergeCell ref="AO63:AO64"/>
    <mergeCell ref="AP63:AP64"/>
    <mergeCell ref="AQ63:AQ64"/>
    <mergeCell ref="AF63:AF64"/>
    <mergeCell ref="AG63:AG64"/>
    <mergeCell ref="AH63:AH64"/>
    <mergeCell ref="AI63:AI64"/>
    <mergeCell ref="AJ63:AJ64"/>
    <mergeCell ref="AK63:AK64"/>
    <mergeCell ref="Z63:Z64"/>
    <mergeCell ref="AA63:AA64"/>
    <mergeCell ref="AB63:AB64"/>
    <mergeCell ref="AC63:AC64"/>
    <mergeCell ref="AD63:AD64"/>
    <mergeCell ref="AE63:AE64"/>
    <mergeCell ref="T63:T64"/>
    <mergeCell ref="U63:U64"/>
    <mergeCell ref="V63:V64"/>
    <mergeCell ref="W63:W64"/>
    <mergeCell ref="X63:X64"/>
    <mergeCell ref="Y63:Y64"/>
    <mergeCell ref="L63:L64"/>
    <mergeCell ref="M63:M64"/>
    <mergeCell ref="N63:N64"/>
    <mergeCell ref="Q63:Q64"/>
    <mergeCell ref="R63:R64"/>
    <mergeCell ref="S63:S64"/>
    <mergeCell ref="F63:F64"/>
    <mergeCell ref="G63:G64"/>
    <mergeCell ref="H63:H64"/>
    <mergeCell ref="I63:I64"/>
    <mergeCell ref="J63:J64"/>
    <mergeCell ref="K63:K64"/>
    <mergeCell ref="BD61:BD62"/>
    <mergeCell ref="BE61:BE62"/>
    <mergeCell ref="BF61:BF62"/>
    <mergeCell ref="BG61:BG62"/>
    <mergeCell ref="BH61:BH62"/>
    <mergeCell ref="A63:A64"/>
    <mergeCell ref="B63:B64"/>
    <mergeCell ref="C63:C64"/>
    <mergeCell ref="D63:D64"/>
    <mergeCell ref="E63:E64"/>
    <mergeCell ref="AX61:AX62"/>
    <mergeCell ref="AY61:AY62"/>
    <mergeCell ref="AZ61:AZ62"/>
    <mergeCell ref="BA61:BA62"/>
    <mergeCell ref="BB61:BB62"/>
    <mergeCell ref="BC61:BC62"/>
    <mergeCell ref="AP61:AP62"/>
    <mergeCell ref="AQ61:AQ62"/>
    <mergeCell ref="AR61:AR62"/>
    <mergeCell ref="AU61:AU62"/>
    <mergeCell ref="AV61:AV62"/>
    <mergeCell ref="AW61:AW62"/>
    <mergeCell ref="AJ61:AJ62"/>
    <mergeCell ref="AK61:AK62"/>
    <mergeCell ref="AL61:AL62"/>
    <mergeCell ref="AM61:AM62"/>
    <mergeCell ref="AN61:AN62"/>
    <mergeCell ref="AO61:AO62"/>
    <mergeCell ref="AD61:AD62"/>
    <mergeCell ref="AE61:AE62"/>
    <mergeCell ref="AF61:AF62"/>
    <mergeCell ref="AG61:AG62"/>
    <mergeCell ref="AH61:AH62"/>
    <mergeCell ref="AI61:AI62"/>
    <mergeCell ref="X61:X62"/>
    <mergeCell ref="Y61:Y62"/>
    <mergeCell ref="Z61:Z62"/>
    <mergeCell ref="AA61:AA62"/>
    <mergeCell ref="AB61:AB62"/>
    <mergeCell ref="AC61:AC62"/>
    <mergeCell ref="R61:R62"/>
    <mergeCell ref="S61:S62"/>
    <mergeCell ref="T61:T62"/>
    <mergeCell ref="U61:U62"/>
    <mergeCell ref="V61:V62"/>
    <mergeCell ref="W61:W62"/>
    <mergeCell ref="J61:J62"/>
    <mergeCell ref="K61:K62"/>
    <mergeCell ref="L61:L62"/>
    <mergeCell ref="M61:M62"/>
    <mergeCell ref="N61:N62"/>
    <mergeCell ref="Q61:Q62"/>
    <mergeCell ref="BH59:BH60"/>
    <mergeCell ref="A61:A62"/>
    <mergeCell ref="B61:B62"/>
    <mergeCell ref="C61:C62"/>
    <mergeCell ref="D61:D62"/>
    <mergeCell ref="E61:E62"/>
    <mergeCell ref="F61:F62"/>
    <mergeCell ref="G61:G62"/>
    <mergeCell ref="H61:H62"/>
    <mergeCell ref="I61:I62"/>
    <mergeCell ref="BB59:BB60"/>
    <mergeCell ref="BC59:BC60"/>
    <mergeCell ref="BD59:BD60"/>
    <mergeCell ref="BE59:BE60"/>
    <mergeCell ref="BF59:BF60"/>
    <mergeCell ref="BG59:BG60"/>
    <mergeCell ref="AV59:AV60"/>
    <mergeCell ref="AW59:AW60"/>
    <mergeCell ref="AX59:AX60"/>
    <mergeCell ref="AY59:AY60"/>
    <mergeCell ref="AZ59:AZ60"/>
    <mergeCell ref="BA59:BA60"/>
    <mergeCell ref="AN59:AN60"/>
    <mergeCell ref="AO59:AO60"/>
    <mergeCell ref="AP59:AP60"/>
    <mergeCell ref="AQ59:AQ60"/>
    <mergeCell ref="AR59:AR60"/>
    <mergeCell ref="AU59:AU60"/>
    <mergeCell ref="AH59:AH60"/>
    <mergeCell ref="AI59:AI60"/>
    <mergeCell ref="AJ59:AJ60"/>
    <mergeCell ref="AK59:AK60"/>
    <mergeCell ref="AL59:AL60"/>
    <mergeCell ref="AM59:AM60"/>
    <mergeCell ref="AB59:AB60"/>
    <mergeCell ref="AC59:AC60"/>
    <mergeCell ref="AD59:AD60"/>
    <mergeCell ref="AE59:AE60"/>
    <mergeCell ref="AF59:AF60"/>
    <mergeCell ref="AG59:AG60"/>
    <mergeCell ref="V59:V60"/>
    <mergeCell ref="W59:W60"/>
    <mergeCell ref="X59:X60"/>
    <mergeCell ref="Y59:Y60"/>
    <mergeCell ref="Z59:Z60"/>
    <mergeCell ref="AA59:AA60"/>
    <mergeCell ref="N59:N60"/>
    <mergeCell ref="Q59:Q60"/>
    <mergeCell ref="R59:R60"/>
    <mergeCell ref="S59:S60"/>
    <mergeCell ref="T59:T60"/>
    <mergeCell ref="U59:U60"/>
    <mergeCell ref="H59:H60"/>
    <mergeCell ref="I59:I60"/>
    <mergeCell ref="J59:J60"/>
    <mergeCell ref="K59:K60"/>
    <mergeCell ref="L59:L60"/>
    <mergeCell ref="M59:M60"/>
    <mergeCell ref="BF57:BF58"/>
    <mergeCell ref="BG57:BG58"/>
    <mergeCell ref="BH57:BH58"/>
    <mergeCell ref="A59:A60"/>
    <mergeCell ref="B59:B60"/>
    <mergeCell ref="C59:C60"/>
    <mergeCell ref="D59:D60"/>
    <mergeCell ref="E59:E60"/>
    <mergeCell ref="F59:F60"/>
    <mergeCell ref="G59:G60"/>
    <mergeCell ref="AZ57:AZ58"/>
    <mergeCell ref="BA57:BA58"/>
    <mergeCell ref="BB57:BB58"/>
    <mergeCell ref="BC57:BC58"/>
    <mergeCell ref="BD57:BD58"/>
    <mergeCell ref="BE57:BE58"/>
    <mergeCell ref="AR57:AR58"/>
    <mergeCell ref="AU57:AU58"/>
    <mergeCell ref="AV57:AV58"/>
    <mergeCell ref="AW57:AW58"/>
    <mergeCell ref="AX57:AX58"/>
    <mergeCell ref="AY57:AY58"/>
    <mergeCell ref="AL57:AL58"/>
    <mergeCell ref="AM57:AM58"/>
    <mergeCell ref="AN57:AN58"/>
    <mergeCell ref="AO57:AO58"/>
    <mergeCell ref="AP57:AP58"/>
    <mergeCell ref="AQ57:AQ58"/>
    <mergeCell ref="AF57:AF58"/>
    <mergeCell ref="AG57:AG58"/>
    <mergeCell ref="AH57:AH58"/>
    <mergeCell ref="AI57:AI58"/>
    <mergeCell ref="AJ57:AJ58"/>
    <mergeCell ref="AK57:AK58"/>
    <mergeCell ref="Z57:Z58"/>
    <mergeCell ref="AA57:AA58"/>
    <mergeCell ref="AB57:AB58"/>
    <mergeCell ref="AC57:AC58"/>
    <mergeCell ref="AD57:AD58"/>
    <mergeCell ref="AE57:AE58"/>
    <mergeCell ref="T57:T58"/>
    <mergeCell ref="U57:U58"/>
    <mergeCell ref="V57:V58"/>
    <mergeCell ref="W57:W58"/>
    <mergeCell ref="X57:X58"/>
    <mergeCell ref="Y57:Y58"/>
    <mergeCell ref="L57:L58"/>
    <mergeCell ref="M57:M58"/>
    <mergeCell ref="N57:N58"/>
    <mergeCell ref="Q57:Q58"/>
    <mergeCell ref="R57:R58"/>
    <mergeCell ref="S57:S58"/>
    <mergeCell ref="F57:F58"/>
    <mergeCell ref="G57:G58"/>
    <mergeCell ref="H57:H58"/>
    <mergeCell ref="I57:I58"/>
    <mergeCell ref="J57:J58"/>
    <mergeCell ref="K57:K58"/>
    <mergeCell ref="BD55:BD56"/>
    <mergeCell ref="BE55:BE56"/>
    <mergeCell ref="BF55:BF56"/>
    <mergeCell ref="BG55:BG56"/>
    <mergeCell ref="BH55:BH56"/>
    <mergeCell ref="Z55:Z56"/>
    <mergeCell ref="AA55:AA56"/>
    <mergeCell ref="AB55:AB56"/>
    <mergeCell ref="N55:N56"/>
    <mergeCell ref="Q55:Q56"/>
    <mergeCell ref="S55:S56"/>
    <mergeCell ref="T55:T56"/>
    <mergeCell ref="U55:U56"/>
    <mergeCell ref="V55:V56"/>
    <mergeCell ref="H55:H56"/>
    <mergeCell ref="I55:I56"/>
    <mergeCell ref="J55:J56"/>
    <mergeCell ref="K55:K56"/>
    <mergeCell ref="L55:L56"/>
    <mergeCell ref="M55:M56"/>
    <mergeCell ref="A57:A58"/>
    <mergeCell ref="B57:B58"/>
    <mergeCell ref="C57:C58"/>
    <mergeCell ref="D57:D58"/>
    <mergeCell ref="E57:E58"/>
    <mergeCell ref="AX55:AX56"/>
    <mergeCell ref="AY55:AY56"/>
    <mergeCell ref="AZ55:AZ56"/>
    <mergeCell ref="BA55:BA56"/>
    <mergeCell ref="BB55:BB56"/>
    <mergeCell ref="BC55:BC56"/>
    <mergeCell ref="AP55:AP56"/>
    <mergeCell ref="AQ55:AQ56"/>
    <mergeCell ref="AR55:AR56"/>
    <mergeCell ref="AU55:AU56"/>
    <mergeCell ref="AV55:AV56"/>
    <mergeCell ref="AW55:AW56"/>
    <mergeCell ref="AJ55:AJ56"/>
    <mergeCell ref="AK55:AK56"/>
    <mergeCell ref="AL55:AL56"/>
    <mergeCell ref="AM55:AM56"/>
    <mergeCell ref="AN55:AN56"/>
    <mergeCell ref="AO55:AO56"/>
    <mergeCell ref="AC55:AC56"/>
    <mergeCell ref="AD55:AD56"/>
    <mergeCell ref="AE55:AE56"/>
    <mergeCell ref="AG55:AG56"/>
    <mergeCell ref="AH55:AH56"/>
    <mergeCell ref="AI55:AI56"/>
    <mergeCell ref="W55:W56"/>
    <mergeCell ref="X55:X56"/>
    <mergeCell ref="Y55:Y56"/>
    <mergeCell ref="A55:A56"/>
    <mergeCell ref="C55:C56"/>
    <mergeCell ref="D55:D56"/>
    <mergeCell ref="E55:E56"/>
    <mergeCell ref="F55:F56"/>
    <mergeCell ref="G55:G56"/>
    <mergeCell ref="BE51:BF52"/>
    <mergeCell ref="BG51:BH52"/>
    <mergeCell ref="A52:B52"/>
    <mergeCell ref="E52:F52"/>
    <mergeCell ref="I52:K52"/>
    <mergeCell ref="L52:N52"/>
    <mergeCell ref="Q52:R52"/>
    <mergeCell ref="U52:V52"/>
    <mergeCell ref="Y52:AA52"/>
    <mergeCell ref="AB52:AD52"/>
    <mergeCell ref="AM51:AO51"/>
    <mergeCell ref="AP51:AR51"/>
    <mergeCell ref="AV51:AW52"/>
    <mergeCell ref="AX51:AY52"/>
    <mergeCell ref="AZ51:BA52"/>
    <mergeCell ref="BC51:BD52"/>
    <mergeCell ref="AM52:AO52"/>
    <mergeCell ref="AP52:AR52"/>
    <mergeCell ref="U51:V51"/>
    <mergeCell ref="Y51:AA51"/>
    <mergeCell ref="AB51:AD51"/>
    <mergeCell ref="AE51:AF51"/>
    <mergeCell ref="AG51:AH52"/>
    <mergeCell ref="AI51:AJ51"/>
    <mergeCell ref="AE52:AF52"/>
    <mergeCell ref="AI52:AJ52"/>
    <mergeCell ref="S48:S49"/>
    <mergeCell ref="T48:T49"/>
    <mergeCell ref="A51:B51"/>
    <mergeCell ref="C51:D52"/>
    <mergeCell ref="E51:F51"/>
    <mergeCell ref="I51:K51"/>
    <mergeCell ref="L51:N51"/>
    <mergeCell ref="Q51:R51"/>
    <mergeCell ref="S51:T52"/>
    <mergeCell ref="A48:A49"/>
    <mergeCell ref="B48:B49"/>
    <mergeCell ref="C48:C49"/>
    <mergeCell ref="D48:D49"/>
    <mergeCell ref="Q48:Q49"/>
    <mergeCell ref="R48:R49"/>
    <mergeCell ref="Z46:Z47"/>
    <mergeCell ref="AA46:AA47"/>
    <mergeCell ref="A46:A47"/>
    <mergeCell ref="B46:B47"/>
    <mergeCell ref="C46:C47"/>
    <mergeCell ref="D46:D47"/>
    <mergeCell ref="E46:E47"/>
    <mergeCell ref="AB46:AB47"/>
    <mergeCell ref="AC46:AC47"/>
    <mergeCell ref="AD46:AD47"/>
    <mergeCell ref="T46:T47"/>
    <mergeCell ref="U46:U47"/>
    <mergeCell ref="V46:V47"/>
    <mergeCell ref="W46:W47"/>
    <mergeCell ref="X46:X47"/>
    <mergeCell ref="Y46:Y47"/>
    <mergeCell ref="L46:L47"/>
    <mergeCell ref="M46:M47"/>
    <mergeCell ref="N46:N47"/>
    <mergeCell ref="Q46:Q47"/>
    <mergeCell ref="R46:R47"/>
    <mergeCell ref="S46:S47"/>
    <mergeCell ref="F46:F47"/>
    <mergeCell ref="G46:G47"/>
    <mergeCell ref="H46:H47"/>
    <mergeCell ref="I46:I47"/>
    <mergeCell ref="J46:J47"/>
    <mergeCell ref="K46:K47"/>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L44:L45"/>
    <mergeCell ref="AA42:AA43"/>
    <mergeCell ref="AB42:AB43"/>
    <mergeCell ref="AC42:AC43"/>
    <mergeCell ref="AD42:AD43"/>
    <mergeCell ref="A44:A45"/>
    <mergeCell ref="B44:B45"/>
    <mergeCell ref="C44:C45"/>
    <mergeCell ref="D44:D45"/>
    <mergeCell ref="E44:E45"/>
    <mergeCell ref="F44:F45"/>
    <mergeCell ref="U42:U43"/>
    <mergeCell ref="V42:V43"/>
    <mergeCell ref="W42:W43"/>
    <mergeCell ref="X42:X43"/>
    <mergeCell ref="Y42:Y43"/>
    <mergeCell ref="Z42:Z43"/>
    <mergeCell ref="M42:M43"/>
    <mergeCell ref="N42:N43"/>
    <mergeCell ref="Q42:Q43"/>
    <mergeCell ref="R42:R43"/>
    <mergeCell ref="S42:S43"/>
    <mergeCell ref="T42:T43"/>
    <mergeCell ref="G42:G43"/>
    <mergeCell ref="H42:H43"/>
    <mergeCell ref="I42:I43"/>
    <mergeCell ref="J42:J43"/>
    <mergeCell ref="K42:K43"/>
    <mergeCell ref="L42:L43"/>
    <mergeCell ref="AA44:AA45"/>
    <mergeCell ref="AB44:AB45"/>
    <mergeCell ref="AC44:AC45"/>
    <mergeCell ref="AD44:AD45"/>
    <mergeCell ref="Y40:Y41"/>
    <mergeCell ref="Z40:Z41"/>
    <mergeCell ref="M40:M41"/>
    <mergeCell ref="N40:N41"/>
    <mergeCell ref="Q40:Q41"/>
    <mergeCell ref="R40:R41"/>
    <mergeCell ref="S40:S41"/>
    <mergeCell ref="T40:T41"/>
    <mergeCell ref="G40:G41"/>
    <mergeCell ref="H40:H41"/>
    <mergeCell ref="I40:I41"/>
    <mergeCell ref="J40:J41"/>
    <mergeCell ref="K40:K41"/>
    <mergeCell ref="L40:L41"/>
    <mergeCell ref="A40:A41"/>
    <mergeCell ref="B40:B41"/>
    <mergeCell ref="C40:C41"/>
    <mergeCell ref="D40:D41"/>
    <mergeCell ref="E40:E41"/>
    <mergeCell ref="F40:F41"/>
    <mergeCell ref="W38:W39"/>
    <mergeCell ref="X38:X39"/>
    <mergeCell ref="J38:J39"/>
    <mergeCell ref="K38:K39"/>
    <mergeCell ref="L38:L39"/>
    <mergeCell ref="M38:M39"/>
    <mergeCell ref="N38:N39"/>
    <mergeCell ref="Q38:Q39"/>
    <mergeCell ref="A42:A43"/>
    <mergeCell ref="B42:B43"/>
    <mergeCell ref="C42:C43"/>
    <mergeCell ref="D42:D43"/>
    <mergeCell ref="E42:E43"/>
    <mergeCell ref="F42:F43"/>
    <mergeCell ref="U40:U41"/>
    <mergeCell ref="V40:V41"/>
    <mergeCell ref="W40:W41"/>
    <mergeCell ref="X40:X41"/>
    <mergeCell ref="AA40:AA41"/>
    <mergeCell ref="AB40:AB41"/>
    <mergeCell ref="AC40:AC41"/>
    <mergeCell ref="AD40:AD41"/>
    <mergeCell ref="A38:A39"/>
    <mergeCell ref="C38:C39"/>
    <mergeCell ref="D38:D39"/>
    <mergeCell ref="E38:E39"/>
    <mergeCell ref="F38:F39"/>
    <mergeCell ref="G38:G39"/>
    <mergeCell ref="H38:H39"/>
    <mergeCell ref="I38:I39"/>
    <mergeCell ref="S34:T35"/>
    <mergeCell ref="U34:V34"/>
    <mergeCell ref="Y34:AA34"/>
    <mergeCell ref="AB34:AD34"/>
    <mergeCell ref="A35:B35"/>
    <mergeCell ref="E35:F35"/>
    <mergeCell ref="I35:K35"/>
    <mergeCell ref="L35:N35"/>
    <mergeCell ref="Q35:R35"/>
    <mergeCell ref="U35:V35"/>
    <mergeCell ref="Y38:Y39"/>
    <mergeCell ref="Z38:Z39"/>
    <mergeCell ref="AA38:AA39"/>
    <mergeCell ref="AB38:AB39"/>
    <mergeCell ref="AC38:AC39"/>
    <mergeCell ref="AD38:AD39"/>
    <mergeCell ref="S38:S39"/>
    <mergeCell ref="T38:T39"/>
    <mergeCell ref="U38:U39"/>
    <mergeCell ref="V38:V39"/>
    <mergeCell ref="AU32:AU33"/>
    <mergeCell ref="AV32:AV33"/>
    <mergeCell ref="AW32:AW33"/>
    <mergeCell ref="AX32:AX33"/>
    <mergeCell ref="A34:B34"/>
    <mergeCell ref="C34:D35"/>
    <mergeCell ref="E34:F34"/>
    <mergeCell ref="I34:K34"/>
    <mergeCell ref="L34:N34"/>
    <mergeCell ref="Q34:R34"/>
    <mergeCell ref="S32:S33"/>
    <mergeCell ref="T32:T33"/>
    <mergeCell ref="AE32:AE33"/>
    <mergeCell ref="AF32:AF33"/>
    <mergeCell ref="AG32:AG33"/>
    <mergeCell ref="AH32:AH33"/>
    <mergeCell ref="A32:A33"/>
    <mergeCell ref="B32:B33"/>
    <mergeCell ref="C32:C33"/>
    <mergeCell ref="D32:D33"/>
    <mergeCell ref="Q32:Q33"/>
    <mergeCell ref="R32:R33"/>
    <mergeCell ref="Y35:AA35"/>
    <mergeCell ref="AB35:AD35"/>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AQ30:AQ31"/>
    <mergeCell ref="AR30:AR31"/>
    <mergeCell ref="AU30:AU31"/>
    <mergeCell ref="AV30:AV31"/>
    <mergeCell ref="AI30:AI31"/>
    <mergeCell ref="AJ30:AJ31"/>
    <mergeCell ref="AK30:AK31"/>
    <mergeCell ref="AL30:AL31"/>
    <mergeCell ref="AM30:AM31"/>
    <mergeCell ref="AN30:AN31"/>
    <mergeCell ref="AC30:AC31"/>
    <mergeCell ref="AD30:AD31"/>
    <mergeCell ref="AE30:AE31"/>
    <mergeCell ref="AF30:AF31"/>
    <mergeCell ref="AG30:AG31"/>
    <mergeCell ref="AH30:AH31"/>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 ref="K30:K31"/>
    <mergeCell ref="L30:L31"/>
    <mergeCell ref="M30:M31"/>
    <mergeCell ref="N30:N31"/>
    <mergeCell ref="BG28:BG29"/>
    <mergeCell ref="BH28:BH29"/>
    <mergeCell ref="A30:A31"/>
    <mergeCell ref="B30:B31"/>
    <mergeCell ref="C30:C31"/>
    <mergeCell ref="D30:D31"/>
    <mergeCell ref="E30:E31"/>
    <mergeCell ref="F30:F31"/>
    <mergeCell ref="G30:G31"/>
    <mergeCell ref="H30:H31"/>
    <mergeCell ref="BA28:BA29"/>
    <mergeCell ref="BB28:BB29"/>
    <mergeCell ref="BC28:BC29"/>
    <mergeCell ref="BD28:BD29"/>
    <mergeCell ref="BE28:BE29"/>
    <mergeCell ref="BF28:BF29"/>
    <mergeCell ref="AU28:AU29"/>
    <mergeCell ref="AV28:AV29"/>
    <mergeCell ref="AW28:AW29"/>
    <mergeCell ref="AX28:AX29"/>
    <mergeCell ref="AY28:AY29"/>
    <mergeCell ref="AZ28:AZ29"/>
    <mergeCell ref="AM28:AM29"/>
    <mergeCell ref="AN28:AN29"/>
    <mergeCell ref="AO28:AO29"/>
    <mergeCell ref="AP28:AP29"/>
    <mergeCell ref="AQ28:AQ29"/>
    <mergeCell ref="AR28:AR29"/>
    <mergeCell ref="AG28:AG29"/>
    <mergeCell ref="AH28:AH29"/>
    <mergeCell ref="AI28:AI29"/>
    <mergeCell ref="AJ28:AJ29"/>
    <mergeCell ref="AK28:AK29"/>
    <mergeCell ref="AL28:AL29"/>
    <mergeCell ref="AA28:AA29"/>
    <mergeCell ref="AB28:AB29"/>
    <mergeCell ref="AC28:AC29"/>
    <mergeCell ref="AD28:AD29"/>
    <mergeCell ref="AE28:AE29"/>
    <mergeCell ref="AF28:AF29"/>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28:A29"/>
    <mergeCell ref="B28:B29"/>
    <mergeCell ref="C28:C29"/>
    <mergeCell ref="D28:D29"/>
    <mergeCell ref="E28:E29"/>
    <mergeCell ref="F28:F29"/>
    <mergeCell ref="BC26:BC27"/>
    <mergeCell ref="BD26:BD27"/>
    <mergeCell ref="BE26:BE27"/>
    <mergeCell ref="BF26:BF27"/>
    <mergeCell ref="BG26:BG27"/>
    <mergeCell ref="BH26:BH27"/>
    <mergeCell ref="AW26:AW27"/>
    <mergeCell ref="AX26:AX27"/>
    <mergeCell ref="AY26:AY27"/>
    <mergeCell ref="AZ26:AZ27"/>
    <mergeCell ref="BA26:BA27"/>
    <mergeCell ref="BB26:BB27"/>
    <mergeCell ref="AO26:AO27"/>
    <mergeCell ref="AP26:AP27"/>
    <mergeCell ref="AQ26:AQ27"/>
    <mergeCell ref="AR26:AR27"/>
    <mergeCell ref="AU26:AU27"/>
    <mergeCell ref="AV26:AV27"/>
    <mergeCell ref="AI26:AI27"/>
    <mergeCell ref="AJ26:AJ27"/>
    <mergeCell ref="AK26:AK27"/>
    <mergeCell ref="AL26:AL27"/>
    <mergeCell ref="AM26:AM27"/>
    <mergeCell ref="AN26:AN27"/>
    <mergeCell ref="AC26:AC27"/>
    <mergeCell ref="AD26:AD27"/>
    <mergeCell ref="AE26:AE27"/>
    <mergeCell ref="AF26:AF27"/>
    <mergeCell ref="AG26:AG27"/>
    <mergeCell ref="AH26:AH27"/>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L26:L27"/>
    <mergeCell ref="M26:M27"/>
    <mergeCell ref="N26:N27"/>
    <mergeCell ref="BG24:BG25"/>
    <mergeCell ref="BH24:BH25"/>
    <mergeCell ref="A26:A27"/>
    <mergeCell ref="B26:B27"/>
    <mergeCell ref="C26:C27"/>
    <mergeCell ref="D26:D27"/>
    <mergeCell ref="E26:E27"/>
    <mergeCell ref="F26:F27"/>
    <mergeCell ref="G26:G27"/>
    <mergeCell ref="H26:H27"/>
    <mergeCell ref="BA24:BA25"/>
    <mergeCell ref="BB24:BB25"/>
    <mergeCell ref="BC24:BC25"/>
    <mergeCell ref="BD24:BD25"/>
    <mergeCell ref="BE24:BE25"/>
    <mergeCell ref="BF24:BF25"/>
    <mergeCell ref="AU24:AU25"/>
    <mergeCell ref="AV24:AV25"/>
    <mergeCell ref="AW24:AW25"/>
    <mergeCell ref="AX24:AX25"/>
    <mergeCell ref="AY24:AY25"/>
    <mergeCell ref="AZ24:AZ25"/>
    <mergeCell ref="AM24:AM25"/>
    <mergeCell ref="AN24:AN25"/>
    <mergeCell ref="AO24:AO25"/>
    <mergeCell ref="AP24:AP25"/>
    <mergeCell ref="AQ24:AQ25"/>
    <mergeCell ref="AR24:AR25"/>
    <mergeCell ref="AG24:AG25"/>
    <mergeCell ref="AH24:AH25"/>
    <mergeCell ref="AI24:AI25"/>
    <mergeCell ref="AJ24:AJ25"/>
    <mergeCell ref="BF22:BF23"/>
    <mergeCell ref="BG22:BG23"/>
    <mergeCell ref="BH22:BH23"/>
    <mergeCell ref="A24:A25"/>
    <mergeCell ref="B24:B25"/>
    <mergeCell ref="C24:C25"/>
    <mergeCell ref="D24:D25"/>
    <mergeCell ref="E24:E25"/>
    <mergeCell ref="F24:F25"/>
    <mergeCell ref="AY22:AY23"/>
    <mergeCell ref="AZ22:AZ23"/>
    <mergeCell ref="BA22:BA23"/>
    <mergeCell ref="BB22:BB23"/>
    <mergeCell ref="BC22:BC23"/>
    <mergeCell ref="BD22:BD23"/>
    <mergeCell ref="AP22:AP23"/>
    <mergeCell ref="AQ22:AQ23"/>
    <mergeCell ref="AR22:AR23"/>
    <mergeCell ref="AU22:AU23"/>
    <mergeCell ref="AW22:AW23"/>
    <mergeCell ref="AX22:AX23"/>
    <mergeCell ref="AJ22:AJ23"/>
    <mergeCell ref="AK22:AK23"/>
    <mergeCell ref="AL22:AL23"/>
    <mergeCell ref="AM22:AM23"/>
    <mergeCell ref="AK24:AK25"/>
    <mergeCell ref="AL24:AL25"/>
    <mergeCell ref="AA24:AA25"/>
    <mergeCell ref="AB24:AB25"/>
    <mergeCell ref="AC24:AC25"/>
    <mergeCell ref="AD24:AD25"/>
    <mergeCell ref="AE24:AE25"/>
    <mergeCell ref="N22:N23"/>
    <mergeCell ref="Q22:Q23"/>
    <mergeCell ref="S22:S23"/>
    <mergeCell ref="T22:T23"/>
    <mergeCell ref="U22:U23"/>
    <mergeCell ref="V22:V23"/>
    <mergeCell ref="G24:G25"/>
    <mergeCell ref="H24:H25"/>
    <mergeCell ref="I24:I25"/>
    <mergeCell ref="J24:J25"/>
    <mergeCell ref="K24:K25"/>
    <mergeCell ref="L24:L25"/>
    <mergeCell ref="BE22:BE23"/>
    <mergeCell ref="AF24:AF25"/>
    <mergeCell ref="U24:U25"/>
    <mergeCell ref="V24:V25"/>
    <mergeCell ref="W24:W25"/>
    <mergeCell ref="X24:X25"/>
    <mergeCell ref="Y24:Y25"/>
    <mergeCell ref="Z24:Z25"/>
    <mergeCell ref="M24:M25"/>
    <mergeCell ref="N24:N25"/>
    <mergeCell ref="Q24:Q25"/>
    <mergeCell ref="R24:R25"/>
    <mergeCell ref="S24:S25"/>
    <mergeCell ref="T24:T25"/>
    <mergeCell ref="H22:H23"/>
    <mergeCell ref="I22:I23"/>
    <mergeCell ref="J22:J23"/>
    <mergeCell ref="K22:K23"/>
    <mergeCell ref="L22:L23"/>
    <mergeCell ref="M22:M23"/>
    <mergeCell ref="AU19:AV19"/>
    <mergeCell ref="AY19:AZ19"/>
    <mergeCell ref="BC19:BE19"/>
    <mergeCell ref="BF19:BH19"/>
    <mergeCell ref="A22:A23"/>
    <mergeCell ref="C22:C23"/>
    <mergeCell ref="D22:D23"/>
    <mergeCell ref="E22:E23"/>
    <mergeCell ref="F22:F23"/>
    <mergeCell ref="G22:G23"/>
    <mergeCell ref="Q19:R19"/>
    <mergeCell ref="U19:V19"/>
    <mergeCell ref="Y19:AA19"/>
    <mergeCell ref="AB19:AD19"/>
    <mergeCell ref="AE19:AF19"/>
    <mergeCell ref="AI19:AJ19"/>
    <mergeCell ref="AN22:AN23"/>
    <mergeCell ref="AO22:AO23"/>
    <mergeCell ref="AC22:AC23"/>
    <mergeCell ref="AD22:AD23"/>
    <mergeCell ref="AE22:AE23"/>
    <mergeCell ref="AG22:AG23"/>
    <mergeCell ref="AH22:AH23"/>
    <mergeCell ref="AI22:AI23"/>
    <mergeCell ref="W22:W23"/>
    <mergeCell ref="X22:X23"/>
    <mergeCell ref="Y22:Y23"/>
    <mergeCell ref="Z22:Z23"/>
    <mergeCell ref="AA22:AA23"/>
    <mergeCell ref="AB22:AB23"/>
    <mergeCell ref="AU18:AV18"/>
    <mergeCell ref="AW18:AX19"/>
    <mergeCell ref="AY18:AZ18"/>
    <mergeCell ref="BC18:BE18"/>
    <mergeCell ref="BF18:BH18"/>
    <mergeCell ref="A19:B19"/>
    <mergeCell ref="E19:F19"/>
    <mergeCell ref="G19:H19"/>
    <mergeCell ref="I19:K19"/>
    <mergeCell ref="L19:N19"/>
    <mergeCell ref="AB18:AD18"/>
    <mergeCell ref="AE18:AF18"/>
    <mergeCell ref="AG18:AH19"/>
    <mergeCell ref="AI18:AJ18"/>
    <mergeCell ref="AM18:AO18"/>
    <mergeCell ref="AP18:AR18"/>
    <mergeCell ref="AM19:AO19"/>
    <mergeCell ref="AP19:AR19"/>
    <mergeCell ref="AX15:AX16"/>
    <mergeCell ref="A18:B18"/>
    <mergeCell ref="C18:D19"/>
    <mergeCell ref="E18:F18"/>
    <mergeCell ref="I18:K18"/>
    <mergeCell ref="L18:N18"/>
    <mergeCell ref="Q18:R18"/>
    <mergeCell ref="S18:T19"/>
    <mergeCell ref="U18:V18"/>
    <mergeCell ref="Y18:AA18"/>
    <mergeCell ref="AF15:AF16"/>
    <mergeCell ref="AG15:AG16"/>
    <mergeCell ref="AH15:AH16"/>
    <mergeCell ref="AU15:AU16"/>
    <mergeCell ref="AV15:AV16"/>
    <mergeCell ref="AW15:AW16"/>
    <mergeCell ref="BH13:BH14"/>
    <mergeCell ref="A15:A16"/>
    <mergeCell ref="B15:B16"/>
    <mergeCell ref="C15:C16"/>
    <mergeCell ref="D15:D16"/>
    <mergeCell ref="Q15:Q16"/>
    <mergeCell ref="R15:R16"/>
    <mergeCell ref="S15:S16"/>
    <mergeCell ref="T15:T16"/>
    <mergeCell ref="AE15:AE16"/>
    <mergeCell ref="BB13:BB14"/>
    <mergeCell ref="BC13:BC14"/>
    <mergeCell ref="BD13:BD14"/>
    <mergeCell ref="BE13:BE14"/>
    <mergeCell ref="BF13:BF14"/>
    <mergeCell ref="BG13:BG14"/>
    <mergeCell ref="AV13:AV14"/>
    <mergeCell ref="AW13:AW14"/>
    <mergeCell ref="AX13:AX14"/>
    <mergeCell ref="AY13:AY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BF11:BF12"/>
    <mergeCell ref="BG11:BG12"/>
    <mergeCell ref="BH11:BH12"/>
    <mergeCell ref="A13:A14"/>
    <mergeCell ref="B13:B14"/>
    <mergeCell ref="C13:C14"/>
    <mergeCell ref="D13:D14"/>
    <mergeCell ref="E13:E14"/>
    <mergeCell ref="F13:F14"/>
    <mergeCell ref="G13:G14"/>
    <mergeCell ref="AZ11:AZ12"/>
    <mergeCell ref="BA11:BA12"/>
    <mergeCell ref="BB11:BB12"/>
    <mergeCell ref="BC11:BC12"/>
    <mergeCell ref="BD11:BD12"/>
    <mergeCell ref="BE11:BE12"/>
    <mergeCell ref="AR11:AR12"/>
    <mergeCell ref="AU11:AU12"/>
    <mergeCell ref="AV11:AV12"/>
    <mergeCell ref="AW11:AW12"/>
    <mergeCell ref="AX11:AX12"/>
    <mergeCell ref="AY11:AY12"/>
    <mergeCell ref="AL11:AL12"/>
    <mergeCell ref="AM11:AM12"/>
    <mergeCell ref="AN11:AN12"/>
    <mergeCell ref="AO11:AO12"/>
    <mergeCell ref="AP11:AP12"/>
    <mergeCell ref="AQ11:AQ12"/>
    <mergeCell ref="AF11:AF12"/>
    <mergeCell ref="AG11:AG12"/>
    <mergeCell ref="AH11:AH12"/>
    <mergeCell ref="AI11:AI12"/>
    <mergeCell ref="AJ11:AJ12"/>
    <mergeCell ref="AK11:AK12"/>
    <mergeCell ref="Z11:Z12"/>
    <mergeCell ref="AA11:AA12"/>
    <mergeCell ref="AB11:AB12"/>
    <mergeCell ref="AC11:AC12"/>
    <mergeCell ref="AD11:AD12"/>
    <mergeCell ref="AE11:AE12"/>
    <mergeCell ref="T11:T12"/>
    <mergeCell ref="U11:U12"/>
    <mergeCell ref="V11:V12"/>
    <mergeCell ref="W11:W12"/>
    <mergeCell ref="X11:X12"/>
    <mergeCell ref="Y11:Y12"/>
    <mergeCell ref="L11:L12"/>
    <mergeCell ref="M11:M12"/>
    <mergeCell ref="N11:N12"/>
    <mergeCell ref="Q11:Q12"/>
    <mergeCell ref="R11:R12"/>
    <mergeCell ref="S11:S12"/>
    <mergeCell ref="F11:F12"/>
    <mergeCell ref="G11:G12"/>
    <mergeCell ref="H11:H12"/>
    <mergeCell ref="I11:I12"/>
    <mergeCell ref="J11:J12"/>
    <mergeCell ref="K11:K12"/>
    <mergeCell ref="BD9:BD10"/>
    <mergeCell ref="BE9:BE10"/>
    <mergeCell ref="BF9:BF10"/>
    <mergeCell ref="BG9:BG10"/>
    <mergeCell ref="BH9:BH10"/>
    <mergeCell ref="AA9:AA10"/>
    <mergeCell ref="AB9:AB10"/>
    <mergeCell ref="AC9:AC10"/>
    <mergeCell ref="R9:R10"/>
    <mergeCell ref="S9:S10"/>
    <mergeCell ref="T9:T10"/>
    <mergeCell ref="U9:U10"/>
    <mergeCell ref="V9:V10"/>
    <mergeCell ref="W9:W10"/>
    <mergeCell ref="J9:J10"/>
    <mergeCell ref="K9:K10"/>
    <mergeCell ref="L9:L10"/>
    <mergeCell ref="M9:M10"/>
    <mergeCell ref="N9:N10"/>
    <mergeCell ref="Q9:Q10"/>
    <mergeCell ref="A11:A12"/>
    <mergeCell ref="B11:B12"/>
    <mergeCell ref="C11:C12"/>
    <mergeCell ref="D11:D12"/>
    <mergeCell ref="E11:E12"/>
    <mergeCell ref="AX9:AX10"/>
    <mergeCell ref="AY9:AY10"/>
    <mergeCell ref="AZ9:AZ10"/>
    <mergeCell ref="BA9:BA10"/>
    <mergeCell ref="BB9:BB10"/>
    <mergeCell ref="BC9:BC10"/>
    <mergeCell ref="AP9:AP10"/>
    <mergeCell ref="AQ9:AQ10"/>
    <mergeCell ref="AR9:AR10"/>
    <mergeCell ref="AU9:AU10"/>
    <mergeCell ref="AV9:AV10"/>
    <mergeCell ref="AW9:AW10"/>
    <mergeCell ref="AJ9:AJ10"/>
    <mergeCell ref="AK9:AK10"/>
    <mergeCell ref="AL9:AL10"/>
    <mergeCell ref="AM9:AM10"/>
    <mergeCell ref="AN9:AN10"/>
    <mergeCell ref="AO9:AO10"/>
    <mergeCell ref="AD9:AD10"/>
    <mergeCell ref="AE9:AE10"/>
    <mergeCell ref="AF9:AF10"/>
    <mergeCell ref="AG9:AG10"/>
    <mergeCell ref="AH9:AH10"/>
    <mergeCell ref="AI9:AI10"/>
    <mergeCell ref="X9:X10"/>
    <mergeCell ref="Y9:Y10"/>
    <mergeCell ref="Z9:Z10"/>
    <mergeCell ref="BH7:BH8"/>
    <mergeCell ref="A9:A10"/>
    <mergeCell ref="B9:B10"/>
    <mergeCell ref="C9:C10"/>
    <mergeCell ref="D9:D10"/>
    <mergeCell ref="E9:E10"/>
    <mergeCell ref="F9:F10"/>
    <mergeCell ref="G9:G10"/>
    <mergeCell ref="H9:H10"/>
    <mergeCell ref="I9:I10"/>
    <mergeCell ref="BB7:BB8"/>
    <mergeCell ref="BC7:BC8"/>
    <mergeCell ref="BD7:BD8"/>
    <mergeCell ref="BE7:BE8"/>
    <mergeCell ref="BF7:BF8"/>
    <mergeCell ref="BG7:BG8"/>
    <mergeCell ref="AV7:AV8"/>
    <mergeCell ref="AW7:AW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BF5:BF6"/>
    <mergeCell ref="BG5:BG6"/>
    <mergeCell ref="BH5:BH6"/>
    <mergeCell ref="A7:A8"/>
    <mergeCell ref="B7:B8"/>
    <mergeCell ref="C7:C8"/>
    <mergeCell ref="D7:D8"/>
    <mergeCell ref="E7:E8"/>
    <mergeCell ref="F7:F8"/>
    <mergeCell ref="G7:G8"/>
    <mergeCell ref="AZ5:AZ6"/>
    <mergeCell ref="BA5:BA6"/>
    <mergeCell ref="BB5:BB6"/>
    <mergeCell ref="BC5:BC6"/>
    <mergeCell ref="BD5:BD6"/>
    <mergeCell ref="BE5:BE6"/>
    <mergeCell ref="AQ5:AQ6"/>
    <mergeCell ref="AR5:AR6"/>
    <mergeCell ref="AU5:AU6"/>
    <mergeCell ref="AW5:AW6"/>
    <mergeCell ref="AX5:AX6"/>
    <mergeCell ref="AY5:AY6"/>
    <mergeCell ref="AK5:AK6"/>
    <mergeCell ref="AL5:AL6"/>
    <mergeCell ref="AM5:AM6"/>
    <mergeCell ref="AN5:AN6"/>
    <mergeCell ref="AO5:AO6"/>
    <mergeCell ref="AP5:AP6"/>
    <mergeCell ref="AD5:AD6"/>
    <mergeCell ref="AE5:AE6"/>
    <mergeCell ref="AG5:AG6"/>
    <mergeCell ref="AH5:AH6"/>
    <mergeCell ref="AI5:AI6"/>
    <mergeCell ref="AJ5:AJ6"/>
    <mergeCell ref="X5:X6"/>
    <mergeCell ref="Y5:Y6"/>
    <mergeCell ref="Z5:Z6"/>
    <mergeCell ref="AA5:AA6"/>
    <mergeCell ref="AB5:AB6"/>
    <mergeCell ref="AC5:AC6"/>
    <mergeCell ref="Q5:Q6"/>
    <mergeCell ref="S5:S6"/>
    <mergeCell ref="T5:T6"/>
    <mergeCell ref="U5:U6"/>
    <mergeCell ref="V5:V6"/>
    <mergeCell ref="W5:W6"/>
    <mergeCell ref="I5:I6"/>
    <mergeCell ref="J5:J6"/>
    <mergeCell ref="K5:K6"/>
    <mergeCell ref="L5:L6"/>
    <mergeCell ref="M5:M6"/>
    <mergeCell ref="N5:N6"/>
    <mergeCell ref="AY2:AZ2"/>
    <mergeCell ref="BC2:BE2"/>
    <mergeCell ref="BF2:BH2"/>
    <mergeCell ref="A5:A6"/>
    <mergeCell ref="C5:C6"/>
    <mergeCell ref="D5:D6"/>
    <mergeCell ref="E5:E6"/>
    <mergeCell ref="F5:F6"/>
    <mergeCell ref="G5:G6"/>
    <mergeCell ref="H5:H6"/>
    <mergeCell ref="BC1:BE1"/>
    <mergeCell ref="BF1:BH1"/>
    <mergeCell ref="A2:B2"/>
    <mergeCell ref="E2:F2"/>
    <mergeCell ref="I2:K2"/>
    <mergeCell ref="L2:N2"/>
    <mergeCell ref="Q2:R2"/>
    <mergeCell ref="U2:V2"/>
    <mergeCell ref="Y2:AA2"/>
    <mergeCell ref="AB2:AD2"/>
    <mergeCell ref="AI1:AJ1"/>
    <mergeCell ref="AM1:AO1"/>
    <mergeCell ref="AP1:AR1"/>
    <mergeCell ref="AU1:AV1"/>
    <mergeCell ref="AW1:AX2"/>
    <mergeCell ref="AY1:AZ1"/>
    <mergeCell ref="AI2:AJ2"/>
    <mergeCell ref="AM2:AO2"/>
    <mergeCell ref="AP2:AR2"/>
    <mergeCell ref="AU2:AV2"/>
    <mergeCell ref="S1:T2"/>
    <mergeCell ref="U1:V1"/>
    <mergeCell ref="Y1:AA1"/>
    <mergeCell ref="AB1:AD1"/>
    <mergeCell ref="AE1:AF1"/>
    <mergeCell ref="AG1:AH2"/>
    <mergeCell ref="AE2:AF2"/>
    <mergeCell ref="A1:B1"/>
    <mergeCell ref="C1:D2"/>
    <mergeCell ref="E1:F1"/>
    <mergeCell ref="I1:K1"/>
    <mergeCell ref="L1:N1"/>
    <mergeCell ref="Q1:R1"/>
  </mergeCells>
  <phoneticPr fontId="2"/>
  <conditionalFormatting sqref="E5">
    <cfRule type="expression" dxfId="17996" priority="717" stopIfTrue="1">
      <formula>OR(AND(WEEKDAY(E5)=1,MONTH(E5)&lt;&gt;MONTH(A1)),AND(OR(E5=祝色),MONTH(E5)&lt;&gt;MONTH(A1)))</formula>
    </cfRule>
    <cfRule type="expression" dxfId="17995" priority="718" stopIfTrue="1">
      <formula>MONTH(E5)&lt;&gt;MONTH(A1)</formula>
    </cfRule>
    <cfRule type="expression" dxfId="17994" priority="719" stopIfTrue="1">
      <formula>OR(E5=祝色)</formula>
    </cfRule>
  </conditionalFormatting>
  <conditionalFormatting sqref="G5">
    <cfRule type="expression" dxfId="17993" priority="720" stopIfTrue="1">
      <formula>OR(AND(WEEKDAY(G5)=1,MONTH(G5)&lt;&gt;MONTH(A1)),AND(OR(G5=祝色),MONTH(G5)&lt;&gt;MONTH(A1)))</formula>
    </cfRule>
    <cfRule type="expression" dxfId="17992" priority="721" stopIfTrue="1">
      <formula>MONTH(G5)&lt;&gt;MONTH(A1)</formula>
    </cfRule>
    <cfRule type="expression" dxfId="17991" priority="722" stopIfTrue="1">
      <formula>OR(G5=祝色)</formula>
    </cfRule>
  </conditionalFormatting>
  <conditionalFormatting sqref="I5">
    <cfRule type="expression" dxfId="17990" priority="723" stopIfTrue="1">
      <formula>OR(AND(WEEKDAY(I5)=1,MONTH(I5)&lt;&gt;MONTH(A1)),AND(OR(I5=祝色),MONTH(I5)&lt;&gt;MONTH(A1)))</formula>
    </cfRule>
    <cfRule type="expression" dxfId="17989" priority="724" stopIfTrue="1">
      <formula>MONTH(I5)&lt;&gt;MONTH(A1)</formula>
    </cfRule>
    <cfRule type="expression" dxfId="17988" priority="725" stopIfTrue="1">
      <formula>OR(I5=祝色)</formula>
    </cfRule>
  </conditionalFormatting>
  <conditionalFormatting sqref="K5">
    <cfRule type="expression" dxfId="17987" priority="726" stopIfTrue="1">
      <formula>OR(AND(WEEKDAY(K5)=1,MONTH(K5)&lt;&gt;MONTH(A1)),AND(OR(K5=祝色),MONTH(K5)&lt;&gt;MONTH(A1)))</formula>
    </cfRule>
    <cfRule type="expression" dxfId="17986" priority="727" stopIfTrue="1">
      <formula>MONTH(K5)&lt;&gt;MONTH(A1)</formula>
    </cfRule>
    <cfRule type="expression" dxfId="17985" priority="728" stopIfTrue="1">
      <formula>OR(K5=祝色)</formula>
    </cfRule>
  </conditionalFormatting>
  <conditionalFormatting sqref="A5">
    <cfRule type="expression" dxfId="17984" priority="729" stopIfTrue="1">
      <formula>OR(AND(WEEKDAY(A5)=1,MONTH(A5)&lt;&gt;MONTH(A1)),AND(OR(A5=祝色),MONTH(A5)&lt;&gt;MONTH(A1)))</formula>
    </cfRule>
    <cfRule type="expression" dxfId="17983" priority="730" stopIfTrue="1">
      <formula>MONTH(A5)&lt;&gt;MONTH(A1)</formula>
    </cfRule>
    <cfRule type="expression" dxfId="17982" priority="731" stopIfTrue="1">
      <formula>OR(A5=祝色)</formula>
    </cfRule>
  </conditionalFormatting>
  <conditionalFormatting sqref="C5">
    <cfRule type="expression" dxfId="17981" priority="732" stopIfTrue="1">
      <formula>OR(AND(WEEKDAY(C5)=1,MONTH(C5)&lt;&gt;MONTH(A1)),AND(OR(C5=祝色),MONTH(C5)&lt;&gt;MONTH(A1)))</formula>
    </cfRule>
    <cfRule type="expression" dxfId="17980" priority="733" stopIfTrue="1">
      <formula>MONTH(C5)&lt;&gt;MONTH(A1)</formula>
    </cfRule>
    <cfRule type="expression" dxfId="17979" priority="734" stopIfTrue="1">
      <formula>OR(C5=祝色)</formula>
    </cfRule>
  </conditionalFormatting>
  <conditionalFormatting sqref="M5">
    <cfRule type="expression" dxfId="17978" priority="735" stopIfTrue="1">
      <formula>OR(M5=祝色)</formula>
    </cfRule>
  </conditionalFormatting>
  <conditionalFormatting sqref="A7">
    <cfRule type="expression" dxfId="17977" priority="716" stopIfTrue="1">
      <formula>OR(A7=祝色)</formula>
    </cfRule>
  </conditionalFormatting>
  <conditionalFormatting sqref="C7">
    <cfRule type="expression" dxfId="17976" priority="715" stopIfTrue="1">
      <formula>OR(C7=祝色)</formula>
    </cfRule>
  </conditionalFormatting>
  <conditionalFormatting sqref="E7">
    <cfRule type="expression" dxfId="17975" priority="714" stopIfTrue="1">
      <formula>OR(E7=祝色)</formula>
    </cfRule>
  </conditionalFormatting>
  <conditionalFormatting sqref="G7">
    <cfRule type="expression" dxfId="17974" priority="713" stopIfTrue="1">
      <formula>OR(G7=祝色)</formula>
    </cfRule>
  </conditionalFormatting>
  <conditionalFormatting sqref="I7">
    <cfRule type="expression" dxfId="17973" priority="712" stopIfTrue="1">
      <formula>OR(I7=祝色)</formula>
    </cfRule>
  </conditionalFormatting>
  <conditionalFormatting sqref="K7">
    <cfRule type="expression" dxfId="17972" priority="711" stopIfTrue="1">
      <formula>OR(K7=祝色)</formula>
    </cfRule>
  </conditionalFormatting>
  <conditionalFormatting sqref="M7">
    <cfRule type="expression" dxfId="17971" priority="710" stopIfTrue="1">
      <formula>OR(M7=祝色)</formula>
    </cfRule>
  </conditionalFormatting>
  <conditionalFormatting sqref="A9">
    <cfRule type="expression" dxfId="17970" priority="709" stopIfTrue="1">
      <formula>OR(A9=祝色)</formula>
    </cfRule>
  </conditionalFormatting>
  <conditionalFormatting sqref="C9">
    <cfRule type="expression" dxfId="17969" priority="708" stopIfTrue="1">
      <formula>OR(C9=祝色)</formula>
    </cfRule>
  </conditionalFormatting>
  <conditionalFormatting sqref="E9">
    <cfRule type="expression" dxfId="17968" priority="707" stopIfTrue="1">
      <formula>OR(E9=祝色)</formula>
    </cfRule>
  </conditionalFormatting>
  <conditionalFormatting sqref="G9">
    <cfRule type="expression" dxfId="17967" priority="706" stopIfTrue="1">
      <formula>OR(G9=祝色)</formula>
    </cfRule>
  </conditionalFormatting>
  <conditionalFormatting sqref="I9">
    <cfRule type="expression" dxfId="17966" priority="705" stopIfTrue="1">
      <formula>OR(I9=祝色)</formula>
    </cfRule>
  </conditionalFormatting>
  <conditionalFormatting sqref="K9">
    <cfRule type="expression" dxfId="17965" priority="704" stopIfTrue="1">
      <formula>OR(K9=祝色)</formula>
    </cfRule>
  </conditionalFormatting>
  <conditionalFormatting sqref="M9">
    <cfRule type="expression" dxfId="17964" priority="703" stopIfTrue="1">
      <formula>OR(M9=祝色)</formula>
    </cfRule>
  </conditionalFormatting>
  <conditionalFormatting sqref="A11">
    <cfRule type="expression" dxfId="17963" priority="702" stopIfTrue="1">
      <formula>OR(A11=祝色)</formula>
    </cfRule>
  </conditionalFormatting>
  <conditionalFormatting sqref="C11">
    <cfRule type="expression" dxfId="17962" priority="701" stopIfTrue="1">
      <formula>OR(C11=祝色)</formula>
    </cfRule>
  </conditionalFormatting>
  <conditionalFormatting sqref="E11">
    <cfRule type="expression" dxfId="17961" priority="700" stopIfTrue="1">
      <formula>OR(E11=祝色)</formula>
    </cfRule>
  </conditionalFormatting>
  <conditionalFormatting sqref="G11">
    <cfRule type="expression" dxfId="17960" priority="699" stopIfTrue="1">
      <formula>OR(G11=祝色)</formula>
    </cfRule>
  </conditionalFormatting>
  <conditionalFormatting sqref="I11">
    <cfRule type="expression" dxfId="17959" priority="698" stopIfTrue="1">
      <formula>OR(I11=祝色)</formula>
    </cfRule>
  </conditionalFormatting>
  <conditionalFormatting sqref="K11">
    <cfRule type="expression" dxfId="17958" priority="697" stopIfTrue="1">
      <formula>OR(K11=祝色)</formula>
    </cfRule>
  </conditionalFormatting>
  <conditionalFormatting sqref="M11">
    <cfRule type="expression" dxfId="17957" priority="696" stopIfTrue="1">
      <formula>OR(M11=祝色)</formula>
    </cfRule>
  </conditionalFormatting>
  <conditionalFormatting sqref="A13">
    <cfRule type="expression" dxfId="17956" priority="695" stopIfTrue="1">
      <formula>OR(A13=祝色)</formula>
    </cfRule>
  </conditionalFormatting>
  <conditionalFormatting sqref="C13">
    <cfRule type="expression" dxfId="17955" priority="694" stopIfTrue="1">
      <formula>OR(C13=祝色)</formula>
    </cfRule>
  </conditionalFormatting>
  <conditionalFormatting sqref="E13">
    <cfRule type="expression" dxfId="17954" priority="693" stopIfTrue="1">
      <formula>OR(E13=祝色)</formula>
    </cfRule>
  </conditionalFormatting>
  <conditionalFormatting sqref="G13">
    <cfRule type="expression" dxfId="17953" priority="692" stopIfTrue="1">
      <formula>OR(G13=祝色)</formula>
    </cfRule>
  </conditionalFormatting>
  <conditionalFormatting sqref="I13">
    <cfRule type="expression" dxfId="17952" priority="691" stopIfTrue="1">
      <formula>OR(I13=祝色)</formula>
    </cfRule>
  </conditionalFormatting>
  <conditionalFormatting sqref="K13">
    <cfRule type="expression" dxfId="17951" priority="690" stopIfTrue="1">
      <formula>OR(K13=祝色)</formula>
    </cfRule>
  </conditionalFormatting>
  <conditionalFormatting sqref="M13">
    <cfRule type="expression" dxfId="17950" priority="689" stopIfTrue="1">
      <formula>OR(M13=祝色)</formula>
    </cfRule>
  </conditionalFormatting>
  <conditionalFormatting sqref="A15">
    <cfRule type="expression" dxfId="17949" priority="688" stopIfTrue="1">
      <formula>OR(A15=祝色)</formula>
    </cfRule>
  </conditionalFormatting>
  <conditionalFormatting sqref="C15">
    <cfRule type="expression" dxfId="17948" priority="687" stopIfTrue="1">
      <formula>OR(C15=祝色)</formula>
    </cfRule>
  </conditionalFormatting>
  <conditionalFormatting sqref="U5">
    <cfRule type="expression" dxfId="17947" priority="668" stopIfTrue="1">
      <formula>OR(AND(WEEKDAY(U5)=1,MONTH(U5)&lt;&gt;MONTH(Q1)),AND(OR(U5=祝色),MONTH(U5)&lt;&gt;MONTH(Q1)))</formula>
    </cfRule>
    <cfRule type="expression" dxfId="17946" priority="669" stopIfTrue="1">
      <formula>MONTH(U5)&lt;&gt;MONTH(Q1)</formula>
    </cfRule>
    <cfRule type="expression" dxfId="17945" priority="670" stopIfTrue="1">
      <formula>OR(U5=祝色)</formula>
    </cfRule>
  </conditionalFormatting>
  <conditionalFormatting sqref="W5">
    <cfRule type="expression" dxfId="17944" priority="671" stopIfTrue="1">
      <formula>OR(AND(WEEKDAY(W5)=1,MONTH(W5)&lt;&gt;MONTH(Q1)),AND(OR(W5=祝色),MONTH(W5)&lt;&gt;MONTH(Q1)))</formula>
    </cfRule>
    <cfRule type="expression" dxfId="17943" priority="672" stopIfTrue="1">
      <formula>MONTH(W5)&lt;&gt;MONTH(Q1)</formula>
    </cfRule>
    <cfRule type="expression" dxfId="17942" priority="673" stopIfTrue="1">
      <formula>OR(W5=祝色)</formula>
    </cfRule>
  </conditionalFormatting>
  <conditionalFormatting sqref="Y5">
    <cfRule type="expression" dxfId="17941" priority="674" stopIfTrue="1">
      <formula>OR(AND(WEEKDAY(Y5)=1,MONTH(Y5)&lt;&gt;MONTH(Q1)),AND(OR(Y5=祝色),MONTH(Y5)&lt;&gt;MONTH(Q1)))</formula>
    </cfRule>
    <cfRule type="expression" dxfId="17940" priority="675" stopIfTrue="1">
      <formula>MONTH(Y5)&lt;&gt;MONTH(Q1)</formula>
    </cfRule>
    <cfRule type="expression" dxfId="17939" priority="676" stopIfTrue="1">
      <formula>OR(Y5=祝色)</formula>
    </cfRule>
  </conditionalFormatting>
  <conditionalFormatting sqref="AA5">
    <cfRule type="expression" dxfId="17938" priority="677" stopIfTrue="1">
      <formula>OR(AND(WEEKDAY(AA5)=1,MONTH(AA5)&lt;&gt;MONTH(Q1)),AND(OR(AA5=祝色),MONTH(AA5)&lt;&gt;MONTH(Q1)))</formula>
    </cfRule>
    <cfRule type="expression" dxfId="17937" priority="678" stopIfTrue="1">
      <formula>MONTH(AA5)&lt;&gt;MONTH(Q1)</formula>
    </cfRule>
    <cfRule type="expression" dxfId="17936" priority="679" stopIfTrue="1">
      <formula>OR(AA5=祝色)</formula>
    </cfRule>
  </conditionalFormatting>
  <conditionalFormatting sqref="Q5">
    <cfRule type="expression" dxfId="17935" priority="680" stopIfTrue="1">
      <formula>OR(AND(WEEKDAY(Q5)=1,MONTH(Q5)&lt;&gt;MONTH(Q1)),AND(OR(Q5=祝色),MONTH(Q5)&lt;&gt;MONTH(Q1)))</formula>
    </cfRule>
    <cfRule type="expression" dxfId="17934" priority="681" stopIfTrue="1">
      <formula>MONTH(Q5)&lt;&gt;MONTH(Q1)</formula>
    </cfRule>
    <cfRule type="expression" dxfId="17933" priority="682" stopIfTrue="1">
      <formula>OR(Q5=祝色)</formula>
    </cfRule>
  </conditionalFormatting>
  <conditionalFormatting sqref="S5">
    <cfRule type="expression" dxfId="17932" priority="683" stopIfTrue="1">
      <formula>OR(AND(WEEKDAY(S5)=1,MONTH(S5)&lt;&gt;MONTH(Q1)),AND(OR(S5=祝色),MONTH(S5)&lt;&gt;MONTH(Q1)))</formula>
    </cfRule>
    <cfRule type="expression" dxfId="17931" priority="684" stopIfTrue="1">
      <formula>MONTH(S5)&lt;&gt;MONTH(Q1)</formula>
    </cfRule>
    <cfRule type="expression" dxfId="17930" priority="685" stopIfTrue="1">
      <formula>OR(S5=祝色)</formula>
    </cfRule>
  </conditionalFormatting>
  <conditionalFormatting sqref="AC5">
    <cfRule type="expression" dxfId="17929" priority="686" stopIfTrue="1">
      <formula>OR(AC5=祝色)</formula>
    </cfRule>
  </conditionalFormatting>
  <conditionalFormatting sqref="Q7">
    <cfRule type="expression" dxfId="17928" priority="667" stopIfTrue="1">
      <formula>OR(Q7=祝色)</formula>
    </cfRule>
  </conditionalFormatting>
  <conditionalFormatting sqref="S7">
    <cfRule type="expression" dxfId="17927" priority="666" stopIfTrue="1">
      <formula>OR(S7=祝色)</formula>
    </cfRule>
  </conditionalFormatting>
  <conditionalFormatting sqref="U7">
    <cfRule type="expression" dxfId="17926" priority="665" stopIfTrue="1">
      <formula>OR(U7=祝色)</formula>
    </cfRule>
  </conditionalFormatting>
  <conditionalFormatting sqref="W7">
    <cfRule type="expression" dxfId="17925" priority="664" stopIfTrue="1">
      <formula>OR(W7=祝色)</formula>
    </cfRule>
  </conditionalFormatting>
  <conditionalFormatting sqref="Y7">
    <cfRule type="expression" dxfId="17924" priority="663" stopIfTrue="1">
      <formula>OR(Y7=祝色)</formula>
    </cfRule>
  </conditionalFormatting>
  <conditionalFormatting sqref="AA7">
    <cfRule type="expression" dxfId="17923" priority="662" stopIfTrue="1">
      <formula>OR(AA7=祝色)</formula>
    </cfRule>
  </conditionalFormatting>
  <conditionalFormatting sqref="AC7">
    <cfRule type="expression" dxfId="17922" priority="661" stopIfTrue="1">
      <formula>OR(AC7=祝色)</formula>
    </cfRule>
  </conditionalFormatting>
  <conditionalFormatting sqref="Q9">
    <cfRule type="expression" dxfId="17921" priority="660" stopIfTrue="1">
      <formula>OR(Q9=祝色)</formula>
    </cfRule>
  </conditionalFormatting>
  <conditionalFormatting sqref="S9">
    <cfRule type="expression" dxfId="17920" priority="659" stopIfTrue="1">
      <formula>OR(S9=祝色)</formula>
    </cfRule>
  </conditionalFormatting>
  <conditionalFormatting sqref="U9">
    <cfRule type="expression" dxfId="17919" priority="658" stopIfTrue="1">
      <formula>OR(U9=祝色)</formula>
    </cfRule>
  </conditionalFormatting>
  <conditionalFormatting sqref="W9">
    <cfRule type="expression" dxfId="17918" priority="657" stopIfTrue="1">
      <formula>OR(W9=祝色)</formula>
    </cfRule>
  </conditionalFormatting>
  <conditionalFormatting sqref="Y9">
    <cfRule type="expression" dxfId="17917" priority="656" stopIfTrue="1">
      <formula>OR(Y9=祝色)</formula>
    </cfRule>
  </conditionalFormatting>
  <conditionalFormatting sqref="AA9">
    <cfRule type="expression" dxfId="17916" priority="655" stopIfTrue="1">
      <formula>OR(AA9=祝色)</formula>
    </cfRule>
  </conditionalFormatting>
  <conditionalFormatting sqref="AC9">
    <cfRule type="expression" dxfId="17915" priority="654" stopIfTrue="1">
      <formula>OR(AC9=祝色)</formula>
    </cfRule>
  </conditionalFormatting>
  <conditionalFormatting sqref="Q11">
    <cfRule type="expression" dxfId="17914" priority="653" stopIfTrue="1">
      <formula>OR(Q11=祝色)</formula>
    </cfRule>
  </conditionalFormatting>
  <conditionalFormatting sqref="S11">
    <cfRule type="expression" dxfId="17913" priority="652" stopIfTrue="1">
      <formula>OR(S11=祝色)</formula>
    </cfRule>
  </conditionalFormatting>
  <conditionalFormatting sqref="U11">
    <cfRule type="expression" dxfId="17912" priority="651" stopIfTrue="1">
      <formula>OR(U11=祝色)</formula>
    </cfRule>
  </conditionalFormatting>
  <conditionalFormatting sqref="W11">
    <cfRule type="expression" dxfId="17911" priority="650" stopIfTrue="1">
      <formula>OR(W11=祝色)</formula>
    </cfRule>
  </conditionalFormatting>
  <conditionalFormatting sqref="Y11">
    <cfRule type="expression" dxfId="17910" priority="649" stopIfTrue="1">
      <formula>OR(Y11=祝色)</formula>
    </cfRule>
  </conditionalFormatting>
  <conditionalFormatting sqref="AA11">
    <cfRule type="expression" dxfId="17909" priority="648" stopIfTrue="1">
      <formula>OR(AA11=祝色)</formula>
    </cfRule>
  </conditionalFormatting>
  <conditionalFormatting sqref="AC11">
    <cfRule type="expression" dxfId="17908" priority="647" stopIfTrue="1">
      <formula>OR(AC11=祝色)</formula>
    </cfRule>
  </conditionalFormatting>
  <conditionalFormatting sqref="Q13">
    <cfRule type="expression" dxfId="17907" priority="646" stopIfTrue="1">
      <formula>OR(Q13=祝色)</formula>
    </cfRule>
  </conditionalFormatting>
  <conditionalFormatting sqref="S13">
    <cfRule type="expression" dxfId="17906" priority="645" stopIfTrue="1">
      <formula>OR(S13=祝色)</formula>
    </cfRule>
  </conditionalFormatting>
  <conditionalFormatting sqref="U13">
    <cfRule type="expression" dxfId="17905" priority="644" stopIfTrue="1">
      <formula>OR(U13=祝色)</formula>
    </cfRule>
  </conditionalFormatting>
  <conditionalFormatting sqref="W13">
    <cfRule type="expression" dxfId="17904" priority="643" stopIfTrue="1">
      <formula>OR(W13=祝色)</formula>
    </cfRule>
  </conditionalFormatting>
  <conditionalFormatting sqref="Y13">
    <cfRule type="expression" dxfId="17903" priority="642" stopIfTrue="1">
      <formula>OR(Y13=祝色)</formula>
    </cfRule>
  </conditionalFormatting>
  <conditionalFormatting sqref="AA13">
    <cfRule type="expression" dxfId="17902" priority="641" stopIfTrue="1">
      <formula>OR(AA13=祝色)</formula>
    </cfRule>
  </conditionalFormatting>
  <conditionalFormatting sqref="AC13">
    <cfRule type="expression" dxfId="17901" priority="640" stopIfTrue="1">
      <formula>OR(AC13=祝色)</formula>
    </cfRule>
  </conditionalFormatting>
  <conditionalFormatting sqref="Q15">
    <cfRule type="expression" dxfId="17900" priority="639" stopIfTrue="1">
      <formula>OR(Q15=祝色)</formula>
    </cfRule>
  </conditionalFormatting>
  <conditionalFormatting sqref="S15">
    <cfRule type="expression" dxfId="17899" priority="638" stopIfTrue="1">
      <formula>OR(S15=祝色)</formula>
    </cfRule>
  </conditionalFormatting>
  <conditionalFormatting sqref="AI5">
    <cfRule type="expression" dxfId="17898" priority="619" stopIfTrue="1">
      <formula>OR(AND(WEEKDAY(AI5)=1,MONTH(AI5)&lt;&gt;MONTH(AE1)),AND(OR(AI5=祝色),MONTH(AI5)&lt;&gt;MONTH(AE1)))</formula>
    </cfRule>
    <cfRule type="expression" dxfId="17897" priority="620" stopIfTrue="1">
      <formula>MONTH(AI5)&lt;&gt;MONTH(AE1)</formula>
    </cfRule>
    <cfRule type="expression" dxfId="17896" priority="621" stopIfTrue="1">
      <formula>OR(AI5=祝色)</formula>
    </cfRule>
  </conditionalFormatting>
  <conditionalFormatting sqref="AK5">
    <cfRule type="expression" dxfId="17895" priority="622" stopIfTrue="1">
      <formula>OR(AND(WEEKDAY(AK5)=1,MONTH(AK5)&lt;&gt;MONTH(AE1)),AND(OR(AK5=祝色),MONTH(AK5)&lt;&gt;MONTH(AE1)))</formula>
    </cfRule>
    <cfRule type="expression" dxfId="17894" priority="623" stopIfTrue="1">
      <formula>MONTH(AK5)&lt;&gt;MONTH(AE1)</formula>
    </cfRule>
    <cfRule type="expression" dxfId="17893" priority="624" stopIfTrue="1">
      <formula>OR(AK5=祝色)</formula>
    </cfRule>
  </conditionalFormatting>
  <conditionalFormatting sqref="AM5">
    <cfRule type="expression" dxfId="17892" priority="625" stopIfTrue="1">
      <formula>OR(AND(WEEKDAY(AM5)=1,MONTH(AM5)&lt;&gt;MONTH(AE1)),AND(OR(AM5=祝色),MONTH(AM5)&lt;&gt;MONTH(AE1)))</formula>
    </cfRule>
    <cfRule type="expression" dxfId="17891" priority="626" stopIfTrue="1">
      <formula>MONTH(AM5)&lt;&gt;MONTH(AE1)</formula>
    </cfRule>
    <cfRule type="expression" dxfId="17890" priority="627" stopIfTrue="1">
      <formula>OR(AM5=祝色)</formula>
    </cfRule>
  </conditionalFormatting>
  <conditionalFormatting sqref="AO5">
    <cfRule type="expression" dxfId="17889" priority="628" stopIfTrue="1">
      <formula>OR(AND(WEEKDAY(AO5)=1,MONTH(AO5)&lt;&gt;MONTH(AE1)),AND(OR(AO5=祝色),MONTH(AO5)&lt;&gt;MONTH(AE1)))</formula>
    </cfRule>
    <cfRule type="expression" dxfId="17888" priority="629" stopIfTrue="1">
      <formula>MONTH(AO5)&lt;&gt;MONTH(AE1)</formula>
    </cfRule>
    <cfRule type="expression" dxfId="17887" priority="630" stopIfTrue="1">
      <formula>OR(AO5=祝色)</formula>
    </cfRule>
  </conditionalFormatting>
  <conditionalFormatting sqref="AE5">
    <cfRule type="expression" dxfId="17886" priority="631" stopIfTrue="1">
      <formula>OR(AND(WEEKDAY(AE5)=1,MONTH(AE5)&lt;&gt;MONTH(AE1)),AND(OR(AE5=祝色),MONTH(AE5)&lt;&gt;MONTH(AE1)))</formula>
    </cfRule>
    <cfRule type="expression" dxfId="17885" priority="632" stopIfTrue="1">
      <formula>MONTH(AE5)&lt;&gt;MONTH(AE1)</formula>
    </cfRule>
    <cfRule type="expression" dxfId="17884" priority="633" stopIfTrue="1">
      <formula>OR(AE5=祝色)</formula>
    </cfRule>
  </conditionalFormatting>
  <conditionalFormatting sqref="AG5">
    <cfRule type="expression" dxfId="17883" priority="634" stopIfTrue="1">
      <formula>OR(AND(WEEKDAY(AG5)=1,MONTH(AG5)&lt;&gt;MONTH(AE1)),AND(OR(AG5=祝色),MONTH(AG5)&lt;&gt;MONTH(AE1)))</formula>
    </cfRule>
    <cfRule type="expression" dxfId="17882" priority="635" stopIfTrue="1">
      <formula>MONTH(AG5)&lt;&gt;MONTH(AE1)</formula>
    </cfRule>
    <cfRule type="expression" dxfId="17881" priority="636" stopIfTrue="1">
      <formula>OR(AG5=祝色)</formula>
    </cfRule>
  </conditionalFormatting>
  <conditionalFormatting sqref="AQ5">
    <cfRule type="expression" dxfId="17880" priority="637" stopIfTrue="1">
      <formula>OR(AQ5=祝色)</formula>
    </cfRule>
  </conditionalFormatting>
  <conditionalFormatting sqref="AE7">
    <cfRule type="expression" dxfId="17879" priority="618" stopIfTrue="1">
      <formula>OR(AE7=祝色)</formula>
    </cfRule>
  </conditionalFormatting>
  <conditionalFormatting sqref="AG7">
    <cfRule type="expression" dxfId="17878" priority="617" stopIfTrue="1">
      <formula>OR(AG7=祝色)</formula>
    </cfRule>
  </conditionalFormatting>
  <conditionalFormatting sqref="AI7">
    <cfRule type="expression" dxfId="17877" priority="616" stopIfTrue="1">
      <formula>OR(AI7=祝色)</formula>
    </cfRule>
  </conditionalFormatting>
  <conditionalFormatting sqref="AK7">
    <cfRule type="expression" dxfId="17876" priority="615" stopIfTrue="1">
      <formula>OR(AK7=祝色)</formula>
    </cfRule>
  </conditionalFormatting>
  <conditionalFormatting sqref="AM7">
    <cfRule type="expression" dxfId="17875" priority="614" stopIfTrue="1">
      <formula>OR(AM7=祝色)</formula>
    </cfRule>
  </conditionalFormatting>
  <conditionalFormatting sqref="AO7">
    <cfRule type="expression" dxfId="17874" priority="613" stopIfTrue="1">
      <formula>OR(AO7=祝色)</formula>
    </cfRule>
  </conditionalFormatting>
  <conditionalFormatting sqref="AQ7">
    <cfRule type="expression" dxfId="17873" priority="612" stopIfTrue="1">
      <formula>OR(AQ7=祝色)</formula>
    </cfRule>
  </conditionalFormatting>
  <conditionalFormatting sqref="AE9">
    <cfRule type="expression" dxfId="17872" priority="611" stopIfTrue="1">
      <formula>OR(AE9=祝色)</formula>
    </cfRule>
  </conditionalFormatting>
  <conditionalFormatting sqref="AG9">
    <cfRule type="expression" dxfId="17871" priority="610" stopIfTrue="1">
      <formula>OR(AG9=祝色)</formula>
    </cfRule>
  </conditionalFormatting>
  <conditionalFormatting sqref="AI9">
    <cfRule type="expression" dxfId="17870" priority="609" stopIfTrue="1">
      <formula>OR(AI9=祝色)</formula>
    </cfRule>
  </conditionalFormatting>
  <conditionalFormatting sqref="AK9">
    <cfRule type="expression" dxfId="17869" priority="608" stopIfTrue="1">
      <formula>OR(AK9=祝色)</formula>
    </cfRule>
  </conditionalFormatting>
  <conditionalFormatting sqref="AM9">
    <cfRule type="expression" dxfId="17868" priority="607" stopIfTrue="1">
      <formula>OR(AM9=祝色)</formula>
    </cfRule>
  </conditionalFormatting>
  <conditionalFormatting sqref="AO9">
    <cfRule type="expression" dxfId="17867" priority="606" stopIfTrue="1">
      <formula>OR(AO9=祝色)</formula>
    </cfRule>
  </conditionalFormatting>
  <conditionalFormatting sqref="AQ9">
    <cfRule type="expression" dxfId="17866" priority="605" stopIfTrue="1">
      <formula>OR(AQ9=祝色)</formula>
    </cfRule>
  </conditionalFormatting>
  <conditionalFormatting sqref="AE11">
    <cfRule type="expression" dxfId="17865" priority="604" stopIfTrue="1">
      <formula>OR(AE11=祝色)</formula>
    </cfRule>
  </conditionalFormatting>
  <conditionalFormatting sqref="AG11">
    <cfRule type="expression" dxfId="17864" priority="603" stopIfTrue="1">
      <formula>OR(AG11=祝色)</formula>
    </cfRule>
  </conditionalFormatting>
  <conditionalFormatting sqref="AI11">
    <cfRule type="expression" dxfId="17863" priority="602" stopIfTrue="1">
      <formula>OR(AI11=祝色)</formula>
    </cfRule>
  </conditionalFormatting>
  <conditionalFormatting sqref="AK11">
    <cfRule type="expression" dxfId="17862" priority="601" stopIfTrue="1">
      <formula>OR(AK11=祝色)</formula>
    </cfRule>
  </conditionalFormatting>
  <conditionalFormatting sqref="AM11">
    <cfRule type="expression" dxfId="17861" priority="600" stopIfTrue="1">
      <formula>OR(AM11=祝色)</formula>
    </cfRule>
  </conditionalFormatting>
  <conditionalFormatting sqref="AO11">
    <cfRule type="expression" dxfId="17860" priority="599" stopIfTrue="1">
      <formula>OR(AO11=祝色)</formula>
    </cfRule>
  </conditionalFormatting>
  <conditionalFormatting sqref="AQ11">
    <cfRule type="expression" dxfId="17859" priority="598" stopIfTrue="1">
      <formula>OR(AQ11=祝色)</formula>
    </cfRule>
  </conditionalFormatting>
  <conditionalFormatting sqref="AE13">
    <cfRule type="expression" dxfId="17858" priority="597" stopIfTrue="1">
      <formula>OR(AE13=祝色)</formula>
    </cfRule>
  </conditionalFormatting>
  <conditionalFormatting sqref="AG13">
    <cfRule type="expression" dxfId="17857" priority="596" stopIfTrue="1">
      <formula>OR(AG13=祝色)</formula>
    </cfRule>
  </conditionalFormatting>
  <conditionalFormatting sqref="AI13">
    <cfRule type="expression" dxfId="17856" priority="595" stopIfTrue="1">
      <formula>OR(AI13=祝色)</formula>
    </cfRule>
  </conditionalFormatting>
  <conditionalFormatting sqref="AK13">
    <cfRule type="expression" dxfId="17855" priority="594" stopIfTrue="1">
      <formula>OR(AK13=祝色)</formula>
    </cfRule>
  </conditionalFormatting>
  <conditionalFormatting sqref="AM13">
    <cfRule type="expression" dxfId="17854" priority="593" stopIfTrue="1">
      <formula>OR(AM13=祝色)</formula>
    </cfRule>
  </conditionalFormatting>
  <conditionalFormatting sqref="AO13">
    <cfRule type="expression" dxfId="17853" priority="592" stopIfTrue="1">
      <formula>OR(AO13=祝色)</formula>
    </cfRule>
  </conditionalFormatting>
  <conditionalFormatting sqref="AQ13">
    <cfRule type="expression" dxfId="17852" priority="591" stopIfTrue="1">
      <formula>OR(AQ13=祝色)</formula>
    </cfRule>
  </conditionalFormatting>
  <conditionalFormatting sqref="AE15">
    <cfRule type="expression" dxfId="17851" priority="590" stopIfTrue="1">
      <formula>OR(AE15=祝色)</formula>
    </cfRule>
  </conditionalFormatting>
  <conditionalFormatting sqref="AG15">
    <cfRule type="expression" dxfId="17850" priority="589" stopIfTrue="1">
      <formula>OR(AG15=祝色)</formula>
    </cfRule>
  </conditionalFormatting>
  <conditionalFormatting sqref="AY5">
    <cfRule type="expression" dxfId="17849" priority="570" stopIfTrue="1">
      <formula>OR(AND(WEEKDAY(AY5)=1,MONTH(AY5)&lt;&gt;MONTH(AU1)),AND(OR(AY5=祝色),MONTH(AY5)&lt;&gt;MONTH(AU1)))</formula>
    </cfRule>
    <cfRule type="expression" dxfId="17848" priority="571" stopIfTrue="1">
      <formula>MONTH(AY5)&lt;&gt;MONTH(AU1)</formula>
    </cfRule>
    <cfRule type="expression" dxfId="17847" priority="572" stopIfTrue="1">
      <formula>OR(AY5=祝色)</formula>
    </cfRule>
  </conditionalFormatting>
  <conditionalFormatting sqref="BA5">
    <cfRule type="expression" dxfId="17846" priority="573" stopIfTrue="1">
      <formula>OR(AND(WEEKDAY(BA5)=1,MONTH(BA5)&lt;&gt;MONTH(AU1)),AND(OR(BA5=祝色),MONTH(BA5)&lt;&gt;MONTH(AU1)))</formula>
    </cfRule>
    <cfRule type="expression" dxfId="17845" priority="574" stopIfTrue="1">
      <formula>MONTH(BA5)&lt;&gt;MONTH(AU1)</formula>
    </cfRule>
    <cfRule type="expression" dxfId="17844" priority="575" stopIfTrue="1">
      <formula>OR(BA5=祝色)</formula>
    </cfRule>
  </conditionalFormatting>
  <conditionalFormatting sqref="BC5">
    <cfRule type="expression" dxfId="17843" priority="576" stopIfTrue="1">
      <formula>OR(AND(WEEKDAY(BC5)=1,MONTH(BC5)&lt;&gt;MONTH(AU1)),AND(OR(BC5=祝色),MONTH(BC5)&lt;&gt;MONTH(AU1)))</formula>
    </cfRule>
    <cfRule type="expression" dxfId="17842" priority="577" stopIfTrue="1">
      <formula>MONTH(BC5)&lt;&gt;MONTH(AU1)</formula>
    </cfRule>
    <cfRule type="expression" dxfId="17841" priority="578" stopIfTrue="1">
      <formula>OR(BC5=祝色)</formula>
    </cfRule>
  </conditionalFormatting>
  <conditionalFormatting sqref="BE5">
    <cfRule type="expression" dxfId="17840" priority="579" stopIfTrue="1">
      <formula>OR(AND(WEEKDAY(BE5)=1,MONTH(BE5)&lt;&gt;MONTH(AU1)),AND(OR(BE5=祝色),MONTH(BE5)&lt;&gt;MONTH(AU1)))</formula>
    </cfRule>
    <cfRule type="expression" dxfId="17839" priority="580" stopIfTrue="1">
      <formula>MONTH(BE5)&lt;&gt;MONTH(AU1)</formula>
    </cfRule>
    <cfRule type="expression" dxfId="17838" priority="581" stopIfTrue="1">
      <formula>OR(BE5=祝色)</formula>
    </cfRule>
  </conditionalFormatting>
  <conditionalFormatting sqref="AU5">
    <cfRule type="expression" dxfId="17837" priority="582" stopIfTrue="1">
      <formula>OR(AND(WEEKDAY(AU5)=1,MONTH(AU5)&lt;&gt;MONTH(AU1)),AND(OR(AU5=祝色),MONTH(AU5)&lt;&gt;MONTH(AU1)))</formula>
    </cfRule>
    <cfRule type="expression" dxfId="17836" priority="583" stopIfTrue="1">
      <formula>MONTH(AU5)&lt;&gt;MONTH(AU1)</formula>
    </cfRule>
    <cfRule type="expression" dxfId="17835" priority="584" stopIfTrue="1">
      <formula>OR(AU5=祝色)</formula>
    </cfRule>
  </conditionalFormatting>
  <conditionalFormatting sqref="AW5">
    <cfRule type="expression" dxfId="17834" priority="585" stopIfTrue="1">
      <formula>OR(AND(WEEKDAY(AW5)=1,MONTH(AW5)&lt;&gt;MONTH(AU1)),AND(OR(AW5=祝色),MONTH(AW5)&lt;&gt;MONTH(AU1)))</formula>
    </cfRule>
    <cfRule type="expression" dxfId="17833" priority="586" stopIfTrue="1">
      <formula>MONTH(AW5)&lt;&gt;MONTH(AU1)</formula>
    </cfRule>
    <cfRule type="expression" dxfId="17832" priority="587" stopIfTrue="1">
      <formula>OR(AW5=祝色)</formula>
    </cfRule>
  </conditionalFormatting>
  <conditionalFormatting sqref="BG5">
    <cfRule type="expression" dxfId="17831" priority="588" stopIfTrue="1">
      <formula>OR(BG5=祝色)</formula>
    </cfRule>
  </conditionalFormatting>
  <conditionalFormatting sqref="AU7">
    <cfRule type="expression" dxfId="17830" priority="569" stopIfTrue="1">
      <formula>OR(AU7=祝色)</formula>
    </cfRule>
  </conditionalFormatting>
  <conditionalFormatting sqref="AW7">
    <cfRule type="expression" dxfId="17829" priority="568" stopIfTrue="1">
      <formula>OR(AW7=祝色)</formula>
    </cfRule>
  </conditionalFormatting>
  <conditionalFormatting sqref="AY7">
    <cfRule type="expression" dxfId="17828" priority="567" stopIfTrue="1">
      <formula>OR(AY7=祝色)</formula>
    </cfRule>
  </conditionalFormatting>
  <conditionalFormatting sqref="BA7">
    <cfRule type="expression" dxfId="17827" priority="566" stopIfTrue="1">
      <formula>OR(BA7=祝色)</formula>
    </cfRule>
  </conditionalFormatting>
  <conditionalFormatting sqref="BC7">
    <cfRule type="expression" dxfId="17826" priority="565" stopIfTrue="1">
      <formula>OR(BC7=祝色)</formula>
    </cfRule>
  </conditionalFormatting>
  <conditionalFormatting sqref="BE7">
    <cfRule type="expression" dxfId="17825" priority="564" stopIfTrue="1">
      <formula>OR(BE7=祝色)</formula>
    </cfRule>
  </conditionalFormatting>
  <conditionalFormatting sqref="BG7">
    <cfRule type="expression" dxfId="17824" priority="563" stopIfTrue="1">
      <formula>OR(BG7=祝色)</formula>
    </cfRule>
  </conditionalFormatting>
  <conditionalFormatting sqref="AU9">
    <cfRule type="expression" dxfId="17823" priority="562" stopIfTrue="1">
      <formula>OR(AU9=祝色)</formula>
    </cfRule>
  </conditionalFormatting>
  <conditionalFormatting sqref="AW9">
    <cfRule type="expression" dxfId="17822" priority="561" stopIfTrue="1">
      <formula>OR(AW9=祝色)</formula>
    </cfRule>
  </conditionalFormatting>
  <conditionalFormatting sqref="AY9">
    <cfRule type="expression" dxfId="17821" priority="560" stopIfTrue="1">
      <formula>OR(AY9=祝色)</formula>
    </cfRule>
  </conditionalFormatting>
  <conditionalFormatting sqref="BA9">
    <cfRule type="expression" dxfId="17820" priority="559" stopIfTrue="1">
      <formula>OR(BA9=祝色)</formula>
    </cfRule>
  </conditionalFormatting>
  <conditionalFormatting sqref="BC9">
    <cfRule type="expression" dxfId="17819" priority="558" stopIfTrue="1">
      <formula>OR(BC9=祝色)</formula>
    </cfRule>
  </conditionalFormatting>
  <conditionalFormatting sqref="BE9">
    <cfRule type="expression" dxfId="17818" priority="557" stopIfTrue="1">
      <formula>OR(BE9=祝色)</formula>
    </cfRule>
  </conditionalFormatting>
  <conditionalFormatting sqref="BG9">
    <cfRule type="expression" dxfId="17817" priority="556" stopIfTrue="1">
      <formula>OR(BG9=祝色)</formula>
    </cfRule>
  </conditionalFormatting>
  <conditionalFormatting sqref="AU11">
    <cfRule type="expression" dxfId="17816" priority="555" stopIfTrue="1">
      <formula>OR(AU11=祝色)</formula>
    </cfRule>
  </conditionalFormatting>
  <conditionalFormatting sqref="AW11">
    <cfRule type="expression" dxfId="17815" priority="554" stopIfTrue="1">
      <formula>OR(AW11=祝色)</formula>
    </cfRule>
  </conditionalFormatting>
  <conditionalFormatting sqref="AY11">
    <cfRule type="expression" dxfId="17814" priority="553" stopIfTrue="1">
      <formula>OR(AY11=祝色)</formula>
    </cfRule>
  </conditionalFormatting>
  <conditionalFormatting sqref="BA11">
    <cfRule type="expression" dxfId="17813" priority="552" stopIfTrue="1">
      <formula>OR(BA11=祝色)</formula>
    </cfRule>
  </conditionalFormatting>
  <conditionalFormatting sqref="BC11">
    <cfRule type="expression" dxfId="17812" priority="551" stopIfTrue="1">
      <formula>OR(BC11=祝色)</formula>
    </cfRule>
  </conditionalFormatting>
  <conditionalFormatting sqref="BE11">
    <cfRule type="expression" dxfId="17811" priority="550" stopIfTrue="1">
      <formula>OR(BE11=祝色)</formula>
    </cfRule>
  </conditionalFormatting>
  <conditionalFormatting sqref="BG11">
    <cfRule type="expression" dxfId="17810" priority="549" stopIfTrue="1">
      <formula>OR(BG11=祝色)</formula>
    </cfRule>
  </conditionalFormatting>
  <conditionalFormatting sqref="AU13">
    <cfRule type="expression" dxfId="17809" priority="548" stopIfTrue="1">
      <formula>OR(AU13=祝色)</formula>
    </cfRule>
  </conditionalFormatting>
  <conditionalFormatting sqref="AW13">
    <cfRule type="expression" dxfId="17808" priority="547" stopIfTrue="1">
      <formula>OR(AW13=祝色)</formula>
    </cfRule>
  </conditionalFormatting>
  <conditionalFormatting sqref="AY13">
    <cfRule type="expression" dxfId="17807" priority="546" stopIfTrue="1">
      <formula>OR(AY13=祝色)</formula>
    </cfRule>
  </conditionalFormatting>
  <conditionalFormatting sqref="BA13">
    <cfRule type="expression" dxfId="17806" priority="545" stopIfTrue="1">
      <formula>OR(BA13=祝色)</formula>
    </cfRule>
  </conditionalFormatting>
  <conditionalFormatting sqref="BC13">
    <cfRule type="expression" dxfId="17805" priority="544" stopIfTrue="1">
      <formula>OR(BC13=祝色)</formula>
    </cfRule>
  </conditionalFormatting>
  <conditionalFormatting sqref="BE13">
    <cfRule type="expression" dxfId="17804" priority="543" stopIfTrue="1">
      <formula>OR(BE13=祝色)</formula>
    </cfRule>
  </conditionalFormatting>
  <conditionalFormatting sqref="BG13">
    <cfRule type="expression" dxfId="17803" priority="542" stopIfTrue="1">
      <formula>OR(BG13=祝色)</formula>
    </cfRule>
  </conditionalFormatting>
  <conditionalFormatting sqref="AU15">
    <cfRule type="expression" dxfId="17802" priority="541" stopIfTrue="1">
      <formula>OR(AU15=祝色)</formula>
    </cfRule>
  </conditionalFormatting>
  <conditionalFormatting sqref="AW15">
    <cfRule type="expression" dxfId="17801" priority="540" stopIfTrue="1">
      <formula>OR(AW15=祝色)</formula>
    </cfRule>
  </conditionalFormatting>
  <conditionalFormatting sqref="E22">
    <cfRule type="expression" dxfId="17800" priority="521" stopIfTrue="1">
      <formula>OR(AND(WEEKDAY(E22)=1,MONTH(E22)&lt;&gt;MONTH(A18)),AND(OR(E22=祝色),MONTH(E22)&lt;&gt;MONTH(A18)))</formula>
    </cfRule>
    <cfRule type="expression" dxfId="17799" priority="522" stopIfTrue="1">
      <formula>MONTH(E22)&lt;&gt;MONTH(A18)</formula>
    </cfRule>
    <cfRule type="expression" dxfId="17798" priority="523" stopIfTrue="1">
      <formula>OR(E22=祝色)</formula>
    </cfRule>
  </conditionalFormatting>
  <conditionalFormatting sqref="G22">
    <cfRule type="expression" dxfId="17797" priority="524" stopIfTrue="1">
      <formula>OR(AND(WEEKDAY(G22)=1,MONTH(G22)&lt;&gt;MONTH(A18)),AND(OR(G22=祝色),MONTH(G22)&lt;&gt;MONTH(A18)))</formula>
    </cfRule>
    <cfRule type="expression" dxfId="17796" priority="525" stopIfTrue="1">
      <formula>MONTH(G22)&lt;&gt;MONTH(A18)</formula>
    </cfRule>
    <cfRule type="expression" dxfId="17795" priority="526" stopIfTrue="1">
      <formula>OR(G22=祝色)</formula>
    </cfRule>
  </conditionalFormatting>
  <conditionalFormatting sqref="I22">
    <cfRule type="expression" dxfId="17794" priority="527" stopIfTrue="1">
      <formula>OR(AND(WEEKDAY(I22)=1,MONTH(I22)&lt;&gt;MONTH(A18)),AND(OR(I22=祝色),MONTH(I22)&lt;&gt;MONTH(A18)))</formula>
    </cfRule>
    <cfRule type="expression" dxfId="17793" priority="528" stopIfTrue="1">
      <formula>MONTH(I22)&lt;&gt;MONTH(A18)</formula>
    </cfRule>
    <cfRule type="expression" dxfId="17792" priority="529" stopIfTrue="1">
      <formula>OR(I22=祝色)</formula>
    </cfRule>
  </conditionalFormatting>
  <conditionalFormatting sqref="K22">
    <cfRule type="expression" dxfId="17791" priority="530" stopIfTrue="1">
      <formula>OR(AND(WEEKDAY(K22)=1,MONTH(K22)&lt;&gt;MONTH(A18)),AND(OR(K22=祝色),MONTH(K22)&lt;&gt;MONTH(A18)))</formula>
    </cfRule>
    <cfRule type="expression" dxfId="17790" priority="531" stopIfTrue="1">
      <formula>MONTH(K22)&lt;&gt;MONTH(A18)</formula>
    </cfRule>
    <cfRule type="expression" dxfId="17789" priority="532" stopIfTrue="1">
      <formula>OR(K22=祝色)</formula>
    </cfRule>
  </conditionalFormatting>
  <conditionalFormatting sqref="A22">
    <cfRule type="expression" dxfId="17788" priority="533" stopIfTrue="1">
      <formula>OR(AND(WEEKDAY(A22)=1,MONTH(A22)&lt;&gt;MONTH(A18)),AND(OR(A22=祝色),MONTH(A22)&lt;&gt;MONTH(A18)))</formula>
    </cfRule>
    <cfRule type="expression" dxfId="17787" priority="534" stopIfTrue="1">
      <formula>MONTH(A22)&lt;&gt;MONTH(A18)</formula>
    </cfRule>
    <cfRule type="expression" dxfId="17786" priority="535" stopIfTrue="1">
      <formula>OR(A22=祝色)</formula>
    </cfRule>
  </conditionalFormatting>
  <conditionalFormatting sqref="C22">
    <cfRule type="expression" dxfId="17785" priority="536" stopIfTrue="1">
      <formula>OR(AND(WEEKDAY(C22)=1,MONTH(C22)&lt;&gt;MONTH(A18)),AND(OR(C22=祝色),MONTH(C22)&lt;&gt;MONTH(A18)))</formula>
    </cfRule>
    <cfRule type="expression" dxfId="17784" priority="537" stopIfTrue="1">
      <formula>MONTH(C22)&lt;&gt;MONTH(A18)</formula>
    </cfRule>
    <cfRule type="expression" dxfId="17783" priority="538" stopIfTrue="1">
      <formula>OR(C22=祝色)</formula>
    </cfRule>
  </conditionalFormatting>
  <conditionalFormatting sqref="M22">
    <cfRule type="expression" dxfId="17782" priority="539" stopIfTrue="1">
      <formula>OR(M22=祝色)</formula>
    </cfRule>
  </conditionalFormatting>
  <conditionalFormatting sqref="A24">
    <cfRule type="expression" dxfId="17781" priority="520" stopIfTrue="1">
      <formula>OR(A24=祝色)</formula>
    </cfRule>
  </conditionalFormatting>
  <conditionalFormatting sqref="C24">
    <cfRule type="expression" dxfId="17780" priority="519" stopIfTrue="1">
      <formula>OR(C24=祝色)</formula>
    </cfRule>
  </conditionalFormatting>
  <conditionalFormatting sqref="E24">
    <cfRule type="expression" dxfId="17779" priority="518" stopIfTrue="1">
      <formula>OR(E24=祝色)</formula>
    </cfRule>
  </conditionalFormatting>
  <conditionalFormatting sqref="G24">
    <cfRule type="expression" dxfId="17778" priority="517" stopIfTrue="1">
      <formula>OR(G24=祝色)</formula>
    </cfRule>
  </conditionalFormatting>
  <conditionalFormatting sqref="I24">
    <cfRule type="expression" dxfId="17777" priority="516" stopIfTrue="1">
      <formula>OR(I24=祝色)</formula>
    </cfRule>
  </conditionalFormatting>
  <conditionalFormatting sqref="K24">
    <cfRule type="expression" dxfId="17776" priority="515" stopIfTrue="1">
      <formula>OR(K24=祝色)</formula>
    </cfRule>
  </conditionalFormatting>
  <conditionalFormatting sqref="M24">
    <cfRule type="expression" dxfId="17775" priority="514" stopIfTrue="1">
      <formula>OR(M24=祝色)</formula>
    </cfRule>
  </conditionalFormatting>
  <conditionalFormatting sqref="A26">
    <cfRule type="expression" dxfId="17774" priority="513" stopIfTrue="1">
      <formula>OR(A26=祝色)</formula>
    </cfRule>
  </conditionalFormatting>
  <conditionalFormatting sqref="C26">
    <cfRule type="expression" dxfId="17773" priority="512" stopIfTrue="1">
      <formula>OR(C26=祝色)</formula>
    </cfRule>
  </conditionalFormatting>
  <conditionalFormatting sqref="E26">
    <cfRule type="expression" dxfId="17772" priority="511" stopIfTrue="1">
      <formula>OR(E26=祝色)</formula>
    </cfRule>
  </conditionalFormatting>
  <conditionalFormatting sqref="G26">
    <cfRule type="expression" dxfId="17771" priority="510" stopIfTrue="1">
      <formula>OR(G26=祝色)</formula>
    </cfRule>
  </conditionalFormatting>
  <conditionalFormatting sqref="I26">
    <cfRule type="expression" dxfId="17770" priority="509" stopIfTrue="1">
      <formula>OR(I26=祝色)</formula>
    </cfRule>
  </conditionalFormatting>
  <conditionalFormatting sqref="K26">
    <cfRule type="expression" dxfId="17769" priority="508" stopIfTrue="1">
      <formula>OR(K26=祝色)</formula>
    </cfRule>
  </conditionalFormatting>
  <conditionalFormatting sqref="M26">
    <cfRule type="expression" dxfId="17768" priority="507" stopIfTrue="1">
      <formula>OR(M26=祝色)</formula>
    </cfRule>
  </conditionalFormatting>
  <conditionalFormatting sqref="A28">
    <cfRule type="expression" dxfId="17767" priority="506" stopIfTrue="1">
      <formula>OR(A28=祝色)</formula>
    </cfRule>
  </conditionalFormatting>
  <conditionalFormatting sqref="C28">
    <cfRule type="expression" dxfId="17766" priority="505" stopIfTrue="1">
      <formula>OR(C28=祝色)</formula>
    </cfRule>
  </conditionalFormatting>
  <conditionalFormatting sqref="E28">
    <cfRule type="expression" dxfId="17765" priority="504" stopIfTrue="1">
      <formula>OR(E28=祝色)</formula>
    </cfRule>
  </conditionalFormatting>
  <conditionalFormatting sqref="G28">
    <cfRule type="expression" dxfId="17764" priority="503" stopIfTrue="1">
      <formula>OR(G28=祝色)</formula>
    </cfRule>
  </conditionalFormatting>
  <conditionalFormatting sqref="I28">
    <cfRule type="expression" dxfId="17763" priority="502" stopIfTrue="1">
      <formula>OR(I28=祝色)</formula>
    </cfRule>
  </conditionalFormatting>
  <conditionalFormatting sqref="K28">
    <cfRule type="expression" dxfId="17762" priority="501" stopIfTrue="1">
      <formula>OR(K28=祝色)</formula>
    </cfRule>
  </conditionalFormatting>
  <conditionalFormatting sqref="M28">
    <cfRule type="expression" dxfId="17761" priority="500" stopIfTrue="1">
      <formula>OR(M28=祝色)</formula>
    </cfRule>
  </conditionalFormatting>
  <conditionalFormatting sqref="A30">
    <cfRule type="expression" dxfId="17760" priority="499" stopIfTrue="1">
      <formula>OR(A30=祝色)</formula>
    </cfRule>
  </conditionalFormatting>
  <conditionalFormatting sqref="C30">
    <cfRule type="expression" dxfId="17759" priority="498" stopIfTrue="1">
      <formula>OR(C30=祝色)</formula>
    </cfRule>
  </conditionalFormatting>
  <conditionalFormatting sqref="E30">
    <cfRule type="expression" dxfId="17758" priority="497" stopIfTrue="1">
      <formula>OR(E30=祝色)</formula>
    </cfRule>
  </conditionalFormatting>
  <conditionalFormatting sqref="G30">
    <cfRule type="expression" dxfId="17757" priority="496" stopIfTrue="1">
      <formula>OR(G30=祝色)</formula>
    </cfRule>
  </conditionalFormatting>
  <conditionalFormatting sqref="I30">
    <cfRule type="expression" dxfId="17756" priority="495" stopIfTrue="1">
      <formula>OR(I30=祝色)</formula>
    </cfRule>
  </conditionalFormatting>
  <conditionalFormatting sqref="K30">
    <cfRule type="expression" dxfId="17755" priority="494" stopIfTrue="1">
      <formula>OR(K30=祝色)</formula>
    </cfRule>
  </conditionalFormatting>
  <conditionalFormatting sqref="M30">
    <cfRule type="expression" dxfId="17754" priority="493" stopIfTrue="1">
      <formula>OR(M30=祝色)</formula>
    </cfRule>
  </conditionalFormatting>
  <conditionalFormatting sqref="A32">
    <cfRule type="expression" dxfId="17753" priority="492" stopIfTrue="1">
      <formula>OR(A32=祝色)</formula>
    </cfRule>
  </conditionalFormatting>
  <conditionalFormatting sqref="C32">
    <cfRule type="expression" dxfId="17752" priority="491" stopIfTrue="1">
      <formula>OR(C32=祝色)</formula>
    </cfRule>
  </conditionalFormatting>
  <conditionalFormatting sqref="U22">
    <cfRule type="expression" dxfId="17751" priority="472" stopIfTrue="1">
      <formula>OR(AND(WEEKDAY(U22)=1,MONTH(U22)&lt;&gt;MONTH(Q18)),AND(OR(U22=祝色),MONTH(U22)&lt;&gt;MONTH(Q18)))</formula>
    </cfRule>
    <cfRule type="expression" dxfId="17750" priority="473" stopIfTrue="1">
      <formula>MONTH(U22)&lt;&gt;MONTH(Q18)</formula>
    </cfRule>
    <cfRule type="expression" dxfId="17749" priority="474" stopIfTrue="1">
      <formula>OR(U22=祝色)</formula>
    </cfRule>
  </conditionalFormatting>
  <conditionalFormatting sqref="W22">
    <cfRule type="expression" dxfId="17748" priority="475" stopIfTrue="1">
      <formula>OR(AND(WEEKDAY(W22)=1,MONTH(W22)&lt;&gt;MONTH(Q18)),AND(OR(W22=祝色),MONTH(W22)&lt;&gt;MONTH(Q18)))</formula>
    </cfRule>
    <cfRule type="expression" dxfId="17747" priority="476" stopIfTrue="1">
      <formula>MONTH(W22)&lt;&gt;MONTH(Q18)</formula>
    </cfRule>
    <cfRule type="expression" dxfId="17746" priority="477" stopIfTrue="1">
      <formula>OR(W22=祝色)</formula>
    </cfRule>
  </conditionalFormatting>
  <conditionalFormatting sqref="Y22">
    <cfRule type="expression" dxfId="17745" priority="478" stopIfTrue="1">
      <formula>OR(AND(WEEKDAY(Y22)=1,MONTH(Y22)&lt;&gt;MONTH(Q18)),AND(OR(Y22=祝色),MONTH(Y22)&lt;&gt;MONTH(Q18)))</formula>
    </cfRule>
    <cfRule type="expression" dxfId="17744" priority="479" stopIfTrue="1">
      <formula>MONTH(Y22)&lt;&gt;MONTH(Q18)</formula>
    </cfRule>
    <cfRule type="expression" dxfId="17743" priority="480" stopIfTrue="1">
      <formula>OR(Y22=祝色)</formula>
    </cfRule>
  </conditionalFormatting>
  <conditionalFormatting sqref="AA22">
    <cfRule type="expression" dxfId="17742" priority="481" stopIfTrue="1">
      <formula>OR(AND(WEEKDAY(AA22)=1,MONTH(AA22)&lt;&gt;MONTH(Q18)),AND(OR(AA22=祝色),MONTH(AA22)&lt;&gt;MONTH(Q18)))</formula>
    </cfRule>
    <cfRule type="expression" dxfId="17741" priority="482" stopIfTrue="1">
      <formula>MONTH(AA22)&lt;&gt;MONTH(Q18)</formula>
    </cfRule>
    <cfRule type="expression" dxfId="17740" priority="483" stopIfTrue="1">
      <formula>OR(AA22=祝色)</formula>
    </cfRule>
  </conditionalFormatting>
  <conditionalFormatting sqref="Q22">
    <cfRule type="expression" dxfId="17739" priority="484" stopIfTrue="1">
      <formula>OR(AND(WEEKDAY(Q22)=1,MONTH(Q22)&lt;&gt;MONTH(Q18)),AND(OR(Q22=祝色),MONTH(Q22)&lt;&gt;MONTH(Q18)))</formula>
    </cfRule>
    <cfRule type="expression" dxfId="17738" priority="485" stopIfTrue="1">
      <formula>MONTH(Q22)&lt;&gt;MONTH(Q18)</formula>
    </cfRule>
    <cfRule type="expression" dxfId="17737" priority="486" stopIfTrue="1">
      <formula>OR(Q22=祝色)</formula>
    </cfRule>
  </conditionalFormatting>
  <conditionalFormatting sqref="S22">
    <cfRule type="expression" dxfId="17736" priority="487" stopIfTrue="1">
      <formula>OR(AND(WEEKDAY(S22)=1,MONTH(S22)&lt;&gt;MONTH(Q18)),AND(OR(S22=祝色),MONTH(S22)&lt;&gt;MONTH(Q18)))</formula>
    </cfRule>
    <cfRule type="expression" dxfId="17735" priority="488" stopIfTrue="1">
      <formula>MONTH(S22)&lt;&gt;MONTH(Q18)</formula>
    </cfRule>
    <cfRule type="expression" dxfId="17734" priority="489" stopIfTrue="1">
      <formula>OR(S22=祝色)</formula>
    </cfRule>
  </conditionalFormatting>
  <conditionalFormatting sqref="AC22">
    <cfRule type="expression" dxfId="17733" priority="490" stopIfTrue="1">
      <formula>OR(AC22=祝色)</formula>
    </cfRule>
  </conditionalFormatting>
  <conditionalFormatting sqref="Q24">
    <cfRule type="expression" dxfId="17732" priority="471" stopIfTrue="1">
      <formula>OR(Q24=祝色)</formula>
    </cfRule>
  </conditionalFormatting>
  <conditionalFormatting sqref="S24">
    <cfRule type="expression" dxfId="17731" priority="470" stopIfTrue="1">
      <formula>OR(S24=祝色)</formula>
    </cfRule>
  </conditionalFormatting>
  <conditionalFormatting sqref="U24">
    <cfRule type="expression" dxfId="17730" priority="469" stopIfTrue="1">
      <formula>OR(U24=祝色)</formula>
    </cfRule>
  </conditionalFormatting>
  <conditionalFormatting sqref="W24">
    <cfRule type="expression" dxfId="17729" priority="468" stopIfTrue="1">
      <formula>OR(W24=祝色)</formula>
    </cfRule>
  </conditionalFormatting>
  <conditionalFormatting sqref="Y24">
    <cfRule type="expression" dxfId="17728" priority="467" stopIfTrue="1">
      <formula>OR(Y24=祝色)</formula>
    </cfRule>
  </conditionalFormatting>
  <conditionalFormatting sqref="AA24">
    <cfRule type="expression" dxfId="17727" priority="466" stopIfTrue="1">
      <formula>OR(AA24=祝色)</formula>
    </cfRule>
  </conditionalFormatting>
  <conditionalFormatting sqref="AC24">
    <cfRule type="expression" dxfId="17726" priority="465" stopIfTrue="1">
      <formula>OR(AC24=祝色)</formula>
    </cfRule>
  </conditionalFormatting>
  <conditionalFormatting sqref="Q26">
    <cfRule type="expression" dxfId="17725" priority="464" stopIfTrue="1">
      <formula>OR(Q26=祝色)</formula>
    </cfRule>
  </conditionalFormatting>
  <conditionalFormatting sqref="S26">
    <cfRule type="expression" dxfId="17724" priority="463" stopIfTrue="1">
      <formula>OR(S26=祝色)</formula>
    </cfRule>
  </conditionalFormatting>
  <conditionalFormatting sqref="U26">
    <cfRule type="expression" dxfId="17723" priority="462" stopIfTrue="1">
      <formula>OR(U26=祝色)</formula>
    </cfRule>
  </conditionalFormatting>
  <conditionalFormatting sqref="W26">
    <cfRule type="expression" dxfId="17722" priority="461" stopIfTrue="1">
      <formula>OR(W26=祝色)</formula>
    </cfRule>
  </conditionalFormatting>
  <conditionalFormatting sqref="Y26">
    <cfRule type="expression" dxfId="17721" priority="460" stopIfTrue="1">
      <formula>OR(Y26=祝色)</formula>
    </cfRule>
  </conditionalFormatting>
  <conditionalFormatting sqref="AA26">
    <cfRule type="expression" dxfId="17720" priority="459" stopIfTrue="1">
      <formula>OR(AA26=祝色)</formula>
    </cfRule>
  </conditionalFormatting>
  <conditionalFormatting sqref="AC26">
    <cfRule type="expression" dxfId="17719" priority="458" stopIfTrue="1">
      <formula>OR(AC26=祝色)</formula>
    </cfRule>
  </conditionalFormatting>
  <conditionalFormatting sqref="Q28">
    <cfRule type="expression" dxfId="17718" priority="457" stopIfTrue="1">
      <formula>OR(Q28=祝色)</formula>
    </cfRule>
  </conditionalFormatting>
  <conditionalFormatting sqref="S28">
    <cfRule type="expression" dxfId="17717" priority="456" stopIfTrue="1">
      <formula>OR(S28=祝色)</formula>
    </cfRule>
  </conditionalFormatting>
  <conditionalFormatting sqref="U28">
    <cfRule type="expression" dxfId="17716" priority="455" stopIfTrue="1">
      <formula>OR(U28=祝色)</formula>
    </cfRule>
  </conditionalFormatting>
  <conditionalFormatting sqref="W28">
    <cfRule type="expression" dxfId="17715" priority="454" stopIfTrue="1">
      <formula>OR(W28=祝色)</formula>
    </cfRule>
  </conditionalFormatting>
  <conditionalFormatting sqref="Y28">
    <cfRule type="expression" dxfId="17714" priority="453" stopIfTrue="1">
      <formula>OR(Y28=祝色)</formula>
    </cfRule>
  </conditionalFormatting>
  <conditionalFormatting sqref="AA28">
    <cfRule type="expression" dxfId="17713" priority="452" stopIfTrue="1">
      <formula>OR(AA28=祝色)</formula>
    </cfRule>
  </conditionalFormatting>
  <conditionalFormatting sqref="AC28">
    <cfRule type="expression" dxfId="17712" priority="451" stopIfTrue="1">
      <formula>OR(AC28=祝色)</formula>
    </cfRule>
  </conditionalFormatting>
  <conditionalFormatting sqref="Q30">
    <cfRule type="expression" dxfId="17711" priority="450" stopIfTrue="1">
      <formula>OR(Q30=祝色)</formula>
    </cfRule>
  </conditionalFormatting>
  <conditionalFormatting sqref="S30">
    <cfRule type="expression" dxfId="17710" priority="449" stopIfTrue="1">
      <formula>OR(S30=祝色)</formula>
    </cfRule>
  </conditionalFormatting>
  <conditionalFormatting sqref="U30">
    <cfRule type="expression" dxfId="17709" priority="448" stopIfTrue="1">
      <formula>OR(U30=祝色)</formula>
    </cfRule>
  </conditionalFormatting>
  <conditionalFormatting sqref="W30">
    <cfRule type="expression" dxfId="17708" priority="447" stopIfTrue="1">
      <formula>OR(W30=祝色)</formula>
    </cfRule>
  </conditionalFormatting>
  <conditionalFormatting sqref="Y30">
    <cfRule type="expression" dxfId="17707" priority="446" stopIfTrue="1">
      <formula>OR(Y30=祝色)</formula>
    </cfRule>
  </conditionalFormatting>
  <conditionalFormatting sqref="AA30">
    <cfRule type="expression" dxfId="17706" priority="445" stopIfTrue="1">
      <formula>OR(AA30=祝色)</formula>
    </cfRule>
  </conditionalFormatting>
  <conditionalFormatting sqref="AC30">
    <cfRule type="expression" dxfId="17705" priority="444" stopIfTrue="1">
      <formula>OR(AC30=祝色)</formula>
    </cfRule>
  </conditionalFormatting>
  <conditionalFormatting sqref="Q32">
    <cfRule type="expression" dxfId="17704" priority="443" stopIfTrue="1">
      <formula>OR(Q32=祝色)</formula>
    </cfRule>
  </conditionalFormatting>
  <conditionalFormatting sqref="S32">
    <cfRule type="expression" dxfId="17703" priority="442" stopIfTrue="1">
      <formula>OR(S32=祝色)</formula>
    </cfRule>
  </conditionalFormatting>
  <conditionalFormatting sqref="AI22">
    <cfRule type="expression" dxfId="17702" priority="423" stopIfTrue="1">
      <formula>OR(AND(WEEKDAY(AI22)=1,MONTH(AI22)&lt;&gt;MONTH(AE18)),AND(OR(AI22=祝色),MONTH(AI22)&lt;&gt;MONTH(AE18)))</formula>
    </cfRule>
    <cfRule type="expression" dxfId="17701" priority="424" stopIfTrue="1">
      <formula>MONTH(AI22)&lt;&gt;MONTH(AE18)</formula>
    </cfRule>
    <cfRule type="expression" dxfId="17700" priority="425" stopIfTrue="1">
      <formula>OR(AI22=祝色)</formula>
    </cfRule>
  </conditionalFormatting>
  <conditionalFormatting sqref="AK22">
    <cfRule type="expression" dxfId="17699" priority="426" stopIfTrue="1">
      <formula>OR(AND(WEEKDAY(AK22)=1,MONTH(AK22)&lt;&gt;MONTH(AE18)),AND(OR(AK22=祝色),MONTH(AK22)&lt;&gt;MONTH(AE18)))</formula>
    </cfRule>
    <cfRule type="expression" dxfId="17698" priority="427" stopIfTrue="1">
      <formula>MONTH(AK22)&lt;&gt;MONTH(AE18)</formula>
    </cfRule>
    <cfRule type="expression" dxfId="17697" priority="428" stopIfTrue="1">
      <formula>OR(AK22=祝色)</formula>
    </cfRule>
  </conditionalFormatting>
  <conditionalFormatting sqref="AM22">
    <cfRule type="expression" dxfId="17696" priority="429" stopIfTrue="1">
      <formula>OR(AND(WEEKDAY(AM22)=1,MONTH(AM22)&lt;&gt;MONTH(AE18)),AND(OR(AM22=祝色),MONTH(AM22)&lt;&gt;MONTH(AE18)))</formula>
    </cfRule>
    <cfRule type="expression" dxfId="17695" priority="430" stopIfTrue="1">
      <formula>MONTH(AM22)&lt;&gt;MONTH(AE18)</formula>
    </cfRule>
    <cfRule type="expression" dxfId="17694" priority="431" stopIfTrue="1">
      <formula>OR(AM22=祝色)</formula>
    </cfRule>
  </conditionalFormatting>
  <conditionalFormatting sqref="AO22">
    <cfRule type="expression" dxfId="17693" priority="432" stopIfTrue="1">
      <formula>OR(AND(WEEKDAY(AO22)=1,MONTH(AO22)&lt;&gt;MONTH(AE18)),AND(OR(AO22=祝色),MONTH(AO22)&lt;&gt;MONTH(AE18)))</formula>
    </cfRule>
    <cfRule type="expression" dxfId="17692" priority="433" stopIfTrue="1">
      <formula>MONTH(AO22)&lt;&gt;MONTH(AE18)</formula>
    </cfRule>
    <cfRule type="expression" dxfId="17691" priority="434" stopIfTrue="1">
      <formula>OR(AO22=祝色)</formula>
    </cfRule>
  </conditionalFormatting>
  <conditionalFormatting sqref="AE22">
    <cfRule type="expression" dxfId="17690" priority="435" stopIfTrue="1">
      <formula>OR(AND(WEEKDAY(AE22)=1,MONTH(AE22)&lt;&gt;MONTH(AE18)),AND(OR(AE22=祝色),MONTH(AE22)&lt;&gt;MONTH(AE18)))</formula>
    </cfRule>
    <cfRule type="expression" dxfId="17689" priority="436" stopIfTrue="1">
      <formula>MONTH(AE22)&lt;&gt;MONTH(AE18)</formula>
    </cfRule>
    <cfRule type="expression" dxfId="17688" priority="437" stopIfTrue="1">
      <formula>OR(AE22=祝色)</formula>
    </cfRule>
  </conditionalFormatting>
  <conditionalFormatting sqref="AG22">
    <cfRule type="expression" dxfId="17687" priority="438" stopIfTrue="1">
      <formula>OR(AND(WEEKDAY(AG22)=1,MONTH(AG22)&lt;&gt;MONTH(AE18)),AND(OR(AG22=祝色),MONTH(AG22)&lt;&gt;MONTH(AE18)))</formula>
    </cfRule>
    <cfRule type="expression" dxfId="17686" priority="439" stopIfTrue="1">
      <formula>MONTH(AG22)&lt;&gt;MONTH(AE18)</formula>
    </cfRule>
    <cfRule type="expression" dxfId="17685" priority="440" stopIfTrue="1">
      <formula>OR(AG22=祝色)</formula>
    </cfRule>
  </conditionalFormatting>
  <conditionalFormatting sqref="AQ22">
    <cfRule type="expression" dxfId="17684" priority="441" stopIfTrue="1">
      <formula>OR(AQ22=祝色)</formula>
    </cfRule>
  </conditionalFormatting>
  <conditionalFormatting sqref="AE24">
    <cfRule type="expression" dxfId="17683" priority="422" stopIfTrue="1">
      <formula>OR(AE24=祝色)</formula>
    </cfRule>
  </conditionalFormatting>
  <conditionalFormatting sqref="AG24">
    <cfRule type="expression" dxfId="17682" priority="421" stopIfTrue="1">
      <formula>OR(AG24=祝色)</formula>
    </cfRule>
  </conditionalFormatting>
  <conditionalFormatting sqref="AI24">
    <cfRule type="expression" dxfId="17681" priority="420" stopIfTrue="1">
      <formula>OR(AI24=祝色)</formula>
    </cfRule>
  </conditionalFormatting>
  <conditionalFormatting sqref="AK24">
    <cfRule type="expression" dxfId="17680" priority="419" stopIfTrue="1">
      <formula>OR(AK24=祝色)</formula>
    </cfRule>
  </conditionalFormatting>
  <conditionalFormatting sqref="AM24">
    <cfRule type="expression" dxfId="17679" priority="418" stopIfTrue="1">
      <formula>OR(AM24=祝色)</formula>
    </cfRule>
  </conditionalFormatting>
  <conditionalFormatting sqref="AO24">
    <cfRule type="expression" dxfId="17678" priority="417" stopIfTrue="1">
      <formula>OR(AO24=祝色)</formula>
    </cfRule>
  </conditionalFormatting>
  <conditionalFormatting sqref="AQ24">
    <cfRule type="expression" dxfId="17677" priority="416" stopIfTrue="1">
      <formula>OR(AQ24=祝色)</formula>
    </cfRule>
  </conditionalFormatting>
  <conditionalFormatting sqref="AE26">
    <cfRule type="expression" dxfId="17676" priority="415" stopIfTrue="1">
      <formula>OR(AE26=祝色)</formula>
    </cfRule>
  </conditionalFormatting>
  <conditionalFormatting sqref="AG26">
    <cfRule type="expression" dxfId="17675" priority="414" stopIfTrue="1">
      <formula>OR(AG26=祝色)</formula>
    </cfRule>
  </conditionalFormatting>
  <conditionalFormatting sqref="AI26">
    <cfRule type="expression" dxfId="17674" priority="413" stopIfTrue="1">
      <formula>OR(AI26=祝色)</formula>
    </cfRule>
  </conditionalFormatting>
  <conditionalFormatting sqref="AK26">
    <cfRule type="expression" dxfId="17673" priority="412" stopIfTrue="1">
      <formula>OR(AK26=祝色)</formula>
    </cfRule>
  </conditionalFormatting>
  <conditionalFormatting sqref="AM26">
    <cfRule type="expression" dxfId="17672" priority="411" stopIfTrue="1">
      <formula>OR(AM26=祝色)</formula>
    </cfRule>
  </conditionalFormatting>
  <conditionalFormatting sqref="AO26">
    <cfRule type="expression" dxfId="17671" priority="410" stopIfTrue="1">
      <formula>OR(AO26=祝色)</formula>
    </cfRule>
  </conditionalFormatting>
  <conditionalFormatting sqref="AQ26">
    <cfRule type="expression" dxfId="17670" priority="409" stopIfTrue="1">
      <formula>OR(AQ26=祝色)</formula>
    </cfRule>
  </conditionalFormatting>
  <conditionalFormatting sqref="AE28">
    <cfRule type="expression" dxfId="17669" priority="408" stopIfTrue="1">
      <formula>OR(AE28=祝色)</formula>
    </cfRule>
  </conditionalFormatting>
  <conditionalFormatting sqref="AG28">
    <cfRule type="expression" dxfId="17668" priority="407" stopIfTrue="1">
      <formula>OR(AG28=祝色)</formula>
    </cfRule>
  </conditionalFormatting>
  <conditionalFormatting sqref="AI28">
    <cfRule type="expression" dxfId="17667" priority="406" stopIfTrue="1">
      <formula>OR(AI28=祝色)</formula>
    </cfRule>
  </conditionalFormatting>
  <conditionalFormatting sqref="AK28">
    <cfRule type="expression" dxfId="17666" priority="405" stopIfTrue="1">
      <formula>OR(AK28=祝色)</formula>
    </cfRule>
  </conditionalFormatting>
  <conditionalFormatting sqref="AM28">
    <cfRule type="expression" dxfId="17665" priority="404" stopIfTrue="1">
      <formula>OR(AM28=祝色)</formula>
    </cfRule>
  </conditionalFormatting>
  <conditionalFormatting sqref="AO28">
    <cfRule type="expression" dxfId="17664" priority="403" stopIfTrue="1">
      <formula>OR(AO28=祝色)</formula>
    </cfRule>
  </conditionalFormatting>
  <conditionalFormatting sqref="AQ28">
    <cfRule type="expression" dxfId="17663" priority="402" stopIfTrue="1">
      <formula>OR(AQ28=祝色)</formula>
    </cfRule>
  </conditionalFormatting>
  <conditionalFormatting sqref="AE30">
    <cfRule type="expression" dxfId="17662" priority="401" stopIfTrue="1">
      <formula>OR(AE30=祝色)</formula>
    </cfRule>
  </conditionalFormatting>
  <conditionalFormatting sqref="AG30">
    <cfRule type="expression" dxfId="17661" priority="400" stopIfTrue="1">
      <formula>OR(AG30=祝色)</formula>
    </cfRule>
  </conditionalFormatting>
  <conditionalFormatting sqref="AI30">
    <cfRule type="expression" dxfId="17660" priority="399" stopIfTrue="1">
      <formula>OR(AI30=祝色)</formula>
    </cfRule>
  </conditionalFormatting>
  <conditionalFormatting sqref="AK30">
    <cfRule type="expression" dxfId="17659" priority="398" stopIfTrue="1">
      <formula>OR(AK30=祝色)</formula>
    </cfRule>
  </conditionalFormatting>
  <conditionalFormatting sqref="AM30">
    <cfRule type="expression" dxfId="17658" priority="397" stopIfTrue="1">
      <formula>OR(AM30=祝色)</formula>
    </cfRule>
  </conditionalFormatting>
  <conditionalFormatting sqref="AO30">
    <cfRule type="expression" dxfId="17657" priority="396" stopIfTrue="1">
      <formula>OR(AO30=祝色)</formula>
    </cfRule>
  </conditionalFormatting>
  <conditionalFormatting sqref="AQ30">
    <cfRule type="expression" dxfId="17656" priority="395" stopIfTrue="1">
      <formula>OR(AQ30=祝色)</formula>
    </cfRule>
  </conditionalFormatting>
  <conditionalFormatting sqref="AE32">
    <cfRule type="expression" dxfId="17655" priority="394" stopIfTrue="1">
      <formula>OR(AE32=祝色)</formula>
    </cfRule>
  </conditionalFormatting>
  <conditionalFormatting sqref="AG32">
    <cfRule type="expression" dxfId="17654" priority="393" stopIfTrue="1">
      <formula>OR(AG32=祝色)</formula>
    </cfRule>
  </conditionalFormatting>
  <conditionalFormatting sqref="AY22">
    <cfRule type="expression" dxfId="17653" priority="374" stopIfTrue="1">
      <formula>OR(AND(WEEKDAY(AY22)=1,MONTH(AY22)&lt;&gt;MONTH(AU18)),AND(OR(AY22=祝色),MONTH(AY22)&lt;&gt;MONTH(AU18)))</formula>
    </cfRule>
    <cfRule type="expression" dxfId="17652" priority="375" stopIfTrue="1">
      <formula>MONTH(AY22)&lt;&gt;MONTH(AU18)</formula>
    </cfRule>
    <cfRule type="expression" dxfId="17651" priority="376" stopIfTrue="1">
      <formula>OR(AY22=祝色)</formula>
    </cfRule>
  </conditionalFormatting>
  <conditionalFormatting sqref="BA22">
    <cfRule type="expression" dxfId="17650" priority="377" stopIfTrue="1">
      <formula>OR(AND(WEEKDAY(BA22)=1,MONTH(BA22)&lt;&gt;MONTH(AU18)),AND(OR(BA22=祝色),MONTH(BA22)&lt;&gt;MONTH(AU18)))</formula>
    </cfRule>
    <cfRule type="expression" dxfId="17649" priority="378" stopIfTrue="1">
      <formula>MONTH(BA22)&lt;&gt;MONTH(AU18)</formula>
    </cfRule>
    <cfRule type="expression" dxfId="17648" priority="379" stopIfTrue="1">
      <formula>OR(BA22=祝色)</formula>
    </cfRule>
  </conditionalFormatting>
  <conditionalFormatting sqref="BC22">
    <cfRule type="expression" dxfId="17647" priority="380" stopIfTrue="1">
      <formula>OR(AND(WEEKDAY(BC22)=1,MONTH(BC22)&lt;&gt;MONTH(AU18)),AND(OR(BC22=祝色),MONTH(BC22)&lt;&gt;MONTH(AU18)))</formula>
    </cfRule>
    <cfRule type="expression" dxfId="17646" priority="381" stopIfTrue="1">
      <formula>MONTH(BC22)&lt;&gt;MONTH(AU18)</formula>
    </cfRule>
    <cfRule type="expression" dxfId="17645" priority="382" stopIfTrue="1">
      <formula>OR(BC22=祝色)</formula>
    </cfRule>
  </conditionalFormatting>
  <conditionalFormatting sqref="BE22">
    <cfRule type="expression" dxfId="17644" priority="383" stopIfTrue="1">
      <formula>OR(AND(WEEKDAY(BE22)=1,MONTH(BE22)&lt;&gt;MONTH(AU18)),AND(OR(BE22=祝色),MONTH(BE22)&lt;&gt;MONTH(AU18)))</formula>
    </cfRule>
    <cfRule type="expression" dxfId="17643" priority="384" stopIfTrue="1">
      <formula>MONTH(BE22)&lt;&gt;MONTH(AU18)</formula>
    </cfRule>
    <cfRule type="expression" dxfId="17642" priority="385" stopIfTrue="1">
      <formula>OR(BE22=祝色)</formula>
    </cfRule>
  </conditionalFormatting>
  <conditionalFormatting sqref="AU22">
    <cfRule type="expression" dxfId="17641" priority="386" stopIfTrue="1">
      <formula>OR(AND(WEEKDAY(AU22)=1,MONTH(AU22)&lt;&gt;MONTH(AU18)),AND(OR(AU22=祝色),MONTH(AU22)&lt;&gt;MONTH(AU18)))</formula>
    </cfRule>
    <cfRule type="expression" dxfId="17640" priority="387" stopIfTrue="1">
      <formula>MONTH(AU22)&lt;&gt;MONTH(AU18)</formula>
    </cfRule>
    <cfRule type="expression" dxfId="17639" priority="388" stopIfTrue="1">
      <formula>OR(AU22=祝色)</formula>
    </cfRule>
  </conditionalFormatting>
  <conditionalFormatting sqref="AW22">
    <cfRule type="expression" dxfId="17638" priority="389" stopIfTrue="1">
      <formula>OR(AND(WEEKDAY(AW22)=1,MONTH(AW22)&lt;&gt;MONTH(AU18)),AND(OR(AW22=祝色),MONTH(AW22)&lt;&gt;MONTH(AU18)))</formula>
    </cfRule>
    <cfRule type="expression" dxfId="17637" priority="390" stopIfTrue="1">
      <formula>MONTH(AW22)&lt;&gt;MONTH(AU18)</formula>
    </cfRule>
    <cfRule type="expression" dxfId="17636" priority="391" stopIfTrue="1">
      <formula>OR(AW22=祝色)</formula>
    </cfRule>
  </conditionalFormatting>
  <conditionalFormatting sqref="BG22">
    <cfRule type="expression" dxfId="17635" priority="392" stopIfTrue="1">
      <formula>OR(BG22=祝色)</formula>
    </cfRule>
  </conditionalFormatting>
  <conditionalFormatting sqref="AU24">
    <cfRule type="expression" dxfId="17634" priority="373" stopIfTrue="1">
      <formula>OR(AU24=祝色)</formula>
    </cfRule>
  </conditionalFormatting>
  <conditionalFormatting sqref="AW24">
    <cfRule type="expression" dxfId="17633" priority="372" stopIfTrue="1">
      <formula>OR(AW24=祝色)</formula>
    </cfRule>
  </conditionalFormatting>
  <conditionalFormatting sqref="AY24">
    <cfRule type="expression" dxfId="17632" priority="371" stopIfTrue="1">
      <formula>OR(AY24=祝色)</formula>
    </cfRule>
  </conditionalFormatting>
  <conditionalFormatting sqref="BA24">
    <cfRule type="expression" dxfId="17631" priority="370" stopIfTrue="1">
      <formula>OR(BA24=祝色)</formula>
    </cfRule>
  </conditionalFormatting>
  <conditionalFormatting sqref="BC24">
    <cfRule type="expression" dxfId="17630" priority="369" stopIfTrue="1">
      <formula>OR(BC24=祝色)</formula>
    </cfRule>
  </conditionalFormatting>
  <conditionalFormatting sqref="BE24">
    <cfRule type="expression" dxfId="17629" priority="368" stopIfTrue="1">
      <formula>OR(BE24=祝色)</formula>
    </cfRule>
  </conditionalFormatting>
  <conditionalFormatting sqref="BG24">
    <cfRule type="expression" dxfId="17628" priority="367" stopIfTrue="1">
      <formula>OR(BG24=祝色)</formula>
    </cfRule>
  </conditionalFormatting>
  <conditionalFormatting sqref="AU26">
    <cfRule type="expression" dxfId="17627" priority="366" stopIfTrue="1">
      <formula>OR(AU26=祝色)</formula>
    </cfRule>
  </conditionalFormatting>
  <conditionalFormatting sqref="AW26">
    <cfRule type="expression" dxfId="17626" priority="365" stopIfTrue="1">
      <formula>OR(AW26=祝色)</formula>
    </cfRule>
  </conditionalFormatting>
  <conditionalFormatting sqref="AY26">
    <cfRule type="expression" dxfId="17625" priority="364" stopIfTrue="1">
      <formula>OR(AY26=祝色)</formula>
    </cfRule>
  </conditionalFormatting>
  <conditionalFormatting sqref="BA26">
    <cfRule type="expression" dxfId="17624" priority="363" stopIfTrue="1">
      <formula>OR(BA26=祝色)</formula>
    </cfRule>
  </conditionalFormatting>
  <conditionalFormatting sqref="BC26">
    <cfRule type="expression" dxfId="17623" priority="362" stopIfTrue="1">
      <formula>OR(BC26=祝色)</formula>
    </cfRule>
  </conditionalFormatting>
  <conditionalFormatting sqref="BE26">
    <cfRule type="expression" dxfId="17622" priority="361" stopIfTrue="1">
      <formula>OR(BE26=祝色)</formula>
    </cfRule>
  </conditionalFormatting>
  <conditionalFormatting sqref="BG26">
    <cfRule type="expression" dxfId="17621" priority="360" stopIfTrue="1">
      <formula>OR(BG26=祝色)</formula>
    </cfRule>
  </conditionalFormatting>
  <conditionalFormatting sqref="AU28">
    <cfRule type="expression" dxfId="17620" priority="359" stopIfTrue="1">
      <formula>OR(AU28=祝色)</formula>
    </cfRule>
  </conditionalFormatting>
  <conditionalFormatting sqref="AW28">
    <cfRule type="expression" dxfId="17619" priority="358" stopIfTrue="1">
      <formula>OR(AW28=祝色)</formula>
    </cfRule>
  </conditionalFormatting>
  <conditionalFormatting sqref="AY28">
    <cfRule type="expression" dxfId="17618" priority="357" stopIfTrue="1">
      <formula>OR(AY28=祝色)</formula>
    </cfRule>
  </conditionalFormatting>
  <conditionalFormatting sqref="BA28">
    <cfRule type="expression" dxfId="17617" priority="356" stopIfTrue="1">
      <formula>OR(BA28=祝色)</formula>
    </cfRule>
  </conditionalFormatting>
  <conditionalFormatting sqref="BC28">
    <cfRule type="expression" dxfId="17616" priority="355" stopIfTrue="1">
      <formula>OR(BC28=祝色)</formula>
    </cfRule>
  </conditionalFormatting>
  <conditionalFormatting sqref="BE28">
    <cfRule type="expression" dxfId="17615" priority="354" stopIfTrue="1">
      <formula>OR(BE28=祝色)</formula>
    </cfRule>
  </conditionalFormatting>
  <conditionalFormatting sqref="BG28">
    <cfRule type="expression" dxfId="17614" priority="353" stopIfTrue="1">
      <formula>OR(BG28=祝色)</formula>
    </cfRule>
  </conditionalFormatting>
  <conditionalFormatting sqref="AU30">
    <cfRule type="expression" dxfId="17613" priority="352" stopIfTrue="1">
      <formula>OR(AU30=祝色)</formula>
    </cfRule>
  </conditionalFormatting>
  <conditionalFormatting sqref="AW30">
    <cfRule type="expression" dxfId="17612" priority="351" stopIfTrue="1">
      <formula>OR(AW30=祝色)</formula>
    </cfRule>
  </conditionalFormatting>
  <conditionalFormatting sqref="AY30">
    <cfRule type="expression" dxfId="17611" priority="350" stopIfTrue="1">
      <formula>OR(AY30=祝色)</formula>
    </cfRule>
  </conditionalFormatting>
  <conditionalFormatting sqref="BA30">
    <cfRule type="expression" dxfId="17610" priority="349" stopIfTrue="1">
      <formula>OR(BA30=祝色)</formula>
    </cfRule>
  </conditionalFormatting>
  <conditionalFormatting sqref="BC30">
    <cfRule type="expression" dxfId="17609" priority="348" stopIfTrue="1">
      <formula>OR(BC30=祝色)</formula>
    </cfRule>
  </conditionalFormatting>
  <conditionalFormatting sqref="BE30">
    <cfRule type="expression" dxfId="17608" priority="347" stopIfTrue="1">
      <formula>OR(BE30=祝色)</formula>
    </cfRule>
  </conditionalFormatting>
  <conditionalFormatting sqref="BG30">
    <cfRule type="expression" dxfId="17607" priority="346" stopIfTrue="1">
      <formula>OR(BG30=祝色)</formula>
    </cfRule>
  </conditionalFormatting>
  <conditionalFormatting sqref="AU32">
    <cfRule type="expression" dxfId="17606" priority="345" stopIfTrue="1">
      <formula>OR(AU32=祝色)</formula>
    </cfRule>
  </conditionalFormatting>
  <conditionalFormatting sqref="AW32">
    <cfRule type="expression" dxfId="17605" priority="344" stopIfTrue="1">
      <formula>OR(AW32=祝色)</formula>
    </cfRule>
  </conditionalFormatting>
  <conditionalFormatting sqref="E38">
    <cfRule type="expression" dxfId="17604" priority="325" stopIfTrue="1">
      <formula>OR(AND(WEEKDAY(E38)=1,MONTH(E38)&lt;&gt;MONTH(A34)),AND(OR(E38=祝色),MONTH(E38)&lt;&gt;MONTH(A34)))</formula>
    </cfRule>
    <cfRule type="expression" dxfId="17603" priority="326" stopIfTrue="1">
      <formula>MONTH(E38)&lt;&gt;MONTH(A34)</formula>
    </cfRule>
    <cfRule type="expression" dxfId="17602" priority="327" stopIfTrue="1">
      <formula>OR(E38=祝色)</formula>
    </cfRule>
  </conditionalFormatting>
  <conditionalFormatting sqref="G38">
    <cfRule type="expression" dxfId="17601" priority="328" stopIfTrue="1">
      <formula>OR(AND(WEEKDAY(G38)=1,MONTH(G38)&lt;&gt;MONTH(A34)),AND(OR(G38=祝色),MONTH(G38)&lt;&gt;MONTH(A34)))</formula>
    </cfRule>
    <cfRule type="expression" dxfId="17600" priority="329" stopIfTrue="1">
      <formula>MONTH(G38)&lt;&gt;MONTH(A34)</formula>
    </cfRule>
    <cfRule type="expression" dxfId="17599" priority="330" stopIfTrue="1">
      <formula>OR(G38=祝色)</formula>
    </cfRule>
  </conditionalFormatting>
  <conditionalFormatting sqref="I38">
    <cfRule type="expression" dxfId="17598" priority="331" stopIfTrue="1">
      <formula>OR(AND(WEEKDAY(I38)=1,MONTH(I38)&lt;&gt;MONTH(A34)),AND(OR(I38=祝色),MONTH(I38)&lt;&gt;MONTH(A34)))</formula>
    </cfRule>
    <cfRule type="expression" dxfId="17597" priority="332" stopIfTrue="1">
      <formula>MONTH(I38)&lt;&gt;MONTH(A34)</formula>
    </cfRule>
    <cfRule type="expression" dxfId="17596" priority="333" stopIfTrue="1">
      <formula>OR(I38=祝色)</formula>
    </cfRule>
  </conditionalFormatting>
  <conditionalFormatting sqref="K38">
    <cfRule type="expression" dxfId="17595" priority="334" stopIfTrue="1">
      <formula>OR(AND(WEEKDAY(K38)=1,MONTH(K38)&lt;&gt;MONTH(A34)),AND(OR(K38=祝色),MONTH(K38)&lt;&gt;MONTH(A34)))</formula>
    </cfRule>
    <cfRule type="expression" dxfId="17594" priority="335" stopIfTrue="1">
      <formula>MONTH(K38)&lt;&gt;MONTH(A34)</formula>
    </cfRule>
    <cfRule type="expression" dxfId="17593" priority="336" stopIfTrue="1">
      <formula>OR(K38=祝色)</formula>
    </cfRule>
  </conditionalFormatting>
  <conditionalFormatting sqref="A38">
    <cfRule type="expression" dxfId="17592" priority="337" stopIfTrue="1">
      <formula>OR(AND(WEEKDAY(A38)=1,MONTH(A38)&lt;&gt;MONTH(A34)),AND(OR(A38=祝色),MONTH(A38)&lt;&gt;MONTH(A34)))</formula>
    </cfRule>
    <cfRule type="expression" dxfId="17591" priority="338" stopIfTrue="1">
      <formula>MONTH(A38)&lt;&gt;MONTH(A34)</formula>
    </cfRule>
    <cfRule type="expression" dxfId="17590" priority="339" stopIfTrue="1">
      <formula>OR(A38=祝色)</formula>
    </cfRule>
  </conditionalFormatting>
  <conditionalFormatting sqref="C38">
    <cfRule type="expression" dxfId="17589" priority="340" stopIfTrue="1">
      <formula>OR(AND(WEEKDAY(C38)=1,MONTH(C38)&lt;&gt;MONTH(A34)),AND(OR(C38=祝色),MONTH(C38)&lt;&gt;MONTH(A34)))</formula>
    </cfRule>
    <cfRule type="expression" dxfId="17588" priority="341" stopIfTrue="1">
      <formula>MONTH(C38)&lt;&gt;MONTH(A34)</formula>
    </cfRule>
    <cfRule type="expression" dxfId="17587" priority="342" stopIfTrue="1">
      <formula>OR(C38=祝色)</formula>
    </cfRule>
  </conditionalFormatting>
  <conditionalFormatting sqref="M38">
    <cfRule type="expression" dxfId="17586" priority="343" stopIfTrue="1">
      <formula>OR(M38=祝色)</formula>
    </cfRule>
  </conditionalFormatting>
  <conditionalFormatting sqref="A40">
    <cfRule type="expression" dxfId="17585" priority="324" stopIfTrue="1">
      <formula>OR(A40=祝色)</formula>
    </cfRule>
  </conditionalFormatting>
  <conditionalFormatting sqref="C40">
    <cfRule type="expression" dxfId="17584" priority="323" stopIfTrue="1">
      <formula>OR(C40=祝色)</formula>
    </cfRule>
  </conditionalFormatting>
  <conditionalFormatting sqref="E40">
    <cfRule type="expression" dxfId="17583" priority="322" stopIfTrue="1">
      <formula>OR(E40=祝色)</formula>
    </cfRule>
  </conditionalFormatting>
  <conditionalFormatting sqref="G40">
    <cfRule type="expression" dxfId="17582" priority="321" stopIfTrue="1">
      <formula>OR(G40=祝色)</formula>
    </cfRule>
  </conditionalFormatting>
  <conditionalFormatting sqref="I40">
    <cfRule type="expression" dxfId="17581" priority="320" stopIfTrue="1">
      <formula>OR(I40=祝色)</formula>
    </cfRule>
  </conditionalFormatting>
  <conditionalFormatting sqref="K40">
    <cfRule type="expression" dxfId="17580" priority="319" stopIfTrue="1">
      <formula>OR(K40=祝色)</formula>
    </cfRule>
  </conditionalFormatting>
  <conditionalFormatting sqref="M40">
    <cfRule type="expression" dxfId="17579" priority="318" stopIfTrue="1">
      <formula>OR(M40=祝色)</formula>
    </cfRule>
  </conditionalFormatting>
  <conditionalFormatting sqref="A42">
    <cfRule type="expression" dxfId="17578" priority="317" stopIfTrue="1">
      <formula>OR(A42=祝色)</formula>
    </cfRule>
  </conditionalFormatting>
  <conditionalFormatting sqref="C42">
    <cfRule type="expression" dxfId="17577" priority="316" stopIfTrue="1">
      <formula>OR(C42=祝色)</formula>
    </cfRule>
  </conditionalFormatting>
  <conditionalFormatting sqref="E42">
    <cfRule type="expression" dxfId="17576" priority="315" stopIfTrue="1">
      <formula>OR(E42=祝色)</formula>
    </cfRule>
  </conditionalFormatting>
  <conditionalFormatting sqref="G42">
    <cfRule type="expression" dxfId="17575" priority="314" stopIfTrue="1">
      <formula>OR(G42=祝色)</formula>
    </cfRule>
  </conditionalFormatting>
  <conditionalFormatting sqref="I42">
    <cfRule type="expression" dxfId="17574" priority="313" stopIfTrue="1">
      <formula>OR(I42=祝色)</formula>
    </cfRule>
  </conditionalFormatting>
  <conditionalFormatting sqref="K42">
    <cfRule type="expression" dxfId="17573" priority="312" stopIfTrue="1">
      <formula>OR(K42=祝色)</formula>
    </cfRule>
  </conditionalFormatting>
  <conditionalFormatting sqref="M42">
    <cfRule type="expression" dxfId="17572" priority="311" stopIfTrue="1">
      <formula>OR(M42=祝色)</formula>
    </cfRule>
  </conditionalFormatting>
  <conditionalFormatting sqref="A44">
    <cfRule type="expression" dxfId="17571" priority="310" stopIfTrue="1">
      <formula>OR(A44=祝色)</formula>
    </cfRule>
  </conditionalFormatting>
  <conditionalFormatting sqref="C44">
    <cfRule type="expression" dxfId="17570" priority="309" stopIfTrue="1">
      <formula>OR(C44=祝色)</formula>
    </cfRule>
  </conditionalFormatting>
  <conditionalFormatting sqref="E44">
    <cfRule type="expression" dxfId="17569" priority="308" stopIfTrue="1">
      <formula>OR(E44=祝色)</formula>
    </cfRule>
  </conditionalFormatting>
  <conditionalFormatting sqref="G44">
    <cfRule type="expression" dxfId="17568" priority="307" stopIfTrue="1">
      <formula>OR(G44=祝色)</formula>
    </cfRule>
  </conditionalFormatting>
  <conditionalFormatting sqref="I44">
    <cfRule type="expression" dxfId="17567" priority="306" stopIfTrue="1">
      <formula>OR(I44=祝色)</formula>
    </cfRule>
  </conditionalFormatting>
  <conditionalFormatting sqref="K44">
    <cfRule type="expression" dxfId="17566" priority="305" stopIfTrue="1">
      <formula>OR(K44=祝色)</formula>
    </cfRule>
  </conditionalFormatting>
  <conditionalFormatting sqref="M44">
    <cfRule type="expression" dxfId="17565" priority="304" stopIfTrue="1">
      <formula>OR(M44=祝色)</formula>
    </cfRule>
  </conditionalFormatting>
  <conditionalFormatting sqref="A46">
    <cfRule type="expression" dxfId="17564" priority="303" stopIfTrue="1">
      <formula>OR(A46=祝色)</formula>
    </cfRule>
  </conditionalFormatting>
  <conditionalFormatting sqref="C46">
    <cfRule type="expression" dxfId="17563" priority="302" stopIfTrue="1">
      <formula>OR(C46=祝色)</formula>
    </cfRule>
  </conditionalFormatting>
  <conditionalFormatting sqref="E46">
    <cfRule type="expression" dxfId="17562" priority="301" stopIfTrue="1">
      <formula>OR(E46=祝色)</formula>
    </cfRule>
  </conditionalFormatting>
  <conditionalFormatting sqref="G46">
    <cfRule type="expression" dxfId="17561" priority="300" stopIfTrue="1">
      <formula>OR(G46=祝色)</formula>
    </cfRule>
  </conditionalFormatting>
  <conditionalFormatting sqref="I46">
    <cfRule type="expression" dxfId="17560" priority="299" stopIfTrue="1">
      <formula>OR(I46=祝色)</formula>
    </cfRule>
  </conditionalFormatting>
  <conditionalFormatting sqref="K46">
    <cfRule type="expression" dxfId="17559" priority="298" stopIfTrue="1">
      <formula>OR(K46=祝色)</formula>
    </cfRule>
  </conditionalFormatting>
  <conditionalFormatting sqref="M46">
    <cfRule type="expression" dxfId="17558" priority="297" stopIfTrue="1">
      <formula>OR(M46=祝色)</formula>
    </cfRule>
  </conditionalFormatting>
  <conditionalFormatting sqref="A48">
    <cfRule type="expression" dxfId="17557" priority="296" stopIfTrue="1">
      <formula>OR(A48=祝色)</formula>
    </cfRule>
  </conditionalFormatting>
  <conditionalFormatting sqref="C48">
    <cfRule type="expression" dxfId="17556" priority="295" stopIfTrue="1">
      <formula>OR(C48=祝色)</formula>
    </cfRule>
  </conditionalFormatting>
  <conditionalFormatting sqref="U38">
    <cfRule type="expression" dxfId="17555" priority="276" stopIfTrue="1">
      <formula>OR(AND(WEEKDAY(U38)=1,MONTH(U38)&lt;&gt;MONTH(Q34)),AND(OR(U38=祝色),MONTH(U38)&lt;&gt;MONTH(Q34)))</formula>
    </cfRule>
    <cfRule type="expression" dxfId="17554" priority="277" stopIfTrue="1">
      <formula>MONTH(U38)&lt;&gt;MONTH(Q34)</formula>
    </cfRule>
    <cfRule type="expression" dxfId="17553" priority="278" stopIfTrue="1">
      <formula>OR(U38=祝色)</formula>
    </cfRule>
  </conditionalFormatting>
  <conditionalFormatting sqref="W38">
    <cfRule type="expression" dxfId="17552" priority="279" stopIfTrue="1">
      <formula>OR(AND(WEEKDAY(W38)=1,MONTH(W38)&lt;&gt;MONTH(Q34)),AND(OR(W38=祝色),MONTH(W38)&lt;&gt;MONTH(Q34)))</formula>
    </cfRule>
    <cfRule type="expression" dxfId="17551" priority="280" stopIfTrue="1">
      <formula>MONTH(W38)&lt;&gt;MONTH(Q34)</formula>
    </cfRule>
    <cfRule type="expression" dxfId="17550" priority="281" stopIfTrue="1">
      <formula>OR(W38=祝色)</formula>
    </cfRule>
  </conditionalFormatting>
  <conditionalFormatting sqref="Y38">
    <cfRule type="expression" dxfId="17549" priority="282" stopIfTrue="1">
      <formula>OR(AND(WEEKDAY(Y38)=1,MONTH(Y38)&lt;&gt;MONTH(Q34)),AND(OR(Y38=祝色),MONTH(Y38)&lt;&gt;MONTH(Q34)))</formula>
    </cfRule>
    <cfRule type="expression" dxfId="17548" priority="283" stopIfTrue="1">
      <formula>MONTH(Y38)&lt;&gt;MONTH(Q34)</formula>
    </cfRule>
    <cfRule type="expression" dxfId="17547" priority="284" stopIfTrue="1">
      <formula>OR(Y38=祝色)</formula>
    </cfRule>
  </conditionalFormatting>
  <conditionalFormatting sqref="AA38">
    <cfRule type="expression" dxfId="17546" priority="285" stopIfTrue="1">
      <formula>OR(AND(WEEKDAY(AA38)=1,MONTH(AA38)&lt;&gt;MONTH(Q34)),AND(OR(AA38=祝色),MONTH(AA38)&lt;&gt;MONTH(Q34)))</formula>
    </cfRule>
    <cfRule type="expression" dxfId="17545" priority="286" stopIfTrue="1">
      <formula>MONTH(AA38)&lt;&gt;MONTH(Q34)</formula>
    </cfRule>
    <cfRule type="expression" dxfId="17544" priority="287" stopIfTrue="1">
      <formula>OR(AA38=祝色)</formula>
    </cfRule>
  </conditionalFormatting>
  <conditionalFormatting sqref="Q38">
    <cfRule type="expression" dxfId="17543" priority="288" stopIfTrue="1">
      <formula>OR(AND(WEEKDAY(Q38)=1,MONTH(Q38)&lt;&gt;MONTH(Q34)),AND(OR(Q38=祝色),MONTH(Q38)&lt;&gt;MONTH(Q34)))</formula>
    </cfRule>
    <cfRule type="expression" dxfId="17542" priority="289" stopIfTrue="1">
      <formula>MONTH(Q38)&lt;&gt;MONTH(Q34)</formula>
    </cfRule>
    <cfRule type="expression" dxfId="17541" priority="290" stopIfTrue="1">
      <formula>OR(Q38=祝色)</formula>
    </cfRule>
  </conditionalFormatting>
  <conditionalFormatting sqref="S38">
    <cfRule type="expression" dxfId="17540" priority="291" stopIfTrue="1">
      <formula>OR(AND(WEEKDAY(S38)=1,MONTH(S38)&lt;&gt;MONTH(Q34)),AND(OR(S38=祝色),MONTH(S38)&lt;&gt;MONTH(Q34)))</formula>
    </cfRule>
    <cfRule type="expression" dxfId="17539" priority="292" stopIfTrue="1">
      <formula>MONTH(S38)&lt;&gt;MONTH(Q34)</formula>
    </cfRule>
    <cfRule type="expression" dxfId="17538" priority="293" stopIfTrue="1">
      <formula>OR(S38=祝色)</formula>
    </cfRule>
  </conditionalFormatting>
  <conditionalFormatting sqref="AC38">
    <cfRule type="expression" dxfId="17537" priority="294" stopIfTrue="1">
      <formula>OR(AC38=祝色)</formula>
    </cfRule>
  </conditionalFormatting>
  <conditionalFormatting sqref="Q40">
    <cfRule type="expression" dxfId="17536" priority="275" stopIfTrue="1">
      <formula>OR(Q40=祝色)</formula>
    </cfRule>
  </conditionalFormatting>
  <conditionalFormatting sqref="S40">
    <cfRule type="expression" dxfId="17535" priority="274" stopIfTrue="1">
      <formula>OR(S40=祝色)</formula>
    </cfRule>
  </conditionalFormatting>
  <conditionalFormatting sqref="U40">
    <cfRule type="expression" dxfId="17534" priority="273" stopIfTrue="1">
      <formula>OR(U40=祝色)</formula>
    </cfRule>
  </conditionalFormatting>
  <conditionalFormatting sqref="W40">
    <cfRule type="expression" dxfId="17533" priority="272" stopIfTrue="1">
      <formula>OR(W40=祝色)</formula>
    </cfRule>
  </conditionalFormatting>
  <conditionalFormatting sqref="Y40">
    <cfRule type="expression" dxfId="17532" priority="271" stopIfTrue="1">
      <formula>OR(Y40=祝色)</formula>
    </cfRule>
  </conditionalFormatting>
  <conditionalFormatting sqref="AA40">
    <cfRule type="expression" dxfId="17531" priority="270" stopIfTrue="1">
      <formula>OR(AA40=祝色)</formula>
    </cfRule>
  </conditionalFormatting>
  <conditionalFormatting sqref="AC40">
    <cfRule type="expression" dxfId="17530" priority="269" stopIfTrue="1">
      <formula>OR(AC40=祝色)</formula>
    </cfRule>
  </conditionalFormatting>
  <conditionalFormatting sqref="Q42">
    <cfRule type="expression" dxfId="17529" priority="268" stopIfTrue="1">
      <formula>OR(Q42=祝色)</formula>
    </cfRule>
  </conditionalFormatting>
  <conditionalFormatting sqref="S42">
    <cfRule type="expression" dxfId="17528" priority="267" stopIfTrue="1">
      <formula>OR(S42=祝色)</formula>
    </cfRule>
  </conditionalFormatting>
  <conditionalFormatting sqref="U42">
    <cfRule type="expression" dxfId="17527" priority="266" stopIfTrue="1">
      <formula>OR(U42=祝色)</formula>
    </cfRule>
  </conditionalFormatting>
  <conditionalFormatting sqref="W42">
    <cfRule type="expression" dxfId="17526" priority="265" stopIfTrue="1">
      <formula>OR(W42=祝色)</formula>
    </cfRule>
  </conditionalFormatting>
  <conditionalFormatting sqref="Y42">
    <cfRule type="expression" dxfId="17525" priority="264" stopIfTrue="1">
      <formula>OR(Y42=祝色)</formula>
    </cfRule>
  </conditionalFormatting>
  <conditionalFormatting sqref="AA42">
    <cfRule type="expression" dxfId="17524" priority="263" stopIfTrue="1">
      <formula>OR(AA42=祝色)</formula>
    </cfRule>
  </conditionalFormatting>
  <conditionalFormatting sqref="AC42">
    <cfRule type="expression" dxfId="17523" priority="262" stopIfTrue="1">
      <formula>OR(AC42=祝色)</formula>
    </cfRule>
  </conditionalFormatting>
  <conditionalFormatting sqref="Q44">
    <cfRule type="expression" dxfId="17522" priority="261" stopIfTrue="1">
      <formula>OR(Q44=祝色)</formula>
    </cfRule>
  </conditionalFormatting>
  <conditionalFormatting sqref="S44">
    <cfRule type="expression" dxfId="17521" priority="260" stopIfTrue="1">
      <formula>OR(S44=祝色)</formula>
    </cfRule>
  </conditionalFormatting>
  <conditionalFormatting sqref="U44">
    <cfRule type="expression" dxfId="17520" priority="259" stopIfTrue="1">
      <formula>OR(U44=祝色)</formula>
    </cfRule>
  </conditionalFormatting>
  <conditionalFormatting sqref="W44">
    <cfRule type="expression" dxfId="17519" priority="258" stopIfTrue="1">
      <formula>OR(W44=祝色)</formula>
    </cfRule>
  </conditionalFormatting>
  <conditionalFormatting sqref="Y44">
    <cfRule type="expression" dxfId="17518" priority="257" stopIfTrue="1">
      <formula>OR(Y44=祝色)</formula>
    </cfRule>
  </conditionalFormatting>
  <conditionalFormatting sqref="AA44">
    <cfRule type="expression" dxfId="17517" priority="256" stopIfTrue="1">
      <formula>OR(AA44=祝色)</formula>
    </cfRule>
  </conditionalFormatting>
  <conditionalFormatting sqref="AC44">
    <cfRule type="expression" dxfId="17516" priority="255" stopIfTrue="1">
      <formula>OR(AC44=祝色)</formula>
    </cfRule>
  </conditionalFormatting>
  <conditionalFormatting sqref="Q46">
    <cfRule type="expression" dxfId="17515" priority="254" stopIfTrue="1">
      <formula>OR(Q46=祝色)</formula>
    </cfRule>
  </conditionalFormatting>
  <conditionalFormatting sqref="S46">
    <cfRule type="expression" dxfId="17514" priority="253" stopIfTrue="1">
      <formula>OR(S46=祝色)</formula>
    </cfRule>
  </conditionalFormatting>
  <conditionalFormatting sqref="U46">
    <cfRule type="expression" dxfId="17513" priority="252" stopIfTrue="1">
      <formula>OR(U46=祝色)</formula>
    </cfRule>
  </conditionalFormatting>
  <conditionalFormatting sqref="W46">
    <cfRule type="expression" dxfId="17512" priority="251" stopIfTrue="1">
      <formula>OR(W46=祝色)</formula>
    </cfRule>
  </conditionalFormatting>
  <conditionalFormatting sqref="Y46">
    <cfRule type="expression" dxfId="17511" priority="250" stopIfTrue="1">
      <formula>OR(Y46=祝色)</formula>
    </cfRule>
  </conditionalFormatting>
  <conditionalFormatting sqref="AA46">
    <cfRule type="expression" dxfId="17510" priority="249" stopIfTrue="1">
      <formula>OR(AA46=祝色)</formula>
    </cfRule>
  </conditionalFormatting>
  <conditionalFormatting sqref="AC46">
    <cfRule type="expression" dxfId="17509" priority="248" stopIfTrue="1">
      <formula>OR(AC46=祝色)</formula>
    </cfRule>
  </conditionalFormatting>
  <conditionalFormatting sqref="Q48">
    <cfRule type="expression" dxfId="17508" priority="247" stopIfTrue="1">
      <formula>OR(Q48=祝色)</formula>
    </cfRule>
  </conditionalFormatting>
  <conditionalFormatting sqref="S48">
    <cfRule type="expression" dxfId="17507" priority="246" stopIfTrue="1">
      <formula>OR(S48=祝色)</formula>
    </cfRule>
  </conditionalFormatting>
  <conditionalFormatting sqref="E55">
    <cfRule type="expression" dxfId="17506" priority="227" stopIfTrue="1">
      <formula>OR(AND(WEEKDAY(E55)=1,MONTH(E55)&lt;&gt;MONTH(A51)),AND(OR(E55=祝色),MONTH(E55)&lt;&gt;MONTH(A51)))</formula>
    </cfRule>
    <cfRule type="expression" dxfId="17505" priority="228" stopIfTrue="1">
      <formula>MONTH(E55)&lt;&gt;MONTH(A51)</formula>
    </cfRule>
    <cfRule type="expression" dxfId="17504" priority="229" stopIfTrue="1">
      <formula>OR(E55=祝色)</formula>
    </cfRule>
  </conditionalFormatting>
  <conditionalFormatting sqref="G55">
    <cfRule type="expression" dxfId="17503" priority="230" stopIfTrue="1">
      <formula>OR(AND(WEEKDAY(G55)=1,MONTH(G55)&lt;&gt;MONTH(A51)),AND(OR(G55=祝色),MONTH(G55)&lt;&gt;MONTH(A51)))</formula>
    </cfRule>
    <cfRule type="expression" dxfId="17502" priority="231" stopIfTrue="1">
      <formula>MONTH(G55)&lt;&gt;MONTH(A51)</formula>
    </cfRule>
    <cfRule type="expression" dxfId="17501" priority="232" stopIfTrue="1">
      <formula>OR(G55=祝色)</formula>
    </cfRule>
  </conditionalFormatting>
  <conditionalFormatting sqref="I55">
    <cfRule type="expression" dxfId="17500" priority="233" stopIfTrue="1">
      <formula>OR(AND(WEEKDAY(I55)=1,MONTH(I55)&lt;&gt;MONTH(A51)),AND(OR(I55=祝色),MONTH(I55)&lt;&gt;MONTH(A51)))</formula>
    </cfRule>
    <cfRule type="expression" dxfId="17499" priority="234" stopIfTrue="1">
      <formula>MONTH(I55)&lt;&gt;MONTH(A51)</formula>
    </cfRule>
    <cfRule type="expression" dxfId="17498" priority="235" stopIfTrue="1">
      <formula>OR(I55=祝色)</formula>
    </cfRule>
  </conditionalFormatting>
  <conditionalFormatting sqref="K55">
    <cfRule type="expression" dxfId="17497" priority="236" stopIfTrue="1">
      <formula>OR(AND(WEEKDAY(K55)=1,MONTH(K55)&lt;&gt;MONTH(A51)),AND(OR(K55=祝色),MONTH(K55)&lt;&gt;MONTH(A51)))</formula>
    </cfRule>
    <cfRule type="expression" dxfId="17496" priority="237" stopIfTrue="1">
      <formula>MONTH(K55)&lt;&gt;MONTH(A51)</formula>
    </cfRule>
    <cfRule type="expression" dxfId="17495" priority="238" stopIfTrue="1">
      <formula>OR(K55=祝色)</formula>
    </cfRule>
  </conditionalFormatting>
  <conditionalFormatting sqref="A55">
    <cfRule type="expression" dxfId="17494" priority="239" stopIfTrue="1">
      <formula>OR(AND(WEEKDAY(A55)=1,MONTH(A55)&lt;&gt;MONTH(A51)),AND(OR(A55=祝色),MONTH(A55)&lt;&gt;MONTH(A51)))</formula>
    </cfRule>
    <cfRule type="expression" dxfId="17493" priority="240" stopIfTrue="1">
      <formula>MONTH(A55)&lt;&gt;MONTH(A51)</formula>
    </cfRule>
    <cfRule type="expression" dxfId="17492" priority="241" stopIfTrue="1">
      <formula>OR(A55=祝色)</formula>
    </cfRule>
  </conditionalFormatting>
  <conditionalFormatting sqref="C55">
    <cfRule type="expression" dxfId="17491" priority="242" stopIfTrue="1">
      <formula>OR(AND(WEEKDAY(C55)=1,MONTH(C55)&lt;&gt;MONTH(A51)),AND(OR(C55=祝色),MONTH(C55)&lt;&gt;MONTH(A51)))</formula>
    </cfRule>
    <cfRule type="expression" dxfId="17490" priority="243" stopIfTrue="1">
      <formula>MONTH(C55)&lt;&gt;MONTH(A51)</formula>
    </cfRule>
    <cfRule type="expression" dxfId="17489" priority="244" stopIfTrue="1">
      <formula>OR(C55=祝色)</formula>
    </cfRule>
  </conditionalFormatting>
  <conditionalFormatting sqref="M55">
    <cfRule type="expression" dxfId="17488" priority="245" stopIfTrue="1">
      <formula>OR(M55=祝色)</formula>
    </cfRule>
  </conditionalFormatting>
  <conditionalFormatting sqref="A57">
    <cfRule type="expression" dxfId="17487" priority="226" stopIfTrue="1">
      <formula>OR(A57=祝色)</formula>
    </cfRule>
  </conditionalFormatting>
  <conditionalFormatting sqref="C57">
    <cfRule type="expression" dxfId="17486" priority="225" stopIfTrue="1">
      <formula>OR(C57=祝色)</formula>
    </cfRule>
  </conditionalFormatting>
  <conditionalFormatting sqref="E57">
    <cfRule type="expression" dxfId="17485" priority="224" stopIfTrue="1">
      <formula>OR(E57=祝色)</formula>
    </cfRule>
  </conditionalFormatting>
  <conditionalFormatting sqref="G57">
    <cfRule type="expression" dxfId="17484" priority="223" stopIfTrue="1">
      <formula>OR(G57=祝色)</formula>
    </cfRule>
  </conditionalFormatting>
  <conditionalFormatting sqref="I57">
    <cfRule type="expression" dxfId="17483" priority="222" stopIfTrue="1">
      <formula>OR(I57=祝色)</formula>
    </cfRule>
  </conditionalFormatting>
  <conditionalFormatting sqref="K57">
    <cfRule type="expression" dxfId="17482" priority="221" stopIfTrue="1">
      <formula>OR(K57=祝色)</formula>
    </cfRule>
  </conditionalFormatting>
  <conditionalFormatting sqref="M57">
    <cfRule type="expression" dxfId="17481" priority="220" stopIfTrue="1">
      <formula>OR(M57=祝色)</formula>
    </cfRule>
  </conditionalFormatting>
  <conditionalFormatting sqref="A59">
    <cfRule type="expression" dxfId="17480" priority="219" stopIfTrue="1">
      <formula>OR(A59=祝色)</formula>
    </cfRule>
  </conditionalFormatting>
  <conditionalFormatting sqref="C59">
    <cfRule type="expression" dxfId="17479" priority="218" stopIfTrue="1">
      <formula>OR(C59=祝色)</formula>
    </cfRule>
  </conditionalFormatting>
  <conditionalFormatting sqref="E59">
    <cfRule type="expression" dxfId="17478" priority="217" stopIfTrue="1">
      <formula>OR(E59=祝色)</formula>
    </cfRule>
  </conditionalFormatting>
  <conditionalFormatting sqref="G59">
    <cfRule type="expression" dxfId="17477" priority="216" stopIfTrue="1">
      <formula>OR(G59=祝色)</formula>
    </cfRule>
  </conditionalFormatting>
  <conditionalFormatting sqref="I59">
    <cfRule type="expression" dxfId="17476" priority="215" stopIfTrue="1">
      <formula>OR(I59=祝色)</formula>
    </cfRule>
  </conditionalFormatting>
  <conditionalFormatting sqref="K59">
    <cfRule type="expression" dxfId="17475" priority="214" stopIfTrue="1">
      <formula>OR(K59=祝色)</formula>
    </cfRule>
  </conditionalFormatting>
  <conditionalFormatting sqref="M59">
    <cfRule type="expression" dxfId="17474" priority="213" stopIfTrue="1">
      <formula>OR(M59=祝色)</formula>
    </cfRule>
  </conditionalFormatting>
  <conditionalFormatting sqref="A61">
    <cfRule type="expression" dxfId="17473" priority="212" stopIfTrue="1">
      <formula>OR(A61=祝色)</formula>
    </cfRule>
  </conditionalFormatting>
  <conditionalFormatting sqref="C61">
    <cfRule type="expression" dxfId="17472" priority="211" stopIfTrue="1">
      <formula>OR(C61=祝色)</formula>
    </cfRule>
  </conditionalFormatting>
  <conditionalFormatting sqref="E61">
    <cfRule type="expression" dxfId="17471" priority="210" stopIfTrue="1">
      <formula>OR(E61=祝色)</formula>
    </cfRule>
  </conditionalFormatting>
  <conditionalFormatting sqref="G61">
    <cfRule type="expression" dxfId="17470" priority="209" stopIfTrue="1">
      <formula>OR(G61=祝色)</formula>
    </cfRule>
  </conditionalFormatting>
  <conditionalFormatting sqref="I61">
    <cfRule type="expression" dxfId="17469" priority="208" stopIfTrue="1">
      <formula>OR(I61=祝色)</formula>
    </cfRule>
  </conditionalFormatting>
  <conditionalFormatting sqref="K61">
    <cfRule type="expression" dxfId="17468" priority="207" stopIfTrue="1">
      <formula>OR(K61=祝色)</formula>
    </cfRule>
  </conditionalFormatting>
  <conditionalFormatting sqref="M61">
    <cfRule type="expression" dxfId="17467" priority="206" stopIfTrue="1">
      <formula>OR(M61=祝色)</formula>
    </cfRule>
  </conditionalFormatting>
  <conditionalFormatting sqref="A63">
    <cfRule type="expression" dxfId="17466" priority="205" stopIfTrue="1">
      <formula>OR(A63=祝色)</formula>
    </cfRule>
  </conditionalFormatting>
  <conditionalFormatting sqref="C63">
    <cfRule type="expression" dxfId="17465" priority="204" stopIfTrue="1">
      <formula>OR(C63=祝色)</formula>
    </cfRule>
  </conditionalFormatting>
  <conditionalFormatting sqref="E63">
    <cfRule type="expression" dxfId="17464" priority="203" stopIfTrue="1">
      <formula>OR(E63=祝色)</formula>
    </cfRule>
  </conditionalFormatting>
  <conditionalFormatting sqref="G63">
    <cfRule type="expression" dxfId="17463" priority="202" stopIfTrue="1">
      <formula>OR(G63=祝色)</formula>
    </cfRule>
  </conditionalFormatting>
  <conditionalFormatting sqref="I63">
    <cfRule type="expression" dxfId="17462" priority="201" stopIfTrue="1">
      <formula>OR(I63=祝色)</formula>
    </cfRule>
  </conditionalFormatting>
  <conditionalFormatting sqref="K63">
    <cfRule type="expression" dxfId="17461" priority="200" stopIfTrue="1">
      <formula>OR(K63=祝色)</formula>
    </cfRule>
  </conditionalFormatting>
  <conditionalFormatting sqref="M63">
    <cfRule type="expression" dxfId="17460" priority="199" stopIfTrue="1">
      <formula>OR(M63=祝色)</formula>
    </cfRule>
  </conditionalFormatting>
  <conditionalFormatting sqref="A65">
    <cfRule type="expression" dxfId="17459" priority="198" stopIfTrue="1">
      <formula>OR(A65=祝色)</formula>
    </cfRule>
  </conditionalFormatting>
  <conditionalFormatting sqref="C65">
    <cfRule type="expression" dxfId="17458" priority="197" stopIfTrue="1">
      <formula>OR(C65=祝色)</formula>
    </cfRule>
  </conditionalFormatting>
  <conditionalFormatting sqref="U55">
    <cfRule type="expression" dxfId="17457" priority="178" stopIfTrue="1">
      <formula>OR(AND(WEEKDAY(U55)=1,MONTH(U55)&lt;&gt;MONTH(Q51)),AND(OR(U55=祝色),MONTH(U55)&lt;&gt;MONTH(Q51)))</formula>
    </cfRule>
    <cfRule type="expression" dxfId="17456" priority="179" stopIfTrue="1">
      <formula>MONTH(U55)&lt;&gt;MONTH(Q51)</formula>
    </cfRule>
    <cfRule type="expression" dxfId="17455" priority="180" stopIfTrue="1">
      <formula>OR(U55=祝色)</formula>
    </cfRule>
  </conditionalFormatting>
  <conditionalFormatting sqref="W55">
    <cfRule type="expression" dxfId="17454" priority="181" stopIfTrue="1">
      <formula>OR(AND(WEEKDAY(W55)=1,MONTH(W55)&lt;&gt;MONTH(Q51)),AND(OR(W55=祝色),MONTH(W55)&lt;&gt;MONTH(Q51)))</formula>
    </cfRule>
    <cfRule type="expression" dxfId="17453" priority="182" stopIfTrue="1">
      <formula>MONTH(W55)&lt;&gt;MONTH(Q51)</formula>
    </cfRule>
    <cfRule type="expression" dxfId="17452" priority="183" stopIfTrue="1">
      <formula>OR(W55=祝色)</formula>
    </cfRule>
  </conditionalFormatting>
  <conditionalFormatting sqref="Y55">
    <cfRule type="expression" dxfId="17451" priority="184" stopIfTrue="1">
      <formula>OR(AND(WEEKDAY(Y55)=1,MONTH(Y55)&lt;&gt;MONTH(Q51)),AND(OR(Y55=祝色),MONTH(Y55)&lt;&gt;MONTH(Q51)))</formula>
    </cfRule>
    <cfRule type="expression" dxfId="17450" priority="185" stopIfTrue="1">
      <formula>MONTH(Y55)&lt;&gt;MONTH(Q51)</formula>
    </cfRule>
    <cfRule type="expression" dxfId="17449" priority="186" stopIfTrue="1">
      <formula>OR(Y55=祝色)</formula>
    </cfRule>
  </conditionalFormatting>
  <conditionalFormatting sqref="AA55">
    <cfRule type="expression" dxfId="17448" priority="187" stopIfTrue="1">
      <formula>OR(AND(WEEKDAY(AA55)=1,MONTH(AA55)&lt;&gt;MONTH(Q51)),AND(OR(AA55=祝色),MONTH(AA55)&lt;&gt;MONTH(Q51)))</formula>
    </cfRule>
    <cfRule type="expression" dxfId="17447" priority="188" stopIfTrue="1">
      <formula>MONTH(AA55)&lt;&gt;MONTH(Q51)</formula>
    </cfRule>
    <cfRule type="expression" dxfId="17446" priority="189" stopIfTrue="1">
      <formula>OR(AA55=祝色)</formula>
    </cfRule>
  </conditionalFormatting>
  <conditionalFormatting sqref="Q55">
    <cfRule type="expression" dxfId="17445" priority="190" stopIfTrue="1">
      <formula>OR(AND(WEEKDAY(Q55)=1,MONTH(Q55)&lt;&gt;MONTH(Q51)),AND(OR(Q55=祝色),MONTH(Q55)&lt;&gt;MONTH(Q51)))</formula>
    </cfRule>
    <cfRule type="expression" dxfId="17444" priority="191" stopIfTrue="1">
      <formula>MONTH(Q55)&lt;&gt;MONTH(Q51)</formula>
    </cfRule>
    <cfRule type="expression" dxfId="17443" priority="192" stopIfTrue="1">
      <formula>OR(Q55=祝色)</formula>
    </cfRule>
  </conditionalFormatting>
  <conditionalFormatting sqref="S55">
    <cfRule type="expression" dxfId="17442" priority="193" stopIfTrue="1">
      <formula>OR(AND(WEEKDAY(S55)=1,MONTH(S55)&lt;&gt;MONTH(Q51)),AND(OR(S55=祝色),MONTH(S55)&lt;&gt;MONTH(Q51)))</formula>
    </cfRule>
    <cfRule type="expression" dxfId="17441" priority="194" stopIfTrue="1">
      <formula>MONTH(S55)&lt;&gt;MONTH(Q51)</formula>
    </cfRule>
    <cfRule type="expression" dxfId="17440" priority="195" stopIfTrue="1">
      <formula>OR(S55=祝色)</formula>
    </cfRule>
  </conditionalFormatting>
  <conditionalFormatting sqref="AC55">
    <cfRule type="expression" dxfId="17439" priority="196" stopIfTrue="1">
      <formula>OR(AC55=祝色)</formula>
    </cfRule>
  </conditionalFormatting>
  <conditionalFormatting sqref="Q57">
    <cfRule type="expression" dxfId="17438" priority="177" stopIfTrue="1">
      <formula>OR(Q57=祝色)</formula>
    </cfRule>
  </conditionalFormatting>
  <conditionalFormatting sqref="S57">
    <cfRule type="expression" dxfId="17437" priority="176" stopIfTrue="1">
      <formula>OR(S57=祝色)</formula>
    </cfRule>
  </conditionalFormatting>
  <conditionalFormatting sqref="U57">
    <cfRule type="expression" dxfId="17436" priority="175" stopIfTrue="1">
      <formula>OR(U57=祝色)</formula>
    </cfRule>
  </conditionalFormatting>
  <conditionalFormatting sqref="W57">
    <cfRule type="expression" dxfId="17435" priority="174" stopIfTrue="1">
      <formula>OR(W57=祝色)</formula>
    </cfRule>
  </conditionalFormatting>
  <conditionalFormatting sqref="Y57">
    <cfRule type="expression" dxfId="17434" priority="173" stopIfTrue="1">
      <formula>OR(Y57=祝色)</formula>
    </cfRule>
  </conditionalFormatting>
  <conditionalFormatting sqref="AA57">
    <cfRule type="expression" dxfId="17433" priority="172" stopIfTrue="1">
      <formula>OR(AA57=祝色)</formula>
    </cfRule>
  </conditionalFormatting>
  <conditionalFormatting sqref="AC57">
    <cfRule type="expression" dxfId="17432" priority="171" stopIfTrue="1">
      <formula>OR(AC57=祝色)</formula>
    </cfRule>
  </conditionalFormatting>
  <conditionalFormatting sqref="Q59">
    <cfRule type="expression" dxfId="17431" priority="170" stopIfTrue="1">
      <formula>OR(Q59=祝色)</formula>
    </cfRule>
  </conditionalFormatting>
  <conditionalFormatting sqref="S59">
    <cfRule type="expression" dxfId="17430" priority="169" stopIfTrue="1">
      <formula>OR(S59=祝色)</formula>
    </cfRule>
  </conditionalFormatting>
  <conditionalFormatting sqref="U59">
    <cfRule type="expression" dxfId="17429" priority="168" stopIfTrue="1">
      <formula>OR(U59=祝色)</formula>
    </cfRule>
  </conditionalFormatting>
  <conditionalFormatting sqref="W59">
    <cfRule type="expression" dxfId="17428" priority="167" stopIfTrue="1">
      <formula>OR(W59=祝色)</formula>
    </cfRule>
  </conditionalFormatting>
  <conditionalFormatting sqref="Y59">
    <cfRule type="expression" dxfId="17427" priority="166" stopIfTrue="1">
      <formula>OR(Y59=祝色)</formula>
    </cfRule>
  </conditionalFormatting>
  <conditionalFormatting sqref="AA59">
    <cfRule type="expression" dxfId="17426" priority="165" stopIfTrue="1">
      <formula>OR(AA59=祝色)</formula>
    </cfRule>
  </conditionalFormatting>
  <conditionalFormatting sqref="AC59">
    <cfRule type="expression" dxfId="17425" priority="164" stopIfTrue="1">
      <formula>OR(AC59=祝色)</formula>
    </cfRule>
  </conditionalFormatting>
  <conditionalFormatting sqref="Q61">
    <cfRule type="expression" dxfId="17424" priority="163" stopIfTrue="1">
      <formula>OR(Q61=祝色)</formula>
    </cfRule>
  </conditionalFormatting>
  <conditionalFormatting sqref="S61">
    <cfRule type="expression" dxfId="17423" priority="162" stopIfTrue="1">
      <formula>OR(S61=祝色)</formula>
    </cfRule>
  </conditionalFormatting>
  <conditionalFormatting sqref="U61">
    <cfRule type="expression" dxfId="17422" priority="161" stopIfTrue="1">
      <formula>OR(U61=祝色)</formula>
    </cfRule>
  </conditionalFormatting>
  <conditionalFormatting sqref="W61">
    <cfRule type="expression" dxfId="17421" priority="160" stopIfTrue="1">
      <formula>OR(W61=祝色)</formula>
    </cfRule>
  </conditionalFormatting>
  <conditionalFormatting sqref="Y61">
    <cfRule type="expression" dxfId="17420" priority="159" stopIfTrue="1">
      <formula>OR(Y61=祝色)</formula>
    </cfRule>
  </conditionalFormatting>
  <conditionalFormatting sqref="AA61">
    <cfRule type="expression" dxfId="17419" priority="158" stopIfTrue="1">
      <formula>OR(AA61=祝色)</formula>
    </cfRule>
  </conditionalFormatting>
  <conditionalFormatting sqref="AC61">
    <cfRule type="expression" dxfId="17418" priority="157" stopIfTrue="1">
      <formula>OR(AC61=祝色)</formula>
    </cfRule>
  </conditionalFormatting>
  <conditionalFormatting sqref="Q63">
    <cfRule type="expression" dxfId="17417" priority="156" stopIfTrue="1">
      <formula>OR(Q63=祝色)</formula>
    </cfRule>
  </conditionalFormatting>
  <conditionalFormatting sqref="S63">
    <cfRule type="expression" dxfId="17416" priority="155" stopIfTrue="1">
      <formula>OR(S63=祝色)</formula>
    </cfRule>
  </conditionalFormatting>
  <conditionalFormatting sqref="U63">
    <cfRule type="expression" dxfId="17415" priority="154" stopIfTrue="1">
      <formula>OR(U63=祝色)</formula>
    </cfRule>
  </conditionalFormatting>
  <conditionalFormatting sqref="W63">
    <cfRule type="expression" dxfId="17414" priority="153" stopIfTrue="1">
      <formula>OR(W63=祝色)</formula>
    </cfRule>
  </conditionalFormatting>
  <conditionalFormatting sqref="Y63">
    <cfRule type="expression" dxfId="17413" priority="152" stopIfTrue="1">
      <formula>OR(Y63=祝色)</formula>
    </cfRule>
  </conditionalFormatting>
  <conditionalFormatting sqref="AA63">
    <cfRule type="expression" dxfId="17412" priority="151" stopIfTrue="1">
      <formula>OR(AA63=祝色)</formula>
    </cfRule>
  </conditionalFormatting>
  <conditionalFormatting sqref="AC63">
    <cfRule type="expression" dxfId="17411" priority="150" stopIfTrue="1">
      <formula>OR(AC63=祝色)</formula>
    </cfRule>
  </conditionalFormatting>
  <conditionalFormatting sqref="Q65">
    <cfRule type="expression" dxfId="17410" priority="149" stopIfTrue="1">
      <formula>OR(Q65=祝色)</formula>
    </cfRule>
  </conditionalFormatting>
  <conditionalFormatting sqref="S65">
    <cfRule type="expression" dxfId="17409" priority="148" stopIfTrue="1">
      <formula>OR(S65=祝色)</formula>
    </cfRule>
  </conditionalFormatting>
  <conditionalFormatting sqref="AI55">
    <cfRule type="expression" dxfId="17408" priority="129" stopIfTrue="1">
      <formula>OR(AND(WEEKDAY(AI55)=1,MONTH(AI55)&lt;&gt;MONTH(AE51)),AND(OR(AI55=祝色),MONTH(AI55)&lt;&gt;MONTH(AE51)))</formula>
    </cfRule>
    <cfRule type="expression" dxfId="17407" priority="130" stopIfTrue="1">
      <formula>MONTH(AI55)&lt;&gt;MONTH(AE51)</formula>
    </cfRule>
    <cfRule type="expression" dxfId="17406" priority="131" stopIfTrue="1">
      <formula>OR(AI55=祝色)</formula>
    </cfRule>
  </conditionalFormatting>
  <conditionalFormatting sqref="AK55">
    <cfRule type="expression" dxfId="17405" priority="132" stopIfTrue="1">
      <formula>OR(AND(WEEKDAY(AK55)=1,MONTH(AK55)&lt;&gt;MONTH(AE51)),AND(OR(AK55=祝色),MONTH(AK55)&lt;&gt;MONTH(AE51)))</formula>
    </cfRule>
    <cfRule type="expression" dxfId="17404" priority="133" stopIfTrue="1">
      <formula>MONTH(AK55)&lt;&gt;MONTH(AE51)</formula>
    </cfRule>
    <cfRule type="expression" dxfId="17403" priority="134" stopIfTrue="1">
      <formula>OR(AK55=祝色)</formula>
    </cfRule>
  </conditionalFormatting>
  <conditionalFormatting sqref="AM55">
    <cfRule type="expression" dxfId="17402" priority="135" stopIfTrue="1">
      <formula>OR(AND(WEEKDAY(AM55)=1,MONTH(AM55)&lt;&gt;MONTH(AE51)),AND(OR(AM55=祝色),MONTH(AM55)&lt;&gt;MONTH(AE51)))</formula>
    </cfRule>
    <cfRule type="expression" dxfId="17401" priority="136" stopIfTrue="1">
      <formula>MONTH(AM55)&lt;&gt;MONTH(AE51)</formula>
    </cfRule>
    <cfRule type="expression" dxfId="17400" priority="137" stopIfTrue="1">
      <formula>OR(AM55=祝色)</formula>
    </cfRule>
  </conditionalFormatting>
  <conditionalFormatting sqref="AO55">
    <cfRule type="expression" dxfId="17399" priority="138" stopIfTrue="1">
      <formula>OR(AND(WEEKDAY(AO55)=1,MONTH(AO55)&lt;&gt;MONTH(AE51)),AND(OR(AO55=祝色),MONTH(AO55)&lt;&gt;MONTH(AE51)))</formula>
    </cfRule>
    <cfRule type="expression" dxfId="17398" priority="139" stopIfTrue="1">
      <formula>MONTH(AO55)&lt;&gt;MONTH(AE51)</formula>
    </cfRule>
    <cfRule type="expression" dxfId="17397" priority="140" stopIfTrue="1">
      <formula>OR(AO55=祝色)</formula>
    </cfRule>
  </conditionalFormatting>
  <conditionalFormatting sqref="AE55">
    <cfRule type="expression" dxfId="17396" priority="141" stopIfTrue="1">
      <formula>OR(AND(WEEKDAY(AE55)=1,MONTH(AE55)&lt;&gt;MONTH(AE51)),AND(OR(AE55=祝色),MONTH(AE55)&lt;&gt;MONTH(AE51)))</formula>
    </cfRule>
    <cfRule type="expression" dxfId="17395" priority="142" stopIfTrue="1">
      <formula>MONTH(AE55)&lt;&gt;MONTH(AE51)</formula>
    </cfRule>
    <cfRule type="expression" dxfId="17394" priority="143" stopIfTrue="1">
      <formula>OR(AE55=祝色)</formula>
    </cfRule>
  </conditionalFormatting>
  <conditionalFormatting sqref="AG55">
    <cfRule type="expression" dxfId="17393" priority="144" stopIfTrue="1">
      <formula>OR(AND(WEEKDAY(AG55)=1,MONTH(AG55)&lt;&gt;MONTH(AE51)),AND(OR(AG55=祝色),MONTH(AG55)&lt;&gt;MONTH(AE51)))</formula>
    </cfRule>
    <cfRule type="expression" dxfId="17392" priority="145" stopIfTrue="1">
      <formula>MONTH(AG55)&lt;&gt;MONTH(AE51)</formula>
    </cfRule>
    <cfRule type="expression" dxfId="17391" priority="146" stopIfTrue="1">
      <formula>OR(AG55=祝色)</formula>
    </cfRule>
  </conditionalFormatting>
  <conditionalFormatting sqref="AQ55">
    <cfRule type="expression" dxfId="17390" priority="147" stopIfTrue="1">
      <formula>OR(AQ55=祝色)</formula>
    </cfRule>
  </conditionalFormatting>
  <conditionalFormatting sqref="AE57">
    <cfRule type="expression" dxfId="17389" priority="128" stopIfTrue="1">
      <formula>OR(AE57=祝色)</formula>
    </cfRule>
  </conditionalFormatting>
  <conditionalFormatting sqref="AG57">
    <cfRule type="expression" dxfId="17388" priority="127" stopIfTrue="1">
      <formula>OR(AG57=祝色)</formula>
    </cfRule>
  </conditionalFormatting>
  <conditionalFormatting sqref="AI57">
    <cfRule type="expression" dxfId="17387" priority="126" stopIfTrue="1">
      <formula>OR(AI57=祝色)</formula>
    </cfRule>
  </conditionalFormatting>
  <conditionalFormatting sqref="AK57">
    <cfRule type="expression" dxfId="17386" priority="125" stopIfTrue="1">
      <formula>OR(AK57=祝色)</formula>
    </cfRule>
  </conditionalFormatting>
  <conditionalFormatting sqref="AM57">
    <cfRule type="expression" dxfId="17385" priority="124" stopIfTrue="1">
      <formula>OR(AM57=祝色)</formula>
    </cfRule>
  </conditionalFormatting>
  <conditionalFormatting sqref="AO57">
    <cfRule type="expression" dxfId="17384" priority="123" stopIfTrue="1">
      <formula>OR(AO57=祝色)</formula>
    </cfRule>
  </conditionalFormatting>
  <conditionalFormatting sqref="AQ57">
    <cfRule type="expression" dxfId="17383" priority="122" stopIfTrue="1">
      <formula>OR(AQ57=祝色)</formula>
    </cfRule>
  </conditionalFormatting>
  <conditionalFormatting sqref="AE59">
    <cfRule type="expression" dxfId="17382" priority="121" stopIfTrue="1">
      <formula>OR(AE59=祝色)</formula>
    </cfRule>
  </conditionalFormatting>
  <conditionalFormatting sqref="AG59">
    <cfRule type="expression" dxfId="17381" priority="120" stopIfTrue="1">
      <formula>OR(AG59=祝色)</formula>
    </cfRule>
  </conditionalFormatting>
  <conditionalFormatting sqref="AI59">
    <cfRule type="expression" dxfId="17380" priority="119" stopIfTrue="1">
      <formula>OR(AI59=祝色)</formula>
    </cfRule>
  </conditionalFormatting>
  <conditionalFormatting sqref="AK59">
    <cfRule type="expression" dxfId="17379" priority="118" stopIfTrue="1">
      <formula>OR(AK59=祝色)</formula>
    </cfRule>
  </conditionalFormatting>
  <conditionalFormatting sqref="AM59">
    <cfRule type="expression" dxfId="17378" priority="117" stopIfTrue="1">
      <formula>OR(AM59=祝色)</formula>
    </cfRule>
  </conditionalFormatting>
  <conditionalFormatting sqref="AO59">
    <cfRule type="expression" dxfId="17377" priority="116" stopIfTrue="1">
      <formula>OR(AO59=祝色)</formula>
    </cfRule>
  </conditionalFormatting>
  <conditionalFormatting sqref="AQ59">
    <cfRule type="expression" dxfId="17376" priority="115" stopIfTrue="1">
      <formula>OR(AQ59=祝色)</formula>
    </cfRule>
  </conditionalFormatting>
  <conditionalFormatting sqref="AE61">
    <cfRule type="expression" dxfId="17375" priority="114" stopIfTrue="1">
      <formula>OR(AE61=祝色)</formula>
    </cfRule>
  </conditionalFormatting>
  <conditionalFormatting sqref="AG61">
    <cfRule type="expression" dxfId="17374" priority="113" stopIfTrue="1">
      <formula>OR(AG61=祝色)</formula>
    </cfRule>
  </conditionalFormatting>
  <conditionalFormatting sqref="AI61">
    <cfRule type="expression" dxfId="17373" priority="112" stopIfTrue="1">
      <formula>OR(AI61=祝色)</formula>
    </cfRule>
  </conditionalFormatting>
  <conditionalFormatting sqref="AK61">
    <cfRule type="expression" dxfId="17372" priority="111" stopIfTrue="1">
      <formula>OR(AK61=祝色)</formula>
    </cfRule>
  </conditionalFormatting>
  <conditionalFormatting sqref="AM61">
    <cfRule type="expression" dxfId="17371" priority="110" stopIfTrue="1">
      <formula>OR(AM61=祝色)</formula>
    </cfRule>
  </conditionalFormatting>
  <conditionalFormatting sqref="AO61">
    <cfRule type="expression" dxfId="17370" priority="109" stopIfTrue="1">
      <formula>OR(AO61=祝色)</formula>
    </cfRule>
  </conditionalFormatting>
  <conditionalFormatting sqref="AQ61">
    <cfRule type="expression" dxfId="17369" priority="108" stopIfTrue="1">
      <formula>OR(AQ61=祝色)</formula>
    </cfRule>
  </conditionalFormatting>
  <conditionalFormatting sqref="AE63">
    <cfRule type="expression" dxfId="17368" priority="107" stopIfTrue="1">
      <formula>OR(AE63=祝色)</formula>
    </cfRule>
  </conditionalFormatting>
  <conditionalFormatting sqref="AG63">
    <cfRule type="expression" dxfId="17367" priority="106" stopIfTrue="1">
      <formula>OR(AG63=祝色)</formula>
    </cfRule>
  </conditionalFormatting>
  <conditionalFormatting sqref="AI63">
    <cfRule type="expression" dxfId="17366" priority="105" stopIfTrue="1">
      <formula>OR(AI63=祝色)</formula>
    </cfRule>
  </conditionalFormatting>
  <conditionalFormatting sqref="AK63">
    <cfRule type="expression" dxfId="17365" priority="104" stopIfTrue="1">
      <formula>OR(AK63=祝色)</formula>
    </cfRule>
  </conditionalFormatting>
  <conditionalFormatting sqref="AM63">
    <cfRule type="expression" dxfId="17364" priority="103" stopIfTrue="1">
      <formula>OR(AM63=祝色)</formula>
    </cfRule>
  </conditionalFormatting>
  <conditionalFormatting sqref="AO63">
    <cfRule type="expression" dxfId="17363" priority="102" stopIfTrue="1">
      <formula>OR(AO63=祝色)</formula>
    </cfRule>
  </conditionalFormatting>
  <conditionalFormatting sqref="AQ63">
    <cfRule type="expression" dxfId="17362" priority="101" stopIfTrue="1">
      <formula>OR(AQ63=祝色)</formula>
    </cfRule>
  </conditionalFormatting>
  <conditionalFormatting sqref="AE65">
    <cfRule type="expression" dxfId="17361" priority="100" stopIfTrue="1">
      <formula>OR(AE65=祝色)</formula>
    </cfRule>
  </conditionalFormatting>
  <conditionalFormatting sqref="AG65">
    <cfRule type="expression" dxfId="17360" priority="99" stopIfTrue="1">
      <formula>OR(AG65=祝色)</formula>
    </cfRule>
  </conditionalFormatting>
  <conditionalFormatting sqref="AU55">
    <cfRule type="expression" dxfId="17359" priority="96" stopIfTrue="1">
      <formula>OR(AND(WEEKDAY(AU55)=1,MONTH(AU55)&lt;&gt;MONTH(AU51)),AND(OR(AU55=祝色),MONTH(AU55)&lt;&gt;MONTH(AU51)))</formula>
    </cfRule>
    <cfRule type="expression" dxfId="17358" priority="97" stopIfTrue="1">
      <formula>MONTH(AU55)&lt;&gt;MONTH(AU51)</formula>
    </cfRule>
    <cfRule type="expression" dxfId="17357" priority="98" stopIfTrue="1">
      <formula>OR(AU55=祝色)</formula>
    </cfRule>
  </conditionalFormatting>
  <conditionalFormatting sqref="AV55">
    <cfRule type="expression" dxfId="17356" priority="93" stopIfTrue="1">
      <formula>OR(AND(WEEKDAY(AV55)=1,MONTH(AV55)&lt;&gt;MONTH(AU51)),AND(OR(AV55=祝色),MONTH(AV55)&lt;&gt;MONTH(AU51)))</formula>
    </cfRule>
    <cfRule type="expression" dxfId="17355" priority="94" stopIfTrue="1">
      <formula>MONTH(AV55)&lt;&gt;MONTH(AU51)</formula>
    </cfRule>
    <cfRule type="expression" dxfId="17354" priority="95" stopIfTrue="1">
      <formula>OR(AV55=祝色)</formula>
    </cfRule>
  </conditionalFormatting>
  <conditionalFormatting sqref="AW55">
    <cfRule type="expression" dxfId="17353" priority="90" stopIfTrue="1">
      <formula>OR(AND(WEEKDAY(AW55)=1,MONTH(AW55)&lt;&gt;MONTH(AU51)),AND(OR(AW55=祝色),MONTH(AW55)&lt;&gt;MONTH(AU51)))</formula>
    </cfRule>
    <cfRule type="expression" dxfId="17352" priority="91" stopIfTrue="1">
      <formula>MONTH(AW55)&lt;&gt;MONTH(AU51)</formula>
    </cfRule>
    <cfRule type="expression" dxfId="17351" priority="92" stopIfTrue="1">
      <formula>OR(AW55=祝色)</formula>
    </cfRule>
  </conditionalFormatting>
  <conditionalFormatting sqref="AX55">
    <cfRule type="expression" dxfId="17350" priority="87" stopIfTrue="1">
      <formula>OR(AND(WEEKDAY(AX55)=1,MONTH(AX55)&lt;&gt;MONTH(AU51)),AND(OR(AX55=祝色),MONTH(AX55)&lt;&gt;MONTH(AU51)))</formula>
    </cfRule>
    <cfRule type="expression" dxfId="17349" priority="88" stopIfTrue="1">
      <formula>MONTH(AX55)&lt;&gt;MONTH(AU51)</formula>
    </cfRule>
    <cfRule type="expression" dxfId="17348" priority="89" stopIfTrue="1">
      <formula>OR(AX55=祝色)</formula>
    </cfRule>
  </conditionalFormatting>
  <conditionalFormatting sqref="AY55">
    <cfRule type="expression" dxfId="17347" priority="84" stopIfTrue="1">
      <formula>OR(AND(WEEKDAY(AY55)=1,MONTH(AY55)&lt;&gt;MONTH(AU51)),AND(OR(AY55=祝色),MONTH(AY55)&lt;&gt;MONTH(AU51)))</formula>
    </cfRule>
    <cfRule type="expression" dxfId="17346" priority="85" stopIfTrue="1">
      <formula>MONTH(AY55)&lt;&gt;MONTH(AU51)</formula>
    </cfRule>
    <cfRule type="expression" dxfId="17345" priority="86" stopIfTrue="1">
      <formula>OR(AY55=祝色)</formula>
    </cfRule>
  </conditionalFormatting>
  <conditionalFormatting sqref="AZ55">
    <cfRule type="expression" dxfId="17344" priority="81" stopIfTrue="1">
      <formula>OR(AND(WEEKDAY(AZ55)=1,MONTH(AZ55)&lt;&gt;MONTH(AU51)),AND(OR(AZ55=祝色),MONTH(AZ55)&lt;&gt;MONTH(AU51)))</formula>
    </cfRule>
    <cfRule type="expression" dxfId="17343" priority="82" stopIfTrue="1">
      <formula>MONTH(AZ55)&lt;&gt;MONTH(AU51)</formula>
    </cfRule>
    <cfRule type="expression" dxfId="17342" priority="83" stopIfTrue="1">
      <formula>OR(AZ55=祝色)</formula>
    </cfRule>
  </conditionalFormatting>
  <conditionalFormatting sqref="BA55">
    <cfRule type="expression" dxfId="17341" priority="80" stopIfTrue="1">
      <formula>OR(BA55=祝色)</formula>
    </cfRule>
  </conditionalFormatting>
  <conditionalFormatting sqref="AU57">
    <cfRule type="expression" dxfId="17340" priority="79" stopIfTrue="1">
      <formula>OR(AU57=祝色)</formula>
    </cfRule>
  </conditionalFormatting>
  <conditionalFormatting sqref="AV57">
    <cfRule type="expression" dxfId="17339" priority="78" stopIfTrue="1">
      <formula>OR(AV57=祝色)</formula>
    </cfRule>
  </conditionalFormatting>
  <conditionalFormatting sqref="AW57">
    <cfRule type="expression" dxfId="17338" priority="77" stopIfTrue="1">
      <formula>OR(AW57=祝色)</formula>
    </cfRule>
  </conditionalFormatting>
  <conditionalFormatting sqref="AX57">
    <cfRule type="expression" dxfId="17337" priority="76" stopIfTrue="1">
      <formula>OR(AX57=祝色)</formula>
    </cfRule>
  </conditionalFormatting>
  <conditionalFormatting sqref="AY57">
    <cfRule type="expression" dxfId="17336" priority="75" stopIfTrue="1">
      <formula>OR(AY57=祝色)</formula>
    </cfRule>
  </conditionalFormatting>
  <conditionalFormatting sqref="AZ57">
    <cfRule type="expression" dxfId="17335" priority="74" stopIfTrue="1">
      <formula>OR(AZ57=祝色)</formula>
    </cfRule>
  </conditionalFormatting>
  <conditionalFormatting sqref="BA57">
    <cfRule type="expression" dxfId="17334" priority="73" stopIfTrue="1">
      <formula>OR(BA57=祝色)</formula>
    </cfRule>
  </conditionalFormatting>
  <conditionalFormatting sqref="AU59">
    <cfRule type="expression" dxfId="17333" priority="72" stopIfTrue="1">
      <formula>OR(AU59=祝色)</formula>
    </cfRule>
  </conditionalFormatting>
  <conditionalFormatting sqref="AV59">
    <cfRule type="expression" dxfId="17332" priority="71" stopIfTrue="1">
      <formula>OR(AV59=祝色)</formula>
    </cfRule>
  </conditionalFormatting>
  <conditionalFormatting sqref="AW59">
    <cfRule type="expression" dxfId="17331" priority="70" stopIfTrue="1">
      <formula>OR(AW59=祝色)</formula>
    </cfRule>
  </conditionalFormatting>
  <conditionalFormatting sqref="AX59">
    <cfRule type="expression" dxfId="17330" priority="69" stopIfTrue="1">
      <formula>OR(AX59=祝色)</formula>
    </cfRule>
  </conditionalFormatting>
  <conditionalFormatting sqref="AY59">
    <cfRule type="expression" dxfId="17329" priority="68" stopIfTrue="1">
      <formula>OR(AY59=祝色)</formula>
    </cfRule>
  </conditionalFormatting>
  <conditionalFormatting sqref="AZ59">
    <cfRule type="expression" dxfId="17328" priority="67" stopIfTrue="1">
      <formula>OR(AZ59=祝色)</formula>
    </cfRule>
  </conditionalFormatting>
  <conditionalFormatting sqref="BA59">
    <cfRule type="expression" dxfId="17327" priority="66" stopIfTrue="1">
      <formula>OR(BA59=祝色)</formula>
    </cfRule>
  </conditionalFormatting>
  <conditionalFormatting sqref="AU61">
    <cfRule type="expression" dxfId="17326" priority="65" stopIfTrue="1">
      <formula>OR(AU61=祝色)</formula>
    </cfRule>
  </conditionalFormatting>
  <conditionalFormatting sqref="AV61">
    <cfRule type="expression" dxfId="17325" priority="64" stopIfTrue="1">
      <formula>OR(AV61=祝色)</formula>
    </cfRule>
  </conditionalFormatting>
  <conditionalFormatting sqref="AW61">
    <cfRule type="expression" dxfId="17324" priority="63" stopIfTrue="1">
      <formula>OR(AW61=祝色)</formula>
    </cfRule>
  </conditionalFormatting>
  <conditionalFormatting sqref="AX61">
    <cfRule type="expression" dxfId="17323" priority="62" stopIfTrue="1">
      <formula>OR(AX61=祝色)</formula>
    </cfRule>
  </conditionalFormatting>
  <conditionalFormatting sqref="AY61">
    <cfRule type="expression" dxfId="17322" priority="61" stopIfTrue="1">
      <formula>OR(AY61=祝色)</formula>
    </cfRule>
  </conditionalFormatting>
  <conditionalFormatting sqref="AZ61">
    <cfRule type="expression" dxfId="17321" priority="60" stopIfTrue="1">
      <formula>OR(AZ61=祝色)</formula>
    </cfRule>
  </conditionalFormatting>
  <conditionalFormatting sqref="BA61">
    <cfRule type="expression" dxfId="17320" priority="59" stopIfTrue="1">
      <formula>OR(BA61=祝色)</formula>
    </cfRule>
  </conditionalFormatting>
  <conditionalFormatting sqref="AU63">
    <cfRule type="expression" dxfId="17319" priority="58" stopIfTrue="1">
      <formula>OR(AU63=祝色)</formula>
    </cfRule>
  </conditionalFormatting>
  <conditionalFormatting sqref="AV63">
    <cfRule type="expression" dxfId="17318" priority="57" stopIfTrue="1">
      <formula>OR(AV63=祝色)</formula>
    </cfRule>
  </conditionalFormatting>
  <conditionalFormatting sqref="AW63">
    <cfRule type="expression" dxfId="17317" priority="56" stopIfTrue="1">
      <formula>OR(AW63=祝色)</formula>
    </cfRule>
  </conditionalFormatting>
  <conditionalFormatting sqref="AX63">
    <cfRule type="expression" dxfId="17316" priority="55" stopIfTrue="1">
      <formula>OR(AX63=祝色)</formula>
    </cfRule>
  </conditionalFormatting>
  <conditionalFormatting sqref="AY63">
    <cfRule type="expression" dxfId="17315" priority="54" stopIfTrue="1">
      <formula>OR(AY63=祝色)</formula>
    </cfRule>
  </conditionalFormatting>
  <conditionalFormatting sqref="AZ63">
    <cfRule type="expression" dxfId="17314" priority="53" stopIfTrue="1">
      <formula>OR(AZ63=祝色)</formula>
    </cfRule>
  </conditionalFormatting>
  <conditionalFormatting sqref="BA63">
    <cfRule type="expression" dxfId="17313" priority="52" stopIfTrue="1">
      <formula>OR(BA63=祝色)</formula>
    </cfRule>
  </conditionalFormatting>
  <conditionalFormatting sqref="AU65">
    <cfRule type="expression" dxfId="17312" priority="51" stopIfTrue="1">
      <formula>OR(AU65=祝色)</formula>
    </cfRule>
  </conditionalFormatting>
  <conditionalFormatting sqref="AV65">
    <cfRule type="expression" dxfId="17311" priority="50" stopIfTrue="1">
      <formula>OR(AV65=祝色)</formula>
    </cfRule>
  </conditionalFormatting>
  <conditionalFormatting sqref="BB55">
    <cfRule type="expression" dxfId="17310" priority="47" stopIfTrue="1">
      <formula>OR(AND(WEEKDAY(BB55)=1,MONTH(BB55)&lt;&gt;MONTH(BB51)),AND(OR(BB55=祝色),MONTH(BB55)&lt;&gt;MONTH(BB51)))</formula>
    </cfRule>
    <cfRule type="expression" dxfId="17309" priority="48" stopIfTrue="1">
      <formula>MONTH(BB55)&lt;&gt;MONTH(BB51)</formula>
    </cfRule>
    <cfRule type="expression" dxfId="17308" priority="49" stopIfTrue="1">
      <formula>OR(BB55=祝色)</formula>
    </cfRule>
  </conditionalFormatting>
  <conditionalFormatting sqref="BC55">
    <cfRule type="expression" dxfId="17307" priority="44" stopIfTrue="1">
      <formula>OR(AND(WEEKDAY(BC55)=1,MONTH(BC55)&lt;&gt;MONTH(BB51)),AND(OR(BC55=祝色),MONTH(BC55)&lt;&gt;MONTH(BB51)))</formula>
    </cfRule>
    <cfRule type="expression" dxfId="17306" priority="45" stopIfTrue="1">
      <formula>MONTH(BC55)&lt;&gt;MONTH(BB51)</formula>
    </cfRule>
    <cfRule type="expression" dxfId="17305" priority="46" stopIfTrue="1">
      <formula>OR(BC55=祝色)</formula>
    </cfRule>
  </conditionalFormatting>
  <conditionalFormatting sqref="BD55">
    <cfRule type="expression" dxfId="17304" priority="41" stopIfTrue="1">
      <formula>OR(AND(WEEKDAY(BD55)=1,MONTH(BD55)&lt;&gt;MONTH(BB51)),AND(OR(BD55=祝色),MONTH(BD55)&lt;&gt;MONTH(BB51)))</formula>
    </cfRule>
    <cfRule type="expression" dxfId="17303" priority="42" stopIfTrue="1">
      <formula>MONTH(BD55)&lt;&gt;MONTH(BB51)</formula>
    </cfRule>
    <cfRule type="expression" dxfId="17302" priority="43" stopIfTrue="1">
      <formula>OR(BD55=祝色)</formula>
    </cfRule>
  </conditionalFormatting>
  <conditionalFormatting sqref="BE55">
    <cfRule type="expression" dxfId="17301" priority="38" stopIfTrue="1">
      <formula>OR(AND(WEEKDAY(BE55)=1,MONTH(BE55)&lt;&gt;MONTH(BB51)),AND(OR(BE55=祝色),MONTH(BE55)&lt;&gt;MONTH(BB51)))</formula>
    </cfRule>
    <cfRule type="expression" dxfId="17300" priority="39" stopIfTrue="1">
      <formula>MONTH(BE55)&lt;&gt;MONTH(BB51)</formula>
    </cfRule>
    <cfRule type="expression" dxfId="17299" priority="40" stopIfTrue="1">
      <formula>OR(BE55=祝色)</formula>
    </cfRule>
  </conditionalFormatting>
  <conditionalFormatting sqref="BF55">
    <cfRule type="expression" dxfId="17298" priority="35" stopIfTrue="1">
      <formula>OR(AND(WEEKDAY(BF55)=1,MONTH(BF55)&lt;&gt;MONTH(BB51)),AND(OR(BF55=祝色),MONTH(BF55)&lt;&gt;MONTH(BB51)))</formula>
    </cfRule>
    <cfRule type="expression" dxfId="17297" priority="36" stopIfTrue="1">
      <formula>MONTH(BF55)&lt;&gt;MONTH(BB51)</formula>
    </cfRule>
    <cfRule type="expression" dxfId="17296" priority="37" stopIfTrue="1">
      <formula>OR(BF55=祝色)</formula>
    </cfRule>
  </conditionalFormatting>
  <conditionalFormatting sqref="BG55">
    <cfRule type="expression" dxfId="17295" priority="32" stopIfTrue="1">
      <formula>OR(AND(WEEKDAY(BG55)=1,MONTH(BG55)&lt;&gt;MONTH(BB51)),AND(OR(BG55=祝色),MONTH(BG55)&lt;&gt;MONTH(BB51)))</formula>
    </cfRule>
    <cfRule type="expression" dxfId="17294" priority="33" stopIfTrue="1">
      <formula>MONTH(BG55)&lt;&gt;MONTH(BB51)</formula>
    </cfRule>
    <cfRule type="expression" dxfId="17293" priority="34" stopIfTrue="1">
      <formula>OR(BG55=祝色)</formula>
    </cfRule>
  </conditionalFormatting>
  <conditionalFormatting sqref="BH55">
    <cfRule type="expression" dxfId="17292" priority="31" stopIfTrue="1">
      <formula>OR(BH55=祝色)</formula>
    </cfRule>
  </conditionalFormatting>
  <conditionalFormatting sqref="BB57">
    <cfRule type="expression" dxfId="17291" priority="30" stopIfTrue="1">
      <formula>OR(BB57=祝色)</formula>
    </cfRule>
  </conditionalFormatting>
  <conditionalFormatting sqref="BC57">
    <cfRule type="expression" dxfId="17290" priority="29" stopIfTrue="1">
      <formula>OR(BC57=祝色)</formula>
    </cfRule>
  </conditionalFormatting>
  <conditionalFormatting sqref="BD57">
    <cfRule type="expression" dxfId="17289" priority="28" stopIfTrue="1">
      <formula>OR(BD57=祝色)</formula>
    </cfRule>
  </conditionalFormatting>
  <conditionalFormatting sqref="BE57">
    <cfRule type="expression" dxfId="17288" priority="27" stopIfTrue="1">
      <formula>OR(BE57=祝色)</formula>
    </cfRule>
  </conditionalFormatting>
  <conditionalFormatting sqref="BF57">
    <cfRule type="expression" dxfId="17287" priority="26" stopIfTrue="1">
      <formula>OR(BF57=祝色)</formula>
    </cfRule>
  </conditionalFormatting>
  <conditionalFormatting sqref="BG57">
    <cfRule type="expression" dxfId="17286" priority="25" stopIfTrue="1">
      <formula>OR(BG57=祝色)</formula>
    </cfRule>
  </conditionalFormatting>
  <conditionalFormatting sqref="BH57">
    <cfRule type="expression" dxfId="17285" priority="24" stopIfTrue="1">
      <formula>OR(BH57=祝色)</formula>
    </cfRule>
  </conditionalFormatting>
  <conditionalFormatting sqref="BB59">
    <cfRule type="expression" dxfId="17284" priority="23" stopIfTrue="1">
      <formula>OR(BB59=祝色)</formula>
    </cfRule>
  </conditionalFormatting>
  <conditionalFormatting sqref="BC59">
    <cfRule type="expression" dxfId="17283" priority="22" stopIfTrue="1">
      <formula>OR(BC59=祝色)</formula>
    </cfRule>
  </conditionalFormatting>
  <conditionalFormatting sqref="BD59">
    <cfRule type="expression" dxfId="17282" priority="21" stopIfTrue="1">
      <formula>OR(BD59=祝色)</formula>
    </cfRule>
  </conditionalFormatting>
  <conditionalFormatting sqref="BE59">
    <cfRule type="expression" dxfId="17281" priority="20" stopIfTrue="1">
      <formula>OR(BE59=祝色)</formula>
    </cfRule>
  </conditionalFormatting>
  <conditionalFormatting sqref="BF59">
    <cfRule type="expression" dxfId="17280" priority="19" stopIfTrue="1">
      <formula>OR(BF59=祝色)</formula>
    </cfRule>
  </conditionalFormatting>
  <conditionalFormatting sqref="BG59">
    <cfRule type="expression" dxfId="17279" priority="18" stopIfTrue="1">
      <formula>OR(BG59=祝色)</formula>
    </cfRule>
  </conditionalFormatting>
  <conditionalFormatting sqref="BH59">
    <cfRule type="expression" dxfId="17278" priority="17" stopIfTrue="1">
      <formula>OR(BH59=祝色)</formula>
    </cfRule>
  </conditionalFormatting>
  <conditionalFormatting sqref="BB61">
    <cfRule type="expression" dxfId="17277" priority="16" stopIfTrue="1">
      <formula>OR(BB61=祝色)</formula>
    </cfRule>
  </conditionalFormatting>
  <conditionalFormatting sqref="BC61">
    <cfRule type="expression" dxfId="17276" priority="15" stopIfTrue="1">
      <formula>OR(BC61=祝色)</formula>
    </cfRule>
  </conditionalFormatting>
  <conditionalFormatting sqref="BD61">
    <cfRule type="expression" dxfId="17275" priority="14" stopIfTrue="1">
      <formula>OR(BD61=祝色)</formula>
    </cfRule>
  </conditionalFormatting>
  <conditionalFormatting sqref="BE61">
    <cfRule type="expression" dxfId="17274" priority="13" stopIfTrue="1">
      <formula>OR(BE61=祝色)</formula>
    </cfRule>
  </conditionalFormatting>
  <conditionalFormatting sqref="BF61">
    <cfRule type="expression" dxfId="17273" priority="12" stopIfTrue="1">
      <formula>OR(BF61=祝色)</formula>
    </cfRule>
  </conditionalFormatting>
  <conditionalFormatting sqref="BG61">
    <cfRule type="expression" dxfId="17272" priority="11" stopIfTrue="1">
      <formula>OR(BG61=祝色)</formula>
    </cfRule>
  </conditionalFormatting>
  <conditionalFormatting sqref="BH61">
    <cfRule type="expression" dxfId="17271" priority="10" stopIfTrue="1">
      <formula>OR(BH61=祝色)</formula>
    </cfRule>
  </conditionalFormatting>
  <conditionalFormatting sqref="BB63">
    <cfRule type="expression" dxfId="17270" priority="9" stopIfTrue="1">
      <formula>OR(BB63=祝色)</formula>
    </cfRule>
  </conditionalFormatting>
  <conditionalFormatting sqref="BC63">
    <cfRule type="expression" dxfId="17269" priority="8" stopIfTrue="1">
      <formula>OR(BC63=祝色)</formula>
    </cfRule>
  </conditionalFormatting>
  <conditionalFormatting sqref="BD63">
    <cfRule type="expression" dxfId="17268" priority="7" stopIfTrue="1">
      <formula>OR(BD63=祝色)</formula>
    </cfRule>
  </conditionalFormatting>
  <conditionalFormatting sqref="BE63">
    <cfRule type="expression" dxfId="17267" priority="6" stopIfTrue="1">
      <formula>OR(BE63=祝色)</formula>
    </cfRule>
  </conditionalFormatting>
  <conditionalFormatting sqref="BF63">
    <cfRule type="expression" dxfId="17266" priority="5" stopIfTrue="1">
      <formula>OR(BF63=祝色)</formula>
    </cfRule>
  </conditionalFormatting>
  <conditionalFormatting sqref="BG63">
    <cfRule type="expression" dxfId="17265" priority="4" stopIfTrue="1">
      <formula>OR(BG63=祝色)</formula>
    </cfRule>
  </conditionalFormatting>
  <conditionalFormatting sqref="BH63">
    <cfRule type="expression" dxfId="17264" priority="3" stopIfTrue="1">
      <formula>OR(BH63=祝色)</formula>
    </cfRule>
  </conditionalFormatting>
  <conditionalFormatting sqref="BB65">
    <cfRule type="expression" dxfId="17263" priority="2" stopIfTrue="1">
      <formula>OR(BB65=祝色)</formula>
    </cfRule>
  </conditionalFormatting>
  <conditionalFormatting sqref="BC65">
    <cfRule type="expression" dxfId="17262" priority="1" stopIfTrue="1">
      <formula>OR(BC65=祝色)</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32"/>
  <sheetViews>
    <sheetView zoomScale="25" zoomScaleNormal="25" workbookViewId="0">
      <selection activeCell="O2" sqref="O2"/>
    </sheetView>
  </sheetViews>
  <sheetFormatPr defaultRowHeight="17.25"/>
  <cols>
    <col min="1" max="1" width="9.25" customWidth="1"/>
    <col min="2" max="2" width="7.75" customWidth="1"/>
    <col min="3" max="3" width="9.25" customWidth="1"/>
    <col min="4" max="4" width="7.75" customWidth="1"/>
    <col min="5" max="5" width="9.25" customWidth="1"/>
    <col min="6" max="6" width="7.75" customWidth="1"/>
    <col min="7" max="7" width="9.25" customWidth="1"/>
    <col min="8" max="8" width="7.75" customWidth="1"/>
    <col min="9" max="9" width="9.25" customWidth="1"/>
    <col min="10" max="10" width="7.75" customWidth="1"/>
    <col min="11" max="11" width="9.25" customWidth="1"/>
    <col min="12" max="12" width="7.75" customWidth="1"/>
    <col min="13" max="13" width="9.25" customWidth="1"/>
    <col min="14" max="14" width="7.75" style="317" customWidth="1"/>
    <col min="15" max="16" width="5.125" customWidth="1"/>
    <col min="17" max="17" width="9.25" customWidth="1"/>
    <col min="18" max="18" width="7.75" customWidth="1"/>
    <col min="19" max="19" width="9.25" customWidth="1"/>
    <col min="20" max="20" width="7.75" customWidth="1"/>
    <col min="21" max="21" width="9.25" customWidth="1"/>
    <col min="22" max="22" width="7.75" customWidth="1"/>
    <col min="23" max="23" width="9.25" customWidth="1"/>
    <col min="24" max="24" width="7.75" customWidth="1"/>
    <col min="25" max="25" width="9.25" customWidth="1"/>
    <col min="26" max="26" width="7.75" customWidth="1"/>
    <col min="27" max="27" width="9.25" customWidth="1"/>
    <col min="28" max="28" width="7.75" customWidth="1"/>
    <col min="29" max="29" width="9.25" customWidth="1"/>
    <col min="30" max="30" width="7.75" customWidth="1"/>
    <col min="31" max="31" width="9.25" customWidth="1"/>
    <col min="32" max="32" width="7.75" customWidth="1"/>
    <col min="33" max="33" width="9.25" customWidth="1"/>
    <col min="34" max="34" width="7.75" customWidth="1"/>
    <col min="35" max="35" width="9.25" customWidth="1"/>
    <col min="36" max="36" width="7.75" customWidth="1"/>
    <col min="37" max="37" width="9.25" customWidth="1"/>
    <col min="38" max="38" width="7.75" customWidth="1"/>
    <col min="39" max="39" width="9.25" customWidth="1"/>
    <col min="40" max="40" width="7.75" customWidth="1"/>
    <col min="41" max="41" width="9.25" customWidth="1"/>
    <col min="42" max="42" width="7.75" customWidth="1"/>
    <col min="43" max="43" width="9.25" customWidth="1"/>
    <col min="44" max="44" width="7.75" style="317" customWidth="1"/>
    <col min="45" max="46" width="5.125" customWidth="1"/>
    <col min="47" max="47" width="9.25" customWidth="1"/>
    <col min="48" max="48" width="7.75" customWidth="1"/>
    <col min="49" max="49" width="9.25" customWidth="1"/>
    <col min="50" max="50" width="7.75" customWidth="1"/>
    <col min="51" max="51" width="9.25" customWidth="1"/>
    <col min="52" max="52" width="7.75" customWidth="1"/>
    <col min="53" max="53" width="9.25" customWidth="1"/>
    <col min="54" max="54" width="7.75" customWidth="1"/>
    <col min="55" max="55" width="9.25" customWidth="1"/>
    <col min="56" max="56" width="7.75" customWidth="1"/>
    <col min="57" max="57" width="9.25" customWidth="1"/>
    <col min="58" max="58" width="7.75" customWidth="1"/>
    <col min="59" max="59" width="9.25" customWidth="1"/>
    <col min="60" max="60" width="7.75" customWidth="1"/>
    <col min="61" max="61" width="9.25" customWidth="1"/>
    <col min="62" max="62" width="7.75" customWidth="1"/>
    <col min="63" max="63" width="9.25" customWidth="1"/>
    <col min="64" max="64" width="7.75" customWidth="1"/>
    <col min="65" max="65" width="9.25" customWidth="1"/>
    <col min="66" max="66" width="7.75" customWidth="1"/>
    <col min="67" max="67" width="9.25" customWidth="1"/>
    <col min="68" max="68" width="7.75" customWidth="1"/>
    <col min="69" max="69" width="9.25" customWidth="1"/>
    <col min="70" max="70" width="7.75" customWidth="1"/>
    <col min="71" max="71" width="9.25" customWidth="1"/>
    <col min="72" max="72" width="7.75" customWidth="1"/>
    <col min="73" max="73" width="9.25" customWidth="1"/>
    <col min="74" max="74" width="7.75" style="317" customWidth="1"/>
    <col min="75" max="76" width="5.125" customWidth="1"/>
    <col min="77" max="77" width="9.25" customWidth="1"/>
    <col min="78" max="78" width="7.75" customWidth="1"/>
    <col min="79" max="79" width="9.25" customWidth="1"/>
    <col min="80" max="80" width="7.75" customWidth="1"/>
    <col min="81" max="81" width="9.25" customWidth="1"/>
    <col min="82" max="82" width="7.75" customWidth="1"/>
    <col min="83" max="83" width="9.25" customWidth="1"/>
    <col min="84" max="84" width="7.75" customWidth="1"/>
    <col min="85" max="85" width="9.25" customWidth="1"/>
    <col min="86" max="86" width="7.75" customWidth="1"/>
    <col min="87" max="87" width="9.25" customWidth="1"/>
    <col min="88" max="88" width="7.75" customWidth="1"/>
    <col min="89" max="89" width="9.25" customWidth="1"/>
    <col min="90" max="90" width="7.75" customWidth="1"/>
  </cols>
  <sheetData>
    <row r="1" spans="1:90" ht="22.5" customHeight="1">
      <c r="A1" s="1229">
        <v>45658</v>
      </c>
      <c r="B1" s="1229"/>
      <c r="C1" s="1231">
        <f>A1</f>
        <v>45658</v>
      </c>
      <c r="D1" s="1231"/>
      <c r="E1" s="1232">
        <f>A1</f>
        <v>45658</v>
      </c>
      <c r="F1" s="1232"/>
      <c r="I1" s="1228" t="s">
        <v>511</v>
      </c>
      <c r="J1" s="1228"/>
      <c r="K1" s="1228"/>
      <c r="L1" s="1228" t="s">
        <v>297</v>
      </c>
      <c r="M1" s="1228"/>
      <c r="N1" s="1228"/>
      <c r="P1" s="7"/>
      <c r="Q1" s="1229">
        <f>IF(MONTH(A1)=12,DATE(YEAR(A1)+1,1,1),DATE(YEAR(A1),MONTH(A1)+1,1))</f>
        <v>45689</v>
      </c>
      <c r="R1" s="1229"/>
      <c r="S1" s="1231">
        <f>Q1</f>
        <v>45689</v>
      </c>
      <c r="T1" s="1231"/>
      <c r="U1" s="1232">
        <f>Q1</f>
        <v>45689</v>
      </c>
      <c r="V1" s="1232"/>
      <c r="Y1" s="1228" t="s">
        <v>511</v>
      </c>
      <c r="Z1" s="1228"/>
      <c r="AA1" s="1228"/>
      <c r="AB1" s="1228" t="s">
        <v>297</v>
      </c>
      <c r="AC1" s="1228"/>
      <c r="AD1" s="1228"/>
      <c r="AE1" s="1229">
        <f>IF(MONTH(Q1)=12,DATE(YEAR(Q1)+1,1,1),DATE(YEAR(Q1),MONTH(Q1)+1,1))</f>
        <v>45717</v>
      </c>
      <c r="AF1" s="1229"/>
      <c r="AG1" s="1230">
        <f>AE1</f>
        <v>45717</v>
      </c>
      <c r="AH1" s="1230"/>
      <c r="AI1" s="1232">
        <f>AE1</f>
        <v>45717</v>
      </c>
      <c r="AJ1" s="1232"/>
      <c r="AM1" s="1228" t="s">
        <v>511</v>
      </c>
      <c r="AN1" s="1228"/>
      <c r="AO1" s="1228"/>
      <c r="AP1" s="1228" t="s">
        <v>297</v>
      </c>
      <c r="AQ1" s="1228"/>
      <c r="AR1" s="1228"/>
      <c r="AT1" s="7"/>
      <c r="AU1" s="1229">
        <f>IF(MONTH(AE1)=12,DATE(YEAR(AE1)+1,1,1),DATE(YEAR(AE1),MONTH(AE1)+1,1))</f>
        <v>45748</v>
      </c>
      <c r="AV1" s="1229"/>
      <c r="AW1" s="1230">
        <f>AU1</f>
        <v>45748</v>
      </c>
      <c r="AX1" s="1230"/>
      <c r="AY1" s="1232">
        <f>AU1</f>
        <v>45748</v>
      </c>
      <c r="AZ1" s="1232"/>
      <c r="BC1" s="1228" t="s">
        <v>511</v>
      </c>
      <c r="BD1" s="1228"/>
      <c r="BE1" s="1228"/>
      <c r="BF1" s="1228" t="s">
        <v>297</v>
      </c>
      <c r="BG1" s="1228"/>
      <c r="BH1" s="1228"/>
      <c r="BI1" s="1229">
        <f>IF(MONTH(AU1)=12,DATE(YEAR(AU1)+1,1,1),DATE(YEAR(AU1),MONTH(AU1)+1,1))</f>
        <v>45778</v>
      </c>
      <c r="BJ1" s="1229"/>
      <c r="BK1" s="1236">
        <f>BI1</f>
        <v>45778</v>
      </c>
      <c r="BL1" s="1236"/>
      <c r="BM1" s="1232">
        <f>BI1</f>
        <v>45778</v>
      </c>
      <c r="BN1" s="1232"/>
      <c r="BQ1" s="1228" t="s">
        <v>511</v>
      </c>
      <c r="BR1" s="1228"/>
      <c r="BS1" s="1228"/>
      <c r="BT1" s="1228" t="s">
        <v>297</v>
      </c>
      <c r="BU1" s="1228"/>
      <c r="BV1" s="1228"/>
      <c r="BX1" s="7"/>
      <c r="BY1" s="1229">
        <f>IF(MONTH(BI1)=12,DATE(YEAR(BI1)+1,1,1),DATE(YEAR(BI1),MONTH(BI1)+1,1))</f>
        <v>45809</v>
      </c>
      <c r="BZ1" s="1229"/>
      <c r="CA1" s="1236">
        <f>BY1</f>
        <v>45809</v>
      </c>
      <c r="CB1" s="1236"/>
      <c r="CC1" s="1232">
        <f>BY1</f>
        <v>45809</v>
      </c>
      <c r="CD1" s="1232"/>
      <c r="CG1" s="1228" t="s">
        <v>511</v>
      </c>
      <c r="CH1" s="1228"/>
      <c r="CI1" s="1228"/>
      <c r="CJ1" s="1228" t="s">
        <v>297</v>
      </c>
      <c r="CK1" s="1228"/>
      <c r="CL1" s="1228"/>
    </row>
    <row r="2" spans="1:90" ht="30" customHeight="1">
      <c r="A2" s="1233" t="str">
        <f>IF(A1&gt;=43586,"令和"&amp;IF(YEAR(A1)-2018=1,"元",YEAR(A1)-2018),"平成"&amp;(YEAR(A1)-1988))</f>
        <v>令和7</v>
      </c>
      <c r="B2" s="1233"/>
      <c r="C2" s="1231"/>
      <c r="D2" s="1231"/>
      <c r="E2" s="1234" t="str">
        <f>CHOOSE(MONTH(A1),"睦月","如月","弥生","卯月","皐月","水無月","文月","葉月","長月","神無月","霜月","師走")</f>
        <v>睦月</v>
      </c>
      <c r="F2" s="1234"/>
      <c r="G2" s="1205" t="s">
        <v>640</v>
      </c>
      <c r="H2" s="1206"/>
      <c r="I2" s="1235" t="str">
        <f>VLOOKUP(A1,祝節名,2,FALSE)</f>
        <v>1 元日、13 成人の日
小寒5、大寒20</v>
      </c>
      <c r="J2" s="1235"/>
      <c r="K2" s="1235"/>
      <c r="L2" s="1235" t="str">
        <f>VLOOKUP(A1,記念名,2,FALSE)</f>
        <v>防災とボランティアの日 17</v>
      </c>
      <c r="M2" s="1235"/>
      <c r="N2" s="1235"/>
      <c r="O2" t="s">
        <v>649</v>
      </c>
      <c r="Q2" s="1233" t="str">
        <f>IF(Q1&gt;=43586,"令和"&amp;IF(YEAR(Q1)-2018=1,"元",YEAR(Q1)-2018),"平成"&amp;(YEAR(Q1)-1988))</f>
        <v>令和7</v>
      </c>
      <c r="R2" s="1233"/>
      <c r="S2" s="1231"/>
      <c r="T2" s="1231"/>
      <c r="U2" s="1234" t="str">
        <f>CHOOSE(MONTH(Q1),"睦月","如月","弥生","卯月","皐月","水無月","文月","葉月","長月","神無月","霜月","師走")</f>
        <v>如月</v>
      </c>
      <c r="V2" s="1234"/>
      <c r="Y2" s="1235" t="str">
        <f>VLOOKUP(Q1,祝節名,2,FALSE)</f>
        <v>11 建国記念の日、23 天皇誕生日
24 振替休日。立春3、雨水18</v>
      </c>
      <c r="Z2" s="1235"/>
      <c r="AA2" s="1235"/>
      <c r="AB2" s="1235" t="str">
        <f>VLOOKUP(Q1,記念名,2,FALSE)</f>
        <v>バレンタインデー 14</v>
      </c>
      <c r="AC2" s="1235"/>
      <c r="AD2" s="1235"/>
      <c r="AE2" s="1233" t="str">
        <f>IF(AE1&gt;=43586,"令和"&amp;IF(YEAR(AE1)-2018=1,"元",YEAR(AE1)-2018),"平成"&amp;(YEAR(AE1)-1988))</f>
        <v>令和7</v>
      </c>
      <c r="AF2" s="1233"/>
      <c r="AG2" s="1230"/>
      <c r="AH2" s="1230"/>
      <c r="AI2" s="1234" t="str">
        <f>CHOOSE(MONTH(AE1),"睦月","如月","弥生","卯月","皐月","水無月","文月","葉月","長月","神無月","霜月","師走")</f>
        <v>弥生</v>
      </c>
      <c r="AJ2" s="1234"/>
      <c r="AM2" s="1235" t="str">
        <f>VLOOKUP(AE1,祝節名,2,FALSE)</f>
        <v>20 春分の日
啓蟄5、春分20</v>
      </c>
      <c r="AN2" s="1235"/>
      <c r="AO2" s="1235"/>
      <c r="AP2" s="1235" t="str">
        <f>VLOOKUP(AE1,記念名,2,FALSE)</f>
        <v>耳の日3、東日本大震災の日11
世界水の日 22</v>
      </c>
      <c r="AQ2" s="1235"/>
      <c r="AR2" s="1235"/>
      <c r="AU2" s="1233" t="str">
        <f>IF(AU1&gt;=43586,"令和"&amp;IF(YEAR(AU1)-2018=1,"元",YEAR(AU1)-2018),"平成"&amp;(YEAR(AU1)-1988))</f>
        <v>令和7</v>
      </c>
      <c r="AV2" s="1233"/>
      <c r="AW2" s="1230"/>
      <c r="AX2" s="1230"/>
      <c r="AY2" s="1234" t="str">
        <f>CHOOSE(MONTH(AU1),"睦月","如月","弥生","卯月","皐月","水無月","文月","葉月","長月","神無月","霜月","師走")</f>
        <v>卯月</v>
      </c>
      <c r="AZ2" s="1234"/>
      <c r="BC2" s="1235" t="str">
        <f>VLOOKUP(AU1,祝節名,2,FALSE)</f>
        <v>29 昭和の日
清明4、穀雨20</v>
      </c>
      <c r="BD2" s="1235"/>
      <c r="BE2" s="1235"/>
      <c r="BF2" s="1235" t="str">
        <f>VLOOKUP(AU1,記念名,2,FALSE)</f>
        <v>発明の日 18、郵政記念日 20
主権回復の日 28</v>
      </c>
      <c r="BG2" s="1235"/>
      <c r="BH2" s="1235"/>
      <c r="BI2" s="1233" t="str">
        <f>IF(BI1&gt;=43586,"令和"&amp;IF(YEAR(BI1)-2018=1,"元",YEAR(BI1)-2018),"平成"&amp;(YEAR(BI1)-1988))</f>
        <v>令和7</v>
      </c>
      <c r="BJ2" s="1233"/>
      <c r="BK2" s="1236"/>
      <c r="BL2" s="1236"/>
      <c r="BM2" s="1234" t="str">
        <f>CHOOSE(MONTH(BI1),"睦月","如月","弥生","卯月","皐月","水無月","文月","葉月","長月","神無月","霜月","師走")</f>
        <v>皐月</v>
      </c>
      <c r="BN2" s="1234"/>
      <c r="BQ2" s="1235" t="str">
        <f>VLOOKUP(BI1,祝節名,2,FALSE)</f>
        <v>3憲法記念日、4みどりの日
5こどもの日、6振休。立夏5小満21</v>
      </c>
      <c r="BR2" s="1235"/>
      <c r="BS2" s="1235"/>
      <c r="BT2" s="1235" t="str">
        <f>VLOOKUP(BI1,記念名,2,FALSE)</f>
        <v>メーデー 1、母の日 11</v>
      </c>
      <c r="BU2" s="1235"/>
      <c r="BV2" s="1235"/>
      <c r="BY2" s="1233" t="str">
        <f>IF(BY1&gt;=43586,"令和"&amp;IF(YEAR(BY1)-2018=1,"元",YEAR(BY1)-2018),"平成"&amp;(YEAR(BY1)-1988))</f>
        <v>令和7</v>
      </c>
      <c r="BZ2" s="1233"/>
      <c r="CA2" s="1236"/>
      <c r="CB2" s="1236"/>
      <c r="CC2" s="1234" t="str">
        <f>CHOOSE(MONTH(BY1),"睦月","如月","弥生","卯月","皐月","水無月","文月","葉月","長月","神無月","霜月","師走")</f>
        <v>水無月</v>
      </c>
      <c r="CD2" s="1234"/>
      <c r="CG2" s="1235" t="str">
        <f>VLOOKUP(BY1,祝節名,2,FALSE)</f>
        <v xml:space="preserve">
芒種5、夏至21</v>
      </c>
      <c r="CH2" s="1235"/>
      <c r="CI2" s="1235"/>
      <c r="CJ2" s="1235" t="str">
        <f>VLOOKUP(BY1,記念名,2,FALSE)</f>
        <v>環境の日 5 （6月は環境月間）
時の記念日 10、父の日 15</v>
      </c>
      <c r="CK2" s="1235"/>
      <c r="CL2" s="1235"/>
    </row>
    <row r="3" spans="1:90" ht="7.5" customHeight="1">
      <c r="N3"/>
      <c r="P3" s="7"/>
      <c r="AT3" s="7"/>
      <c r="BX3" s="7"/>
    </row>
    <row r="4" spans="1:90" ht="21.75" customHeight="1">
      <c r="A4" s="318" t="s">
        <v>650</v>
      </c>
      <c r="B4" s="344"/>
      <c r="C4" s="319" t="s">
        <v>271</v>
      </c>
      <c r="D4" s="344"/>
      <c r="E4" s="320" t="s">
        <v>272</v>
      </c>
      <c r="F4" s="344"/>
      <c r="G4" s="319" t="s">
        <v>651</v>
      </c>
      <c r="H4" s="344"/>
      <c r="I4" s="320" t="s">
        <v>652</v>
      </c>
      <c r="J4" s="344"/>
      <c r="K4" s="319" t="s">
        <v>516</v>
      </c>
      <c r="L4" s="344"/>
      <c r="M4" s="321" t="s">
        <v>517</v>
      </c>
      <c r="N4" s="322"/>
      <c r="Q4" s="318" t="s">
        <v>518</v>
      </c>
      <c r="R4" s="344"/>
      <c r="S4" s="319" t="s">
        <v>271</v>
      </c>
      <c r="T4" s="344"/>
      <c r="U4" s="320" t="s">
        <v>272</v>
      </c>
      <c r="V4" s="344"/>
      <c r="W4" s="319" t="s">
        <v>514</v>
      </c>
      <c r="X4" s="344"/>
      <c r="Y4" s="320" t="s">
        <v>273</v>
      </c>
      <c r="Z4" s="344"/>
      <c r="AA4" s="319" t="s">
        <v>516</v>
      </c>
      <c r="AB4" s="344"/>
      <c r="AC4" s="321" t="s">
        <v>517</v>
      </c>
      <c r="AD4" s="345"/>
      <c r="AE4" s="318" t="s">
        <v>518</v>
      </c>
      <c r="AF4" s="344"/>
      <c r="AG4" s="319" t="s">
        <v>271</v>
      </c>
      <c r="AH4" s="344"/>
      <c r="AI4" s="323" t="s">
        <v>272</v>
      </c>
      <c r="AJ4" s="344"/>
      <c r="AK4" s="319" t="s">
        <v>514</v>
      </c>
      <c r="AL4" s="344"/>
      <c r="AM4" s="323" t="s">
        <v>652</v>
      </c>
      <c r="AN4" s="344"/>
      <c r="AO4" s="319" t="s">
        <v>516</v>
      </c>
      <c r="AP4" s="344"/>
      <c r="AQ4" s="321" t="s">
        <v>653</v>
      </c>
      <c r="AR4" s="322"/>
      <c r="AU4" s="318" t="s">
        <v>650</v>
      </c>
      <c r="AV4" s="344"/>
      <c r="AW4" s="319" t="s">
        <v>271</v>
      </c>
      <c r="AX4" s="344"/>
      <c r="AY4" s="323" t="s">
        <v>272</v>
      </c>
      <c r="AZ4" s="344"/>
      <c r="BA4" s="319" t="s">
        <v>514</v>
      </c>
      <c r="BB4" s="344"/>
      <c r="BC4" s="323" t="s">
        <v>652</v>
      </c>
      <c r="BD4" s="344"/>
      <c r="BE4" s="319" t="s">
        <v>654</v>
      </c>
      <c r="BF4" s="344"/>
      <c r="BG4" s="321" t="s">
        <v>653</v>
      </c>
      <c r="BH4" s="345"/>
      <c r="BI4" s="318" t="s">
        <v>650</v>
      </c>
      <c r="BJ4" s="344"/>
      <c r="BK4" s="319" t="s">
        <v>655</v>
      </c>
      <c r="BL4" s="344"/>
      <c r="BM4" s="324" t="s">
        <v>656</v>
      </c>
      <c r="BN4" s="344"/>
      <c r="BO4" s="319" t="s">
        <v>651</v>
      </c>
      <c r="BP4" s="344"/>
      <c r="BQ4" s="324" t="s">
        <v>273</v>
      </c>
      <c r="BR4" s="344"/>
      <c r="BS4" s="319" t="s">
        <v>654</v>
      </c>
      <c r="BT4" s="344"/>
      <c r="BU4" s="321" t="s">
        <v>653</v>
      </c>
      <c r="BV4" s="322"/>
      <c r="BY4" s="318" t="s">
        <v>650</v>
      </c>
      <c r="BZ4" s="344"/>
      <c r="CA4" s="319" t="s">
        <v>655</v>
      </c>
      <c r="CB4" s="344"/>
      <c r="CC4" s="324" t="s">
        <v>656</v>
      </c>
      <c r="CD4" s="344"/>
      <c r="CE4" s="319" t="s">
        <v>651</v>
      </c>
      <c r="CF4" s="344"/>
      <c r="CG4" s="324" t="s">
        <v>652</v>
      </c>
      <c r="CH4" s="344"/>
      <c r="CI4" s="319" t="s">
        <v>654</v>
      </c>
      <c r="CJ4" s="344"/>
      <c r="CK4" s="321" t="s">
        <v>653</v>
      </c>
      <c r="CL4" s="345"/>
    </row>
    <row r="5" spans="1:90" ht="48" customHeight="1">
      <c r="A5" s="1237">
        <f>IF(WEEKDAY(A1)=1,A1,(IF(WEEKDAY(A1)=2,A1-1,(IF(WEEKDAY(A1)=3,A1-2,(IF(WEEKDAY(A1)=4,A1-3,(IF(WEEKDAY(A1)=5,A1-4,IF(WEEKDAY(A1)=6,A1-5,A1-6))))))))))</f>
        <v>45655</v>
      </c>
      <c r="B5" s="325" t="str">
        <f>IF(DAY(A5)=1,"",MONTH(A5)&amp;"月")</f>
        <v>12月</v>
      </c>
      <c r="C5" s="1239">
        <f>A5+1</f>
        <v>45656</v>
      </c>
      <c r="D5" s="693"/>
      <c r="E5" s="1239">
        <f>C5+1</f>
        <v>45657</v>
      </c>
      <c r="F5" s="693"/>
      <c r="G5" s="1239">
        <f>E5+1</f>
        <v>45658</v>
      </c>
      <c r="H5" s="693"/>
      <c r="I5" s="1239">
        <f>G5+1</f>
        <v>45659</v>
      </c>
      <c r="J5" s="693"/>
      <c r="K5" s="1239">
        <f>I5+1</f>
        <v>45660</v>
      </c>
      <c r="L5" s="693"/>
      <c r="M5" s="1241">
        <f>K5+1</f>
        <v>45661</v>
      </c>
      <c r="N5" s="1243"/>
      <c r="Q5" s="1237">
        <f>IF(WEEKDAY(Q1)=1,Q1,(IF(WEEKDAY(Q1)=2,Q1-1,(IF(WEEKDAY(Q1)=3,Q1-2,(IF(WEEKDAY(Q1)=4,Q1-3,(IF(WEEKDAY(Q1)=5,Q1-4,IF(WEEKDAY(Q1)=6,Q1-5,Q1-6))))))))))</f>
        <v>45683</v>
      </c>
      <c r="R5" s="325" t="str">
        <f>IF(DAY(Q5)=1,"",MONTH(Q5)&amp;"月")</f>
        <v>1月</v>
      </c>
      <c r="S5" s="1239">
        <f>Q5+1</f>
        <v>45684</v>
      </c>
      <c r="T5" s="693"/>
      <c r="U5" s="1239">
        <f>S5+1</f>
        <v>45685</v>
      </c>
      <c r="V5" s="693"/>
      <c r="W5" s="1239">
        <f>U5+1</f>
        <v>45686</v>
      </c>
      <c r="X5" s="693"/>
      <c r="Y5" s="1239">
        <f>W5+1</f>
        <v>45687</v>
      </c>
      <c r="Z5" s="693"/>
      <c r="AA5" s="1239">
        <f>Y5+1</f>
        <v>45688</v>
      </c>
      <c r="AB5" s="693"/>
      <c r="AC5" s="1241">
        <f>AA5+1</f>
        <v>45689</v>
      </c>
      <c r="AD5" s="693"/>
      <c r="AE5" s="1237">
        <f>IF(WEEKDAY(AE1)=1,AE1,(IF(WEEKDAY(AE1)=2,AE1-1,(IF(WEEKDAY(AE1)=3,AE1-2,(IF(WEEKDAY(AE1)=4,AE1-3,(IF(WEEKDAY(AE1)=5,AE1-4,IF(WEEKDAY(AE1)=6,AE1-5,AE1-6))))))))))</f>
        <v>45711</v>
      </c>
      <c r="AF5" s="325" t="str">
        <f>IF(DAY(AE5)=1,"",MONTH(AE5)&amp;"月")</f>
        <v>2月</v>
      </c>
      <c r="AG5" s="1239">
        <f>AE5+1</f>
        <v>45712</v>
      </c>
      <c r="AH5" s="693"/>
      <c r="AI5" s="1239">
        <f>AG5+1</f>
        <v>45713</v>
      </c>
      <c r="AJ5" s="693"/>
      <c r="AK5" s="1239">
        <f>AI5+1</f>
        <v>45714</v>
      </c>
      <c r="AL5" s="693"/>
      <c r="AM5" s="1239">
        <f>AK5+1</f>
        <v>45715</v>
      </c>
      <c r="AN5" s="693"/>
      <c r="AO5" s="1239">
        <f>AM5+1</f>
        <v>45716</v>
      </c>
      <c r="AP5" s="693"/>
      <c r="AQ5" s="1241">
        <f>AO5+1</f>
        <v>45717</v>
      </c>
      <c r="AR5" s="1243"/>
      <c r="AU5" s="1237">
        <f>IF(WEEKDAY(AU1)=1,AU1,(IF(WEEKDAY(AU1)=2,AU1-1,(IF(WEEKDAY(AU1)=3,AU1-2,(IF(WEEKDAY(AU1)=4,AU1-3,(IF(WEEKDAY(AU1)=5,AU1-4,IF(WEEKDAY(AU1)=6,AU1-5,AU1-6))))))))))</f>
        <v>45746</v>
      </c>
      <c r="AV5" s="325" t="str">
        <f>IF(DAY(AU5)=1,"",MONTH(AU5)&amp;"月")</f>
        <v>3月</v>
      </c>
      <c r="AW5" s="1239">
        <f>AU5+1</f>
        <v>45747</v>
      </c>
      <c r="AX5" s="693"/>
      <c r="AY5" s="1239">
        <f>AW5+1</f>
        <v>45748</v>
      </c>
      <c r="AZ5" s="693"/>
      <c r="BA5" s="1239">
        <f>AY5+1</f>
        <v>45749</v>
      </c>
      <c r="BB5" s="693"/>
      <c r="BC5" s="1239">
        <f>BA5+1</f>
        <v>45750</v>
      </c>
      <c r="BD5" s="693"/>
      <c r="BE5" s="1239">
        <f>BC5+1</f>
        <v>45751</v>
      </c>
      <c r="BF5" s="693"/>
      <c r="BG5" s="1241">
        <f>BE5+1</f>
        <v>45752</v>
      </c>
      <c r="BH5" s="693"/>
      <c r="BI5" s="1237">
        <f>IF(WEEKDAY(BI1)=1,BI1,(IF(WEEKDAY(BI1)=2,BI1-1,(IF(WEEKDAY(BI1)=3,BI1-2,(IF(WEEKDAY(BI1)=4,BI1-3,(IF(WEEKDAY(BI1)=5,BI1-4,IF(WEEKDAY(BI1)=6,BI1-5,BI1-6))))))))))</f>
        <v>45774</v>
      </c>
      <c r="BJ5" s="325" t="str">
        <f>IF(DAY(BI5)=1,"",MONTH(BI5)&amp;"月")</f>
        <v>4月</v>
      </c>
      <c r="BK5" s="1239">
        <f>BI5+1</f>
        <v>45775</v>
      </c>
      <c r="BL5" s="693"/>
      <c r="BM5" s="1239">
        <f>BK5+1</f>
        <v>45776</v>
      </c>
      <c r="BN5" s="693"/>
      <c r="BO5" s="1239">
        <f>BM5+1</f>
        <v>45777</v>
      </c>
      <c r="BP5" s="693"/>
      <c r="BQ5" s="1239">
        <f>BO5+1</f>
        <v>45778</v>
      </c>
      <c r="BR5" s="693"/>
      <c r="BS5" s="1239">
        <f>BQ5+1</f>
        <v>45779</v>
      </c>
      <c r="BT5" s="693"/>
      <c r="BU5" s="1241">
        <f>BS5+1</f>
        <v>45780</v>
      </c>
      <c r="BV5" s="1243"/>
      <c r="BY5" s="1237">
        <f>IF(WEEKDAY(BY1)=1,BY1,(IF(WEEKDAY(BY1)=2,BY1-1,(IF(WEEKDAY(BY1)=3,BY1-2,(IF(WEEKDAY(BY1)=4,BY1-3,(IF(WEEKDAY(BY1)=5,BY1-4,IF(WEEKDAY(BY1)=6,BY1-5,BY1-6))))))))))</f>
        <v>45809</v>
      </c>
      <c r="BZ5" s="325" t="str">
        <f>IF(DAY(BY5)=1,"",MONTH(BY5)&amp;"月")</f>
        <v/>
      </c>
      <c r="CA5" s="1239">
        <f>BY5+1</f>
        <v>45810</v>
      </c>
      <c r="CB5" s="693"/>
      <c r="CC5" s="1239">
        <f>CA5+1</f>
        <v>45811</v>
      </c>
      <c r="CD5" s="693"/>
      <c r="CE5" s="1239">
        <f>CC5+1</f>
        <v>45812</v>
      </c>
      <c r="CF5" s="693"/>
      <c r="CG5" s="1239">
        <f>CE5+1</f>
        <v>45813</v>
      </c>
      <c r="CH5" s="693"/>
      <c r="CI5" s="1239">
        <f>CG5+1</f>
        <v>45814</v>
      </c>
      <c r="CJ5" s="693"/>
      <c r="CK5" s="1241">
        <f>CI5+1</f>
        <v>45815</v>
      </c>
      <c r="CL5" s="693"/>
    </row>
    <row r="6" spans="1:90" ht="142.5" customHeight="1">
      <c r="A6" s="1238"/>
      <c r="C6" s="1240"/>
      <c r="D6" s="694"/>
      <c r="E6" s="1240"/>
      <c r="F6" s="694"/>
      <c r="G6" s="1240"/>
      <c r="H6" s="694"/>
      <c r="I6" s="1240"/>
      <c r="J6" s="694"/>
      <c r="K6" s="1240"/>
      <c r="L6" s="694"/>
      <c r="M6" s="1242"/>
      <c r="N6" s="1244"/>
      <c r="Q6" s="1238"/>
      <c r="S6" s="1240"/>
      <c r="T6" s="694"/>
      <c r="U6" s="1240"/>
      <c r="V6" s="694"/>
      <c r="W6" s="1240"/>
      <c r="X6" s="694"/>
      <c r="Y6" s="1240"/>
      <c r="Z6" s="694"/>
      <c r="AA6" s="1240"/>
      <c r="AB6" s="694"/>
      <c r="AC6" s="1242"/>
      <c r="AD6" s="694"/>
      <c r="AE6" s="1238"/>
      <c r="AG6" s="1240"/>
      <c r="AH6" s="694"/>
      <c r="AI6" s="1240"/>
      <c r="AJ6" s="694"/>
      <c r="AK6" s="1240"/>
      <c r="AL6" s="694"/>
      <c r="AM6" s="1240"/>
      <c r="AN6" s="694"/>
      <c r="AO6" s="1240"/>
      <c r="AP6" s="694"/>
      <c r="AQ6" s="1242"/>
      <c r="AR6" s="1244"/>
      <c r="AU6" s="1238"/>
      <c r="AW6" s="1240"/>
      <c r="AX6" s="694"/>
      <c r="AY6" s="1240"/>
      <c r="AZ6" s="694"/>
      <c r="BA6" s="1240"/>
      <c r="BB6" s="694"/>
      <c r="BC6" s="1240"/>
      <c r="BD6" s="694"/>
      <c r="BE6" s="1240"/>
      <c r="BF6" s="694"/>
      <c r="BG6" s="1242"/>
      <c r="BH6" s="694"/>
      <c r="BI6" s="1238"/>
      <c r="BK6" s="1240"/>
      <c r="BL6" s="694"/>
      <c r="BM6" s="1240"/>
      <c r="BN6" s="694"/>
      <c r="BO6" s="1240"/>
      <c r="BP6" s="694"/>
      <c r="BQ6" s="1240"/>
      <c r="BR6" s="694"/>
      <c r="BS6" s="1240"/>
      <c r="BT6" s="694"/>
      <c r="BU6" s="1242"/>
      <c r="BV6" s="1244"/>
      <c r="BY6" s="1238"/>
      <c r="CA6" s="1240"/>
      <c r="CB6" s="694"/>
      <c r="CC6" s="1240"/>
      <c r="CD6" s="694"/>
      <c r="CE6" s="1240"/>
      <c r="CF6" s="694"/>
      <c r="CG6" s="1240"/>
      <c r="CH6" s="694"/>
      <c r="CI6" s="1240"/>
      <c r="CJ6" s="694"/>
      <c r="CK6" s="1242"/>
      <c r="CL6" s="694"/>
    </row>
    <row r="7" spans="1:90" ht="96" customHeight="1">
      <c r="A7" s="1237">
        <f>M5+1</f>
        <v>45662</v>
      </c>
      <c r="B7" s="693"/>
      <c r="C7" s="1245">
        <f>A7+1</f>
        <v>45663</v>
      </c>
      <c r="D7" s="693"/>
      <c r="E7" s="1245">
        <f>C7+1</f>
        <v>45664</v>
      </c>
      <c r="F7" s="693"/>
      <c r="G7" s="1245">
        <f>E7+1</f>
        <v>45665</v>
      </c>
      <c r="H7" s="693"/>
      <c r="I7" s="1245">
        <f>G7+1</f>
        <v>45666</v>
      </c>
      <c r="J7" s="693"/>
      <c r="K7" s="1245">
        <f>I7+1</f>
        <v>45667</v>
      </c>
      <c r="L7" s="693"/>
      <c r="M7" s="1247">
        <f>K7+1</f>
        <v>45668</v>
      </c>
      <c r="N7" s="1243"/>
      <c r="Q7" s="1237">
        <f>AC5+1</f>
        <v>45690</v>
      </c>
      <c r="R7" s="693"/>
      <c r="S7" s="1245">
        <f>Q7+1</f>
        <v>45691</v>
      </c>
      <c r="T7" s="693"/>
      <c r="U7" s="1245">
        <f>S7+1</f>
        <v>45692</v>
      </c>
      <c r="V7" s="693"/>
      <c r="W7" s="1245">
        <f>U7+1</f>
        <v>45693</v>
      </c>
      <c r="X7" s="693"/>
      <c r="Y7" s="1245">
        <f>W7+1</f>
        <v>45694</v>
      </c>
      <c r="Z7" s="693"/>
      <c r="AA7" s="1245">
        <f>Y7+1</f>
        <v>45695</v>
      </c>
      <c r="AB7" s="693"/>
      <c r="AC7" s="1247">
        <f>AA7+1</f>
        <v>45696</v>
      </c>
      <c r="AD7" s="693"/>
      <c r="AE7" s="1237">
        <f>AQ5+1</f>
        <v>45718</v>
      </c>
      <c r="AF7" s="693"/>
      <c r="AG7" s="1245">
        <f>AE7+1</f>
        <v>45719</v>
      </c>
      <c r="AH7" s="693"/>
      <c r="AI7" s="1245">
        <f>AG7+1</f>
        <v>45720</v>
      </c>
      <c r="AJ7" s="693"/>
      <c r="AK7" s="1245">
        <f>AI7+1</f>
        <v>45721</v>
      </c>
      <c r="AL7" s="693"/>
      <c r="AM7" s="1245">
        <f>AK7+1</f>
        <v>45722</v>
      </c>
      <c r="AN7" s="693"/>
      <c r="AO7" s="1245">
        <f>AM7+1</f>
        <v>45723</v>
      </c>
      <c r="AP7" s="693"/>
      <c r="AQ7" s="1247">
        <f>AO7+1</f>
        <v>45724</v>
      </c>
      <c r="AR7" s="1243"/>
      <c r="AU7" s="1237">
        <f>BG5+1</f>
        <v>45753</v>
      </c>
      <c r="AV7" s="693"/>
      <c r="AW7" s="1245">
        <f>AU7+1</f>
        <v>45754</v>
      </c>
      <c r="AX7" s="693"/>
      <c r="AY7" s="1245">
        <f>AW7+1</f>
        <v>45755</v>
      </c>
      <c r="AZ7" s="693"/>
      <c r="BA7" s="1245">
        <f>AY7+1</f>
        <v>45756</v>
      </c>
      <c r="BB7" s="693"/>
      <c r="BC7" s="1245">
        <f>BA7+1</f>
        <v>45757</v>
      </c>
      <c r="BD7" s="693"/>
      <c r="BE7" s="1245">
        <f>BC7+1</f>
        <v>45758</v>
      </c>
      <c r="BF7" s="693"/>
      <c r="BG7" s="1247">
        <f>BE7+1</f>
        <v>45759</v>
      </c>
      <c r="BH7" s="693"/>
      <c r="BI7" s="1237">
        <f>BU5+1</f>
        <v>45781</v>
      </c>
      <c r="BJ7" s="693"/>
      <c r="BK7" s="1245">
        <f>BI7+1</f>
        <v>45782</v>
      </c>
      <c r="BL7" s="693"/>
      <c r="BM7" s="1245">
        <f>BK7+1</f>
        <v>45783</v>
      </c>
      <c r="BN7" s="693"/>
      <c r="BO7" s="1245">
        <f>BM7+1</f>
        <v>45784</v>
      </c>
      <c r="BP7" s="693"/>
      <c r="BQ7" s="1245">
        <f>BO7+1</f>
        <v>45785</v>
      </c>
      <c r="BR7" s="693"/>
      <c r="BS7" s="1245">
        <f>BQ7+1</f>
        <v>45786</v>
      </c>
      <c r="BT7" s="693"/>
      <c r="BU7" s="1247">
        <f>BS7+1</f>
        <v>45787</v>
      </c>
      <c r="BV7" s="1243"/>
      <c r="BY7" s="1237">
        <f>CK5+1</f>
        <v>45816</v>
      </c>
      <c r="BZ7" s="693"/>
      <c r="CA7" s="1245">
        <f>BY7+1</f>
        <v>45817</v>
      </c>
      <c r="CB7" s="693"/>
      <c r="CC7" s="1245">
        <f>CA7+1</f>
        <v>45818</v>
      </c>
      <c r="CD7" s="693"/>
      <c r="CE7" s="1245">
        <f>CC7+1</f>
        <v>45819</v>
      </c>
      <c r="CF7" s="693"/>
      <c r="CG7" s="1245">
        <f>CE7+1</f>
        <v>45820</v>
      </c>
      <c r="CH7" s="693"/>
      <c r="CI7" s="1245">
        <f>CG7+1</f>
        <v>45821</v>
      </c>
      <c r="CJ7" s="693"/>
      <c r="CK7" s="1247">
        <f>CI7+1</f>
        <v>45822</v>
      </c>
      <c r="CL7" s="693"/>
    </row>
    <row r="8" spans="1:90" ht="96" customHeight="1">
      <c r="A8" s="1238"/>
      <c r="B8" s="694"/>
      <c r="C8" s="1246"/>
      <c r="D8" s="694"/>
      <c r="E8" s="1246"/>
      <c r="F8" s="694"/>
      <c r="G8" s="1246"/>
      <c r="H8" s="694"/>
      <c r="I8" s="1246"/>
      <c r="J8" s="694"/>
      <c r="K8" s="1246"/>
      <c r="L8" s="694"/>
      <c r="M8" s="1248"/>
      <c r="N8" s="1244"/>
      <c r="Q8" s="1238"/>
      <c r="R8" s="694"/>
      <c r="S8" s="1246"/>
      <c r="T8" s="694"/>
      <c r="U8" s="1246"/>
      <c r="V8" s="694"/>
      <c r="W8" s="1246"/>
      <c r="X8" s="694"/>
      <c r="Y8" s="1246"/>
      <c r="Z8" s="694"/>
      <c r="AA8" s="1246"/>
      <c r="AB8" s="694"/>
      <c r="AC8" s="1248"/>
      <c r="AD8" s="694"/>
      <c r="AE8" s="1238"/>
      <c r="AF8" s="694"/>
      <c r="AG8" s="1246"/>
      <c r="AH8" s="694"/>
      <c r="AI8" s="1246"/>
      <c r="AJ8" s="694"/>
      <c r="AK8" s="1246"/>
      <c r="AL8" s="694"/>
      <c r="AM8" s="1246"/>
      <c r="AN8" s="694"/>
      <c r="AO8" s="1246"/>
      <c r="AP8" s="694"/>
      <c r="AQ8" s="1248"/>
      <c r="AR8" s="1244"/>
      <c r="AU8" s="1238"/>
      <c r="AV8" s="694"/>
      <c r="AW8" s="1246"/>
      <c r="AX8" s="694"/>
      <c r="AY8" s="1246"/>
      <c r="AZ8" s="694"/>
      <c r="BA8" s="1246"/>
      <c r="BB8" s="694"/>
      <c r="BC8" s="1246"/>
      <c r="BD8" s="694"/>
      <c r="BE8" s="1246"/>
      <c r="BF8" s="694"/>
      <c r="BG8" s="1248"/>
      <c r="BH8" s="694"/>
      <c r="BI8" s="1238"/>
      <c r="BJ8" s="694"/>
      <c r="BK8" s="1246"/>
      <c r="BL8" s="694"/>
      <c r="BM8" s="1246"/>
      <c r="BN8" s="694"/>
      <c r="BO8" s="1246"/>
      <c r="BP8" s="694"/>
      <c r="BQ8" s="1246"/>
      <c r="BR8" s="694"/>
      <c r="BS8" s="1246"/>
      <c r="BT8" s="694"/>
      <c r="BU8" s="1248"/>
      <c r="BV8" s="1244"/>
      <c r="BY8" s="1238"/>
      <c r="BZ8" s="694"/>
      <c r="CA8" s="1246"/>
      <c r="CB8" s="694"/>
      <c r="CC8" s="1246"/>
      <c r="CD8" s="694"/>
      <c r="CE8" s="1246"/>
      <c r="CF8" s="694"/>
      <c r="CG8" s="1246"/>
      <c r="CH8" s="694"/>
      <c r="CI8" s="1246"/>
      <c r="CJ8" s="694"/>
      <c r="CK8" s="1248"/>
      <c r="CL8" s="694"/>
    </row>
    <row r="9" spans="1:90" ht="97.5" customHeight="1">
      <c r="A9" s="1237">
        <f>M7+1</f>
        <v>45669</v>
      </c>
      <c r="B9" s="693"/>
      <c r="C9" s="1245">
        <f>A9+1</f>
        <v>45670</v>
      </c>
      <c r="D9" s="693"/>
      <c r="E9" s="1245">
        <f>C9+1</f>
        <v>45671</v>
      </c>
      <c r="F9" s="693"/>
      <c r="G9" s="1245">
        <f>E9+1</f>
        <v>45672</v>
      </c>
      <c r="H9" s="693"/>
      <c r="I9" s="1245">
        <f>G9+1</f>
        <v>45673</v>
      </c>
      <c r="J9" s="693"/>
      <c r="K9" s="1245">
        <f>I9+1</f>
        <v>45674</v>
      </c>
      <c r="L9" s="693"/>
      <c r="M9" s="1247">
        <f>K9+1</f>
        <v>45675</v>
      </c>
      <c r="N9" s="1243"/>
      <c r="Q9" s="1237">
        <f>AC7+1</f>
        <v>45697</v>
      </c>
      <c r="R9" s="693"/>
      <c r="S9" s="1245">
        <f>Q9+1</f>
        <v>45698</v>
      </c>
      <c r="T9" s="693"/>
      <c r="U9" s="1245">
        <f>S9+1</f>
        <v>45699</v>
      </c>
      <c r="V9" s="693"/>
      <c r="W9" s="1245">
        <f>U9+1</f>
        <v>45700</v>
      </c>
      <c r="X9" s="693"/>
      <c r="Y9" s="1245">
        <f>W9+1</f>
        <v>45701</v>
      </c>
      <c r="Z9" s="693"/>
      <c r="AA9" s="1245">
        <f>Y9+1</f>
        <v>45702</v>
      </c>
      <c r="AB9" s="693"/>
      <c r="AC9" s="1247">
        <f>AA9+1</f>
        <v>45703</v>
      </c>
      <c r="AD9" s="693"/>
      <c r="AE9" s="1237">
        <f>AQ7+1</f>
        <v>45725</v>
      </c>
      <c r="AF9" s="693"/>
      <c r="AG9" s="1245">
        <f>AE9+1</f>
        <v>45726</v>
      </c>
      <c r="AH9" s="693"/>
      <c r="AI9" s="1245">
        <f>AG9+1</f>
        <v>45727</v>
      </c>
      <c r="AJ9" s="693"/>
      <c r="AK9" s="1245">
        <f>AI9+1</f>
        <v>45728</v>
      </c>
      <c r="AL9" s="693"/>
      <c r="AM9" s="1245">
        <f>AK9+1</f>
        <v>45729</v>
      </c>
      <c r="AN9" s="693"/>
      <c r="AO9" s="1245">
        <f>AM9+1</f>
        <v>45730</v>
      </c>
      <c r="AP9" s="693"/>
      <c r="AQ9" s="1247">
        <f>AO9+1</f>
        <v>45731</v>
      </c>
      <c r="AR9" s="1243"/>
      <c r="AU9" s="1237">
        <f>BG7+1</f>
        <v>45760</v>
      </c>
      <c r="AV9" s="693"/>
      <c r="AW9" s="1245">
        <f>AU9+1</f>
        <v>45761</v>
      </c>
      <c r="AX9" s="693"/>
      <c r="AY9" s="1245">
        <f>AW9+1</f>
        <v>45762</v>
      </c>
      <c r="AZ9" s="693"/>
      <c r="BA9" s="1245">
        <f>AY9+1</f>
        <v>45763</v>
      </c>
      <c r="BB9" s="693"/>
      <c r="BC9" s="1245">
        <f>BA9+1</f>
        <v>45764</v>
      </c>
      <c r="BD9" s="693"/>
      <c r="BE9" s="1245">
        <f>BC9+1</f>
        <v>45765</v>
      </c>
      <c r="BF9" s="693"/>
      <c r="BG9" s="1247">
        <f>BE9+1</f>
        <v>45766</v>
      </c>
      <c r="BH9" s="693"/>
      <c r="BI9" s="1237">
        <f>BU7+1</f>
        <v>45788</v>
      </c>
      <c r="BJ9" s="693"/>
      <c r="BK9" s="1245">
        <f>BI9+1</f>
        <v>45789</v>
      </c>
      <c r="BL9" s="693"/>
      <c r="BM9" s="1245">
        <f>BK9+1</f>
        <v>45790</v>
      </c>
      <c r="BN9" s="693"/>
      <c r="BO9" s="1245">
        <f>BM9+1</f>
        <v>45791</v>
      </c>
      <c r="BP9" s="693"/>
      <c r="BQ9" s="1245">
        <f>BO9+1</f>
        <v>45792</v>
      </c>
      <c r="BR9" s="693"/>
      <c r="BS9" s="1245">
        <f>BQ9+1</f>
        <v>45793</v>
      </c>
      <c r="BT9" s="693"/>
      <c r="BU9" s="1247">
        <f>BS9+1</f>
        <v>45794</v>
      </c>
      <c r="BV9" s="1243"/>
      <c r="BY9" s="1237">
        <f>CK7+1</f>
        <v>45823</v>
      </c>
      <c r="BZ9" s="693"/>
      <c r="CA9" s="1245">
        <f>BY9+1</f>
        <v>45824</v>
      </c>
      <c r="CB9" s="693"/>
      <c r="CC9" s="1245">
        <f>CA9+1</f>
        <v>45825</v>
      </c>
      <c r="CD9" s="693"/>
      <c r="CE9" s="1245">
        <f>CC9+1</f>
        <v>45826</v>
      </c>
      <c r="CF9" s="693"/>
      <c r="CG9" s="1245">
        <f>CE9+1</f>
        <v>45827</v>
      </c>
      <c r="CH9" s="693"/>
      <c r="CI9" s="1245">
        <f>CG9+1</f>
        <v>45828</v>
      </c>
      <c r="CJ9" s="693"/>
      <c r="CK9" s="1247">
        <f>CI9+1</f>
        <v>45829</v>
      </c>
      <c r="CL9" s="693"/>
    </row>
    <row r="10" spans="1:90" ht="97.5" customHeight="1">
      <c r="A10" s="1238"/>
      <c r="B10" s="694"/>
      <c r="C10" s="1246"/>
      <c r="D10" s="694"/>
      <c r="E10" s="1246"/>
      <c r="F10" s="694"/>
      <c r="G10" s="1246"/>
      <c r="H10" s="694"/>
      <c r="I10" s="1246"/>
      <c r="J10" s="694"/>
      <c r="K10" s="1246"/>
      <c r="L10" s="694"/>
      <c r="M10" s="1248"/>
      <c r="N10" s="1244"/>
      <c r="Q10" s="1238"/>
      <c r="R10" s="694"/>
      <c r="S10" s="1246"/>
      <c r="T10" s="694"/>
      <c r="U10" s="1246"/>
      <c r="V10" s="694"/>
      <c r="W10" s="1246"/>
      <c r="X10" s="694"/>
      <c r="Y10" s="1246"/>
      <c r="Z10" s="694"/>
      <c r="AA10" s="1246"/>
      <c r="AB10" s="694"/>
      <c r="AC10" s="1248"/>
      <c r="AD10" s="694"/>
      <c r="AE10" s="1238"/>
      <c r="AF10" s="694"/>
      <c r="AG10" s="1246"/>
      <c r="AH10" s="694"/>
      <c r="AI10" s="1246"/>
      <c r="AJ10" s="694"/>
      <c r="AK10" s="1246"/>
      <c r="AL10" s="694"/>
      <c r="AM10" s="1246"/>
      <c r="AN10" s="694"/>
      <c r="AO10" s="1246"/>
      <c r="AP10" s="694"/>
      <c r="AQ10" s="1248"/>
      <c r="AR10" s="1244"/>
      <c r="AU10" s="1238"/>
      <c r="AV10" s="694"/>
      <c r="AW10" s="1246"/>
      <c r="AX10" s="694"/>
      <c r="AY10" s="1246"/>
      <c r="AZ10" s="694"/>
      <c r="BA10" s="1246"/>
      <c r="BB10" s="694"/>
      <c r="BC10" s="1246"/>
      <c r="BD10" s="694"/>
      <c r="BE10" s="1246"/>
      <c r="BF10" s="694"/>
      <c r="BG10" s="1248"/>
      <c r="BH10" s="694"/>
      <c r="BI10" s="1238"/>
      <c r="BJ10" s="694"/>
      <c r="BK10" s="1246"/>
      <c r="BL10" s="694"/>
      <c r="BM10" s="1246"/>
      <c r="BN10" s="694"/>
      <c r="BO10" s="1246"/>
      <c r="BP10" s="694"/>
      <c r="BQ10" s="1246"/>
      <c r="BR10" s="694"/>
      <c r="BS10" s="1246"/>
      <c r="BT10" s="694"/>
      <c r="BU10" s="1248"/>
      <c r="BV10" s="1244"/>
      <c r="BY10" s="1238"/>
      <c r="BZ10" s="694"/>
      <c r="CA10" s="1246"/>
      <c r="CB10" s="694"/>
      <c r="CC10" s="1246"/>
      <c r="CD10" s="694"/>
      <c r="CE10" s="1246"/>
      <c r="CF10" s="694"/>
      <c r="CG10" s="1246"/>
      <c r="CH10" s="694"/>
      <c r="CI10" s="1246"/>
      <c r="CJ10" s="694"/>
      <c r="CK10" s="1248"/>
      <c r="CL10" s="694"/>
    </row>
    <row r="11" spans="1:90" ht="97.5" customHeight="1">
      <c r="A11" s="1237">
        <f>M9+1</f>
        <v>45676</v>
      </c>
      <c r="B11" s="693"/>
      <c r="C11" s="1245">
        <f>A11+1</f>
        <v>45677</v>
      </c>
      <c r="D11" s="693"/>
      <c r="E11" s="1245">
        <f>C11+1</f>
        <v>45678</v>
      </c>
      <c r="F11" s="693"/>
      <c r="G11" s="1245">
        <f>E11+1</f>
        <v>45679</v>
      </c>
      <c r="H11" s="693"/>
      <c r="I11" s="1245">
        <f>G11+1</f>
        <v>45680</v>
      </c>
      <c r="J11" s="693"/>
      <c r="K11" s="1245">
        <f>I11+1</f>
        <v>45681</v>
      </c>
      <c r="L11" s="693"/>
      <c r="M11" s="1247">
        <f>K11+1</f>
        <v>45682</v>
      </c>
      <c r="N11" s="1243"/>
      <c r="Q11" s="1237">
        <f>AC9+1</f>
        <v>45704</v>
      </c>
      <c r="R11" s="693"/>
      <c r="S11" s="1245">
        <f>Q11+1</f>
        <v>45705</v>
      </c>
      <c r="T11" s="693"/>
      <c r="U11" s="1245">
        <f>S11+1</f>
        <v>45706</v>
      </c>
      <c r="V11" s="693"/>
      <c r="W11" s="1245">
        <f>U11+1</f>
        <v>45707</v>
      </c>
      <c r="X11" s="693"/>
      <c r="Y11" s="1245">
        <f>W11+1</f>
        <v>45708</v>
      </c>
      <c r="Z11" s="693"/>
      <c r="AA11" s="1245">
        <f>Y11+1</f>
        <v>45709</v>
      </c>
      <c r="AB11" s="693"/>
      <c r="AC11" s="1247">
        <f>AA11+1</f>
        <v>45710</v>
      </c>
      <c r="AD11" s="693"/>
      <c r="AE11" s="1237">
        <f>AQ9+1</f>
        <v>45732</v>
      </c>
      <c r="AF11" s="693"/>
      <c r="AG11" s="1245">
        <f>AE11+1</f>
        <v>45733</v>
      </c>
      <c r="AH11" s="693"/>
      <c r="AI11" s="1245">
        <f>AG11+1</f>
        <v>45734</v>
      </c>
      <c r="AJ11" s="693"/>
      <c r="AK11" s="1245">
        <f>AI11+1</f>
        <v>45735</v>
      </c>
      <c r="AL11" s="693"/>
      <c r="AM11" s="1245">
        <f>AK11+1</f>
        <v>45736</v>
      </c>
      <c r="AN11" s="693"/>
      <c r="AO11" s="1245">
        <f>AM11+1</f>
        <v>45737</v>
      </c>
      <c r="AP11" s="693"/>
      <c r="AQ11" s="1247">
        <f>AO11+1</f>
        <v>45738</v>
      </c>
      <c r="AR11" s="1243"/>
      <c r="AU11" s="1237">
        <f>BG9+1</f>
        <v>45767</v>
      </c>
      <c r="AV11" s="693"/>
      <c r="AW11" s="1245">
        <f>AU11+1</f>
        <v>45768</v>
      </c>
      <c r="AX11" s="693"/>
      <c r="AY11" s="1245">
        <f>AW11+1</f>
        <v>45769</v>
      </c>
      <c r="AZ11" s="693"/>
      <c r="BA11" s="1245">
        <f>AY11+1</f>
        <v>45770</v>
      </c>
      <c r="BB11" s="693"/>
      <c r="BC11" s="1245">
        <f>BA11+1</f>
        <v>45771</v>
      </c>
      <c r="BD11" s="693"/>
      <c r="BE11" s="1245">
        <f>BC11+1</f>
        <v>45772</v>
      </c>
      <c r="BF11" s="693"/>
      <c r="BG11" s="1247">
        <f>BE11+1</f>
        <v>45773</v>
      </c>
      <c r="BH11" s="693"/>
      <c r="BI11" s="1237">
        <f>BU9+1</f>
        <v>45795</v>
      </c>
      <c r="BJ11" s="693"/>
      <c r="BK11" s="1245">
        <f>BI11+1</f>
        <v>45796</v>
      </c>
      <c r="BL11" s="693"/>
      <c r="BM11" s="1245">
        <f>BK11+1</f>
        <v>45797</v>
      </c>
      <c r="BN11" s="693"/>
      <c r="BO11" s="1245">
        <f>BM11+1</f>
        <v>45798</v>
      </c>
      <c r="BP11" s="693"/>
      <c r="BQ11" s="1245">
        <f>BO11+1</f>
        <v>45799</v>
      </c>
      <c r="BR11" s="693"/>
      <c r="BS11" s="1245">
        <f>BQ11+1</f>
        <v>45800</v>
      </c>
      <c r="BT11" s="693"/>
      <c r="BU11" s="1247">
        <f>BS11+1</f>
        <v>45801</v>
      </c>
      <c r="BV11" s="1243"/>
      <c r="BY11" s="1237">
        <f>CK9+1</f>
        <v>45830</v>
      </c>
      <c r="BZ11" s="693"/>
      <c r="CA11" s="1245">
        <f>BY11+1</f>
        <v>45831</v>
      </c>
      <c r="CB11" s="693"/>
      <c r="CC11" s="1245">
        <f>CA11+1</f>
        <v>45832</v>
      </c>
      <c r="CD11" s="693"/>
      <c r="CE11" s="1245">
        <f>CC11+1</f>
        <v>45833</v>
      </c>
      <c r="CF11" s="693"/>
      <c r="CG11" s="1245">
        <f>CE11+1</f>
        <v>45834</v>
      </c>
      <c r="CH11" s="693"/>
      <c r="CI11" s="1245">
        <f>CG11+1</f>
        <v>45835</v>
      </c>
      <c r="CJ11" s="693"/>
      <c r="CK11" s="1247">
        <f>CI11+1</f>
        <v>45836</v>
      </c>
      <c r="CL11" s="693"/>
    </row>
    <row r="12" spans="1:90" ht="97.5" customHeight="1">
      <c r="A12" s="1238"/>
      <c r="B12" s="694"/>
      <c r="C12" s="1246"/>
      <c r="D12" s="694"/>
      <c r="E12" s="1246"/>
      <c r="F12" s="694"/>
      <c r="G12" s="1246"/>
      <c r="H12" s="694"/>
      <c r="I12" s="1246"/>
      <c r="J12" s="694"/>
      <c r="K12" s="1246"/>
      <c r="L12" s="694"/>
      <c r="M12" s="1248"/>
      <c r="N12" s="1244"/>
      <c r="Q12" s="1238"/>
      <c r="R12" s="694"/>
      <c r="S12" s="1246"/>
      <c r="T12" s="694"/>
      <c r="U12" s="1246"/>
      <c r="V12" s="694"/>
      <c r="W12" s="1246"/>
      <c r="X12" s="694"/>
      <c r="Y12" s="1246"/>
      <c r="Z12" s="694"/>
      <c r="AA12" s="1246"/>
      <c r="AB12" s="694"/>
      <c r="AC12" s="1248"/>
      <c r="AD12" s="694"/>
      <c r="AE12" s="1238"/>
      <c r="AF12" s="694"/>
      <c r="AG12" s="1246"/>
      <c r="AH12" s="694"/>
      <c r="AI12" s="1246"/>
      <c r="AJ12" s="694"/>
      <c r="AK12" s="1246"/>
      <c r="AL12" s="694"/>
      <c r="AM12" s="1246"/>
      <c r="AN12" s="694"/>
      <c r="AO12" s="1246"/>
      <c r="AP12" s="694"/>
      <c r="AQ12" s="1248"/>
      <c r="AR12" s="1244"/>
      <c r="AU12" s="1238"/>
      <c r="AV12" s="694"/>
      <c r="AW12" s="1246"/>
      <c r="AX12" s="694"/>
      <c r="AY12" s="1246"/>
      <c r="AZ12" s="694"/>
      <c r="BA12" s="1246"/>
      <c r="BB12" s="694"/>
      <c r="BC12" s="1246"/>
      <c r="BD12" s="694"/>
      <c r="BE12" s="1246"/>
      <c r="BF12" s="694"/>
      <c r="BG12" s="1248"/>
      <c r="BH12" s="694"/>
      <c r="BI12" s="1238"/>
      <c r="BJ12" s="694"/>
      <c r="BK12" s="1246"/>
      <c r="BL12" s="694"/>
      <c r="BM12" s="1246"/>
      <c r="BN12" s="694"/>
      <c r="BO12" s="1246"/>
      <c r="BP12" s="694"/>
      <c r="BQ12" s="1246"/>
      <c r="BR12" s="694"/>
      <c r="BS12" s="1246"/>
      <c r="BT12" s="694"/>
      <c r="BU12" s="1248"/>
      <c r="BV12" s="1244"/>
      <c r="BY12" s="1238"/>
      <c r="BZ12" s="694"/>
      <c r="CA12" s="1246"/>
      <c r="CB12" s="694"/>
      <c r="CC12" s="1246"/>
      <c r="CD12" s="694"/>
      <c r="CE12" s="1246"/>
      <c r="CF12" s="694"/>
      <c r="CG12" s="1246"/>
      <c r="CH12" s="694"/>
      <c r="CI12" s="1246"/>
      <c r="CJ12" s="694"/>
      <c r="CK12" s="1248"/>
      <c r="CL12" s="694"/>
    </row>
    <row r="13" spans="1:90" ht="54" customHeight="1">
      <c r="A13" s="1294">
        <f>IF(DAY(M11)+1&gt;IF(MONTH(A1)=12,31,DATE(YEAR(A1),MONTH(A1)+1,1)-A1),"",M11+1)</f>
        <v>45683</v>
      </c>
      <c r="B13" s="693"/>
      <c r="C13" s="1296">
        <f>IF(A13="","",IF(DAY(A13)+1&gt;IF(MONTH(A1)=12,31,DATE(YEAR(A1),MONTH(A1)+1,1)-A1),"",A13+1))</f>
        <v>45684</v>
      </c>
      <c r="D13" s="693"/>
      <c r="E13" s="1296">
        <f>IF(C13="","",IF(DAY(C13)+1&gt;IF(MONTH(A1)=12,31,DATE(YEAR(A1),MONTH(A1)+1,1)-A1),"",C13+1))</f>
        <v>45685</v>
      </c>
      <c r="F13" s="693"/>
      <c r="G13" s="1296">
        <f>IF(E13="","",IF(DAY(E13)+1&gt;IF(MONTH(A1)=12,31,DATE(YEAR(A1),MONTH(A1)+1,1)-A1),"",E13+1))</f>
        <v>45686</v>
      </c>
      <c r="H13" s="693"/>
      <c r="I13" s="1296">
        <f>IF(G13="","",IF(DAY(G13)+1&gt;IF(MONTH(A1)=12,31,DATE(YEAR(A1),MONTH(A1)+1,1)-A1),"",G13+1))</f>
        <v>45687</v>
      </c>
      <c r="J13" s="693"/>
      <c r="K13" s="1296">
        <f>IF(I13="","",IF(DAY(I13)+1&gt;IF(MONTH(A1)=12,31,DATE(YEAR(A1),MONTH(A1)+1,1)-A1),"",I13+1))</f>
        <v>45688</v>
      </c>
      <c r="L13" s="693"/>
      <c r="M13" s="1298" t="str">
        <f>IF(K13="","",IF(DAY(K13)+1&gt;IF(MONTH(A1)=12,31,DATE(YEAR(A1),MONTH(A1)+1,1)-A1),"",K13+1))</f>
        <v/>
      </c>
      <c r="N13" s="1243"/>
      <c r="Q13" s="1294">
        <f>IF(DAY(AC11)+1&gt;IF(MONTH(Q1)=12,31,DATE(YEAR(Q1),MONTH(Q1)+1,1)-Q1),"",AC11+1)</f>
        <v>45711</v>
      </c>
      <c r="R13" s="693"/>
      <c r="S13" s="1296">
        <f>IF(Q13="","",IF(DAY(Q13)+1&gt;IF(MONTH(Q1)=12,31,DATE(YEAR(Q1),MONTH(Q1)+1,1)-Q1),"",Q13+1))</f>
        <v>45712</v>
      </c>
      <c r="T13" s="693"/>
      <c r="U13" s="1296">
        <f>IF(S13="","",IF(DAY(S13)+1&gt;IF(MONTH(Q1)=12,31,DATE(YEAR(Q1),MONTH(Q1)+1,1)-Q1),"",S13+1))</f>
        <v>45713</v>
      </c>
      <c r="V13" s="693"/>
      <c r="W13" s="1296">
        <f>IF(U13="","",IF(DAY(U13)+1&gt;IF(MONTH(Q1)=12,31,DATE(YEAR(Q1),MONTH(Q1)+1,1)-Q1),"",U13+1))</f>
        <v>45714</v>
      </c>
      <c r="X13" s="693"/>
      <c r="Y13" s="1296">
        <f>IF(W13="","",IF(DAY(W13)+1&gt;IF(MONTH(Q1)=12,31,DATE(YEAR(Q1),MONTH(Q1)+1,1)-Q1),"",W13+1))</f>
        <v>45715</v>
      </c>
      <c r="Z13" s="693"/>
      <c r="AA13" s="1296">
        <f>IF(Y13="","",IF(DAY(Y13)+1&gt;IF(MONTH(Q1)=12,31,DATE(YEAR(Q1),MONTH(Q1)+1,1)-Q1),"",Y13+1))</f>
        <v>45716</v>
      </c>
      <c r="AB13" s="693"/>
      <c r="AC13" s="1298" t="str">
        <f>IF(AA13="","",IF(DAY(AA13)+1&gt;IF(MONTH(Q1)=12,31,DATE(YEAR(Q1),MONTH(Q1)+1,1)-Q1),"",AA13+1))</f>
        <v/>
      </c>
      <c r="AD13" s="1243"/>
      <c r="AE13" s="1294">
        <f>IF(DAY(AQ11)+1&gt;IF(MONTH(AE1)=12,31,DATE(YEAR(AE1),MONTH(AE1)+1,1)-AE1),"",AQ11+1)</f>
        <v>45739</v>
      </c>
      <c r="AF13" s="693"/>
      <c r="AG13" s="1296">
        <f>IF(AE13="","",IF(DAY(AE13)+1&gt;IF(MONTH(AE1)=12,31,DATE(YEAR(AE1),MONTH(AE1)+1,1)-AE1),"",AE13+1))</f>
        <v>45740</v>
      </c>
      <c r="AH13" s="693"/>
      <c r="AI13" s="1296">
        <f>IF(AG13="","",IF(DAY(AG13)+1&gt;IF(MONTH(AE1)=12,31,DATE(YEAR(AE1),MONTH(AE1)+1,1)-AE1),"",AG13+1))</f>
        <v>45741</v>
      </c>
      <c r="AJ13" s="693"/>
      <c r="AK13" s="1296">
        <f>IF(AI13="","",IF(DAY(AI13)+1&gt;IF(MONTH(AE1)=12,31,DATE(YEAR(AE1),MONTH(AE1)+1,1)-AE1),"",AI13+1))</f>
        <v>45742</v>
      </c>
      <c r="AL13" s="693"/>
      <c r="AM13" s="1296">
        <f>IF(AK13="","",IF(DAY(AK13)+1&gt;IF(MONTH(AE1)=12,31,DATE(YEAR(AE1),MONTH(AE1)+1,1)-AE1),"",AK13+1))</f>
        <v>45743</v>
      </c>
      <c r="AN13" s="693"/>
      <c r="AO13" s="1296">
        <f>IF(AM13="","",IF(DAY(AM13)+1&gt;IF(MONTH(AE1)=12,31,DATE(YEAR(AE1),MONTH(AE1)+1,1)-AE1),"",AM13+1))</f>
        <v>45744</v>
      </c>
      <c r="AP13" s="693"/>
      <c r="AQ13" s="1298">
        <f>IF(AO13="","",IF(DAY(AO13)+1&gt;IF(MONTH(AE1)=12,31,DATE(YEAR(AE1),MONTH(AE1)+1,1)-AE1),"",AO13+1))</f>
        <v>45745</v>
      </c>
      <c r="AR13" s="1243"/>
      <c r="AU13" s="1294">
        <f>IF(DAY(BG11)+1&gt;IF(MONTH(AU1)=12,31,DATE(YEAR(AU1),MONTH(AU1)+1,1)-AU1),"",BG11+1)</f>
        <v>45774</v>
      </c>
      <c r="AV13" s="693"/>
      <c r="AW13" s="1296">
        <f>IF(AU13="","",IF(DAY(AU13)+1&gt;IF(MONTH(AU1)=12,31,DATE(YEAR(AU1),MONTH(AU1)+1,1)-AU1),"",AU13+1))</f>
        <v>45775</v>
      </c>
      <c r="AX13" s="693"/>
      <c r="AY13" s="1296">
        <f>IF(AW13="","",IF(DAY(AW13)+1&gt;IF(MONTH(AU1)=12,31,DATE(YEAR(AU1),MONTH(AU1)+1,1)-AU1),"",AW13+1))</f>
        <v>45776</v>
      </c>
      <c r="AZ13" s="693"/>
      <c r="BA13" s="1296">
        <f>IF(AY13="","",IF(DAY(AY13)+1&gt;IF(MONTH(AU1)=12,31,DATE(YEAR(AU1),MONTH(AU1)+1,1)-AU1),"",AY13+1))</f>
        <v>45777</v>
      </c>
      <c r="BB13" s="693"/>
      <c r="BC13" s="1296" t="str">
        <f>IF(BA13="","",IF(DAY(BA13)+1&gt;IF(MONTH(AU1)=12,31,DATE(YEAR(AU1),MONTH(AU1)+1,1)-AU1),"",BA13+1))</f>
        <v/>
      </c>
      <c r="BD13" s="693"/>
      <c r="BE13" s="1296" t="str">
        <f>IF(BC13="","",IF(DAY(BC13)+1&gt;IF(MONTH(AU1)=12,31,DATE(YEAR(AU1),MONTH(AU1)+1,1)-AU1),"",BC13+1))</f>
        <v/>
      </c>
      <c r="BF13" s="693"/>
      <c r="BG13" s="1298" t="str">
        <f>IF(BE13="","",IF(DAY(BE13)+1&gt;IF(MONTH(AU1)=12,31,DATE(YEAR(AU1),MONTH(AU1)+1,1)-AU1),"",BE13+1))</f>
        <v/>
      </c>
      <c r="BH13" s="1243"/>
      <c r="BI13" s="1294">
        <f>IF(DAY(BU11)+1&gt;IF(MONTH(BI1)=12,31,DATE(YEAR(BI1),MONTH(BI1)+1,1)-BI1),"",BU11+1)</f>
        <v>45802</v>
      </c>
      <c r="BJ13" s="693"/>
      <c r="BK13" s="1296">
        <f>IF(BI13="","",IF(DAY(BI13)+1&gt;IF(MONTH(BI1)=12,31,DATE(YEAR(BI1),MONTH(BI1)+1,1)-BI1),"",BI13+1))</f>
        <v>45803</v>
      </c>
      <c r="BL13" s="693"/>
      <c r="BM13" s="1296">
        <f>IF(BK13="","",IF(DAY(BK13)+1&gt;IF(MONTH(BI1)=12,31,DATE(YEAR(BI1),MONTH(BI1)+1,1)-BI1),"",BK13+1))</f>
        <v>45804</v>
      </c>
      <c r="BN13" s="693"/>
      <c r="BO13" s="1296">
        <f>IF(BM13="","",IF(DAY(BM13)+1&gt;IF(MONTH(BI1)=12,31,DATE(YEAR(BI1),MONTH(BI1)+1,1)-BI1),"",BM13+1))</f>
        <v>45805</v>
      </c>
      <c r="BP13" s="693"/>
      <c r="BQ13" s="1296">
        <f>IF(BO13="","",IF(DAY(BO13)+1&gt;IF(MONTH(BI1)=12,31,DATE(YEAR(BI1),MONTH(BI1)+1,1)-BI1),"",BO13+1))</f>
        <v>45806</v>
      </c>
      <c r="BR13" s="693"/>
      <c r="BS13" s="1296">
        <f>IF(BQ13="","",IF(DAY(BQ13)+1&gt;IF(MONTH(BI1)=12,31,DATE(YEAR(BI1),MONTH(BI1)+1,1)-BI1),"",BQ13+1))</f>
        <v>45807</v>
      </c>
      <c r="BT13" s="693"/>
      <c r="BU13" s="1298">
        <f>IF(BS13="","",IF(DAY(BS13)+1&gt;IF(MONTH(BI1)=12,31,DATE(YEAR(BI1),MONTH(BI1)+1,1)-BI1),"",BS13+1))</f>
        <v>45808</v>
      </c>
      <c r="BV13" s="1243"/>
      <c r="BY13" s="1294">
        <f>IF(DAY(CK11)+1&gt;IF(MONTH(BY1)=12,31,DATE(YEAR(BY1),MONTH(BY1)+1,1)-BY1),"",CK11+1)</f>
        <v>45837</v>
      </c>
      <c r="BZ13" s="693"/>
      <c r="CA13" s="1296">
        <f>IF(BY13="","",IF(DAY(BY13)+1&gt;IF(MONTH(BY1)=12,31,DATE(YEAR(BY1),MONTH(BY1)+1,1)-BY1),"",BY13+1))</f>
        <v>45838</v>
      </c>
      <c r="CB13" s="693"/>
      <c r="CC13" s="1296" t="str">
        <f>IF(CA13="","",IF(DAY(CA13)+1&gt;IF(MONTH(BY1)=12,31,DATE(YEAR(BY1),MONTH(BY1)+1,1)-BY1),"",CA13+1))</f>
        <v/>
      </c>
      <c r="CD13" s="693"/>
      <c r="CE13" s="1296" t="str">
        <f>IF(CC13="","",IF(DAY(CC13)+1&gt;IF(MONTH(BY1)=12,31,DATE(YEAR(BY1),MONTH(BY1)+1,1)-BY1),"",CC13+1))</f>
        <v/>
      </c>
      <c r="CF13" s="693"/>
      <c r="CG13" s="1296" t="str">
        <f>IF(CE13="","",IF(DAY(CE13)+1&gt;IF(MONTH(BY1)=12,31,DATE(YEAR(BY1),MONTH(BY1)+1,1)-BY1),"",CE13+1))</f>
        <v/>
      </c>
      <c r="CH13" s="693"/>
      <c r="CI13" s="1296" t="str">
        <f>IF(CG13="","",IF(DAY(CG13)+1&gt;IF(MONTH(BY1)=12,31,DATE(YEAR(BY1),MONTH(BY1)+1,1)-BY1),"",CG13+1))</f>
        <v/>
      </c>
      <c r="CJ13" s="693"/>
      <c r="CK13" s="1298" t="str">
        <f>IF(CI13="","",IF(DAY(CI13)+1&gt;IF(MONTH(BY1)=12,31,DATE(YEAR(BY1),MONTH(BY1)+1,1)-BY1),"",CI13+1))</f>
        <v/>
      </c>
      <c r="CL13" s="1243"/>
    </row>
    <row r="14" spans="1:90" ht="40.5" customHeight="1">
      <c r="A14" s="1295"/>
      <c r="B14" s="709"/>
      <c r="C14" s="1297"/>
      <c r="D14" s="709"/>
      <c r="E14" s="1297"/>
      <c r="F14" s="709"/>
      <c r="G14" s="1297"/>
      <c r="H14" s="709"/>
      <c r="I14" s="1297"/>
      <c r="J14" s="709"/>
      <c r="K14" s="1297"/>
      <c r="L14" s="709"/>
      <c r="M14" s="1299"/>
      <c r="N14" s="1251"/>
      <c r="Q14" s="1295"/>
      <c r="R14" s="709"/>
      <c r="S14" s="1297"/>
      <c r="T14" s="709"/>
      <c r="U14" s="1297"/>
      <c r="V14" s="709"/>
      <c r="W14" s="1297"/>
      <c r="X14" s="709"/>
      <c r="Y14" s="1297"/>
      <c r="Z14" s="709"/>
      <c r="AA14" s="1297"/>
      <c r="AB14" s="709"/>
      <c r="AC14" s="1299"/>
      <c r="AD14" s="1251"/>
      <c r="AE14" s="1295"/>
      <c r="AF14" s="709"/>
      <c r="AG14" s="1297"/>
      <c r="AH14" s="709"/>
      <c r="AI14" s="1297"/>
      <c r="AJ14" s="709"/>
      <c r="AK14" s="1297"/>
      <c r="AL14" s="709"/>
      <c r="AM14" s="1297"/>
      <c r="AN14" s="709"/>
      <c r="AO14" s="1297"/>
      <c r="AP14" s="709"/>
      <c r="AQ14" s="1299"/>
      <c r="AR14" s="1251"/>
      <c r="AU14" s="1295"/>
      <c r="AV14" s="709"/>
      <c r="AW14" s="1297"/>
      <c r="AX14" s="709"/>
      <c r="AY14" s="1297"/>
      <c r="AZ14" s="709"/>
      <c r="BA14" s="1297"/>
      <c r="BB14" s="709"/>
      <c r="BC14" s="1297"/>
      <c r="BD14" s="709"/>
      <c r="BE14" s="1297"/>
      <c r="BF14" s="709"/>
      <c r="BG14" s="1299"/>
      <c r="BH14" s="1251"/>
      <c r="BI14" s="1295"/>
      <c r="BJ14" s="709"/>
      <c r="BK14" s="1297"/>
      <c r="BL14" s="709"/>
      <c r="BM14" s="1297"/>
      <c r="BN14" s="709"/>
      <c r="BO14" s="1297"/>
      <c r="BP14" s="709"/>
      <c r="BQ14" s="1297"/>
      <c r="BR14" s="709"/>
      <c r="BS14" s="1297"/>
      <c r="BT14" s="709"/>
      <c r="BU14" s="1299"/>
      <c r="BV14" s="1251"/>
      <c r="BY14" s="1295"/>
      <c r="BZ14" s="709"/>
      <c r="CA14" s="1297"/>
      <c r="CB14" s="709"/>
      <c r="CC14" s="1297"/>
      <c r="CD14" s="709"/>
      <c r="CE14" s="1297"/>
      <c r="CF14" s="709"/>
      <c r="CG14" s="1297"/>
      <c r="CH14" s="709"/>
      <c r="CI14" s="1297"/>
      <c r="CJ14" s="709"/>
      <c r="CK14" s="1299"/>
      <c r="CL14" s="1251"/>
    </row>
    <row r="15" spans="1:90" ht="45" customHeight="1">
      <c r="A15" s="1295" t="str">
        <f>IF(M13="","",IF(DAY(M13)+1&gt;IF(MONTH(A1)=12,31,DATE(YEAR(A1),MONTH(A1)+1,1)-A1),"",M13+1))</f>
        <v/>
      </c>
      <c r="B15" s="709"/>
      <c r="C15" s="1297" t="str">
        <f>IF(A15="","",IF(DAY(A15)+1&gt;IF(MONTH(A1)=12,31,DATE(YEAR(A1),MONTH(A1)+1,1)-A1),"",A15+1))</f>
        <v/>
      </c>
      <c r="D15" s="709"/>
      <c r="E15" s="23"/>
      <c r="F15" s="7"/>
      <c r="G15" s="23"/>
      <c r="H15" s="7"/>
      <c r="I15" s="23"/>
      <c r="J15" s="7"/>
      <c r="K15" s="23"/>
      <c r="L15" s="7"/>
      <c r="M15" s="23"/>
      <c r="N15" s="326"/>
      <c r="Q15" s="1295" t="str">
        <f>IF(AC13="","",IF(DAY(AC13)+1&gt;IF(MONTH(Q1)=12,31,DATE(YEAR(Q1),MONTH(Q1)+1,1)-Q1),"",AC13+1))</f>
        <v/>
      </c>
      <c r="R15" s="709"/>
      <c r="S15" s="1297" t="str">
        <f>IF(Q15="","",IF(DAY(Q15)+1&gt;IF(MONTH(Q1)=12,31,DATE(YEAR(Q1),MONTH(Q1)+1,1)-Q1),"",Q15+1))</f>
        <v/>
      </c>
      <c r="T15" s="709"/>
      <c r="U15" s="23"/>
      <c r="V15" s="7"/>
      <c r="W15" s="23"/>
      <c r="X15" s="7"/>
      <c r="Y15" s="23"/>
      <c r="Z15" s="7"/>
      <c r="AA15" s="23"/>
      <c r="AB15" s="7"/>
      <c r="AC15" s="23"/>
      <c r="AD15" s="326"/>
      <c r="AE15" s="1295">
        <f>IF(AQ13="","",IF(DAY(AQ13)+1&gt;IF(MONTH(AE1)=12,31,DATE(YEAR(AE1),MONTH(AE1)+1,1)-AE1),"",AQ13+1))</f>
        <v>45746</v>
      </c>
      <c r="AF15" s="709"/>
      <c r="AG15" s="1297">
        <f>IF(AE15="","",IF(DAY(AE15)+1&gt;IF(MONTH(AE1)=12,31,DATE(YEAR(AE1),MONTH(AE1)+1,1)-AE1),"",AE15+1))</f>
        <v>45747</v>
      </c>
      <c r="AH15" s="709"/>
      <c r="AI15" s="23"/>
      <c r="AJ15" s="7"/>
      <c r="AK15" s="23"/>
      <c r="AL15" s="7"/>
      <c r="AM15" s="23"/>
      <c r="AN15" s="7"/>
      <c r="AO15" s="23"/>
      <c r="AP15" s="7"/>
      <c r="AQ15" s="23"/>
      <c r="AR15" s="326"/>
      <c r="AU15" s="1295" t="str">
        <f>IF(BG13="","",IF(DAY(BG13)+1&gt;IF(MONTH(AU1)=12,31,DATE(YEAR(AU1),MONTH(AU1)+1,1)-AU1),"",BG13+1))</f>
        <v/>
      </c>
      <c r="AV15" s="709"/>
      <c r="AW15" s="1297" t="str">
        <f>IF(AU15="","",IF(DAY(AU15)+1&gt;IF(MONTH(AU1)=12,31,DATE(YEAR(AU1),MONTH(AU1)+1,1)-AU1),"",AU15+1))</f>
        <v/>
      </c>
      <c r="AX15" s="709"/>
      <c r="AY15" s="23"/>
      <c r="AZ15" s="7"/>
      <c r="BA15" s="23"/>
      <c r="BB15" s="7"/>
      <c r="BC15" s="23"/>
      <c r="BD15" s="7"/>
      <c r="BE15" s="23"/>
      <c r="BF15" s="7"/>
      <c r="BG15" s="23"/>
      <c r="BH15" s="326"/>
      <c r="BI15" s="1295" t="str">
        <f>IF(BU13="","",IF(DAY(BU13)+1&gt;IF(MONTH(BI1)=12,31,DATE(YEAR(BI1),MONTH(BI1)+1,1)-BI1),"",BU13+1))</f>
        <v/>
      </c>
      <c r="BJ15" s="709"/>
      <c r="BK15" s="1297" t="str">
        <f>IF(BI15="","",IF(DAY(BI15)+1&gt;IF(MONTH(BI1)=12,31,DATE(YEAR(BI1),MONTH(BI1)+1,1)-BI1),"",BI15+1))</f>
        <v/>
      </c>
      <c r="BL15" s="709"/>
      <c r="BM15" s="23"/>
      <c r="BN15" s="7"/>
      <c r="BO15" s="23"/>
      <c r="BP15" s="7"/>
      <c r="BQ15" s="23"/>
      <c r="BR15" s="7"/>
      <c r="BS15" s="23"/>
      <c r="BT15" s="7"/>
      <c r="BU15" s="23"/>
      <c r="BV15" s="326"/>
      <c r="BY15" s="1295" t="str">
        <f>IF(CK13="","",IF(DAY(CK13)+1&gt;IF(MONTH(BY1)=12,31,DATE(YEAR(BY1),MONTH(BY1)+1,1)-BY1),"",CK13+1))</f>
        <v/>
      </c>
      <c r="BZ15" s="709"/>
      <c r="CA15" s="1297" t="str">
        <f>IF(BY15="","",IF(DAY(BY15)+1&gt;IF(MONTH(BY1)=12,31,DATE(YEAR(BY1),MONTH(BY1)+1,1)-BY1),"",BY15+1))</f>
        <v/>
      </c>
      <c r="CB15" s="709"/>
      <c r="CC15" s="23"/>
      <c r="CD15" s="7"/>
      <c r="CE15" s="23"/>
      <c r="CF15" s="7"/>
      <c r="CG15" s="23"/>
      <c r="CH15" s="7"/>
      <c r="CI15" s="23"/>
      <c r="CJ15" s="7"/>
      <c r="CK15" s="23"/>
      <c r="CL15" s="326"/>
    </row>
    <row r="16" spans="1:90" ht="58.5" customHeight="1">
      <c r="A16" s="1300"/>
      <c r="B16" s="694"/>
      <c r="C16" s="1301"/>
      <c r="D16" s="694"/>
      <c r="E16" s="48"/>
      <c r="F16" s="60"/>
      <c r="G16" s="48"/>
      <c r="H16" s="60"/>
      <c r="I16" s="48"/>
      <c r="J16" s="60"/>
      <c r="K16" s="48"/>
      <c r="L16" s="60"/>
      <c r="M16" s="48"/>
      <c r="N16" s="327"/>
      <c r="Q16" s="1300"/>
      <c r="R16" s="694"/>
      <c r="S16" s="1301"/>
      <c r="T16" s="694"/>
      <c r="U16" s="48"/>
      <c r="V16" s="60"/>
      <c r="W16" s="48"/>
      <c r="X16" s="60"/>
      <c r="Y16" s="48"/>
      <c r="Z16" s="60"/>
      <c r="AA16" s="48"/>
      <c r="AB16" s="60"/>
      <c r="AC16" s="48"/>
      <c r="AD16" s="327"/>
      <c r="AE16" s="1300"/>
      <c r="AF16" s="694"/>
      <c r="AG16" s="1301"/>
      <c r="AH16" s="694"/>
      <c r="AI16" s="48"/>
      <c r="AJ16" s="60"/>
      <c r="AK16" s="48"/>
      <c r="AL16" s="60"/>
      <c r="AM16" s="48"/>
      <c r="AN16" s="60"/>
      <c r="AO16" s="48"/>
      <c r="AP16" s="60"/>
      <c r="AQ16" s="48"/>
      <c r="AR16" s="327"/>
      <c r="AU16" s="1300"/>
      <c r="AV16" s="694"/>
      <c r="AW16" s="1301"/>
      <c r="AX16" s="694"/>
      <c r="AY16" s="48"/>
      <c r="AZ16" s="60"/>
      <c r="BA16" s="48"/>
      <c r="BB16" s="60"/>
      <c r="BC16" s="48"/>
      <c r="BD16" s="60"/>
      <c r="BE16" s="48"/>
      <c r="BF16" s="60"/>
      <c r="BG16" s="48"/>
      <c r="BH16" s="327"/>
      <c r="BI16" s="1300"/>
      <c r="BJ16" s="694"/>
      <c r="BK16" s="1301"/>
      <c r="BL16" s="694"/>
      <c r="BM16" s="48"/>
      <c r="BN16" s="60"/>
      <c r="BO16" s="48"/>
      <c r="BP16" s="60"/>
      <c r="BQ16" s="48"/>
      <c r="BR16" s="60"/>
      <c r="BS16" s="48"/>
      <c r="BT16" s="60"/>
      <c r="BU16" s="48"/>
      <c r="BV16" s="327"/>
      <c r="BY16" s="1300"/>
      <c r="BZ16" s="694"/>
      <c r="CA16" s="1301"/>
      <c r="CB16" s="694"/>
      <c r="CC16" s="48"/>
      <c r="CD16" s="60"/>
      <c r="CE16" s="48"/>
      <c r="CF16" s="60"/>
      <c r="CG16" s="48"/>
      <c r="CH16" s="60"/>
      <c r="CI16" s="48"/>
      <c r="CJ16" s="60"/>
      <c r="CK16" s="48"/>
      <c r="CL16" s="327"/>
    </row>
    <row r="17" spans="1:90" ht="22.5" customHeight="1">
      <c r="A17" s="1229">
        <f>IF(MONTH(BY1)=12,DATE(YEAR(BY1)+1,1,1),DATE(YEAR(BY1),MONTH(BY1)+1,1))</f>
        <v>45839</v>
      </c>
      <c r="B17" s="1229"/>
      <c r="C17" s="1253">
        <f>A17</f>
        <v>45839</v>
      </c>
      <c r="D17" s="1253"/>
      <c r="E17" s="1232">
        <f>A17</f>
        <v>45839</v>
      </c>
      <c r="F17" s="1232"/>
      <c r="I17" s="1228" t="s">
        <v>511</v>
      </c>
      <c r="J17" s="1228"/>
      <c r="K17" s="1228"/>
      <c r="L17" s="1228" t="s">
        <v>297</v>
      </c>
      <c r="M17" s="1228"/>
      <c r="N17" s="1228"/>
      <c r="P17" s="7"/>
      <c r="Q17" s="1229">
        <f>IF(MONTH(A17)=12,DATE(YEAR(A17)+1,1,1),DATE(YEAR(A17),MONTH(A17)+1,1))</f>
        <v>45870</v>
      </c>
      <c r="R17" s="1229"/>
      <c r="S17" s="1253">
        <f>Q17</f>
        <v>45870</v>
      </c>
      <c r="T17" s="1253"/>
      <c r="U17" s="1232">
        <f>Q17</f>
        <v>45870</v>
      </c>
      <c r="V17" s="1232"/>
      <c r="Y17" s="1228" t="s">
        <v>511</v>
      </c>
      <c r="Z17" s="1228"/>
      <c r="AA17" s="1228"/>
      <c r="AB17" s="1228" t="s">
        <v>297</v>
      </c>
      <c r="AC17" s="1228"/>
      <c r="AD17" s="1228"/>
      <c r="AE17" s="1229">
        <f>IF(MONTH(Q17)=12,DATE(YEAR(Q17)+1,1,1),DATE(YEAR(Q17),MONTH(Q17)+1,1))</f>
        <v>45901</v>
      </c>
      <c r="AF17" s="1229"/>
      <c r="AG17" s="1254">
        <f>AE17</f>
        <v>45901</v>
      </c>
      <c r="AH17" s="1254"/>
      <c r="AI17" s="1232">
        <f>AE17</f>
        <v>45901</v>
      </c>
      <c r="AJ17" s="1232"/>
      <c r="AM17" s="1228" t="s">
        <v>511</v>
      </c>
      <c r="AN17" s="1228"/>
      <c r="AO17" s="1228"/>
      <c r="AP17" s="1228" t="s">
        <v>297</v>
      </c>
      <c r="AQ17" s="1228"/>
      <c r="AR17" s="1228"/>
      <c r="AT17" s="7"/>
      <c r="AU17" s="1229">
        <f>IF(MONTH(AE17)=12,DATE(YEAR(AE17)+1,1,1),DATE(YEAR(AE17),MONTH(AE17)+1,1))</f>
        <v>45931</v>
      </c>
      <c r="AV17" s="1229"/>
      <c r="AW17" s="1254">
        <f>AU17</f>
        <v>45931</v>
      </c>
      <c r="AX17" s="1254"/>
      <c r="AY17" s="1232">
        <f>AU17</f>
        <v>45931</v>
      </c>
      <c r="AZ17" s="1232"/>
      <c r="BC17" s="1228" t="s">
        <v>511</v>
      </c>
      <c r="BD17" s="1228"/>
      <c r="BE17" s="1228"/>
      <c r="BF17" s="1228" t="s">
        <v>297</v>
      </c>
      <c r="BG17" s="1228"/>
      <c r="BH17" s="1228"/>
      <c r="BI17" s="1229">
        <f>IF(MONTH(AU17)=12,DATE(YEAR(AU17)+1,1,1),DATE(YEAR(AU17),MONTH(AU17)+1,1))</f>
        <v>45962</v>
      </c>
      <c r="BJ17" s="1229"/>
      <c r="BK17" s="1255">
        <f>BI17</f>
        <v>45962</v>
      </c>
      <c r="BL17" s="1255"/>
      <c r="BM17" s="1232">
        <f>BI17</f>
        <v>45962</v>
      </c>
      <c r="BN17" s="1232"/>
      <c r="BQ17" s="1228" t="s">
        <v>511</v>
      </c>
      <c r="BR17" s="1228"/>
      <c r="BS17" s="1228"/>
      <c r="BT17" s="1228" t="s">
        <v>297</v>
      </c>
      <c r="BU17" s="1228"/>
      <c r="BV17" s="1228"/>
      <c r="BX17" s="7"/>
      <c r="BY17" s="1229">
        <f>IF(MONTH(BI17)=12,DATE(YEAR(BI17)+1,1,1),DATE(YEAR(BI17),MONTH(BI17)+1,1))</f>
        <v>45992</v>
      </c>
      <c r="BZ17" s="1229"/>
      <c r="CA17" s="1255">
        <f>BY17</f>
        <v>45992</v>
      </c>
      <c r="CB17" s="1255"/>
      <c r="CC17" s="1232">
        <f>BY17</f>
        <v>45992</v>
      </c>
      <c r="CD17" s="1232"/>
      <c r="CG17" s="1228" t="s">
        <v>511</v>
      </c>
      <c r="CH17" s="1228"/>
      <c r="CI17" s="1228"/>
      <c r="CJ17" s="1228" t="s">
        <v>297</v>
      </c>
      <c r="CK17" s="1228"/>
      <c r="CL17" s="1228"/>
    </row>
    <row r="18" spans="1:90" ht="30" customHeight="1">
      <c r="A18" s="1233" t="str">
        <f>IF(A17&gt;=43586,"令和"&amp;IF(YEAR(A17)-2018=1,"元",YEAR(A17)-2018),"平成"&amp;(YEAR(A17)-1988))</f>
        <v>令和7</v>
      </c>
      <c r="B18" s="1233"/>
      <c r="C18" s="1253"/>
      <c r="D18" s="1253"/>
      <c r="E18" s="1234" t="str">
        <f>CHOOSE(MONTH(A17),"睦月","如月","弥生","卯月","皐月","水無月","文月","葉月","長月","神無月","霜月","師走")</f>
        <v>文月</v>
      </c>
      <c r="F18" s="1234"/>
      <c r="I18" s="1235" t="str">
        <f>VLOOKUP(A17,祝節名,2,FALSE)</f>
        <v>21 海の日
小暑7、大暑22</v>
      </c>
      <c r="J18" s="1235"/>
      <c r="K18" s="1235"/>
      <c r="L18" s="1235" t="str">
        <f>VLOOKUP(A17,記念名,2,FALSE)</f>
        <v>国民安全の日 1
世界人口デー 11</v>
      </c>
      <c r="M18" s="1235"/>
      <c r="N18" s="1235"/>
      <c r="Q18" s="1233" t="str">
        <f>IF(Q17&gt;=43586,"令和"&amp;IF(YEAR(Q17)-2018=1,"元",YEAR(Q17)-2018),"平成"&amp;(YEAR(Q17)-1988))</f>
        <v>令和7</v>
      </c>
      <c r="R18" s="1233"/>
      <c r="S18" s="1253"/>
      <c r="T18" s="1253"/>
      <c r="U18" s="1234" t="str">
        <f>CHOOSE(MONTH(Q17),"睦月","如月","弥生","卯月","皐月","水無月","文月","葉月","長月","神無月","霜月","師走")</f>
        <v>葉月</v>
      </c>
      <c r="V18" s="1234"/>
      <c r="Y18" s="1235" t="str">
        <f>VLOOKUP(Q17,祝節名,2,FALSE)</f>
        <v>11 山の日
立秋7、処暑23</v>
      </c>
      <c r="Z18" s="1235"/>
      <c r="AA18" s="1235"/>
      <c r="AB18" s="1235" t="str">
        <f>VLOOKUP(Q17,記念名,2,FALSE)</f>
        <v>水の日 1、広島平和記念日 6
長崎原爆の日9、終戦記念日15</v>
      </c>
      <c r="AC18" s="1235"/>
      <c r="AD18" s="1235"/>
      <c r="AE18" s="1233" t="str">
        <f>IF(AE17&gt;=43586,"令和"&amp;IF(YEAR(AE17)-2018=1,"元",YEAR(AE17)-2018),"平成"&amp;(YEAR(AE17)-1988))</f>
        <v>令和7</v>
      </c>
      <c r="AF18" s="1233"/>
      <c r="AG18" s="1254"/>
      <c r="AH18" s="1254"/>
      <c r="AI18" s="1234" t="str">
        <f>CHOOSE(MONTH(AE17),"睦月","如月","弥生","卯月","皐月","水無月","文月","葉月","長月","神無月","霜月","師走")</f>
        <v>長月</v>
      </c>
      <c r="AJ18" s="1234"/>
      <c r="AM18" s="1235" t="str">
        <f>VLOOKUP(AE17,祝節名,2,FALSE)</f>
        <v>15 敬老の日、23 秋分の日
白露7、秋分23</v>
      </c>
      <c r="AN18" s="1235"/>
      <c r="AO18" s="1235"/>
      <c r="AP18" s="1235" t="str">
        <f>VLOOKUP(AE17,記念名,2,FALSE)</f>
        <v>防災の日 1
動物愛護週間 20～26</v>
      </c>
      <c r="AQ18" s="1235"/>
      <c r="AR18" s="1235"/>
      <c r="AU18" s="1233" t="str">
        <f>IF(AU17&gt;=43586,"令和"&amp;IF(YEAR(AU17)-2018=1,"元",YEAR(AU17)-2018),"平成"&amp;(YEAR(AU17)-1988))</f>
        <v>令和7</v>
      </c>
      <c r="AV18" s="1233"/>
      <c r="AW18" s="1254"/>
      <c r="AX18" s="1254"/>
      <c r="AY18" s="1234" t="str">
        <f>CHOOSE(MONTH(AU17),"睦月","如月","弥生","卯月","皐月","水無月","文月","葉月","長月","神無月","霜月","師走")</f>
        <v>神無月</v>
      </c>
      <c r="AZ18" s="1234"/>
      <c r="BA18" s="1205"/>
      <c r="BB18" s="1206"/>
      <c r="BC18" s="1235" t="str">
        <f>VLOOKUP(AU17,祝節名,2,FALSE)</f>
        <v>13 スポーツの日
寒露8、霜降23</v>
      </c>
      <c r="BD18" s="1235"/>
      <c r="BE18" s="1235"/>
      <c r="BF18" s="1235" t="str">
        <f>VLOOKUP(AU17,記念名,2,FALSE)</f>
        <v>目の愛護デー 10
電信電話記念日 23</v>
      </c>
      <c r="BG18" s="1235"/>
      <c r="BH18" s="1235"/>
      <c r="BI18" s="1233" t="str">
        <f>IF(BI17&gt;=43586,"令和"&amp;IF(YEAR(BI17)-2018=1,"元",YEAR(BI17)-2018),"平成"&amp;(YEAR(BI17)-1988))</f>
        <v>令和7</v>
      </c>
      <c r="BJ18" s="1233"/>
      <c r="BK18" s="1255"/>
      <c r="BL18" s="1255"/>
      <c r="BM18" s="1234" t="str">
        <f>CHOOSE(MONTH(BI17),"睦月","如月","弥生","卯月","皐月","水無月","文月","葉月","長月","神無月","霜月","師走")</f>
        <v>霜月</v>
      </c>
      <c r="BN18" s="1234"/>
      <c r="BQ18" s="1235" t="str">
        <f>VLOOKUP(BI17,祝節名,2,FALSE)</f>
        <v>3 文化の日、23 勤労感謝の日
24 振替休日。立冬7、小雪22</v>
      </c>
      <c r="BR18" s="1235"/>
      <c r="BS18" s="1235"/>
      <c r="BT18" s="1235" t="str">
        <f>VLOOKUP(BI17,記念名,2,FALSE)</f>
        <v>119番の日 9
世界平和記念日 11</v>
      </c>
      <c r="BU18" s="1235"/>
      <c r="BV18" s="1235"/>
      <c r="BY18" s="1233" t="str">
        <f>IF(BY17&gt;=43586,"令和"&amp;IF(YEAR(BY17)-2018=1,"元",YEAR(BY17)-2018),"平成"&amp;(YEAR(BY17)-1988))</f>
        <v>令和7</v>
      </c>
      <c r="BZ18" s="1233"/>
      <c r="CA18" s="1255"/>
      <c r="CB18" s="1255"/>
      <c r="CC18" s="1234" t="str">
        <f>CHOOSE(MONTH(BY17),"睦月","如月","弥生","卯月","皐月","水無月","文月","葉月","長月","神無月","霜月","師走")</f>
        <v>師走</v>
      </c>
      <c r="CD18" s="1234"/>
      <c r="CE18" s="1205"/>
      <c r="CF18" s="1206"/>
      <c r="CG18" s="1235" t="str">
        <f>VLOOKUP(BY17,祝節名,2,FALSE)</f>
        <v xml:space="preserve">
大雪7、冬至22</v>
      </c>
      <c r="CH18" s="1235"/>
      <c r="CI18" s="1235"/>
      <c r="CJ18" s="1235" t="str">
        <f>VLOOKUP(BY17,記念名,2,FALSE)</f>
        <v>地球温暖化防止月間 1～31
人権週間 4～10</v>
      </c>
      <c r="CK18" s="1235"/>
      <c r="CL18" s="1235"/>
    </row>
    <row r="19" spans="1:90" ht="7.5" customHeight="1">
      <c r="P19" s="7"/>
      <c r="AT19" s="7"/>
      <c r="BH19" s="317"/>
      <c r="BX19" s="7"/>
    </row>
    <row r="20" spans="1:90" ht="21.75" customHeight="1">
      <c r="A20" s="318" t="s">
        <v>657</v>
      </c>
      <c r="B20" s="344"/>
      <c r="C20" s="319" t="s">
        <v>658</v>
      </c>
      <c r="D20" s="344"/>
      <c r="E20" s="328" t="s">
        <v>659</v>
      </c>
      <c r="F20" s="344"/>
      <c r="G20" s="319" t="s">
        <v>660</v>
      </c>
      <c r="H20" s="344"/>
      <c r="I20" s="328" t="s">
        <v>661</v>
      </c>
      <c r="J20" s="344"/>
      <c r="K20" s="319" t="s">
        <v>662</v>
      </c>
      <c r="L20" s="344"/>
      <c r="M20" s="321" t="s">
        <v>663</v>
      </c>
      <c r="N20" s="322"/>
      <c r="Q20" s="318" t="s">
        <v>657</v>
      </c>
      <c r="R20" s="344"/>
      <c r="S20" s="319" t="s">
        <v>658</v>
      </c>
      <c r="T20" s="344"/>
      <c r="U20" s="328" t="s">
        <v>659</v>
      </c>
      <c r="V20" s="344"/>
      <c r="W20" s="319" t="s">
        <v>660</v>
      </c>
      <c r="X20" s="344"/>
      <c r="Y20" s="328" t="s">
        <v>661</v>
      </c>
      <c r="Z20" s="344"/>
      <c r="AA20" s="319" t="s">
        <v>662</v>
      </c>
      <c r="AB20" s="344"/>
      <c r="AC20" s="321" t="s">
        <v>663</v>
      </c>
      <c r="AD20" s="345"/>
      <c r="AE20" s="318" t="s">
        <v>657</v>
      </c>
      <c r="AF20" s="344"/>
      <c r="AG20" s="319" t="s">
        <v>658</v>
      </c>
      <c r="AH20" s="344"/>
      <c r="AI20" s="329" t="s">
        <v>659</v>
      </c>
      <c r="AJ20" s="344"/>
      <c r="AK20" s="319" t="s">
        <v>660</v>
      </c>
      <c r="AL20" s="344"/>
      <c r="AM20" s="329" t="s">
        <v>661</v>
      </c>
      <c r="AN20" s="344"/>
      <c r="AO20" s="319" t="s">
        <v>662</v>
      </c>
      <c r="AP20" s="344"/>
      <c r="AQ20" s="321" t="s">
        <v>663</v>
      </c>
      <c r="AR20" s="322"/>
      <c r="AU20" s="318" t="s">
        <v>657</v>
      </c>
      <c r="AV20" s="344"/>
      <c r="AW20" s="319" t="s">
        <v>658</v>
      </c>
      <c r="AX20" s="344"/>
      <c r="AY20" s="329" t="s">
        <v>659</v>
      </c>
      <c r="AZ20" s="344"/>
      <c r="BA20" s="319" t="s">
        <v>660</v>
      </c>
      <c r="BB20" s="344"/>
      <c r="BC20" s="329" t="s">
        <v>661</v>
      </c>
      <c r="BD20" s="344"/>
      <c r="BE20" s="319" t="s">
        <v>662</v>
      </c>
      <c r="BF20" s="344"/>
      <c r="BG20" s="321" t="s">
        <v>663</v>
      </c>
      <c r="BH20" s="322"/>
      <c r="BI20" s="318" t="s">
        <v>657</v>
      </c>
      <c r="BJ20" s="344"/>
      <c r="BK20" s="319" t="s">
        <v>658</v>
      </c>
      <c r="BL20" s="344"/>
      <c r="BM20" s="330" t="s">
        <v>659</v>
      </c>
      <c r="BN20" s="344"/>
      <c r="BO20" s="319" t="s">
        <v>660</v>
      </c>
      <c r="BP20" s="344"/>
      <c r="BQ20" s="330" t="s">
        <v>661</v>
      </c>
      <c r="BR20" s="344"/>
      <c r="BS20" s="319" t="s">
        <v>662</v>
      </c>
      <c r="BT20" s="344"/>
      <c r="BU20" s="321" t="s">
        <v>663</v>
      </c>
      <c r="BV20" s="322"/>
      <c r="BY20" s="318" t="s">
        <v>657</v>
      </c>
      <c r="BZ20" s="344"/>
      <c r="CA20" s="319" t="s">
        <v>658</v>
      </c>
      <c r="CB20" s="344"/>
      <c r="CC20" s="330" t="s">
        <v>659</v>
      </c>
      <c r="CD20" s="344"/>
      <c r="CE20" s="319" t="s">
        <v>660</v>
      </c>
      <c r="CF20" s="344"/>
      <c r="CG20" s="330" t="s">
        <v>661</v>
      </c>
      <c r="CH20" s="344"/>
      <c r="CI20" s="319" t="s">
        <v>662</v>
      </c>
      <c r="CJ20" s="344"/>
      <c r="CK20" s="321" t="s">
        <v>663</v>
      </c>
      <c r="CL20" s="322"/>
    </row>
    <row r="21" spans="1:90" ht="48" customHeight="1">
      <c r="A21" s="1237">
        <f>IF(WEEKDAY(A17)=1,A17,(IF(WEEKDAY(A17)=2,A17-1,(IF(WEEKDAY(A17)=3,A17-2,(IF(WEEKDAY(A17)=4,A17-3,(IF(WEEKDAY(A17)=5,A17-4,IF(WEEKDAY(A17)=6,A17-5,A17-6))))))))))</f>
        <v>45837</v>
      </c>
      <c r="B21" s="325" t="str">
        <f>IF(DAY(A21)=1,"",MONTH(A21)&amp;"月")</f>
        <v>6月</v>
      </c>
      <c r="C21" s="1239">
        <f>A21+1</f>
        <v>45838</v>
      </c>
      <c r="D21" s="693"/>
      <c r="E21" s="1239">
        <f>C21+1</f>
        <v>45839</v>
      </c>
      <c r="F21" s="693"/>
      <c r="G21" s="1239">
        <f>E21+1</f>
        <v>45840</v>
      </c>
      <c r="H21" s="693"/>
      <c r="I21" s="1239">
        <f>G21+1</f>
        <v>45841</v>
      </c>
      <c r="J21" s="693"/>
      <c r="K21" s="1239">
        <f>I21+1</f>
        <v>45842</v>
      </c>
      <c r="L21" s="693"/>
      <c r="M21" s="1241">
        <f>K21+1</f>
        <v>45843</v>
      </c>
      <c r="N21" s="1243"/>
      <c r="Q21" s="1237">
        <f>IF(WEEKDAY(Q17)=1,Q17,(IF(WEEKDAY(Q17)=2,Q17-1,(IF(WEEKDAY(Q17)=3,Q17-2,(IF(WEEKDAY(Q17)=4,Q17-3,(IF(WEEKDAY(Q17)=5,Q17-4,IF(WEEKDAY(Q17)=6,Q17-5,Q17-6))))))))))</f>
        <v>45865</v>
      </c>
      <c r="R21" s="325" t="str">
        <f>IF(DAY(Q21)=1,"",MONTH(Q21)&amp;"月")</f>
        <v>7月</v>
      </c>
      <c r="S21" s="1239">
        <f>Q21+1</f>
        <v>45866</v>
      </c>
      <c r="T21" s="693"/>
      <c r="U21" s="1239">
        <f>S21+1</f>
        <v>45867</v>
      </c>
      <c r="V21" s="693"/>
      <c r="W21" s="1239">
        <f>U21+1</f>
        <v>45868</v>
      </c>
      <c r="X21" s="693"/>
      <c r="Y21" s="1239">
        <f>W21+1</f>
        <v>45869</v>
      </c>
      <c r="Z21" s="693"/>
      <c r="AA21" s="1239">
        <f>Y21+1</f>
        <v>45870</v>
      </c>
      <c r="AB21" s="693"/>
      <c r="AC21" s="1241">
        <f>AA21+1</f>
        <v>45871</v>
      </c>
      <c r="AD21" s="693"/>
      <c r="AE21" s="1237">
        <f>IF(WEEKDAY(AE17)=1,AE17,(IF(WEEKDAY(AE17)=2,AE17-1,(IF(WEEKDAY(AE17)=3,AE17-2,(IF(WEEKDAY(AE17)=4,AE17-3,(IF(WEEKDAY(AE17)=5,AE17-4,IF(WEEKDAY(AE17)=6,AE17-5,AE17-6))))))))))</f>
        <v>45900</v>
      </c>
      <c r="AF21" s="325" t="str">
        <f>IF(DAY(AE21)=1,"",MONTH(AE21)&amp;"月")</f>
        <v>8月</v>
      </c>
      <c r="AG21" s="1239">
        <f>AE21+1</f>
        <v>45901</v>
      </c>
      <c r="AH21" s="693"/>
      <c r="AI21" s="1239">
        <f>AG21+1</f>
        <v>45902</v>
      </c>
      <c r="AJ21" s="693"/>
      <c r="AK21" s="1239">
        <f>AI21+1</f>
        <v>45903</v>
      </c>
      <c r="AL21" s="693"/>
      <c r="AM21" s="1239">
        <f>AK21+1</f>
        <v>45904</v>
      </c>
      <c r="AN21" s="693"/>
      <c r="AO21" s="1239">
        <f>AM21+1</f>
        <v>45905</v>
      </c>
      <c r="AP21" s="693"/>
      <c r="AQ21" s="1241">
        <f>AO21+1</f>
        <v>45906</v>
      </c>
      <c r="AR21" s="1243"/>
      <c r="AU21" s="1237">
        <f>IF(WEEKDAY(AU17)=1,AU17,(IF(WEEKDAY(AU17)=2,AU17-1,(IF(WEEKDAY(AU17)=3,AU17-2,(IF(WEEKDAY(AU17)=4,AU17-3,(IF(WEEKDAY(AU17)=5,AU17-4,IF(WEEKDAY(AU17)=6,AU17-5,AU17-6))))))))))</f>
        <v>45928</v>
      </c>
      <c r="AV21" s="325" t="str">
        <f>IF(DAY(AU21)=1,"",MONTH(AU21)&amp;"月")</f>
        <v>9月</v>
      </c>
      <c r="AW21" s="1239">
        <f>AU21+1</f>
        <v>45929</v>
      </c>
      <c r="AX21" s="693"/>
      <c r="AY21" s="1239">
        <f>AW21+1</f>
        <v>45930</v>
      </c>
      <c r="AZ21" s="693"/>
      <c r="BA21" s="1239">
        <f>AY21+1</f>
        <v>45931</v>
      </c>
      <c r="BB21" s="693"/>
      <c r="BC21" s="1239">
        <f>BA21+1</f>
        <v>45932</v>
      </c>
      <c r="BD21" s="693"/>
      <c r="BE21" s="1239">
        <f>BC21+1</f>
        <v>45933</v>
      </c>
      <c r="BF21" s="693"/>
      <c r="BG21" s="1241">
        <f>BE21+1</f>
        <v>45934</v>
      </c>
      <c r="BH21" s="693"/>
      <c r="BI21" s="1237">
        <f>IF(WEEKDAY(BI17)=1,BI17,(IF(WEEKDAY(BI17)=2,BI17-1,(IF(WEEKDAY(BI17)=3,BI17-2,(IF(WEEKDAY(BI17)=4,BI17-3,(IF(WEEKDAY(BI17)=5,BI17-4,IF(WEEKDAY(BI17)=6,BI17-5,BI17-6))))))))))</f>
        <v>45956</v>
      </c>
      <c r="BJ21" s="325" t="str">
        <f>IF(DAY(BI21)=1,"",MONTH(BI21)&amp;"月")</f>
        <v>10月</v>
      </c>
      <c r="BK21" s="1239">
        <f>BI21+1</f>
        <v>45957</v>
      </c>
      <c r="BL21" s="693"/>
      <c r="BM21" s="1239">
        <f>BK21+1</f>
        <v>45958</v>
      </c>
      <c r="BN21" s="693"/>
      <c r="BO21" s="1239">
        <f>BM21+1</f>
        <v>45959</v>
      </c>
      <c r="BP21" s="693"/>
      <c r="BQ21" s="1239">
        <f>BO21+1</f>
        <v>45960</v>
      </c>
      <c r="BR21" s="693"/>
      <c r="BS21" s="1239">
        <f>BQ21+1</f>
        <v>45961</v>
      </c>
      <c r="BT21" s="693"/>
      <c r="BU21" s="1241">
        <f>BS21+1</f>
        <v>45962</v>
      </c>
      <c r="BV21" s="1243"/>
      <c r="BY21" s="1237">
        <f>IF(WEEKDAY(BY17)=1,BY17,(IF(WEEKDAY(BY17)=2,BY17-1,(IF(WEEKDAY(BY17)=3,BY17-2,(IF(WEEKDAY(BY17)=4,BY17-3,(IF(WEEKDAY(BY17)=5,BY17-4,IF(WEEKDAY(BY17)=6,BY17-5,BY17-6))))))))))</f>
        <v>45991</v>
      </c>
      <c r="BZ21" s="325" t="str">
        <f>IF(DAY(BY21)=1,"",MONTH(BY21)&amp;"月")</f>
        <v>11月</v>
      </c>
      <c r="CA21" s="1239">
        <f>BY21+1</f>
        <v>45992</v>
      </c>
      <c r="CB21" s="693"/>
      <c r="CC21" s="1239">
        <f>CA21+1</f>
        <v>45993</v>
      </c>
      <c r="CD21" s="693"/>
      <c r="CE21" s="1239">
        <f>CC21+1</f>
        <v>45994</v>
      </c>
      <c r="CF21" s="693"/>
      <c r="CG21" s="1239">
        <f>CE21+1</f>
        <v>45995</v>
      </c>
      <c r="CH21" s="693"/>
      <c r="CI21" s="1239">
        <f>CG21+1</f>
        <v>45996</v>
      </c>
      <c r="CJ21" s="693"/>
      <c r="CK21" s="1241">
        <f>CI21+1</f>
        <v>45997</v>
      </c>
      <c r="CL21" s="693"/>
    </row>
    <row r="22" spans="1:90" ht="142.5" customHeight="1">
      <c r="A22" s="1238"/>
      <c r="C22" s="1240"/>
      <c r="D22" s="694"/>
      <c r="E22" s="1240"/>
      <c r="F22" s="694"/>
      <c r="G22" s="1240"/>
      <c r="H22" s="694"/>
      <c r="I22" s="1240"/>
      <c r="J22" s="694"/>
      <c r="K22" s="1240"/>
      <c r="L22" s="694"/>
      <c r="M22" s="1242"/>
      <c r="N22" s="1244"/>
      <c r="Q22" s="1238"/>
      <c r="S22" s="1240"/>
      <c r="T22" s="694"/>
      <c r="U22" s="1240"/>
      <c r="V22" s="694"/>
      <c r="W22" s="1240"/>
      <c r="X22" s="694"/>
      <c r="Y22" s="1240"/>
      <c r="Z22" s="694"/>
      <c r="AA22" s="1240"/>
      <c r="AB22" s="694"/>
      <c r="AC22" s="1242"/>
      <c r="AD22" s="694"/>
      <c r="AE22" s="1238"/>
      <c r="AG22" s="1240"/>
      <c r="AH22" s="694"/>
      <c r="AI22" s="1240"/>
      <c r="AJ22" s="694"/>
      <c r="AK22" s="1240"/>
      <c r="AL22" s="694"/>
      <c r="AM22" s="1240"/>
      <c r="AN22" s="694"/>
      <c r="AO22" s="1240"/>
      <c r="AP22" s="694"/>
      <c r="AQ22" s="1242"/>
      <c r="AR22" s="1244"/>
      <c r="AU22" s="1238"/>
      <c r="AW22" s="1240"/>
      <c r="AX22" s="694"/>
      <c r="AY22" s="1240"/>
      <c r="AZ22" s="694"/>
      <c r="BA22" s="1240"/>
      <c r="BB22" s="694"/>
      <c r="BC22" s="1240"/>
      <c r="BD22" s="694"/>
      <c r="BE22" s="1240"/>
      <c r="BF22" s="694"/>
      <c r="BG22" s="1242"/>
      <c r="BH22" s="694"/>
      <c r="BI22" s="1238"/>
      <c r="BK22" s="1240"/>
      <c r="BL22" s="694"/>
      <c r="BM22" s="1240"/>
      <c r="BN22" s="694"/>
      <c r="BO22" s="1240"/>
      <c r="BP22" s="694"/>
      <c r="BQ22" s="1240"/>
      <c r="BR22" s="694"/>
      <c r="BS22" s="1240"/>
      <c r="BT22" s="694"/>
      <c r="BU22" s="1242"/>
      <c r="BV22" s="1244"/>
      <c r="BY22" s="1238"/>
      <c r="CA22" s="1240"/>
      <c r="CB22" s="694"/>
      <c r="CC22" s="1240"/>
      <c r="CD22" s="694"/>
      <c r="CE22" s="1240"/>
      <c r="CF22" s="694"/>
      <c r="CG22" s="1240"/>
      <c r="CH22" s="694"/>
      <c r="CI22" s="1240"/>
      <c r="CJ22" s="694"/>
      <c r="CK22" s="1242"/>
      <c r="CL22" s="694"/>
    </row>
    <row r="23" spans="1:90" ht="96" customHeight="1">
      <c r="A23" s="1237">
        <f>M21+1</f>
        <v>45844</v>
      </c>
      <c r="B23" s="693"/>
      <c r="C23" s="1245">
        <f>A23+1</f>
        <v>45845</v>
      </c>
      <c r="D23" s="693"/>
      <c r="E23" s="1245">
        <f>C23+1</f>
        <v>45846</v>
      </c>
      <c r="F23" s="693"/>
      <c r="G23" s="1245">
        <f>E23+1</f>
        <v>45847</v>
      </c>
      <c r="H23" s="693"/>
      <c r="I23" s="1245">
        <f>G23+1</f>
        <v>45848</v>
      </c>
      <c r="J23" s="693"/>
      <c r="K23" s="1245">
        <f>I23+1</f>
        <v>45849</v>
      </c>
      <c r="L23" s="693"/>
      <c r="M23" s="1247">
        <f>K23+1</f>
        <v>45850</v>
      </c>
      <c r="N23" s="1243"/>
      <c r="Q23" s="1237">
        <f>AC21+1</f>
        <v>45872</v>
      </c>
      <c r="R23" s="693"/>
      <c r="S23" s="1245">
        <f>Q23+1</f>
        <v>45873</v>
      </c>
      <c r="T23" s="693"/>
      <c r="U23" s="1245">
        <f>S23+1</f>
        <v>45874</v>
      </c>
      <c r="V23" s="693"/>
      <c r="W23" s="1245">
        <f>U23+1</f>
        <v>45875</v>
      </c>
      <c r="X23" s="693"/>
      <c r="Y23" s="1245">
        <f>W23+1</f>
        <v>45876</v>
      </c>
      <c r="Z23" s="693"/>
      <c r="AA23" s="1245">
        <f>Y23+1</f>
        <v>45877</v>
      </c>
      <c r="AB23" s="693"/>
      <c r="AC23" s="1247">
        <f>AA23+1</f>
        <v>45878</v>
      </c>
      <c r="AD23" s="693"/>
      <c r="AE23" s="1237">
        <f>AQ21+1</f>
        <v>45907</v>
      </c>
      <c r="AF23" s="693"/>
      <c r="AG23" s="1245">
        <f>AE23+1</f>
        <v>45908</v>
      </c>
      <c r="AH23" s="693"/>
      <c r="AI23" s="1245">
        <f>AG23+1</f>
        <v>45909</v>
      </c>
      <c r="AJ23" s="693"/>
      <c r="AK23" s="1245">
        <f>AI23+1</f>
        <v>45910</v>
      </c>
      <c r="AL23" s="693"/>
      <c r="AM23" s="1245">
        <f>AK23+1</f>
        <v>45911</v>
      </c>
      <c r="AN23" s="693"/>
      <c r="AO23" s="1245">
        <f>AM23+1</f>
        <v>45912</v>
      </c>
      <c r="AP23" s="693"/>
      <c r="AQ23" s="1247">
        <f>AO23+1</f>
        <v>45913</v>
      </c>
      <c r="AR23" s="1243"/>
      <c r="AU23" s="1237">
        <f>BG21+1</f>
        <v>45935</v>
      </c>
      <c r="AV23" s="693"/>
      <c r="AW23" s="1245">
        <f>AU23+1</f>
        <v>45936</v>
      </c>
      <c r="AX23" s="693"/>
      <c r="AY23" s="1245">
        <f>AW23+1</f>
        <v>45937</v>
      </c>
      <c r="AZ23" s="693"/>
      <c r="BA23" s="1245">
        <f>AY23+1</f>
        <v>45938</v>
      </c>
      <c r="BB23" s="693"/>
      <c r="BC23" s="1245">
        <f>BA23+1</f>
        <v>45939</v>
      </c>
      <c r="BD23" s="693"/>
      <c r="BE23" s="1245">
        <f>BC23+1</f>
        <v>45940</v>
      </c>
      <c r="BF23" s="693"/>
      <c r="BG23" s="1247">
        <f>BE23+1</f>
        <v>45941</v>
      </c>
      <c r="BH23" s="693"/>
      <c r="BI23" s="1237">
        <f>BU21+1</f>
        <v>45963</v>
      </c>
      <c r="BJ23" s="693"/>
      <c r="BK23" s="1245">
        <f>BI23+1</f>
        <v>45964</v>
      </c>
      <c r="BL23" s="693"/>
      <c r="BM23" s="1245">
        <f>BK23+1</f>
        <v>45965</v>
      </c>
      <c r="BN23" s="693"/>
      <c r="BO23" s="1245">
        <f>BM23+1</f>
        <v>45966</v>
      </c>
      <c r="BP23" s="693"/>
      <c r="BQ23" s="1245">
        <f>BO23+1</f>
        <v>45967</v>
      </c>
      <c r="BR23" s="693"/>
      <c r="BS23" s="1245">
        <f>BQ23+1</f>
        <v>45968</v>
      </c>
      <c r="BT23" s="693"/>
      <c r="BU23" s="1247">
        <f>BS23+1</f>
        <v>45969</v>
      </c>
      <c r="BV23" s="1243"/>
      <c r="BY23" s="1237">
        <f>CK21+1</f>
        <v>45998</v>
      </c>
      <c r="BZ23" s="693"/>
      <c r="CA23" s="1245">
        <f>BY23+1</f>
        <v>45999</v>
      </c>
      <c r="CB23" s="693"/>
      <c r="CC23" s="1245">
        <f>CA23+1</f>
        <v>46000</v>
      </c>
      <c r="CD23" s="693"/>
      <c r="CE23" s="1245">
        <f>CC23+1</f>
        <v>46001</v>
      </c>
      <c r="CF23" s="693"/>
      <c r="CG23" s="1245">
        <f>CE23+1</f>
        <v>46002</v>
      </c>
      <c r="CH23" s="693"/>
      <c r="CI23" s="1245">
        <f>CG23+1</f>
        <v>46003</v>
      </c>
      <c r="CJ23" s="693"/>
      <c r="CK23" s="1247">
        <f>CI23+1</f>
        <v>46004</v>
      </c>
      <c r="CL23" s="693"/>
    </row>
    <row r="24" spans="1:90" ht="96" customHeight="1">
      <c r="A24" s="1238"/>
      <c r="B24" s="694"/>
      <c r="C24" s="1246"/>
      <c r="D24" s="694"/>
      <c r="E24" s="1246"/>
      <c r="F24" s="694"/>
      <c r="G24" s="1246"/>
      <c r="H24" s="694"/>
      <c r="I24" s="1246"/>
      <c r="J24" s="694"/>
      <c r="K24" s="1246"/>
      <c r="L24" s="694"/>
      <c r="M24" s="1248"/>
      <c r="N24" s="1244"/>
      <c r="Q24" s="1238"/>
      <c r="R24" s="694"/>
      <c r="S24" s="1246"/>
      <c r="T24" s="694"/>
      <c r="U24" s="1246"/>
      <c r="V24" s="694"/>
      <c r="W24" s="1246"/>
      <c r="X24" s="694"/>
      <c r="Y24" s="1246"/>
      <c r="Z24" s="694"/>
      <c r="AA24" s="1246"/>
      <c r="AB24" s="694"/>
      <c r="AC24" s="1248"/>
      <c r="AD24" s="694"/>
      <c r="AE24" s="1238"/>
      <c r="AF24" s="694"/>
      <c r="AG24" s="1246"/>
      <c r="AH24" s="694"/>
      <c r="AI24" s="1246"/>
      <c r="AJ24" s="694"/>
      <c r="AK24" s="1246"/>
      <c r="AL24" s="694"/>
      <c r="AM24" s="1246"/>
      <c r="AN24" s="694"/>
      <c r="AO24" s="1246"/>
      <c r="AP24" s="694"/>
      <c r="AQ24" s="1248"/>
      <c r="AR24" s="1244"/>
      <c r="AU24" s="1238"/>
      <c r="AV24" s="694"/>
      <c r="AW24" s="1246"/>
      <c r="AX24" s="694"/>
      <c r="AY24" s="1246"/>
      <c r="AZ24" s="694"/>
      <c r="BA24" s="1246"/>
      <c r="BB24" s="694"/>
      <c r="BC24" s="1246"/>
      <c r="BD24" s="694"/>
      <c r="BE24" s="1246"/>
      <c r="BF24" s="694"/>
      <c r="BG24" s="1248"/>
      <c r="BH24" s="694"/>
      <c r="BI24" s="1238"/>
      <c r="BJ24" s="694"/>
      <c r="BK24" s="1246"/>
      <c r="BL24" s="694"/>
      <c r="BM24" s="1246"/>
      <c r="BN24" s="694"/>
      <c r="BO24" s="1246"/>
      <c r="BP24" s="694"/>
      <c r="BQ24" s="1246"/>
      <c r="BR24" s="694"/>
      <c r="BS24" s="1246"/>
      <c r="BT24" s="694"/>
      <c r="BU24" s="1248"/>
      <c r="BV24" s="1244"/>
      <c r="BY24" s="1238"/>
      <c r="BZ24" s="694"/>
      <c r="CA24" s="1246"/>
      <c r="CB24" s="694"/>
      <c r="CC24" s="1246"/>
      <c r="CD24" s="694"/>
      <c r="CE24" s="1246"/>
      <c r="CF24" s="694"/>
      <c r="CG24" s="1246"/>
      <c r="CH24" s="694"/>
      <c r="CI24" s="1246"/>
      <c r="CJ24" s="694"/>
      <c r="CK24" s="1248"/>
      <c r="CL24" s="694"/>
    </row>
    <row r="25" spans="1:90" ht="97.5" customHeight="1">
      <c r="A25" s="1237">
        <f>M23+1</f>
        <v>45851</v>
      </c>
      <c r="B25" s="693"/>
      <c r="C25" s="1245">
        <f>A25+1</f>
        <v>45852</v>
      </c>
      <c r="D25" s="693"/>
      <c r="E25" s="1245">
        <f>C25+1</f>
        <v>45853</v>
      </c>
      <c r="F25" s="693"/>
      <c r="G25" s="1245">
        <f>E25+1</f>
        <v>45854</v>
      </c>
      <c r="H25" s="693"/>
      <c r="I25" s="1245">
        <f>G25+1</f>
        <v>45855</v>
      </c>
      <c r="J25" s="693"/>
      <c r="K25" s="1245">
        <f>I25+1</f>
        <v>45856</v>
      </c>
      <c r="L25" s="693"/>
      <c r="M25" s="1247">
        <f>K25+1</f>
        <v>45857</v>
      </c>
      <c r="N25" s="1243"/>
      <c r="Q25" s="1237">
        <f>AC23+1</f>
        <v>45879</v>
      </c>
      <c r="R25" s="693"/>
      <c r="S25" s="1245">
        <f>Q25+1</f>
        <v>45880</v>
      </c>
      <c r="T25" s="693"/>
      <c r="U25" s="1245">
        <f>S25+1</f>
        <v>45881</v>
      </c>
      <c r="V25" s="693"/>
      <c r="W25" s="1245">
        <f>U25+1</f>
        <v>45882</v>
      </c>
      <c r="X25" s="693"/>
      <c r="Y25" s="1245">
        <f>W25+1</f>
        <v>45883</v>
      </c>
      <c r="Z25" s="693"/>
      <c r="AA25" s="1245">
        <f>Y25+1</f>
        <v>45884</v>
      </c>
      <c r="AB25" s="693"/>
      <c r="AC25" s="1247">
        <f>AA25+1</f>
        <v>45885</v>
      </c>
      <c r="AD25" s="693"/>
      <c r="AE25" s="1237">
        <f>AQ23+1</f>
        <v>45914</v>
      </c>
      <c r="AF25" s="693"/>
      <c r="AG25" s="1245">
        <f>AE25+1</f>
        <v>45915</v>
      </c>
      <c r="AH25" s="693"/>
      <c r="AI25" s="1245">
        <f>AG25+1</f>
        <v>45916</v>
      </c>
      <c r="AJ25" s="693"/>
      <c r="AK25" s="1245">
        <f>AI25+1</f>
        <v>45917</v>
      </c>
      <c r="AL25" s="693"/>
      <c r="AM25" s="1245">
        <f>AK25+1</f>
        <v>45918</v>
      </c>
      <c r="AN25" s="693"/>
      <c r="AO25" s="1245">
        <f>AM25+1</f>
        <v>45919</v>
      </c>
      <c r="AP25" s="693"/>
      <c r="AQ25" s="1247">
        <f>AO25+1</f>
        <v>45920</v>
      </c>
      <c r="AR25" s="1243"/>
      <c r="AU25" s="1237">
        <f>BG23+1</f>
        <v>45942</v>
      </c>
      <c r="AV25" s="693"/>
      <c r="AW25" s="1245">
        <f>AU25+1</f>
        <v>45943</v>
      </c>
      <c r="AX25" s="693"/>
      <c r="AY25" s="1245">
        <f>AW25+1</f>
        <v>45944</v>
      </c>
      <c r="AZ25" s="693"/>
      <c r="BA25" s="1245">
        <f>AY25+1</f>
        <v>45945</v>
      </c>
      <c r="BB25" s="693"/>
      <c r="BC25" s="1245">
        <f>BA25+1</f>
        <v>45946</v>
      </c>
      <c r="BD25" s="693"/>
      <c r="BE25" s="1245">
        <f>BC25+1</f>
        <v>45947</v>
      </c>
      <c r="BF25" s="693"/>
      <c r="BG25" s="1247">
        <f>BE25+1</f>
        <v>45948</v>
      </c>
      <c r="BH25" s="693"/>
      <c r="BI25" s="1237">
        <f>BU23+1</f>
        <v>45970</v>
      </c>
      <c r="BJ25" s="693"/>
      <c r="BK25" s="1245">
        <f>BI25+1</f>
        <v>45971</v>
      </c>
      <c r="BL25" s="693"/>
      <c r="BM25" s="1245">
        <f>BK25+1</f>
        <v>45972</v>
      </c>
      <c r="BN25" s="693"/>
      <c r="BO25" s="1245">
        <f>BM25+1</f>
        <v>45973</v>
      </c>
      <c r="BP25" s="693"/>
      <c r="BQ25" s="1245">
        <f>BO25+1</f>
        <v>45974</v>
      </c>
      <c r="BR25" s="693"/>
      <c r="BS25" s="1245">
        <f>BQ25+1</f>
        <v>45975</v>
      </c>
      <c r="BT25" s="693"/>
      <c r="BU25" s="1247">
        <f>BS25+1</f>
        <v>45976</v>
      </c>
      <c r="BV25" s="1243"/>
      <c r="BY25" s="1237">
        <f>CK23+1</f>
        <v>46005</v>
      </c>
      <c r="BZ25" s="693"/>
      <c r="CA25" s="1245">
        <f>BY25+1</f>
        <v>46006</v>
      </c>
      <c r="CB25" s="693"/>
      <c r="CC25" s="1245">
        <f>CA25+1</f>
        <v>46007</v>
      </c>
      <c r="CD25" s="693"/>
      <c r="CE25" s="1245">
        <f>CC25+1</f>
        <v>46008</v>
      </c>
      <c r="CF25" s="693"/>
      <c r="CG25" s="1245">
        <f>CE25+1</f>
        <v>46009</v>
      </c>
      <c r="CH25" s="693"/>
      <c r="CI25" s="1245">
        <f>CG25+1</f>
        <v>46010</v>
      </c>
      <c r="CJ25" s="693"/>
      <c r="CK25" s="1247">
        <f>CI25+1</f>
        <v>46011</v>
      </c>
      <c r="CL25" s="693"/>
    </row>
    <row r="26" spans="1:90" ht="97.5" customHeight="1">
      <c r="A26" s="1238"/>
      <c r="B26" s="694"/>
      <c r="C26" s="1246"/>
      <c r="D26" s="694"/>
      <c r="E26" s="1246"/>
      <c r="F26" s="694"/>
      <c r="G26" s="1246"/>
      <c r="H26" s="694"/>
      <c r="I26" s="1246"/>
      <c r="J26" s="694"/>
      <c r="K26" s="1246"/>
      <c r="L26" s="694"/>
      <c r="M26" s="1248"/>
      <c r="N26" s="1244"/>
      <c r="Q26" s="1238"/>
      <c r="R26" s="694"/>
      <c r="S26" s="1246"/>
      <c r="T26" s="694"/>
      <c r="U26" s="1246"/>
      <c r="V26" s="694"/>
      <c r="W26" s="1246"/>
      <c r="X26" s="694"/>
      <c r="Y26" s="1246"/>
      <c r="Z26" s="694"/>
      <c r="AA26" s="1246"/>
      <c r="AB26" s="694"/>
      <c r="AC26" s="1248"/>
      <c r="AD26" s="694"/>
      <c r="AE26" s="1238"/>
      <c r="AF26" s="694"/>
      <c r="AG26" s="1246"/>
      <c r="AH26" s="694"/>
      <c r="AI26" s="1246"/>
      <c r="AJ26" s="694"/>
      <c r="AK26" s="1246"/>
      <c r="AL26" s="694"/>
      <c r="AM26" s="1246"/>
      <c r="AN26" s="694"/>
      <c r="AO26" s="1246"/>
      <c r="AP26" s="694"/>
      <c r="AQ26" s="1248"/>
      <c r="AR26" s="1244"/>
      <c r="AU26" s="1238"/>
      <c r="AV26" s="694"/>
      <c r="AW26" s="1246"/>
      <c r="AX26" s="694"/>
      <c r="AY26" s="1246"/>
      <c r="AZ26" s="694"/>
      <c r="BA26" s="1246"/>
      <c r="BB26" s="694"/>
      <c r="BC26" s="1246"/>
      <c r="BD26" s="694"/>
      <c r="BE26" s="1246"/>
      <c r="BF26" s="694"/>
      <c r="BG26" s="1248"/>
      <c r="BH26" s="694"/>
      <c r="BI26" s="1238"/>
      <c r="BJ26" s="694"/>
      <c r="BK26" s="1246"/>
      <c r="BL26" s="694"/>
      <c r="BM26" s="1246"/>
      <c r="BN26" s="694"/>
      <c r="BO26" s="1246"/>
      <c r="BP26" s="694"/>
      <c r="BQ26" s="1246"/>
      <c r="BR26" s="694"/>
      <c r="BS26" s="1246"/>
      <c r="BT26" s="694"/>
      <c r="BU26" s="1248"/>
      <c r="BV26" s="1244"/>
      <c r="BY26" s="1238"/>
      <c r="BZ26" s="694"/>
      <c r="CA26" s="1246"/>
      <c r="CB26" s="694"/>
      <c r="CC26" s="1246"/>
      <c r="CD26" s="694"/>
      <c r="CE26" s="1246"/>
      <c r="CF26" s="694"/>
      <c r="CG26" s="1246"/>
      <c r="CH26" s="694"/>
      <c r="CI26" s="1246"/>
      <c r="CJ26" s="694"/>
      <c r="CK26" s="1248"/>
      <c r="CL26" s="694"/>
    </row>
    <row r="27" spans="1:90" ht="97.5" customHeight="1">
      <c r="A27" s="1237">
        <f>M25+1</f>
        <v>45858</v>
      </c>
      <c r="B27" s="693"/>
      <c r="C27" s="1245">
        <f>A27+1</f>
        <v>45859</v>
      </c>
      <c r="D27" s="693"/>
      <c r="E27" s="1245">
        <f>C27+1</f>
        <v>45860</v>
      </c>
      <c r="F27" s="693"/>
      <c r="G27" s="1245">
        <f>E27+1</f>
        <v>45861</v>
      </c>
      <c r="H27" s="693"/>
      <c r="I27" s="1245">
        <f>G27+1</f>
        <v>45862</v>
      </c>
      <c r="J27" s="693"/>
      <c r="K27" s="1245">
        <f>I27+1</f>
        <v>45863</v>
      </c>
      <c r="L27" s="693"/>
      <c r="M27" s="1247">
        <f>K27+1</f>
        <v>45864</v>
      </c>
      <c r="N27" s="1243"/>
      <c r="Q27" s="1237">
        <f>AC25+1</f>
        <v>45886</v>
      </c>
      <c r="R27" s="693"/>
      <c r="S27" s="1245">
        <f>Q27+1</f>
        <v>45887</v>
      </c>
      <c r="T27" s="693"/>
      <c r="U27" s="1245">
        <f>S27+1</f>
        <v>45888</v>
      </c>
      <c r="V27" s="693"/>
      <c r="W27" s="1245">
        <f>U27+1</f>
        <v>45889</v>
      </c>
      <c r="X27" s="693"/>
      <c r="Y27" s="1245">
        <f>W27+1</f>
        <v>45890</v>
      </c>
      <c r="Z27" s="693"/>
      <c r="AA27" s="1245">
        <f>Y27+1</f>
        <v>45891</v>
      </c>
      <c r="AB27" s="693"/>
      <c r="AC27" s="1247">
        <f>AA27+1</f>
        <v>45892</v>
      </c>
      <c r="AD27" s="693"/>
      <c r="AE27" s="1237">
        <f>AQ25+1</f>
        <v>45921</v>
      </c>
      <c r="AF27" s="693"/>
      <c r="AG27" s="1245">
        <f>AE27+1</f>
        <v>45922</v>
      </c>
      <c r="AH27" s="693"/>
      <c r="AI27" s="1245">
        <f>AG27+1</f>
        <v>45923</v>
      </c>
      <c r="AJ27" s="693"/>
      <c r="AK27" s="1245">
        <f>AI27+1</f>
        <v>45924</v>
      </c>
      <c r="AL27" s="693"/>
      <c r="AM27" s="1245">
        <f>AK27+1</f>
        <v>45925</v>
      </c>
      <c r="AN27" s="693"/>
      <c r="AO27" s="1245">
        <f>AM27+1</f>
        <v>45926</v>
      </c>
      <c r="AP27" s="693"/>
      <c r="AQ27" s="1247">
        <f>AO27+1</f>
        <v>45927</v>
      </c>
      <c r="AR27" s="1243"/>
      <c r="AU27" s="1237">
        <f>BG25+1</f>
        <v>45949</v>
      </c>
      <c r="AV27" s="693"/>
      <c r="AW27" s="1245">
        <f>AU27+1</f>
        <v>45950</v>
      </c>
      <c r="AX27" s="693"/>
      <c r="AY27" s="1245">
        <f>AW27+1</f>
        <v>45951</v>
      </c>
      <c r="AZ27" s="693"/>
      <c r="BA27" s="1245">
        <f>AY27+1</f>
        <v>45952</v>
      </c>
      <c r="BB27" s="693"/>
      <c r="BC27" s="1245">
        <f>BA27+1</f>
        <v>45953</v>
      </c>
      <c r="BD27" s="693"/>
      <c r="BE27" s="1245">
        <f>BC27+1</f>
        <v>45954</v>
      </c>
      <c r="BF27" s="693"/>
      <c r="BG27" s="1247">
        <f>BE27+1</f>
        <v>45955</v>
      </c>
      <c r="BH27" s="693"/>
      <c r="BI27" s="1237">
        <f>BU25+1</f>
        <v>45977</v>
      </c>
      <c r="BJ27" s="693"/>
      <c r="BK27" s="1245">
        <f>BI27+1</f>
        <v>45978</v>
      </c>
      <c r="BL27" s="693"/>
      <c r="BM27" s="1245">
        <f>BK27+1</f>
        <v>45979</v>
      </c>
      <c r="BN27" s="693"/>
      <c r="BO27" s="1245">
        <f>BM27+1</f>
        <v>45980</v>
      </c>
      <c r="BP27" s="693"/>
      <c r="BQ27" s="1245">
        <f>BO27+1</f>
        <v>45981</v>
      </c>
      <c r="BR27" s="693"/>
      <c r="BS27" s="1245">
        <f>BQ27+1</f>
        <v>45982</v>
      </c>
      <c r="BT27" s="693"/>
      <c r="BU27" s="1247">
        <f>BS27+1</f>
        <v>45983</v>
      </c>
      <c r="BV27" s="1243"/>
      <c r="BY27" s="1237">
        <f>CK25+1</f>
        <v>46012</v>
      </c>
      <c r="BZ27" s="693"/>
      <c r="CA27" s="1245">
        <f>BY27+1</f>
        <v>46013</v>
      </c>
      <c r="CB27" s="693"/>
      <c r="CC27" s="1245">
        <f>CA27+1</f>
        <v>46014</v>
      </c>
      <c r="CD27" s="693"/>
      <c r="CE27" s="1245">
        <f>CC27+1</f>
        <v>46015</v>
      </c>
      <c r="CF27" s="693"/>
      <c r="CG27" s="1245">
        <f>CE27+1</f>
        <v>46016</v>
      </c>
      <c r="CH27" s="693"/>
      <c r="CI27" s="1245">
        <f>CG27+1</f>
        <v>46017</v>
      </c>
      <c r="CJ27" s="693"/>
      <c r="CK27" s="1247">
        <f>CI27+1</f>
        <v>46018</v>
      </c>
      <c r="CL27" s="693"/>
    </row>
    <row r="28" spans="1:90" ht="97.5" customHeight="1">
      <c r="A28" s="1238"/>
      <c r="B28" s="694"/>
      <c r="C28" s="1246"/>
      <c r="D28" s="694"/>
      <c r="E28" s="1246"/>
      <c r="F28" s="694"/>
      <c r="G28" s="1246"/>
      <c r="H28" s="694"/>
      <c r="I28" s="1246"/>
      <c r="J28" s="694"/>
      <c r="K28" s="1246"/>
      <c r="L28" s="694"/>
      <c r="M28" s="1248"/>
      <c r="N28" s="1244"/>
      <c r="Q28" s="1238"/>
      <c r="R28" s="694"/>
      <c r="S28" s="1246"/>
      <c r="T28" s="694"/>
      <c r="U28" s="1246"/>
      <c r="V28" s="694"/>
      <c r="W28" s="1246"/>
      <c r="X28" s="694"/>
      <c r="Y28" s="1246"/>
      <c r="Z28" s="694"/>
      <c r="AA28" s="1246"/>
      <c r="AB28" s="694"/>
      <c r="AC28" s="1248"/>
      <c r="AD28" s="694"/>
      <c r="AE28" s="1238"/>
      <c r="AF28" s="694"/>
      <c r="AG28" s="1246"/>
      <c r="AH28" s="694"/>
      <c r="AI28" s="1246"/>
      <c r="AJ28" s="694"/>
      <c r="AK28" s="1246"/>
      <c r="AL28" s="694"/>
      <c r="AM28" s="1246"/>
      <c r="AN28" s="694"/>
      <c r="AO28" s="1246"/>
      <c r="AP28" s="694"/>
      <c r="AQ28" s="1248"/>
      <c r="AR28" s="1244"/>
      <c r="AU28" s="1238"/>
      <c r="AV28" s="694"/>
      <c r="AW28" s="1246"/>
      <c r="AX28" s="694"/>
      <c r="AY28" s="1246"/>
      <c r="AZ28" s="694"/>
      <c r="BA28" s="1246"/>
      <c r="BB28" s="694"/>
      <c r="BC28" s="1246"/>
      <c r="BD28" s="694"/>
      <c r="BE28" s="1246"/>
      <c r="BF28" s="694"/>
      <c r="BG28" s="1248"/>
      <c r="BH28" s="694"/>
      <c r="BI28" s="1238"/>
      <c r="BJ28" s="694"/>
      <c r="BK28" s="1246"/>
      <c r="BL28" s="694"/>
      <c r="BM28" s="1246"/>
      <c r="BN28" s="694"/>
      <c r="BO28" s="1246"/>
      <c r="BP28" s="694"/>
      <c r="BQ28" s="1246"/>
      <c r="BR28" s="694"/>
      <c r="BS28" s="1246"/>
      <c r="BT28" s="694"/>
      <c r="BU28" s="1248"/>
      <c r="BV28" s="1244"/>
      <c r="BY28" s="1238"/>
      <c r="BZ28" s="694"/>
      <c r="CA28" s="1246"/>
      <c r="CB28" s="694"/>
      <c r="CC28" s="1246"/>
      <c r="CD28" s="694"/>
      <c r="CE28" s="1246"/>
      <c r="CF28" s="694"/>
      <c r="CG28" s="1246"/>
      <c r="CH28" s="694"/>
      <c r="CI28" s="1246"/>
      <c r="CJ28" s="694"/>
      <c r="CK28" s="1248"/>
      <c r="CL28" s="694"/>
    </row>
    <row r="29" spans="1:90" ht="54" customHeight="1">
      <c r="A29" s="1294">
        <f>IF(DAY(M27)+1&gt;IF(MONTH(A17)=12,31,DATE(YEAR(A17),MONTH(A17)+1,1)-A17),"",M27+1)</f>
        <v>45865</v>
      </c>
      <c r="B29" s="693"/>
      <c r="C29" s="1296">
        <f>IF(A29="","",IF(DAY(A29)+1&gt;IF(MONTH(A17)=12,31,DATE(YEAR(A17),MONTH(A17)+1,1)-A17),"",A29+1))</f>
        <v>45866</v>
      </c>
      <c r="D29" s="693"/>
      <c r="E29" s="1296">
        <f>IF(C29="","",IF(DAY(C29)+1&gt;IF(MONTH(A17)=12,31,DATE(YEAR(A17),MONTH(A17)+1,1)-A17),"",C29+1))</f>
        <v>45867</v>
      </c>
      <c r="F29" s="693"/>
      <c r="G29" s="1296">
        <f>IF(E29="","",IF(DAY(E29)+1&gt;IF(MONTH(A17)=12,31,DATE(YEAR(A17),MONTH(A17)+1,1)-A17),"",E29+1))</f>
        <v>45868</v>
      </c>
      <c r="H29" s="693"/>
      <c r="I29" s="1296">
        <f>IF(G29="","",IF(DAY(G29)+1&gt;IF(MONTH(A17)=12,31,DATE(YEAR(A17),MONTH(A17)+1,1)-A17),"",G29+1))</f>
        <v>45869</v>
      </c>
      <c r="J29" s="693"/>
      <c r="K29" s="1296" t="str">
        <f>IF(I29="","",IF(DAY(I29)+1&gt;IF(MONTH(A17)=12,31,DATE(YEAR(A17),MONTH(A17)+1,1)-A17),"",I29+1))</f>
        <v/>
      </c>
      <c r="L29" s="693"/>
      <c r="M29" s="1298" t="str">
        <f>IF(K29="","",IF(DAY(K29)+1&gt;IF(MONTH(A17)=12,31,DATE(YEAR(A17),MONTH(A17)+1,1)-A17),"",K29+1))</f>
        <v/>
      </c>
      <c r="N29" s="1243"/>
      <c r="Q29" s="1294">
        <f>IF(DAY(AC27)+1&gt;IF(MONTH(Q17)=12,31,DATE(YEAR(Q17),MONTH(Q17)+1,1)-Q17),"",AC27+1)</f>
        <v>45893</v>
      </c>
      <c r="R29" s="693"/>
      <c r="S29" s="1296">
        <f>IF(Q29="","",IF(DAY(Q29)+1&gt;IF(MONTH(Q17)=12,31,DATE(YEAR(Q17),MONTH(Q17)+1,1)-Q17),"",Q29+1))</f>
        <v>45894</v>
      </c>
      <c r="T29" s="693"/>
      <c r="U29" s="1296">
        <f>IF(S29="","",IF(DAY(S29)+1&gt;IF(MONTH(Q17)=12,31,DATE(YEAR(Q17),MONTH(Q17)+1,1)-Q17),"",S29+1))</f>
        <v>45895</v>
      </c>
      <c r="V29" s="693"/>
      <c r="W29" s="1296">
        <f>IF(U29="","",IF(DAY(U29)+1&gt;IF(MONTH(Q17)=12,31,DATE(YEAR(Q17),MONTH(Q17)+1,1)-Q17),"",U29+1))</f>
        <v>45896</v>
      </c>
      <c r="X29" s="693"/>
      <c r="Y29" s="1296">
        <f>IF(W29="","",IF(DAY(W29)+1&gt;IF(MONTH(Q17)=12,31,DATE(YEAR(Q17),MONTH(Q17)+1,1)-Q17),"",W29+1))</f>
        <v>45897</v>
      </c>
      <c r="Z29" s="693"/>
      <c r="AA29" s="1296">
        <f>IF(Y29="","",IF(DAY(Y29)+1&gt;IF(MONTH(Q17)=12,31,DATE(YEAR(Q17),MONTH(Q17)+1,1)-Q17),"",Y29+1))</f>
        <v>45898</v>
      </c>
      <c r="AB29" s="693"/>
      <c r="AC29" s="1298">
        <f>IF(AA29="","",IF(DAY(AA29)+1&gt;IF(MONTH(Q17)=12,31,DATE(YEAR(Q17),MONTH(Q17)+1,1)-Q17),"",AA29+1))</f>
        <v>45899</v>
      </c>
      <c r="AD29" s="1243"/>
      <c r="AE29" s="1294">
        <f>IF(DAY(AQ27)+1&gt;IF(MONTH(AE17)=12,31,DATE(YEAR(AE17),MONTH(AE17)+1,1)-AE17),"",AQ27+1)</f>
        <v>45928</v>
      </c>
      <c r="AF29" s="693"/>
      <c r="AG29" s="1296">
        <f>IF(AE29="","",IF(DAY(AE29)+1&gt;IF(MONTH(AE17)=12,31,DATE(YEAR(AE17),MONTH(AE17)+1,1)-AE17),"",AE29+1))</f>
        <v>45929</v>
      </c>
      <c r="AH29" s="693"/>
      <c r="AI29" s="1296">
        <f>IF(AG29="","",IF(DAY(AG29)+1&gt;IF(MONTH(AE17)=12,31,DATE(YEAR(AE17),MONTH(AE17)+1,1)-AE17),"",AG29+1))</f>
        <v>45930</v>
      </c>
      <c r="AJ29" s="693"/>
      <c r="AK29" s="1296" t="str">
        <f>IF(AI29="","",IF(DAY(AI29)+1&gt;IF(MONTH(AE17)=12,31,DATE(YEAR(AE17),MONTH(AE17)+1,1)-AE17),"",AI29+1))</f>
        <v/>
      </c>
      <c r="AL29" s="693"/>
      <c r="AM29" s="1296" t="str">
        <f>IF(AK29="","",IF(DAY(AK29)+1&gt;IF(MONTH(AE17)=12,31,DATE(YEAR(AE17),MONTH(AE17)+1,1)-AE17),"",AK29+1))</f>
        <v/>
      </c>
      <c r="AN29" s="693"/>
      <c r="AO29" s="1296" t="str">
        <f>IF(AM29="","",IF(DAY(AM29)+1&gt;IF(MONTH(AE17)=12,31,DATE(YEAR(AE17),MONTH(AE17)+1,1)-AE17),"",AM29+1))</f>
        <v/>
      </c>
      <c r="AP29" s="693"/>
      <c r="AQ29" s="1298" t="str">
        <f>IF(AO29="","",IF(DAY(AO29)+1&gt;IF(MONTH(AE17)=12,31,DATE(YEAR(AE17),MONTH(AE17)+1,1)-AE17),"",AO29+1))</f>
        <v/>
      </c>
      <c r="AR29" s="1243"/>
      <c r="AU29" s="1294">
        <f>IF(DAY(BG27)+1&gt;IF(MONTH(AU17)=12,31,DATE(YEAR(AU17),MONTH(AU17)+1,1)-AU17),"",BG27+1)</f>
        <v>45956</v>
      </c>
      <c r="AV29" s="693"/>
      <c r="AW29" s="1296">
        <f>IF(AU29="","",IF(DAY(AU29)+1&gt;IF(MONTH(AU17)=12,31,DATE(YEAR(AU17),MONTH(AU17)+1,1)-AU17),"",AU29+1))</f>
        <v>45957</v>
      </c>
      <c r="AX29" s="693"/>
      <c r="AY29" s="1296">
        <f>IF(AW29="","",IF(DAY(AW29)+1&gt;IF(MONTH(AU17)=12,31,DATE(YEAR(AU17),MONTH(AU17)+1,1)-AU17),"",AW29+1))</f>
        <v>45958</v>
      </c>
      <c r="AZ29" s="693"/>
      <c r="BA29" s="1296">
        <f>IF(AY29="","",IF(DAY(AY29)+1&gt;IF(MONTH(AU17)=12,31,DATE(YEAR(AU17),MONTH(AU17)+1,1)-AU17),"",AY29+1))</f>
        <v>45959</v>
      </c>
      <c r="BB29" s="693"/>
      <c r="BC29" s="1296">
        <f>IF(BA29="","",IF(DAY(BA29)+1&gt;IF(MONTH(AU17)=12,31,DATE(YEAR(AU17),MONTH(AU17)+1,1)-AU17),"",BA29+1))</f>
        <v>45960</v>
      </c>
      <c r="BD29" s="693"/>
      <c r="BE29" s="1296">
        <f>IF(BC29="","",IF(DAY(BC29)+1&gt;IF(MONTH(AU17)=12,31,DATE(YEAR(AU17),MONTH(AU17)+1,1)-AU17),"",BC29+1))</f>
        <v>45961</v>
      </c>
      <c r="BF29" s="693"/>
      <c r="BG29" s="1298" t="str">
        <f>IF(BE29="","",IF(DAY(BE29)+1&gt;IF(MONTH(AU17)=12,31,DATE(YEAR(AU17),MONTH(AU17)+1,1)-AU17),"",BE29+1))</f>
        <v/>
      </c>
      <c r="BH29" s="1243"/>
      <c r="BI29" s="1294">
        <f>IF(DAY(BU27)+1&gt;IF(MONTH(BI17)=12,31,DATE(YEAR(BI17),MONTH(BI17)+1,1)-BI17),"",BU27+1)</f>
        <v>45984</v>
      </c>
      <c r="BJ29" s="693"/>
      <c r="BK29" s="1296">
        <f>IF(BI29="","",IF(DAY(BI29)+1&gt;IF(MONTH(BI17)=12,31,DATE(YEAR(BI17),MONTH(BI17)+1,1)-BI17),"",BI29+1))</f>
        <v>45985</v>
      </c>
      <c r="BL29" s="693"/>
      <c r="BM29" s="1296">
        <f>IF(BK29="","",IF(DAY(BK29)+1&gt;IF(MONTH(BI17)=12,31,DATE(YEAR(BI17),MONTH(BI17)+1,1)-BI17),"",BK29+1))</f>
        <v>45986</v>
      </c>
      <c r="BN29" s="693"/>
      <c r="BO29" s="1296">
        <f>IF(BM29="","",IF(DAY(BM29)+1&gt;IF(MONTH(BI17)=12,31,DATE(YEAR(BI17),MONTH(BI17)+1,1)-BI17),"",BM29+1))</f>
        <v>45987</v>
      </c>
      <c r="BP29" s="693"/>
      <c r="BQ29" s="1296">
        <f>IF(BO29="","",IF(DAY(BO29)+1&gt;IF(MONTH(BI17)=12,31,DATE(YEAR(BI17),MONTH(BI17)+1,1)-BI17),"",BO29+1))</f>
        <v>45988</v>
      </c>
      <c r="BR29" s="693"/>
      <c r="BS29" s="1296">
        <f>IF(BQ29="","",IF(DAY(BQ29)+1&gt;IF(MONTH(BI17)=12,31,DATE(YEAR(BI17),MONTH(BI17)+1,1)-BI17),"",BQ29+1))</f>
        <v>45989</v>
      </c>
      <c r="BT29" s="693"/>
      <c r="BU29" s="1298">
        <f>IF(BS29="","",IF(DAY(BS29)+1&gt;IF(MONTH(BI17)=12,31,DATE(YEAR(BI17),MONTH(BI17)+1,1)-BI17),"",BS29+1))</f>
        <v>45990</v>
      </c>
      <c r="BV29" s="1243"/>
      <c r="BY29" s="1294">
        <f>IF(DAY(CK27)+1&gt;IF(MONTH(BY17)=12,31,DATE(YEAR(BY17),MONTH(BY17)+1,1)-BY17),"",CK27+1)</f>
        <v>46019</v>
      </c>
      <c r="BZ29" s="693"/>
      <c r="CA29" s="1296">
        <f>IF(BY29="","",IF(DAY(BY29)+1&gt;IF(MONTH(BY17)=12,31,DATE(YEAR(BY17),MONTH(BY17)+1,1)-BY17),"",BY29+1))</f>
        <v>46020</v>
      </c>
      <c r="CB29" s="693"/>
      <c r="CC29" s="1296">
        <f>IF(CA29="","",IF(DAY(CA29)+1&gt;IF(MONTH(BY17)=12,31,DATE(YEAR(BY17),MONTH(BY17)+1,1)-BY17),"",CA29+1))</f>
        <v>46021</v>
      </c>
      <c r="CD29" s="693"/>
      <c r="CE29" s="1296">
        <f>IF(CC29="","",IF(DAY(CC29)+1&gt;IF(MONTH(BY17)=12,31,DATE(YEAR(BY17),MONTH(BY17)+1,1)-BY17),"",CC29+1))</f>
        <v>46022</v>
      </c>
      <c r="CF29" s="693"/>
      <c r="CG29" s="1296" t="str">
        <f>IF(CE29="","",IF(DAY(CE29)+1&gt;IF(MONTH(BY17)=12,31,DATE(YEAR(BY17),MONTH(BY17)+1,1)-BY17),"",CE29+1))</f>
        <v/>
      </c>
      <c r="CH29" s="693"/>
      <c r="CI29" s="1296" t="str">
        <f>IF(CG29="","",IF(DAY(CG29)+1&gt;IF(MONTH(BY17)=12,31,DATE(YEAR(BY17),MONTH(BY17)+1,1)-BY17),"",CG29+1))</f>
        <v/>
      </c>
      <c r="CJ29" s="693"/>
      <c r="CK29" s="1298" t="str">
        <f>IF(CI29="","",IF(DAY(CI29)+1&gt;IF(MONTH(BY17)=12,31,DATE(YEAR(BY17),MONTH(BY17)+1,1)-BY17),"",CI29+1))</f>
        <v/>
      </c>
      <c r="CL29" s="1243"/>
    </row>
    <row r="30" spans="1:90" ht="40.5" customHeight="1">
      <c r="A30" s="1295"/>
      <c r="B30" s="709"/>
      <c r="C30" s="1297"/>
      <c r="D30" s="709"/>
      <c r="E30" s="1297"/>
      <c r="F30" s="709"/>
      <c r="G30" s="1297"/>
      <c r="H30" s="709"/>
      <c r="I30" s="1297"/>
      <c r="J30" s="709"/>
      <c r="K30" s="1297"/>
      <c r="L30" s="709"/>
      <c r="M30" s="1299"/>
      <c r="N30" s="1251"/>
      <c r="Q30" s="1295"/>
      <c r="R30" s="709"/>
      <c r="S30" s="1297"/>
      <c r="T30" s="709"/>
      <c r="U30" s="1297"/>
      <c r="V30" s="709"/>
      <c r="W30" s="1297"/>
      <c r="X30" s="709"/>
      <c r="Y30" s="1297"/>
      <c r="Z30" s="709"/>
      <c r="AA30" s="1297"/>
      <c r="AB30" s="709"/>
      <c r="AC30" s="1299"/>
      <c r="AD30" s="1251"/>
      <c r="AE30" s="1295"/>
      <c r="AF30" s="709"/>
      <c r="AG30" s="1297"/>
      <c r="AH30" s="709"/>
      <c r="AI30" s="1297"/>
      <c r="AJ30" s="709"/>
      <c r="AK30" s="1297"/>
      <c r="AL30" s="709"/>
      <c r="AM30" s="1297"/>
      <c r="AN30" s="709"/>
      <c r="AO30" s="1297"/>
      <c r="AP30" s="709"/>
      <c r="AQ30" s="1299"/>
      <c r="AR30" s="1251"/>
      <c r="AU30" s="1295"/>
      <c r="AV30" s="709"/>
      <c r="AW30" s="1297"/>
      <c r="AX30" s="709"/>
      <c r="AY30" s="1297"/>
      <c r="AZ30" s="709"/>
      <c r="BA30" s="1297"/>
      <c r="BB30" s="709"/>
      <c r="BC30" s="1297"/>
      <c r="BD30" s="709"/>
      <c r="BE30" s="1297"/>
      <c r="BF30" s="709"/>
      <c r="BG30" s="1299"/>
      <c r="BH30" s="1251"/>
      <c r="BI30" s="1295"/>
      <c r="BJ30" s="709"/>
      <c r="BK30" s="1297"/>
      <c r="BL30" s="709"/>
      <c r="BM30" s="1297"/>
      <c r="BN30" s="709"/>
      <c r="BO30" s="1297"/>
      <c r="BP30" s="709"/>
      <c r="BQ30" s="1297"/>
      <c r="BR30" s="709"/>
      <c r="BS30" s="1297"/>
      <c r="BT30" s="709"/>
      <c r="BU30" s="1299"/>
      <c r="BV30" s="1251"/>
      <c r="BY30" s="1295"/>
      <c r="BZ30" s="709"/>
      <c r="CA30" s="1297"/>
      <c r="CB30" s="709"/>
      <c r="CC30" s="1297"/>
      <c r="CD30" s="709"/>
      <c r="CE30" s="1297"/>
      <c r="CF30" s="709"/>
      <c r="CG30" s="1297"/>
      <c r="CH30" s="709"/>
      <c r="CI30" s="1297"/>
      <c r="CJ30" s="709"/>
      <c r="CK30" s="1299"/>
      <c r="CL30" s="1251"/>
    </row>
    <row r="31" spans="1:90" ht="45" customHeight="1">
      <c r="A31" s="1295" t="str">
        <f>IF(M29="","",IF(DAY(M29)+1&gt;IF(MONTH(A17)=12,31,DATE(YEAR(A17),MONTH(A17)+1,1)-A17),"",M29+1))</f>
        <v/>
      </c>
      <c r="B31" s="709"/>
      <c r="C31" s="1297" t="str">
        <f>IF(A31="","",IF(DAY(A31)+1&gt;IF(MONTH(A17)=12,31,DATE(YEAR(A17),MONTH(A17)+1,1)-A17),"",A31+1))</f>
        <v/>
      </c>
      <c r="D31" s="709"/>
      <c r="E31" s="23"/>
      <c r="F31" s="7"/>
      <c r="G31" s="23"/>
      <c r="H31" s="7"/>
      <c r="I31" s="23"/>
      <c r="J31" s="7"/>
      <c r="K31" s="23"/>
      <c r="L31" s="7"/>
      <c r="M31" s="23"/>
      <c r="N31" s="326"/>
      <c r="Q31" s="1295">
        <f>IF(AC29="","",IF(DAY(AC29)+1&gt;IF(MONTH(Q17)=12,31,DATE(YEAR(Q17),MONTH(Q17)+1,1)-Q17),"",AC29+1))</f>
        <v>45900</v>
      </c>
      <c r="R31" s="709"/>
      <c r="S31" s="1297" t="str">
        <f>IF(Q31="","",IF(DAY(Q31)+1&gt;IF(MONTH(Q17)=12,31,DATE(YEAR(Q17),MONTH(Q17)+1,1)-Q17),"",Q31+1))</f>
        <v/>
      </c>
      <c r="T31" s="709"/>
      <c r="U31" s="23"/>
      <c r="V31" s="7"/>
      <c r="W31" s="23"/>
      <c r="X31" s="7"/>
      <c r="Y31" s="23"/>
      <c r="Z31" s="7"/>
      <c r="AA31" s="23"/>
      <c r="AB31" s="7"/>
      <c r="AC31" s="23"/>
      <c r="AD31" s="326"/>
      <c r="AE31" s="1295" t="str">
        <f>IF(AQ29="","",IF(DAY(AQ29)+1&gt;IF(MONTH(AE17)=12,31,DATE(YEAR(AE17),MONTH(AE17)+1,1)-AE17),"",AQ29+1))</f>
        <v/>
      </c>
      <c r="AF31" s="709"/>
      <c r="AG31" s="1297" t="str">
        <f>IF(AE31="","",IF(DAY(AE31)+1&gt;IF(MONTH(AE17)=12,31,DATE(YEAR(AE17),MONTH(AE17)+1,1)-AE17),"",AE31+1))</f>
        <v/>
      </c>
      <c r="AH31" s="709"/>
      <c r="AI31" s="23"/>
      <c r="AJ31" s="7"/>
      <c r="AK31" s="23"/>
      <c r="AL31" s="7"/>
      <c r="AM31" s="23"/>
      <c r="AN31" s="7"/>
      <c r="AO31" s="23"/>
      <c r="AP31" s="7"/>
      <c r="AQ31" s="23"/>
      <c r="AR31" s="326"/>
      <c r="AU31" s="1295" t="str">
        <f>IF(BG29="","",IF(DAY(BG29)+1&gt;IF(MONTH(AU17)=12,31,DATE(YEAR(AU17),MONTH(AU17)+1,1)-AU17),"",BG29+1))</f>
        <v/>
      </c>
      <c r="AV31" s="709"/>
      <c r="AW31" s="1297" t="str">
        <f>IF(AU31="","",IF(DAY(AU31)+1&gt;IF(MONTH(AU17)=12,31,DATE(YEAR(AU17),MONTH(AU17)+1,1)-AU17),"",AU31+1))</f>
        <v/>
      </c>
      <c r="AX31" s="709"/>
      <c r="AY31" s="23"/>
      <c r="AZ31" s="7"/>
      <c r="BA31" s="23"/>
      <c r="BB31" s="7"/>
      <c r="BC31" s="23"/>
      <c r="BD31" s="7"/>
      <c r="BE31" s="23"/>
      <c r="BF31" s="7"/>
      <c r="BG31" s="23"/>
      <c r="BH31" s="326"/>
      <c r="BI31" s="1295">
        <f>IF(BU29="","",IF(DAY(BU29)+1&gt;IF(MONTH(BI17)=12,31,DATE(YEAR(BI17),MONTH(BI17)+1,1)-BI17),"",BU29+1))</f>
        <v>45991</v>
      </c>
      <c r="BJ31" s="709"/>
      <c r="BK31" s="1297" t="str">
        <f>IF(BI31="","",IF(DAY(BI31)+1&gt;IF(MONTH(BI17)=12,31,DATE(YEAR(BI17),MONTH(BI17)+1,1)-BI17),"",BI31+1))</f>
        <v/>
      </c>
      <c r="BL31" s="709"/>
      <c r="BM31" s="23"/>
      <c r="BN31" s="7"/>
      <c r="BO31" s="23"/>
      <c r="BP31" s="7"/>
      <c r="BQ31" s="23"/>
      <c r="BR31" s="7"/>
      <c r="BS31" s="23"/>
      <c r="BT31" s="7"/>
      <c r="BU31" s="23"/>
      <c r="BV31" s="326"/>
      <c r="BY31" s="1295" t="str">
        <f>IF(CK29="","",IF(DAY(CK29)+1&gt;IF(MONTH(BY17)=12,31,DATE(YEAR(BY17),MONTH(BY17)+1,1)-BY17),"",CK29+1))</f>
        <v/>
      </c>
      <c r="BZ31" s="709"/>
      <c r="CA31" s="1297" t="str">
        <f>IF(BY31="","",IF(DAY(BY31)+1&gt;IF(MONTH(BY17)=12,31,DATE(YEAR(BY17),MONTH(BY17)+1,1)-BY17),"",BY31+1))</f>
        <v/>
      </c>
      <c r="CB31" s="709"/>
      <c r="CC31" s="23"/>
      <c r="CD31" s="7"/>
      <c r="CE31" s="23"/>
      <c r="CF31" s="7"/>
      <c r="CG31" s="23"/>
      <c r="CH31" s="7"/>
      <c r="CI31" s="23"/>
      <c r="CJ31" s="7"/>
      <c r="CK31" s="23"/>
      <c r="CL31" s="326"/>
    </row>
    <row r="32" spans="1:90" ht="58.5" customHeight="1">
      <c r="A32" s="1300"/>
      <c r="B32" s="694"/>
      <c r="C32" s="1301"/>
      <c r="D32" s="694"/>
      <c r="E32" s="48"/>
      <c r="F32" s="60"/>
      <c r="G32" s="48"/>
      <c r="H32" s="60"/>
      <c r="I32" s="48"/>
      <c r="J32" s="60"/>
      <c r="K32" s="48"/>
      <c r="L32" s="60"/>
      <c r="M32" s="48"/>
      <c r="N32" s="327"/>
      <c r="Q32" s="1300"/>
      <c r="R32" s="694"/>
      <c r="S32" s="1301"/>
      <c r="T32" s="694"/>
      <c r="U32" s="48"/>
      <c r="V32" s="60"/>
      <c r="W32" s="48"/>
      <c r="X32" s="60"/>
      <c r="Y32" s="48"/>
      <c r="Z32" s="60"/>
      <c r="AA32" s="48"/>
      <c r="AB32" s="60"/>
      <c r="AC32" s="48"/>
      <c r="AD32" s="327"/>
      <c r="AE32" s="1300"/>
      <c r="AF32" s="694"/>
      <c r="AG32" s="1301"/>
      <c r="AH32" s="694"/>
      <c r="AI32" s="48"/>
      <c r="AJ32" s="60"/>
      <c r="AK32" s="48"/>
      <c r="AL32" s="60"/>
      <c r="AM32" s="48"/>
      <c r="AN32" s="60"/>
      <c r="AO32" s="48"/>
      <c r="AP32" s="60"/>
      <c r="AQ32" s="48"/>
      <c r="AR32" s="327"/>
      <c r="AU32" s="1300"/>
      <c r="AV32" s="694"/>
      <c r="AW32" s="1301"/>
      <c r="AX32" s="694"/>
      <c r="AY32" s="48"/>
      <c r="AZ32" s="60"/>
      <c r="BA32" s="48"/>
      <c r="BB32" s="60"/>
      <c r="BC32" s="48"/>
      <c r="BD32" s="60"/>
      <c r="BE32" s="48"/>
      <c r="BF32" s="60"/>
      <c r="BG32" s="48"/>
      <c r="BH32" s="327"/>
      <c r="BI32" s="1300"/>
      <c r="BJ32" s="694"/>
      <c r="BK32" s="1301"/>
      <c r="BL32" s="694"/>
      <c r="BM32" s="48"/>
      <c r="BN32" s="60"/>
      <c r="BO32" s="48"/>
      <c r="BP32" s="60"/>
      <c r="BQ32" s="48"/>
      <c r="BR32" s="60"/>
      <c r="BS32" s="48"/>
      <c r="BT32" s="60"/>
      <c r="BU32" s="48"/>
      <c r="BV32" s="327"/>
      <c r="BY32" s="1300"/>
      <c r="BZ32" s="694"/>
      <c r="CA32" s="1301"/>
      <c r="CB32" s="694"/>
      <c r="CC32" s="48"/>
      <c r="CD32" s="60"/>
      <c r="CE32" s="48"/>
      <c r="CF32" s="60"/>
      <c r="CG32" s="48"/>
      <c r="CH32" s="60"/>
      <c r="CI32" s="48"/>
      <c r="CJ32" s="60"/>
      <c r="CK32" s="48"/>
      <c r="CL32" s="327"/>
    </row>
  </sheetData>
  <mergeCells count="987">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CG21:CG22"/>
    <mergeCell ref="CH21:CH22"/>
    <mergeCell ref="CI21:CI22"/>
    <mergeCell ref="CJ21:CJ22"/>
    <mergeCell ref="CK21:CK22"/>
    <mergeCell ref="CL21:CL22"/>
    <mergeCell ref="CA21:CA22"/>
    <mergeCell ref="CB21:CB22"/>
    <mergeCell ref="CC21:CC22"/>
    <mergeCell ref="CD21:CD22"/>
    <mergeCell ref="CE21:CE22"/>
    <mergeCell ref="CF21:CF22"/>
    <mergeCell ref="BR21:BR22"/>
    <mergeCell ref="BS21:BS22"/>
    <mergeCell ref="BT21:BT22"/>
    <mergeCell ref="BU21:BU22"/>
    <mergeCell ref="BV21:BV22"/>
    <mergeCell ref="BY21:BY22"/>
    <mergeCell ref="BL21:BL22"/>
    <mergeCell ref="BM21:BM22"/>
    <mergeCell ref="BN21:BN22"/>
    <mergeCell ref="BO21:BO22"/>
    <mergeCell ref="BP21:BP22"/>
    <mergeCell ref="BQ21:BQ22"/>
    <mergeCell ref="BE21:BE22"/>
    <mergeCell ref="BF21:BF22"/>
    <mergeCell ref="BG21:BG22"/>
    <mergeCell ref="BH21:BH22"/>
    <mergeCell ref="BI21:BI22"/>
    <mergeCell ref="BK21:BK22"/>
    <mergeCell ref="AY21:AY22"/>
    <mergeCell ref="AZ21:AZ22"/>
    <mergeCell ref="BA21:BA22"/>
    <mergeCell ref="BB21:BB22"/>
    <mergeCell ref="BC21:BC22"/>
    <mergeCell ref="BD21:BD22"/>
    <mergeCell ref="AR21:AR22"/>
    <mergeCell ref="AU21:AU22"/>
    <mergeCell ref="AW21:AW22"/>
    <mergeCell ref="AX21:AX22"/>
    <mergeCell ref="AJ21:AJ22"/>
    <mergeCell ref="AK21:AK22"/>
    <mergeCell ref="AL21:AL22"/>
    <mergeCell ref="AM21:AM22"/>
    <mergeCell ref="AN21:AN22"/>
    <mergeCell ref="AO21:AO22"/>
    <mergeCell ref="AI21:AI22"/>
    <mergeCell ref="W21:W22"/>
    <mergeCell ref="X21:X22"/>
    <mergeCell ref="Y21:Y22"/>
    <mergeCell ref="Z21:Z22"/>
    <mergeCell ref="AA21:AA22"/>
    <mergeCell ref="AB21:AB22"/>
    <mergeCell ref="AP21:AP22"/>
    <mergeCell ref="AQ21:AQ22"/>
    <mergeCell ref="J21:J22"/>
    <mergeCell ref="K21:K22"/>
    <mergeCell ref="L21:L22"/>
    <mergeCell ref="M21:M22"/>
    <mergeCell ref="AC21:AC22"/>
    <mergeCell ref="AD21:AD22"/>
    <mergeCell ref="AE21:AE22"/>
    <mergeCell ref="AG21:AG22"/>
    <mergeCell ref="AH21:AH22"/>
    <mergeCell ref="CC18:CD18"/>
    <mergeCell ref="CE18:CF18"/>
    <mergeCell ref="CG18:CI18"/>
    <mergeCell ref="CJ18:CL18"/>
    <mergeCell ref="A21:A22"/>
    <mergeCell ref="C21:C22"/>
    <mergeCell ref="D21:D22"/>
    <mergeCell ref="E21:E22"/>
    <mergeCell ref="F21:F22"/>
    <mergeCell ref="G21:G22"/>
    <mergeCell ref="AP18:AR18"/>
    <mergeCell ref="AU18:AV18"/>
    <mergeCell ref="AY18:AZ18"/>
    <mergeCell ref="BA18:BB18"/>
    <mergeCell ref="BC18:BE18"/>
    <mergeCell ref="BF18:BH18"/>
    <mergeCell ref="N21:N22"/>
    <mergeCell ref="Q21:Q22"/>
    <mergeCell ref="S21:S22"/>
    <mergeCell ref="T21:T22"/>
    <mergeCell ref="U21:U22"/>
    <mergeCell ref="V21:V22"/>
    <mergeCell ref="H21:H22"/>
    <mergeCell ref="I21:I22"/>
    <mergeCell ref="CC17:CD17"/>
    <mergeCell ref="CG17:CI17"/>
    <mergeCell ref="CJ17:CL17"/>
    <mergeCell ref="A18:B18"/>
    <mergeCell ref="E18:F18"/>
    <mergeCell ref="I18:K18"/>
    <mergeCell ref="L18:N18"/>
    <mergeCell ref="Q18:R18"/>
    <mergeCell ref="U18:V18"/>
    <mergeCell ref="Y18:AA18"/>
    <mergeCell ref="BK17:BL18"/>
    <mergeCell ref="BM17:BN17"/>
    <mergeCell ref="BQ17:BS17"/>
    <mergeCell ref="BT17:BV17"/>
    <mergeCell ref="BY17:BZ17"/>
    <mergeCell ref="CA17:CB18"/>
    <mergeCell ref="BM18:BN18"/>
    <mergeCell ref="BQ18:BS18"/>
    <mergeCell ref="BT18:BV18"/>
    <mergeCell ref="BY18:BZ18"/>
    <mergeCell ref="AU17:AV17"/>
    <mergeCell ref="AW17:AX18"/>
    <mergeCell ref="AY17:AZ17"/>
    <mergeCell ref="BC17:BE17"/>
    <mergeCell ref="BF17:BH17"/>
    <mergeCell ref="BI17:BJ17"/>
    <mergeCell ref="BI18:BJ18"/>
    <mergeCell ref="AB17:AD17"/>
    <mergeCell ref="AE17:AF17"/>
    <mergeCell ref="AG17:AH18"/>
    <mergeCell ref="AI17:AJ17"/>
    <mergeCell ref="AM17:AO17"/>
    <mergeCell ref="AP17:AR17"/>
    <mergeCell ref="AB18:AD18"/>
    <mergeCell ref="AE18:AF18"/>
    <mergeCell ref="AI18:AJ18"/>
    <mergeCell ref="AM18:AO18"/>
    <mergeCell ref="CB15:CB16"/>
    <mergeCell ref="A17:B17"/>
    <mergeCell ref="C17:D18"/>
    <mergeCell ref="E17:F17"/>
    <mergeCell ref="I17:K17"/>
    <mergeCell ref="L17:N17"/>
    <mergeCell ref="Q17:R17"/>
    <mergeCell ref="S17:T18"/>
    <mergeCell ref="U17:V17"/>
    <mergeCell ref="Y17:AA17"/>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5:CJ6"/>
    <mergeCell ref="CK5:CK6"/>
    <mergeCell ref="CL5:CL6"/>
    <mergeCell ref="CF5:CF6"/>
    <mergeCell ref="CG5:CG6"/>
    <mergeCell ref="CH5:CH6"/>
    <mergeCell ref="CI5:CI6"/>
    <mergeCell ref="BL5:BL6"/>
    <mergeCell ref="BM5:BM6"/>
    <mergeCell ref="BN5:BN6"/>
    <mergeCell ref="BB5:BB6"/>
    <mergeCell ref="BC5:BC6"/>
    <mergeCell ref="BD5:BD6"/>
    <mergeCell ref="BE5:BE6"/>
    <mergeCell ref="BF5:BF6"/>
    <mergeCell ref="BG5:BG6"/>
    <mergeCell ref="AU5:AU6"/>
    <mergeCell ref="AW5:AW6"/>
    <mergeCell ref="A7:A8"/>
    <mergeCell ref="B7:B8"/>
    <mergeCell ref="C7:C8"/>
    <mergeCell ref="D7:D8"/>
    <mergeCell ref="E7:E8"/>
    <mergeCell ref="F7:F8"/>
    <mergeCell ref="G7:G8"/>
    <mergeCell ref="CD5:CD6"/>
    <mergeCell ref="CE5:CE6"/>
    <mergeCell ref="BU5:BU6"/>
    <mergeCell ref="BV5:BV6"/>
    <mergeCell ref="BY5:BY6"/>
    <mergeCell ref="CA5:CA6"/>
    <mergeCell ref="CB5:CB6"/>
    <mergeCell ref="CC5:CC6"/>
    <mergeCell ref="BO5:BO6"/>
    <mergeCell ref="BP5:BP6"/>
    <mergeCell ref="BQ5:BQ6"/>
    <mergeCell ref="BR5:BR6"/>
    <mergeCell ref="BS5:BS6"/>
    <mergeCell ref="BT5:BT6"/>
    <mergeCell ref="BH5:BH6"/>
    <mergeCell ref="BI5:BI6"/>
    <mergeCell ref="BK5:BK6"/>
    <mergeCell ref="AX5:AX6"/>
    <mergeCell ref="AY5:AY6"/>
    <mergeCell ref="AZ5:AZ6"/>
    <mergeCell ref="BA5:BA6"/>
    <mergeCell ref="AM5:AM6"/>
    <mergeCell ref="AN5:AN6"/>
    <mergeCell ref="AO5:AO6"/>
    <mergeCell ref="AP5:AP6"/>
    <mergeCell ref="AQ5:AQ6"/>
    <mergeCell ref="AR5:AR6"/>
    <mergeCell ref="AG5:AG6"/>
    <mergeCell ref="AH5:AH6"/>
    <mergeCell ref="AI5:AI6"/>
    <mergeCell ref="AJ5:AJ6"/>
    <mergeCell ref="AK5:AK6"/>
    <mergeCell ref="AL5:AL6"/>
    <mergeCell ref="Z5:Z6"/>
    <mergeCell ref="AA5:AA6"/>
    <mergeCell ref="AB5:AB6"/>
    <mergeCell ref="AC5:AC6"/>
    <mergeCell ref="AD5:AD6"/>
    <mergeCell ref="AE5:AE6"/>
    <mergeCell ref="T5:T6"/>
    <mergeCell ref="U5:U6"/>
    <mergeCell ref="V5:V6"/>
    <mergeCell ref="W5:W6"/>
    <mergeCell ref="X5:X6"/>
    <mergeCell ref="Y5:Y6"/>
    <mergeCell ref="K5:K6"/>
    <mergeCell ref="L5:L6"/>
    <mergeCell ref="M5:M6"/>
    <mergeCell ref="N5:N6"/>
    <mergeCell ref="Q5:Q6"/>
    <mergeCell ref="S5:S6"/>
    <mergeCell ref="A5:A6"/>
    <mergeCell ref="C5:C6"/>
    <mergeCell ref="D5:D6"/>
    <mergeCell ref="E5:E6"/>
    <mergeCell ref="F5:F6"/>
    <mergeCell ref="G5:G6"/>
    <mergeCell ref="H5:H6"/>
    <mergeCell ref="I5:I6"/>
    <mergeCell ref="J5:J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5">
    <cfRule type="expression" dxfId="17261" priority="696" stopIfTrue="1">
      <formula>OR(AND(WEEKDAY(E5)=1,MONTH(E5)&lt;&gt;MONTH(A1)),AND(OR(E5=祝色),MONTH(E5)&lt;&gt;MONTH(A1)))</formula>
    </cfRule>
    <cfRule type="expression" dxfId="17260" priority="697" stopIfTrue="1">
      <formula>MONTH(E5)&lt;&gt;MONTH(A1)</formula>
    </cfRule>
    <cfRule type="expression" dxfId="17259" priority="698" stopIfTrue="1">
      <formula>OR(E5=祝色)</formula>
    </cfRule>
  </conditionalFormatting>
  <conditionalFormatting sqref="G5">
    <cfRule type="expression" dxfId="17258" priority="699" stopIfTrue="1">
      <formula>OR(AND(WEEKDAY(G5)=1,MONTH(G5)&lt;&gt;MONTH(A1)),AND(OR(G5=祝色),MONTH(G5)&lt;&gt;MONTH(A1)))</formula>
    </cfRule>
    <cfRule type="expression" dxfId="17257" priority="700" stopIfTrue="1">
      <formula>MONTH(G5)&lt;&gt;MONTH(A1)</formula>
    </cfRule>
    <cfRule type="expression" dxfId="17256" priority="701" stopIfTrue="1">
      <formula>OR(G5=祝色)</formula>
    </cfRule>
  </conditionalFormatting>
  <conditionalFormatting sqref="I5">
    <cfRule type="expression" dxfId="17255" priority="702" stopIfTrue="1">
      <formula>OR(AND(WEEKDAY(I5)=1,MONTH(I5)&lt;&gt;MONTH(A1)),AND(OR(I5=祝色),MONTH(I5)&lt;&gt;MONTH(A1)))</formula>
    </cfRule>
    <cfRule type="expression" dxfId="17254" priority="703" stopIfTrue="1">
      <formula>MONTH(I5)&lt;&gt;MONTH(A1)</formula>
    </cfRule>
    <cfRule type="expression" dxfId="17253" priority="704" stopIfTrue="1">
      <formula>OR(I5=祝色)</formula>
    </cfRule>
  </conditionalFormatting>
  <conditionalFormatting sqref="K5">
    <cfRule type="expression" dxfId="17252" priority="705" stopIfTrue="1">
      <formula>OR(AND(WEEKDAY(K5)=1,MONTH(K5)&lt;&gt;MONTH(A1)),AND(OR(K5=祝色),MONTH(K5)&lt;&gt;MONTH(A1)))</formula>
    </cfRule>
    <cfRule type="expression" dxfId="17251" priority="706" stopIfTrue="1">
      <formula>MONTH(K5)&lt;&gt;MONTH(A1)</formula>
    </cfRule>
    <cfRule type="expression" dxfId="17250" priority="707" stopIfTrue="1">
      <formula>OR(K5=祝色)</formula>
    </cfRule>
  </conditionalFormatting>
  <conditionalFormatting sqref="A5">
    <cfRule type="expression" dxfId="17249" priority="708" stopIfTrue="1">
      <formula>OR(AND(WEEKDAY(A5)=1,MONTH(A5)&lt;&gt;MONTH(A1)),AND(OR(A5=祝色),MONTH(A5)&lt;&gt;MONTH(A1)))</formula>
    </cfRule>
    <cfRule type="expression" dxfId="17248" priority="709" stopIfTrue="1">
      <formula>MONTH(A5)&lt;&gt;MONTH(A1)</formula>
    </cfRule>
    <cfRule type="expression" dxfId="17247" priority="710" stopIfTrue="1">
      <formula>OR(A5=祝色)</formula>
    </cfRule>
  </conditionalFormatting>
  <conditionalFormatting sqref="C5">
    <cfRule type="expression" dxfId="17246" priority="711" stopIfTrue="1">
      <formula>OR(AND(WEEKDAY(C5)=1,MONTH(C5)&lt;&gt;MONTH(A1)),AND(OR(C5=祝色),MONTH(C5)&lt;&gt;MONTH(A1)))</formula>
    </cfRule>
    <cfRule type="expression" dxfId="17245" priority="712" stopIfTrue="1">
      <formula>MONTH(C5)&lt;&gt;MONTH(A1)</formula>
    </cfRule>
    <cfRule type="expression" dxfId="17244" priority="713" stopIfTrue="1">
      <formula>OR(C5=祝色)</formula>
    </cfRule>
  </conditionalFormatting>
  <conditionalFormatting sqref="M5">
    <cfRule type="expression" dxfId="17243" priority="714" stopIfTrue="1">
      <formula>OR(M5=祝色)</formula>
    </cfRule>
  </conditionalFormatting>
  <conditionalFormatting sqref="A7">
    <cfRule type="expression" dxfId="17242" priority="695" stopIfTrue="1">
      <formula>OR(A7=祝色)</formula>
    </cfRule>
  </conditionalFormatting>
  <conditionalFormatting sqref="C7">
    <cfRule type="expression" dxfId="17241" priority="694" stopIfTrue="1">
      <formula>OR(C7=祝色)</formula>
    </cfRule>
  </conditionalFormatting>
  <conditionalFormatting sqref="E7">
    <cfRule type="expression" dxfId="17240" priority="693" stopIfTrue="1">
      <formula>OR(E7=祝色)</formula>
    </cfRule>
  </conditionalFormatting>
  <conditionalFormatting sqref="G7">
    <cfRule type="expression" dxfId="17239" priority="692" stopIfTrue="1">
      <formula>OR(G7=祝色)</formula>
    </cfRule>
  </conditionalFormatting>
  <conditionalFormatting sqref="I7">
    <cfRule type="expression" dxfId="17238" priority="691" stopIfTrue="1">
      <formula>OR(I7=祝色)</formula>
    </cfRule>
  </conditionalFormatting>
  <conditionalFormatting sqref="K7">
    <cfRule type="expression" dxfId="17237" priority="690" stopIfTrue="1">
      <formula>OR(K7=祝色)</formula>
    </cfRule>
  </conditionalFormatting>
  <conditionalFormatting sqref="M7">
    <cfRule type="expression" dxfId="17236" priority="689" stopIfTrue="1">
      <formula>OR(M7=祝色)</formula>
    </cfRule>
  </conditionalFormatting>
  <conditionalFormatting sqref="A9">
    <cfRule type="expression" dxfId="17235" priority="688" stopIfTrue="1">
      <formula>OR(A9=祝色)</formula>
    </cfRule>
  </conditionalFormatting>
  <conditionalFormatting sqref="C9">
    <cfRule type="expression" dxfId="17234" priority="687" stopIfTrue="1">
      <formula>OR(C9=祝色)</formula>
    </cfRule>
  </conditionalFormatting>
  <conditionalFormatting sqref="E9">
    <cfRule type="expression" dxfId="17233" priority="686" stopIfTrue="1">
      <formula>OR(E9=祝色)</formula>
    </cfRule>
  </conditionalFormatting>
  <conditionalFormatting sqref="G9">
    <cfRule type="expression" dxfId="17232" priority="685" stopIfTrue="1">
      <formula>OR(G9=祝色)</formula>
    </cfRule>
  </conditionalFormatting>
  <conditionalFormatting sqref="I9">
    <cfRule type="expression" dxfId="17231" priority="684" stopIfTrue="1">
      <formula>OR(I9=祝色)</formula>
    </cfRule>
  </conditionalFormatting>
  <conditionalFormatting sqref="K9">
    <cfRule type="expression" dxfId="17230" priority="683" stopIfTrue="1">
      <formula>OR(K9=祝色)</formula>
    </cfRule>
  </conditionalFormatting>
  <conditionalFormatting sqref="M9">
    <cfRule type="expression" dxfId="17229" priority="682" stopIfTrue="1">
      <formula>OR(M9=祝色)</formula>
    </cfRule>
  </conditionalFormatting>
  <conditionalFormatting sqref="C11">
    <cfRule type="expression" dxfId="17228" priority="681" stopIfTrue="1">
      <formula>OR(C11=祝色)</formula>
    </cfRule>
  </conditionalFormatting>
  <conditionalFormatting sqref="E11">
    <cfRule type="expression" dxfId="17227" priority="680" stopIfTrue="1">
      <formula>OR(E11=祝色)</formula>
    </cfRule>
  </conditionalFormatting>
  <conditionalFormatting sqref="G11">
    <cfRule type="expression" dxfId="17226" priority="679" stopIfTrue="1">
      <formula>OR(G11=祝色)</formula>
    </cfRule>
  </conditionalFormatting>
  <conditionalFormatting sqref="I11">
    <cfRule type="expression" dxfId="17225" priority="678" stopIfTrue="1">
      <formula>OR(I11=祝色)</formula>
    </cfRule>
  </conditionalFormatting>
  <conditionalFormatting sqref="K11">
    <cfRule type="expression" dxfId="17224" priority="677" stopIfTrue="1">
      <formula>OR(K11=祝色)</formula>
    </cfRule>
  </conditionalFormatting>
  <conditionalFormatting sqref="M11">
    <cfRule type="expression" dxfId="17223" priority="676" stopIfTrue="1">
      <formula>OR(M11=祝色)</formula>
    </cfRule>
  </conditionalFormatting>
  <conditionalFormatting sqref="U5">
    <cfRule type="expression" dxfId="17222" priority="648" stopIfTrue="1">
      <formula>OR(AND(WEEKDAY(U5)=1,MONTH(U5)&lt;&gt;MONTH(Q1)),AND(OR(U5=祝色),MONTH(U5)&lt;&gt;MONTH(Q1)))</formula>
    </cfRule>
    <cfRule type="expression" dxfId="17221" priority="649" stopIfTrue="1">
      <formula>MONTH(U5)&lt;&gt;MONTH(Q1)</formula>
    </cfRule>
    <cfRule type="expression" dxfId="17220" priority="650" stopIfTrue="1">
      <formula>OR(U5=祝色)</formula>
    </cfRule>
  </conditionalFormatting>
  <conditionalFormatting sqref="W5">
    <cfRule type="expression" dxfId="17219" priority="651" stopIfTrue="1">
      <formula>OR(AND(WEEKDAY(W5)=1,MONTH(W5)&lt;&gt;MONTH(Q1)),AND(OR(W5=祝色),MONTH(W5)&lt;&gt;MONTH(Q1)))</formula>
    </cfRule>
    <cfRule type="expression" dxfId="17218" priority="652" stopIfTrue="1">
      <formula>MONTH(W5)&lt;&gt;MONTH(Q1)</formula>
    </cfRule>
    <cfRule type="expression" dxfId="17217" priority="653" stopIfTrue="1">
      <formula>OR(W5=祝色)</formula>
    </cfRule>
  </conditionalFormatting>
  <conditionalFormatting sqref="Y5">
    <cfRule type="expression" dxfId="17216" priority="654" stopIfTrue="1">
      <formula>OR(AND(WEEKDAY(Y5)=1,MONTH(Y5)&lt;&gt;MONTH(Q1)),AND(OR(Y5=祝色),MONTH(Y5)&lt;&gt;MONTH(Q1)))</formula>
    </cfRule>
    <cfRule type="expression" dxfId="17215" priority="655" stopIfTrue="1">
      <formula>MONTH(Y5)&lt;&gt;MONTH(Q1)</formula>
    </cfRule>
    <cfRule type="expression" dxfId="17214" priority="656" stopIfTrue="1">
      <formula>OR(Y5=祝色)</formula>
    </cfRule>
  </conditionalFormatting>
  <conditionalFormatting sqref="AA5">
    <cfRule type="expression" dxfId="17213" priority="657" stopIfTrue="1">
      <formula>OR(AND(WEEKDAY(AA5)=1,MONTH(AA5)&lt;&gt;MONTH(Q1)),AND(OR(AA5=祝色),MONTH(AA5)&lt;&gt;MONTH(Q1)))</formula>
    </cfRule>
    <cfRule type="expression" dxfId="17212" priority="658" stopIfTrue="1">
      <formula>MONTH(AA5)&lt;&gt;MONTH(Q1)</formula>
    </cfRule>
    <cfRule type="expression" dxfId="17211" priority="659" stopIfTrue="1">
      <formula>OR(AA5=祝色)</formula>
    </cfRule>
  </conditionalFormatting>
  <conditionalFormatting sqref="Q5">
    <cfRule type="expression" dxfId="17210" priority="660" stopIfTrue="1">
      <formula>OR(AND(WEEKDAY(Q5)=1,MONTH(Q5)&lt;&gt;MONTH(Q1)),AND(OR(Q5=祝色),MONTH(Q5)&lt;&gt;MONTH(Q1)))</formula>
    </cfRule>
    <cfRule type="expression" dxfId="17209" priority="661" stopIfTrue="1">
      <formula>MONTH(Q5)&lt;&gt;MONTH(Q1)</formula>
    </cfRule>
    <cfRule type="expression" dxfId="17208" priority="662" stopIfTrue="1">
      <formula>OR(Q5=祝色)</formula>
    </cfRule>
  </conditionalFormatting>
  <conditionalFormatting sqref="S5">
    <cfRule type="expression" dxfId="17207" priority="663" stopIfTrue="1">
      <formula>OR(AND(WEEKDAY(S5)=1,MONTH(S5)&lt;&gt;MONTH(Q1)),AND(OR(S5=祝色),MONTH(S5)&lt;&gt;MONTH(Q1)))</formula>
    </cfRule>
    <cfRule type="expression" dxfId="17206" priority="664" stopIfTrue="1">
      <formula>MONTH(S5)&lt;&gt;MONTH(Q1)</formula>
    </cfRule>
    <cfRule type="expression" dxfId="17205" priority="665" stopIfTrue="1">
      <formula>OR(S5=祝色)</formula>
    </cfRule>
  </conditionalFormatting>
  <conditionalFormatting sqref="AC5">
    <cfRule type="expression" dxfId="17204" priority="666" stopIfTrue="1">
      <formula>OR(AC5=祝色)</formula>
    </cfRule>
  </conditionalFormatting>
  <conditionalFormatting sqref="Q7">
    <cfRule type="expression" dxfId="17203" priority="647" stopIfTrue="1">
      <formula>OR(Q7=祝色)</formula>
    </cfRule>
  </conditionalFormatting>
  <conditionalFormatting sqref="S7">
    <cfRule type="expression" dxfId="17202" priority="646" stopIfTrue="1">
      <formula>OR(S7=祝色)</formula>
    </cfRule>
  </conditionalFormatting>
  <conditionalFormatting sqref="U7">
    <cfRule type="expression" dxfId="17201" priority="645" stopIfTrue="1">
      <formula>OR(U7=祝色)</formula>
    </cfRule>
  </conditionalFormatting>
  <conditionalFormatting sqref="W7">
    <cfRule type="expression" dxfId="17200" priority="644" stopIfTrue="1">
      <formula>OR(W7=祝色)</formula>
    </cfRule>
  </conditionalFormatting>
  <conditionalFormatting sqref="Y7">
    <cfRule type="expression" dxfId="17199" priority="643" stopIfTrue="1">
      <formula>OR(Y7=祝色)</formula>
    </cfRule>
  </conditionalFormatting>
  <conditionalFormatting sqref="AA7">
    <cfRule type="expression" dxfId="17198" priority="642" stopIfTrue="1">
      <formula>OR(AA7=祝色)</formula>
    </cfRule>
  </conditionalFormatting>
  <conditionalFormatting sqref="AC7">
    <cfRule type="expression" dxfId="17197" priority="641" stopIfTrue="1">
      <formula>OR(AC7=祝色)</formula>
    </cfRule>
  </conditionalFormatting>
  <conditionalFormatting sqref="Q9">
    <cfRule type="expression" dxfId="17196" priority="640" stopIfTrue="1">
      <formula>OR(Q9=祝色)</formula>
    </cfRule>
  </conditionalFormatting>
  <conditionalFormatting sqref="S9">
    <cfRule type="expression" dxfId="17195" priority="639" stopIfTrue="1">
      <formula>OR(S9=祝色)</formula>
    </cfRule>
  </conditionalFormatting>
  <conditionalFormatting sqref="U9">
    <cfRule type="expression" dxfId="17194" priority="638" stopIfTrue="1">
      <formula>OR(U9=祝色)</formula>
    </cfRule>
  </conditionalFormatting>
  <conditionalFormatting sqref="W9">
    <cfRule type="expression" dxfId="17193" priority="637" stopIfTrue="1">
      <formula>OR(W9=祝色)</formula>
    </cfRule>
  </conditionalFormatting>
  <conditionalFormatting sqref="Y9">
    <cfRule type="expression" dxfId="17192" priority="636" stopIfTrue="1">
      <formula>OR(Y9=祝色)</formula>
    </cfRule>
  </conditionalFormatting>
  <conditionalFormatting sqref="AA9">
    <cfRule type="expression" dxfId="17191" priority="635" stopIfTrue="1">
      <formula>OR(AA9=祝色)</formula>
    </cfRule>
  </conditionalFormatting>
  <conditionalFormatting sqref="AC9">
    <cfRule type="expression" dxfId="17190" priority="634" stopIfTrue="1">
      <formula>OR(AC9=祝色)</formula>
    </cfRule>
  </conditionalFormatting>
  <conditionalFormatting sqref="S11">
    <cfRule type="expression" dxfId="17189" priority="633" stopIfTrue="1">
      <formula>OR(S11=祝色)</formula>
    </cfRule>
  </conditionalFormatting>
  <conditionalFormatting sqref="U11">
    <cfRule type="expression" dxfId="17188" priority="632" stopIfTrue="1">
      <formula>OR(U11=祝色)</formula>
    </cfRule>
  </conditionalFormatting>
  <conditionalFormatting sqref="W11">
    <cfRule type="expression" dxfId="17187" priority="631" stopIfTrue="1">
      <formula>OR(W11=祝色)</formula>
    </cfRule>
  </conditionalFormatting>
  <conditionalFormatting sqref="Y11">
    <cfRule type="expression" dxfId="17186" priority="630" stopIfTrue="1">
      <formula>OR(Y11=祝色)</formula>
    </cfRule>
  </conditionalFormatting>
  <conditionalFormatting sqref="AA11">
    <cfRule type="expression" dxfId="17185" priority="629" stopIfTrue="1">
      <formula>OR(AA11=祝色)</formula>
    </cfRule>
  </conditionalFormatting>
  <conditionalFormatting sqref="AC11">
    <cfRule type="expression" dxfId="17184" priority="628" stopIfTrue="1">
      <formula>OR(AC11=祝色)</formula>
    </cfRule>
  </conditionalFormatting>
  <conditionalFormatting sqref="Q11">
    <cfRule type="expression" dxfId="17183" priority="618" stopIfTrue="1">
      <formula>OR(Q11=祝色)</formula>
    </cfRule>
  </conditionalFormatting>
  <conditionalFormatting sqref="A11">
    <cfRule type="expression" dxfId="17182" priority="617" stopIfTrue="1">
      <formula>OR(A11=祝色)</formula>
    </cfRule>
  </conditionalFormatting>
  <conditionalFormatting sqref="E21">
    <cfRule type="expression" dxfId="17181" priority="598" stopIfTrue="1">
      <formula>OR(AND(WEEKDAY(E21)=1,MONTH(E21)&lt;&gt;MONTH(A17)),AND(OR(E21=祝色),MONTH(E21)&lt;&gt;MONTH(A17)))</formula>
    </cfRule>
    <cfRule type="expression" dxfId="17180" priority="599" stopIfTrue="1">
      <formula>MONTH(E21)&lt;&gt;MONTH(A17)</formula>
    </cfRule>
    <cfRule type="expression" dxfId="17179" priority="600" stopIfTrue="1">
      <formula>OR(E21=祝色)</formula>
    </cfRule>
  </conditionalFormatting>
  <conditionalFormatting sqref="G21">
    <cfRule type="expression" dxfId="17178" priority="601" stopIfTrue="1">
      <formula>OR(AND(WEEKDAY(G21)=1,MONTH(G21)&lt;&gt;MONTH(A17)),AND(OR(G21=祝色),MONTH(G21)&lt;&gt;MONTH(A17)))</formula>
    </cfRule>
    <cfRule type="expression" dxfId="17177" priority="602" stopIfTrue="1">
      <formula>MONTH(G21)&lt;&gt;MONTH(A17)</formula>
    </cfRule>
    <cfRule type="expression" dxfId="17176" priority="603" stopIfTrue="1">
      <formula>OR(G21=祝色)</formula>
    </cfRule>
  </conditionalFormatting>
  <conditionalFormatting sqref="I21">
    <cfRule type="expression" dxfId="17175" priority="604" stopIfTrue="1">
      <formula>OR(AND(WEEKDAY(I21)=1,MONTH(I21)&lt;&gt;MONTH(A17)),AND(OR(I21=祝色),MONTH(I21)&lt;&gt;MONTH(A17)))</formula>
    </cfRule>
    <cfRule type="expression" dxfId="17174" priority="605" stopIfTrue="1">
      <formula>MONTH(I21)&lt;&gt;MONTH(A17)</formula>
    </cfRule>
    <cfRule type="expression" dxfId="17173" priority="606" stopIfTrue="1">
      <formula>OR(I21=祝色)</formula>
    </cfRule>
  </conditionalFormatting>
  <conditionalFormatting sqref="K21">
    <cfRule type="expression" dxfId="17172" priority="607" stopIfTrue="1">
      <formula>OR(AND(WEEKDAY(K21)=1,MONTH(K21)&lt;&gt;MONTH(A17)),AND(OR(K21=祝色),MONTH(K21)&lt;&gt;MONTH(A17)))</formula>
    </cfRule>
    <cfRule type="expression" dxfId="17171" priority="608" stopIfTrue="1">
      <formula>MONTH(K21)&lt;&gt;MONTH(A17)</formula>
    </cfRule>
    <cfRule type="expression" dxfId="17170" priority="609" stopIfTrue="1">
      <formula>OR(K21=祝色)</formula>
    </cfRule>
  </conditionalFormatting>
  <conditionalFormatting sqref="A21">
    <cfRule type="expression" dxfId="17169" priority="610" stopIfTrue="1">
      <formula>OR(AND(WEEKDAY(A21)=1,MONTH(A21)&lt;&gt;MONTH(A17)),AND(OR(A21=祝色),MONTH(A21)&lt;&gt;MONTH(A17)))</formula>
    </cfRule>
    <cfRule type="expression" dxfId="17168" priority="611" stopIfTrue="1">
      <formula>MONTH(A21)&lt;&gt;MONTH(A17)</formula>
    </cfRule>
    <cfRule type="expression" dxfId="17167" priority="612" stopIfTrue="1">
      <formula>OR(A21=祝色)</formula>
    </cfRule>
  </conditionalFormatting>
  <conditionalFormatting sqref="C21">
    <cfRule type="expression" dxfId="17166" priority="613" stopIfTrue="1">
      <formula>OR(AND(WEEKDAY(C21)=1,MONTH(C21)&lt;&gt;MONTH(A17)),AND(OR(C21=祝色),MONTH(C21)&lt;&gt;MONTH(A17)))</formula>
    </cfRule>
    <cfRule type="expression" dxfId="17165" priority="614" stopIfTrue="1">
      <formula>MONTH(C21)&lt;&gt;MONTH(A17)</formula>
    </cfRule>
    <cfRule type="expression" dxfId="17164" priority="615" stopIfTrue="1">
      <formula>OR(C21=祝色)</formula>
    </cfRule>
  </conditionalFormatting>
  <conditionalFormatting sqref="M21">
    <cfRule type="expression" dxfId="17163" priority="616" stopIfTrue="1">
      <formula>OR(M21=祝色)</formula>
    </cfRule>
  </conditionalFormatting>
  <conditionalFormatting sqref="A23">
    <cfRule type="expression" dxfId="17162" priority="597" stopIfTrue="1">
      <formula>OR(A23=祝色)</formula>
    </cfRule>
  </conditionalFormatting>
  <conditionalFormatting sqref="C23">
    <cfRule type="expression" dxfId="17161" priority="596" stopIfTrue="1">
      <formula>OR(C23=祝色)</formula>
    </cfRule>
  </conditionalFormatting>
  <conditionalFormatting sqref="E23">
    <cfRule type="expression" dxfId="17160" priority="595" stopIfTrue="1">
      <formula>OR(E23=祝色)</formula>
    </cfRule>
  </conditionalFormatting>
  <conditionalFormatting sqref="G23">
    <cfRule type="expression" dxfId="17159" priority="594" stopIfTrue="1">
      <formula>OR(G23=祝色)</formula>
    </cfRule>
  </conditionalFormatting>
  <conditionalFormatting sqref="I23">
    <cfRule type="expression" dxfId="17158" priority="593" stopIfTrue="1">
      <formula>OR(I23=祝色)</formula>
    </cfRule>
  </conditionalFormatting>
  <conditionalFormatting sqref="K23">
    <cfRule type="expression" dxfId="17157" priority="592" stopIfTrue="1">
      <formula>OR(K23=祝色)</formula>
    </cfRule>
  </conditionalFormatting>
  <conditionalFormatting sqref="M23">
    <cfRule type="expression" dxfId="17156" priority="591" stopIfTrue="1">
      <formula>OR(M23=祝色)</formula>
    </cfRule>
  </conditionalFormatting>
  <conditionalFormatting sqref="A25">
    <cfRule type="expression" dxfId="17155" priority="590" stopIfTrue="1">
      <formula>OR(A25=祝色)</formula>
    </cfRule>
  </conditionalFormatting>
  <conditionalFormatting sqref="C25">
    <cfRule type="expression" dxfId="17154" priority="589" stopIfTrue="1">
      <formula>OR(C25=祝色)</formula>
    </cfRule>
  </conditionalFormatting>
  <conditionalFormatting sqref="E25">
    <cfRule type="expression" dxfId="17153" priority="588" stopIfTrue="1">
      <formula>OR(E25=祝色)</formula>
    </cfRule>
  </conditionalFormatting>
  <conditionalFormatting sqref="G25">
    <cfRule type="expression" dxfId="17152" priority="587" stopIfTrue="1">
      <formula>OR(G25=祝色)</formula>
    </cfRule>
  </conditionalFormatting>
  <conditionalFormatting sqref="I25">
    <cfRule type="expression" dxfId="17151" priority="586" stopIfTrue="1">
      <formula>OR(I25=祝色)</formula>
    </cfRule>
  </conditionalFormatting>
  <conditionalFormatting sqref="K25">
    <cfRule type="expression" dxfId="17150" priority="585" stopIfTrue="1">
      <formula>OR(K25=祝色)</formula>
    </cfRule>
  </conditionalFormatting>
  <conditionalFormatting sqref="M25">
    <cfRule type="expression" dxfId="17149" priority="584" stopIfTrue="1">
      <formula>OR(M25=祝色)</formula>
    </cfRule>
  </conditionalFormatting>
  <conditionalFormatting sqref="C27">
    <cfRule type="expression" dxfId="17148" priority="583" stopIfTrue="1">
      <formula>OR(C27=祝色)</formula>
    </cfRule>
  </conditionalFormatting>
  <conditionalFormatting sqref="E27">
    <cfRule type="expression" dxfId="17147" priority="582" stopIfTrue="1">
      <formula>OR(E27=祝色)</formula>
    </cfRule>
  </conditionalFormatting>
  <conditionalFormatting sqref="G27">
    <cfRule type="expression" dxfId="17146" priority="581" stopIfTrue="1">
      <formula>OR(G27=祝色)</formula>
    </cfRule>
  </conditionalFormatting>
  <conditionalFormatting sqref="I27">
    <cfRule type="expression" dxfId="17145" priority="580" stopIfTrue="1">
      <formula>OR(I27=祝色)</formula>
    </cfRule>
  </conditionalFormatting>
  <conditionalFormatting sqref="K27">
    <cfRule type="expression" dxfId="17144" priority="579" stopIfTrue="1">
      <formula>OR(K27=祝色)</formula>
    </cfRule>
  </conditionalFormatting>
  <conditionalFormatting sqref="M27">
    <cfRule type="expression" dxfId="17143" priority="578" stopIfTrue="1">
      <formula>OR(M27=祝色)</formula>
    </cfRule>
  </conditionalFormatting>
  <conditionalFormatting sqref="U21">
    <cfRule type="expression" dxfId="17142" priority="550" stopIfTrue="1">
      <formula>OR(AND(WEEKDAY(U21)=1,MONTH(U21)&lt;&gt;MONTH(Q17)),AND(OR(U21=祝色),MONTH(U21)&lt;&gt;MONTH(Q17)))</formula>
    </cfRule>
    <cfRule type="expression" dxfId="17141" priority="551" stopIfTrue="1">
      <formula>MONTH(U21)&lt;&gt;MONTH(Q17)</formula>
    </cfRule>
    <cfRule type="expression" dxfId="17140" priority="552" stopIfTrue="1">
      <formula>OR(U21=祝色)</formula>
    </cfRule>
  </conditionalFormatting>
  <conditionalFormatting sqref="W21">
    <cfRule type="expression" dxfId="17139" priority="553" stopIfTrue="1">
      <formula>OR(AND(WEEKDAY(W21)=1,MONTH(W21)&lt;&gt;MONTH(Q17)),AND(OR(W21=祝色),MONTH(W21)&lt;&gt;MONTH(Q17)))</formula>
    </cfRule>
    <cfRule type="expression" dxfId="17138" priority="554" stopIfTrue="1">
      <formula>MONTH(W21)&lt;&gt;MONTH(Q17)</formula>
    </cfRule>
    <cfRule type="expression" dxfId="17137" priority="555" stopIfTrue="1">
      <formula>OR(W21=祝色)</formula>
    </cfRule>
  </conditionalFormatting>
  <conditionalFormatting sqref="Y21">
    <cfRule type="expression" dxfId="17136" priority="556" stopIfTrue="1">
      <formula>OR(AND(WEEKDAY(Y21)=1,MONTH(Y21)&lt;&gt;MONTH(Q17)),AND(OR(Y21=祝色),MONTH(Y21)&lt;&gt;MONTH(Q17)))</formula>
    </cfRule>
    <cfRule type="expression" dxfId="17135" priority="557" stopIfTrue="1">
      <formula>MONTH(Y21)&lt;&gt;MONTH(Q17)</formula>
    </cfRule>
    <cfRule type="expression" dxfId="17134" priority="558" stopIfTrue="1">
      <formula>OR(Y21=祝色)</formula>
    </cfRule>
  </conditionalFormatting>
  <conditionalFormatting sqref="AA21">
    <cfRule type="expression" dxfId="17133" priority="559" stopIfTrue="1">
      <formula>OR(AND(WEEKDAY(AA21)=1,MONTH(AA21)&lt;&gt;MONTH(Q17)),AND(OR(AA21=祝色),MONTH(AA21)&lt;&gt;MONTH(Q17)))</formula>
    </cfRule>
    <cfRule type="expression" dxfId="17132" priority="560" stopIfTrue="1">
      <formula>MONTH(AA21)&lt;&gt;MONTH(Q17)</formula>
    </cfRule>
    <cfRule type="expression" dxfId="17131" priority="561" stopIfTrue="1">
      <formula>OR(AA21=祝色)</formula>
    </cfRule>
  </conditionalFormatting>
  <conditionalFormatting sqref="Q21">
    <cfRule type="expression" dxfId="17130" priority="562" stopIfTrue="1">
      <formula>OR(AND(WEEKDAY(Q21)=1,MONTH(Q21)&lt;&gt;MONTH(Q17)),AND(OR(Q21=祝色),MONTH(Q21)&lt;&gt;MONTH(Q17)))</formula>
    </cfRule>
    <cfRule type="expression" dxfId="17129" priority="563" stopIfTrue="1">
      <formula>MONTH(Q21)&lt;&gt;MONTH(Q17)</formula>
    </cfRule>
    <cfRule type="expression" dxfId="17128" priority="564" stopIfTrue="1">
      <formula>OR(Q21=祝色)</formula>
    </cfRule>
  </conditionalFormatting>
  <conditionalFormatting sqref="S21">
    <cfRule type="expression" dxfId="17127" priority="565" stopIfTrue="1">
      <formula>OR(AND(WEEKDAY(S21)=1,MONTH(S21)&lt;&gt;MONTH(Q17)),AND(OR(S21=祝色),MONTH(S21)&lt;&gt;MONTH(Q17)))</formula>
    </cfRule>
    <cfRule type="expression" dxfId="17126" priority="566" stopIfTrue="1">
      <formula>MONTH(S21)&lt;&gt;MONTH(Q17)</formula>
    </cfRule>
    <cfRule type="expression" dxfId="17125" priority="567" stopIfTrue="1">
      <formula>OR(S21=祝色)</formula>
    </cfRule>
  </conditionalFormatting>
  <conditionalFormatting sqref="AC21">
    <cfRule type="expression" dxfId="17124" priority="568" stopIfTrue="1">
      <formula>OR(AC21=祝色)</formula>
    </cfRule>
  </conditionalFormatting>
  <conditionalFormatting sqref="Q23">
    <cfRule type="expression" dxfId="17123" priority="549" stopIfTrue="1">
      <formula>OR(Q23=祝色)</formula>
    </cfRule>
  </conditionalFormatting>
  <conditionalFormatting sqref="S23">
    <cfRule type="expression" dxfId="17122" priority="548" stopIfTrue="1">
      <formula>OR(S23=祝色)</formula>
    </cfRule>
  </conditionalFormatting>
  <conditionalFormatting sqref="U23">
    <cfRule type="expression" dxfId="17121" priority="547" stopIfTrue="1">
      <formula>OR(U23=祝色)</formula>
    </cfRule>
  </conditionalFormatting>
  <conditionalFormatting sqref="W23">
    <cfRule type="expression" dxfId="17120" priority="546" stopIfTrue="1">
      <formula>OR(W23=祝色)</formula>
    </cfRule>
  </conditionalFormatting>
  <conditionalFormatting sqref="Y23">
    <cfRule type="expression" dxfId="17119" priority="545" stopIfTrue="1">
      <formula>OR(Y23=祝色)</formula>
    </cfRule>
  </conditionalFormatting>
  <conditionalFormatting sqref="AA23">
    <cfRule type="expression" dxfId="17118" priority="544" stopIfTrue="1">
      <formula>OR(AA23=祝色)</formula>
    </cfRule>
  </conditionalFormatting>
  <conditionalFormatting sqref="AC23">
    <cfRule type="expression" dxfId="17117" priority="543" stopIfTrue="1">
      <formula>OR(AC23=祝色)</formula>
    </cfRule>
  </conditionalFormatting>
  <conditionalFormatting sqref="Q25">
    <cfRule type="expression" dxfId="17116" priority="542" stopIfTrue="1">
      <formula>OR(Q25=祝色)</formula>
    </cfRule>
  </conditionalFormatting>
  <conditionalFormatting sqref="S25">
    <cfRule type="expression" dxfId="17115" priority="541" stopIfTrue="1">
      <formula>OR(S25=祝色)</formula>
    </cfRule>
  </conditionalFormatting>
  <conditionalFormatting sqref="U25">
    <cfRule type="expression" dxfId="17114" priority="540" stopIfTrue="1">
      <formula>OR(U25=祝色)</formula>
    </cfRule>
  </conditionalFormatting>
  <conditionalFormatting sqref="W25">
    <cfRule type="expression" dxfId="17113" priority="539" stopIfTrue="1">
      <formula>OR(W25=祝色)</formula>
    </cfRule>
  </conditionalFormatting>
  <conditionalFormatting sqref="Y25">
    <cfRule type="expression" dxfId="17112" priority="538" stopIfTrue="1">
      <formula>OR(Y25=祝色)</formula>
    </cfRule>
  </conditionalFormatting>
  <conditionalFormatting sqref="AA25">
    <cfRule type="expression" dxfId="17111" priority="537" stopIfTrue="1">
      <formula>OR(AA25=祝色)</formula>
    </cfRule>
  </conditionalFormatting>
  <conditionalFormatting sqref="AC25">
    <cfRule type="expression" dxfId="17110" priority="536" stopIfTrue="1">
      <formula>OR(AC25=祝色)</formula>
    </cfRule>
  </conditionalFormatting>
  <conditionalFormatting sqref="S27">
    <cfRule type="expression" dxfId="17109" priority="535" stopIfTrue="1">
      <formula>OR(S27=祝色)</formula>
    </cfRule>
  </conditionalFormatting>
  <conditionalFormatting sqref="U27">
    <cfRule type="expression" dxfId="17108" priority="534" stopIfTrue="1">
      <formula>OR(U27=祝色)</formula>
    </cfRule>
  </conditionalFormatting>
  <conditionalFormatting sqref="W27">
    <cfRule type="expression" dxfId="17107" priority="533" stopIfTrue="1">
      <formula>OR(W27=祝色)</formula>
    </cfRule>
  </conditionalFormatting>
  <conditionalFormatting sqref="Y27">
    <cfRule type="expression" dxfId="17106" priority="532" stopIfTrue="1">
      <formula>OR(Y27=祝色)</formula>
    </cfRule>
  </conditionalFormatting>
  <conditionalFormatting sqref="AA27">
    <cfRule type="expression" dxfId="17105" priority="531" stopIfTrue="1">
      <formula>OR(AA27=祝色)</formula>
    </cfRule>
  </conditionalFormatting>
  <conditionalFormatting sqref="AC27">
    <cfRule type="expression" dxfId="17104" priority="530" stopIfTrue="1">
      <formula>OR(AC27=祝色)</formula>
    </cfRule>
  </conditionalFormatting>
  <conditionalFormatting sqref="Q27">
    <cfRule type="expression" dxfId="17103" priority="520" stopIfTrue="1">
      <formula>OR(Q27=祝色)</formula>
    </cfRule>
  </conditionalFormatting>
  <conditionalFormatting sqref="A27">
    <cfRule type="expression" dxfId="17102" priority="519" stopIfTrue="1">
      <formula>OR(A27=祝色)</formula>
    </cfRule>
  </conditionalFormatting>
  <conditionalFormatting sqref="AI5">
    <cfRule type="expression" dxfId="17101" priority="500" stopIfTrue="1">
      <formula>OR(AND(WEEKDAY(AI5)=1,MONTH(AI5)&lt;&gt;MONTH(AE1)),AND(OR(AI5=祝色),MONTH(AI5)&lt;&gt;MONTH(AE1)))</formula>
    </cfRule>
    <cfRule type="expression" dxfId="17100" priority="501" stopIfTrue="1">
      <formula>MONTH(AI5)&lt;&gt;MONTH(AE1)</formula>
    </cfRule>
    <cfRule type="expression" dxfId="17099" priority="502" stopIfTrue="1">
      <formula>OR(AI5=祝色)</formula>
    </cfRule>
  </conditionalFormatting>
  <conditionalFormatting sqref="AK5">
    <cfRule type="expression" dxfId="17098" priority="503" stopIfTrue="1">
      <formula>OR(AND(WEEKDAY(AK5)=1,MONTH(AK5)&lt;&gt;MONTH(AE1)),AND(OR(AK5=祝色),MONTH(AK5)&lt;&gt;MONTH(AE1)))</formula>
    </cfRule>
    <cfRule type="expression" dxfId="17097" priority="504" stopIfTrue="1">
      <formula>MONTH(AK5)&lt;&gt;MONTH(AE1)</formula>
    </cfRule>
    <cfRule type="expression" dxfId="17096" priority="505" stopIfTrue="1">
      <formula>OR(AK5=祝色)</formula>
    </cfRule>
  </conditionalFormatting>
  <conditionalFormatting sqref="AM5">
    <cfRule type="expression" dxfId="17095" priority="506" stopIfTrue="1">
      <formula>OR(AND(WEEKDAY(AM5)=1,MONTH(AM5)&lt;&gt;MONTH(AE1)),AND(OR(AM5=祝色),MONTH(AM5)&lt;&gt;MONTH(AE1)))</formula>
    </cfRule>
    <cfRule type="expression" dxfId="17094" priority="507" stopIfTrue="1">
      <formula>MONTH(AM5)&lt;&gt;MONTH(AE1)</formula>
    </cfRule>
    <cfRule type="expression" dxfId="17093" priority="508" stopIfTrue="1">
      <formula>OR(AM5=祝色)</formula>
    </cfRule>
  </conditionalFormatting>
  <conditionalFormatting sqref="AO5">
    <cfRule type="expression" dxfId="17092" priority="509" stopIfTrue="1">
      <formula>OR(AND(WEEKDAY(AO5)=1,MONTH(AO5)&lt;&gt;MONTH(AE1)),AND(OR(AO5=祝色),MONTH(AO5)&lt;&gt;MONTH(AE1)))</formula>
    </cfRule>
    <cfRule type="expression" dxfId="17091" priority="510" stopIfTrue="1">
      <formula>MONTH(AO5)&lt;&gt;MONTH(AE1)</formula>
    </cfRule>
    <cfRule type="expression" dxfId="17090" priority="511" stopIfTrue="1">
      <formula>OR(AO5=祝色)</formula>
    </cfRule>
  </conditionalFormatting>
  <conditionalFormatting sqref="AE5">
    <cfRule type="expression" dxfId="17089" priority="512" stopIfTrue="1">
      <formula>OR(AND(WEEKDAY(AE5)=1,MONTH(AE5)&lt;&gt;MONTH(AE1)),AND(OR(AE5=祝色),MONTH(AE5)&lt;&gt;MONTH(AE1)))</formula>
    </cfRule>
    <cfRule type="expression" dxfId="17088" priority="513" stopIfTrue="1">
      <formula>MONTH(AE5)&lt;&gt;MONTH(AE1)</formula>
    </cfRule>
    <cfRule type="expression" dxfId="17087" priority="514" stopIfTrue="1">
      <formula>OR(AE5=祝色)</formula>
    </cfRule>
  </conditionalFormatting>
  <conditionalFormatting sqref="AG5">
    <cfRule type="expression" dxfId="17086" priority="515" stopIfTrue="1">
      <formula>OR(AND(WEEKDAY(AG5)=1,MONTH(AG5)&lt;&gt;MONTH(AE1)),AND(OR(AG5=祝色),MONTH(AG5)&lt;&gt;MONTH(AE1)))</formula>
    </cfRule>
    <cfRule type="expression" dxfId="17085" priority="516" stopIfTrue="1">
      <formula>MONTH(AG5)&lt;&gt;MONTH(AE1)</formula>
    </cfRule>
    <cfRule type="expression" dxfId="17084" priority="517" stopIfTrue="1">
      <formula>OR(AG5=祝色)</formula>
    </cfRule>
  </conditionalFormatting>
  <conditionalFormatting sqref="AQ5">
    <cfRule type="expression" dxfId="17083" priority="518" stopIfTrue="1">
      <formula>OR(AQ5=祝色)</formula>
    </cfRule>
  </conditionalFormatting>
  <conditionalFormatting sqref="AE7">
    <cfRule type="expression" dxfId="17082" priority="499" stopIfTrue="1">
      <formula>OR(AE7=祝色)</formula>
    </cfRule>
  </conditionalFormatting>
  <conditionalFormatting sqref="AG7">
    <cfRule type="expression" dxfId="17081" priority="498" stopIfTrue="1">
      <formula>OR(AG7=祝色)</formula>
    </cfRule>
  </conditionalFormatting>
  <conditionalFormatting sqref="AI7">
    <cfRule type="expression" dxfId="17080" priority="497" stopIfTrue="1">
      <formula>OR(AI7=祝色)</formula>
    </cfRule>
  </conditionalFormatting>
  <conditionalFormatting sqref="AK7">
    <cfRule type="expression" dxfId="17079" priority="496" stopIfTrue="1">
      <formula>OR(AK7=祝色)</formula>
    </cfRule>
  </conditionalFormatting>
  <conditionalFormatting sqref="AM7">
    <cfRule type="expression" dxfId="17078" priority="495" stopIfTrue="1">
      <formula>OR(AM7=祝色)</formula>
    </cfRule>
  </conditionalFormatting>
  <conditionalFormatting sqref="AO7">
    <cfRule type="expression" dxfId="17077" priority="494" stopIfTrue="1">
      <formula>OR(AO7=祝色)</formula>
    </cfRule>
  </conditionalFormatting>
  <conditionalFormatting sqref="AQ7">
    <cfRule type="expression" dxfId="17076" priority="493" stopIfTrue="1">
      <formula>OR(AQ7=祝色)</formula>
    </cfRule>
  </conditionalFormatting>
  <conditionalFormatting sqref="AE9">
    <cfRule type="expression" dxfId="17075" priority="492" stopIfTrue="1">
      <formula>OR(AE9=祝色)</formula>
    </cfRule>
  </conditionalFormatting>
  <conditionalFormatting sqref="AG9">
    <cfRule type="expression" dxfId="17074" priority="491" stopIfTrue="1">
      <formula>OR(AG9=祝色)</formula>
    </cfRule>
  </conditionalFormatting>
  <conditionalFormatting sqref="AI9">
    <cfRule type="expression" dxfId="17073" priority="490" stopIfTrue="1">
      <formula>OR(AI9=祝色)</formula>
    </cfRule>
  </conditionalFormatting>
  <conditionalFormatting sqref="AK9">
    <cfRule type="expression" dxfId="17072" priority="489" stopIfTrue="1">
      <formula>OR(AK9=祝色)</formula>
    </cfRule>
  </conditionalFormatting>
  <conditionalFormatting sqref="AM9">
    <cfRule type="expression" dxfId="17071" priority="488" stopIfTrue="1">
      <formula>OR(AM9=祝色)</formula>
    </cfRule>
  </conditionalFormatting>
  <conditionalFormatting sqref="AO9">
    <cfRule type="expression" dxfId="17070" priority="487" stopIfTrue="1">
      <formula>OR(AO9=祝色)</formula>
    </cfRule>
  </conditionalFormatting>
  <conditionalFormatting sqref="AQ9">
    <cfRule type="expression" dxfId="17069" priority="486" stopIfTrue="1">
      <formula>OR(AQ9=祝色)</formula>
    </cfRule>
  </conditionalFormatting>
  <conditionalFormatting sqref="AG11">
    <cfRule type="expression" dxfId="17068" priority="485" stopIfTrue="1">
      <formula>OR(AG11=祝色)</formula>
    </cfRule>
  </conditionalFormatting>
  <conditionalFormatting sqref="AI11">
    <cfRule type="expression" dxfId="17067" priority="484" stopIfTrue="1">
      <formula>OR(AI11=祝色)</formula>
    </cfRule>
  </conditionalFormatting>
  <conditionalFormatting sqref="AK11">
    <cfRule type="expression" dxfId="17066" priority="483" stopIfTrue="1">
      <formula>OR(AK11=祝色)</formula>
    </cfRule>
  </conditionalFormatting>
  <conditionalFormatting sqref="AM11">
    <cfRule type="expression" dxfId="17065" priority="482" stopIfTrue="1">
      <formula>OR(AM11=祝色)</formula>
    </cfRule>
  </conditionalFormatting>
  <conditionalFormatting sqref="AO11">
    <cfRule type="expression" dxfId="17064" priority="481" stopIfTrue="1">
      <formula>OR(AO11=祝色)</formula>
    </cfRule>
  </conditionalFormatting>
  <conditionalFormatting sqref="AQ11">
    <cfRule type="expression" dxfId="17063" priority="480" stopIfTrue="1">
      <formula>OR(AQ11=祝色)</formula>
    </cfRule>
  </conditionalFormatting>
  <conditionalFormatting sqref="AY5">
    <cfRule type="expression" dxfId="17062" priority="452" stopIfTrue="1">
      <formula>OR(AND(WEEKDAY(AY5)=1,MONTH(AY5)&lt;&gt;MONTH(AU1)),AND(OR(AY5=祝色),MONTH(AY5)&lt;&gt;MONTH(AU1)))</formula>
    </cfRule>
    <cfRule type="expression" dxfId="17061" priority="453" stopIfTrue="1">
      <formula>MONTH(AY5)&lt;&gt;MONTH(AU1)</formula>
    </cfRule>
    <cfRule type="expression" dxfId="17060" priority="454" stopIfTrue="1">
      <formula>OR(AY5=祝色)</formula>
    </cfRule>
  </conditionalFormatting>
  <conditionalFormatting sqref="BA5">
    <cfRule type="expression" dxfId="17059" priority="455" stopIfTrue="1">
      <formula>OR(AND(WEEKDAY(BA5)=1,MONTH(BA5)&lt;&gt;MONTH(AU1)),AND(OR(BA5=祝色),MONTH(BA5)&lt;&gt;MONTH(AU1)))</formula>
    </cfRule>
    <cfRule type="expression" dxfId="17058" priority="456" stopIfTrue="1">
      <formula>MONTH(BA5)&lt;&gt;MONTH(AU1)</formula>
    </cfRule>
    <cfRule type="expression" dxfId="17057" priority="457" stopIfTrue="1">
      <formula>OR(BA5=祝色)</formula>
    </cfRule>
  </conditionalFormatting>
  <conditionalFormatting sqref="BC5">
    <cfRule type="expression" dxfId="17056" priority="458" stopIfTrue="1">
      <formula>OR(AND(WEEKDAY(BC5)=1,MONTH(BC5)&lt;&gt;MONTH(AU1)),AND(OR(BC5=祝色),MONTH(BC5)&lt;&gt;MONTH(AU1)))</formula>
    </cfRule>
    <cfRule type="expression" dxfId="17055" priority="459" stopIfTrue="1">
      <formula>MONTH(BC5)&lt;&gt;MONTH(AU1)</formula>
    </cfRule>
    <cfRule type="expression" dxfId="17054" priority="460" stopIfTrue="1">
      <formula>OR(BC5=祝色)</formula>
    </cfRule>
  </conditionalFormatting>
  <conditionalFormatting sqref="BE5">
    <cfRule type="expression" dxfId="17053" priority="461" stopIfTrue="1">
      <formula>OR(AND(WEEKDAY(BE5)=1,MONTH(BE5)&lt;&gt;MONTH(AU1)),AND(OR(BE5=祝色),MONTH(BE5)&lt;&gt;MONTH(AU1)))</formula>
    </cfRule>
    <cfRule type="expression" dxfId="17052" priority="462" stopIfTrue="1">
      <formula>MONTH(BE5)&lt;&gt;MONTH(AU1)</formula>
    </cfRule>
    <cfRule type="expression" dxfId="17051" priority="463" stopIfTrue="1">
      <formula>OR(BE5=祝色)</formula>
    </cfRule>
  </conditionalFormatting>
  <conditionalFormatting sqref="AU5">
    <cfRule type="expression" dxfId="17050" priority="464" stopIfTrue="1">
      <formula>OR(AND(WEEKDAY(AU5)=1,MONTH(AU5)&lt;&gt;MONTH(AU1)),AND(OR(AU5=祝色),MONTH(AU5)&lt;&gt;MONTH(AU1)))</formula>
    </cfRule>
    <cfRule type="expression" dxfId="17049" priority="465" stopIfTrue="1">
      <formula>MONTH(AU5)&lt;&gt;MONTH(AU1)</formula>
    </cfRule>
    <cfRule type="expression" dxfId="17048" priority="466" stopIfTrue="1">
      <formula>OR(AU5=祝色)</formula>
    </cfRule>
  </conditionalFormatting>
  <conditionalFormatting sqref="AW5">
    <cfRule type="expression" dxfId="17047" priority="467" stopIfTrue="1">
      <formula>OR(AND(WEEKDAY(AW5)=1,MONTH(AW5)&lt;&gt;MONTH(AU1)),AND(OR(AW5=祝色),MONTH(AW5)&lt;&gt;MONTH(AU1)))</formula>
    </cfRule>
    <cfRule type="expression" dxfId="17046" priority="468" stopIfTrue="1">
      <formula>MONTH(AW5)&lt;&gt;MONTH(AU1)</formula>
    </cfRule>
    <cfRule type="expression" dxfId="17045" priority="469" stopIfTrue="1">
      <formula>OR(AW5=祝色)</formula>
    </cfRule>
  </conditionalFormatting>
  <conditionalFormatting sqref="BG5">
    <cfRule type="expression" dxfId="17044" priority="470" stopIfTrue="1">
      <formula>OR(BG5=祝色)</formula>
    </cfRule>
  </conditionalFormatting>
  <conditionalFormatting sqref="AU7">
    <cfRule type="expression" dxfId="17043" priority="451" stopIfTrue="1">
      <formula>OR(AU7=祝色)</formula>
    </cfRule>
  </conditionalFormatting>
  <conditionalFormatting sqref="AW7">
    <cfRule type="expression" dxfId="17042" priority="450" stopIfTrue="1">
      <formula>OR(AW7=祝色)</formula>
    </cfRule>
  </conditionalFormatting>
  <conditionalFormatting sqref="AY7">
    <cfRule type="expression" dxfId="17041" priority="449" stopIfTrue="1">
      <formula>OR(AY7=祝色)</formula>
    </cfRule>
  </conditionalFormatting>
  <conditionalFormatting sqref="BA7">
    <cfRule type="expression" dxfId="17040" priority="448" stopIfTrue="1">
      <formula>OR(BA7=祝色)</formula>
    </cfRule>
  </conditionalFormatting>
  <conditionalFormatting sqref="BC7">
    <cfRule type="expression" dxfId="17039" priority="447" stopIfTrue="1">
      <formula>OR(BC7=祝色)</formula>
    </cfRule>
  </conditionalFormatting>
  <conditionalFormatting sqref="BE7">
    <cfRule type="expression" dxfId="17038" priority="446" stopIfTrue="1">
      <formula>OR(BE7=祝色)</formula>
    </cfRule>
  </conditionalFormatting>
  <conditionalFormatting sqref="BG7">
    <cfRule type="expression" dxfId="17037" priority="445" stopIfTrue="1">
      <formula>OR(BG7=祝色)</formula>
    </cfRule>
  </conditionalFormatting>
  <conditionalFormatting sqref="AU9">
    <cfRule type="expression" dxfId="17036" priority="444" stopIfTrue="1">
      <formula>OR(AU9=祝色)</formula>
    </cfRule>
  </conditionalFormatting>
  <conditionalFormatting sqref="AW9">
    <cfRule type="expression" dxfId="17035" priority="443" stopIfTrue="1">
      <formula>OR(AW9=祝色)</formula>
    </cfRule>
  </conditionalFormatting>
  <conditionalFormatting sqref="AY9">
    <cfRule type="expression" dxfId="17034" priority="442" stopIfTrue="1">
      <formula>OR(AY9=祝色)</formula>
    </cfRule>
  </conditionalFormatting>
  <conditionalFormatting sqref="BA9">
    <cfRule type="expression" dxfId="17033" priority="441" stopIfTrue="1">
      <formula>OR(BA9=祝色)</formula>
    </cfRule>
  </conditionalFormatting>
  <conditionalFormatting sqref="BC9">
    <cfRule type="expression" dxfId="17032" priority="440" stopIfTrue="1">
      <formula>OR(BC9=祝色)</formula>
    </cfRule>
  </conditionalFormatting>
  <conditionalFormatting sqref="BE9">
    <cfRule type="expression" dxfId="17031" priority="439" stopIfTrue="1">
      <formula>OR(BE9=祝色)</formula>
    </cfRule>
  </conditionalFormatting>
  <conditionalFormatting sqref="BG9">
    <cfRule type="expression" dxfId="17030" priority="438" stopIfTrue="1">
      <formula>OR(BG9=祝色)</formula>
    </cfRule>
  </conditionalFormatting>
  <conditionalFormatting sqref="AW11">
    <cfRule type="expression" dxfId="17029" priority="437" stopIfTrue="1">
      <formula>OR(AW11=祝色)</formula>
    </cfRule>
  </conditionalFormatting>
  <conditionalFormatting sqref="AY11">
    <cfRule type="expression" dxfId="17028" priority="436" stopIfTrue="1">
      <formula>OR(AY11=祝色)</formula>
    </cfRule>
  </conditionalFormatting>
  <conditionalFormatting sqref="BA11">
    <cfRule type="expression" dxfId="17027" priority="435" stopIfTrue="1">
      <formula>OR(BA11=祝色)</formula>
    </cfRule>
  </conditionalFormatting>
  <conditionalFormatting sqref="BC11">
    <cfRule type="expression" dxfId="17026" priority="434" stopIfTrue="1">
      <formula>OR(BC11=祝色)</formula>
    </cfRule>
  </conditionalFormatting>
  <conditionalFormatting sqref="BE11">
    <cfRule type="expression" dxfId="17025" priority="433" stopIfTrue="1">
      <formula>OR(BE11=祝色)</formula>
    </cfRule>
  </conditionalFormatting>
  <conditionalFormatting sqref="BG11">
    <cfRule type="expression" dxfId="17024" priority="432" stopIfTrue="1">
      <formula>OR(BG11=祝色)</formula>
    </cfRule>
  </conditionalFormatting>
  <conditionalFormatting sqref="AU11">
    <cfRule type="expression" dxfId="17023" priority="422" stopIfTrue="1">
      <formula>OR(AU11=祝色)</formula>
    </cfRule>
  </conditionalFormatting>
  <conditionalFormatting sqref="AE11">
    <cfRule type="expression" dxfId="17022" priority="421" stopIfTrue="1">
      <formula>OR(AE11=祝色)</formula>
    </cfRule>
  </conditionalFormatting>
  <conditionalFormatting sqref="AI21">
    <cfRule type="expression" dxfId="17021" priority="402" stopIfTrue="1">
      <formula>OR(AND(WEEKDAY(AI21)=1,MONTH(AI21)&lt;&gt;MONTH(AE17)),AND(OR(AI21=祝色),MONTH(AI21)&lt;&gt;MONTH(AE17)))</formula>
    </cfRule>
    <cfRule type="expression" dxfId="17020" priority="403" stopIfTrue="1">
      <formula>MONTH(AI21)&lt;&gt;MONTH(AE17)</formula>
    </cfRule>
    <cfRule type="expression" dxfId="17019" priority="404" stopIfTrue="1">
      <formula>OR(AI21=祝色)</formula>
    </cfRule>
  </conditionalFormatting>
  <conditionalFormatting sqref="AK21">
    <cfRule type="expression" dxfId="17018" priority="405" stopIfTrue="1">
      <formula>OR(AND(WEEKDAY(AK21)=1,MONTH(AK21)&lt;&gt;MONTH(AE17)),AND(OR(AK21=祝色),MONTH(AK21)&lt;&gt;MONTH(AE17)))</formula>
    </cfRule>
    <cfRule type="expression" dxfId="17017" priority="406" stopIfTrue="1">
      <formula>MONTH(AK21)&lt;&gt;MONTH(AE17)</formula>
    </cfRule>
    <cfRule type="expression" dxfId="17016" priority="407" stopIfTrue="1">
      <formula>OR(AK21=祝色)</formula>
    </cfRule>
  </conditionalFormatting>
  <conditionalFormatting sqref="AM21">
    <cfRule type="expression" dxfId="17015" priority="408" stopIfTrue="1">
      <formula>OR(AND(WEEKDAY(AM21)=1,MONTH(AM21)&lt;&gt;MONTH(AE17)),AND(OR(AM21=祝色),MONTH(AM21)&lt;&gt;MONTH(AE17)))</formula>
    </cfRule>
    <cfRule type="expression" dxfId="17014" priority="409" stopIfTrue="1">
      <formula>MONTH(AM21)&lt;&gt;MONTH(AE17)</formula>
    </cfRule>
    <cfRule type="expression" dxfId="17013" priority="410" stopIfTrue="1">
      <formula>OR(AM21=祝色)</formula>
    </cfRule>
  </conditionalFormatting>
  <conditionalFormatting sqref="AO21">
    <cfRule type="expression" dxfId="17012" priority="411" stopIfTrue="1">
      <formula>OR(AND(WEEKDAY(AO21)=1,MONTH(AO21)&lt;&gt;MONTH(AE17)),AND(OR(AO21=祝色),MONTH(AO21)&lt;&gt;MONTH(AE17)))</formula>
    </cfRule>
    <cfRule type="expression" dxfId="17011" priority="412" stopIfTrue="1">
      <formula>MONTH(AO21)&lt;&gt;MONTH(AE17)</formula>
    </cfRule>
    <cfRule type="expression" dxfId="17010" priority="413" stopIfTrue="1">
      <formula>OR(AO21=祝色)</formula>
    </cfRule>
  </conditionalFormatting>
  <conditionalFormatting sqref="AE21">
    <cfRule type="expression" dxfId="17009" priority="414" stopIfTrue="1">
      <formula>OR(AND(WEEKDAY(AE21)=1,MONTH(AE21)&lt;&gt;MONTH(AE17)),AND(OR(AE21=祝色),MONTH(AE21)&lt;&gt;MONTH(AE17)))</formula>
    </cfRule>
    <cfRule type="expression" dxfId="17008" priority="415" stopIfTrue="1">
      <formula>MONTH(AE21)&lt;&gt;MONTH(AE17)</formula>
    </cfRule>
    <cfRule type="expression" dxfId="17007" priority="416" stopIfTrue="1">
      <formula>OR(AE21=祝色)</formula>
    </cfRule>
  </conditionalFormatting>
  <conditionalFormatting sqref="AG21">
    <cfRule type="expression" dxfId="17006" priority="417" stopIfTrue="1">
      <formula>OR(AND(WEEKDAY(AG21)=1,MONTH(AG21)&lt;&gt;MONTH(AE17)),AND(OR(AG21=祝色),MONTH(AG21)&lt;&gt;MONTH(AE17)))</formula>
    </cfRule>
    <cfRule type="expression" dxfId="17005" priority="418" stopIfTrue="1">
      <formula>MONTH(AG21)&lt;&gt;MONTH(AE17)</formula>
    </cfRule>
    <cfRule type="expression" dxfId="17004" priority="419" stopIfTrue="1">
      <formula>OR(AG21=祝色)</formula>
    </cfRule>
  </conditionalFormatting>
  <conditionalFormatting sqref="AQ21">
    <cfRule type="expression" dxfId="17003" priority="420" stopIfTrue="1">
      <formula>OR(AQ21=祝色)</formula>
    </cfRule>
  </conditionalFormatting>
  <conditionalFormatting sqref="AE23">
    <cfRule type="expression" dxfId="17002" priority="401" stopIfTrue="1">
      <formula>OR(AE23=祝色)</formula>
    </cfRule>
  </conditionalFormatting>
  <conditionalFormatting sqref="AG23">
    <cfRule type="expression" dxfId="17001" priority="400" stopIfTrue="1">
      <formula>OR(AG23=祝色)</formula>
    </cfRule>
  </conditionalFormatting>
  <conditionalFormatting sqref="AI23">
    <cfRule type="expression" dxfId="17000" priority="399" stopIfTrue="1">
      <formula>OR(AI23=祝色)</formula>
    </cfRule>
  </conditionalFormatting>
  <conditionalFormatting sqref="AK23">
    <cfRule type="expression" dxfId="16999" priority="398" stopIfTrue="1">
      <formula>OR(AK23=祝色)</formula>
    </cfRule>
  </conditionalFormatting>
  <conditionalFormatting sqref="AM23">
    <cfRule type="expression" dxfId="16998" priority="397" stopIfTrue="1">
      <formula>OR(AM23=祝色)</formula>
    </cfRule>
  </conditionalFormatting>
  <conditionalFormatting sqref="AO23">
    <cfRule type="expression" dxfId="16997" priority="396" stopIfTrue="1">
      <formula>OR(AO23=祝色)</formula>
    </cfRule>
  </conditionalFormatting>
  <conditionalFormatting sqref="AQ23">
    <cfRule type="expression" dxfId="16996" priority="395" stopIfTrue="1">
      <formula>OR(AQ23=祝色)</formula>
    </cfRule>
  </conditionalFormatting>
  <conditionalFormatting sqref="AE25">
    <cfRule type="expression" dxfId="16995" priority="394" stopIfTrue="1">
      <formula>OR(AE25=祝色)</formula>
    </cfRule>
  </conditionalFormatting>
  <conditionalFormatting sqref="AG25">
    <cfRule type="expression" dxfId="16994" priority="393" stopIfTrue="1">
      <formula>OR(AG25=祝色)</formula>
    </cfRule>
  </conditionalFormatting>
  <conditionalFormatting sqref="AI25">
    <cfRule type="expression" dxfId="16993" priority="392" stopIfTrue="1">
      <formula>OR(AI25=祝色)</formula>
    </cfRule>
  </conditionalFormatting>
  <conditionalFormatting sqref="AK25">
    <cfRule type="expression" dxfId="16992" priority="391" stopIfTrue="1">
      <formula>OR(AK25=祝色)</formula>
    </cfRule>
  </conditionalFormatting>
  <conditionalFormatting sqref="AM25">
    <cfRule type="expression" dxfId="16991" priority="390" stopIfTrue="1">
      <formula>OR(AM25=祝色)</formula>
    </cfRule>
  </conditionalFormatting>
  <conditionalFormatting sqref="AO25">
    <cfRule type="expression" dxfId="16990" priority="389" stopIfTrue="1">
      <formula>OR(AO25=祝色)</formula>
    </cfRule>
  </conditionalFormatting>
  <conditionalFormatting sqref="AQ25">
    <cfRule type="expression" dxfId="16989" priority="388" stopIfTrue="1">
      <formula>OR(AQ25=祝色)</formula>
    </cfRule>
  </conditionalFormatting>
  <conditionalFormatting sqref="AG27">
    <cfRule type="expression" dxfId="16988" priority="387" stopIfTrue="1">
      <formula>OR(AG27=祝色)</formula>
    </cfRule>
  </conditionalFormatting>
  <conditionalFormatting sqref="AI27">
    <cfRule type="expression" dxfId="16987" priority="386" stopIfTrue="1">
      <formula>OR(AI27=祝色)</formula>
    </cfRule>
  </conditionalFormatting>
  <conditionalFormatting sqref="AK27">
    <cfRule type="expression" dxfId="16986" priority="385" stopIfTrue="1">
      <formula>OR(AK27=祝色)</formula>
    </cfRule>
  </conditionalFormatting>
  <conditionalFormatting sqref="AM27">
    <cfRule type="expression" dxfId="16985" priority="384" stopIfTrue="1">
      <formula>OR(AM27=祝色)</formula>
    </cfRule>
  </conditionalFormatting>
  <conditionalFormatting sqref="AO27">
    <cfRule type="expression" dxfId="16984" priority="383" stopIfTrue="1">
      <formula>OR(AO27=祝色)</formula>
    </cfRule>
  </conditionalFormatting>
  <conditionalFormatting sqref="AQ27">
    <cfRule type="expression" dxfId="16983" priority="382" stopIfTrue="1">
      <formula>OR(AQ27=祝色)</formula>
    </cfRule>
  </conditionalFormatting>
  <conditionalFormatting sqref="AY21">
    <cfRule type="expression" dxfId="16982" priority="354" stopIfTrue="1">
      <formula>OR(AND(WEEKDAY(AY21)=1,MONTH(AY21)&lt;&gt;MONTH(AU17)),AND(OR(AY21=祝色),MONTH(AY21)&lt;&gt;MONTH(AU17)))</formula>
    </cfRule>
    <cfRule type="expression" dxfId="16981" priority="355" stopIfTrue="1">
      <formula>MONTH(AY21)&lt;&gt;MONTH(AU17)</formula>
    </cfRule>
    <cfRule type="expression" dxfId="16980" priority="356" stopIfTrue="1">
      <formula>OR(AY21=祝色)</formula>
    </cfRule>
  </conditionalFormatting>
  <conditionalFormatting sqref="BA21">
    <cfRule type="expression" dxfId="16979" priority="357" stopIfTrue="1">
      <formula>OR(AND(WEEKDAY(BA21)=1,MONTH(BA21)&lt;&gt;MONTH(AU17)),AND(OR(BA21=祝色),MONTH(BA21)&lt;&gt;MONTH(AU17)))</formula>
    </cfRule>
    <cfRule type="expression" dxfId="16978" priority="358" stopIfTrue="1">
      <formula>MONTH(BA21)&lt;&gt;MONTH(AU17)</formula>
    </cfRule>
    <cfRule type="expression" dxfId="16977" priority="359" stopIfTrue="1">
      <formula>OR(BA21=祝色)</formula>
    </cfRule>
  </conditionalFormatting>
  <conditionalFormatting sqref="BC21">
    <cfRule type="expression" dxfId="16976" priority="360" stopIfTrue="1">
      <formula>OR(AND(WEEKDAY(BC21)=1,MONTH(BC21)&lt;&gt;MONTH(AU17)),AND(OR(BC21=祝色),MONTH(BC21)&lt;&gt;MONTH(AU17)))</formula>
    </cfRule>
    <cfRule type="expression" dxfId="16975" priority="361" stopIfTrue="1">
      <formula>MONTH(BC21)&lt;&gt;MONTH(AU17)</formula>
    </cfRule>
    <cfRule type="expression" dxfId="16974" priority="362" stopIfTrue="1">
      <formula>OR(BC21=祝色)</formula>
    </cfRule>
  </conditionalFormatting>
  <conditionalFormatting sqref="BE21">
    <cfRule type="expression" dxfId="16973" priority="363" stopIfTrue="1">
      <formula>OR(AND(WEEKDAY(BE21)=1,MONTH(BE21)&lt;&gt;MONTH(AU17)),AND(OR(BE21=祝色),MONTH(BE21)&lt;&gt;MONTH(AU17)))</formula>
    </cfRule>
    <cfRule type="expression" dxfId="16972" priority="364" stopIfTrue="1">
      <formula>MONTH(BE21)&lt;&gt;MONTH(AU17)</formula>
    </cfRule>
    <cfRule type="expression" dxfId="16971" priority="365" stopIfTrue="1">
      <formula>OR(BE21=祝色)</formula>
    </cfRule>
  </conditionalFormatting>
  <conditionalFormatting sqref="AU21">
    <cfRule type="expression" dxfId="16970" priority="366" stopIfTrue="1">
      <formula>OR(AND(WEEKDAY(AU21)=1,MONTH(AU21)&lt;&gt;MONTH(AU17)),AND(OR(AU21=祝色),MONTH(AU21)&lt;&gt;MONTH(AU17)))</formula>
    </cfRule>
    <cfRule type="expression" dxfId="16969" priority="367" stopIfTrue="1">
      <formula>MONTH(AU21)&lt;&gt;MONTH(AU17)</formula>
    </cfRule>
    <cfRule type="expression" dxfId="16968" priority="368" stopIfTrue="1">
      <formula>OR(AU21=祝色)</formula>
    </cfRule>
  </conditionalFormatting>
  <conditionalFormatting sqref="AW21">
    <cfRule type="expression" dxfId="16967" priority="369" stopIfTrue="1">
      <formula>OR(AND(WEEKDAY(AW21)=1,MONTH(AW21)&lt;&gt;MONTH(AU17)),AND(OR(AW21=祝色),MONTH(AW21)&lt;&gt;MONTH(AU17)))</formula>
    </cfRule>
    <cfRule type="expression" dxfId="16966" priority="370" stopIfTrue="1">
      <formula>MONTH(AW21)&lt;&gt;MONTH(AU17)</formula>
    </cfRule>
    <cfRule type="expression" dxfId="16965" priority="371" stopIfTrue="1">
      <formula>OR(AW21=祝色)</formula>
    </cfRule>
  </conditionalFormatting>
  <conditionalFormatting sqref="BG21">
    <cfRule type="expression" dxfId="16964" priority="372" stopIfTrue="1">
      <formula>OR(BG21=祝色)</formula>
    </cfRule>
  </conditionalFormatting>
  <conditionalFormatting sqref="AU23">
    <cfRule type="expression" dxfId="16963" priority="353" stopIfTrue="1">
      <formula>OR(AU23=祝色)</formula>
    </cfRule>
  </conditionalFormatting>
  <conditionalFormatting sqref="AW23">
    <cfRule type="expression" dxfId="16962" priority="352" stopIfTrue="1">
      <formula>OR(AW23=祝色)</formula>
    </cfRule>
  </conditionalFormatting>
  <conditionalFormatting sqref="AY23">
    <cfRule type="expression" dxfId="16961" priority="351" stopIfTrue="1">
      <formula>OR(AY23=祝色)</formula>
    </cfRule>
  </conditionalFormatting>
  <conditionalFormatting sqref="BA23">
    <cfRule type="expression" dxfId="16960" priority="350" stopIfTrue="1">
      <formula>OR(BA23=祝色)</formula>
    </cfRule>
  </conditionalFormatting>
  <conditionalFormatting sqref="BC23">
    <cfRule type="expression" dxfId="16959" priority="349" stopIfTrue="1">
      <formula>OR(BC23=祝色)</formula>
    </cfRule>
  </conditionalFormatting>
  <conditionalFormatting sqref="BE23">
    <cfRule type="expression" dxfId="16958" priority="348" stopIfTrue="1">
      <formula>OR(BE23=祝色)</formula>
    </cfRule>
  </conditionalFormatting>
  <conditionalFormatting sqref="BG23">
    <cfRule type="expression" dxfId="16957" priority="347" stopIfTrue="1">
      <formula>OR(BG23=祝色)</formula>
    </cfRule>
  </conditionalFormatting>
  <conditionalFormatting sqref="AU25">
    <cfRule type="expression" dxfId="16956" priority="346" stopIfTrue="1">
      <formula>OR(AU25=祝色)</formula>
    </cfRule>
  </conditionalFormatting>
  <conditionalFormatting sqref="AW25">
    <cfRule type="expression" dxfId="16955" priority="345" stopIfTrue="1">
      <formula>OR(AW25=祝色)</formula>
    </cfRule>
  </conditionalFormatting>
  <conditionalFormatting sqref="AY25">
    <cfRule type="expression" dxfId="16954" priority="344" stopIfTrue="1">
      <formula>OR(AY25=祝色)</formula>
    </cfRule>
  </conditionalFormatting>
  <conditionalFormatting sqref="BA25">
    <cfRule type="expression" dxfId="16953" priority="343" stopIfTrue="1">
      <formula>OR(BA25=祝色)</formula>
    </cfRule>
  </conditionalFormatting>
  <conditionalFormatting sqref="BC25">
    <cfRule type="expression" dxfId="16952" priority="342" stopIfTrue="1">
      <formula>OR(BC25=祝色)</formula>
    </cfRule>
  </conditionalFormatting>
  <conditionalFormatting sqref="BE25">
    <cfRule type="expression" dxfId="16951" priority="341" stopIfTrue="1">
      <formula>OR(BE25=祝色)</formula>
    </cfRule>
  </conditionalFormatting>
  <conditionalFormatting sqref="BG25">
    <cfRule type="expression" dxfId="16950" priority="340" stopIfTrue="1">
      <formula>OR(BG25=祝色)</formula>
    </cfRule>
  </conditionalFormatting>
  <conditionalFormatting sqref="AW27">
    <cfRule type="expression" dxfId="16949" priority="339" stopIfTrue="1">
      <formula>OR(AW27=祝色)</formula>
    </cfRule>
  </conditionalFormatting>
  <conditionalFormatting sqref="AY27">
    <cfRule type="expression" dxfId="16948" priority="338" stopIfTrue="1">
      <formula>OR(AY27=祝色)</formula>
    </cfRule>
  </conditionalFormatting>
  <conditionalFormatting sqref="BA27">
    <cfRule type="expression" dxfId="16947" priority="337" stopIfTrue="1">
      <formula>OR(BA27=祝色)</formula>
    </cfRule>
  </conditionalFormatting>
  <conditionalFormatting sqref="BC27">
    <cfRule type="expression" dxfId="16946" priority="336" stopIfTrue="1">
      <formula>OR(BC27=祝色)</formula>
    </cfRule>
  </conditionalFormatting>
  <conditionalFormatting sqref="BE27">
    <cfRule type="expression" dxfId="16945" priority="335" stopIfTrue="1">
      <formula>OR(BE27=祝色)</formula>
    </cfRule>
  </conditionalFormatting>
  <conditionalFormatting sqref="BG27">
    <cfRule type="expression" dxfId="16944" priority="334" stopIfTrue="1">
      <formula>OR(BG27=祝色)</formula>
    </cfRule>
  </conditionalFormatting>
  <conditionalFormatting sqref="AU27">
    <cfRule type="expression" dxfId="16943" priority="324" stopIfTrue="1">
      <formula>OR(AU27=祝色)</formula>
    </cfRule>
  </conditionalFormatting>
  <conditionalFormatting sqref="AE27">
    <cfRule type="expression" dxfId="16942" priority="323" stopIfTrue="1">
      <formula>OR(AE27=祝色)</formula>
    </cfRule>
  </conditionalFormatting>
  <conditionalFormatting sqref="BM5">
    <cfRule type="expression" dxfId="16941" priority="304" stopIfTrue="1">
      <formula>OR(AND(WEEKDAY(BM5)=1,MONTH(BM5)&lt;&gt;MONTH(BI1)),AND(OR(BM5=祝色),MONTH(BM5)&lt;&gt;MONTH(BI1)))</formula>
    </cfRule>
    <cfRule type="expression" dxfId="16940" priority="305" stopIfTrue="1">
      <formula>MONTH(BM5)&lt;&gt;MONTH(BI1)</formula>
    </cfRule>
    <cfRule type="expression" dxfId="16939" priority="306" stopIfTrue="1">
      <formula>OR(BM5=祝色)</formula>
    </cfRule>
  </conditionalFormatting>
  <conditionalFormatting sqref="BO5">
    <cfRule type="expression" dxfId="16938" priority="307" stopIfTrue="1">
      <formula>OR(AND(WEEKDAY(BO5)=1,MONTH(BO5)&lt;&gt;MONTH(BI1)),AND(OR(BO5=祝色),MONTH(BO5)&lt;&gt;MONTH(BI1)))</formula>
    </cfRule>
    <cfRule type="expression" dxfId="16937" priority="308" stopIfTrue="1">
      <formula>MONTH(BO5)&lt;&gt;MONTH(BI1)</formula>
    </cfRule>
    <cfRule type="expression" dxfId="16936" priority="309" stopIfTrue="1">
      <formula>OR(BO5=祝色)</formula>
    </cfRule>
  </conditionalFormatting>
  <conditionalFormatting sqref="BQ5">
    <cfRule type="expression" dxfId="16935" priority="310" stopIfTrue="1">
      <formula>OR(AND(WEEKDAY(BQ5)=1,MONTH(BQ5)&lt;&gt;MONTH(BI1)),AND(OR(BQ5=祝色),MONTH(BQ5)&lt;&gt;MONTH(BI1)))</formula>
    </cfRule>
    <cfRule type="expression" dxfId="16934" priority="311" stopIfTrue="1">
      <formula>MONTH(BQ5)&lt;&gt;MONTH(BI1)</formula>
    </cfRule>
    <cfRule type="expression" dxfId="16933" priority="312" stopIfTrue="1">
      <formula>OR(BQ5=祝色)</formula>
    </cfRule>
  </conditionalFormatting>
  <conditionalFormatting sqref="BS5">
    <cfRule type="expression" dxfId="16932" priority="313" stopIfTrue="1">
      <formula>OR(AND(WEEKDAY(BS5)=1,MONTH(BS5)&lt;&gt;MONTH(BI1)),AND(OR(BS5=祝色),MONTH(BS5)&lt;&gt;MONTH(BI1)))</formula>
    </cfRule>
    <cfRule type="expression" dxfId="16931" priority="314" stopIfTrue="1">
      <formula>MONTH(BS5)&lt;&gt;MONTH(BI1)</formula>
    </cfRule>
    <cfRule type="expression" dxfId="16930" priority="315" stopIfTrue="1">
      <formula>OR(BS5=祝色)</formula>
    </cfRule>
  </conditionalFormatting>
  <conditionalFormatting sqref="BI5">
    <cfRule type="expression" dxfId="16929" priority="316" stopIfTrue="1">
      <formula>OR(AND(WEEKDAY(BI5)=1,MONTH(BI5)&lt;&gt;MONTH(BI1)),AND(OR(BI5=祝色),MONTH(BI5)&lt;&gt;MONTH(BI1)))</formula>
    </cfRule>
    <cfRule type="expression" dxfId="16928" priority="317" stopIfTrue="1">
      <formula>MONTH(BI5)&lt;&gt;MONTH(BI1)</formula>
    </cfRule>
    <cfRule type="expression" dxfId="16927" priority="318" stopIfTrue="1">
      <formula>OR(BI5=祝色)</formula>
    </cfRule>
  </conditionalFormatting>
  <conditionalFormatting sqref="BK5">
    <cfRule type="expression" dxfId="16926" priority="319" stopIfTrue="1">
      <formula>OR(AND(WEEKDAY(BK5)=1,MONTH(BK5)&lt;&gt;MONTH(BI1)),AND(OR(BK5=祝色),MONTH(BK5)&lt;&gt;MONTH(BI1)))</formula>
    </cfRule>
    <cfRule type="expression" dxfId="16925" priority="320" stopIfTrue="1">
      <formula>MONTH(BK5)&lt;&gt;MONTH(BI1)</formula>
    </cfRule>
    <cfRule type="expression" dxfId="16924" priority="321" stopIfTrue="1">
      <formula>OR(BK5=祝色)</formula>
    </cfRule>
  </conditionalFormatting>
  <conditionalFormatting sqref="BU5">
    <cfRule type="expression" dxfId="16923" priority="322" stopIfTrue="1">
      <formula>OR(BU5=祝色)</formula>
    </cfRule>
  </conditionalFormatting>
  <conditionalFormatting sqref="BI7">
    <cfRule type="expression" dxfId="16922" priority="303" stopIfTrue="1">
      <formula>OR(BI7=祝色)</formula>
    </cfRule>
  </conditionalFormatting>
  <conditionalFormatting sqref="BK7">
    <cfRule type="expression" dxfId="16921" priority="302" stopIfTrue="1">
      <formula>OR(BK7=祝色)</formula>
    </cfRule>
  </conditionalFormatting>
  <conditionalFormatting sqref="BM7">
    <cfRule type="expression" dxfId="16920" priority="301" stopIfTrue="1">
      <formula>OR(BM7=祝色)</formula>
    </cfRule>
  </conditionalFormatting>
  <conditionalFormatting sqref="BO7">
    <cfRule type="expression" dxfId="16919" priority="300" stopIfTrue="1">
      <formula>OR(BO7=祝色)</formula>
    </cfRule>
  </conditionalFormatting>
  <conditionalFormatting sqref="BQ7">
    <cfRule type="expression" dxfId="16918" priority="299" stopIfTrue="1">
      <formula>OR(BQ7=祝色)</formula>
    </cfRule>
  </conditionalFormatting>
  <conditionalFormatting sqref="BS7">
    <cfRule type="expression" dxfId="16917" priority="298" stopIfTrue="1">
      <formula>OR(BS7=祝色)</formula>
    </cfRule>
  </conditionalFormatting>
  <conditionalFormatting sqref="BU7">
    <cfRule type="expression" dxfId="16916" priority="297" stopIfTrue="1">
      <formula>OR(BU7=祝色)</formula>
    </cfRule>
  </conditionalFormatting>
  <conditionalFormatting sqref="BI9">
    <cfRule type="expression" dxfId="16915" priority="296" stopIfTrue="1">
      <formula>OR(BI9=祝色)</formula>
    </cfRule>
  </conditionalFormatting>
  <conditionalFormatting sqref="BK9">
    <cfRule type="expression" dxfId="16914" priority="295" stopIfTrue="1">
      <formula>OR(BK9=祝色)</formula>
    </cfRule>
  </conditionalFormatting>
  <conditionalFormatting sqref="BM9">
    <cfRule type="expression" dxfId="16913" priority="294" stopIfTrue="1">
      <formula>OR(BM9=祝色)</formula>
    </cfRule>
  </conditionalFormatting>
  <conditionalFormatting sqref="BO9">
    <cfRule type="expression" dxfId="16912" priority="293" stopIfTrue="1">
      <formula>OR(BO9=祝色)</formula>
    </cfRule>
  </conditionalFormatting>
  <conditionalFormatting sqref="BQ9">
    <cfRule type="expression" dxfId="16911" priority="292" stopIfTrue="1">
      <formula>OR(BQ9=祝色)</formula>
    </cfRule>
  </conditionalFormatting>
  <conditionalFormatting sqref="BS9">
    <cfRule type="expression" dxfId="16910" priority="291" stopIfTrue="1">
      <formula>OR(BS9=祝色)</formula>
    </cfRule>
  </conditionalFormatting>
  <conditionalFormatting sqref="BU9">
    <cfRule type="expression" dxfId="16909" priority="290" stopIfTrue="1">
      <formula>OR(BU9=祝色)</formula>
    </cfRule>
  </conditionalFormatting>
  <conditionalFormatting sqref="BK11">
    <cfRule type="expression" dxfId="16908" priority="289" stopIfTrue="1">
      <formula>OR(BK11=祝色)</formula>
    </cfRule>
  </conditionalFormatting>
  <conditionalFormatting sqref="BM11">
    <cfRule type="expression" dxfId="16907" priority="288" stopIfTrue="1">
      <formula>OR(BM11=祝色)</formula>
    </cfRule>
  </conditionalFormatting>
  <conditionalFormatting sqref="BO11">
    <cfRule type="expression" dxfId="16906" priority="287" stopIfTrue="1">
      <formula>OR(BO11=祝色)</formula>
    </cfRule>
  </conditionalFormatting>
  <conditionalFormatting sqref="BQ11">
    <cfRule type="expression" dxfId="16905" priority="286" stopIfTrue="1">
      <formula>OR(BQ11=祝色)</formula>
    </cfRule>
  </conditionalFormatting>
  <conditionalFormatting sqref="BS11">
    <cfRule type="expression" dxfId="16904" priority="285" stopIfTrue="1">
      <formula>OR(BS11=祝色)</formula>
    </cfRule>
  </conditionalFormatting>
  <conditionalFormatting sqref="BU11">
    <cfRule type="expression" dxfId="16903" priority="284" stopIfTrue="1">
      <formula>OR(BU11=祝色)</formula>
    </cfRule>
  </conditionalFormatting>
  <conditionalFormatting sqref="CC5">
    <cfRule type="expression" dxfId="16902" priority="256" stopIfTrue="1">
      <formula>OR(AND(WEEKDAY(CC5)=1,MONTH(CC5)&lt;&gt;MONTH(BY1)),AND(OR(CC5=祝色),MONTH(CC5)&lt;&gt;MONTH(BY1)))</formula>
    </cfRule>
    <cfRule type="expression" dxfId="16901" priority="257" stopIfTrue="1">
      <formula>MONTH(CC5)&lt;&gt;MONTH(BY1)</formula>
    </cfRule>
    <cfRule type="expression" dxfId="16900" priority="258" stopIfTrue="1">
      <formula>OR(CC5=祝色)</formula>
    </cfRule>
  </conditionalFormatting>
  <conditionalFormatting sqref="CE5">
    <cfRule type="expression" dxfId="16899" priority="259" stopIfTrue="1">
      <formula>OR(AND(WEEKDAY(CE5)=1,MONTH(CE5)&lt;&gt;MONTH(BY1)),AND(OR(CE5=祝色),MONTH(CE5)&lt;&gt;MONTH(BY1)))</formula>
    </cfRule>
    <cfRule type="expression" dxfId="16898" priority="260" stopIfTrue="1">
      <formula>MONTH(CE5)&lt;&gt;MONTH(BY1)</formula>
    </cfRule>
    <cfRule type="expression" dxfId="16897" priority="261" stopIfTrue="1">
      <formula>OR(CE5=祝色)</formula>
    </cfRule>
  </conditionalFormatting>
  <conditionalFormatting sqref="CG5">
    <cfRule type="expression" dxfId="16896" priority="262" stopIfTrue="1">
      <formula>OR(AND(WEEKDAY(CG5)=1,MONTH(CG5)&lt;&gt;MONTH(BY1)),AND(OR(CG5=祝色),MONTH(CG5)&lt;&gt;MONTH(BY1)))</formula>
    </cfRule>
    <cfRule type="expression" dxfId="16895" priority="263" stopIfTrue="1">
      <formula>MONTH(CG5)&lt;&gt;MONTH(BY1)</formula>
    </cfRule>
    <cfRule type="expression" dxfId="16894" priority="264" stopIfTrue="1">
      <formula>OR(CG5=祝色)</formula>
    </cfRule>
  </conditionalFormatting>
  <conditionalFormatting sqref="CI5">
    <cfRule type="expression" dxfId="16893" priority="265" stopIfTrue="1">
      <formula>OR(AND(WEEKDAY(CI5)=1,MONTH(CI5)&lt;&gt;MONTH(BY1)),AND(OR(CI5=祝色),MONTH(CI5)&lt;&gt;MONTH(BY1)))</formula>
    </cfRule>
    <cfRule type="expression" dxfId="16892" priority="266" stopIfTrue="1">
      <formula>MONTH(CI5)&lt;&gt;MONTH(BY1)</formula>
    </cfRule>
    <cfRule type="expression" dxfId="16891" priority="267" stopIfTrue="1">
      <formula>OR(CI5=祝色)</formula>
    </cfRule>
  </conditionalFormatting>
  <conditionalFormatting sqref="BY5">
    <cfRule type="expression" dxfId="16890" priority="268" stopIfTrue="1">
      <formula>OR(AND(WEEKDAY(BY5)=1,MONTH(BY5)&lt;&gt;MONTH(BY1)),AND(OR(BY5=祝色),MONTH(BY5)&lt;&gt;MONTH(BY1)))</formula>
    </cfRule>
    <cfRule type="expression" dxfId="16889" priority="269" stopIfTrue="1">
      <formula>MONTH(BY5)&lt;&gt;MONTH(BY1)</formula>
    </cfRule>
    <cfRule type="expression" dxfId="16888" priority="270" stopIfTrue="1">
      <formula>OR(BY5=祝色)</formula>
    </cfRule>
  </conditionalFormatting>
  <conditionalFormatting sqref="CA5">
    <cfRule type="expression" dxfId="16887" priority="271" stopIfTrue="1">
      <formula>OR(AND(WEEKDAY(CA5)=1,MONTH(CA5)&lt;&gt;MONTH(BY1)),AND(OR(CA5=祝色),MONTH(CA5)&lt;&gt;MONTH(BY1)))</formula>
    </cfRule>
    <cfRule type="expression" dxfId="16886" priority="272" stopIfTrue="1">
      <formula>MONTH(CA5)&lt;&gt;MONTH(BY1)</formula>
    </cfRule>
    <cfRule type="expression" dxfId="16885" priority="273" stopIfTrue="1">
      <formula>OR(CA5=祝色)</formula>
    </cfRule>
  </conditionalFormatting>
  <conditionalFormatting sqref="CK5">
    <cfRule type="expression" dxfId="16884" priority="274" stopIfTrue="1">
      <formula>OR(CK5=祝色)</formula>
    </cfRule>
  </conditionalFormatting>
  <conditionalFormatting sqref="BY7">
    <cfRule type="expression" dxfId="16883" priority="255" stopIfTrue="1">
      <formula>OR(BY7=祝色)</formula>
    </cfRule>
  </conditionalFormatting>
  <conditionalFormatting sqref="CA7">
    <cfRule type="expression" dxfId="16882" priority="254" stopIfTrue="1">
      <formula>OR(CA7=祝色)</formula>
    </cfRule>
  </conditionalFormatting>
  <conditionalFormatting sqref="CC7">
    <cfRule type="expression" dxfId="16881" priority="253" stopIfTrue="1">
      <formula>OR(CC7=祝色)</formula>
    </cfRule>
  </conditionalFormatting>
  <conditionalFormatting sqref="CE7">
    <cfRule type="expression" dxfId="16880" priority="252" stopIfTrue="1">
      <formula>OR(CE7=祝色)</formula>
    </cfRule>
  </conditionalFormatting>
  <conditionalFormatting sqref="CG7">
    <cfRule type="expression" dxfId="16879" priority="251" stopIfTrue="1">
      <formula>OR(CG7=祝色)</formula>
    </cfRule>
  </conditionalFormatting>
  <conditionalFormatting sqref="CI7">
    <cfRule type="expression" dxfId="16878" priority="250" stopIfTrue="1">
      <formula>OR(CI7=祝色)</formula>
    </cfRule>
  </conditionalFormatting>
  <conditionalFormatting sqref="CK7">
    <cfRule type="expression" dxfId="16877" priority="249" stopIfTrue="1">
      <formula>OR(CK7=祝色)</formula>
    </cfRule>
  </conditionalFormatting>
  <conditionalFormatting sqref="BY9">
    <cfRule type="expression" dxfId="16876" priority="248" stopIfTrue="1">
      <formula>OR(BY9=祝色)</formula>
    </cfRule>
  </conditionalFormatting>
  <conditionalFormatting sqref="CA9">
    <cfRule type="expression" dxfId="16875" priority="247" stopIfTrue="1">
      <formula>OR(CA9=祝色)</formula>
    </cfRule>
  </conditionalFormatting>
  <conditionalFormatting sqref="CC9">
    <cfRule type="expression" dxfId="16874" priority="246" stopIfTrue="1">
      <formula>OR(CC9=祝色)</formula>
    </cfRule>
  </conditionalFormatting>
  <conditionalFormatting sqref="CE9">
    <cfRule type="expression" dxfId="16873" priority="245" stopIfTrue="1">
      <formula>OR(CE9=祝色)</formula>
    </cfRule>
  </conditionalFormatting>
  <conditionalFormatting sqref="CG9">
    <cfRule type="expression" dxfId="16872" priority="244" stopIfTrue="1">
      <formula>OR(CG9=祝色)</formula>
    </cfRule>
  </conditionalFormatting>
  <conditionalFormatting sqref="CI9">
    <cfRule type="expression" dxfId="16871" priority="243" stopIfTrue="1">
      <formula>OR(CI9=祝色)</formula>
    </cfRule>
  </conditionalFormatting>
  <conditionalFormatting sqref="CK9">
    <cfRule type="expression" dxfId="16870" priority="242" stopIfTrue="1">
      <formula>OR(CK9=祝色)</formula>
    </cfRule>
  </conditionalFormatting>
  <conditionalFormatting sqref="CA11">
    <cfRule type="expression" dxfId="16869" priority="241" stopIfTrue="1">
      <formula>OR(CA11=祝色)</formula>
    </cfRule>
  </conditionalFormatting>
  <conditionalFormatting sqref="CC11">
    <cfRule type="expression" dxfId="16868" priority="240" stopIfTrue="1">
      <formula>OR(CC11=祝色)</formula>
    </cfRule>
  </conditionalFormatting>
  <conditionalFormatting sqref="CE11">
    <cfRule type="expression" dxfId="16867" priority="239" stopIfTrue="1">
      <formula>OR(CE11=祝色)</formula>
    </cfRule>
  </conditionalFormatting>
  <conditionalFormatting sqref="CG11">
    <cfRule type="expression" dxfId="16866" priority="238" stopIfTrue="1">
      <formula>OR(CG11=祝色)</formula>
    </cfRule>
  </conditionalFormatting>
  <conditionalFormatting sqref="CI11">
    <cfRule type="expression" dxfId="16865" priority="237" stopIfTrue="1">
      <formula>OR(CI11=祝色)</formula>
    </cfRule>
  </conditionalFormatting>
  <conditionalFormatting sqref="CK11">
    <cfRule type="expression" dxfId="16864" priority="236" stopIfTrue="1">
      <formula>OR(CK11=祝色)</formula>
    </cfRule>
  </conditionalFormatting>
  <conditionalFormatting sqref="BY11">
    <cfRule type="expression" dxfId="16863" priority="226" stopIfTrue="1">
      <formula>OR(BY11=祝色)</formula>
    </cfRule>
  </conditionalFormatting>
  <conditionalFormatting sqref="BI11">
    <cfRule type="expression" dxfId="16862" priority="225" stopIfTrue="1">
      <formula>OR(BI11=祝色)</formula>
    </cfRule>
  </conditionalFormatting>
  <conditionalFormatting sqref="BM21">
    <cfRule type="expression" dxfId="16861" priority="206" stopIfTrue="1">
      <formula>OR(AND(WEEKDAY(BM21)=1,MONTH(BM21)&lt;&gt;MONTH(BI17)),AND(OR(BM21=祝色),MONTH(BM21)&lt;&gt;MONTH(BI17)))</formula>
    </cfRule>
    <cfRule type="expression" dxfId="16860" priority="207" stopIfTrue="1">
      <formula>MONTH(BM21)&lt;&gt;MONTH(BI17)</formula>
    </cfRule>
    <cfRule type="expression" dxfId="16859" priority="208" stopIfTrue="1">
      <formula>OR(BM21=祝色)</formula>
    </cfRule>
  </conditionalFormatting>
  <conditionalFormatting sqref="BO21">
    <cfRule type="expression" dxfId="16858" priority="209" stopIfTrue="1">
      <formula>OR(AND(WEEKDAY(BO21)=1,MONTH(BO21)&lt;&gt;MONTH(BI17)),AND(OR(BO21=祝色),MONTH(BO21)&lt;&gt;MONTH(BI17)))</formula>
    </cfRule>
    <cfRule type="expression" dxfId="16857" priority="210" stopIfTrue="1">
      <formula>MONTH(BO21)&lt;&gt;MONTH(BI17)</formula>
    </cfRule>
    <cfRule type="expression" dxfId="16856" priority="211" stopIfTrue="1">
      <formula>OR(BO21=祝色)</formula>
    </cfRule>
  </conditionalFormatting>
  <conditionalFormatting sqref="BQ21">
    <cfRule type="expression" dxfId="16855" priority="212" stopIfTrue="1">
      <formula>OR(AND(WEEKDAY(BQ21)=1,MONTH(BQ21)&lt;&gt;MONTH(BI17)),AND(OR(BQ21=祝色),MONTH(BQ21)&lt;&gt;MONTH(BI17)))</formula>
    </cfRule>
    <cfRule type="expression" dxfId="16854" priority="213" stopIfTrue="1">
      <formula>MONTH(BQ21)&lt;&gt;MONTH(BI17)</formula>
    </cfRule>
    <cfRule type="expression" dxfId="16853" priority="214" stopIfTrue="1">
      <formula>OR(BQ21=祝色)</formula>
    </cfRule>
  </conditionalFormatting>
  <conditionalFormatting sqref="BS21">
    <cfRule type="expression" dxfId="16852" priority="215" stopIfTrue="1">
      <formula>OR(AND(WEEKDAY(BS21)=1,MONTH(BS21)&lt;&gt;MONTH(BI17)),AND(OR(BS21=祝色),MONTH(BS21)&lt;&gt;MONTH(BI17)))</formula>
    </cfRule>
    <cfRule type="expression" dxfId="16851" priority="216" stopIfTrue="1">
      <formula>MONTH(BS21)&lt;&gt;MONTH(BI17)</formula>
    </cfRule>
    <cfRule type="expression" dxfId="16850" priority="217" stopIfTrue="1">
      <formula>OR(BS21=祝色)</formula>
    </cfRule>
  </conditionalFormatting>
  <conditionalFormatting sqref="BI21">
    <cfRule type="expression" dxfId="16849" priority="218" stopIfTrue="1">
      <formula>OR(AND(WEEKDAY(BI21)=1,MONTH(BI21)&lt;&gt;MONTH(BI17)),AND(OR(BI21=祝色),MONTH(BI21)&lt;&gt;MONTH(BI17)))</formula>
    </cfRule>
    <cfRule type="expression" dxfId="16848" priority="219" stopIfTrue="1">
      <formula>MONTH(BI21)&lt;&gt;MONTH(BI17)</formula>
    </cfRule>
    <cfRule type="expression" dxfId="16847" priority="220" stopIfTrue="1">
      <formula>OR(BI21=祝色)</formula>
    </cfRule>
  </conditionalFormatting>
  <conditionalFormatting sqref="BK21">
    <cfRule type="expression" dxfId="16846" priority="221" stopIfTrue="1">
      <formula>OR(AND(WEEKDAY(BK21)=1,MONTH(BK21)&lt;&gt;MONTH(BI17)),AND(OR(BK21=祝色),MONTH(BK21)&lt;&gt;MONTH(BI17)))</formula>
    </cfRule>
    <cfRule type="expression" dxfId="16845" priority="222" stopIfTrue="1">
      <formula>MONTH(BK21)&lt;&gt;MONTH(BI17)</formula>
    </cfRule>
    <cfRule type="expression" dxfId="16844" priority="223" stopIfTrue="1">
      <formula>OR(BK21=祝色)</formula>
    </cfRule>
  </conditionalFormatting>
  <conditionalFormatting sqref="BU21">
    <cfRule type="expression" dxfId="16843" priority="224" stopIfTrue="1">
      <formula>OR(BU21=祝色)</formula>
    </cfRule>
  </conditionalFormatting>
  <conditionalFormatting sqref="BI23">
    <cfRule type="expression" dxfId="16842" priority="205" stopIfTrue="1">
      <formula>OR(BI23=祝色)</formula>
    </cfRule>
  </conditionalFormatting>
  <conditionalFormatting sqref="BK23">
    <cfRule type="expression" dxfId="16841" priority="204" stopIfTrue="1">
      <formula>OR(BK23=祝色)</formula>
    </cfRule>
  </conditionalFormatting>
  <conditionalFormatting sqref="BM23">
    <cfRule type="expression" dxfId="16840" priority="203" stopIfTrue="1">
      <formula>OR(BM23=祝色)</formula>
    </cfRule>
  </conditionalFormatting>
  <conditionalFormatting sqref="BO23">
    <cfRule type="expression" dxfId="16839" priority="202" stopIfTrue="1">
      <formula>OR(BO23=祝色)</formula>
    </cfRule>
  </conditionalFormatting>
  <conditionalFormatting sqref="BQ23">
    <cfRule type="expression" dxfId="16838" priority="201" stopIfTrue="1">
      <formula>OR(BQ23=祝色)</formula>
    </cfRule>
  </conditionalFormatting>
  <conditionalFormatting sqref="BS23">
    <cfRule type="expression" dxfId="16837" priority="200" stopIfTrue="1">
      <formula>OR(BS23=祝色)</formula>
    </cfRule>
  </conditionalFormatting>
  <conditionalFormatting sqref="BU23">
    <cfRule type="expression" dxfId="16836" priority="199" stopIfTrue="1">
      <formula>OR(BU23=祝色)</formula>
    </cfRule>
  </conditionalFormatting>
  <conditionalFormatting sqref="BI25">
    <cfRule type="expression" dxfId="16835" priority="198" stopIfTrue="1">
      <formula>OR(BI25=祝色)</formula>
    </cfRule>
  </conditionalFormatting>
  <conditionalFormatting sqref="BK25">
    <cfRule type="expression" dxfId="16834" priority="197" stopIfTrue="1">
      <formula>OR(BK25=祝色)</formula>
    </cfRule>
  </conditionalFormatting>
  <conditionalFormatting sqref="BM25">
    <cfRule type="expression" dxfId="16833" priority="196" stopIfTrue="1">
      <formula>OR(BM25=祝色)</formula>
    </cfRule>
  </conditionalFormatting>
  <conditionalFormatting sqref="BO25">
    <cfRule type="expression" dxfId="16832" priority="195" stopIfTrue="1">
      <formula>OR(BO25=祝色)</formula>
    </cfRule>
  </conditionalFormatting>
  <conditionalFormatting sqref="BQ25">
    <cfRule type="expression" dxfId="16831" priority="194" stopIfTrue="1">
      <formula>OR(BQ25=祝色)</formula>
    </cfRule>
  </conditionalFormatting>
  <conditionalFormatting sqref="BS25">
    <cfRule type="expression" dxfId="16830" priority="193" stopIfTrue="1">
      <formula>OR(BS25=祝色)</formula>
    </cfRule>
  </conditionalFormatting>
  <conditionalFormatting sqref="BU25">
    <cfRule type="expression" dxfId="16829" priority="192" stopIfTrue="1">
      <formula>OR(BU25=祝色)</formula>
    </cfRule>
  </conditionalFormatting>
  <conditionalFormatting sqref="BK27">
    <cfRule type="expression" dxfId="16828" priority="191" stopIfTrue="1">
      <formula>OR(BK27=祝色)</formula>
    </cfRule>
  </conditionalFormatting>
  <conditionalFormatting sqref="BM27">
    <cfRule type="expression" dxfId="16827" priority="190" stopIfTrue="1">
      <formula>OR(BM27=祝色)</formula>
    </cfRule>
  </conditionalFormatting>
  <conditionalFormatting sqref="BO27">
    <cfRule type="expression" dxfId="16826" priority="189" stopIfTrue="1">
      <formula>OR(BO27=祝色)</formula>
    </cfRule>
  </conditionalFormatting>
  <conditionalFormatting sqref="BQ27">
    <cfRule type="expression" dxfId="16825" priority="188" stopIfTrue="1">
      <formula>OR(BQ27=祝色)</formula>
    </cfRule>
  </conditionalFormatting>
  <conditionalFormatting sqref="BS27">
    <cfRule type="expression" dxfId="16824" priority="187" stopIfTrue="1">
      <formula>OR(BS27=祝色)</formula>
    </cfRule>
  </conditionalFormatting>
  <conditionalFormatting sqref="BU27">
    <cfRule type="expression" dxfId="16823" priority="186" stopIfTrue="1">
      <formula>OR(BU27=祝色)</formula>
    </cfRule>
  </conditionalFormatting>
  <conditionalFormatting sqref="CC21">
    <cfRule type="expression" dxfId="16822" priority="158" stopIfTrue="1">
      <formula>OR(AND(WEEKDAY(CC21)=1,MONTH(CC21)&lt;&gt;MONTH(BY17)),AND(OR(CC21=祝色),MONTH(CC21)&lt;&gt;MONTH(BY17)))</formula>
    </cfRule>
    <cfRule type="expression" dxfId="16821" priority="159" stopIfTrue="1">
      <formula>MONTH(CC21)&lt;&gt;MONTH(BY17)</formula>
    </cfRule>
    <cfRule type="expression" dxfId="16820" priority="160" stopIfTrue="1">
      <formula>OR(CC21=祝色)</formula>
    </cfRule>
  </conditionalFormatting>
  <conditionalFormatting sqref="CE21">
    <cfRule type="expression" dxfId="16819" priority="161" stopIfTrue="1">
      <formula>OR(AND(WEEKDAY(CE21)=1,MONTH(CE21)&lt;&gt;MONTH(BY17)),AND(OR(CE21=祝色),MONTH(CE21)&lt;&gt;MONTH(BY17)))</formula>
    </cfRule>
    <cfRule type="expression" dxfId="16818" priority="162" stopIfTrue="1">
      <formula>MONTH(CE21)&lt;&gt;MONTH(BY17)</formula>
    </cfRule>
    <cfRule type="expression" dxfId="16817" priority="163" stopIfTrue="1">
      <formula>OR(CE21=祝色)</formula>
    </cfRule>
  </conditionalFormatting>
  <conditionalFormatting sqref="CG21">
    <cfRule type="expression" dxfId="16816" priority="164" stopIfTrue="1">
      <formula>OR(AND(WEEKDAY(CG21)=1,MONTH(CG21)&lt;&gt;MONTH(BY17)),AND(OR(CG21=祝色),MONTH(CG21)&lt;&gt;MONTH(BY17)))</formula>
    </cfRule>
    <cfRule type="expression" dxfId="16815" priority="165" stopIfTrue="1">
      <formula>MONTH(CG21)&lt;&gt;MONTH(BY17)</formula>
    </cfRule>
    <cfRule type="expression" dxfId="16814" priority="166" stopIfTrue="1">
      <formula>OR(CG21=祝色)</formula>
    </cfRule>
  </conditionalFormatting>
  <conditionalFormatting sqref="CI21">
    <cfRule type="expression" dxfId="16813" priority="167" stopIfTrue="1">
      <formula>OR(AND(WEEKDAY(CI21)=1,MONTH(CI21)&lt;&gt;MONTH(BY17)),AND(OR(CI21=祝色),MONTH(CI21)&lt;&gt;MONTH(BY17)))</formula>
    </cfRule>
    <cfRule type="expression" dxfId="16812" priority="168" stopIfTrue="1">
      <formula>MONTH(CI21)&lt;&gt;MONTH(BY17)</formula>
    </cfRule>
    <cfRule type="expression" dxfId="16811" priority="169" stopIfTrue="1">
      <formula>OR(CI21=祝色)</formula>
    </cfRule>
  </conditionalFormatting>
  <conditionalFormatting sqref="BY21">
    <cfRule type="expression" dxfId="16810" priority="170" stopIfTrue="1">
      <formula>OR(AND(WEEKDAY(BY21)=1,MONTH(BY21)&lt;&gt;MONTH(BY17)),AND(OR(BY21=祝色),MONTH(BY21)&lt;&gt;MONTH(BY17)))</formula>
    </cfRule>
    <cfRule type="expression" dxfId="16809" priority="171" stopIfTrue="1">
      <formula>MONTH(BY21)&lt;&gt;MONTH(BY17)</formula>
    </cfRule>
    <cfRule type="expression" dxfId="16808" priority="172" stopIfTrue="1">
      <formula>OR(BY21=祝色)</formula>
    </cfRule>
  </conditionalFormatting>
  <conditionalFormatting sqref="CA21">
    <cfRule type="expression" dxfId="16807" priority="173" stopIfTrue="1">
      <formula>OR(AND(WEEKDAY(CA21)=1,MONTH(CA21)&lt;&gt;MONTH(BY17)),AND(OR(CA21=祝色),MONTH(CA21)&lt;&gt;MONTH(BY17)))</formula>
    </cfRule>
    <cfRule type="expression" dxfId="16806" priority="174" stopIfTrue="1">
      <formula>MONTH(CA21)&lt;&gt;MONTH(BY17)</formula>
    </cfRule>
    <cfRule type="expression" dxfId="16805" priority="175" stopIfTrue="1">
      <formula>OR(CA21=祝色)</formula>
    </cfRule>
  </conditionalFormatting>
  <conditionalFormatting sqref="CK21">
    <cfRule type="expression" dxfId="16804" priority="176" stopIfTrue="1">
      <formula>OR(CK21=祝色)</formula>
    </cfRule>
  </conditionalFormatting>
  <conditionalFormatting sqref="BY23">
    <cfRule type="expression" dxfId="16803" priority="157" stopIfTrue="1">
      <formula>OR(BY23=祝色)</formula>
    </cfRule>
  </conditionalFormatting>
  <conditionalFormatting sqref="CA23">
    <cfRule type="expression" dxfId="16802" priority="156" stopIfTrue="1">
      <formula>OR(CA23=祝色)</formula>
    </cfRule>
  </conditionalFormatting>
  <conditionalFormatting sqref="CC23">
    <cfRule type="expression" dxfId="16801" priority="155" stopIfTrue="1">
      <formula>OR(CC23=祝色)</formula>
    </cfRule>
  </conditionalFormatting>
  <conditionalFormatting sqref="CE23">
    <cfRule type="expression" dxfId="16800" priority="154" stopIfTrue="1">
      <formula>OR(CE23=祝色)</formula>
    </cfRule>
  </conditionalFormatting>
  <conditionalFormatting sqref="CG23">
    <cfRule type="expression" dxfId="16799" priority="153" stopIfTrue="1">
      <formula>OR(CG23=祝色)</formula>
    </cfRule>
  </conditionalFormatting>
  <conditionalFormatting sqref="CI23">
    <cfRule type="expression" dxfId="16798" priority="152" stopIfTrue="1">
      <formula>OR(CI23=祝色)</formula>
    </cfRule>
  </conditionalFormatting>
  <conditionalFormatting sqref="CK23">
    <cfRule type="expression" dxfId="16797" priority="151" stopIfTrue="1">
      <formula>OR(CK23=祝色)</formula>
    </cfRule>
  </conditionalFormatting>
  <conditionalFormatting sqref="BY25">
    <cfRule type="expression" dxfId="16796" priority="150" stopIfTrue="1">
      <formula>OR(BY25=祝色)</formula>
    </cfRule>
  </conditionalFormatting>
  <conditionalFormatting sqref="CA25">
    <cfRule type="expression" dxfId="16795" priority="149" stopIfTrue="1">
      <formula>OR(CA25=祝色)</formula>
    </cfRule>
  </conditionalFormatting>
  <conditionalFormatting sqref="CC25">
    <cfRule type="expression" dxfId="16794" priority="148" stopIfTrue="1">
      <formula>OR(CC25=祝色)</formula>
    </cfRule>
  </conditionalFormatting>
  <conditionalFormatting sqref="CE25">
    <cfRule type="expression" dxfId="16793" priority="147" stopIfTrue="1">
      <formula>OR(CE25=祝色)</formula>
    </cfRule>
  </conditionalFormatting>
  <conditionalFormatting sqref="CG25">
    <cfRule type="expression" dxfId="16792" priority="146" stopIfTrue="1">
      <formula>OR(CG25=祝色)</formula>
    </cfRule>
  </conditionalFormatting>
  <conditionalFormatting sqref="CI25">
    <cfRule type="expression" dxfId="16791" priority="145" stopIfTrue="1">
      <formula>OR(CI25=祝色)</formula>
    </cfRule>
  </conditionalFormatting>
  <conditionalFormatting sqref="CK25">
    <cfRule type="expression" dxfId="16790" priority="144" stopIfTrue="1">
      <formula>OR(CK25=祝色)</formula>
    </cfRule>
  </conditionalFormatting>
  <conditionalFormatting sqref="CA27">
    <cfRule type="expression" dxfId="16789" priority="143" stopIfTrue="1">
      <formula>OR(CA27=祝色)</formula>
    </cfRule>
  </conditionalFormatting>
  <conditionalFormatting sqref="CC27">
    <cfRule type="expression" dxfId="16788" priority="142" stopIfTrue="1">
      <formula>OR(CC27=祝色)</formula>
    </cfRule>
  </conditionalFormatting>
  <conditionalFormatting sqref="CE27">
    <cfRule type="expression" dxfId="16787" priority="141" stopIfTrue="1">
      <formula>OR(CE27=祝色)</formula>
    </cfRule>
  </conditionalFormatting>
  <conditionalFormatting sqref="CG27">
    <cfRule type="expression" dxfId="16786" priority="140" stopIfTrue="1">
      <formula>OR(CG27=祝色)</formula>
    </cfRule>
  </conditionalFormatting>
  <conditionalFormatting sqref="CI27">
    <cfRule type="expression" dxfId="16785" priority="139" stopIfTrue="1">
      <formula>OR(CI27=祝色)</formula>
    </cfRule>
  </conditionalFormatting>
  <conditionalFormatting sqref="CK27">
    <cfRule type="expression" dxfId="16784" priority="138" stopIfTrue="1">
      <formula>OR(CK27=祝色)</formula>
    </cfRule>
  </conditionalFormatting>
  <conditionalFormatting sqref="BY27">
    <cfRule type="expression" dxfId="16783" priority="128" stopIfTrue="1">
      <formula>OR(BY27=祝色)</formula>
    </cfRule>
  </conditionalFormatting>
  <conditionalFormatting sqref="BI27">
    <cfRule type="expression" dxfId="16782" priority="127" stopIfTrue="1">
      <formula>OR(BI27=祝色)</formula>
    </cfRule>
  </conditionalFormatting>
  <conditionalFormatting sqref="A13">
    <cfRule type="expression" dxfId="16781" priority="126" stopIfTrue="1">
      <formula>OR(A13=祝色)</formula>
    </cfRule>
  </conditionalFormatting>
  <conditionalFormatting sqref="C13">
    <cfRule type="expression" dxfId="16780" priority="125" stopIfTrue="1">
      <formula>OR(C13=祝色)</formula>
    </cfRule>
  </conditionalFormatting>
  <conditionalFormatting sqref="E13">
    <cfRule type="expression" dxfId="16779" priority="124" stopIfTrue="1">
      <formula>OR(E13=祝色)</formula>
    </cfRule>
  </conditionalFormatting>
  <conditionalFormatting sqref="G13">
    <cfRule type="expression" dxfId="16778" priority="123" stopIfTrue="1">
      <formula>OR(G13=祝色)</formula>
    </cfRule>
  </conditionalFormatting>
  <conditionalFormatting sqref="I13">
    <cfRule type="expression" dxfId="16777" priority="122" stopIfTrue="1">
      <formula>OR(I13=祝色)</formula>
    </cfRule>
  </conditionalFormatting>
  <conditionalFormatting sqref="K13">
    <cfRule type="expression" dxfId="16776" priority="121" stopIfTrue="1">
      <formula>OR(K13=祝色)</formula>
    </cfRule>
  </conditionalFormatting>
  <conditionalFormatting sqref="M13">
    <cfRule type="expression" dxfId="16775" priority="120" stopIfTrue="1">
      <formula>OR(M13=祝色)</formula>
    </cfRule>
  </conditionalFormatting>
  <conditionalFormatting sqref="A15">
    <cfRule type="expression" dxfId="16774" priority="119" stopIfTrue="1">
      <formula>OR(A15=祝色)</formula>
    </cfRule>
  </conditionalFormatting>
  <conditionalFormatting sqref="C15">
    <cfRule type="expression" dxfId="16773" priority="118" stopIfTrue="1">
      <formula>OR(C15=祝色)</formula>
    </cfRule>
  </conditionalFormatting>
  <conditionalFormatting sqref="AE13">
    <cfRule type="expression" dxfId="16772" priority="108" stopIfTrue="1">
      <formula>OR(AE13=祝色)</formula>
    </cfRule>
  </conditionalFormatting>
  <conditionalFormatting sqref="AG13">
    <cfRule type="expression" dxfId="16771" priority="107" stopIfTrue="1">
      <formula>OR(AG13=祝色)</formula>
    </cfRule>
  </conditionalFormatting>
  <conditionalFormatting sqref="AI13">
    <cfRule type="expression" dxfId="16770" priority="106" stopIfTrue="1">
      <formula>OR(AI13=祝色)</formula>
    </cfRule>
  </conditionalFormatting>
  <conditionalFormatting sqref="AK13">
    <cfRule type="expression" dxfId="16769" priority="105" stopIfTrue="1">
      <formula>OR(AK13=祝色)</formula>
    </cfRule>
  </conditionalFormatting>
  <conditionalFormatting sqref="AM13">
    <cfRule type="expression" dxfId="16768" priority="104" stopIfTrue="1">
      <formula>OR(AM13=祝色)</formula>
    </cfRule>
  </conditionalFormatting>
  <conditionalFormatting sqref="AO13">
    <cfRule type="expression" dxfId="16767" priority="103" stopIfTrue="1">
      <formula>OR(AO13=祝色)</formula>
    </cfRule>
  </conditionalFormatting>
  <conditionalFormatting sqref="AQ13">
    <cfRule type="expression" dxfId="16766" priority="102" stopIfTrue="1">
      <formula>OR(AQ13=祝色)</formula>
    </cfRule>
  </conditionalFormatting>
  <conditionalFormatting sqref="AE15">
    <cfRule type="expression" dxfId="16765" priority="101" stopIfTrue="1">
      <formula>OR(AE15=祝色)</formula>
    </cfRule>
  </conditionalFormatting>
  <conditionalFormatting sqref="AG15">
    <cfRule type="expression" dxfId="16764" priority="100" stopIfTrue="1">
      <formula>OR(AG15=祝色)</formula>
    </cfRule>
  </conditionalFormatting>
  <conditionalFormatting sqref="AU13">
    <cfRule type="expression" dxfId="16763" priority="99" stopIfTrue="1">
      <formula>OR(AU13=祝色)</formula>
    </cfRule>
  </conditionalFormatting>
  <conditionalFormatting sqref="AW13">
    <cfRule type="expression" dxfId="16762" priority="98" stopIfTrue="1">
      <formula>OR(AW13=祝色)</formula>
    </cfRule>
  </conditionalFormatting>
  <conditionalFormatting sqref="AY13">
    <cfRule type="expression" dxfId="16761" priority="97" stopIfTrue="1">
      <formula>OR(AY13=祝色)</formula>
    </cfRule>
  </conditionalFormatting>
  <conditionalFormatting sqref="BA13">
    <cfRule type="expression" dxfId="16760" priority="96" stopIfTrue="1">
      <formula>OR(BA13=祝色)</formula>
    </cfRule>
  </conditionalFormatting>
  <conditionalFormatting sqref="BC13">
    <cfRule type="expression" dxfId="16759" priority="95" stopIfTrue="1">
      <formula>OR(BC13=祝色)</formula>
    </cfRule>
  </conditionalFormatting>
  <conditionalFormatting sqref="BE13">
    <cfRule type="expression" dxfId="16758" priority="94" stopIfTrue="1">
      <formula>OR(BE13=祝色)</formula>
    </cfRule>
  </conditionalFormatting>
  <conditionalFormatting sqref="BG13">
    <cfRule type="expression" dxfId="16757" priority="93" stopIfTrue="1">
      <formula>OR(BG13=祝色)</formula>
    </cfRule>
  </conditionalFormatting>
  <conditionalFormatting sqref="AU15">
    <cfRule type="expression" dxfId="16756" priority="92" stopIfTrue="1">
      <formula>OR(AU15=祝色)</formula>
    </cfRule>
  </conditionalFormatting>
  <conditionalFormatting sqref="AW15">
    <cfRule type="expression" dxfId="16755" priority="91" stopIfTrue="1">
      <formula>OR(AW15=祝色)</formula>
    </cfRule>
  </conditionalFormatting>
  <conditionalFormatting sqref="BI13">
    <cfRule type="expression" dxfId="16754" priority="90" stopIfTrue="1">
      <formula>OR(BI13=祝色)</formula>
    </cfRule>
  </conditionalFormatting>
  <conditionalFormatting sqref="BK13">
    <cfRule type="expression" dxfId="16753" priority="89" stopIfTrue="1">
      <formula>OR(BK13=祝色)</formula>
    </cfRule>
  </conditionalFormatting>
  <conditionalFormatting sqref="BM13">
    <cfRule type="expression" dxfId="16752" priority="88" stopIfTrue="1">
      <formula>OR(BM13=祝色)</formula>
    </cfRule>
  </conditionalFormatting>
  <conditionalFormatting sqref="BO13">
    <cfRule type="expression" dxfId="16751" priority="87" stopIfTrue="1">
      <formula>OR(BO13=祝色)</formula>
    </cfRule>
  </conditionalFormatting>
  <conditionalFormatting sqref="BQ13">
    <cfRule type="expression" dxfId="16750" priority="86" stopIfTrue="1">
      <formula>OR(BQ13=祝色)</formula>
    </cfRule>
  </conditionalFormatting>
  <conditionalFormatting sqref="BS13">
    <cfRule type="expression" dxfId="16749" priority="85" stopIfTrue="1">
      <formula>OR(BS13=祝色)</formula>
    </cfRule>
  </conditionalFormatting>
  <conditionalFormatting sqref="BU13">
    <cfRule type="expression" dxfId="16748" priority="84" stopIfTrue="1">
      <formula>OR(BU13=祝色)</formula>
    </cfRule>
  </conditionalFormatting>
  <conditionalFormatting sqref="BI15">
    <cfRule type="expression" dxfId="16747" priority="83" stopIfTrue="1">
      <formula>OR(BI15=祝色)</formula>
    </cfRule>
  </conditionalFormatting>
  <conditionalFormatting sqref="BK15">
    <cfRule type="expression" dxfId="16746" priority="82" stopIfTrue="1">
      <formula>OR(BK15=祝色)</formula>
    </cfRule>
  </conditionalFormatting>
  <conditionalFormatting sqref="BY13">
    <cfRule type="expression" dxfId="16745" priority="81" stopIfTrue="1">
      <formula>OR(BY13=祝色)</formula>
    </cfRule>
  </conditionalFormatting>
  <conditionalFormatting sqref="CA13">
    <cfRule type="expression" dxfId="16744" priority="80" stopIfTrue="1">
      <formula>OR(CA13=祝色)</formula>
    </cfRule>
  </conditionalFormatting>
  <conditionalFormatting sqref="CC13">
    <cfRule type="expression" dxfId="16743" priority="79" stopIfTrue="1">
      <formula>OR(CC13=祝色)</formula>
    </cfRule>
  </conditionalFormatting>
  <conditionalFormatting sqref="CE13">
    <cfRule type="expression" dxfId="16742" priority="78" stopIfTrue="1">
      <formula>OR(CE13=祝色)</formula>
    </cfRule>
  </conditionalFormatting>
  <conditionalFormatting sqref="CG13">
    <cfRule type="expression" dxfId="16741" priority="77" stopIfTrue="1">
      <formula>OR(CG13=祝色)</formula>
    </cfRule>
  </conditionalFormatting>
  <conditionalFormatting sqref="CI13">
    <cfRule type="expression" dxfId="16740" priority="76" stopIfTrue="1">
      <formula>OR(CI13=祝色)</formula>
    </cfRule>
  </conditionalFormatting>
  <conditionalFormatting sqref="CK13">
    <cfRule type="expression" dxfId="16739" priority="75" stopIfTrue="1">
      <formula>OR(CK13=祝色)</formula>
    </cfRule>
  </conditionalFormatting>
  <conditionalFormatting sqref="BY15">
    <cfRule type="expression" dxfId="16738" priority="74" stopIfTrue="1">
      <formula>OR(BY15=祝色)</formula>
    </cfRule>
  </conditionalFormatting>
  <conditionalFormatting sqref="CA15">
    <cfRule type="expression" dxfId="16737" priority="73" stopIfTrue="1">
      <formula>OR(CA15=祝色)</formula>
    </cfRule>
  </conditionalFormatting>
  <conditionalFormatting sqref="A29">
    <cfRule type="expression" dxfId="16736" priority="72" stopIfTrue="1">
      <formula>OR(A29=祝色)</formula>
    </cfRule>
  </conditionalFormatting>
  <conditionalFormatting sqref="C29">
    <cfRule type="expression" dxfId="16735" priority="71" stopIfTrue="1">
      <formula>OR(C29=祝色)</formula>
    </cfRule>
  </conditionalFormatting>
  <conditionalFormatting sqref="E29">
    <cfRule type="expression" dxfId="16734" priority="70" stopIfTrue="1">
      <formula>OR(E29=祝色)</formula>
    </cfRule>
  </conditionalFormatting>
  <conditionalFormatting sqref="G29">
    <cfRule type="expression" dxfId="16733" priority="69" stopIfTrue="1">
      <formula>OR(G29=祝色)</formula>
    </cfRule>
  </conditionalFormatting>
  <conditionalFormatting sqref="I29">
    <cfRule type="expression" dxfId="16732" priority="68" stopIfTrue="1">
      <formula>OR(I29=祝色)</formula>
    </cfRule>
  </conditionalFormatting>
  <conditionalFormatting sqref="K29">
    <cfRule type="expression" dxfId="16731" priority="67" stopIfTrue="1">
      <formula>OR(K29=祝色)</formula>
    </cfRule>
  </conditionalFormatting>
  <conditionalFormatting sqref="M29">
    <cfRule type="expression" dxfId="16730" priority="66" stopIfTrue="1">
      <formula>OR(M29=祝色)</formula>
    </cfRule>
  </conditionalFormatting>
  <conditionalFormatting sqref="A31">
    <cfRule type="expression" dxfId="16729" priority="65" stopIfTrue="1">
      <formula>OR(A31=祝色)</formula>
    </cfRule>
  </conditionalFormatting>
  <conditionalFormatting sqref="C31">
    <cfRule type="expression" dxfId="16728" priority="64" stopIfTrue="1">
      <formula>OR(C31=祝色)</formula>
    </cfRule>
  </conditionalFormatting>
  <conditionalFormatting sqref="AE29">
    <cfRule type="expression" dxfId="16727" priority="54" stopIfTrue="1">
      <formula>OR(AE29=祝色)</formula>
    </cfRule>
  </conditionalFormatting>
  <conditionalFormatting sqref="AG29">
    <cfRule type="expression" dxfId="16726" priority="53" stopIfTrue="1">
      <formula>OR(AG29=祝色)</formula>
    </cfRule>
  </conditionalFormatting>
  <conditionalFormatting sqref="AI29">
    <cfRule type="expression" dxfId="16725" priority="52" stopIfTrue="1">
      <formula>OR(AI29=祝色)</formula>
    </cfRule>
  </conditionalFormatting>
  <conditionalFormatting sqref="AK29">
    <cfRule type="expression" dxfId="16724" priority="51" stopIfTrue="1">
      <formula>OR(AK29=祝色)</formula>
    </cfRule>
  </conditionalFormatting>
  <conditionalFormatting sqref="AM29">
    <cfRule type="expression" dxfId="16723" priority="50" stopIfTrue="1">
      <formula>OR(AM29=祝色)</formula>
    </cfRule>
  </conditionalFormatting>
  <conditionalFormatting sqref="AO29">
    <cfRule type="expression" dxfId="16722" priority="49" stopIfTrue="1">
      <formula>OR(AO29=祝色)</formula>
    </cfRule>
  </conditionalFormatting>
  <conditionalFormatting sqref="AQ29">
    <cfRule type="expression" dxfId="16721" priority="48" stopIfTrue="1">
      <formula>OR(AQ29=祝色)</formula>
    </cfRule>
  </conditionalFormatting>
  <conditionalFormatting sqref="AE31">
    <cfRule type="expression" dxfId="16720" priority="47" stopIfTrue="1">
      <formula>OR(AE31=祝色)</formula>
    </cfRule>
  </conditionalFormatting>
  <conditionalFormatting sqref="AG31">
    <cfRule type="expression" dxfId="16719" priority="46" stopIfTrue="1">
      <formula>OR(AG31=祝色)</formula>
    </cfRule>
  </conditionalFormatting>
  <conditionalFormatting sqref="AU29">
    <cfRule type="expression" dxfId="16718" priority="45" stopIfTrue="1">
      <formula>OR(AU29=祝色)</formula>
    </cfRule>
  </conditionalFormatting>
  <conditionalFormatting sqref="AW29">
    <cfRule type="expression" dxfId="16717" priority="44" stopIfTrue="1">
      <formula>OR(AW29=祝色)</formula>
    </cfRule>
  </conditionalFormatting>
  <conditionalFormatting sqref="AY29">
    <cfRule type="expression" dxfId="16716" priority="43" stopIfTrue="1">
      <formula>OR(AY29=祝色)</formula>
    </cfRule>
  </conditionalFormatting>
  <conditionalFormatting sqref="BA29">
    <cfRule type="expression" dxfId="16715" priority="42" stopIfTrue="1">
      <formula>OR(BA29=祝色)</formula>
    </cfRule>
  </conditionalFormatting>
  <conditionalFormatting sqref="BC29">
    <cfRule type="expression" dxfId="16714" priority="41" stopIfTrue="1">
      <formula>OR(BC29=祝色)</formula>
    </cfRule>
  </conditionalFormatting>
  <conditionalFormatting sqref="BE29">
    <cfRule type="expression" dxfId="16713" priority="40" stopIfTrue="1">
      <formula>OR(BE29=祝色)</formula>
    </cfRule>
  </conditionalFormatting>
  <conditionalFormatting sqref="BG29">
    <cfRule type="expression" dxfId="16712" priority="39" stopIfTrue="1">
      <formula>OR(BG29=祝色)</formula>
    </cfRule>
  </conditionalFormatting>
  <conditionalFormatting sqref="AU31">
    <cfRule type="expression" dxfId="16711" priority="38" stopIfTrue="1">
      <formula>OR(AU31=祝色)</formula>
    </cfRule>
  </conditionalFormatting>
  <conditionalFormatting sqref="AW31">
    <cfRule type="expression" dxfId="16710" priority="37" stopIfTrue="1">
      <formula>OR(AW31=祝色)</formula>
    </cfRule>
  </conditionalFormatting>
  <conditionalFormatting sqref="BI29">
    <cfRule type="expression" dxfId="16709" priority="36" stopIfTrue="1">
      <formula>OR(BI29=祝色)</formula>
    </cfRule>
  </conditionalFormatting>
  <conditionalFormatting sqref="BK29">
    <cfRule type="expression" dxfId="16708" priority="35" stopIfTrue="1">
      <formula>OR(BK29=祝色)</formula>
    </cfRule>
  </conditionalFormatting>
  <conditionalFormatting sqref="BM29">
    <cfRule type="expression" dxfId="16707" priority="34" stopIfTrue="1">
      <formula>OR(BM29=祝色)</formula>
    </cfRule>
  </conditionalFormatting>
  <conditionalFormatting sqref="BO29">
    <cfRule type="expression" dxfId="16706" priority="33" stopIfTrue="1">
      <formula>OR(BO29=祝色)</formula>
    </cfRule>
  </conditionalFormatting>
  <conditionalFormatting sqref="BQ29">
    <cfRule type="expression" dxfId="16705" priority="32" stopIfTrue="1">
      <formula>OR(BQ29=祝色)</formula>
    </cfRule>
  </conditionalFormatting>
  <conditionalFormatting sqref="BS29">
    <cfRule type="expression" dxfId="16704" priority="31" stopIfTrue="1">
      <formula>OR(BS29=祝色)</formula>
    </cfRule>
  </conditionalFormatting>
  <conditionalFormatting sqref="BU29">
    <cfRule type="expression" dxfId="16703" priority="30" stopIfTrue="1">
      <formula>OR(BU29=祝色)</formula>
    </cfRule>
  </conditionalFormatting>
  <conditionalFormatting sqref="BI31">
    <cfRule type="expression" dxfId="16702" priority="29" stopIfTrue="1">
      <formula>OR(BI31=祝色)</formula>
    </cfRule>
  </conditionalFormatting>
  <conditionalFormatting sqref="BK31">
    <cfRule type="expression" dxfId="16701" priority="28" stopIfTrue="1">
      <formula>OR(BK31=祝色)</formula>
    </cfRule>
  </conditionalFormatting>
  <conditionalFormatting sqref="BY29">
    <cfRule type="expression" dxfId="16700" priority="27" stopIfTrue="1">
      <formula>OR(BY29=祝色)</formula>
    </cfRule>
  </conditionalFormatting>
  <conditionalFormatting sqref="CA29">
    <cfRule type="expression" dxfId="16699" priority="26" stopIfTrue="1">
      <formula>OR(CA29=祝色)</formula>
    </cfRule>
  </conditionalFormatting>
  <conditionalFormatting sqref="CC29">
    <cfRule type="expression" dxfId="16698" priority="25" stopIfTrue="1">
      <formula>OR(CC29=祝色)</formula>
    </cfRule>
  </conditionalFormatting>
  <conditionalFormatting sqref="CE29">
    <cfRule type="expression" dxfId="16697" priority="24" stopIfTrue="1">
      <formula>OR(CE29=祝色)</formula>
    </cfRule>
  </conditionalFormatting>
  <conditionalFormatting sqref="CG29">
    <cfRule type="expression" dxfId="16696" priority="23" stopIfTrue="1">
      <formula>OR(CG29=祝色)</formula>
    </cfRule>
  </conditionalFormatting>
  <conditionalFormatting sqref="CI29">
    <cfRule type="expression" dxfId="16695" priority="22" stopIfTrue="1">
      <formula>OR(CI29=祝色)</formula>
    </cfRule>
  </conditionalFormatting>
  <conditionalFormatting sqref="CK29">
    <cfRule type="expression" dxfId="16694" priority="21" stopIfTrue="1">
      <formula>OR(CK29=祝色)</formula>
    </cfRule>
  </conditionalFormatting>
  <conditionalFormatting sqref="BY31">
    <cfRule type="expression" dxfId="16693" priority="20" stopIfTrue="1">
      <formula>OR(BY31=祝色)</formula>
    </cfRule>
  </conditionalFormatting>
  <conditionalFormatting sqref="CA31">
    <cfRule type="expression" dxfId="16692" priority="19" stopIfTrue="1">
      <formula>OR(CA31=祝色)</formula>
    </cfRule>
  </conditionalFormatting>
  <conditionalFormatting sqref="Q13">
    <cfRule type="expression" dxfId="16691" priority="18" stopIfTrue="1">
      <formula>OR(Q13=祝色)</formula>
    </cfRule>
  </conditionalFormatting>
  <conditionalFormatting sqref="S13">
    <cfRule type="expression" dxfId="16690" priority="17" stopIfTrue="1">
      <formula>OR(S13=祝色)</formula>
    </cfRule>
  </conditionalFormatting>
  <conditionalFormatting sqref="U13">
    <cfRule type="expression" dxfId="16689" priority="16" stopIfTrue="1">
      <formula>OR(U13=祝色)</formula>
    </cfRule>
  </conditionalFormatting>
  <conditionalFormatting sqref="W13">
    <cfRule type="expression" dxfId="16688" priority="15" stopIfTrue="1">
      <formula>OR(W13=祝色)</formula>
    </cfRule>
  </conditionalFormatting>
  <conditionalFormatting sqref="Y13">
    <cfRule type="expression" dxfId="16687" priority="14" stopIfTrue="1">
      <formula>OR(Y13=祝色)</formula>
    </cfRule>
  </conditionalFormatting>
  <conditionalFormatting sqref="AA13">
    <cfRule type="expression" dxfId="16686" priority="13" stopIfTrue="1">
      <formula>OR(AA13=祝色)</formula>
    </cfRule>
  </conditionalFormatting>
  <conditionalFormatting sqref="AC13">
    <cfRule type="expression" dxfId="16685" priority="12" stopIfTrue="1">
      <formula>OR(AC13=祝色)</formula>
    </cfRule>
  </conditionalFormatting>
  <conditionalFormatting sqref="Q15">
    <cfRule type="expression" dxfId="16684" priority="11" stopIfTrue="1">
      <formula>OR(Q15=祝色)</formula>
    </cfRule>
  </conditionalFormatting>
  <conditionalFormatting sqref="S15">
    <cfRule type="expression" dxfId="16683" priority="10" stopIfTrue="1">
      <formula>OR(S15=祝色)</formula>
    </cfRule>
  </conditionalFormatting>
  <conditionalFormatting sqref="Q29">
    <cfRule type="expression" dxfId="16682" priority="9" stopIfTrue="1">
      <formula>OR(Q29=祝色)</formula>
    </cfRule>
  </conditionalFormatting>
  <conditionalFormatting sqref="S29">
    <cfRule type="expression" dxfId="16681" priority="8" stopIfTrue="1">
      <formula>OR(S29=祝色)</formula>
    </cfRule>
  </conditionalFormatting>
  <conditionalFormatting sqref="U29">
    <cfRule type="expression" dxfId="16680" priority="7" stopIfTrue="1">
      <formula>OR(U29=祝色)</formula>
    </cfRule>
  </conditionalFormatting>
  <conditionalFormatting sqref="W29">
    <cfRule type="expression" dxfId="16679" priority="6" stopIfTrue="1">
      <formula>OR(W29=祝色)</formula>
    </cfRule>
  </conditionalFormatting>
  <conditionalFormatting sqref="Y29">
    <cfRule type="expression" dxfId="16678" priority="5" stopIfTrue="1">
      <formula>OR(Y29=祝色)</formula>
    </cfRule>
  </conditionalFormatting>
  <conditionalFormatting sqref="AA29">
    <cfRule type="expression" dxfId="16677" priority="4" stopIfTrue="1">
      <formula>OR(AA29=祝色)</formula>
    </cfRule>
  </conditionalFormatting>
  <conditionalFormatting sqref="AC29">
    <cfRule type="expression" dxfId="16676" priority="3" stopIfTrue="1">
      <formula>OR(AC29=祝色)</formula>
    </cfRule>
  </conditionalFormatting>
  <conditionalFormatting sqref="Q31">
    <cfRule type="expression" dxfId="16675" priority="2" stopIfTrue="1">
      <formula>OR(Q31=祝色)</formula>
    </cfRule>
  </conditionalFormatting>
  <conditionalFormatting sqref="S31">
    <cfRule type="expression" dxfId="16674" priority="1" stopIfTrue="1">
      <formula>OR(S31=祝色)</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32"/>
  <sheetViews>
    <sheetView zoomScale="25" zoomScaleNormal="25" workbookViewId="0">
      <selection activeCell="O7" sqref="O7"/>
    </sheetView>
  </sheetViews>
  <sheetFormatPr defaultRowHeight="17.25"/>
  <cols>
    <col min="1" max="1" width="10.375" customWidth="1"/>
    <col min="2" max="2" width="6.75" customWidth="1"/>
    <col min="3" max="3" width="10.375" customWidth="1"/>
    <col min="4" max="4" width="6.625" customWidth="1"/>
    <col min="5" max="5" width="10.375" customWidth="1"/>
    <col min="6" max="6" width="6.625" customWidth="1"/>
    <col min="7" max="7" width="10.375" customWidth="1"/>
    <col min="8" max="8" width="6.625" customWidth="1"/>
    <col min="9" max="9" width="10.375" customWidth="1"/>
    <col min="10" max="10" width="6.625" customWidth="1"/>
    <col min="11" max="11" width="10.375" customWidth="1"/>
    <col min="12" max="12" width="6.625" customWidth="1"/>
    <col min="13" max="13" width="10.375" customWidth="1"/>
    <col min="14" max="14" width="6.625" style="317" customWidth="1"/>
    <col min="15" max="16" width="5.125" customWidth="1"/>
    <col min="17" max="17" width="10.375" customWidth="1"/>
    <col min="18" max="18" width="6.75" customWidth="1"/>
    <col min="19" max="19" width="10.375" customWidth="1"/>
    <col min="20" max="20" width="6.625" customWidth="1"/>
    <col min="21" max="21" width="10.375" customWidth="1"/>
    <col min="22" max="22" width="6.625" customWidth="1"/>
    <col min="23" max="23" width="10.375" customWidth="1"/>
    <col min="24" max="24" width="6.625" customWidth="1"/>
    <col min="25" max="25" width="10.375" customWidth="1"/>
    <col min="26" max="26" width="6.625" customWidth="1"/>
    <col min="27" max="27" width="10.375" customWidth="1"/>
    <col min="28" max="28" width="6.625" customWidth="1"/>
    <col min="29" max="29" width="10.375" customWidth="1"/>
    <col min="30" max="30" width="6.625" customWidth="1"/>
    <col min="31" max="31" width="10.375" customWidth="1"/>
    <col min="32" max="32" width="6.75" customWidth="1"/>
    <col min="33" max="33" width="10.375" customWidth="1"/>
    <col min="34" max="34" width="6.625" customWidth="1"/>
    <col min="35" max="35" width="10.375" customWidth="1"/>
    <col min="36" max="36" width="6.625" customWidth="1"/>
    <col min="37" max="37" width="10.375" customWidth="1"/>
    <col min="38" max="38" width="6.625" customWidth="1"/>
    <col min="39" max="39" width="10.375" customWidth="1"/>
    <col min="40" max="40" width="6.625" customWidth="1"/>
    <col min="41" max="41" width="10.375" customWidth="1"/>
    <col min="42" max="42" width="6.625" customWidth="1"/>
    <col min="43" max="43" width="10.375" customWidth="1"/>
    <col min="44" max="44" width="6.625" style="317" customWidth="1"/>
    <col min="45" max="46" width="5.125" customWidth="1"/>
    <col min="47" max="47" width="10.375" customWidth="1"/>
    <col min="48" max="48" width="6.75" customWidth="1"/>
    <col min="49" max="49" width="10.375" customWidth="1"/>
    <col min="50" max="50" width="6.625" customWidth="1"/>
    <col min="51" max="51" width="10.375" customWidth="1"/>
    <col min="52" max="52" width="6.625" customWidth="1"/>
    <col min="53" max="53" width="10.375" customWidth="1"/>
    <col min="54" max="54" width="6.625" customWidth="1"/>
    <col min="55" max="55" width="10.375" customWidth="1"/>
    <col min="56" max="56" width="6.625" customWidth="1"/>
    <col min="57" max="57" width="10.375" customWidth="1"/>
    <col min="58" max="58" width="6.625" customWidth="1"/>
    <col min="59" max="59" width="10.375" customWidth="1"/>
    <col min="60" max="60" width="6.625" customWidth="1"/>
    <col min="61" max="61" width="10.375" customWidth="1"/>
    <col min="62" max="62" width="6.75" customWidth="1"/>
    <col min="63" max="63" width="10.375" customWidth="1"/>
    <col min="64" max="64" width="6.625" customWidth="1"/>
    <col min="65" max="65" width="10.375" customWidth="1"/>
    <col min="66" max="66" width="6.625" customWidth="1"/>
    <col min="67" max="67" width="10.375" customWidth="1"/>
    <col min="68" max="68" width="6.625" customWidth="1"/>
    <col min="69" max="69" width="10.375" customWidth="1"/>
    <col min="70" max="70" width="6.625" customWidth="1"/>
    <col min="71" max="71" width="10.375" customWidth="1"/>
    <col min="72" max="72" width="6.625" customWidth="1"/>
    <col min="73" max="73" width="10.375" customWidth="1"/>
    <col min="74" max="74" width="6.625" style="317" customWidth="1"/>
    <col min="75" max="76" width="5.125" customWidth="1"/>
    <col min="77" max="77" width="10.375" customWidth="1"/>
    <col min="78" max="78" width="6.75" customWidth="1"/>
    <col min="79" max="79" width="10.375" customWidth="1"/>
    <col min="80" max="80" width="6.625" customWidth="1"/>
    <col min="81" max="81" width="10.375" customWidth="1"/>
    <col min="82" max="82" width="6.625" customWidth="1"/>
    <col min="83" max="83" width="10.375" customWidth="1"/>
    <col min="84" max="84" width="6.625" customWidth="1"/>
    <col min="85" max="85" width="10.375" customWidth="1"/>
    <col min="86" max="86" width="6.625" customWidth="1"/>
    <col min="87" max="87" width="10.375" customWidth="1"/>
    <col min="88" max="88" width="6.625" customWidth="1"/>
    <col min="89" max="89" width="10.375" customWidth="1"/>
    <col min="90" max="90" width="6.625" customWidth="1"/>
  </cols>
  <sheetData>
    <row r="1" spans="1:90" ht="21.75" customHeight="1">
      <c r="A1" s="318" t="s">
        <v>687</v>
      </c>
      <c r="B1" s="364"/>
      <c r="C1" s="319" t="s">
        <v>346</v>
      </c>
      <c r="D1" s="364"/>
      <c r="E1" s="324" t="s">
        <v>688</v>
      </c>
      <c r="F1" s="364"/>
      <c r="G1" s="319" t="s">
        <v>689</v>
      </c>
      <c r="H1" s="364"/>
      <c r="I1" s="324" t="s">
        <v>343</v>
      </c>
      <c r="J1" s="364"/>
      <c r="K1" s="319" t="s">
        <v>690</v>
      </c>
      <c r="L1" s="364"/>
      <c r="M1" s="321" t="s">
        <v>691</v>
      </c>
      <c r="N1" s="365"/>
      <c r="Q1" s="318" t="s">
        <v>315</v>
      </c>
      <c r="R1" s="364"/>
      <c r="S1" s="319" t="s">
        <v>692</v>
      </c>
      <c r="T1" s="364"/>
      <c r="U1" s="320" t="s">
        <v>348</v>
      </c>
      <c r="V1" s="364"/>
      <c r="W1" s="319" t="s">
        <v>689</v>
      </c>
      <c r="X1" s="364"/>
      <c r="Y1" s="320" t="s">
        <v>693</v>
      </c>
      <c r="Z1" s="364"/>
      <c r="AA1" s="319" t="s">
        <v>313</v>
      </c>
      <c r="AB1" s="364"/>
      <c r="AC1" s="321" t="s">
        <v>691</v>
      </c>
      <c r="AD1" s="365"/>
      <c r="AE1" s="318" t="s">
        <v>687</v>
      </c>
      <c r="AF1" s="364"/>
      <c r="AG1" s="319" t="s">
        <v>692</v>
      </c>
      <c r="AH1" s="364"/>
      <c r="AI1" s="324" t="s">
        <v>348</v>
      </c>
      <c r="AJ1" s="364"/>
      <c r="AK1" s="319" t="s">
        <v>689</v>
      </c>
      <c r="AL1" s="364"/>
      <c r="AM1" s="324" t="s">
        <v>343</v>
      </c>
      <c r="AN1" s="364"/>
      <c r="AO1" s="319" t="s">
        <v>690</v>
      </c>
      <c r="AP1" s="364"/>
      <c r="AQ1" s="321" t="s">
        <v>691</v>
      </c>
      <c r="AR1" s="365"/>
      <c r="AU1" s="318" t="s">
        <v>315</v>
      </c>
      <c r="AV1" s="364"/>
      <c r="AW1" s="319" t="s">
        <v>692</v>
      </c>
      <c r="AX1" s="364"/>
      <c r="AY1" s="320" t="s">
        <v>348</v>
      </c>
      <c r="AZ1" s="364"/>
      <c r="BA1" s="319" t="s">
        <v>336</v>
      </c>
      <c r="BB1" s="364"/>
      <c r="BC1" s="320" t="s">
        <v>343</v>
      </c>
      <c r="BD1" s="364"/>
      <c r="BE1" s="319" t="s">
        <v>313</v>
      </c>
      <c r="BF1" s="364"/>
      <c r="BG1" s="321" t="s">
        <v>691</v>
      </c>
      <c r="BH1" s="365"/>
      <c r="BI1" s="318" t="s">
        <v>687</v>
      </c>
      <c r="BJ1" s="364"/>
      <c r="BK1" s="319" t="s">
        <v>346</v>
      </c>
      <c r="BL1" s="364"/>
      <c r="BM1" s="324" t="s">
        <v>348</v>
      </c>
      <c r="BN1" s="364"/>
      <c r="BO1" s="319" t="s">
        <v>336</v>
      </c>
      <c r="BP1" s="364"/>
      <c r="BQ1" s="324" t="s">
        <v>693</v>
      </c>
      <c r="BR1" s="364"/>
      <c r="BS1" s="319" t="s">
        <v>690</v>
      </c>
      <c r="BT1" s="364"/>
      <c r="BU1" s="321" t="s">
        <v>691</v>
      </c>
      <c r="BV1" s="365"/>
      <c r="BY1" s="318" t="s">
        <v>315</v>
      </c>
      <c r="BZ1" s="364"/>
      <c r="CA1" s="319" t="s">
        <v>346</v>
      </c>
      <c r="CB1" s="364"/>
      <c r="CC1" s="320" t="s">
        <v>688</v>
      </c>
      <c r="CD1" s="364"/>
      <c r="CE1" s="319" t="s">
        <v>689</v>
      </c>
      <c r="CF1" s="364"/>
      <c r="CG1" s="320" t="s">
        <v>343</v>
      </c>
      <c r="CH1" s="364"/>
      <c r="CI1" s="319" t="s">
        <v>690</v>
      </c>
      <c r="CJ1" s="364"/>
      <c r="CK1" s="321" t="s">
        <v>314</v>
      </c>
      <c r="CL1" s="365"/>
    </row>
    <row r="2" spans="1:90" ht="48" customHeight="1">
      <c r="A2" s="1294">
        <f>IF(WEEKDAY(A7)=1,A7,(IF(WEEKDAY(A7)=2,A7-1,(IF(WEEKDAY(A7)=3,A7-2,(IF(WEEKDAY(A7)=4,A7-3,(IF(WEEKDAY(A7)=5,A7-4,IF(WEEKDAY(A7)=6,A7-5,A7-6))))))))))</f>
        <v>45655</v>
      </c>
      <c r="B2" s="359">
        <f>MONTH(A2)</f>
        <v>12</v>
      </c>
      <c r="C2" s="1302">
        <f>A2+1</f>
        <v>45656</v>
      </c>
      <c r="D2" s="360" t="str">
        <f>IF(DAY(C2)=1,MONTH(C2),"")</f>
        <v/>
      </c>
      <c r="E2" s="1302">
        <f>C2+1</f>
        <v>45657</v>
      </c>
      <c r="F2" s="360" t="str">
        <f>IF(DAY(E2)=1,MONTH(E2),"")</f>
        <v/>
      </c>
      <c r="G2" s="1302">
        <f>E2+1</f>
        <v>45658</v>
      </c>
      <c r="H2" s="360">
        <f>IF(DAY(G2)=1,MONTH(G2),"")</f>
        <v>1</v>
      </c>
      <c r="I2" s="1302">
        <f>G2+1</f>
        <v>45659</v>
      </c>
      <c r="J2" s="360" t="str">
        <f>IF(DAY(I2)=1,MONTH(I2),"")</f>
        <v/>
      </c>
      <c r="K2" s="1302">
        <f>I2+1</f>
        <v>45660</v>
      </c>
      <c r="L2" s="360" t="str">
        <f>IF(DAY(K2)=1,MONTH(K2),"")</f>
        <v/>
      </c>
      <c r="M2" s="1304">
        <f>K2+1</f>
        <v>45661</v>
      </c>
      <c r="N2" s="360" t="str">
        <f>IF(DAY(M2)=1,MONTH(M2),"")</f>
        <v/>
      </c>
      <c r="Q2" s="1294">
        <f>IF(WEEKDAY(Q7)=1,Q7,(IF(WEEKDAY(Q7)=2,Q7-1,(IF(WEEKDAY(Q7)=3,Q7-2,(IF(WEEKDAY(Q7)=4,Q7-3,(IF(WEEKDAY(Q7)=5,Q7-4,IF(WEEKDAY(Q7)=6,Q7-5,Q7-6))))))))))</f>
        <v>45683</v>
      </c>
      <c r="R2" s="359">
        <f>MONTH(Q2)</f>
        <v>1</v>
      </c>
      <c r="S2" s="1302">
        <f>Q2+1</f>
        <v>45684</v>
      </c>
      <c r="T2" s="360" t="str">
        <f>IF(DAY(S2)=1,MONTH(S2),"")</f>
        <v/>
      </c>
      <c r="U2" s="1302">
        <f>S2+1</f>
        <v>45685</v>
      </c>
      <c r="V2" s="360" t="str">
        <f>IF(DAY(U2)=1,MONTH(U2),"")</f>
        <v/>
      </c>
      <c r="W2" s="1302">
        <f>U2+1</f>
        <v>45686</v>
      </c>
      <c r="X2" s="360" t="str">
        <f>IF(DAY(W2)=1,MONTH(W2),"")</f>
        <v/>
      </c>
      <c r="Y2" s="1302">
        <f>W2+1</f>
        <v>45687</v>
      </c>
      <c r="Z2" s="360" t="str">
        <f>IF(DAY(Y2)=1,MONTH(Y2),"")</f>
        <v/>
      </c>
      <c r="AA2" s="1302">
        <f>Y2+1</f>
        <v>45688</v>
      </c>
      <c r="AB2" s="360" t="str">
        <f>IF(DAY(AA2)=1,MONTH(AA2),"")</f>
        <v/>
      </c>
      <c r="AC2" s="1304">
        <f>AA2+1</f>
        <v>45689</v>
      </c>
      <c r="AD2" s="360">
        <f>IF(DAY(AC2)=1,MONTH(AC2),"")</f>
        <v>2</v>
      </c>
      <c r="AE2" s="1294">
        <f>IF(WEEKDAY(AE7)=1,AE7,(IF(WEEKDAY(AE7)=2,AE7-1,(IF(WEEKDAY(AE7)=3,AE7-2,(IF(WEEKDAY(AE7)=4,AE7-3,(IF(WEEKDAY(AE7)=5,AE7-4,IF(WEEKDAY(AE7)=6,AE7-5,AE7-6))))))))))</f>
        <v>45711</v>
      </c>
      <c r="AF2" s="359">
        <f>MONTH(AE2)</f>
        <v>2</v>
      </c>
      <c r="AG2" s="1302">
        <f>AE2+1</f>
        <v>45712</v>
      </c>
      <c r="AH2" s="360" t="str">
        <f>IF(DAY(AG2)=1,MONTH(AG2),"")</f>
        <v/>
      </c>
      <c r="AI2" s="1302">
        <f>AG2+1</f>
        <v>45713</v>
      </c>
      <c r="AJ2" s="360" t="str">
        <f>IF(DAY(AI2)=1,MONTH(AI2),"")</f>
        <v/>
      </c>
      <c r="AK2" s="1302">
        <f>AI2+1</f>
        <v>45714</v>
      </c>
      <c r="AL2" s="360" t="str">
        <f>IF(DAY(AK2)=1,MONTH(AK2),"")</f>
        <v/>
      </c>
      <c r="AM2" s="1302">
        <f>AK2+1</f>
        <v>45715</v>
      </c>
      <c r="AN2" s="360" t="str">
        <f>IF(DAY(AM2)=1,MONTH(AM2),"")</f>
        <v/>
      </c>
      <c r="AO2" s="1302">
        <f>AM2+1</f>
        <v>45716</v>
      </c>
      <c r="AP2" s="360" t="str">
        <f>IF(DAY(AO2)=1,MONTH(AO2),"")</f>
        <v/>
      </c>
      <c r="AQ2" s="1304">
        <f>AO2+1</f>
        <v>45717</v>
      </c>
      <c r="AR2" s="360">
        <f>IF(DAY(AQ2)=1,MONTH(AQ2),"")</f>
        <v>3</v>
      </c>
      <c r="AU2" s="1294">
        <f>IF(WEEKDAY(AU7)=1,AU7,(IF(WEEKDAY(AU7)=2,AU7-1,(IF(WEEKDAY(AU7)=3,AU7-2,(IF(WEEKDAY(AU7)=4,AU7-3,(IF(WEEKDAY(AU7)=5,AU7-4,IF(WEEKDAY(AU7)=6,AU7-5,AU7-6))))))))))</f>
        <v>45746</v>
      </c>
      <c r="AV2" s="359">
        <f>MONTH(AU2)</f>
        <v>3</v>
      </c>
      <c r="AW2" s="1302">
        <f>AU2+1</f>
        <v>45747</v>
      </c>
      <c r="AX2" s="360" t="str">
        <f>IF(DAY(AW2)=1,MONTH(AW2),"")</f>
        <v/>
      </c>
      <c r="AY2" s="1302">
        <f>AW2+1</f>
        <v>45748</v>
      </c>
      <c r="AZ2" s="360">
        <f>IF(DAY(AY2)=1,MONTH(AY2),"")</f>
        <v>4</v>
      </c>
      <c r="BA2" s="1302">
        <f>AY2+1</f>
        <v>45749</v>
      </c>
      <c r="BB2" s="360" t="str">
        <f>IF(DAY(BA2)=1,MONTH(BA2),"")</f>
        <v/>
      </c>
      <c r="BC2" s="1302">
        <f>BA2+1</f>
        <v>45750</v>
      </c>
      <c r="BD2" s="360" t="str">
        <f>IF(DAY(BC2)=1,MONTH(BC2),"")</f>
        <v/>
      </c>
      <c r="BE2" s="1302">
        <f>BC2+1</f>
        <v>45751</v>
      </c>
      <c r="BF2" s="360" t="str">
        <f>IF(DAY(BE2)=1,MONTH(BE2),"")</f>
        <v/>
      </c>
      <c r="BG2" s="1304">
        <f>BE2+1</f>
        <v>45752</v>
      </c>
      <c r="BH2" s="360" t="str">
        <f>IF(DAY(BG2)=1,MONTH(BG2),"")</f>
        <v/>
      </c>
      <c r="BI2" s="1294">
        <f>IF(WEEKDAY(BI7)=1,BI7,(IF(WEEKDAY(BI7)=2,BI7-1,(IF(WEEKDAY(BI7)=3,BI7-2,(IF(WEEKDAY(BI7)=4,BI7-3,(IF(WEEKDAY(BI7)=5,BI7-4,IF(WEEKDAY(BI7)=6,BI7-5,BI7-6))))))))))</f>
        <v>45774</v>
      </c>
      <c r="BJ2" s="359">
        <f>MONTH(BI2)</f>
        <v>4</v>
      </c>
      <c r="BK2" s="1302">
        <f>BI2+1</f>
        <v>45775</v>
      </c>
      <c r="BL2" s="360" t="str">
        <f>IF(DAY(BK2)=1,MONTH(BK2),"")</f>
        <v/>
      </c>
      <c r="BM2" s="1302">
        <f>BK2+1</f>
        <v>45776</v>
      </c>
      <c r="BN2" s="360" t="str">
        <f>IF(DAY(BM2)=1,MONTH(BM2),"")</f>
        <v/>
      </c>
      <c r="BO2" s="1302">
        <f>BM2+1</f>
        <v>45777</v>
      </c>
      <c r="BP2" s="360" t="str">
        <f>IF(DAY(BO2)=1,MONTH(BO2),"")</f>
        <v/>
      </c>
      <c r="BQ2" s="1302">
        <f>BO2+1</f>
        <v>45778</v>
      </c>
      <c r="BR2" s="360">
        <f>IF(DAY(BQ2)=1,MONTH(BQ2),"")</f>
        <v>5</v>
      </c>
      <c r="BS2" s="1302">
        <f>BQ2+1</f>
        <v>45779</v>
      </c>
      <c r="BT2" s="360" t="str">
        <f>IF(DAY(BS2)=1,MONTH(BS2),"")</f>
        <v/>
      </c>
      <c r="BU2" s="1304">
        <f>BS2+1</f>
        <v>45780</v>
      </c>
      <c r="BV2" s="360" t="str">
        <f>IF(DAY(BU2)=1,MONTH(BU2),"")</f>
        <v/>
      </c>
      <c r="BY2" s="1294">
        <f>IF(WEEKDAY(BY7)=1,BY7,(IF(WEEKDAY(BY7)=2,BY7-1,(IF(WEEKDAY(BY7)=3,BY7-2,(IF(WEEKDAY(BY7)=4,BY7-3,(IF(WEEKDAY(BY7)=5,BY7-4,IF(WEEKDAY(BY7)=6,BY7-5,BY7-6))))))))))</f>
        <v>45809</v>
      </c>
      <c r="BZ2" s="359">
        <f>MONTH(BY2)</f>
        <v>6</v>
      </c>
      <c r="CA2" s="1302">
        <f>BY2+1</f>
        <v>45810</v>
      </c>
      <c r="CB2" s="360" t="str">
        <f>IF(DAY(CA2)=1,MONTH(CA2),"")</f>
        <v/>
      </c>
      <c r="CC2" s="1302">
        <f>CA2+1</f>
        <v>45811</v>
      </c>
      <c r="CD2" s="360" t="str">
        <f>IF(DAY(CC2)=1,MONTH(CC2),"")</f>
        <v/>
      </c>
      <c r="CE2" s="1302">
        <f>CC2+1</f>
        <v>45812</v>
      </c>
      <c r="CF2" s="360" t="str">
        <f>IF(DAY(CE2)=1,MONTH(CE2),"")</f>
        <v/>
      </c>
      <c r="CG2" s="1302">
        <f>CE2+1</f>
        <v>45813</v>
      </c>
      <c r="CH2" s="360" t="str">
        <f>IF(DAY(CG2)=1,MONTH(CG2),"")</f>
        <v/>
      </c>
      <c r="CI2" s="1302">
        <f>CG2+1</f>
        <v>45814</v>
      </c>
      <c r="CJ2" s="360" t="str">
        <f>IF(DAY(CI2)=1,MONTH(CI2),"")</f>
        <v/>
      </c>
      <c r="CK2" s="1304">
        <f>CI2+1</f>
        <v>45815</v>
      </c>
      <c r="CL2" s="360" t="str">
        <f>IF(DAY(CK2)=1,MONTH(CK2),"")</f>
        <v/>
      </c>
    </row>
    <row r="3" spans="1:90" ht="138" customHeight="1">
      <c r="A3" s="1300"/>
      <c r="B3" s="361" t="s">
        <v>686</v>
      </c>
      <c r="C3" s="1303"/>
      <c r="D3" s="362" t="str">
        <f>IF(DAY(C2)=1,"月","")</f>
        <v/>
      </c>
      <c r="E3" s="1303"/>
      <c r="F3" s="362" t="str">
        <f>IF(DAY(E2)=1,"月","")</f>
        <v/>
      </c>
      <c r="G3" s="1303"/>
      <c r="H3" s="362" t="str">
        <f>IF(DAY(G2)=1,"月","")</f>
        <v>月</v>
      </c>
      <c r="I3" s="1303"/>
      <c r="J3" s="362" t="str">
        <f>IF(DAY(I2)=1,"月","")</f>
        <v/>
      </c>
      <c r="K3" s="1303"/>
      <c r="L3" s="362" t="str">
        <f>IF(DAY(K2)=1,"月","")</f>
        <v/>
      </c>
      <c r="M3" s="1305"/>
      <c r="N3" s="363" t="str">
        <f>IF(DAY(M2)=1,"月","")</f>
        <v/>
      </c>
      <c r="Q3" s="1300"/>
      <c r="R3" s="361" t="s">
        <v>686</v>
      </c>
      <c r="S3" s="1303"/>
      <c r="T3" s="362" t="str">
        <f>IF(DAY(S2)=1,"月","")</f>
        <v/>
      </c>
      <c r="U3" s="1303"/>
      <c r="V3" s="362" t="str">
        <f>IF(DAY(U2)=1,"月","")</f>
        <v/>
      </c>
      <c r="W3" s="1303"/>
      <c r="X3" s="362" t="str">
        <f>IF(DAY(W2)=1,"月","")</f>
        <v/>
      </c>
      <c r="Y3" s="1303"/>
      <c r="Z3" s="362" t="str">
        <f>IF(DAY(Y2)=1,"月","")</f>
        <v/>
      </c>
      <c r="AA3" s="1303"/>
      <c r="AB3" s="362" t="str">
        <f>IF(DAY(AA2)=1,"月","")</f>
        <v/>
      </c>
      <c r="AC3" s="1305"/>
      <c r="AD3" s="363" t="str">
        <f>IF(DAY(AC2)=1,"月","")</f>
        <v>月</v>
      </c>
      <c r="AE3" s="1300"/>
      <c r="AF3" s="361" t="s">
        <v>686</v>
      </c>
      <c r="AG3" s="1303"/>
      <c r="AH3" s="362" t="str">
        <f>IF(DAY(AG2)=1,"月","")</f>
        <v/>
      </c>
      <c r="AI3" s="1303"/>
      <c r="AJ3" s="362" t="str">
        <f>IF(DAY(AI2)=1,"月","")</f>
        <v/>
      </c>
      <c r="AK3" s="1303"/>
      <c r="AL3" s="362" t="str">
        <f>IF(DAY(AK2)=1,"月","")</f>
        <v/>
      </c>
      <c r="AM3" s="1303"/>
      <c r="AN3" s="362" t="str">
        <f>IF(DAY(AM2)=1,"月","")</f>
        <v/>
      </c>
      <c r="AO3" s="1303"/>
      <c r="AP3" s="362" t="str">
        <f>IF(DAY(AO2)=1,"月","")</f>
        <v/>
      </c>
      <c r="AQ3" s="1305"/>
      <c r="AR3" s="363" t="str">
        <f>IF(DAY(AQ2)=1,"月","")</f>
        <v>月</v>
      </c>
      <c r="AU3" s="1300"/>
      <c r="AV3" s="361" t="s">
        <v>686</v>
      </c>
      <c r="AW3" s="1303"/>
      <c r="AX3" s="362" t="str">
        <f>IF(DAY(AW2)=1,"月","")</f>
        <v/>
      </c>
      <c r="AY3" s="1303"/>
      <c r="AZ3" s="362" t="str">
        <f>IF(DAY(AY2)=1,"月","")</f>
        <v>月</v>
      </c>
      <c r="BA3" s="1303"/>
      <c r="BB3" s="362" t="str">
        <f>IF(DAY(BA2)=1,"月","")</f>
        <v/>
      </c>
      <c r="BC3" s="1303"/>
      <c r="BD3" s="362" t="str">
        <f>IF(DAY(BC2)=1,"月","")</f>
        <v/>
      </c>
      <c r="BE3" s="1303"/>
      <c r="BF3" s="362" t="str">
        <f>IF(DAY(BE2)=1,"月","")</f>
        <v/>
      </c>
      <c r="BG3" s="1305"/>
      <c r="BH3" s="363" t="str">
        <f>IF(DAY(BG2)=1,"月","")</f>
        <v/>
      </c>
      <c r="BI3" s="1300"/>
      <c r="BJ3" s="361" t="s">
        <v>686</v>
      </c>
      <c r="BK3" s="1303"/>
      <c r="BL3" s="362" t="str">
        <f>IF(DAY(BK2)=1,"月","")</f>
        <v/>
      </c>
      <c r="BM3" s="1303"/>
      <c r="BN3" s="362" t="str">
        <f>IF(DAY(BM2)=1,"月","")</f>
        <v/>
      </c>
      <c r="BO3" s="1303"/>
      <c r="BP3" s="362" t="str">
        <f>IF(DAY(BO2)=1,"月","")</f>
        <v/>
      </c>
      <c r="BQ3" s="1303"/>
      <c r="BR3" s="362" t="str">
        <f>IF(DAY(BQ2)=1,"月","")</f>
        <v>月</v>
      </c>
      <c r="BS3" s="1303"/>
      <c r="BT3" s="362" t="str">
        <f>IF(DAY(BS2)=1,"月","")</f>
        <v/>
      </c>
      <c r="BU3" s="1305"/>
      <c r="BV3" s="363" t="str">
        <f>IF(DAY(BU2)=1,"月","")</f>
        <v/>
      </c>
      <c r="BY3" s="1300"/>
      <c r="BZ3" s="361" t="s">
        <v>686</v>
      </c>
      <c r="CA3" s="1303"/>
      <c r="CB3" s="362" t="str">
        <f>IF(DAY(CA2)=1,"月","")</f>
        <v/>
      </c>
      <c r="CC3" s="1303"/>
      <c r="CD3" s="362" t="str">
        <f>IF(DAY(CC2)=1,"月","")</f>
        <v/>
      </c>
      <c r="CE3" s="1303"/>
      <c r="CF3" s="362" t="str">
        <f>IF(DAY(CE2)=1,"月","")</f>
        <v/>
      </c>
      <c r="CG3" s="1303"/>
      <c r="CH3" s="362" t="str">
        <f>IF(DAY(CG2)=1,"月","")</f>
        <v/>
      </c>
      <c r="CI3" s="1303"/>
      <c r="CJ3" s="362" t="str">
        <f>IF(DAY(CI2)=1,"月","")</f>
        <v/>
      </c>
      <c r="CK3" s="1305"/>
      <c r="CL3" s="363" t="str">
        <f>IF(DAY(CK2)=1,"月","")</f>
        <v/>
      </c>
    </row>
    <row r="4" spans="1:90" ht="96" customHeight="1">
      <c r="A4" s="1294">
        <f>M2+1</f>
        <v>45662</v>
      </c>
      <c r="B4" s="693"/>
      <c r="C4" s="1296">
        <f>A4+1</f>
        <v>45663</v>
      </c>
      <c r="D4" s="693"/>
      <c r="E4" s="1296">
        <f>C4+1</f>
        <v>45664</v>
      </c>
      <c r="F4" s="693"/>
      <c r="G4" s="1296">
        <f>E4+1</f>
        <v>45665</v>
      </c>
      <c r="H4" s="693"/>
      <c r="I4" s="1296">
        <f>G4+1</f>
        <v>45666</v>
      </c>
      <c r="J4" s="693"/>
      <c r="K4" s="1296">
        <f>I4+1</f>
        <v>45667</v>
      </c>
      <c r="L4" s="693"/>
      <c r="M4" s="1298">
        <f>K4+1</f>
        <v>45668</v>
      </c>
      <c r="N4" s="1243"/>
      <c r="Q4" s="1294">
        <f>AC2+1</f>
        <v>45690</v>
      </c>
      <c r="R4" s="693"/>
      <c r="S4" s="1296">
        <f>Q4+1</f>
        <v>45691</v>
      </c>
      <c r="T4" s="693"/>
      <c r="U4" s="1296">
        <f>S4+1</f>
        <v>45692</v>
      </c>
      <c r="V4" s="693"/>
      <c r="W4" s="1296">
        <f>U4+1</f>
        <v>45693</v>
      </c>
      <c r="X4" s="693"/>
      <c r="Y4" s="1296">
        <f>W4+1</f>
        <v>45694</v>
      </c>
      <c r="Z4" s="693"/>
      <c r="AA4" s="1296">
        <f>Y4+1</f>
        <v>45695</v>
      </c>
      <c r="AB4" s="693"/>
      <c r="AC4" s="1298">
        <f>AA4+1</f>
        <v>45696</v>
      </c>
      <c r="AD4" s="1243"/>
      <c r="AE4" s="1294">
        <f>AQ2+1</f>
        <v>45718</v>
      </c>
      <c r="AF4" s="693"/>
      <c r="AG4" s="1296">
        <f>AE4+1</f>
        <v>45719</v>
      </c>
      <c r="AH4" s="693"/>
      <c r="AI4" s="1296">
        <f>AG4+1</f>
        <v>45720</v>
      </c>
      <c r="AJ4" s="693"/>
      <c r="AK4" s="1296">
        <f>AI4+1</f>
        <v>45721</v>
      </c>
      <c r="AL4" s="693"/>
      <c r="AM4" s="1296">
        <f>AK4+1</f>
        <v>45722</v>
      </c>
      <c r="AN4" s="693"/>
      <c r="AO4" s="1296">
        <f>AM4+1</f>
        <v>45723</v>
      </c>
      <c r="AP4" s="693"/>
      <c r="AQ4" s="1298">
        <f>AO4+1</f>
        <v>45724</v>
      </c>
      <c r="AR4" s="1243"/>
      <c r="AU4" s="1294">
        <f>BG2+1</f>
        <v>45753</v>
      </c>
      <c r="AV4" s="693"/>
      <c r="AW4" s="1296">
        <f>AU4+1</f>
        <v>45754</v>
      </c>
      <c r="AX4" s="693"/>
      <c r="AY4" s="1296">
        <f>AW4+1</f>
        <v>45755</v>
      </c>
      <c r="AZ4" s="693"/>
      <c r="BA4" s="1296">
        <f>AY4+1</f>
        <v>45756</v>
      </c>
      <c r="BB4" s="693"/>
      <c r="BC4" s="1296">
        <f>BA4+1</f>
        <v>45757</v>
      </c>
      <c r="BD4" s="693"/>
      <c r="BE4" s="1296">
        <f>BC4+1</f>
        <v>45758</v>
      </c>
      <c r="BF4" s="693"/>
      <c r="BG4" s="1298">
        <f>BE4+1</f>
        <v>45759</v>
      </c>
      <c r="BH4" s="1243"/>
      <c r="BI4" s="1294">
        <f>BU2+1</f>
        <v>45781</v>
      </c>
      <c r="BJ4" s="693"/>
      <c r="BK4" s="1296">
        <f>BI4+1</f>
        <v>45782</v>
      </c>
      <c r="BL4" s="693"/>
      <c r="BM4" s="1296">
        <f>BK4+1</f>
        <v>45783</v>
      </c>
      <c r="BN4" s="693"/>
      <c r="BO4" s="1296">
        <f>BM4+1</f>
        <v>45784</v>
      </c>
      <c r="BP4" s="693"/>
      <c r="BQ4" s="1296">
        <f>BO4+1</f>
        <v>45785</v>
      </c>
      <c r="BR4" s="693"/>
      <c r="BS4" s="1296">
        <f>BQ4+1</f>
        <v>45786</v>
      </c>
      <c r="BT4" s="693"/>
      <c r="BU4" s="1298">
        <f>BS4+1</f>
        <v>45787</v>
      </c>
      <c r="BV4" s="1243"/>
      <c r="BY4" s="1294">
        <f>CK2+1</f>
        <v>45816</v>
      </c>
      <c r="BZ4" s="693"/>
      <c r="CA4" s="1296">
        <f>BY4+1</f>
        <v>45817</v>
      </c>
      <c r="CB4" s="693"/>
      <c r="CC4" s="1296">
        <f>CA4+1</f>
        <v>45818</v>
      </c>
      <c r="CD4" s="693"/>
      <c r="CE4" s="1296">
        <f>CC4+1</f>
        <v>45819</v>
      </c>
      <c r="CF4" s="693"/>
      <c r="CG4" s="1296">
        <f>CE4+1</f>
        <v>45820</v>
      </c>
      <c r="CH4" s="693"/>
      <c r="CI4" s="1296">
        <f>CG4+1</f>
        <v>45821</v>
      </c>
      <c r="CJ4" s="693"/>
      <c r="CK4" s="1298">
        <f>CI4+1</f>
        <v>45822</v>
      </c>
      <c r="CL4" s="1243"/>
    </row>
    <row r="5" spans="1:90" ht="129" customHeight="1">
      <c r="A5" s="1300"/>
      <c r="B5" s="694"/>
      <c r="C5" s="1301"/>
      <c r="D5" s="694"/>
      <c r="E5" s="1301"/>
      <c r="F5" s="694"/>
      <c r="G5" s="1301"/>
      <c r="H5" s="694"/>
      <c r="I5" s="1301"/>
      <c r="J5" s="694"/>
      <c r="K5" s="1301"/>
      <c r="L5" s="694"/>
      <c r="M5" s="1306"/>
      <c r="N5" s="1244"/>
      <c r="Q5" s="1300"/>
      <c r="R5" s="694"/>
      <c r="S5" s="1301"/>
      <c r="T5" s="694"/>
      <c r="U5" s="1301"/>
      <c r="V5" s="694"/>
      <c r="W5" s="1301"/>
      <c r="X5" s="694"/>
      <c r="Y5" s="1301"/>
      <c r="Z5" s="694"/>
      <c r="AA5" s="1301"/>
      <c r="AB5" s="694"/>
      <c r="AC5" s="1306"/>
      <c r="AD5" s="1244"/>
      <c r="AE5" s="1300"/>
      <c r="AF5" s="694"/>
      <c r="AG5" s="1301"/>
      <c r="AH5" s="694"/>
      <c r="AI5" s="1301"/>
      <c r="AJ5" s="694"/>
      <c r="AK5" s="1301"/>
      <c r="AL5" s="694"/>
      <c r="AM5" s="1301"/>
      <c r="AN5" s="694"/>
      <c r="AO5" s="1301"/>
      <c r="AP5" s="694"/>
      <c r="AQ5" s="1306"/>
      <c r="AR5" s="1244"/>
      <c r="AU5" s="1300"/>
      <c r="AV5" s="694"/>
      <c r="AW5" s="1301"/>
      <c r="AX5" s="694"/>
      <c r="AY5" s="1301"/>
      <c r="AZ5" s="694"/>
      <c r="BA5" s="1301"/>
      <c r="BB5" s="694"/>
      <c r="BC5" s="1301"/>
      <c r="BD5" s="694"/>
      <c r="BE5" s="1301"/>
      <c r="BF5" s="694"/>
      <c r="BG5" s="1306"/>
      <c r="BH5" s="1244"/>
      <c r="BI5" s="1300"/>
      <c r="BJ5" s="694"/>
      <c r="BK5" s="1301"/>
      <c r="BL5" s="694"/>
      <c r="BM5" s="1301"/>
      <c r="BN5" s="694"/>
      <c r="BO5" s="1301"/>
      <c r="BP5" s="694"/>
      <c r="BQ5" s="1301"/>
      <c r="BR5" s="694"/>
      <c r="BS5" s="1301"/>
      <c r="BT5" s="694"/>
      <c r="BU5" s="1306"/>
      <c r="BV5" s="1244"/>
      <c r="BY5" s="1300"/>
      <c r="BZ5" s="694"/>
      <c r="CA5" s="1301"/>
      <c r="CB5" s="694"/>
      <c r="CC5" s="1301"/>
      <c r="CD5" s="694"/>
      <c r="CE5" s="1301"/>
      <c r="CF5" s="694"/>
      <c r="CG5" s="1301"/>
      <c r="CH5" s="694"/>
      <c r="CI5" s="1301"/>
      <c r="CJ5" s="694"/>
      <c r="CK5" s="1306"/>
      <c r="CL5" s="1244"/>
    </row>
    <row r="6" spans="1:90" ht="6.75" customHeight="1">
      <c r="N6"/>
      <c r="P6" s="7"/>
      <c r="AR6"/>
      <c r="AT6" s="7"/>
      <c r="BV6"/>
      <c r="BX6" s="7"/>
    </row>
    <row r="7" spans="1:90" ht="21.75" customHeight="1">
      <c r="A7" s="1229">
        <v>45658</v>
      </c>
      <c r="B7" s="1229"/>
      <c r="E7" s="1232">
        <f>A7</f>
        <v>45658</v>
      </c>
      <c r="F7" s="1232"/>
      <c r="G7" s="1307">
        <f>A7</f>
        <v>45658</v>
      </c>
      <c r="H7" s="1307"/>
      <c r="I7" s="1228" t="s">
        <v>511</v>
      </c>
      <c r="J7" s="1228"/>
      <c r="K7" s="1228"/>
      <c r="L7" s="1228" t="s">
        <v>297</v>
      </c>
      <c r="M7" s="1228"/>
      <c r="N7" s="1228"/>
      <c r="P7" s="7"/>
      <c r="Q7" s="1229">
        <f>IF(MONTH(A7)=12,DATE(YEAR(A7)+1,1,1),DATE(YEAR(A7),MONTH(A7)+1,1))</f>
        <v>45689</v>
      </c>
      <c r="R7" s="1229"/>
      <c r="U7" s="1232">
        <f>Q7</f>
        <v>45689</v>
      </c>
      <c r="V7" s="1232"/>
      <c r="W7" s="1309">
        <f>Q7</f>
        <v>45689</v>
      </c>
      <c r="X7" s="1309"/>
      <c r="Y7" s="1228" t="s">
        <v>511</v>
      </c>
      <c r="Z7" s="1228"/>
      <c r="AA7" s="1228"/>
      <c r="AB7" s="1228" t="s">
        <v>297</v>
      </c>
      <c r="AC7" s="1228"/>
      <c r="AD7" s="1228"/>
      <c r="AE7" s="1229">
        <f>IF(MONTH(Q7)=12,DATE(YEAR(Q7)+1,1,1),DATE(YEAR(Q7),MONTH(Q7)+1,1))</f>
        <v>45717</v>
      </c>
      <c r="AF7" s="1229"/>
      <c r="AI7" s="1232">
        <f>AE7</f>
        <v>45717</v>
      </c>
      <c r="AJ7" s="1232"/>
      <c r="AK7" s="1307">
        <f>AE7</f>
        <v>45717</v>
      </c>
      <c r="AL7" s="1307"/>
      <c r="AM7" s="1228" t="s">
        <v>511</v>
      </c>
      <c r="AN7" s="1228"/>
      <c r="AO7" s="1228"/>
      <c r="AP7" s="1228" t="s">
        <v>297</v>
      </c>
      <c r="AQ7" s="1228"/>
      <c r="AR7" s="1228"/>
      <c r="AT7" s="7"/>
      <c r="AU7" s="1229">
        <f>IF(MONTH(AE7)=12,DATE(YEAR(AE7)+1,1,1),DATE(YEAR(AE7),MONTH(AE7)+1,1))</f>
        <v>45748</v>
      </c>
      <c r="AV7" s="1229"/>
      <c r="AY7" s="1232">
        <f>AU7</f>
        <v>45748</v>
      </c>
      <c r="AZ7" s="1232"/>
      <c r="BA7" s="1309">
        <f>AU7</f>
        <v>45748</v>
      </c>
      <c r="BB7" s="1309"/>
      <c r="BC7" s="1228" t="s">
        <v>511</v>
      </c>
      <c r="BD7" s="1228"/>
      <c r="BE7" s="1228"/>
      <c r="BF7" s="1228" t="s">
        <v>297</v>
      </c>
      <c r="BG7" s="1228"/>
      <c r="BH7" s="1228"/>
      <c r="BI7" s="1229">
        <f>IF(MONTH(AU7)=12,DATE(YEAR(AU7)+1,1,1),DATE(YEAR(AU7),MONTH(AU7)+1,1))</f>
        <v>45778</v>
      </c>
      <c r="BJ7" s="1229"/>
      <c r="BM7" s="1232">
        <f>BI7</f>
        <v>45778</v>
      </c>
      <c r="BN7" s="1232"/>
      <c r="BO7" s="1307">
        <f>BI7</f>
        <v>45778</v>
      </c>
      <c r="BP7" s="1307"/>
      <c r="BQ7" s="1228" t="s">
        <v>511</v>
      </c>
      <c r="BR7" s="1228"/>
      <c r="BS7" s="1228"/>
      <c r="BT7" s="1228" t="s">
        <v>297</v>
      </c>
      <c r="BU7" s="1228"/>
      <c r="BV7" s="1228"/>
      <c r="BX7" s="7"/>
      <c r="BY7" s="1229">
        <f>IF(MONTH(BI7)=12,DATE(YEAR(BI7)+1,1,1),DATE(YEAR(BI7),MONTH(BI7)+1,1))</f>
        <v>45809</v>
      </c>
      <c r="BZ7" s="1229"/>
      <c r="CC7" s="1232">
        <f>BY7</f>
        <v>45809</v>
      </c>
      <c r="CD7" s="1232"/>
      <c r="CE7" s="1309">
        <f>BY7</f>
        <v>45809</v>
      </c>
      <c r="CF7" s="1309"/>
      <c r="CG7" s="1228" t="s">
        <v>511</v>
      </c>
      <c r="CH7" s="1228"/>
      <c r="CI7" s="1228"/>
      <c r="CJ7" s="1228" t="s">
        <v>297</v>
      </c>
      <c r="CK7" s="1228"/>
      <c r="CL7" s="1228"/>
    </row>
    <row r="8" spans="1:90" ht="30" customHeight="1">
      <c r="A8" s="1233" t="str">
        <f>IF(A7&gt;=43586,"令和"&amp;IF(YEAR(A7)-2018=1,"元",YEAR(A7)-2018),"平成"&amp;(YEAR(A7)-1988))</f>
        <v>令和7</v>
      </c>
      <c r="B8" s="1233"/>
      <c r="C8" s="1308" t="s">
        <v>694</v>
      </c>
      <c r="D8" s="1308"/>
      <c r="E8" s="1234" t="str">
        <f>CHOOSE(MONTH(A7),"睦月","如月","弥生","卯月","皐月","水無月","文月","葉月","長月","神無月","霜月","師走")</f>
        <v>睦月</v>
      </c>
      <c r="F8" s="1234"/>
      <c r="G8" s="1307"/>
      <c r="H8" s="1307"/>
      <c r="I8" s="1235" t="str">
        <f>VLOOKUP(A7,祝節名,2,FALSE)</f>
        <v>1 元日、13 成人の日
小寒5、大寒20</v>
      </c>
      <c r="J8" s="1235"/>
      <c r="K8" s="1235"/>
      <c r="L8" s="1235" t="str">
        <f>VLOOKUP(A7,記念名,2,FALSE)</f>
        <v>防災とボランティアの日 17</v>
      </c>
      <c r="M8" s="1235"/>
      <c r="N8" s="1235"/>
      <c r="O8" t="s">
        <v>641</v>
      </c>
      <c r="Q8" s="1233" t="str">
        <f>IF(Q7&gt;=43586,"令和"&amp;IF(YEAR(Q7)-2018=1,"元",YEAR(Q7)-2018),"平成"&amp;(YEAR(Q7)-1988))</f>
        <v>令和7</v>
      </c>
      <c r="R8" s="1233"/>
      <c r="U8" s="1234" t="str">
        <f>CHOOSE(MONTH(Q7),"睦月","如月","弥生","卯月","皐月","水無月","文月","葉月","長月","神無月","霜月","師走")</f>
        <v>如月</v>
      </c>
      <c r="V8" s="1234"/>
      <c r="W8" s="1309"/>
      <c r="X8" s="1309"/>
      <c r="Y8" s="1235" t="str">
        <f>VLOOKUP(Q7,祝節名,2,FALSE)</f>
        <v>11 建国記念の日、23 天皇誕生日
24 振替休日。立春3、雨水18</v>
      </c>
      <c r="Z8" s="1235"/>
      <c r="AA8" s="1235"/>
      <c r="AB8" s="1235" t="str">
        <f>VLOOKUP(Q7,記念名,2,FALSE)</f>
        <v>バレンタインデー 14</v>
      </c>
      <c r="AC8" s="1235"/>
      <c r="AD8" s="1235"/>
      <c r="AE8" s="1233" t="str">
        <f>IF(AE7&gt;=43586,"令和"&amp;IF(YEAR(AE7)-2018=1,"元",YEAR(AE7)-2018),"平成"&amp;(YEAR(AE7)-1988))</f>
        <v>令和7</v>
      </c>
      <c r="AF8" s="1233"/>
      <c r="AI8" s="1234" t="str">
        <f>CHOOSE(MONTH(AE7),"睦月","如月","弥生","卯月","皐月","水無月","文月","葉月","長月","神無月","霜月","師走")</f>
        <v>弥生</v>
      </c>
      <c r="AJ8" s="1234"/>
      <c r="AK8" s="1307"/>
      <c r="AL8" s="1307"/>
      <c r="AM8" s="1235" t="str">
        <f>VLOOKUP(AE7,祝節名,2,FALSE)</f>
        <v>20 春分の日
啓蟄5、春分20</v>
      </c>
      <c r="AN8" s="1235"/>
      <c r="AO8" s="1235"/>
      <c r="AP8" s="1235" t="str">
        <f>VLOOKUP(AE7,記念名,2,FALSE)</f>
        <v>耳の日3、東日本大震災の日11
世界水の日 22</v>
      </c>
      <c r="AQ8" s="1235"/>
      <c r="AR8" s="1235"/>
      <c r="AU8" s="1233" t="str">
        <f>IF(AU7&gt;=43586,"令和"&amp;IF(YEAR(AU7)-2018=1,"元",YEAR(AU7)-2018),"平成"&amp;(YEAR(AU7)-1988))</f>
        <v>令和7</v>
      </c>
      <c r="AV8" s="1233"/>
      <c r="AY8" s="1234" t="str">
        <f>CHOOSE(MONTH(AU7),"睦月","如月","弥生","卯月","皐月","水無月","文月","葉月","長月","神無月","霜月","師走")</f>
        <v>卯月</v>
      </c>
      <c r="AZ8" s="1234"/>
      <c r="BA8" s="1309"/>
      <c r="BB8" s="1309"/>
      <c r="BC8" s="1235" t="str">
        <f>VLOOKUP(AU7,祝節名,2,FALSE)</f>
        <v>29 昭和の日
清明4、穀雨20</v>
      </c>
      <c r="BD8" s="1235"/>
      <c r="BE8" s="1235"/>
      <c r="BF8" s="1235" t="str">
        <f>VLOOKUP(AU7,記念名,2,FALSE)</f>
        <v>発明の日 18、郵政記念日 20
主権回復の日 28</v>
      </c>
      <c r="BG8" s="1235"/>
      <c r="BH8" s="1235"/>
      <c r="BI8" s="1233" t="str">
        <f>IF(BI7&gt;=43586,"令和"&amp;IF(YEAR(BI7)-2018=1,"元",YEAR(BI7)-2018),"平成"&amp;(YEAR(BI7)-1988))</f>
        <v>令和7</v>
      </c>
      <c r="BJ8" s="1233"/>
      <c r="BM8" s="1234" t="str">
        <f>CHOOSE(MONTH(BI7),"睦月","如月","弥生","卯月","皐月","水無月","文月","葉月","長月","神無月","霜月","師走")</f>
        <v>皐月</v>
      </c>
      <c r="BN8" s="1234"/>
      <c r="BO8" s="1307"/>
      <c r="BP8" s="1307"/>
      <c r="BQ8" s="1235" t="str">
        <f>VLOOKUP(BI7,祝節名,2,FALSE)</f>
        <v>3憲法記念日、4みどりの日
5こどもの日、6振休。立夏5小満21</v>
      </c>
      <c r="BR8" s="1235"/>
      <c r="BS8" s="1235"/>
      <c r="BT8" s="1235" t="str">
        <f>VLOOKUP(BI7,記念名,2,FALSE)</f>
        <v>メーデー 1、母の日 11</v>
      </c>
      <c r="BU8" s="1235"/>
      <c r="BV8" s="1235"/>
      <c r="BY8" s="1233" t="str">
        <f>IF(BY7&gt;=43586,"令和"&amp;IF(YEAR(BY7)-2018=1,"元",YEAR(BY7)-2018),"平成"&amp;(YEAR(BY7)-1988))</f>
        <v>令和7</v>
      </c>
      <c r="BZ8" s="1233"/>
      <c r="CC8" s="1234" t="str">
        <f>CHOOSE(MONTH(BY7),"睦月","如月","弥生","卯月","皐月","水無月","文月","葉月","長月","神無月","霜月","師走")</f>
        <v>水無月</v>
      </c>
      <c r="CD8" s="1234"/>
      <c r="CE8" s="1309"/>
      <c r="CF8" s="1309"/>
      <c r="CG8" s="1235" t="str">
        <f>VLOOKUP(BY7,祝節名,2,FALSE)</f>
        <v xml:space="preserve">
芒種5、夏至21</v>
      </c>
      <c r="CH8" s="1235"/>
      <c r="CI8" s="1235"/>
      <c r="CJ8" s="1235" t="str">
        <f>VLOOKUP(BY7,記念名,2,FALSE)</f>
        <v>環境の日 5 （6月は環境月間）
時の記念日 10、父の日 15</v>
      </c>
      <c r="CK8" s="1235"/>
      <c r="CL8" s="1235"/>
    </row>
    <row r="9" spans="1:90" ht="97.5" customHeight="1">
      <c r="A9" s="1294">
        <f>M4+1</f>
        <v>45669</v>
      </c>
      <c r="B9" s="693"/>
      <c r="C9" s="1296">
        <f>A9+1</f>
        <v>45670</v>
      </c>
      <c r="D9" s="693"/>
      <c r="E9" s="1296">
        <f>C9+1</f>
        <v>45671</v>
      </c>
      <c r="F9" s="693"/>
      <c r="G9" s="1296">
        <f>E9+1</f>
        <v>45672</v>
      </c>
      <c r="H9" s="693"/>
      <c r="I9" s="1296">
        <f>G9+1</f>
        <v>45673</v>
      </c>
      <c r="J9" s="693"/>
      <c r="K9" s="1296">
        <f>I9+1</f>
        <v>45674</v>
      </c>
      <c r="L9" s="693"/>
      <c r="M9" s="1298">
        <f>K9+1</f>
        <v>45675</v>
      </c>
      <c r="N9" s="1243"/>
      <c r="Q9" s="1294">
        <f>AC4+1</f>
        <v>45697</v>
      </c>
      <c r="R9" s="693"/>
      <c r="S9" s="1296">
        <f>Q9+1</f>
        <v>45698</v>
      </c>
      <c r="T9" s="693"/>
      <c r="U9" s="1296">
        <f>S9+1</f>
        <v>45699</v>
      </c>
      <c r="V9" s="693"/>
      <c r="W9" s="1296">
        <f>U9+1</f>
        <v>45700</v>
      </c>
      <c r="X9" s="693"/>
      <c r="Y9" s="1296">
        <f>W9+1</f>
        <v>45701</v>
      </c>
      <c r="Z9" s="693"/>
      <c r="AA9" s="1296">
        <f>Y9+1</f>
        <v>45702</v>
      </c>
      <c r="AB9" s="693"/>
      <c r="AC9" s="1298">
        <f>AA9+1</f>
        <v>45703</v>
      </c>
      <c r="AD9" s="1243"/>
      <c r="AE9" s="1294">
        <f>AQ4+1</f>
        <v>45725</v>
      </c>
      <c r="AF9" s="693"/>
      <c r="AG9" s="1296">
        <f>AE9+1</f>
        <v>45726</v>
      </c>
      <c r="AH9" s="693"/>
      <c r="AI9" s="1296">
        <f>AG9+1</f>
        <v>45727</v>
      </c>
      <c r="AJ9" s="693"/>
      <c r="AK9" s="1296">
        <f>AI9+1</f>
        <v>45728</v>
      </c>
      <c r="AL9" s="693"/>
      <c r="AM9" s="1296">
        <f>AK9+1</f>
        <v>45729</v>
      </c>
      <c r="AN9" s="693"/>
      <c r="AO9" s="1296">
        <f>AM9+1</f>
        <v>45730</v>
      </c>
      <c r="AP9" s="693"/>
      <c r="AQ9" s="1298">
        <f>AO9+1</f>
        <v>45731</v>
      </c>
      <c r="AR9" s="1243"/>
      <c r="AU9" s="1294">
        <f>BG4+1</f>
        <v>45760</v>
      </c>
      <c r="AV9" s="693"/>
      <c r="AW9" s="1296">
        <f>AU9+1</f>
        <v>45761</v>
      </c>
      <c r="AX9" s="693"/>
      <c r="AY9" s="1296">
        <f>AW9+1</f>
        <v>45762</v>
      </c>
      <c r="AZ9" s="693"/>
      <c r="BA9" s="1296">
        <f>AY9+1</f>
        <v>45763</v>
      </c>
      <c r="BB9" s="693"/>
      <c r="BC9" s="1296">
        <f>BA9+1</f>
        <v>45764</v>
      </c>
      <c r="BD9" s="693"/>
      <c r="BE9" s="1296">
        <f>BC9+1</f>
        <v>45765</v>
      </c>
      <c r="BF9" s="693"/>
      <c r="BG9" s="1298">
        <f>BE9+1</f>
        <v>45766</v>
      </c>
      <c r="BH9" s="1243"/>
      <c r="BI9" s="1294">
        <f>BU4+1</f>
        <v>45788</v>
      </c>
      <c r="BJ9" s="693"/>
      <c r="BK9" s="1296">
        <f>BI9+1</f>
        <v>45789</v>
      </c>
      <c r="BL9" s="693"/>
      <c r="BM9" s="1296">
        <f>BK9+1</f>
        <v>45790</v>
      </c>
      <c r="BN9" s="693"/>
      <c r="BO9" s="1296">
        <f>BM9+1</f>
        <v>45791</v>
      </c>
      <c r="BP9" s="693"/>
      <c r="BQ9" s="1296">
        <f>BO9+1</f>
        <v>45792</v>
      </c>
      <c r="BR9" s="693"/>
      <c r="BS9" s="1296">
        <f>BQ9+1</f>
        <v>45793</v>
      </c>
      <c r="BT9" s="693"/>
      <c r="BU9" s="1298">
        <f>BS9+1</f>
        <v>45794</v>
      </c>
      <c r="BV9" s="1243"/>
      <c r="BY9" s="1294">
        <f>CK4+1</f>
        <v>45823</v>
      </c>
      <c r="BZ9" s="693"/>
      <c r="CA9" s="1296">
        <f>BY9+1</f>
        <v>45824</v>
      </c>
      <c r="CB9" s="693"/>
      <c r="CC9" s="1296">
        <f>CA9+1</f>
        <v>45825</v>
      </c>
      <c r="CD9" s="693"/>
      <c r="CE9" s="1296">
        <f>CC9+1</f>
        <v>45826</v>
      </c>
      <c r="CF9" s="693"/>
      <c r="CG9" s="1296">
        <f>CE9+1</f>
        <v>45827</v>
      </c>
      <c r="CH9" s="693"/>
      <c r="CI9" s="1296">
        <f>CG9+1</f>
        <v>45828</v>
      </c>
      <c r="CJ9" s="693"/>
      <c r="CK9" s="1298">
        <f>CI9+1</f>
        <v>45829</v>
      </c>
      <c r="CL9" s="1243"/>
    </row>
    <row r="10" spans="1:90" ht="89.25" customHeight="1">
      <c r="A10" s="1300"/>
      <c r="B10" s="694"/>
      <c r="C10" s="1301"/>
      <c r="D10" s="694"/>
      <c r="E10" s="1301"/>
      <c r="F10" s="694"/>
      <c r="G10" s="1301"/>
      <c r="H10" s="694"/>
      <c r="I10" s="1301"/>
      <c r="J10" s="694"/>
      <c r="K10" s="1301"/>
      <c r="L10" s="694"/>
      <c r="M10" s="1306"/>
      <c r="N10" s="1244"/>
      <c r="Q10" s="1300"/>
      <c r="R10" s="694"/>
      <c r="S10" s="1301"/>
      <c r="T10" s="694"/>
      <c r="U10" s="1301"/>
      <c r="V10" s="694"/>
      <c r="W10" s="1301"/>
      <c r="X10" s="694"/>
      <c r="Y10" s="1301"/>
      <c r="Z10" s="694"/>
      <c r="AA10" s="1301"/>
      <c r="AB10" s="694"/>
      <c r="AC10" s="1306"/>
      <c r="AD10" s="1244"/>
      <c r="AE10" s="1300"/>
      <c r="AF10" s="694"/>
      <c r="AG10" s="1301"/>
      <c r="AH10" s="694"/>
      <c r="AI10" s="1301"/>
      <c r="AJ10" s="694"/>
      <c r="AK10" s="1301"/>
      <c r="AL10" s="694"/>
      <c r="AM10" s="1301"/>
      <c r="AN10" s="694"/>
      <c r="AO10" s="1301"/>
      <c r="AP10" s="694"/>
      <c r="AQ10" s="1306"/>
      <c r="AR10" s="1244"/>
      <c r="AU10" s="1300"/>
      <c r="AV10" s="694"/>
      <c r="AW10" s="1301"/>
      <c r="AX10" s="694"/>
      <c r="AY10" s="1301"/>
      <c r="AZ10" s="694"/>
      <c r="BA10" s="1301"/>
      <c r="BB10" s="694"/>
      <c r="BC10" s="1301"/>
      <c r="BD10" s="694"/>
      <c r="BE10" s="1301"/>
      <c r="BF10" s="694"/>
      <c r="BG10" s="1306"/>
      <c r="BH10" s="1244"/>
      <c r="BI10" s="1300"/>
      <c r="BJ10" s="694"/>
      <c r="BK10" s="1301"/>
      <c r="BL10" s="694"/>
      <c r="BM10" s="1301"/>
      <c r="BN10" s="694"/>
      <c r="BO10" s="1301"/>
      <c r="BP10" s="694"/>
      <c r="BQ10" s="1301"/>
      <c r="BR10" s="694"/>
      <c r="BS10" s="1301"/>
      <c r="BT10" s="694"/>
      <c r="BU10" s="1306"/>
      <c r="BV10" s="1244"/>
      <c r="BY10" s="1300"/>
      <c r="BZ10" s="694"/>
      <c r="CA10" s="1301"/>
      <c r="CB10" s="694"/>
      <c r="CC10" s="1301"/>
      <c r="CD10" s="694"/>
      <c r="CE10" s="1301"/>
      <c r="CF10" s="694"/>
      <c r="CG10" s="1301"/>
      <c r="CH10" s="694"/>
      <c r="CI10" s="1301"/>
      <c r="CJ10" s="694"/>
      <c r="CK10" s="1306"/>
      <c r="CL10" s="1244"/>
    </row>
    <row r="11" spans="1:90" ht="97.5" customHeight="1">
      <c r="A11" s="1294">
        <f>M9+1</f>
        <v>45676</v>
      </c>
      <c r="B11" s="693"/>
      <c r="C11" s="1296">
        <f>A11+1</f>
        <v>45677</v>
      </c>
      <c r="D11" s="693"/>
      <c r="E11" s="1296">
        <f>C11+1</f>
        <v>45678</v>
      </c>
      <c r="F11" s="693"/>
      <c r="G11" s="1296">
        <f>E11+1</f>
        <v>45679</v>
      </c>
      <c r="H11" s="693"/>
      <c r="I11" s="1296">
        <f>G11+1</f>
        <v>45680</v>
      </c>
      <c r="J11" s="693"/>
      <c r="K11" s="1296">
        <f>I11+1</f>
        <v>45681</v>
      </c>
      <c r="L11" s="693"/>
      <c r="M11" s="1298">
        <f>K11+1</f>
        <v>45682</v>
      </c>
      <c r="N11" s="1243"/>
      <c r="Q11" s="1294">
        <f>AC9+1</f>
        <v>45704</v>
      </c>
      <c r="R11" s="693"/>
      <c r="S11" s="1296">
        <f>Q11+1</f>
        <v>45705</v>
      </c>
      <c r="T11" s="693"/>
      <c r="U11" s="1296">
        <f>S11+1</f>
        <v>45706</v>
      </c>
      <c r="V11" s="693"/>
      <c r="W11" s="1296">
        <f>U11+1</f>
        <v>45707</v>
      </c>
      <c r="X11" s="693"/>
      <c r="Y11" s="1296">
        <f>W11+1</f>
        <v>45708</v>
      </c>
      <c r="Z11" s="693"/>
      <c r="AA11" s="1296">
        <f>Y11+1</f>
        <v>45709</v>
      </c>
      <c r="AB11" s="693"/>
      <c r="AC11" s="1298">
        <f>AA11+1</f>
        <v>45710</v>
      </c>
      <c r="AD11" s="1243"/>
      <c r="AE11" s="1294">
        <f>AQ9+1</f>
        <v>45732</v>
      </c>
      <c r="AF11" s="693"/>
      <c r="AG11" s="1296">
        <f>AE11+1</f>
        <v>45733</v>
      </c>
      <c r="AH11" s="693"/>
      <c r="AI11" s="1296">
        <f>AG11+1</f>
        <v>45734</v>
      </c>
      <c r="AJ11" s="693"/>
      <c r="AK11" s="1296">
        <f>AI11+1</f>
        <v>45735</v>
      </c>
      <c r="AL11" s="693"/>
      <c r="AM11" s="1296">
        <f>AK11+1</f>
        <v>45736</v>
      </c>
      <c r="AN11" s="693"/>
      <c r="AO11" s="1296">
        <f>AM11+1</f>
        <v>45737</v>
      </c>
      <c r="AP11" s="693"/>
      <c r="AQ11" s="1298">
        <f>AO11+1</f>
        <v>45738</v>
      </c>
      <c r="AR11" s="1243"/>
      <c r="AU11" s="1294">
        <f>BG9+1</f>
        <v>45767</v>
      </c>
      <c r="AV11" s="693"/>
      <c r="AW11" s="1296">
        <f>AU11+1</f>
        <v>45768</v>
      </c>
      <c r="AX11" s="693"/>
      <c r="AY11" s="1296">
        <f>AW11+1</f>
        <v>45769</v>
      </c>
      <c r="AZ11" s="693"/>
      <c r="BA11" s="1296">
        <f>AY11+1</f>
        <v>45770</v>
      </c>
      <c r="BB11" s="693"/>
      <c r="BC11" s="1296">
        <f>BA11+1</f>
        <v>45771</v>
      </c>
      <c r="BD11" s="693"/>
      <c r="BE11" s="1296">
        <f>BC11+1</f>
        <v>45772</v>
      </c>
      <c r="BF11" s="693"/>
      <c r="BG11" s="1298">
        <f>BE11+1</f>
        <v>45773</v>
      </c>
      <c r="BH11" s="1243"/>
      <c r="BI11" s="1294">
        <f>BU9+1</f>
        <v>45795</v>
      </c>
      <c r="BJ11" s="693"/>
      <c r="BK11" s="1296">
        <f>BI11+1</f>
        <v>45796</v>
      </c>
      <c r="BL11" s="693"/>
      <c r="BM11" s="1296">
        <f>BK11+1</f>
        <v>45797</v>
      </c>
      <c r="BN11" s="693"/>
      <c r="BO11" s="1296">
        <f>BM11+1</f>
        <v>45798</v>
      </c>
      <c r="BP11" s="693"/>
      <c r="BQ11" s="1296">
        <f>BO11+1</f>
        <v>45799</v>
      </c>
      <c r="BR11" s="693"/>
      <c r="BS11" s="1296">
        <f>BQ11+1</f>
        <v>45800</v>
      </c>
      <c r="BT11" s="693"/>
      <c r="BU11" s="1298">
        <f>BS11+1</f>
        <v>45801</v>
      </c>
      <c r="BV11" s="1243"/>
      <c r="BY11" s="1294">
        <f>CK9+1</f>
        <v>45830</v>
      </c>
      <c r="BZ11" s="693"/>
      <c r="CA11" s="1296">
        <f>BY11+1</f>
        <v>45831</v>
      </c>
      <c r="CB11" s="693"/>
      <c r="CC11" s="1296">
        <f>CA11+1</f>
        <v>45832</v>
      </c>
      <c r="CD11" s="693"/>
      <c r="CE11" s="1296">
        <f>CC11+1</f>
        <v>45833</v>
      </c>
      <c r="CF11" s="693"/>
      <c r="CG11" s="1296">
        <f>CE11+1</f>
        <v>45834</v>
      </c>
      <c r="CH11" s="693"/>
      <c r="CI11" s="1296">
        <f>CG11+1</f>
        <v>45835</v>
      </c>
      <c r="CJ11" s="693"/>
      <c r="CK11" s="1298">
        <f>CI11+1</f>
        <v>45836</v>
      </c>
      <c r="CL11" s="1243"/>
    </row>
    <row r="12" spans="1:90" ht="89.25" customHeight="1">
      <c r="A12" s="1300"/>
      <c r="B12" s="694"/>
      <c r="C12" s="1301"/>
      <c r="D12" s="694"/>
      <c r="E12" s="1301"/>
      <c r="F12" s="694"/>
      <c r="G12" s="1301"/>
      <c r="H12" s="694"/>
      <c r="I12" s="1301"/>
      <c r="J12" s="694"/>
      <c r="K12" s="1301"/>
      <c r="L12" s="694"/>
      <c r="M12" s="1306"/>
      <c r="N12" s="1244"/>
      <c r="Q12" s="1300"/>
      <c r="R12" s="694"/>
      <c r="S12" s="1301"/>
      <c r="T12" s="694"/>
      <c r="U12" s="1301"/>
      <c r="V12" s="694"/>
      <c r="W12" s="1301"/>
      <c r="X12" s="694"/>
      <c r="Y12" s="1301"/>
      <c r="Z12" s="694"/>
      <c r="AA12" s="1301"/>
      <c r="AB12" s="694"/>
      <c r="AC12" s="1306"/>
      <c r="AD12" s="1244"/>
      <c r="AE12" s="1300"/>
      <c r="AF12" s="694"/>
      <c r="AG12" s="1301"/>
      <c r="AH12" s="694"/>
      <c r="AI12" s="1301"/>
      <c r="AJ12" s="694"/>
      <c r="AK12" s="1301"/>
      <c r="AL12" s="694"/>
      <c r="AM12" s="1301"/>
      <c r="AN12" s="694"/>
      <c r="AO12" s="1301"/>
      <c r="AP12" s="694"/>
      <c r="AQ12" s="1306"/>
      <c r="AR12" s="1244"/>
      <c r="AU12" s="1300"/>
      <c r="AV12" s="694"/>
      <c r="AW12" s="1301"/>
      <c r="AX12" s="694"/>
      <c r="AY12" s="1301"/>
      <c r="AZ12" s="694"/>
      <c r="BA12" s="1301"/>
      <c r="BB12" s="694"/>
      <c r="BC12" s="1301"/>
      <c r="BD12" s="694"/>
      <c r="BE12" s="1301"/>
      <c r="BF12" s="694"/>
      <c r="BG12" s="1306"/>
      <c r="BH12" s="1244"/>
      <c r="BI12" s="1300"/>
      <c r="BJ12" s="694"/>
      <c r="BK12" s="1301"/>
      <c r="BL12" s="694"/>
      <c r="BM12" s="1301"/>
      <c r="BN12" s="694"/>
      <c r="BO12" s="1301"/>
      <c r="BP12" s="694"/>
      <c r="BQ12" s="1301"/>
      <c r="BR12" s="694"/>
      <c r="BS12" s="1301"/>
      <c r="BT12" s="694"/>
      <c r="BU12" s="1306"/>
      <c r="BV12" s="1244"/>
      <c r="BY12" s="1300"/>
      <c r="BZ12" s="694"/>
      <c r="CA12" s="1301"/>
      <c r="CB12" s="694"/>
      <c r="CC12" s="1301"/>
      <c r="CD12" s="694"/>
      <c r="CE12" s="1301"/>
      <c r="CF12" s="694"/>
      <c r="CG12" s="1301"/>
      <c r="CH12" s="694"/>
      <c r="CI12" s="1301"/>
      <c r="CJ12" s="694"/>
      <c r="CK12" s="1306"/>
      <c r="CL12" s="1244"/>
    </row>
    <row r="13" spans="1:90" ht="54" customHeight="1">
      <c r="A13" s="1294">
        <f>IF(DAY(M11)+1&gt;IF(MONTH(A7)=12,31,DATE(YEAR(A7),MONTH(A7)+1,1)-A7),"",M11+1)</f>
        <v>45683</v>
      </c>
      <c r="B13" s="693"/>
      <c r="C13" s="1296">
        <f>IF(A13="","",IF(DAY(A13)+1&gt;IF(MONTH(A7)=12,31,DATE(YEAR(A7),MONTH(A7)+1,1)-A7),"",A13+1))</f>
        <v>45684</v>
      </c>
      <c r="D13" s="693"/>
      <c r="E13" s="1296">
        <f>IF(C13="","",IF(DAY(C13)+1&gt;IF(MONTH(A7)=12,31,DATE(YEAR(A7),MONTH(A7)+1,1)-A7),"",C13+1))</f>
        <v>45685</v>
      </c>
      <c r="F13" s="693"/>
      <c r="G13" s="1296">
        <f>IF(E13="","",IF(DAY(E13)+1&gt;IF(MONTH(A7)=12,31,DATE(YEAR(A7),MONTH(A7)+1,1)-A7),"",E13+1))</f>
        <v>45686</v>
      </c>
      <c r="H13" s="693"/>
      <c r="I13" s="1296">
        <f>IF(G13="","",IF(DAY(G13)+1&gt;IF(MONTH(A7)=12,31,DATE(YEAR(A7),MONTH(A7)+1,1)-A7),"",G13+1))</f>
        <v>45687</v>
      </c>
      <c r="J13" s="693"/>
      <c r="K13" s="1296">
        <f>IF(I13="","",IF(DAY(I13)+1&gt;IF(MONTH(A7)=12,31,DATE(YEAR(A7),MONTH(A7)+1,1)-A7),"",I13+1))</f>
        <v>45688</v>
      </c>
      <c r="L13" s="693"/>
      <c r="M13" s="1298" t="str">
        <f>IF(K13="","",IF(DAY(K13)+1&gt;IF(MONTH(A7)=12,31,DATE(YEAR(A7),MONTH(A7)+1,1)-A7),"",K13+1))</f>
        <v/>
      </c>
      <c r="N13" s="1243"/>
      <c r="Q13" s="1294">
        <f>IF(DAY(AC11)+1&gt;IF(MONTH(Q7)=12,31,DATE(YEAR(Q7),MONTH(Q7)+1,1)-Q7),"",AC11+1)</f>
        <v>45711</v>
      </c>
      <c r="R13" s="693"/>
      <c r="S13" s="1296">
        <f>IF(Q13="","",IF(DAY(Q13)+1&gt;IF(MONTH(Q7)=12,31,DATE(YEAR(Q7),MONTH(Q7)+1,1)-Q7),"",Q13+1))</f>
        <v>45712</v>
      </c>
      <c r="T13" s="693"/>
      <c r="U13" s="1296">
        <f>IF(S13="","",IF(DAY(S13)+1&gt;IF(MONTH(Q7)=12,31,DATE(YEAR(Q7),MONTH(Q7)+1,1)-Q7),"",S13+1))</f>
        <v>45713</v>
      </c>
      <c r="V13" s="693"/>
      <c r="W13" s="1296">
        <f>IF(U13="","",IF(DAY(U13)+1&gt;IF(MONTH(Q7)=12,31,DATE(YEAR(Q7),MONTH(Q7)+1,1)-Q7),"",U13+1))</f>
        <v>45714</v>
      </c>
      <c r="X13" s="693"/>
      <c r="Y13" s="1296">
        <f>IF(W13="","",IF(DAY(W13)+1&gt;IF(MONTH(Q7)=12,31,DATE(YEAR(Q7),MONTH(Q7)+1,1)-Q7),"",W13+1))</f>
        <v>45715</v>
      </c>
      <c r="Z13" s="693"/>
      <c r="AA13" s="1296">
        <f>IF(Y13="","",IF(DAY(Y13)+1&gt;IF(MONTH(Q7)=12,31,DATE(YEAR(Q7),MONTH(Q7)+1,1)-Q7),"",Y13+1))</f>
        <v>45716</v>
      </c>
      <c r="AB13" s="693"/>
      <c r="AC13" s="1298" t="str">
        <f>IF(AA13="","",IF(DAY(AA13)+1&gt;IF(MONTH(Q7)=12,31,DATE(YEAR(Q7),MONTH(Q7)+1,1)-Q7),"",AA13+1))</f>
        <v/>
      </c>
      <c r="AD13" s="1243"/>
      <c r="AE13" s="1294">
        <f>IF(DAY(AQ11)+1&gt;IF(MONTH(AE7)=12,31,DATE(YEAR(AE7),MONTH(AE7)+1,1)-AE7),"",AQ11+1)</f>
        <v>45739</v>
      </c>
      <c r="AF13" s="693"/>
      <c r="AG13" s="1296">
        <f>IF(AE13="","",IF(DAY(AE13)+1&gt;IF(MONTH(AE7)=12,31,DATE(YEAR(AE7),MONTH(AE7)+1,1)-AE7),"",AE13+1))</f>
        <v>45740</v>
      </c>
      <c r="AH13" s="693"/>
      <c r="AI13" s="1296">
        <f>IF(AG13="","",IF(DAY(AG13)+1&gt;IF(MONTH(AE7)=12,31,DATE(YEAR(AE7),MONTH(AE7)+1,1)-AE7),"",AG13+1))</f>
        <v>45741</v>
      </c>
      <c r="AJ13" s="693"/>
      <c r="AK13" s="1296">
        <f>IF(AI13="","",IF(DAY(AI13)+1&gt;IF(MONTH(AE7)=12,31,DATE(YEAR(AE7),MONTH(AE7)+1,1)-AE7),"",AI13+1))</f>
        <v>45742</v>
      </c>
      <c r="AL13" s="693"/>
      <c r="AM13" s="1296">
        <f>IF(AK13="","",IF(DAY(AK13)+1&gt;IF(MONTH(AE7)=12,31,DATE(YEAR(AE7),MONTH(AE7)+1,1)-AE7),"",AK13+1))</f>
        <v>45743</v>
      </c>
      <c r="AN13" s="693"/>
      <c r="AO13" s="1296">
        <f>IF(AM13="","",IF(DAY(AM13)+1&gt;IF(MONTH(AE7)=12,31,DATE(YEAR(AE7),MONTH(AE7)+1,1)-AE7),"",AM13+1))</f>
        <v>45744</v>
      </c>
      <c r="AP13" s="693"/>
      <c r="AQ13" s="1298">
        <f>IF(AO13="","",IF(DAY(AO13)+1&gt;IF(MONTH(AE7)=12,31,DATE(YEAR(AE7),MONTH(AE7)+1,1)-AE7),"",AO13+1))</f>
        <v>45745</v>
      </c>
      <c r="AR13" s="1243"/>
      <c r="AU13" s="1294">
        <f>IF(DAY(BG11)+1&gt;IF(MONTH(AU7)=12,31,DATE(YEAR(AU7),MONTH(AU7)+1,1)-AU7),"",BG11+1)</f>
        <v>45774</v>
      </c>
      <c r="AV13" s="693"/>
      <c r="AW13" s="1296">
        <f>IF(AU13="","",IF(DAY(AU13)+1&gt;IF(MONTH(AU7)=12,31,DATE(YEAR(AU7),MONTH(AU7)+1,1)-AU7),"",AU13+1))</f>
        <v>45775</v>
      </c>
      <c r="AX13" s="693"/>
      <c r="AY13" s="1296">
        <f>IF(AW13="","",IF(DAY(AW13)+1&gt;IF(MONTH(AU7)=12,31,DATE(YEAR(AU7),MONTH(AU7)+1,1)-AU7),"",AW13+1))</f>
        <v>45776</v>
      </c>
      <c r="AZ13" s="693"/>
      <c r="BA13" s="1296">
        <f>IF(AY13="","",IF(DAY(AY13)+1&gt;IF(MONTH(AU7)=12,31,DATE(YEAR(AU7),MONTH(AU7)+1,1)-AU7),"",AY13+1))</f>
        <v>45777</v>
      </c>
      <c r="BB13" s="693"/>
      <c r="BC13" s="1296" t="str">
        <f>IF(BA13="","",IF(DAY(BA13)+1&gt;IF(MONTH(AU7)=12,31,DATE(YEAR(AU7),MONTH(AU7)+1,1)-AU7),"",BA13+1))</f>
        <v/>
      </c>
      <c r="BD13" s="693"/>
      <c r="BE13" s="1296" t="str">
        <f>IF(BC13="","",IF(DAY(BC13)+1&gt;IF(MONTH(AU7)=12,31,DATE(YEAR(AU7),MONTH(AU7)+1,1)-AU7),"",BC13+1))</f>
        <v/>
      </c>
      <c r="BF13" s="693"/>
      <c r="BG13" s="1298" t="str">
        <f>IF(BE13="","",IF(DAY(BE13)+1&gt;IF(MONTH(AU7)=12,31,DATE(YEAR(AU7),MONTH(AU7)+1,1)-AU7),"",BE13+1))</f>
        <v/>
      </c>
      <c r="BH13" s="1243"/>
      <c r="BI13" s="1294">
        <f>IF(DAY(BU11)+1&gt;IF(MONTH(BI7)=12,31,DATE(YEAR(BI7),MONTH(BI7)+1,1)-BI7),"",BU11+1)</f>
        <v>45802</v>
      </c>
      <c r="BJ13" s="693"/>
      <c r="BK13" s="1296">
        <f>IF(BI13="","",IF(DAY(BI13)+1&gt;IF(MONTH(BI7)=12,31,DATE(YEAR(BI7),MONTH(BI7)+1,1)-BI7),"",BI13+1))</f>
        <v>45803</v>
      </c>
      <c r="BL13" s="693"/>
      <c r="BM13" s="1296">
        <f>IF(BK13="","",IF(DAY(BK13)+1&gt;IF(MONTH(BI7)=12,31,DATE(YEAR(BI7),MONTH(BI7)+1,1)-BI7),"",BK13+1))</f>
        <v>45804</v>
      </c>
      <c r="BN13" s="693"/>
      <c r="BO13" s="1296">
        <f>IF(BM13="","",IF(DAY(BM13)+1&gt;IF(MONTH(BI7)=12,31,DATE(YEAR(BI7),MONTH(BI7)+1,1)-BI7),"",BM13+1))</f>
        <v>45805</v>
      </c>
      <c r="BP13" s="693"/>
      <c r="BQ13" s="1296">
        <f>IF(BO13="","",IF(DAY(BO13)+1&gt;IF(MONTH(BI7)=12,31,DATE(YEAR(BI7),MONTH(BI7)+1,1)-BI7),"",BO13+1))</f>
        <v>45806</v>
      </c>
      <c r="BR13" s="693"/>
      <c r="BS13" s="1296">
        <f>IF(BQ13="","",IF(DAY(BQ13)+1&gt;IF(MONTH(BI7)=12,31,DATE(YEAR(BI7),MONTH(BI7)+1,1)-BI7),"",BQ13+1))</f>
        <v>45807</v>
      </c>
      <c r="BT13" s="693"/>
      <c r="BU13" s="1298">
        <f>IF(BS13="","",IF(DAY(BS13)+1&gt;IF(MONTH(BI7)=12,31,DATE(YEAR(BI7),MONTH(BI7)+1,1)-BI7),"",BS13+1))</f>
        <v>45808</v>
      </c>
      <c r="BV13" s="1243"/>
      <c r="BY13" s="1294">
        <f>IF(DAY(CK11)+1&gt;IF(MONTH(BY7)=12,31,DATE(YEAR(BY7),MONTH(BY7)+1,1)-BY7),"",CK11+1)</f>
        <v>45837</v>
      </c>
      <c r="BZ13" s="693"/>
      <c r="CA13" s="1296">
        <f>IF(BY13="","",IF(DAY(BY13)+1&gt;IF(MONTH(BY7)=12,31,DATE(YEAR(BY7),MONTH(BY7)+1,1)-BY7),"",BY13+1))</f>
        <v>45838</v>
      </c>
      <c r="CB13" s="693"/>
      <c r="CC13" s="1296" t="str">
        <f>IF(CA13="","",IF(DAY(CA13)+1&gt;IF(MONTH(BY7)=12,31,DATE(YEAR(BY7),MONTH(BY7)+1,1)-BY7),"",CA13+1))</f>
        <v/>
      </c>
      <c r="CD13" s="693"/>
      <c r="CE13" s="1296" t="str">
        <f>IF(CC13="","",IF(DAY(CC13)+1&gt;IF(MONTH(BY7)=12,31,DATE(YEAR(BY7),MONTH(BY7)+1,1)-BY7),"",CC13+1))</f>
        <v/>
      </c>
      <c r="CF13" s="693"/>
      <c r="CG13" s="1296" t="str">
        <f>IF(CE13="","",IF(DAY(CE13)+1&gt;IF(MONTH(BY7)=12,31,DATE(YEAR(BY7),MONTH(BY7)+1,1)-BY7),"",CE13+1))</f>
        <v/>
      </c>
      <c r="CH13" s="693"/>
      <c r="CI13" s="1296" t="str">
        <f>IF(CG13="","",IF(DAY(CG13)+1&gt;IF(MONTH(BY7)=12,31,DATE(YEAR(BY7),MONTH(BY7)+1,1)-BY7),"",CG13+1))</f>
        <v/>
      </c>
      <c r="CJ13" s="693"/>
      <c r="CK13" s="1298" t="str">
        <f>IF(CI13="","",IF(DAY(CI13)+1&gt;IF(MONTH(BY7)=12,31,DATE(YEAR(BY7),MONTH(BY7)+1,1)-BY7),"",CI13+1))</f>
        <v/>
      </c>
      <c r="CL13" s="1243"/>
    </row>
    <row r="14" spans="1:90" ht="35.25" customHeight="1">
      <c r="A14" s="1295"/>
      <c r="B14" s="709"/>
      <c r="C14" s="1297"/>
      <c r="D14" s="709"/>
      <c r="E14" s="1297"/>
      <c r="F14" s="709"/>
      <c r="G14" s="1297"/>
      <c r="H14" s="709"/>
      <c r="I14" s="1297"/>
      <c r="J14" s="709"/>
      <c r="K14" s="1297"/>
      <c r="L14" s="709"/>
      <c r="M14" s="1299"/>
      <c r="N14" s="1251"/>
      <c r="Q14" s="1295"/>
      <c r="R14" s="709"/>
      <c r="S14" s="1297"/>
      <c r="T14" s="709"/>
      <c r="U14" s="1297"/>
      <c r="V14" s="709"/>
      <c r="W14" s="1297"/>
      <c r="X14" s="709"/>
      <c r="Y14" s="1297"/>
      <c r="Z14" s="709"/>
      <c r="AA14" s="1297"/>
      <c r="AB14" s="709"/>
      <c r="AC14" s="1299"/>
      <c r="AD14" s="1251"/>
      <c r="AE14" s="1295"/>
      <c r="AF14" s="709"/>
      <c r="AG14" s="1297"/>
      <c r="AH14" s="709"/>
      <c r="AI14" s="1297"/>
      <c r="AJ14" s="709"/>
      <c r="AK14" s="1297"/>
      <c r="AL14" s="709"/>
      <c r="AM14" s="1297"/>
      <c r="AN14" s="709"/>
      <c r="AO14" s="1297"/>
      <c r="AP14" s="709"/>
      <c r="AQ14" s="1299"/>
      <c r="AR14" s="1251"/>
      <c r="AU14" s="1295"/>
      <c r="AV14" s="709"/>
      <c r="AW14" s="1297"/>
      <c r="AX14" s="709"/>
      <c r="AY14" s="1297"/>
      <c r="AZ14" s="709"/>
      <c r="BA14" s="1297"/>
      <c r="BB14" s="709"/>
      <c r="BC14" s="1297"/>
      <c r="BD14" s="709"/>
      <c r="BE14" s="1297"/>
      <c r="BF14" s="709"/>
      <c r="BG14" s="1299"/>
      <c r="BH14" s="1251"/>
      <c r="BI14" s="1295"/>
      <c r="BJ14" s="709"/>
      <c r="BK14" s="1297"/>
      <c r="BL14" s="709"/>
      <c r="BM14" s="1297"/>
      <c r="BN14" s="709"/>
      <c r="BO14" s="1297"/>
      <c r="BP14" s="709"/>
      <c r="BQ14" s="1297"/>
      <c r="BR14" s="709"/>
      <c r="BS14" s="1297"/>
      <c r="BT14" s="709"/>
      <c r="BU14" s="1299"/>
      <c r="BV14" s="1251"/>
      <c r="BY14" s="1295"/>
      <c r="BZ14" s="709"/>
      <c r="CA14" s="1297"/>
      <c r="CB14" s="709"/>
      <c r="CC14" s="1297"/>
      <c r="CD14" s="709"/>
      <c r="CE14" s="1297"/>
      <c r="CF14" s="709"/>
      <c r="CG14" s="1297"/>
      <c r="CH14" s="709"/>
      <c r="CI14" s="1297"/>
      <c r="CJ14" s="709"/>
      <c r="CK14" s="1299"/>
      <c r="CL14" s="1251"/>
    </row>
    <row r="15" spans="1:90" ht="45" customHeight="1">
      <c r="A15" s="1295" t="str">
        <f>IF(M13="","",IF(DAY(M13)+1&gt;IF(MONTH(A7)=12,31,DATE(YEAR(A7),MONTH(A7)+1,1)-A7),"",M13+1))</f>
        <v/>
      </c>
      <c r="B15" s="709"/>
      <c r="C15" s="1297" t="str">
        <f>IF(A15="","",IF(DAY(A15)+1&gt;IF(MONTH(A7)=12,31,DATE(YEAR(A7),MONTH(A7)+1,1)-A7),"",A15+1))</f>
        <v/>
      </c>
      <c r="D15" s="709"/>
      <c r="E15" s="23"/>
      <c r="F15" s="7"/>
      <c r="G15" s="23"/>
      <c r="H15" s="7"/>
      <c r="I15" s="23"/>
      <c r="J15" s="7"/>
      <c r="K15" s="23"/>
      <c r="L15" s="7"/>
      <c r="M15" s="23"/>
      <c r="N15" s="326"/>
      <c r="Q15" s="1295" t="str">
        <f>IF(AC13="","",IF(DAY(AC13)+1&gt;IF(MONTH(Q7)=12,31,DATE(YEAR(Q7),MONTH(Q7)+1,1)-Q7),"",AC13+1))</f>
        <v/>
      </c>
      <c r="R15" s="709"/>
      <c r="S15" s="1297" t="str">
        <f>IF(Q15="","",IF(DAY(Q15)+1&gt;IF(MONTH(Q7)=12,31,DATE(YEAR(Q7),MONTH(Q7)+1,1)-Q7),"",Q15+1))</f>
        <v/>
      </c>
      <c r="T15" s="709"/>
      <c r="U15" s="23"/>
      <c r="V15" s="7"/>
      <c r="W15" s="23"/>
      <c r="X15" s="7"/>
      <c r="Y15" s="23"/>
      <c r="Z15" s="7"/>
      <c r="AA15" s="23"/>
      <c r="AB15" s="7"/>
      <c r="AC15" s="23"/>
      <c r="AD15" s="326"/>
      <c r="AE15" s="1295">
        <f>IF(AQ13="","",IF(DAY(AQ13)+1&gt;IF(MONTH(AE7)=12,31,DATE(YEAR(AE7),MONTH(AE7)+1,1)-AE7),"",AQ13+1))</f>
        <v>45746</v>
      </c>
      <c r="AF15" s="709"/>
      <c r="AG15" s="1297">
        <f>IF(AE15="","",IF(DAY(AE15)+1&gt;IF(MONTH(AE7)=12,31,DATE(YEAR(AE7),MONTH(AE7)+1,1)-AE7),"",AE15+1))</f>
        <v>45747</v>
      </c>
      <c r="AH15" s="709"/>
      <c r="AI15" s="23"/>
      <c r="AJ15" s="7"/>
      <c r="AK15" s="23"/>
      <c r="AL15" s="7"/>
      <c r="AM15" s="23"/>
      <c r="AN15" s="7"/>
      <c r="AO15" s="23"/>
      <c r="AP15" s="7"/>
      <c r="AQ15" s="23"/>
      <c r="AR15" s="326"/>
      <c r="AU15" s="1295" t="str">
        <f>IF(BG13="","",IF(DAY(BG13)+1&gt;IF(MONTH(AU7)=12,31,DATE(YEAR(AU7),MONTH(AU7)+1,1)-AU7),"",BG13+1))</f>
        <v/>
      </c>
      <c r="AV15" s="709"/>
      <c r="AW15" s="1297" t="str">
        <f>IF(AU15="","",IF(DAY(AU15)+1&gt;IF(MONTH(AU7)=12,31,DATE(YEAR(AU7),MONTH(AU7)+1,1)-AU7),"",AU15+1))</f>
        <v/>
      </c>
      <c r="AX15" s="709"/>
      <c r="AY15" s="23"/>
      <c r="AZ15" s="7"/>
      <c r="BA15" s="23"/>
      <c r="BB15" s="7"/>
      <c r="BC15" s="23"/>
      <c r="BD15" s="7"/>
      <c r="BE15" s="23"/>
      <c r="BF15" s="7"/>
      <c r="BG15" s="23"/>
      <c r="BH15" s="326"/>
      <c r="BI15" s="1295" t="str">
        <f>IF(BU13="","",IF(DAY(BU13)+1&gt;IF(MONTH(BI7)=12,31,DATE(YEAR(BI7),MONTH(BI7)+1,1)-BI7),"",BU13+1))</f>
        <v/>
      </c>
      <c r="BJ15" s="709"/>
      <c r="BK15" s="1297" t="str">
        <f>IF(BI15="","",IF(DAY(BI15)+1&gt;IF(MONTH(BI7)=12,31,DATE(YEAR(BI7),MONTH(BI7)+1,1)-BI7),"",BI15+1))</f>
        <v/>
      </c>
      <c r="BL15" s="709"/>
      <c r="BM15" s="23"/>
      <c r="BN15" s="7"/>
      <c r="BO15" s="23"/>
      <c r="BP15" s="7"/>
      <c r="BQ15" s="23"/>
      <c r="BR15" s="7"/>
      <c r="BS15" s="23"/>
      <c r="BT15" s="7"/>
      <c r="BU15" s="23"/>
      <c r="BV15" s="326"/>
      <c r="BY15" s="1295" t="str">
        <f>IF(CK13="","",IF(DAY(CK13)+1&gt;IF(MONTH(BY7)=12,31,DATE(YEAR(BY7),MONTH(BY7)+1,1)-BY7),"",CK13+1))</f>
        <v/>
      </c>
      <c r="BZ15" s="709"/>
      <c r="CA15" s="1297" t="str">
        <f>IF(BY15="","",IF(DAY(BY15)+1&gt;IF(MONTH(BY7)=12,31,DATE(YEAR(BY7),MONTH(BY7)+1,1)-BY7),"",BY15+1))</f>
        <v/>
      </c>
      <c r="CB15" s="709"/>
      <c r="CC15" s="23"/>
      <c r="CD15" s="7"/>
      <c r="CE15" s="23"/>
      <c r="CF15" s="7"/>
      <c r="CG15" s="23"/>
      <c r="CH15" s="7"/>
      <c r="CI15" s="23"/>
      <c r="CJ15" s="7"/>
      <c r="CK15" s="23"/>
      <c r="CL15" s="326"/>
    </row>
    <row r="16" spans="1:90" ht="53.25" customHeight="1">
      <c r="A16" s="1300"/>
      <c r="B16" s="694"/>
      <c r="C16" s="1301"/>
      <c r="D16" s="694"/>
      <c r="E16" s="48"/>
      <c r="F16" s="60"/>
      <c r="G16" s="48"/>
      <c r="H16" s="60"/>
      <c r="I16" s="48"/>
      <c r="J16" s="60"/>
      <c r="K16" s="48"/>
      <c r="L16" s="60"/>
      <c r="M16" s="48"/>
      <c r="N16" s="327"/>
      <c r="Q16" s="1300"/>
      <c r="R16" s="694"/>
      <c r="S16" s="1301"/>
      <c r="T16" s="694"/>
      <c r="U16" s="48"/>
      <c r="V16" s="60"/>
      <c r="W16" s="48"/>
      <c r="X16" s="60"/>
      <c r="Y16" s="48"/>
      <c r="Z16" s="60"/>
      <c r="AA16" s="48"/>
      <c r="AB16" s="60"/>
      <c r="AC16" s="48"/>
      <c r="AD16" s="327"/>
      <c r="AE16" s="1300"/>
      <c r="AF16" s="694"/>
      <c r="AG16" s="1301"/>
      <c r="AH16" s="694"/>
      <c r="AI16" s="48"/>
      <c r="AJ16" s="60"/>
      <c r="AK16" s="48"/>
      <c r="AL16" s="60"/>
      <c r="AM16" s="48"/>
      <c r="AN16" s="60"/>
      <c r="AO16" s="48"/>
      <c r="AP16" s="60"/>
      <c r="AQ16" s="48"/>
      <c r="AR16" s="327"/>
      <c r="AU16" s="1300"/>
      <c r="AV16" s="694"/>
      <c r="AW16" s="1301"/>
      <c r="AX16" s="694"/>
      <c r="AY16" s="48"/>
      <c r="AZ16" s="60"/>
      <c r="BA16" s="48"/>
      <c r="BB16" s="60"/>
      <c r="BC16" s="48"/>
      <c r="BD16" s="60"/>
      <c r="BE16" s="48"/>
      <c r="BF16" s="60"/>
      <c r="BG16" s="48"/>
      <c r="BH16" s="327"/>
      <c r="BI16" s="1300"/>
      <c r="BJ16" s="694"/>
      <c r="BK16" s="1301"/>
      <c r="BL16" s="694"/>
      <c r="BM16" s="48"/>
      <c r="BN16" s="60"/>
      <c r="BO16" s="48"/>
      <c r="BP16" s="60"/>
      <c r="BQ16" s="48"/>
      <c r="BR16" s="60"/>
      <c r="BS16" s="48"/>
      <c r="BT16" s="60"/>
      <c r="BU16" s="48"/>
      <c r="BV16" s="327"/>
      <c r="BY16" s="1300"/>
      <c r="BZ16" s="694"/>
      <c r="CA16" s="1301"/>
      <c r="CB16" s="694"/>
      <c r="CC16" s="48"/>
      <c r="CD16" s="60"/>
      <c r="CE16" s="48"/>
      <c r="CF16" s="60"/>
      <c r="CG16" s="48"/>
      <c r="CH16" s="60"/>
      <c r="CI16" s="48"/>
      <c r="CJ16" s="60"/>
      <c r="CK16" s="48"/>
      <c r="CL16" s="327"/>
    </row>
    <row r="17" spans="1:90" ht="21.75" customHeight="1">
      <c r="A17" s="318" t="s">
        <v>315</v>
      </c>
      <c r="B17" s="364"/>
      <c r="C17" s="319" t="s">
        <v>346</v>
      </c>
      <c r="D17" s="364"/>
      <c r="E17" s="324" t="s">
        <v>348</v>
      </c>
      <c r="F17" s="364"/>
      <c r="G17" s="319" t="s">
        <v>336</v>
      </c>
      <c r="H17" s="364"/>
      <c r="I17" s="324" t="s">
        <v>343</v>
      </c>
      <c r="J17" s="364"/>
      <c r="K17" s="319" t="s">
        <v>313</v>
      </c>
      <c r="L17" s="364"/>
      <c r="M17" s="321" t="s">
        <v>314</v>
      </c>
      <c r="N17" s="365"/>
      <c r="Q17" s="318" t="s">
        <v>315</v>
      </c>
      <c r="R17" s="364"/>
      <c r="S17" s="319" t="s">
        <v>346</v>
      </c>
      <c r="T17" s="364"/>
      <c r="U17" s="320" t="s">
        <v>348</v>
      </c>
      <c r="V17" s="364"/>
      <c r="W17" s="319" t="s">
        <v>336</v>
      </c>
      <c r="X17" s="364"/>
      <c r="Y17" s="320" t="s">
        <v>343</v>
      </c>
      <c r="Z17" s="364"/>
      <c r="AA17" s="319" t="s">
        <v>313</v>
      </c>
      <c r="AB17" s="364"/>
      <c r="AC17" s="321" t="s">
        <v>314</v>
      </c>
      <c r="AD17" s="365"/>
      <c r="AE17" s="318" t="s">
        <v>315</v>
      </c>
      <c r="AF17" s="364"/>
      <c r="AG17" s="319" t="s">
        <v>346</v>
      </c>
      <c r="AH17" s="364"/>
      <c r="AI17" s="324" t="s">
        <v>348</v>
      </c>
      <c r="AJ17" s="364"/>
      <c r="AK17" s="319" t="s">
        <v>336</v>
      </c>
      <c r="AL17" s="364"/>
      <c r="AM17" s="324" t="s">
        <v>343</v>
      </c>
      <c r="AN17" s="364"/>
      <c r="AO17" s="319" t="s">
        <v>313</v>
      </c>
      <c r="AP17" s="364"/>
      <c r="AQ17" s="321" t="s">
        <v>314</v>
      </c>
      <c r="AR17" s="365"/>
      <c r="AU17" s="318" t="s">
        <v>315</v>
      </c>
      <c r="AV17" s="364"/>
      <c r="AW17" s="319" t="s">
        <v>346</v>
      </c>
      <c r="AX17" s="364"/>
      <c r="AY17" s="320" t="s">
        <v>348</v>
      </c>
      <c r="AZ17" s="364"/>
      <c r="BA17" s="319" t="s">
        <v>336</v>
      </c>
      <c r="BB17" s="364"/>
      <c r="BC17" s="320" t="s">
        <v>343</v>
      </c>
      <c r="BD17" s="364"/>
      <c r="BE17" s="319" t="s">
        <v>313</v>
      </c>
      <c r="BF17" s="364"/>
      <c r="BG17" s="321" t="s">
        <v>314</v>
      </c>
      <c r="BH17" s="365"/>
      <c r="BI17" s="318" t="s">
        <v>315</v>
      </c>
      <c r="BJ17" s="364"/>
      <c r="BK17" s="319" t="s">
        <v>346</v>
      </c>
      <c r="BL17" s="364"/>
      <c r="BM17" s="324" t="s">
        <v>348</v>
      </c>
      <c r="BN17" s="364"/>
      <c r="BO17" s="319" t="s">
        <v>336</v>
      </c>
      <c r="BP17" s="364"/>
      <c r="BQ17" s="324" t="s">
        <v>343</v>
      </c>
      <c r="BR17" s="364"/>
      <c r="BS17" s="319" t="s">
        <v>313</v>
      </c>
      <c r="BT17" s="364"/>
      <c r="BU17" s="321" t="s">
        <v>314</v>
      </c>
      <c r="BV17" s="365"/>
      <c r="BY17" s="318" t="s">
        <v>315</v>
      </c>
      <c r="BZ17" s="364"/>
      <c r="CA17" s="319" t="s">
        <v>346</v>
      </c>
      <c r="CB17" s="364"/>
      <c r="CC17" s="320" t="s">
        <v>348</v>
      </c>
      <c r="CD17" s="364"/>
      <c r="CE17" s="319" t="s">
        <v>336</v>
      </c>
      <c r="CF17" s="364"/>
      <c r="CG17" s="320" t="s">
        <v>343</v>
      </c>
      <c r="CH17" s="364"/>
      <c r="CI17" s="319" t="s">
        <v>313</v>
      </c>
      <c r="CJ17" s="364"/>
      <c r="CK17" s="321" t="s">
        <v>314</v>
      </c>
      <c r="CL17" s="365"/>
    </row>
    <row r="18" spans="1:90" ht="48" customHeight="1">
      <c r="A18" s="1294">
        <f>IF(WEEKDAY(A23)=1,A23,(IF(WEEKDAY(A23)=2,A23-1,(IF(WEEKDAY(A23)=3,A23-2,(IF(WEEKDAY(A23)=4,A23-3,(IF(WEEKDAY(A23)=5,A23-4,IF(WEEKDAY(A23)=6,A23-5,A23-6))))))))))</f>
        <v>45837</v>
      </c>
      <c r="B18" s="359">
        <f>MONTH(A18)</f>
        <v>6</v>
      </c>
      <c r="C18" s="1302">
        <f>A18+1</f>
        <v>45838</v>
      </c>
      <c r="D18" s="360" t="str">
        <f>IF(DAY(C18)=1,MONTH(C18),"")</f>
        <v/>
      </c>
      <c r="E18" s="1302">
        <f>C18+1</f>
        <v>45839</v>
      </c>
      <c r="F18" s="360">
        <f>IF(DAY(E18)=1,MONTH(E18),"")</f>
        <v>7</v>
      </c>
      <c r="G18" s="1302">
        <f>E18+1</f>
        <v>45840</v>
      </c>
      <c r="H18" s="360" t="str">
        <f>IF(DAY(G18)=1,MONTH(G18),"")</f>
        <v/>
      </c>
      <c r="I18" s="1302">
        <f>G18+1</f>
        <v>45841</v>
      </c>
      <c r="J18" s="360" t="str">
        <f>IF(DAY(I18)=1,MONTH(I18),"")</f>
        <v/>
      </c>
      <c r="K18" s="1302">
        <f>I18+1</f>
        <v>45842</v>
      </c>
      <c r="L18" s="360" t="str">
        <f>IF(DAY(K18)=1,MONTH(K18),"")</f>
        <v/>
      </c>
      <c r="M18" s="1304">
        <f>K18+1</f>
        <v>45843</v>
      </c>
      <c r="N18" s="360" t="str">
        <f>IF(DAY(M18)=1,MONTH(M18),"")</f>
        <v/>
      </c>
      <c r="Q18" s="1294">
        <f>IF(WEEKDAY(Q23)=1,Q23,(IF(WEEKDAY(Q23)=2,Q23-1,(IF(WEEKDAY(Q23)=3,Q23-2,(IF(WEEKDAY(Q23)=4,Q23-3,(IF(WEEKDAY(Q23)=5,Q23-4,IF(WEEKDAY(Q23)=6,Q23-5,Q23-6))))))))))</f>
        <v>45865</v>
      </c>
      <c r="R18" s="359">
        <f>MONTH(Q18)</f>
        <v>7</v>
      </c>
      <c r="S18" s="1302">
        <f>Q18+1</f>
        <v>45866</v>
      </c>
      <c r="T18" s="360" t="str">
        <f>IF(DAY(S18)=1,MONTH(S18),"")</f>
        <v/>
      </c>
      <c r="U18" s="1302">
        <f>S18+1</f>
        <v>45867</v>
      </c>
      <c r="V18" s="360" t="str">
        <f>IF(DAY(U18)=1,MONTH(U18),"")</f>
        <v/>
      </c>
      <c r="W18" s="1302">
        <f>U18+1</f>
        <v>45868</v>
      </c>
      <c r="X18" s="360" t="str">
        <f>IF(DAY(W18)=1,MONTH(W18),"")</f>
        <v/>
      </c>
      <c r="Y18" s="1302">
        <f>W18+1</f>
        <v>45869</v>
      </c>
      <c r="Z18" s="360" t="str">
        <f>IF(DAY(Y18)=1,MONTH(Y18),"")</f>
        <v/>
      </c>
      <c r="AA18" s="1302">
        <f>Y18+1</f>
        <v>45870</v>
      </c>
      <c r="AB18" s="360">
        <f>IF(DAY(AA18)=1,MONTH(AA18),"")</f>
        <v>8</v>
      </c>
      <c r="AC18" s="1304">
        <f>AA18+1</f>
        <v>45871</v>
      </c>
      <c r="AD18" s="360" t="str">
        <f>IF(DAY(AC18)=1,MONTH(AC18),"")</f>
        <v/>
      </c>
      <c r="AE18" s="1294">
        <f>IF(WEEKDAY(AE23)=1,AE23,(IF(WEEKDAY(AE23)=2,AE23-1,(IF(WEEKDAY(AE23)=3,AE23-2,(IF(WEEKDAY(AE23)=4,AE23-3,(IF(WEEKDAY(AE23)=5,AE23-4,IF(WEEKDAY(AE23)=6,AE23-5,AE23-6))))))))))</f>
        <v>45900</v>
      </c>
      <c r="AF18" s="359">
        <f>MONTH(AE18)</f>
        <v>8</v>
      </c>
      <c r="AG18" s="1302">
        <f>AE18+1</f>
        <v>45901</v>
      </c>
      <c r="AH18" s="360">
        <f>IF(DAY(AG18)=1,MONTH(AG18),"")</f>
        <v>9</v>
      </c>
      <c r="AI18" s="1302">
        <f>AG18+1</f>
        <v>45902</v>
      </c>
      <c r="AJ18" s="360" t="str">
        <f>IF(DAY(AI18)=1,MONTH(AI18),"")</f>
        <v/>
      </c>
      <c r="AK18" s="1302">
        <f>AI18+1</f>
        <v>45903</v>
      </c>
      <c r="AL18" s="360" t="str">
        <f>IF(DAY(AK18)=1,MONTH(AK18),"")</f>
        <v/>
      </c>
      <c r="AM18" s="1302">
        <f>AK18+1</f>
        <v>45904</v>
      </c>
      <c r="AN18" s="360" t="str">
        <f>IF(DAY(AM18)=1,MONTH(AM18),"")</f>
        <v/>
      </c>
      <c r="AO18" s="1302">
        <f>AM18+1</f>
        <v>45905</v>
      </c>
      <c r="AP18" s="360" t="str">
        <f>IF(DAY(AO18)=1,MONTH(AO18),"")</f>
        <v/>
      </c>
      <c r="AQ18" s="1304">
        <f>AO18+1</f>
        <v>45906</v>
      </c>
      <c r="AR18" s="360" t="str">
        <f>IF(DAY(AQ18)=1,MONTH(AQ18),"")</f>
        <v/>
      </c>
      <c r="AU18" s="1294">
        <f>IF(WEEKDAY(AU23)=1,AU23,(IF(WEEKDAY(AU23)=2,AU23-1,(IF(WEEKDAY(AU23)=3,AU23-2,(IF(WEEKDAY(AU23)=4,AU23-3,(IF(WEEKDAY(AU23)=5,AU23-4,IF(WEEKDAY(AU23)=6,AU23-5,AU23-6))))))))))</f>
        <v>45928</v>
      </c>
      <c r="AV18" s="359">
        <f>MONTH(AU18)</f>
        <v>9</v>
      </c>
      <c r="AW18" s="1302">
        <f>AU18+1</f>
        <v>45929</v>
      </c>
      <c r="AX18" s="360" t="str">
        <f>IF(DAY(AW18)=1,MONTH(AW18),"")</f>
        <v/>
      </c>
      <c r="AY18" s="1302">
        <f>AW18+1</f>
        <v>45930</v>
      </c>
      <c r="AZ18" s="360" t="str">
        <f>IF(DAY(AY18)=1,MONTH(AY18),"")</f>
        <v/>
      </c>
      <c r="BA18" s="1302">
        <f>AY18+1</f>
        <v>45931</v>
      </c>
      <c r="BB18" s="360">
        <f>IF(DAY(BA18)=1,MONTH(BA18),"")</f>
        <v>10</v>
      </c>
      <c r="BC18" s="1302">
        <f>BA18+1</f>
        <v>45932</v>
      </c>
      <c r="BD18" s="360" t="str">
        <f>IF(DAY(BC18)=1,MONTH(BC18),"")</f>
        <v/>
      </c>
      <c r="BE18" s="1302">
        <f>BC18+1</f>
        <v>45933</v>
      </c>
      <c r="BF18" s="360" t="str">
        <f>IF(DAY(BE18)=1,MONTH(BE18),"")</f>
        <v/>
      </c>
      <c r="BG18" s="1304">
        <f>BE18+1</f>
        <v>45934</v>
      </c>
      <c r="BH18" s="360" t="str">
        <f>IF(DAY(BG18)=1,MONTH(BG18),"")</f>
        <v/>
      </c>
      <c r="BI18" s="1294">
        <f>IF(WEEKDAY(BI23)=1,BI23,(IF(WEEKDAY(BI23)=2,BI23-1,(IF(WEEKDAY(BI23)=3,BI23-2,(IF(WEEKDAY(BI23)=4,BI23-3,(IF(WEEKDAY(BI23)=5,BI23-4,IF(WEEKDAY(BI23)=6,BI23-5,BI23-6))))))))))</f>
        <v>45956</v>
      </c>
      <c r="BJ18" s="359">
        <f>MONTH(BI18)</f>
        <v>10</v>
      </c>
      <c r="BK18" s="1302">
        <f>BI18+1</f>
        <v>45957</v>
      </c>
      <c r="BL18" s="360" t="str">
        <f>IF(DAY(BK18)=1,MONTH(BK18),"")</f>
        <v/>
      </c>
      <c r="BM18" s="1302">
        <f>BK18+1</f>
        <v>45958</v>
      </c>
      <c r="BN18" s="360" t="str">
        <f>IF(DAY(BM18)=1,MONTH(BM18),"")</f>
        <v/>
      </c>
      <c r="BO18" s="1302">
        <f>BM18+1</f>
        <v>45959</v>
      </c>
      <c r="BP18" s="360" t="str">
        <f>IF(DAY(BO18)=1,MONTH(BO18),"")</f>
        <v/>
      </c>
      <c r="BQ18" s="1302">
        <f>BO18+1</f>
        <v>45960</v>
      </c>
      <c r="BR18" s="360" t="str">
        <f>IF(DAY(BQ18)=1,MONTH(BQ18),"")</f>
        <v/>
      </c>
      <c r="BS18" s="1302">
        <f>BQ18+1</f>
        <v>45961</v>
      </c>
      <c r="BT18" s="360" t="str">
        <f>IF(DAY(BS18)=1,MONTH(BS18),"")</f>
        <v/>
      </c>
      <c r="BU18" s="1304">
        <f>BS18+1</f>
        <v>45962</v>
      </c>
      <c r="BV18" s="360">
        <f>IF(DAY(BU18)=1,MONTH(BU18),"")</f>
        <v>11</v>
      </c>
      <c r="BY18" s="1294">
        <f>IF(WEEKDAY(BY23)=1,BY23,(IF(WEEKDAY(BY23)=2,BY23-1,(IF(WEEKDAY(BY23)=3,BY23-2,(IF(WEEKDAY(BY23)=4,BY23-3,(IF(WEEKDAY(BY23)=5,BY23-4,IF(WEEKDAY(BY23)=6,BY23-5,BY23-6))))))))))</f>
        <v>45991</v>
      </c>
      <c r="BZ18" s="359">
        <f>MONTH(BY18)</f>
        <v>11</v>
      </c>
      <c r="CA18" s="1302">
        <f>BY18+1</f>
        <v>45992</v>
      </c>
      <c r="CB18" s="360">
        <f>IF(DAY(CA18)=1,MONTH(CA18),"")</f>
        <v>12</v>
      </c>
      <c r="CC18" s="1302">
        <f>CA18+1</f>
        <v>45993</v>
      </c>
      <c r="CD18" s="360" t="str">
        <f>IF(DAY(CC18)=1,MONTH(CC18),"")</f>
        <v/>
      </c>
      <c r="CE18" s="1302">
        <f>CC18+1</f>
        <v>45994</v>
      </c>
      <c r="CF18" s="360" t="str">
        <f>IF(DAY(CE18)=1,MONTH(CE18),"")</f>
        <v/>
      </c>
      <c r="CG18" s="1302">
        <f>CE18+1</f>
        <v>45995</v>
      </c>
      <c r="CH18" s="360" t="str">
        <f>IF(DAY(CG18)=1,MONTH(CG18),"")</f>
        <v/>
      </c>
      <c r="CI18" s="1302">
        <f>CG18+1</f>
        <v>45996</v>
      </c>
      <c r="CJ18" s="360" t="str">
        <f>IF(DAY(CI18)=1,MONTH(CI18),"")</f>
        <v/>
      </c>
      <c r="CK18" s="1304">
        <f>CI18+1</f>
        <v>45997</v>
      </c>
      <c r="CL18" s="360" t="str">
        <f>IF(DAY(CK18)=1,MONTH(CK18),"")</f>
        <v/>
      </c>
    </row>
    <row r="19" spans="1:90" ht="138" customHeight="1">
      <c r="A19" s="1300"/>
      <c r="B19" s="361" t="s">
        <v>686</v>
      </c>
      <c r="C19" s="1303"/>
      <c r="D19" s="362" t="str">
        <f>IF(DAY(C18)=1,"月","")</f>
        <v/>
      </c>
      <c r="E19" s="1303"/>
      <c r="F19" s="362" t="str">
        <f>IF(DAY(E18)=1,"月","")</f>
        <v>月</v>
      </c>
      <c r="G19" s="1303"/>
      <c r="H19" s="362" t="str">
        <f>IF(DAY(G18)=1,"月","")</f>
        <v/>
      </c>
      <c r="I19" s="1303"/>
      <c r="J19" s="362" t="str">
        <f>IF(DAY(I18)=1,"月","")</f>
        <v/>
      </c>
      <c r="K19" s="1303"/>
      <c r="L19" s="362" t="str">
        <f>IF(DAY(K18)=1,"月","")</f>
        <v/>
      </c>
      <c r="M19" s="1305"/>
      <c r="N19" s="363" t="str">
        <f>IF(DAY(M18)=1,"月","")</f>
        <v/>
      </c>
      <c r="Q19" s="1300"/>
      <c r="R19" s="361" t="s">
        <v>686</v>
      </c>
      <c r="S19" s="1303"/>
      <c r="T19" s="362" t="str">
        <f>IF(DAY(S18)=1,"月","")</f>
        <v/>
      </c>
      <c r="U19" s="1303"/>
      <c r="V19" s="362" t="str">
        <f>IF(DAY(U18)=1,"月","")</f>
        <v/>
      </c>
      <c r="W19" s="1303"/>
      <c r="X19" s="362" t="str">
        <f>IF(DAY(W18)=1,"月","")</f>
        <v/>
      </c>
      <c r="Y19" s="1303"/>
      <c r="Z19" s="362" t="str">
        <f>IF(DAY(Y18)=1,"月","")</f>
        <v/>
      </c>
      <c r="AA19" s="1303"/>
      <c r="AB19" s="362" t="str">
        <f>IF(DAY(AA18)=1,"月","")</f>
        <v>月</v>
      </c>
      <c r="AC19" s="1305"/>
      <c r="AD19" s="363" t="str">
        <f>IF(DAY(AC18)=1,"月","")</f>
        <v/>
      </c>
      <c r="AE19" s="1300"/>
      <c r="AF19" s="361" t="s">
        <v>686</v>
      </c>
      <c r="AG19" s="1303"/>
      <c r="AH19" s="362" t="str">
        <f>IF(DAY(AG18)=1,"月","")</f>
        <v>月</v>
      </c>
      <c r="AI19" s="1303"/>
      <c r="AJ19" s="362" t="str">
        <f>IF(DAY(AI18)=1,"月","")</f>
        <v/>
      </c>
      <c r="AK19" s="1303"/>
      <c r="AL19" s="362" t="str">
        <f>IF(DAY(AK18)=1,"月","")</f>
        <v/>
      </c>
      <c r="AM19" s="1303"/>
      <c r="AN19" s="362" t="str">
        <f>IF(DAY(AM18)=1,"月","")</f>
        <v/>
      </c>
      <c r="AO19" s="1303"/>
      <c r="AP19" s="362" t="str">
        <f>IF(DAY(AO18)=1,"月","")</f>
        <v/>
      </c>
      <c r="AQ19" s="1305"/>
      <c r="AR19" s="363" t="str">
        <f>IF(DAY(AQ18)=1,"月","")</f>
        <v/>
      </c>
      <c r="AU19" s="1300"/>
      <c r="AV19" s="361" t="s">
        <v>686</v>
      </c>
      <c r="AW19" s="1303"/>
      <c r="AX19" s="362" t="str">
        <f>IF(DAY(AW18)=1,"月","")</f>
        <v/>
      </c>
      <c r="AY19" s="1303"/>
      <c r="AZ19" s="362" t="str">
        <f>IF(DAY(AY18)=1,"月","")</f>
        <v/>
      </c>
      <c r="BA19" s="1303"/>
      <c r="BB19" s="362" t="str">
        <f>IF(DAY(BA18)=1,"月","")</f>
        <v>月</v>
      </c>
      <c r="BC19" s="1303"/>
      <c r="BD19" s="362" t="str">
        <f>IF(DAY(BC18)=1,"月","")</f>
        <v/>
      </c>
      <c r="BE19" s="1303"/>
      <c r="BF19" s="362" t="str">
        <f>IF(DAY(BE18)=1,"月","")</f>
        <v/>
      </c>
      <c r="BG19" s="1305"/>
      <c r="BH19" s="363" t="str">
        <f>IF(DAY(BG18)=1,"月","")</f>
        <v/>
      </c>
      <c r="BI19" s="1300"/>
      <c r="BJ19" s="361" t="s">
        <v>686</v>
      </c>
      <c r="BK19" s="1303"/>
      <c r="BL19" s="362" t="str">
        <f>IF(DAY(BK18)=1,"月","")</f>
        <v/>
      </c>
      <c r="BM19" s="1303"/>
      <c r="BN19" s="362" t="str">
        <f>IF(DAY(BM18)=1,"月","")</f>
        <v/>
      </c>
      <c r="BO19" s="1303"/>
      <c r="BP19" s="362" t="str">
        <f>IF(DAY(BO18)=1,"月","")</f>
        <v/>
      </c>
      <c r="BQ19" s="1303"/>
      <c r="BR19" s="362" t="str">
        <f>IF(DAY(BQ18)=1,"月","")</f>
        <v/>
      </c>
      <c r="BS19" s="1303"/>
      <c r="BT19" s="362" t="str">
        <f>IF(DAY(BS18)=1,"月","")</f>
        <v/>
      </c>
      <c r="BU19" s="1305"/>
      <c r="BV19" s="363" t="str">
        <f>IF(DAY(BU18)=1,"月","")</f>
        <v>月</v>
      </c>
      <c r="BY19" s="1300"/>
      <c r="BZ19" s="361" t="s">
        <v>686</v>
      </c>
      <c r="CA19" s="1303"/>
      <c r="CB19" s="362" t="str">
        <f>IF(DAY(CA18)=1,"月","")</f>
        <v>月</v>
      </c>
      <c r="CC19" s="1303"/>
      <c r="CD19" s="362" t="str">
        <f>IF(DAY(CC18)=1,"月","")</f>
        <v/>
      </c>
      <c r="CE19" s="1303"/>
      <c r="CF19" s="362" t="str">
        <f>IF(DAY(CE18)=1,"月","")</f>
        <v/>
      </c>
      <c r="CG19" s="1303"/>
      <c r="CH19" s="362" t="str">
        <f>IF(DAY(CG18)=1,"月","")</f>
        <v/>
      </c>
      <c r="CI19" s="1303"/>
      <c r="CJ19" s="362" t="str">
        <f>IF(DAY(CI18)=1,"月","")</f>
        <v/>
      </c>
      <c r="CK19" s="1305"/>
      <c r="CL19" s="363" t="str">
        <f>IF(DAY(CK18)=1,"月","")</f>
        <v/>
      </c>
    </row>
    <row r="20" spans="1:90" ht="96" customHeight="1">
      <c r="A20" s="1294">
        <f>M18+1</f>
        <v>45844</v>
      </c>
      <c r="B20" s="693"/>
      <c r="C20" s="1296">
        <f>A20+1</f>
        <v>45845</v>
      </c>
      <c r="D20" s="693"/>
      <c r="E20" s="1296">
        <f>C20+1</f>
        <v>45846</v>
      </c>
      <c r="F20" s="693"/>
      <c r="G20" s="1296">
        <f>E20+1</f>
        <v>45847</v>
      </c>
      <c r="H20" s="693"/>
      <c r="I20" s="1296">
        <f>G20+1</f>
        <v>45848</v>
      </c>
      <c r="J20" s="693"/>
      <c r="K20" s="1296">
        <f>I20+1</f>
        <v>45849</v>
      </c>
      <c r="L20" s="693"/>
      <c r="M20" s="1298">
        <f>K20+1</f>
        <v>45850</v>
      </c>
      <c r="N20" s="1243"/>
      <c r="Q20" s="1294">
        <f>AC18+1</f>
        <v>45872</v>
      </c>
      <c r="R20" s="693"/>
      <c r="S20" s="1296">
        <f>Q20+1</f>
        <v>45873</v>
      </c>
      <c r="T20" s="693"/>
      <c r="U20" s="1296">
        <f>S20+1</f>
        <v>45874</v>
      </c>
      <c r="V20" s="693"/>
      <c r="W20" s="1296">
        <f>U20+1</f>
        <v>45875</v>
      </c>
      <c r="X20" s="693"/>
      <c r="Y20" s="1296">
        <f>W20+1</f>
        <v>45876</v>
      </c>
      <c r="Z20" s="693"/>
      <c r="AA20" s="1296">
        <f>Y20+1</f>
        <v>45877</v>
      </c>
      <c r="AB20" s="693"/>
      <c r="AC20" s="1298">
        <f>AA20+1</f>
        <v>45878</v>
      </c>
      <c r="AD20" s="1243"/>
      <c r="AE20" s="1294">
        <f>AQ18+1</f>
        <v>45907</v>
      </c>
      <c r="AF20" s="693"/>
      <c r="AG20" s="1296">
        <f>AE20+1</f>
        <v>45908</v>
      </c>
      <c r="AH20" s="693"/>
      <c r="AI20" s="1296">
        <f>AG20+1</f>
        <v>45909</v>
      </c>
      <c r="AJ20" s="693"/>
      <c r="AK20" s="1296">
        <f>AI20+1</f>
        <v>45910</v>
      </c>
      <c r="AL20" s="693"/>
      <c r="AM20" s="1296">
        <f>AK20+1</f>
        <v>45911</v>
      </c>
      <c r="AN20" s="693"/>
      <c r="AO20" s="1296">
        <f>AM20+1</f>
        <v>45912</v>
      </c>
      <c r="AP20" s="693"/>
      <c r="AQ20" s="1298">
        <f>AO20+1</f>
        <v>45913</v>
      </c>
      <c r="AR20" s="1243"/>
      <c r="AU20" s="1294">
        <f>BG18+1</f>
        <v>45935</v>
      </c>
      <c r="AV20" s="693"/>
      <c r="AW20" s="1296">
        <f>AU20+1</f>
        <v>45936</v>
      </c>
      <c r="AX20" s="693"/>
      <c r="AY20" s="1296">
        <f>AW20+1</f>
        <v>45937</v>
      </c>
      <c r="AZ20" s="693"/>
      <c r="BA20" s="1296">
        <f>AY20+1</f>
        <v>45938</v>
      </c>
      <c r="BB20" s="693"/>
      <c r="BC20" s="1296">
        <f>BA20+1</f>
        <v>45939</v>
      </c>
      <c r="BD20" s="693"/>
      <c r="BE20" s="1296">
        <f>BC20+1</f>
        <v>45940</v>
      </c>
      <c r="BF20" s="693"/>
      <c r="BG20" s="1298">
        <f>BE20+1</f>
        <v>45941</v>
      </c>
      <c r="BH20" s="1243"/>
      <c r="BI20" s="1294">
        <f>BU18+1</f>
        <v>45963</v>
      </c>
      <c r="BJ20" s="693"/>
      <c r="BK20" s="1296">
        <f>BI20+1</f>
        <v>45964</v>
      </c>
      <c r="BL20" s="693"/>
      <c r="BM20" s="1296">
        <f>BK20+1</f>
        <v>45965</v>
      </c>
      <c r="BN20" s="693"/>
      <c r="BO20" s="1296">
        <f>BM20+1</f>
        <v>45966</v>
      </c>
      <c r="BP20" s="693"/>
      <c r="BQ20" s="1296">
        <f>BO20+1</f>
        <v>45967</v>
      </c>
      <c r="BR20" s="693"/>
      <c r="BS20" s="1296">
        <f>BQ20+1</f>
        <v>45968</v>
      </c>
      <c r="BT20" s="693"/>
      <c r="BU20" s="1298">
        <f>BS20+1</f>
        <v>45969</v>
      </c>
      <c r="BV20" s="1243"/>
      <c r="BY20" s="1294">
        <f>CK18+1</f>
        <v>45998</v>
      </c>
      <c r="BZ20" s="693"/>
      <c r="CA20" s="1296">
        <f>BY20+1</f>
        <v>45999</v>
      </c>
      <c r="CB20" s="693"/>
      <c r="CC20" s="1296">
        <f>CA20+1</f>
        <v>46000</v>
      </c>
      <c r="CD20" s="693"/>
      <c r="CE20" s="1296">
        <f>CC20+1</f>
        <v>46001</v>
      </c>
      <c r="CF20" s="693"/>
      <c r="CG20" s="1296">
        <f>CE20+1</f>
        <v>46002</v>
      </c>
      <c r="CH20" s="693"/>
      <c r="CI20" s="1296">
        <f>CG20+1</f>
        <v>46003</v>
      </c>
      <c r="CJ20" s="693"/>
      <c r="CK20" s="1298">
        <f>CI20+1</f>
        <v>46004</v>
      </c>
      <c r="CL20" s="1243"/>
    </row>
    <row r="21" spans="1:90" ht="129" customHeight="1">
      <c r="A21" s="1300"/>
      <c r="B21" s="694"/>
      <c r="C21" s="1301"/>
      <c r="D21" s="694"/>
      <c r="E21" s="1301"/>
      <c r="F21" s="694"/>
      <c r="G21" s="1301"/>
      <c r="H21" s="694"/>
      <c r="I21" s="1301"/>
      <c r="J21" s="694"/>
      <c r="K21" s="1301"/>
      <c r="L21" s="694"/>
      <c r="M21" s="1306"/>
      <c r="N21" s="1244"/>
      <c r="Q21" s="1300"/>
      <c r="R21" s="694"/>
      <c r="S21" s="1301"/>
      <c r="T21" s="694"/>
      <c r="U21" s="1301"/>
      <c r="V21" s="694"/>
      <c r="W21" s="1301"/>
      <c r="X21" s="694"/>
      <c r="Y21" s="1301"/>
      <c r="Z21" s="694"/>
      <c r="AA21" s="1301"/>
      <c r="AB21" s="694"/>
      <c r="AC21" s="1306"/>
      <c r="AD21" s="1244"/>
      <c r="AE21" s="1300"/>
      <c r="AF21" s="694"/>
      <c r="AG21" s="1301"/>
      <c r="AH21" s="694"/>
      <c r="AI21" s="1301"/>
      <c r="AJ21" s="694"/>
      <c r="AK21" s="1301"/>
      <c r="AL21" s="694"/>
      <c r="AM21" s="1301"/>
      <c r="AN21" s="694"/>
      <c r="AO21" s="1301"/>
      <c r="AP21" s="694"/>
      <c r="AQ21" s="1306"/>
      <c r="AR21" s="1244"/>
      <c r="AU21" s="1300"/>
      <c r="AV21" s="694"/>
      <c r="AW21" s="1301"/>
      <c r="AX21" s="694"/>
      <c r="AY21" s="1301"/>
      <c r="AZ21" s="694"/>
      <c r="BA21" s="1301"/>
      <c r="BB21" s="694"/>
      <c r="BC21" s="1301"/>
      <c r="BD21" s="694"/>
      <c r="BE21" s="1301"/>
      <c r="BF21" s="694"/>
      <c r="BG21" s="1306"/>
      <c r="BH21" s="1244"/>
      <c r="BI21" s="1300"/>
      <c r="BJ21" s="694"/>
      <c r="BK21" s="1301"/>
      <c r="BL21" s="694"/>
      <c r="BM21" s="1301"/>
      <c r="BN21" s="694"/>
      <c r="BO21" s="1301"/>
      <c r="BP21" s="694"/>
      <c r="BQ21" s="1301"/>
      <c r="BR21" s="694"/>
      <c r="BS21" s="1301"/>
      <c r="BT21" s="694"/>
      <c r="BU21" s="1306"/>
      <c r="BV21" s="1244"/>
      <c r="BY21" s="1300"/>
      <c r="BZ21" s="694"/>
      <c r="CA21" s="1301"/>
      <c r="CB21" s="694"/>
      <c r="CC21" s="1301"/>
      <c r="CD21" s="694"/>
      <c r="CE21" s="1301"/>
      <c r="CF21" s="694"/>
      <c r="CG21" s="1301"/>
      <c r="CH21" s="694"/>
      <c r="CI21" s="1301"/>
      <c r="CJ21" s="694"/>
      <c r="CK21" s="1306"/>
      <c r="CL21" s="1244"/>
    </row>
    <row r="22" spans="1:90" ht="6.75" customHeight="1">
      <c r="N22"/>
      <c r="P22" s="7"/>
      <c r="AR22"/>
      <c r="AT22" s="7"/>
      <c r="BV22"/>
      <c r="BX22" s="7"/>
    </row>
    <row r="23" spans="1:90" ht="21.75" customHeight="1">
      <c r="A23" s="1229">
        <f>IF(MONTH(BY7)=12,DATE(YEAR(BY7)+1,1,1),DATE(YEAR(BY7),MONTH(BY7)+1,1))</f>
        <v>45839</v>
      </c>
      <c r="B23" s="1229"/>
      <c r="E23" s="1232">
        <f>A23</f>
        <v>45839</v>
      </c>
      <c r="F23" s="1232"/>
      <c r="G23" s="1307">
        <f>A23</f>
        <v>45839</v>
      </c>
      <c r="H23" s="1307"/>
      <c r="I23" s="1228" t="s">
        <v>511</v>
      </c>
      <c r="J23" s="1228"/>
      <c r="K23" s="1228"/>
      <c r="L23" s="1228" t="s">
        <v>297</v>
      </c>
      <c r="M23" s="1228"/>
      <c r="N23" s="1228"/>
      <c r="P23" s="7"/>
      <c r="Q23" s="1229">
        <f>IF(MONTH(A23)=12,DATE(YEAR(A23)+1,1,1),DATE(YEAR(A23),MONTH(A23)+1,1))</f>
        <v>45870</v>
      </c>
      <c r="R23" s="1229"/>
      <c r="U23" s="1232">
        <f>Q23</f>
        <v>45870</v>
      </c>
      <c r="V23" s="1232"/>
      <c r="W23" s="1309">
        <f>Q23</f>
        <v>45870</v>
      </c>
      <c r="X23" s="1309"/>
      <c r="Y23" s="1228" t="s">
        <v>511</v>
      </c>
      <c r="Z23" s="1228"/>
      <c r="AA23" s="1228"/>
      <c r="AB23" s="1228" t="s">
        <v>297</v>
      </c>
      <c r="AC23" s="1228"/>
      <c r="AD23" s="1228"/>
      <c r="AE23" s="1229">
        <f>IF(MONTH(Q23)=12,DATE(YEAR(Q23)+1,1,1),DATE(YEAR(Q23),MONTH(Q23)+1,1))</f>
        <v>45901</v>
      </c>
      <c r="AF23" s="1229"/>
      <c r="AI23" s="1232">
        <f>AE23</f>
        <v>45901</v>
      </c>
      <c r="AJ23" s="1232"/>
      <c r="AK23" s="1307">
        <f>AE23</f>
        <v>45901</v>
      </c>
      <c r="AL23" s="1307"/>
      <c r="AM23" s="1228" t="s">
        <v>511</v>
      </c>
      <c r="AN23" s="1228"/>
      <c r="AO23" s="1228"/>
      <c r="AP23" s="1228" t="s">
        <v>297</v>
      </c>
      <c r="AQ23" s="1228"/>
      <c r="AR23" s="1228"/>
      <c r="AT23" s="7"/>
      <c r="AU23" s="1229">
        <f>IF(MONTH(AE23)=12,DATE(YEAR(AE23)+1,1,1),DATE(YEAR(AE23),MONTH(AE23)+1,1))</f>
        <v>45931</v>
      </c>
      <c r="AV23" s="1229"/>
      <c r="AY23" s="1232">
        <f>AU23</f>
        <v>45931</v>
      </c>
      <c r="AZ23" s="1232"/>
      <c r="BA23" s="1309">
        <f>AU23</f>
        <v>45931</v>
      </c>
      <c r="BB23" s="1309"/>
      <c r="BC23" s="1228" t="s">
        <v>511</v>
      </c>
      <c r="BD23" s="1228"/>
      <c r="BE23" s="1228"/>
      <c r="BF23" s="1228" t="s">
        <v>297</v>
      </c>
      <c r="BG23" s="1228"/>
      <c r="BH23" s="1228"/>
      <c r="BI23" s="1229">
        <f>IF(MONTH(AU23)=12,DATE(YEAR(AU23)+1,1,1),DATE(YEAR(AU23),MONTH(AU23)+1,1))</f>
        <v>45962</v>
      </c>
      <c r="BJ23" s="1229"/>
      <c r="BM23" s="1232">
        <f>BI23</f>
        <v>45962</v>
      </c>
      <c r="BN23" s="1232"/>
      <c r="BO23" s="1307">
        <f>BI23</f>
        <v>45962</v>
      </c>
      <c r="BP23" s="1307"/>
      <c r="BQ23" s="1228" t="s">
        <v>511</v>
      </c>
      <c r="BR23" s="1228"/>
      <c r="BS23" s="1228"/>
      <c r="BT23" s="1228" t="s">
        <v>297</v>
      </c>
      <c r="BU23" s="1228"/>
      <c r="BV23" s="1228"/>
      <c r="BX23" s="7"/>
      <c r="BY23" s="1229">
        <f>IF(MONTH(BI23)=12,DATE(YEAR(BI23)+1,1,1),DATE(YEAR(BI23),MONTH(BI23)+1,1))</f>
        <v>45992</v>
      </c>
      <c r="BZ23" s="1229"/>
      <c r="CC23" s="1232">
        <f>BY23</f>
        <v>45992</v>
      </c>
      <c r="CD23" s="1232"/>
      <c r="CE23" s="1309">
        <f>BY23</f>
        <v>45992</v>
      </c>
      <c r="CF23" s="1309"/>
      <c r="CG23" s="1228" t="s">
        <v>511</v>
      </c>
      <c r="CH23" s="1228"/>
      <c r="CI23" s="1228"/>
      <c r="CJ23" s="1228" t="s">
        <v>297</v>
      </c>
      <c r="CK23" s="1228"/>
      <c r="CL23" s="1228"/>
    </row>
    <row r="24" spans="1:90" ht="30" customHeight="1">
      <c r="A24" s="1233" t="str">
        <f>IF(A23&gt;=43586,"令和"&amp;IF(YEAR(A23)-2018=1,"元",YEAR(A23)-2018),"平成"&amp;(YEAR(A23)-1988))</f>
        <v>令和7</v>
      </c>
      <c r="B24" s="1233"/>
      <c r="E24" s="1234" t="str">
        <f>CHOOSE(MONTH(A23),"睦月","如月","弥生","卯月","皐月","水無月","文月","葉月","長月","神無月","霜月","師走")</f>
        <v>文月</v>
      </c>
      <c r="F24" s="1234"/>
      <c r="G24" s="1307"/>
      <c r="H24" s="1307"/>
      <c r="I24" s="1235" t="str">
        <f>VLOOKUP(A23,祝節名,2,FALSE)</f>
        <v>21 海の日
小暑7、大暑22</v>
      </c>
      <c r="J24" s="1235"/>
      <c r="K24" s="1235"/>
      <c r="L24" s="1235" t="str">
        <f>VLOOKUP(A23,記念名,2,FALSE)</f>
        <v>国民安全の日 1
世界人口デー 11</v>
      </c>
      <c r="M24" s="1235"/>
      <c r="N24" s="1235"/>
      <c r="O24" t="s">
        <v>641</v>
      </c>
      <c r="Q24" s="1233" t="str">
        <f>IF(Q23&gt;=43586,"令和"&amp;IF(YEAR(Q23)-2018=1,"元",YEAR(Q23)-2018),"平成"&amp;(YEAR(Q23)-1988))</f>
        <v>令和7</v>
      </c>
      <c r="R24" s="1233"/>
      <c r="U24" s="1234" t="str">
        <f>CHOOSE(MONTH(Q23),"睦月","如月","弥生","卯月","皐月","水無月","文月","葉月","長月","神無月","霜月","師走")</f>
        <v>葉月</v>
      </c>
      <c r="V24" s="1234"/>
      <c r="W24" s="1309"/>
      <c r="X24" s="1309"/>
      <c r="Y24" s="1235" t="str">
        <f>VLOOKUP(Q23,祝節名,2,FALSE)</f>
        <v>11 山の日
立秋7、処暑23</v>
      </c>
      <c r="Z24" s="1235"/>
      <c r="AA24" s="1235"/>
      <c r="AB24" s="1235" t="str">
        <f>VLOOKUP(Q23,記念名,2,FALSE)</f>
        <v>水の日 1、広島平和記念日 6
長崎原爆の日9、終戦記念日15</v>
      </c>
      <c r="AC24" s="1235"/>
      <c r="AD24" s="1235"/>
      <c r="AE24" s="1233" t="str">
        <f>IF(AE23&gt;=43586,"令和"&amp;IF(YEAR(AE23)-2018=1,"元",YEAR(AE23)-2018),"平成"&amp;(YEAR(AE23)-1988))</f>
        <v>令和7</v>
      </c>
      <c r="AF24" s="1233"/>
      <c r="AI24" s="1234" t="str">
        <f>CHOOSE(MONTH(AE23),"睦月","如月","弥生","卯月","皐月","水無月","文月","葉月","長月","神無月","霜月","師走")</f>
        <v>長月</v>
      </c>
      <c r="AJ24" s="1234"/>
      <c r="AK24" s="1307"/>
      <c r="AL24" s="1307"/>
      <c r="AM24" s="1235" t="str">
        <f>VLOOKUP(AE23,祝節名,2,FALSE)</f>
        <v>15 敬老の日、23 秋分の日
白露7、秋分23</v>
      </c>
      <c r="AN24" s="1235"/>
      <c r="AO24" s="1235"/>
      <c r="AP24" s="1235" t="str">
        <f>VLOOKUP(AE23,記念名,2,FALSE)</f>
        <v>防災の日 1
動物愛護週間 20～26</v>
      </c>
      <c r="AQ24" s="1235"/>
      <c r="AR24" s="1235"/>
      <c r="AU24" s="1233" t="str">
        <f>IF(AU23&gt;=43586,"令和"&amp;IF(YEAR(AU23)-2018=1,"元",YEAR(AU23)-2018),"平成"&amp;(YEAR(AU23)-1988))</f>
        <v>令和7</v>
      </c>
      <c r="AV24" s="1233"/>
      <c r="AY24" s="1234" t="str">
        <f>CHOOSE(MONTH(AU23),"睦月","如月","弥生","卯月","皐月","水無月","文月","葉月","長月","神無月","霜月","師走")</f>
        <v>神無月</v>
      </c>
      <c r="AZ24" s="1234"/>
      <c r="BA24" s="1309"/>
      <c r="BB24" s="1309"/>
      <c r="BC24" s="1235" t="str">
        <f>VLOOKUP(AU23,祝節名,2,FALSE)</f>
        <v>13 スポーツの日
寒露8、霜降23</v>
      </c>
      <c r="BD24" s="1235"/>
      <c r="BE24" s="1235"/>
      <c r="BF24" s="1235" t="str">
        <f>VLOOKUP(AU23,記念名,2,FALSE)</f>
        <v>目の愛護デー 10
電信電話記念日 23</v>
      </c>
      <c r="BG24" s="1235"/>
      <c r="BH24" s="1235"/>
      <c r="BI24" s="1233" t="str">
        <f>IF(BI23&gt;=43586,"令和"&amp;IF(YEAR(BI23)-2018=1,"元",YEAR(BI23)-2018),"平成"&amp;(YEAR(BI23)-1988))</f>
        <v>令和7</v>
      </c>
      <c r="BJ24" s="1233"/>
      <c r="BM24" s="1234" t="str">
        <f>CHOOSE(MONTH(BI23),"睦月","如月","弥生","卯月","皐月","水無月","文月","葉月","長月","神無月","霜月","師走")</f>
        <v>霜月</v>
      </c>
      <c r="BN24" s="1234"/>
      <c r="BO24" s="1307"/>
      <c r="BP24" s="1307"/>
      <c r="BQ24" s="1235" t="str">
        <f>VLOOKUP(BI23,祝節名,2,FALSE)</f>
        <v>3 文化の日、23 勤労感謝の日
24 振替休日。立冬7、小雪22</v>
      </c>
      <c r="BR24" s="1235"/>
      <c r="BS24" s="1235"/>
      <c r="BT24" s="1235" t="str">
        <f>VLOOKUP(BI23,記念名,2,FALSE)</f>
        <v>119番の日 9
世界平和記念日 11</v>
      </c>
      <c r="BU24" s="1235"/>
      <c r="BV24" s="1235"/>
      <c r="BY24" s="1233" t="str">
        <f>IF(BY23&gt;=43586,"令和"&amp;IF(YEAR(BY23)-2018=1,"元",YEAR(BY23)-2018),"平成"&amp;(YEAR(BY23)-1988))</f>
        <v>令和7</v>
      </c>
      <c r="BZ24" s="1233"/>
      <c r="CC24" s="1234" t="str">
        <f>CHOOSE(MONTH(BY23),"睦月","如月","弥生","卯月","皐月","水無月","文月","葉月","長月","神無月","霜月","師走")</f>
        <v>師走</v>
      </c>
      <c r="CD24" s="1234"/>
      <c r="CE24" s="1309"/>
      <c r="CF24" s="1309"/>
      <c r="CG24" s="1235" t="str">
        <f>VLOOKUP(BY23,祝節名,2,FALSE)</f>
        <v xml:space="preserve">
大雪7、冬至22</v>
      </c>
      <c r="CH24" s="1235"/>
      <c r="CI24" s="1235"/>
      <c r="CJ24" s="1235" t="str">
        <f>VLOOKUP(BY23,記念名,2,FALSE)</f>
        <v>地球温暖化防止月間 1～31
人権週間 4～10</v>
      </c>
      <c r="CK24" s="1235"/>
      <c r="CL24" s="1235"/>
    </row>
    <row r="25" spans="1:90" ht="97.5" customHeight="1">
      <c r="A25" s="1294">
        <f>M20+1</f>
        <v>45851</v>
      </c>
      <c r="B25" s="693"/>
      <c r="C25" s="1296">
        <f>A25+1</f>
        <v>45852</v>
      </c>
      <c r="D25" s="693"/>
      <c r="E25" s="1296">
        <f>C25+1</f>
        <v>45853</v>
      </c>
      <c r="F25" s="693"/>
      <c r="G25" s="1296">
        <f>E25+1</f>
        <v>45854</v>
      </c>
      <c r="H25" s="693"/>
      <c r="I25" s="1296">
        <f>G25+1</f>
        <v>45855</v>
      </c>
      <c r="J25" s="693"/>
      <c r="K25" s="1296">
        <f>I25+1</f>
        <v>45856</v>
      </c>
      <c r="L25" s="693"/>
      <c r="M25" s="1298">
        <f>K25+1</f>
        <v>45857</v>
      </c>
      <c r="N25" s="1243"/>
      <c r="Q25" s="1294">
        <f>AC20+1</f>
        <v>45879</v>
      </c>
      <c r="R25" s="693"/>
      <c r="S25" s="1296">
        <f>Q25+1</f>
        <v>45880</v>
      </c>
      <c r="T25" s="693"/>
      <c r="U25" s="1296">
        <f>S25+1</f>
        <v>45881</v>
      </c>
      <c r="V25" s="693"/>
      <c r="W25" s="1296">
        <f>U25+1</f>
        <v>45882</v>
      </c>
      <c r="X25" s="693"/>
      <c r="Y25" s="1296">
        <f>W25+1</f>
        <v>45883</v>
      </c>
      <c r="Z25" s="693"/>
      <c r="AA25" s="1296">
        <f>Y25+1</f>
        <v>45884</v>
      </c>
      <c r="AB25" s="693"/>
      <c r="AC25" s="1298">
        <f>AA25+1</f>
        <v>45885</v>
      </c>
      <c r="AD25" s="1243"/>
      <c r="AE25" s="1294">
        <f>AQ20+1</f>
        <v>45914</v>
      </c>
      <c r="AF25" s="693"/>
      <c r="AG25" s="1296">
        <f>AE25+1</f>
        <v>45915</v>
      </c>
      <c r="AH25" s="693"/>
      <c r="AI25" s="1296">
        <f>AG25+1</f>
        <v>45916</v>
      </c>
      <c r="AJ25" s="693"/>
      <c r="AK25" s="1296">
        <f>AI25+1</f>
        <v>45917</v>
      </c>
      <c r="AL25" s="693"/>
      <c r="AM25" s="1296">
        <f>AK25+1</f>
        <v>45918</v>
      </c>
      <c r="AN25" s="693"/>
      <c r="AO25" s="1296">
        <f>AM25+1</f>
        <v>45919</v>
      </c>
      <c r="AP25" s="693"/>
      <c r="AQ25" s="1298">
        <f>AO25+1</f>
        <v>45920</v>
      </c>
      <c r="AR25" s="1243"/>
      <c r="AU25" s="1294">
        <f>BG20+1</f>
        <v>45942</v>
      </c>
      <c r="AV25" s="693"/>
      <c r="AW25" s="1296">
        <f>AU25+1</f>
        <v>45943</v>
      </c>
      <c r="AX25" s="693"/>
      <c r="AY25" s="1296">
        <f>AW25+1</f>
        <v>45944</v>
      </c>
      <c r="AZ25" s="693"/>
      <c r="BA25" s="1296">
        <f>AY25+1</f>
        <v>45945</v>
      </c>
      <c r="BB25" s="693"/>
      <c r="BC25" s="1296">
        <f>BA25+1</f>
        <v>45946</v>
      </c>
      <c r="BD25" s="693"/>
      <c r="BE25" s="1296">
        <f>BC25+1</f>
        <v>45947</v>
      </c>
      <c r="BF25" s="693"/>
      <c r="BG25" s="1298">
        <f>BE25+1</f>
        <v>45948</v>
      </c>
      <c r="BH25" s="1243"/>
      <c r="BI25" s="1294">
        <f>BU20+1</f>
        <v>45970</v>
      </c>
      <c r="BJ25" s="693"/>
      <c r="BK25" s="1296">
        <f>BI25+1</f>
        <v>45971</v>
      </c>
      <c r="BL25" s="693"/>
      <c r="BM25" s="1296">
        <f>BK25+1</f>
        <v>45972</v>
      </c>
      <c r="BN25" s="693"/>
      <c r="BO25" s="1296">
        <f>BM25+1</f>
        <v>45973</v>
      </c>
      <c r="BP25" s="693"/>
      <c r="BQ25" s="1296">
        <f>BO25+1</f>
        <v>45974</v>
      </c>
      <c r="BR25" s="693"/>
      <c r="BS25" s="1296">
        <f>BQ25+1</f>
        <v>45975</v>
      </c>
      <c r="BT25" s="693"/>
      <c r="BU25" s="1298">
        <f>BS25+1</f>
        <v>45976</v>
      </c>
      <c r="BV25" s="1243"/>
      <c r="BY25" s="1294">
        <f>CK20+1</f>
        <v>46005</v>
      </c>
      <c r="BZ25" s="693"/>
      <c r="CA25" s="1296">
        <f>BY25+1</f>
        <v>46006</v>
      </c>
      <c r="CB25" s="693"/>
      <c r="CC25" s="1296">
        <f>CA25+1</f>
        <v>46007</v>
      </c>
      <c r="CD25" s="693"/>
      <c r="CE25" s="1296">
        <f>CC25+1</f>
        <v>46008</v>
      </c>
      <c r="CF25" s="693"/>
      <c r="CG25" s="1296">
        <f>CE25+1</f>
        <v>46009</v>
      </c>
      <c r="CH25" s="693"/>
      <c r="CI25" s="1296">
        <f>CG25+1</f>
        <v>46010</v>
      </c>
      <c r="CJ25" s="693"/>
      <c r="CK25" s="1298">
        <f>CI25+1</f>
        <v>46011</v>
      </c>
      <c r="CL25" s="1243"/>
    </row>
    <row r="26" spans="1:90" ht="89.25" customHeight="1">
      <c r="A26" s="1300"/>
      <c r="B26" s="694"/>
      <c r="C26" s="1301"/>
      <c r="D26" s="694"/>
      <c r="E26" s="1301"/>
      <c r="F26" s="694"/>
      <c r="G26" s="1301"/>
      <c r="H26" s="694"/>
      <c r="I26" s="1301"/>
      <c r="J26" s="694"/>
      <c r="K26" s="1301"/>
      <c r="L26" s="694"/>
      <c r="M26" s="1306"/>
      <c r="N26" s="1244"/>
      <c r="Q26" s="1300"/>
      <c r="R26" s="694"/>
      <c r="S26" s="1301"/>
      <c r="T26" s="694"/>
      <c r="U26" s="1301"/>
      <c r="V26" s="694"/>
      <c r="W26" s="1301"/>
      <c r="X26" s="694"/>
      <c r="Y26" s="1301"/>
      <c r="Z26" s="694"/>
      <c r="AA26" s="1301"/>
      <c r="AB26" s="694"/>
      <c r="AC26" s="1306"/>
      <c r="AD26" s="1244"/>
      <c r="AE26" s="1300"/>
      <c r="AF26" s="694"/>
      <c r="AG26" s="1301"/>
      <c r="AH26" s="694"/>
      <c r="AI26" s="1301"/>
      <c r="AJ26" s="694"/>
      <c r="AK26" s="1301"/>
      <c r="AL26" s="694"/>
      <c r="AM26" s="1301"/>
      <c r="AN26" s="694"/>
      <c r="AO26" s="1301"/>
      <c r="AP26" s="694"/>
      <c r="AQ26" s="1306"/>
      <c r="AR26" s="1244"/>
      <c r="AU26" s="1300"/>
      <c r="AV26" s="694"/>
      <c r="AW26" s="1301"/>
      <c r="AX26" s="694"/>
      <c r="AY26" s="1301"/>
      <c r="AZ26" s="694"/>
      <c r="BA26" s="1301"/>
      <c r="BB26" s="694"/>
      <c r="BC26" s="1301"/>
      <c r="BD26" s="694"/>
      <c r="BE26" s="1301"/>
      <c r="BF26" s="694"/>
      <c r="BG26" s="1306"/>
      <c r="BH26" s="1244"/>
      <c r="BI26" s="1300"/>
      <c r="BJ26" s="694"/>
      <c r="BK26" s="1301"/>
      <c r="BL26" s="694"/>
      <c r="BM26" s="1301"/>
      <c r="BN26" s="694"/>
      <c r="BO26" s="1301"/>
      <c r="BP26" s="694"/>
      <c r="BQ26" s="1301"/>
      <c r="BR26" s="694"/>
      <c r="BS26" s="1301"/>
      <c r="BT26" s="694"/>
      <c r="BU26" s="1306"/>
      <c r="BV26" s="1244"/>
      <c r="BY26" s="1300"/>
      <c r="BZ26" s="694"/>
      <c r="CA26" s="1301"/>
      <c r="CB26" s="694"/>
      <c r="CC26" s="1301"/>
      <c r="CD26" s="694"/>
      <c r="CE26" s="1301"/>
      <c r="CF26" s="694"/>
      <c r="CG26" s="1301"/>
      <c r="CH26" s="694"/>
      <c r="CI26" s="1301"/>
      <c r="CJ26" s="694"/>
      <c r="CK26" s="1306"/>
      <c r="CL26" s="1244"/>
    </row>
    <row r="27" spans="1:90" ht="97.5" customHeight="1">
      <c r="A27" s="1294">
        <f>M25+1</f>
        <v>45858</v>
      </c>
      <c r="B27" s="693"/>
      <c r="C27" s="1296">
        <f>A27+1</f>
        <v>45859</v>
      </c>
      <c r="D27" s="693"/>
      <c r="E27" s="1296">
        <f>C27+1</f>
        <v>45860</v>
      </c>
      <c r="F27" s="693"/>
      <c r="G27" s="1296">
        <f>E27+1</f>
        <v>45861</v>
      </c>
      <c r="H27" s="693"/>
      <c r="I27" s="1296">
        <f>G27+1</f>
        <v>45862</v>
      </c>
      <c r="J27" s="693"/>
      <c r="K27" s="1296">
        <f>I27+1</f>
        <v>45863</v>
      </c>
      <c r="L27" s="693"/>
      <c r="M27" s="1298">
        <f>K27+1</f>
        <v>45864</v>
      </c>
      <c r="N27" s="1243"/>
      <c r="Q27" s="1294">
        <f>AC25+1</f>
        <v>45886</v>
      </c>
      <c r="R27" s="693"/>
      <c r="S27" s="1296">
        <f>Q27+1</f>
        <v>45887</v>
      </c>
      <c r="T27" s="693"/>
      <c r="U27" s="1296">
        <f>S27+1</f>
        <v>45888</v>
      </c>
      <c r="V27" s="693"/>
      <c r="W27" s="1296">
        <f>U27+1</f>
        <v>45889</v>
      </c>
      <c r="X27" s="693"/>
      <c r="Y27" s="1296">
        <f>W27+1</f>
        <v>45890</v>
      </c>
      <c r="Z27" s="693"/>
      <c r="AA27" s="1296">
        <f>Y27+1</f>
        <v>45891</v>
      </c>
      <c r="AB27" s="693"/>
      <c r="AC27" s="1298">
        <f>AA27+1</f>
        <v>45892</v>
      </c>
      <c r="AD27" s="1243"/>
      <c r="AE27" s="1294">
        <f>AQ25+1</f>
        <v>45921</v>
      </c>
      <c r="AF27" s="693"/>
      <c r="AG27" s="1296">
        <f>AE27+1</f>
        <v>45922</v>
      </c>
      <c r="AH27" s="693"/>
      <c r="AI27" s="1296">
        <f>AG27+1</f>
        <v>45923</v>
      </c>
      <c r="AJ27" s="693"/>
      <c r="AK27" s="1296">
        <f>AI27+1</f>
        <v>45924</v>
      </c>
      <c r="AL27" s="693"/>
      <c r="AM27" s="1296">
        <f>AK27+1</f>
        <v>45925</v>
      </c>
      <c r="AN27" s="693"/>
      <c r="AO27" s="1296">
        <f>AM27+1</f>
        <v>45926</v>
      </c>
      <c r="AP27" s="693"/>
      <c r="AQ27" s="1298">
        <f>AO27+1</f>
        <v>45927</v>
      </c>
      <c r="AR27" s="1243"/>
      <c r="AU27" s="1294">
        <f>BG25+1</f>
        <v>45949</v>
      </c>
      <c r="AV27" s="693"/>
      <c r="AW27" s="1296">
        <f>AU27+1</f>
        <v>45950</v>
      </c>
      <c r="AX27" s="693"/>
      <c r="AY27" s="1296">
        <f>AW27+1</f>
        <v>45951</v>
      </c>
      <c r="AZ27" s="693"/>
      <c r="BA27" s="1296">
        <f>AY27+1</f>
        <v>45952</v>
      </c>
      <c r="BB27" s="693"/>
      <c r="BC27" s="1296">
        <f>BA27+1</f>
        <v>45953</v>
      </c>
      <c r="BD27" s="693"/>
      <c r="BE27" s="1296">
        <f>BC27+1</f>
        <v>45954</v>
      </c>
      <c r="BF27" s="693"/>
      <c r="BG27" s="1298">
        <f>BE27+1</f>
        <v>45955</v>
      </c>
      <c r="BH27" s="1243"/>
      <c r="BI27" s="1294">
        <f>BU25+1</f>
        <v>45977</v>
      </c>
      <c r="BJ27" s="693"/>
      <c r="BK27" s="1296">
        <f>BI27+1</f>
        <v>45978</v>
      </c>
      <c r="BL27" s="693"/>
      <c r="BM27" s="1296">
        <f>BK27+1</f>
        <v>45979</v>
      </c>
      <c r="BN27" s="693"/>
      <c r="BO27" s="1296">
        <f>BM27+1</f>
        <v>45980</v>
      </c>
      <c r="BP27" s="693"/>
      <c r="BQ27" s="1296">
        <f>BO27+1</f>
        <v>45981</v>
      </c>
      <c r="BR27" s="693"/>
      <c r="BS27" s="1296">
        <f>BQ27+1</f>
        <v>45982</v>
      </c>
      <c r="BT27" s="693"/>
      <c r="BU27" s="1298">
        <f>BS27+1</f>
        <v>45983</v>
      </c>
      <c r="BV27" s="1243"/>
      <c r="BY27" s="1294">
        <f>CK25+1</f>
        <v>46012</v>
      </c>
      <c r="BZ27" s="693"/>
      <c r="CA27" s="1296">
        <f>BY27+1</f>
        <v>46013</v>
      </c>
      <c r="CB27" s="693"/>
      <c r="CC27" s="1296">
        <f>CA27+1</f>
        <v>46014</v>
      </c>
      <c r="CD27" s="693"/>
      <c r="CE27" s="1296">
        <f>CC27+1</f>
        <v>46015</v>
      </c>
      <c r="CF27" s="693"/>
      <c r="CG27" s="1296">
        <f>CE27+1</f>
        <v>46016</v>
      </c>
      <c r="CH27" s="693"/>
      <c r="CI27" s="1296">
        <f>CG27+1</f>
        <v>46017</v>
      </c>
      <c r="CJ27" s="693"/>
      <c r="CK27" s="1298">
        <f>CI27+1</f>
        <v>46018</v>
      </c>
      <c r="CL27" s="1243"/>
    </row>
    <row r="28" spans="1:90" ht="89.25" customHeight="1">
      <c r="A28" s="1300"/>
      <c r="B28" s="694"/>
      <c r="C28" s="1301"/>
      <c r="D28" s="694"/>
      <c r="E28" s="1301"/>
      <c r="F28" s="694"/>
      <c r="G28" s="1301"/>
      <c r="H28" s="694"/>
      <c r="I28" s="1301"/>
      <c r="J28" s="694"/>
      <c r="K28" s="1301"/>
      <c r="L28" s="694"/>
      <c r="M28" s="1306"/>
      <c r="N28" s="1244"/>
      <c r="Q28" s="1300"/>
      <c r="R28" s="694"/>
      <c r="S28" s="1301"/>
      <c r="T28" s="694"/>
      <c r="U28" s="1301"/>
      <c r="V28" s="694"/>
      <c r="W28" s="1301"/>
      <c r="X28" s="694"/>
      <c r="Y28" s="1301"/>
      <c r="Z28" s="694"/>
      <c r="AA28" s="1301"/>
      <c r="AB28" s="694"/>
      <c r="AC28" s="1306"/>
      <c r="AD28" s="1244"/>
      <c r="AE28" s="1300"/>
      <c r="AF28" s="694"/>
      <c r="AG28" s="1301"/>
      <c r="AH28" s="694"/>
      <c r="AI28" s="1301"/>
      <c r="AJ28" s="694"/>
      <c r="AK28" s="1301"/>
      <c r="AL28" s="694"/>
      <c r="AM28" s="1301"/>
      <c r="AN28" s="694"/>
      <c r="AO28" s="1301"/>
      <c r="AP28" s="694"/>
      <c r="AQ28" s="1306"/>
      <c r="AR28" s="1244"/>
      <c r="AU28" s="1300"/>
      <c r="AV28" s="694"/>
      <c r="AW28" s="1301"/>
      <c r="AX28" s="694"/>
      <c r="AY28" s="1301"/>
      <c r="AZ28" s="694"/>
      <c r="BA28" s="1301"/>
      <c r="BB28" s="694"/>
      <c r="BC28" s="1301"/>
      <c r="BD28" s="694"/>
      <c r="BE28" s="1301"/>
      <c r="BF28" s="694"/>
      <c r="BG28" s="1306"/>
      <c r="BH28" s="1244"/>
      <c r="BI28" s="1300"/>
      <c r="BJ28" s="694"/>
      <c r="BK28" s="1301"/>
      <c r="BL28" s="694"/>
      <c r="BM28" s="1301"/>
      <c r="BN28" s="694"/>
      <c r="BO28" s="1301"/>
      <c r="BP28" s="694"/>
      <c r="BQ28" s="1301"/>
      <c r="BR28" s="694"/>
      <c r="BS28" s="1301"/>
      <c r="BT28" s="694"/>
      <c r="BU28" s="1306"/>
      <c r="BV28" s="1244"/>
      <c r="BY28" s="1300"/>
      <c r="BZ28" s="694"/>
      <c r="CA28" s="1301"/>
      <c r="CB28" s="694"/>
      <c r="CC28" s="1301"/>
      <c r="CD28" s="694"/>
      <c r="CE28" s="1301"/>
      <c r="CF28" s="694"/>
      <c r="CG28" s="1301"/>
      <c r="CH28" s="694"/>
      <c r="CI28" s="1301"/>
      <c r="CJ28" s="694"/>
      <c r="CK28" s="1306"/>
      <c r="CL28" s="1244"/>
    </row>
    <row r="29" spans="1:90" ht="54" customHeight="1">
      <c r="A29" s="1294">
        <f>IF(DAY(M27)+1&gt;IF(MONTH(A23)=12,31,DATE(YEAR(A23),MONTH(A23)+1,1)-A23),"",M27+1)</f>
        <v>45865</v>
      </c>
      <c r="B29" s="693"/>
      <c r="C29" s="1296">
        <f>IF(A29="","",IF(DAY(A29)+1&gt;IF(MONTH(A23)=12,31,DATE(YEAR(A23),MONTH(A23)+1,1)-A23),"",A29+1))</f>
        <v>45866</v>
      </c>
      <c r="D29" s="693"/>
      <c r="E29" s="1296">
        <f>IF(C29="","",IF(DAY(C29)+1&gt;IF(MONTH(A23)=12,31,DATE(YEAR(A23),MONTH(A23)+1,1)-A23),"",C29+1))</f>
        <v>45867</v>
      </c>
      <c r="F29" s="693"/>
      <c r="G29" s="1296">
        <f>IF(E29="","",IF(DAY(E29)+1&gt;IF(MONTH(A23)=12,31,DATE(YEAR(A23),MONTH(A23)+1,1)-A23),"",E29+1))</f>
        <v>45868</v>
      </c>
      <c r="H29" s="693"/>
      <c r="I29" s="1296">
        <f>IF(G29="","",IF(DAY(G29)+1&gt;IF(MONTH(A23)=12,31,DATE(YEAR(A23),MONTH(A23)+1,1)-A23),"",G29+1))</f>
        <v>45869</v>
      </c>
      <c r="J29" s="693"/>
      <c r="K29" s="1296" t="str">
        <f>IF(I29="","",IF(DAY(I29)+1&gt;IF(MONTH(A23)=12,31,DATE(YEAR(A23),MONTH(A23)+1,1)-A23),"",I29+1))</f>
        <v/>
      </c>
      <c r="L29" s="693"/>
      <c r="M29" s="1298" t="str">
        <f>IF(K29="","",IF(DAY(K29)+1&gt;IF(MONTH(A23)=12,31,DATE(YEAR(A23),MONTH(A23)+1,1)-A23),"",K29+1))</f>
        <v/>
      </c>
      <c r="N29" s="1243"/>
      <c r="Q29" s="1294">
        <f>IF(DAY(AC27)+1&gt;IF(MONTH(Q23)=12,31,DATE(YEAR(Q23),MONTH(Q23)+1,1)-Q23),"",AC27+1)</f>
        <v>45893</v>
      </c>
      <c r="R29" s="693"/>
      <c r="S29" s="1296">
        <f>IF(Q29="","",IF(DAY(Q29)+1&gt;IF(MONTH(Q23)=12,31,DATE(YEAR(Q23),MONTH(Q23)+1,1)-Q23),"",Q29+1))</f>
        <v>45894</v>
      </c>
      <c r="T29" s="693"/>
      <c r="U29" s="1296">
        <f>IF(S29="","",IF(DAY(S29)+1&gt;IF(MONTH(Q23)=12,31,DATE(YEAR(Q23),MONTH(Q23)+1,1)-Q23),"",S29+1))</f>
        <v>45895</v>
      </c>
      <c r="V29" s="693"/>
      <c r="W29" s="1296">
        <f>IF(U29="","",IF(DAY(U29)+1&gt;IF(MONTH(Q23)=12,31,DATE(YEAR(Q23),MONTH(Q23)+1,1)-Q23),"",U29+1))</f>
        <v>45896</v>
      </c>
      <c r="X29" s="693"/>
      <c r="Y29" s="1296">
        <f>IF(W29="","",IF(DAY(W29)+1&gt;IF(MONTH(Q23)=12,31,DATE(YEAR(Q23),MONTH(Q23)+1,1)-Q23),"",W29+1))</f>
        <v>45897</v>
      </c>
      <c r="Z29" s="693"/>
      <c r="AA29" s="1296">
        <f>IF(Y29="","",IF(DAY(Y29)+1&gt;IF(MONTH(Q23)=12,31,DATE(YEAR(Q23),MONTH(Q23)+1,1)-Q23),"",Y29+1))</f>
        <v>45898</v>
      </c>
      <c r="AB29" s="693"/>
      <c r="AC29" s="1298">
        <f>IF(AA29="","",IF(DAY(AA29)+1&gt;IF(MONTH(Q23)=12,31,DATE(YEAR(Q23),MONTH(Q23)+1,1)-Q23),"",AA29+1))</f>
        <v>45899</v>
      </c>
      <c r="AD29" s="1243"/>
      <c r="AE29" s="1294">
        <f>IF(DAY(AQ27)+1&gt;IF(MONTH(AE23)=12,31,DATE(YEAR(AE23),MONTH(AE23)+1,1)-AE23),"",AQ27+1)</f>
        <v>45928</v>
      </c>
      <c r="AF29" s="693"/>
      <c r="AG29" s="1296">
        <f>IF(AE29="","",IF(DAY(AE29)+1&gt;IF(MONTH(AE23)=12,31,DATE(YEAR(AE23),MONTH(AE23)+1,1)-AE23),"",AE29+1))</f>
        <v>45929</v>
      </c>
      <c r="AH29" s="693"/>
      <c r="AI29" s="1296">
        <f>IF(AG29="","",IF(DAY(AG29)+1&gt;IF(MONTH(AE23)=12,31,DATE(YEAR(AE23),MONTH(AE23)+1,1)-AE23),"",AG29+1))</f>
        <v>45930</v>
      </c>
      <c r="AJ29" s="693"/>
      <c r="AK29" s="1296" t="str">
        <f>IF(AI29="","",IF(DAY(AI29)+1&gt;IF(MONTH(AE23)=12,31,DATE(YEAR(AE23),MONTH(AE23)+1,1)-AE23),"",AI29+1))</f>
        <v/>
      </c>
      <c r="AL29" s="693"/>
      <c r="AM29" s="1296" t="str">
        <f>IF(AK29="","",IF(DAY(AK29)+1&gt;IF(MONTH(AE23)=12,31,DATE(YEAR(AE23),MONTH(AE23)+1,1)-AE23),"",AK29+1))</f>
        <v/>
      </c>
      <c r="AN29" s="693"/>
      <c r="AO29" s="1296" t="str">
        <f>IF(AM29="","",IF(DAY(AM29)+1&gt;IF(MONTH(AE23)=12,31,DATE(YEAR(AE23),MONTH(AE23)+1,1)-AE23),"",AM29+1))</f>
        <v/>
      </c>
      <c r="AP29" s="693"/>
      <c r="AQ29" s="1298" t="str">
        <f>IF(AO29="","",IF(DAY(AO29)+1&gt;IF(MONTH(AE23)=12,31,DATE(YEAR(AE23),MONTH(AE23)+1,1)-AE23),"",AO29+1))</f>
        <v/>
      </c>
      <c r="AR29" s="1243"/>
      <c r="AU29" s="1294">
        <f>IF(DAY(BG27)+1&gt;IF(MONTH(AU23)=12,31,DATE(YEAR(AU23),MONTH(AU23)+1,1)-AU23),"",BG27+1)</f>
        <v>45956</v>
      </c>
      <c r="AV29" s="693"/>
      <c r="AW29" s="1296">
        <f>IF(AU29="","",IF(DAY(AU29)+1&gt;IF(MONTH(AU23)=12,31,DATE(YEAR(AU23),MONTH(AU23)+1,1)-AU23),"",AU29+1))</f>
        <v>45957</v>
      </c>
      <c r="AX29" s="693"/>
      <c r="AY29" s="1296">
        <f>IF(AW29="","",IF(DAY(AW29)+1&gt;IF(MONTH(AU23)=12,31,DATE(YEAR(AU23),MONTH(AU23)+1,1)-AU23),"",AW29+1))</f>
        <v>45958</v>
      </c>
      <c r="AZ29" s="693"/>
      <c r="BA29" s="1296">
        <f>IF(AY29="","",IF(DAY(AY29)+1&gt;IF(MONTH(AU23)=12,31,DATE(YEAR(AU23),MONTH(AU23)+1,1)-AU23),"",AY29+1))</f>
        <v>45959</v>
      </c>
      <c r="BB29" s="693"/>
      <c r="BC29" s="1296">
        <f>IF(BA29="","",IF(DAY(BA29)+1&gt;IF(MONTH(AU23)=12,31,DATE(YEAR(AU23),MONTH(AU23)+1,1)-AU23),"",BA29+1))</f>
        <v>45960</v>
      </c>
      <c r="BD29" s="693"/>
      <c r="BE29" s="1296">
        <f>IF(BC29="","",IF(DAY(BC29)+1&gt;IF(MONTH(AU23)=12,31,DATE(YEAR(AU23),MONTH(AU23)+1,1)-AU23),"",BC29+1))</f>
        <v>45961</v>
      </c>
      <c r="BF29" s="693"/>
      <c r="BG29" s="1298" t="str">
        <f>IF(BE29="","",IF(DAY(BE29)+1&gt;IF(MONTH(AU23)=12,31,DATE(YEAR(AU23),MONTH(AU23)+1,1)-AU23),"",BE29+1))</f>
        <v/>
      </c>
      <c r="BH29" s="1243"/>
      <c r="BI29" s="1294">
        <f>IF(DAY(BU27)+1&gt;IF(MONTH(BI23)=12,31,DATE(YEAR(BI23),MONTH(BI23)+1,1)-BI23),"",BU27+1)</f>
        <v>45984</v>
      </c>
      <c r="BJ29" s="693"/>
      <c r="BK29" s="1296">
        <f>IF(BI29="","",IF(DAY(BI29)+1&gt;IF(MONTH(BI23)=12,31,DATE(YEAR(BI23),MONTH(BI23)+1,1)-BI23),"",BI29+1))</f>
        <v>45985</v>
      </c>
      <c r="BL29" s="693"/>
      <c r="BM29" s="1296">
        <f>IF(BK29="","",IF(DAY(BK29)+1&gt;IF(MONTH(BI23)=12,31,DATE(YEAR(BI23),MONTH(BI23)+1,1)-BI23),"",BK29+1))</f>
        <v>45986</v>
      </c>
      <c r="BN29" s="693"/>
      <c r="BO29" s="1296">
        <f>IF(BM29="","",IF(DAY(BM29)+1&gt;IF(MONTH(BI23)=12,31,DATE(YEAR(BI23),MONTH(BI23)+1,1)-BI23),"",BM29+1))</f>
        <v>45987</v>
      </c>
      <c r="BP29" s="693"/>
      <c r="BQ29" s="1296">
        <f>IF(BO29="","",IF(DAY(BO29)+1&gt;IF(MONTH(BI23)=12,31,DATE(YEAR(BI23),MONTH(BI23)+1,1)-BI23),"",BO29+1))</f>
        <v>45988</v>
      </c>
      <c r="BR29" s="693"/>
      <c r="BS29" s="1296">
        <f>IF(BQ29="","",IF(DAY(BQ29)+1&gt;IF(MONTH(BI23)=12,31,DATE(YEAR(BI23),MONTH(BI23)+1,1)-BI23),"",BQ29+1))</f>
        <v>45989</v>
      </c>
      <c r="BT29" s="693"/>
      <c r="BU29" s="1298">
        <f>IF(BS29="","",IF(DAY(BS29)+1&gt;IF(MONTH(BI23)=12,31,DATE(YEAR(BI23),MONTH(BI23)+1,1)-BI23),"",BS29+1))</f>
        <v>45990</v>
      </c>
      <c r="BV29" s="1243"/>
      <c r="BY29" s="1294">
        <f>IF(DAY(CK27)+1&gt;IF(MONTH(BY23)=12,31,DATE(YEAR(BY23),MONTH(BY23)+1,1)-BY23),"",CK27+1)</f>
        <v>46019</v>
      </c>
      <c r="BZ29" s="693"/>
      <c r="CA29" s="1296">
        <f>IF(BY29="","",IF(DAY(BY29)+1&gt;IF(MONTH(BY23)=12,31,DATE(YEAR(BY23),MONTH(BY23)+1,1)-BY23),"",BY29+1))</f>
        <v>46020</v>
      </c>
      <c r="CB29" s="693"/>
      <c r="CC29" s="1296">
        <f>IF(CA29="","",IF(DAY(CA29)+1&gt;IF(MONTH(BY23)=12,31,DATE(YEAR(BY23),MONTH(BY23)+1,1)-BY23),"",CA29+1))</f>
        <v>46021</v>
      </c>
      <c r="CD29" s="693"/>
      <c r="CE29" s="1296">
        <f>IF(CC29="","",IF(DAY(CC29)+1&gt;IF(MONTH(BY23)=12,31,DATE(YEAR(BY23),MONTH(BY23)+1,1)-BY23),"",CC29+1))</f>
        <v>46022</v>
      </c>
      <c r="CF29" s="693"/>
      <c r="CG29" s="1296" t="str">
        <f>IF(CE29="","",IF(DAY(CE29)+1&gt;IF(MONTH(BY23)=12,31,DATE(YEAR(BY23),MONTH(BY23)+1,1)-BY23),"",CE29+1))</f>
        <v/>
      </c>
      <c r="CH29" s="693"/>
      <c r="CI29" s="1296" t="str">
        <f>IF(CG29="","",IF(DAY(CG29)+1&gt;IF(MONTH(BY23)=12,31,DATE(YEAR(BY23),MONTH(BY23)+1,1)-BY23),"",CG29+1))</f>
        <v/>
      </c>
      <c r="CJ29" s="693"/>
      <c r="CK29" s="1298" t="str">
        <f>IF(CI29="","",IF(DAY(CI29)+1&gt;IF(MONTH(BY23)=12,31,DATE(YEAR(BY23),MONTH(BY23)+1,1)-BY23),"",CI29+1))</f>
        <v/>
      </c>
      <c r="CL29" s="1243"/>
    </row>
    <row r="30" spans="1:90" ht="35.25" customHeight="1">
      <c r="A30" s="1295"/>
      <c r="B30" s="709"/>
      <c r="C30" s="1297"/>
      <c r="D30" s="709"/>
      <c r="E30" s="1297"/>
      <c r="F30" s="709"/>
      <c r="G30" s="1297"/>
      <c r="H30" s="709"/>
      <c r="I30" s="1297"/>
      <c r="J30" s="709"/>
      <c r="K30" s="1297"/>
      <c r="L30" s="709"/>
      <c r="M30" s="1299"/>
      <c r="N30" s="1251"/>
      <c r="Q30" s="1295"/>
      <c r="R30" s="709"/>
      <c r="S30" s="1297"/>
      <c r="T30" s="709"/>
      <c r="U30" s="1297"/>
      <c r="V30" s="709"/>
      <c r="W30" s="1297"/>
      <c r="X30" s="709"/>
      <c r="Y30" s="1297"/>
      <c r="Z30" s="709"/>
      <c r="AA30" s="1297"/>
      <c r="AB30" s="709"/>
      <c r="AC30" s="1299"/>
      <c r="AD30" s="1251"/>
      <c r="AE30" s="1295"/>
      <c r="AF30" s="709"/>
      <c r="AG30" s="1297"/>
      <c r="AH30" s="709"/>
      <c r="AI30" s="1297"/>
      <c r="AJ30" s="709"/>
      <c r="AK30" s="1297"/>
      <c r="AL30" s="709"/>
      <c r="AM30" s="1297"/>
      <c r="AN30" s="709"/>
      <c r="AO30" s="1297"/>
      <c r="AP30" s="709"/>
      <c r="AQ30" s="1299"/>
      <c r="AR30" s="1251"/>
      <c r="AU30" s="1295"/>
      <c r="AV30" s="709"/>
      <c r="AW30" s="1297"/>
      <c r="AX30" s="709"/>
      <c r="AY30" s="1297"/>
      <c r="AZ30" s="709"/>
      <c r="BA30" s="1297"/>
      <c r="BB30" s="709"/>
      <c r="BC30" s="1297"/>
      <c r="BD30" s="709"/>
      <c r="BE30" s="1297"/>
      <c r="BF30" s="709"/>
      <c r="BG30" s="1299"/>
      <c r="BH30" s="1251"/>
      <c r="BI30" s="1295"/>
      <c r="BJ30" s="709"/>
      <c r="BK30" s="1297"/>
      <c r="BL30" s="709"/>
      <c r="BM30" s="1297"/>
      <c r="BN30" s="709"/>
      <c r="BO30" s="1297"/>
      <c r="BP30" s="709"/>
      <c r="BQ30" s="1297"/>
      <c r="BR30" s="709"/>
      <c r="BS30" s="1297"/>
      <c r="BT30" s="709"/>
      <c r="BU30" s="1299"/>
      <c r="BV30" s="1251"/>
      <c r="BY30" s="1295"/>
      <c r="BZ30" s="709"/>
      <c r="CA30" s="1297"/>
      <c r="CB30" s="709"/>
      <c r="CC30" s="1297"/>
      <c r="CD30" s="709"/>
      <c r="CE30" s="1297"/>
      <c r="CF30" s="709"/>
      <c r="CG30" s="1297"/>
      <c r="CH30" s="709"/>
      <c r="CI30" s="1297"/>
      <c r="CJ30" s="709"/>
      <c r="CK30" s="1299"/>
      <c r="CL30" s="1251"/>
    </row>
    <row r="31" spans="1:90" ht="45" customHeight="1">
      <c r="A31" s="1295" t="str">
        <f>IF(M29="","",IF(DAY(M29)+1&gt;IF(MONTH(A23)=12,31,DATE(YEAR(A23),MONTH(A23)+1,1)-A23),"",M29+1))</f>
        <v/>
      </c>
      <c r="B31" s="709"/>
      <c r="C31" s="1297" t="str">
        <f>IF(A31="","",IF(DAY(A31)+1&gt;IF(MONTH(A23)=12,31,DATE(YEAR(A23),MONTH(A23)+1,1)-A23),"",A31+1))</f>
        <v/>
      </c>
      <c r="D31" s="709"/>
      <c r="E31" s="23"/>
      <c r="F31" s="7"/>
      <c r="G31" s="23"/>
      <c r="H31" s="7"/>
      <c r="I31" s="23"/>
      <c r="J31" s="7"/>
      <c r="K31" s="23"/>
      <c r="L31" s="7"/>
      <c r="M31" s="23"/>
      <c r="N31" s="326"/>
      <c r="Q31" s="1295">
        <f>IF(AC29="","",IF(DAY(AC29)+1&gt;IF(MONTH(Q23)=12,31,DATE(YEAR(Q23),MONTH(Q23)+1,1)-Q23),"",AC29+1))</f>
        <v>45900</v>
      </c>
      <c r="R31" s="709"/>
      <c r="S31" s="1297" t="str">
        <f>IF(Q31="","",IF(DAY(Q31)+1&gt;IF(MONTH(Q23)=12,31,DATE(YEAR(Q23),MONTH(Q23)+1,1)-Q23),"",Q31+1))</f>
        <v/>
      </c>
      <c r="T31" s="709"/>
      <c r="U31" s="23"/>
      <c r="V31" s="7"/>
      <c r="W31" s="23"/>
      <c r="X31" s="7"/>
      <c r="Y31" s="23"/>
      <c r="Z31" s="7"/>
      <c r="AA31" s="23"/>
      <c r="AB31" s="7"/>
      <c r="AC31" s="23"/>
      <c r="AD31" s="326"/>
      <c r="AE31" s="1295" t="str">
        <f>IF(AQ29="","",IF(DAY(AQ29)+1&gt;IF(MONTH(AE23)=12,31,DATE(YEAR(AE23),MONTH(AE23)+1,1)-AE23),"",AQ29+1))</f>
        <v/>
      </c>
      <c r="AF31" s="709"/>
      <c r="AG31" s="1297" t="str">
        <f>IF(AE31="","",IF(DAY(AE31)+1&gt;IF(MONTH(AE23)=12,31,DATE(YEAR(AE23),MONTH(AE23)+1,1)-AE23),"",AE31+1))</f>
        <v/>
      </c>
      <c r="AH31" s="709"/>
      <c r="AI31" s="23"/>
      <c r="AJ31" s="7"/>
      <c r="AK31" s="23"/>
      <c r="AL31" s="7"/>
      <c r="AM31" s="23"/>
      <c r="AN31" s="7"/>
      <c r="AO31" s="23"/>
      <c r="AP31" s="7"/>
      <c r="AQ31" s="23"/>
      <c r="AR31" s="326"/>
      <c r="AU31" s="1295" t="str">
        <f>IF(BG29="","",IF(DAY(BG29)+1&gt;IF(MONTH(AU23)=12,31,DATE(YEAR(AU23),MONTH(AU23)+1,1)-AU23),"",BG29+1))</f>
        <v/>
      </c>
      <c r="AV31" s="709"/>
      <c r="AW31" s="1297" t="str">
        <f>IF(AU31="","",IF(DAY(AU31)+1&gt;IF(MONTH(AU23)=12,31,DATE(YEAR(AU23),MONTH(AU23)+1,1)-AU23),"",AU31+1))</f>
        <v/>
      </c>
      <c r="AX31" s="709"/>
      <c r="AY31" s="23"/>
      <c r="AZ31" s="7"/>
      <c r="BA31" s="23"/>
      <c r="BB31" s="7"/>
      <c r="BC31" s="23"/>
      <c r="BD31" s="7"/>
      <c r="BE31" s="23"/>
      <c r="BF31" s="7"/>
      <c r="BG31" s="23"/>
      <c r="BH31" s="326"/>
      <c r="BI31" s="1295">
        <f>IF(BU29="","",IF(DAY(BU29)+1&gt;IF(MONTH(BI23)=12,31,DATE(YEAR(BI23),MONTH(BI23)+1,1)-BI23),"",BU29+1))</f>
        <v>45991</v>
      </c>
      <c r="BJ31" s="709"/>
      <c r="BK31" s="1297" t="str">
        <f>IF(BI31="","",IF(DAY(BI31)+1&gt;IF(MONTH(BI23)=12,31,DATE(YEAR(BI23),MONTH(BI23)+1,1)-BI23),"",BI31+1))</f>
        <v/>
      </c>
      <c r="BL31" s="709"/>
      <c r="BM31" s="23"/>
      <c r="BN31" s="7"/>
      <c r="BO31" s="23"/>
      <c r="BP31" s="7"/>
      <c r="BQ31" s="23"/>
      <c r="BR31" s="7"/>
      <c r="BS31" s="23"/>
      <c r="BT31" s="7"/>
      <c r="BU31" s="23"/>
      <c r="BV31" s="326"/>
      <c r="BY31" s="1295" t="str">
        <f>IF(CK29="","",IF(DAY(CK29)+1&gt;IF(MONTH(BY23)=12,31,DATE(YEAR(BY23),MONTH(BY23)+1,1)-BY23),"",CK29+1))</f>
        <v/>
      </c>
      <c r="BZ31" s="709"/>
      <c r="CA31" s="1297" t="str">
        <f>IF(BY31="","",IF(DAY(BY31)+1&gt;IF(MONTH(BY23)=12,31,DATE(YEAR(BY23),MONTH(BY23)+1,1)-BY23),"",BY31+1))</f>
        <v/>
      </c>
      <c r="CB31" s="709"/>
      <c r="CC31" s="23"/>
      <c r="CD31" s="7"/>
      <c r="CE31" s="23"/>
      <c r="CF31" s="7"/>
      <c r="CG31" s="23"/>
      <c r="CH31" s="7"/>
      <c r="CI31" s="23"/>
      <c r="CJ31" s="7"/>
      <c r="CK31" s="23"/>
      <c r="CL31" s="326"/>
    </row>
    <row r="32" spans="1:90" ht="53.25" customHeight="1">
      <c r="A32" s="1300"/>
      <c r="B32" s="694"/>
      <c r="C32" s="1301"/>
      <c r="D32" s="694"/>
      <c r="E32" s="48"/>
      <c r="F32" s="60"/>
      <c r="G32" s="48"/>
      <c r="H32" s="60"/>
      <c r="I32" s="48"/>
      <c r="J32" s="60"/>
      <c r="K32" s="48"/>
      <c r="L32" s="60"/>
      <c r="M32" s="48"/>
      <c r="N32" s="327"/>
      <c r="Q32" s="1300"/>
      <c r="R32" s="694"/>
      <c r="S32" s="1301"/>
      <c r="T32" s="694"/>
      <c r="U32" s="48"/>
      <c r="V32" s="60"/>
      <c r="W32" s="48"/>
      <c r="X32" s="60"/>
      <c r="Y32" s="48"/>
      <c r="Z32" s="60"/>
      <c r="AA32" s="48"/>
      <c r="AB32" s="60"/>
      <c r="AC32" s="48"/>
      <c r="AD32" s="327"/>
      <c r="AE32" s="1300"/>
      <c r="AF32" s="694"/>
      <c r="AG32" s="1301"/>
      <c r="AH32" s="694"/>
      <c r="AI32" s="48"/>
      <c r="AJ32" s="60"/>
      <c r="AK32" s="48"/>
      <c r="AL32" s="60"/>
      <c r="AM32" s="48"/>
      <c r="AN32" s="60"/>
      <c r="AO32" s="48"/>
      <c r="AP32" s="60"/>
      <c r="AQ32" s="48"/>
      <c r="AR32" s="327"/>
      <c r="AU32" s="1300"/>
      <c r="AV32" s="694"/>
      <c r="AW32" s="1301"/>
      <c r="AX32" s="694"/>
      <c r="AY32" s="48"/>
      <c r="AZ32" s="60"/>
      <c r="BA32" s="48"/>
      <c r="BB32" s="60"/>
      <c r="BC32" s="48"/>
      <c r="BD32" s="60"/>
      <c r="BE32" s="48"/>
      <c r="BF32" s="60"/>
      <c r="BG32" s="48"/>
      <c r="BH32" s="327"/>
      <c r="BI32" s="1300"/>
      <c r="BJ32" s="694"/>
      <c r="BK32" s="1301"/>
      <c r="BL32" s="694"/>
      <c r="BM32" s="48"/>
      <c r="BN32" s="60"/>
      <c r="BO32" s="48"/>
      <c r="BP32" s="60"/>
      <c r="BQ32" s="48"/>
      <c r="BR32" s="60"/>
      <c r="BS32" s="48"/>
      <c r="BT32" s="60"/>
      <c r="BU32" s="48"/>
      <c r="BV32" s="327"/>
      <c r="BY32" s="1300"/>
      <c r="BZ32" s="694"/>
      <c r="CA32" s="1301"/>
      <c r="CB32" s="694"/>
      <c r="CC32" s="48"/>
      <c r="CD32" s="60"/>
      <c r="CE32" s="48"/>
      <c r="CF32" s="60"/>
      <c r="CG32" s="48"/>
      <c r="CH32" s="60"/>
      <c r="CI32" s="48"/>
      <c r="CJ32" s="60"/>
      <c r="CK32" s="48"/>
      <c r="CL32" s="327"/>
    </row>
  </sheetData>
  <mergeCells count="913">
    <mergeCell ref="S31:S32"/>
    <mergeCell ref="T31:T32"/>
    <mergeCell ref="AE31:AE32"/>
    <mergeCell ref="AF31:AF32"/>
    <mergeCell ref="AG31:AG32"/>
    <mergeCell ref="AH31:AH32"/>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BY31:BY32"/>
    <mergeCell ref="BZ31:BZ32"/>
    <mergeCell ref="CA31:CA32"/>
    <mergeCell ref="CB31:CB32"/>
    <mergeCell ref="AU31:AU32"/>
    <mergeCell ref="AV31:AV32"/>
    <mergeCell ref="AW31:AW32"/>
    <mergeCell ref="AX31:AX32"/>
    <mergeCell ref="BI31:BI32"/>
    <mergeCell ref="BJ31:BJ32"/>
    <mergeCell ref="BK31:BK32"/>
    <mergeCell ref="BL31:BL32"/>
    <mergeCell ref="A31:A32"/>
    <mergeCell ref="B31:B32"/>
    <mergeCell ref="C31:C32"/>
    <mergeCell ref="D31:D32"/>
    <mergeCell ref="Q31:Q32"/>
    <mergeCell ref="R31:R32"/>
    <mergeCell ref="CG29:CG30"/>
    <mergeCell ref="CH29:CH30"/>
    <mergeCell ref="CI29:CI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CJ29:CJ30"/>
    <mergeCell ref="CK29:CK30"/>
    <mergeCell ref="CL29:CL30"/>
    <mergeCell ref="CA29:CA30"/>
    <mergeCell ref="CB29:CB30"/>
    <mergeCell ref="CC29:CC30"/>
    <mergeCell ref="CD29:CD30"/>
    <mergeCell ref="CE29:CE30"/>
    <mergeCell ref="CF29:CF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CJ27:CJ28"/>
    <mergeCell ref="CK27:CK28"/>
    <mergeCell ref="CL27:CL28"/>
    <mergeCell ref="CA27:CA28"/>
    <mergeCell ref="CB27:CB28"/>
    <mergeCell ref="CC27:CC28"/>
    <mergeCell ref="CD27:CD28"/>
    <mergeCell ref="CE27:CE28"/>
    <mergeCell ref="CF27:CF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AK23:AL24"/>
    <mergeCell ref="AM23:AO23"/>
    <mergeCell ref="AP23:AR23"/>
    <mergeCell ref="AU23:AV23"/>
    <mergeCell ref="AY23:AZ23"/>
    <mergeCell ref="BA23:BB24"/>
    <mergeCell ref="AM24:AO24"/>
    <mergeCell ref="AP24:AR24"/>
    <mergeCell ref="AU24:AV24"/>
    <mergeCell ref="AY24:AZ24"/>
    <mergeCell ref="BT23:BV23"/>
    <mergeCell ref="BY23:BZ23"/>
    <mergeCell ref="CC23:CD23"/>
    <mergeCell ref="CE23:CF24"/>
    <mergeCell ref="CG23:CI23"/>
    <mergeCell ref="CJ23:CL23"/>
    <mergeCell ref="BC23:BE23"/>
    <mergeCell ref="BF23:BH23"/>
    <mergeCell ref="BI23:BJ23"/>
    <mergeCell ref="BM23:BN23"/>
    <mergeCell ref="BO23:BP24"/>
    <mergeCell ref="BQ23:BS23"/>
    <mergeCell ref="BC24:BE24"/>
    <mergeCell ref="BF24:BH24"/>
    <mergeCell ref="BI24:BJ24"/>
    <mergeCell ref="BM24:BN24"/>
    <mergeCell ref="BQ24:BS24"/>
    <mergeCell ref="BT24:BV24"/>
    <mergeCell ref="BY24:BZ24"/>
    <mergeCell ref="CC24:CD24"/>
    <mergeCell ref="CG24:CI24"/>
    <mergeCell ref="CJ24:CL24"/>
    <mergeCell ref="Y23:AA23"/>
    <mergeCell ref="AB23:AD23"/>
    <mergeCell ref="AE23:AF23"/>
    <mergeCell ref="AI23:AJ23"/>
    <mergeCell ref="A23:B23"/>
    <mergeCell ref="E23:F23"/>
    <mergeCell ref="G23:H24"/>
    <mergeCell ref="I23:K23"/>
    <mergeCell ref="L23:N23"/>
    <mergeCell ref="Q23:R23"/>
    <mergeCell ref="A24:B24"/>
    <mergeCell ref="E24:F24"/>
    <mergeCell ref="I24:K24"/>
    <mergeCell ref="L24:N24"/>
    <mergeCell ref="Q24:R24"/>
    <mergeCell ref="U24:V24"/>
    <mergeCell ref="Y24:AA24"/>
    <mergeCell ref="AB24:AD24"/>
    <mergeCell ref="AE24:AF24"/>
    <mergeCell ref="AI24:AJ24"/>
    <mergeCell ref="U23:V23"/>
    <mergeCell ref="W23:X24"/>
    <mergeCell ref="CG20:CG21"/>
    <mergeCell ref="CH20:CH21"/>
    <mergeCell ref="CI20:CI21"/>
    <mergeCell ref="CJ20:CJ21"/>
    <mergeCell ref="CK20:CK21"/>
    <mergeCell ref="CL20:CL21"/>
    <mergeCell ref="CA20:CA21"/>
    <mergeCell ref="CB20:CB21"/>
    <mergeCell ref="CC20:CC21"/>
    <mergeCell ref="CD20:CD21"/>
    <mergeCell ref="CE20:CE21"/>
    <mergeCell ref="CF20:CF21"/>
    <mergeCell ref="BS20:BS21"/>
    <mergeCell ref="BT20:BT21"/>
    <mergeCell ref="BU20:BU21"/>
    <mergeCell ref="BV20:BV21"/>
    <mergeCell ref="BY20:BY21"/>
    <mergeCell ref="BZ20:BZ21"/>
    <mergeCell ref="BM20:BM21"/>
    <mergeCell ref="BN20:BN21"/>
    <mergeCell ref="BO20:BO21"/>
    <mergeCell ref="BP20:BP21"/>
    <mergeCell ref="BQ20:BQ21"/>
    <mergeCell ref="BR20:BR21"/>
    <mergeCell ref="BG20:BG21"/>
    <mergeCell ref="BH20:BH21"/>
    <mergeCell ref="BI20:BI21"/>
    <mergeCell ref="BJ20:BJ21"/>
    <mergeCell ref="BK20:BK21"/>
    <mergeCell ref="BL20:BL21"/>
    <mergeCell ref="BA20:BA21"/>
    <mergeCell ref="BB20:BB21"/>
    <mergeCell ref="BC20:BC21"/>
    <mergeCell ref="BD20:BD21"/>
    <mergeCell ref="BE20:BE21"/>
    <mergeCell ref="BF20:BF21"/>
    <mergeCell ref="AU20:AU21"/>
    <mergeCell ref="AV20:AV21"/>
    <mergeCell ref="AW20:AW21"/>
    <mergeCell ref="AX20:AX21"/>
    <mergeCell ref="AY20:AY21"/>
    <mergeCell ref="AZ20:AZ21"/>
    <mergeCell ref="AM20:AM21"/>
    <mergeCell ref="AN20:AN21"/>
    <mergeCell ref="AO20:AO21"/>
    <mergeCell ref="AP20:AP21"/>
    <mergeCell ref="AQ20:AQ21"/>
    <mergeCell ref="AR20:AR21"/>
    <mergeCell ref="AG20:AG21"/>
    <mergeCell ref="AH20:AH21"/>
    <mergeCell ref="AI20:AI21"/>
    <mergeCell ref="AJ20:AJ21"/>
    <mergeCell ref="AK20:AK21"/>
    <mergeCell ref="AL20:AL21"/>
    <mergeCell ref="AA20:AA21"/>
    <mergeCell ref="AB20:AB21"/>
    <mergeCell ref="AC20:AC21"/>
    <mergeCell ref="AD20:AD21"/>
    <mergeCell ref="AE20:AE21"/>
    <mergeCell ref="AF20:AF21"/>
    <mergeCell ref="U20:U21"/>
    <mergeCell ref="V20:V21"/>
    <mergeCell ref="W20:W21"/>
    <mergeCell ref="X20:X21"/>
    <mergeCell ref="Y20:Y21"/>
    <mergeCell ref="Z20:Z21"/>
    <mergeCell ref="M20:M21"/>
    <mergeCell ref="N20:N21"/>
    <mergeCell ref="Q20:Q21"/>
    <mergeCell ref="R20:R21"/>
    <mergeCell ref="S20:S21"/>
    <mergeCell ref="T20:T21"/>
    <mergeCell ref="G20:G21"/>
    <mergeCell ref="H20:H21"/>
    <mergeCell ref="I20:I21"/>
    <mergeCell ref="J20:J21"/>
    <mergeCell ref="K20:K21"/>
    <mergeCell ref="L20:L21"/>
    <mergeCell ref="A20:A21"/>
    <mergeCell ref="B20:B21"/>
    <mergeCell ref="C20:C21"/>
    <mergeCell ref="D20:D21"/>
    <mergeCell ref="E20:E21"/>
    <mergeCell ref="F20:F21"/>
    <mergeCell ref="CA18:CA19"/>
    <mergeCell ref="CC18:CC19"/>
    <mergeCell ref="CE18:CE19"/>
    <mergeCell ref="CG18:CG19"/>
    <mergeCell ref="CI18:CI19"/>
    <mergeCell ref="CK18:CK19"/>
    <mergeCell ref="BM18:BM19"/>
    <mergeCell ref="BO18:BO19"/>
    <mergeCell ref="BQ18:BQ19"/>
    <mergeCell ref="BS18:BS19"/>
    <mergeCell ref="BU18:BU19"/>
    <mergeCell ref="BY18:BY19"/>
    <mergeCell ref="BA18:BA19"/>
    <mergeCell ref="BC18:BC19"/>
    <mergeCell ref="BE18:BE19"/>
    <mergeCell ref="BG18:BG19"/>
    <mergeCell ref="BI18:BI19"/>
    <mergeCell ref="BK18:BK19"/>
    <mergeCell ref="AM18:AM19"/>
    <mergeCell ref="AO18:AO19"/>
    <mergeCell ref="AQ18:AQ19"/>
    <mergeCell ref="AU18:AU19"/>
    <mergeCell ref="AW18:AW19"/>
    <mergeCell ref="AY18:AY19"/>
    <mergeCell ref="AE18:AE19"/>
    <mergeCell ref="AG18:AG19"/>
    <mergeCell ref="AI18:AI19"/>
    <mergeCell ref="AK18:AK19"/>
    <mergeCell ref="M18:M19"/>
    <mergeCell ref="Q18:Q19"/>
    <mergeCell ref="S18:S19"/>
    <mergeCell ref="U18:U19"/>
    <mergeCell ref="W18:W19"/>
    <mergeCell ref="Y18:Y19"/>
    <mergeCell ref="BY15:BY16"/>
    <mergeCell ref="BZ15:BZ16"/>
    <mergeCell ref="CA15:CA16"/>
    <mergeCell ref="CB15:CB16"/>
    <mergeCell ref="A18:A19"/>
    <mergeCell ref="C18:C19"/>
    <mergeCell ref="E18:E19"/>
    <mergeCell ref="G18:G19"/>
    <mergeCell ref="I18:I19"/>
    <mergeCell ref="K18:K19"/>
    <mergeCell ref="AW15:AW16"/>
    <mergeCell ref="AX15:AX16"/>
    <mergeCell ref="BI15:BI16"/>
    <mergeCell ref="BJ15:BJ16"/>
    <mergeCell ref="BK15:BK16"/>
    <mergeCell ref="BL15:BL16"/>
    <mergeCell ref="AE15:AE16"/>
    <mergeCell ref="AF15:AF16"/>
    <mergeCell ref="AG15:AG16"/>
    <mergeCell ref="AH15:AH16"/>
    <mergeCell ref="AU15:AU16"/>
    <mergeCell ref="AV15:AV16"/>
    <mergeCell ref="AA18:AA19"/>
    <mergeCell ref="AC18:AC19"/>
    <mergeCell ref="CH13:CH14"/>
    <mergeCell ref="CI13:CI14"/>
    <mergeCell ref="CJ13:CJ14"/>
    <mergeCell ref="CK13:CK14"/>
    <mergeCell ref="CL13:CL14"/>
    <mergeCell ref="A15:A16"/>
    <mergeCell ref="B15:B16"/>
    <mergeCell ref="C15:C16"/>
    <mergeCell ref="D15:D16"/>
    <mergeCell ref="Q15:Q16"/>
    <mergeCell ref="CB13:CB14"/>
    <mergeCell ref="CC13:CC14"/>
    <mergeCell ref="CD13:CD14"/>
    <mergeCell ref="CE13:CE14"/>
    <mergeCell ref="CF13:CF14"/>
    <mergeCell ref="CG13:CG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Q13:Q14"/>
    <mergeCell ref="R13:R14"/>
    <mergeCell ref="S13:S14"/>
    <mergeCell ref="T13:T14"/>
    <mergeCell ref="U13:U14"/>
    <mergeCell ref="R15:R16"/>
    <mergeCell ref="S15:S16"/>
    <mergeCell ref="T15:T16"/>
    <mergeCell ref="G13:G14"/>
    <mergeCell ref="N13:N14"/>
    <mergeCell ref="H13:H14"/>
    <mergeCell ref="I13:I14"/>
    <mergeCell ref="J13:J14"/>
    <mergeCell ref="K13:K14"/>
    <mergeCell ref="L13:L14"/>
    <mergeCell ref="M13:M14"/>
    <mergeCell ref="A13:A14"/>
    <mergeCell ref="B13:B14"/>
    <mergeCell ref="C13:C14"/>
    <mergeCell ref="D13:D14"/>
    <mergeCell ref="E13:E14"/>
    <mergeCell ref="F13:F14"/>
    <mergeCell ref="CG11:CG12"/>
    <mergeCell ref="CH11:CH12"/>
    <mergeCell ref="CI11:CI12"/>
    <mergeCell ref="BS11:BS12"/>
    <mergeCell ref="BT11:BT12"/>
    <mergeCell ref="BU11:BU12"/>
    <mergeCell ref="BV11:BV12"/>
    <mergeCell ref="BY11:BY12"/>
    <mergeCell ref="BZ11:BZ12"/>
    <mergeCell ref="BM11:BM12"/>
    <mergeCell ref="BN11:BN12"/>
    <mergeCell ref="BO11:BO12"/>
    <mergeCell ref="BP11:BP12"/>
    <mergeCell ref="BQ11:BQ12"/>
    <mergeCell ref="BR11:BR12"/>
    <mergeCell ref="BG11:BG12"/>
    <mergeCell ref="BH11:BH12"/>
    <mergeCell ref="BI11:BI12"/>
    <mergeCell ref="CJ11:CJ12"/>
    <mergeCell ref="CK11:CK12"/>
    <mergeCell ref="CL11:CL12"/>
    <mergeCell ref="CA11:CA12"/>
    <mergeCell ref="CB11:CB12"/>
    <mergeCell ref="CC11:CC12"/>
    <mergeCell ref="CD11:CD12"/>
    <mergeCell ref="CE11:CE12"/>
    <mergeCell ref="CF11:CF12"/>
    <mergeCell ref="BJ11:BJ12"/>
    <mergeCell ref="BK11:BK12"/>
    <mergeCell ref="BL11:BL12"/>
    <mergeCell ref="BA11:BA12"/>
    <mergeCell ref="BB11:BB12"/>
    <mergeCell ref="BC11:BC12"/>
    <mergeCell ref="BD11:BD12"/>
    <mergeCell ref="BE11:BE12"/>
    <mergeCell ref="BF11:BF12"/>
    <mergeCell ref="AU11:AU12"/>
    <mergeCell ref="AV11:AV12"/>
    <mergeCell ref="AW11:AW12"/>
    <mergeCell ref="AX11:AX12"/>
    <mergeCell ref="AY11:AY12"/>
    <mergeCell ref="AZ11:AZ12"/>
    <mergeCell ref="AM11:AM12"/>
    <mergeCell ref="AN11:AN12"/>
    <mergeCell ref="AO11:AO12"/>
    <mergeCell ref="AP11:AP12"/>
    <mergeCell ref="AQ11:AQ12"/>
    <mergeCell ref="AR11:AR12"/>
    <mergeCell ref="AG11:AG12"/>
    <mergeCell ref="AH11:AH12"/>
    <mergeCell ref="AI11:AI12"/>
    <mergeCell ref="AJ11:AJ12"/>
    <mergeCell ref="AK11:AK12"/>
    <mergeCell ref="AL11:AL12"/>
    <mergeCell ref="AA11:AA12"/>
    <mergeCell ref="AB11:AB12"/>
    <mergeCell ref="AC11:AC12"/>
    <mergeCell ref="AD11:AD12"/>
    <mergeCell ref="AE11:AE12"/>
    <mergeCell ref="AF11:AF12"/>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A11:A12"/>
    <mergeCell ref="B11:B12"/>
    <mergeCell ref="C11:C12"/>
    <mergeCell ref="D11:D12"/>
    <mergeCell ref="E11:E12"/>
    <mergeCell ref="F11:F12"/>
    <mergeCell ref="CG9:CG10"/>
    <mergeCell ref="CH9:CH10"/>
    <mergeCell ref="CI9:CI10"/>
    <mergeCell ref="CJ9:CJ10"/>
    <mergeCell ref="CK9:CK10"/>
    <mergeCell ref="CL9:CL10"/>
    <mergeCell ref="CA9:CA10"/>
    <mergeCell ref="CB9:CB10"/>
    <mergeCell ref="CC9:CC10"/>
    <mergeCell ref="CD9:CD10"/>
    <mergeCell ref="CE9:CE10"/>
    <mergeCell ref="CF9:CF10"/>
    <mergeCell ref="BS9:BS10"/>
    <mergeCell ref="BT9:BT10"/>
    <mergeCell ref="BU9:BU10"/>
    <mergeCell ref="BV9:BV10"/>
    <mergeCell ref="BY9:BY10"/>
    <mergeCell ref="BZ9:BZ10"/>
    <mergeCell ref="BM9:BM10"/>
    <mergeCell ref="BN9:BN10"/>
    <mergeCell ref="BO9:BO10"/>
    <mergeCell ref="BP9:BP10"/>
    <mergeCell ref="BQ9:BQ10"/>
    <mergeCell ref="BR9:BR10"/>
    <mergeCell ref="BG9:BG10"/>
    <mergeCell ref="BH9:BH10"/>
    <mergeCell ref="BI9:BI10"/>
    <mergeCell ref="BJ9:BJ10"/>
    <mergeCell ref="BK9:BK10"/>
    <mergeCell ref="BL9:BL10"/>
    <mergeCell ref="BA9:BA10"/>
    <mergeCell ref="BB9:BB10"/>
    <mergeCell ref="BC9:BC10"/>
    <mergeCell ref="BD9:BD10"/>
    <mergeCell ref="BE9:BE10"/>
    <mergeCell ref="BF9:BF10"/>
    <mergeCell ref="AU9:AU10"/>
    <mergeCell ref="AV9:AV10"/>
    <mergeCell ref="AW9:AW10"/>
    <mergeCell ref="AX9:AX10"/>
    <mergeCell ref="AY9:AY10"/>
    <mergeCell ref="AZ9:AZ10"/>
    <mergeCell ref="AM9:AM10"/>
    <mergeCell ref="AN9:AN10"/>
    <mergeCell ref="AO9:AO10"/>
    <mergeCell ref="AP9:AP10"/>
    <mergeCell ref="AQ9:AQ10"/>
    <mergeCell ref="AR9:AR10"/>
    <mergeCell ref="AG9:AG10"/>
    <mergeCell ref="AH9:AH10"/>
    <mergeCell ref="AI9:AI10"/>
    <mergeCell ref="AJ9:AJ10"/>
    <mergeCell ref="AK9:AK10"/>
    <mergeCell ref="AL9:AL10"/>
    <mergeCell ref="AA9:AA10"/>
    <mergeCell ref="AB9:AB10"/>
    <mergeCell ref="AC9:AC10"/>
    <mergeCell ref="AD9:AD10"/>
    <mergeCell ref="AE9:AE10"/>
    <mergeCell ref="AF9:AF10"/>
    <mergeCell ref="U9:U10"/>
    <mergeCell ref="V9:V10"/>
    <mergeCell ref="W9:W10"/>
    <mergeCell ref="X9:X10"/>
    <mergeCell ref="Y9:Y10"/>
    <mergeCell ref="Z9:Z10"/>
    <mergeCell ref="M9:M10"/>
    <mergeCell ref="N9:N10"/>
    <mergeCell ref="Q9:Q10"/>
    <mergeCell ref="R9:R10"/>
    <mergeCell ref="S9:S10"/>
    <mergeCell ref="T9:T10"/>
    <mergeCell ref="G9:G10"/>
    <mergeCell ref="H9:H10"/>
    <mergeCell ref="I9:I10"/>
    <mergeCell ref="J9:J10"/>
    <mergeCell ref="K9:K10"/>
    <mergeCell ref="L9:L10"/>
    <mergeCell ref="A9:A10"/>
    <mergeCell ref="B9:B10"/>
    <mergeCell ref="C9:C10"/>
    <mergeCell ref="D9:D10"/>
    <mergeCell ref="E9:E10"/>
    <mergeCell ref="F9:F10"/>
    <mergeCell ref="AK7:AL8"/>
    <mergeCell ref="AM7:AO7"/>
    <mergeCell ref="AP7:AR7"/>
    <mergeCell ref="AU7:AV7"/>
    <mergeCell ref="AY7:AZ7"/>
    <mergeCell ref="BA7:BB8"/>
    <mergeCell ref="AM8:AO8"/>
    <mergeCell ref="AP8:AR8"/>
    <mergeCell ref="AU8:AV8"/>
    <mergeCell ref="AY8:AZ8"/>
    <mergeCell ref="BT7:BV7"/>
    <mergeCell ref="BY7:BZ7"/>
    <mergeCell ref="CC7:CD7"/>
    <mergeCell ref="CE7:CF8"/>
    <mergeCell ref="CG7:CI7"/>
    <mergeCell ref="CJ7:CL7"/>
    <mergeCell ref="BC7:BE7"/>
    <mergeCell ref="BF7:BH7"/>
    <mergeCell ref="BI7:BJ7"/>
    <mergeCell ref="BM7:BN7"/>
    <mergeCell ref="BO7:BP8"/>
    <mergeCell ref="BQ7:BS7"/>
    <mergeCell ref="BC8:BE8"/>
    <mergeCell ref="BF8:BH8"/>
    <mergeCell ref="BI8:BJ8"/>
    <mergeCell ref="BM8:BN8"/>
    <mergeCell ref="BQ8:BS8"/>
    <mergeCell ref="BT8:BV8"/>
    <mergeCell ref="BY8:BZ8"/>
    <mergeCell ref="CC8:CD8"/>
    <mergeCell ref="CG8:CI8"/>
    <mergeCell ref="CJ8:CL8"/>
    <mergeCell ref="Y7:AA7"/>
    <mergeCell ref="AB7:AD7"/>
    <mergeCell ref="AE7:AF7"/>
    <mergeCell ref="AI7:AJ7"/>
    <mergeCell ref="AI8:AJ8"/>
    <mergeCell ref="A7:B7"/>
    <mergeCell ref="E7:F7"/>
    <mergeCell ref="G7:H8"/>
    <mergeCell ref="I7:K7"/>
    <mergeCell ref="L7:N7"/>
    <mergeCell ref="Q7:R7"/>
    <mergeCell ref="A8:B8"/>
    <mergeCell ref="C8:D8"/>
    <mergeCell ref="E8:F8"/>
    <mergeCell ref="I8:K8"/>
    <mergeCell ref="L8:N8"/>
    <mergeCell ref="Q8:R8"/>
    <mergeCell ref="U8:V8"/>
    <mergeCell ref="Y8:AA8"/>
    <mergeCell ref="AB8:AD8"/>
    <mergeCell ref="AE8:AF8"/>
    <mergeCell ref="U7:V7"/>
    <mergeCell ref="W7:X8"/>
    <mergeCell ref="CG4:CG5"/>
    <mergeCell ref="CH4:CH5"/>
    <mergeCell ref="CI4:CI5"/>
    <mergeCell ref="CJ4:CJ5"/>
    <mergeCell ref="CK4:CK5"/>
    <mergeCell ref="CL4:CL5"/>
    <mergeCell ref="CA4:CA5"/>
    <mergeCell ref="CB4:CB5"/>
    <mergeCell ref="CC4:CC5"/>
    <mergeCell ref="CD4:CD5"/>
    <mergeCell ref="CE4:CE5"/>
    <mergeCell ref="CF4:CF5"/>
    <mergeCell ref="BS4:BS5"/>
    <mergeCell ref="BT4:BT5"/>
    <mergeCell ref="BU4:BU5"/>
    <mergeCell ref="BV4:BV5"/>
    <mergeCell ref="BY4:BY5"/>
    <mergeCell ref="BZ4:BZ5"/>
    <mergeCell ref="BM4:BM5"/>
    <mergeCell ref="BN4:BN5"/>
    <mergeCell ref="BO4:BO5"/>
    <mergeCell ref="BP4:BP5"/>
    <mergeCell ref="BQ4:BQ5"/>
    <mergeCell ref="BR4:BR5"/>
    <mergeCell ref="BG4:BG5"/>
    <mergeCell ref="BH4:BH5"/>
    <mergeCell ref="BI4:BI5"/>
    <mergeCell ref="BJ4:BJ5"/>
    <mergeCell ref="BK4:BK5"/>
    <mergeCell ref="BL4:BL5"/>
    <mergeCell ref="BA4:BA5"/>
    <mergeCell ref="BB4:BB5"/>
    <mergeCell ref="BC4:BC5"/>
    <mergeCell ref="BD4:BD5"/>
    <mergeCell ref="BE4:BE5"/>
    <mergeCell ref="BF4:BF5"/>
    <mergeCell ref="AU4:AU5"/>
    <mergeCell ref="AV4:AV5"/>
    <mergeCell ref="AW4:AW5"/>
    <mergeCell ref="AX4:AX5"/>
    <mergeCell ref="AY4:AY5"/>
    <mergeCell ref="AZ4:AZ5"/>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M4:M5"/>
    <mergeCell ref="N4:N5"/>
    <mergeCell ref="Q4:Q5"/>
    <mergeCell ref="R4:R5"/>
    <mergeCell ref="S4:S5"/>
    <mergeCell ref="T4:T5"/>
    <mergeCell ref="G4:G5"/>
    <mergeCell ref="H4:H5"/>
    <mergeCell ref="I4:I5"/>
    <mergeCell ref="J4:J5"/>
    <mergeCell ref="K4:K5"/>
    <mergeCell ref="L4:L5"/>
    <mergeCell ref="A4:A5"/>
    <mergeCell ref="B4:B5"/>
    <mergeCell ref="C4:C5"/>
    <mergeCell ref="D4:D5"/>
    <mergeCell ref="E4:E5"/>
    <mergeCell ref="F4:F5"/>
    <mergeCell ref="CA2:CA3"/>
    <mergeCell ref="CC2:CC3"/>
    <mergeCell ref="CE2:CE3"/>
    <mergeCell ref="CG2:CG3"/>
    <mergeCell ref="CI2:CI3"/>
    <mergeCell ref="CK2:CK3"/>
    <mergeCell ref="BM2:BM3"/>
    <mergeCell ref="BO2:BO3"/>
    <mergeCell ref="BQ2:BQ3"/>
    <mergeCell ref="BS2:BS3"/>
    <mergeCell ref="BU2:BU3"/>
    <mergeCell ref="BY2:BY3"/>
    <mergeCell ref="BA2:BA3"/>
    <mergeCell ref="BC2:BC3"/>
    <mergeCell ref="BE2:BE3"/>
    <mergeCell ref="BG2:BG3"/>
    <mergeCell ref="BI2:BI3"/>
    <mergeCell ref="BK2:BK3"/>
    <mergeCell ref="AM2:AM3"/>
    <mergeCell ref="AO2:AO3"/>
    <mergeCell ref="AQ2:AQ3"/>
    <mergeCell ref="AU2:AU3"/>
    <mergeCell ref="AW2:AW3"/>
    <mergeCell ref="AY2:AY3"/>
    <mergeCell ref="AG2:AG3"/>
    <mergeCell ref="AI2:AI3"/>
    <mergeCell ref="AK2:AK3"/>
    <mergeCell ref="M2:M3"/>
    <mergeCell ref="Q2:Q3"/>
    <mergeCell ref="S2:S3"/>
    <mergeCell ref="U2:U3"/>
    <mergeCell ref="W2:W3"/>
    <mergeCell ref="Y2:Y3"/>
    <mergeCell ref="A2:A3"/>
    <mergeCell ref="C2:C3"/>
    <mergeCell ref="E2:E3"/>
    <mergeCell ref="G2:G3"/>
    <mergeCell ref="I2:I3"/>
    <mergeCell ref="K2:K3"/>
    <mergeCell ref="AA2:AA3"/>
    <mergeCell ref="AC2:AC3"/>
    <mergeCell ref="AE2:AE3"/>
  </mergeCells>
  <phoneticPr fontId="2"/>
  <conditionalFormatting sqref="A4">
    <cfRule type="expression" dxfId="16673" priority="741" stopIfTrue="1">
      <formula>OR(A4=祝色)</formula>
    </cfRule>
  </conditionalFormatting>
  <conditionalFormatting sqref="C4">
    <cfRule type="expression" dxfId="16672" priority="740" stopIfTrue="1">
      <formula>OR(C4=祝色)</formula>
    </cfRule>
  </conditionalFormatting>
  <conditionalFormatting sqref="E4">
    <cfRule type="expression" dxfId="16671" priority="739" stopIfTrue="1">
      <formula>OR(E4=祝色)</formula>
    </cfRule>
  </conditionalFormatting>
  <conditionalFormatting sqref="G4">
    <cfRule type="expression" dxfId="16670" priority="738" stopIfTrue="1">
      <formula>OR(G4=祝色)</formula>
    </cfRule>
  </conditionalFormatting>
  <conditionalFormatting sqref="I4">
    <cfRule type="expression" dxfId="16669" priority="737" stopIfTrue="1">
      <formula>OR(I4=祝色)</formula>
    </cfRule>
  </conditionalFormatting>
  <conditionalFormatting sqref="K4">
    <cfRule type="expression" dxfId="16668" priority="736" stopIfTrue="1">
      <formula>OR(K4=祝色)</formula>
    </cfRule>
  </conditionalFormatting>
  <conditionalFormatting sqref="M4">
    <cfRule type="expression" dxfId="16667" priority="735" stopIfTrue="1">
      <formula>OR(M4=祝色)</formula>
    </cfRule>
  </conditionalFormatting>
  <conditionalFormatting sqref="A9">
    <cfRule type="expression" dxfId="16666" priority="734" stopIfTrue="1">
      <formula>OR(A9=祝色)</formula>
    </cfRule>
  </conditionalFormatting>
  <conditionalFormatting sqref="C9">
    <cfRule type="expression" dxfId="16665" priority="733" stopIfTrue="1">
      <formula>OR(C9=祝色)</formula>
    </cfRule>
  </conditionalFormatting>
  <conditionalFormatting sqref="E9">
    <cfRule type="expression" dxfId="16664" priority="732" stopIfTrue="1">
      <formula>OR(E9=祝色)</formula>
    </cfRule>
  </conditionalFormatting>
  <conditionalFormatting sqref="G9">
    <cfRule type="expression" dxfId="16663" priority="731" stopIfTrue="1">
      <formula>OR(G9=祝色)</formula>
    </cfRule>
  </conditionalFormatting>
  <conditionalFormatting sqref="I9">
    <cfRule type="expression" dxfId="16662" priority="730" stopIfTrue="1">
      <formula>OR(I9=祝色)</formula>
    </cfRule>
  </conditionalFormatting>
  <conditionalFormatting sqref="K9">
    <cfRule type="expression" dxfId="16661" priority="729" stopIfTrue="1">
      <formula>OR(K9=祝色)</formula>
    </cfRule>
  </conditionalFormatting>
  <conditionalFormatting sqref="M9">
    <cfRule type="expression" dxfId="16660" priority="728" stopIfTrue="1">
      <formula>OR(M9=祝色)</formula>
    </cfRule>
  </conditionalFormatting>
  <conditionalFormatting sqref="C11">
    <cfRule type="expression" dxfId="16659" priority="727" stopIfTrue="1">
      <formula>OR(C11=祝色)</formula>
    </cfRule>
  </conditionalFormatting>
  <conditionalFormatting sqref="E11">
    <cfRule type="expression" dxfId="16658" priority="726" stopIfTrue="1">
      <formula>OR(E11=祝色)</formula>
    </cfRule>
  </conditionalFormatting>
  <conditionalFormatting sqref="G11">
    <cfRule type="expression" dxfId="16657" priority="725" stopIfTrue="1">
      <formula>OR(G11=祝色)</formula>
    </cfRule>
  </conditionalFormatting>
  <conditionalFormatting sqref="I11">
    <cfRule type="expression" dxfId="16656" priority="724" stopIfTrue="1">
      <formula>OR(I11=祝色)</formula>
    </cfRule>
  </conditionalFormatting>
  <conditionalFormatting sqref="K11">
    <cfRule type="expression" dxfId="16655" priority="723" stopIfTrue="1">
      <formula>OR(K11=祝色)</formula>
    </cfRule>
  </conditionalFormatting>
  <conditionalFormatting sqref="M11">
    <cfRule type="expression" dxfId="16654" priority="722" stopIfTrue="1">
      <formula>OR(M11=祝色)</formula>
    </cfRule>
  </conditionalFormatting>
  <conditionalFormatting sqref="A11">
    <cfRule type="expression" dxfId="16653" priority="715" stopIfTrue="1">
      <formula>OR(A11=祝色)</formula>
    </cfRule>
  </conditionalFormatting>
  <conditionalFormatting sqref="E2">
    <cfRule type="expression" dxfId="16652" priority="696" stopIfTrue="1">
      <formula>OR(AND(WEEKDAY(E2)=1,MONTH(E2)&lt;&gt;MONTH(A7)),AND(OR(E2=祝色),MONTH(E2)&lt;&gt;MONTH(A7)))</formula>
    </cfRule>
    <cfRule type="expression" dxfId="16651" priority="697" stopIfTrue="1">
      <formula>MONTH(E2)&lt;&gt;MONTH(A7)</formula>
    </cfRule>
    <cfRule type="expression" dxfId="16650" priority="698" stopIfTrue="1">
      <formula>OR(E2=祝色)</formula>
    </cfRule>
  </conditionalFormatting>
  <conditionalFormatting sqref="G2">
    <cfRule type="expression" dxfId="16649" priority="699" stopIfTrue="1">
      <formula>OR(AND(WEEKDAY(G2)=1,MONTH(G2)&lt;&gt;MONTH(A7)),AND(OR(G2=祝色),MONTH(G2)&lt;&gt;MONTH(A7)))</formula>
    </cfRule>
    <cfRule type="expression" dxfId="16648" priority="700" stopIfTrue="1">
      <formula>MONTH(G2)&lt;&gt;MONTH(A7)</formula>
    </cfRule>
    <cfRule type="expression" dxfId="16647" priority="701" stopIfTrue="1">
      <formula>OR(G2=祝色)</formula>
    </cfRule>
  </conditionalFormatting>
  <conditionalFormatting sqref="I2">
    <cfRule type="expression" dxfId="16646" priority="702" stopIfTrue="1">
      <formula>OR(AND(WEEKDAY(I2)=1,MONTH(I2)&lt;&gt;MONTH(A7)),AND(OR(I2=祝色),MONTH(I2)&lt;&gt;MONTH(A7)))</formula>
    </cfRule>
    <cfRule type="expression" dxfId="16645" priority="703" stopIfTrue="1">
      <formula>MONTH(I2)&lt;&gt;MONTH(A7)</formula>
    </cfRule>
    <cfRule type="expression" dxfId="16644" priority="704" stopIfTrue="1">
      <formula>OR(I2=祝色)</formula>
    </cfRule>
  </conditionalFormatting>
  <conditionalFormatting sqref="K2">
    <cfRule type="expression" dxfId="16643" priority="705" stopIfTrue="1">
      <formula>OR(AND(WEEKDAY(K2)=1,MONTH(K2)&lt;&gt;MONTH(A7)),AND(OR(K2=祝色),MONTH(K2)&lt;&gt;MONTH(A7)))</formula>
    </cfRule>
    <cfRule type="expression" dxfId="16642" priority="706" stopIfTrue="1">
      <formula>MONTH(K2)&lt;&gt;MONTH(A7)</formula>
    </cfRule>
    <cfRule type="expression" dxfId="16641" priority="707" stopIfTrue="1">
      <formula>OR(K2=祝色)</formula>
    </cfRule>
  </conditionalFormatting>
  <conditionalFormatting sqref="A2">
    <cfRule type="expression" dxfId="16640" priority="708" stopIfTrue="1">
      <formula>OR(AND(WEEKDAY(A2)=1,MONTH(A2)&lt;&gt;MONTH(A7)),AND(OR(A2=祝色),MONTH(A2)&lt;&gt;MONTH(A7)))</formula>
    </cfRule>
    <cfRule type="expression" dxfId="16639" priority="709" stopIfTrue="1">
      <formula>MONTH(A2)&lt;&gt;MONTH(A7)</formula>
    </cfRule>
    <cfRule type="expression" dxfId="16638" priority="710" stopIfTrue="1">
      <formula>OR(A2=祝色)</formula>
    </cfRule>
  </conditionalFormatting>
  <conditionalFormatting sqref="C2">
    <cfRule type="expression" dxfId="16637" priority="711" stopIfTrue="1">
      <formula>OR(AND(WEEKDAY(C2)=1,MONTH(C2)&lt;&gt;MONTH(A7)),AND(OR(C2=祝色),MONTH(C2)&lt;&gt;MONTH(A7)))</formula>
    </cfRule>
    <cfRule type="expression" dxfId="16636" priority="712" stopIfTrue="1">
      <formula>MONTH(C2)&lt;&gt;MONTH(A7)</formula>
    </cfRule>
    <cfRule type="expression" dxfId="16635" priority="713" stopIfTrue="1">
      <formula>OR(C2=祝色)</formula>
    </cfRule>
  </conditionalFormatting>
  <conditionalFormatting sqref="M2">
    <cfRule type="expression" dxfId="16634" priority="714" stopIfTrue="1">
      <formula>OR(M2=祝色)</formula>
    </cfRule>
  </conditionalFormatting>
  <conditionalFormatting sqref="B2">
    <cfRule type="expression" dxfId="16633" priority="694" stopIfTrue="1">
      <formula>DAY(A2)&lt;&gt;1</formula>
    </cfRule>
    <cfRule type="expression" dxfId="16632" priority="695" stopIfTrue="1">
      <formula>DAY(A2)=1</formula>
    </cfRule>
  </conditionalFormatting>
  <conditionalFormatting sqref="B3">
    <cfRule type="expression" dxfId="16631" priority="692" stopIfTrue="1">
      <formula>DAY(A2)&lt;&gt;1</formula>
    </cfRule>
    <cfRule type="expression" dxfId="16630" priority="693" stopIfTrue="1">
      <formula>DAY(A2)=1</formula>
    </cfRule>
  </conditionalFormatting>
  <conditionalFormatting sqref="D2">
    <cfRule type="expression" dxfId="16629" priority="691">
      <formula>DAY(C2)=1</formula>
    </cfRule>
  </conditionalFormatting>
  <conditionalFormatting sqref="F2">
    <cfRule type="expression" dxfId="16628" priority="690">
      <formula>DAY(E2)=1</formula>
    </cfRule>
  </conditionalFormatting>
  <conditionalFormatting sqref="H2">
    <cfRule type="expression" dxfId="16627" priority="689">
      <formula>DAY(G2)=1</formula>
    </cfRule>
  </conditionalFormatting>
  <conditionalFormatting sqref="J2">
    <cfRule type="expression" dxfId="16626" priority="688">
      <formula>DAY(I2)=1</formula>
    </cfRule>
  </conditionalFormatting>
  <conditionalFormatting sqref="L2">
    <cfRule type="expression" dxfId="16625" priority="687">
      <formula>DAY(K2)=1</formula>
    </cfRule>
  </conditionalFormatting>
  <conditionalFormatting sqref="N2">
    <cfRule type="expression" dxfId="16624" priority="686">
      <formula>DAY(M2)=1</formula>
    </cfRule>
  </conditionalFormatting>
  <conditionalFormatting sqref="Q4">
    <cfRule type="expression" dxfId="16623" priority="685" stopIfTrue="1">
      <formula>OR(Q4=祝色)</formula>
    </cfRule>
  </conditionalFormatting>
  <conditionalFormatting sqref="S4">
    <cfRule type="expression" dxfId="16622" priority="684" stopIfTrue="1">
      <formula>OR(S4=祝色)</formula>
    </cfRule>
  </conditionalFormatting>
  <conditionalFormatting sqref="U4">
    <cfRule type="expression" dxfId="16621" priority="683" stopIfTrue="1">
      <formula>OR(U4=祝色)</formula>
    </cfRule>
  </conditionalFormatting>
  <conditionalFormatting sqref="W4">
    <cfRule type="expression" dxfId="16620" priority="682" stopIfTrue="1">
      <formula>OR(W4=祝色)</formula>
    </cfRule>
  </conditionalFormatting>
  <conditionalFormatting sqref="Y4">
    <cfRule type="expression" dxfId="16619" priority="681" stopIfTrue="1">
      <formula>OR(Y4=祝色)</formula>
    </cfRule>
  </conditionalFormatting>
  <conditionalFormatting sqref="AA4">
    <cfRule type="expression" dxfId="16618" priority="680" stopIfTrue="1">
      <formula>OR(AA4=祝色)</formula>
    </cfRule>
  </conditionalFormatting>
  <conditionalFormatting sqref="AC4">
    <cfRule type="expression" dxfId="16617" priority="679" stopIfTrue="1">
      <formula>OR(AC4=祝色)</formula>
    </cfRule>
  </conditionalFormatting>
  <conditionalFormatting sqref="Q9">
    <cfRule type="expression" dxfId="16616" priority="678" stopIfTrue="1">
      <formula>OR(Q9=祝色)</formula>
    </cfRule>
  </conditionalFormatting>
  <conditionalFormatting sqref="S9">
    <cfRule type="expression" dxfId="16615" priority="677" stopIfTrue="1">
      <formula>OR(S9=祝色)</formula>
    </cfRule>
  </conditionalFormatting>
  <conditionalFormatting sqref="U9">
    <cfRule type="expression" dxfId="16614" priority="676" stopIfTrue="1">
      <formula>OR(U9=祝色)</formula>
    </cfRule>
  </conditionalFormatting>
  <conditionalFormatting sqref="W9">
    <cfRule type="expression" dxfId="16613" priority="675" stopIfTrue="1">
      <formula>OR(W9=祝色)</formula>
    </cfRule>
  </conditionalFormatting>
  <conditionalFormatting sqref="Y9">
    <cfRule type="expression" dxfId="16612" priority="674" stopIfTrue="1">
      <formula>OR(Y9=祝色)</formula>
    </cfRule>
  </conditionalFormatting>
  <conditionalFormatting sqref="AA9">
    <cfRule type="expression" dxfId="16611" priority="673" stopIfTrue="1">
      <formula>OR(AA9=祝色)</formula>
    </cfRule>
  </conditionalFormatting>
  <conditionalFormatting sqref="AC9">
    <cfRule type="expression" dxfId="16610" priority="672" stopIfTrue="1">
      <formula>OR(AC9=祝色)</formula>
    </cfRule>
  </conditionalFormatting>
  <conditionalFormatting sqref="S11">
    <cfRule type="expression" dxfId="16609" priority="671" stopIfTrue="1">
      <formula>OR(S11=祝色)</formula>
    </cfRule>
  </conditionalFormatting>
  <conditionalFormatting sqref="U11">
    <cfRule type="expression" dxfId="16608" priority="670" stopIfTrue="1">
      <formula>OR(U11=祝色)</formula>
    </cfRule>
  </conditionalFormatting>
  <conditionalFormatting sqref="W11">
    <cfRule type="expression" dxfId="16607" priority="669" stopIfTrue="1">
      <formula>OR(W11=祝色)</formula>
    </cfRule>
  </conditionalFormatting>
  <conditionalFormatting sqref="Y11">
    <cfRule type="expression" dxfId="16606" priority="668" stopIfTrue="1">
      <formula>OR(Y11=祝色)</formula>
    </cfRule>
  </conditionalFormatting>
  <conditionalFormatting sqref="AA11">
    <cfRule type="expression" dxfId="16605" priority="667" stopIfTrue="1">
      <formula>OR(AA11=祝色)</formula>
    </cfRule>
  </conditionalFormatting>
  <conditionalFormatting sqref="AC11">
    <cfRule type="expression" dxfId="16604" priority="666" stopIfTrue="1">
      <formula>OR(AC11=祝色)</formula>
    </cfRule>
  </conditionalFormatting>
  <conditionalFormatting sqref="Q11">
    <cfRule type="expression" dxfId="16603" priority="665" stopIfTrue="1">
      <formula>OR(Q11=祝色)</formula>
    </cfRule>
  </conditionalFormatting>
  <conditionalFormatting sqref="AE4">
    <cfRule type="expression" dxfId="16602" priority="664" stopIfTrue="1">
      <formula>OR(AE4=祝色)</formula>
    </cfRule>
  </conditionalFormatting>
  <conditionalFormatting sqref="AG4">
    <cfRule type="expression" dxfId="16601" priority="663" stopIfTrue="1">
      <formula>OR(AG4=祝色)</formula>
    </cfRule>
  </conditionalFormatting>
  <conditionalFormatting sqref="AI4">
    <cfRule type="expression" dxfId="16600" priority="662" stopIfTrue="1">
      <formula>OR(AI4=祝色)</formula>
    </cfRule>
  </conditionalFormatting>
  <conditionalFormatting sqref="AK4">
    <cfRule type="expression" dxfId="16599" priority="661" stopIfTrue="1">
      <formula>OR(AK4=祝色)</formula>
    </cfRule>
  </conditionalFormatting>
  <conditionalFormatting sqref="AM4">
    <cfRule type="expression" dxfId="16598" priority="660" stopIfTrue="1">
      <formula>OR(AM4=祝色)</formula>
    </cfRule>
  </conditionalFormatting>
  <conditionalFormatting sqref="AO4">
    <cfRule type="expression" dxfId="16597" priority="659" stopIfTrue="1">
      <formula>OR(AO4=祝色)</formula>
    </cfRule>
  </conditionalFormatting>
  <conditionalFormatting sqref="AQ4">
    <cfRule type="expression" dxfId="16596" priority="658" stopIfTrue="1">
      <formula>OR(AQ4=祝色)</formula>
    </cfRule>
  </conditionalFormatting>
  <conditionalFormatting sqref="AE9">
    <cfRule type="expression" dxfId="16595" priority="657" stopIfTrue="1">
      <formula>OR(AE9=祝色)</formula>
    </cfRule>
  </conditionalFormatting>
  <conditionalFormatting sqref="AG9">
    <cfRule type="expression" dxfId="16594" priority="656" stopIfTrue="1">
      <formula>OR(AG9=祝色)</formula>
    </cfRule>
  </conditionalFormatting>
  <conditionalFormatting sqref="AI9">
    <cfRule type="expression" dxfId="16593" priority="655" stopIfTrue="1">
      <formula>OR(AI9=祝色)</formula>
    </cfRule>
  </conditionalFormatting>
  <conditionalFormatting sqref="AK9">
    <cfRule type="expression" dxfId="16592" priority="654" stopIfTrue="1">
      <formula>OR(AK9=祝色)</formula>
    </cfRule>
  </conditionalFormatting>
  <conditionalFormatting sqref="AM9">
    <cfRule type="expression" dxfId="16591" priority="653" stopIfTrue="1">
      <formula>OR(AM9=祝色)</formula>
    </cfRule>
  </conditionalFormatting>
  <conditionalFormatting sqref="AO9">
    <cfRule type="expression" dxfId="16590" priority="652" stopIfTrue="1">
      <formula>OR(AO9=祝色)</formula>
    </cfRule>
  </conditionalFormatting>
  <conditionalFormatting sqref="AQ9">
    <cfRule type="expression" dxfId="16589" priority="651" stopIfTrue="1">
      <formula>OR(AQ9=祝色)</formula>
    </cfRule>
  </conditionalFormatting>
  <conditionalFormatting sqref="AG11">
    <cfRule type="expression" dxfId="16588" priority="650" stopIfTrue="1">
      <formula>OR(AG11=祝色)</formula>
    </cfRule>
  </conditionalFormatting>
  <conditionalFormatting sqref="AI11">
    <cfRule type="expression" dxfId="16587" priority="649" stopIfTrue="1">
      <formula>OR(AI11=祝色)</formula>
    </cfRule>
  </conditionalFormatting>
  <conditionalFormatting sqref="AK11">
    <cfRule type="expression" dxfId="16586" priority="648" stopIfTrue="1">
      <formula>OR(AK11=祝色)</formula>
    </cfRule>
  </conditionalFormatting>
  <conditionalFormatting sqref="AM11">
    <cfRule type="expression" dxfId="16585" priority="647" stopIfTrue="1">
      <formula>OR(AM11=祝色)</formula>
    </cfRule>
  </conditionalFormatting>
  <conditionalFormatting sqref="AO11">
    <cfRule type="expression" dxfId="16584" priority="646" stopIfTrue="1">
      <formula>OR(AO11=祝色)</formula>
    </cfRule>
  </conditionalFormatting>
  <conditionalFormatting sqref="AQ11">
    <cfRule type="expression" dxfId="16583" priority="645" stopIfTrue="1">
      <formula>OR(AQ11=祝色)</formula>
    </cfRule>
  </conditionalFormatting>
  <conditionalFormatting sqref="AE13">
    <cfRule type="expression" dxfId="16582" priority="644" stopIfTrue="1">
      <formula>OR(AE13=祝色)</formula>
    </cfRule>
  </conditionalFormatting>
  <conditionalFormatting sqref="AG13">
    <cfRule type="expression" dxfId="16581" priority="643" stopIfTrue="1">
      <formula>OR(AG13=祝色)</formula>
    </cfRule>
  </conditionalFormatting>
  <conditionalFormatting sqref="AI13">
    <cfRule type="expression" dxfId="16580" priority="642" stopIfTrue="1">
      <formula>OR(AI13=祝色)</formula>
    </cfRule>
  </conditionalFormatting>
  <conditionalFormatting sqref="AK13">
    <cfRule type="expression" dxfId="16579" priority="641" stopIfTrue="1">
      <formula>OR(AK13=祝色)</formula>
    </cfRule>
  </conditionalFormatting>
  <conditionalFormatting sqref="AM13">
    <cfRule type="expression" dxfId="16578" priority="640" stopIfTrue="1">
      <formula>OR(AM13=祝色)</formula>
    </cfRule>
  </conditionalFormatting>
  <conditionalFormatting sqref="AO13">
    <cfRule type="expression" dxfId="16577" priority="639" stopIfTrue="1">
      <formula>OR(AO13=祝色)</formula>
    </cfRule>
  </conditionalFormatting>
  <conditionalFormatting sqref="AQ13">
    <cfRule type="expression" dxfId="16576" priority="638" stopIfTrue="1">
      <formula>OR(AQ13=祝色)</formula>
    </cfRule>
  </conditionalFormatting>
  <conditionalFormatting sqref="AE15">
    <cfRule type="expression" dxfId="16575" priority="637" stopIfTrue="1">
      <formula>OR(AE15=祝色)</formula>
    </cfRule>
  </conditionalFormatting>
  <conditionalFormatting sqref="AG15">
    <cfRule type="expression" dxfId="16574" priority="636" stopIfTrue="1">
      <formula>OR(AG15=祝色)</formula>
    </cfRule>
  </conditionalFormatting>
  <conditionalFormatting sqref="AE11">
    <cfRule type="expression" dxfId="16573" priority="635" stopIfTrue="1">
      <formula>OR(AE11=祝色)</formula>
    </cfRule>
  </conditionalFormatting>
  <conditionalFormatting sqref="AU4">
    <cfRule type="expression" dxfId="16572" priority="634" stopIfTrue="1">
      <formula>OR(AU4=祝色)</formula>
    </cfRule>
  </conditionalFormatting>
  <conditionalFormatting sqref="AW4">
    <cfRule type="expression" dxfId="16571" priority="633" stopIfTrue="1">
      <formula>OR(AW4=祝色)</formula>
    </cfRule>
  </conditionalFormatting>
  <conditionalFormatting sqref="AY4">
    <cfRule type="expression" dxfId="16570" priority="632" stopIfTrue="1">
      <formula>OR(AY4=祝色)</formula>
    </cfRule>
  </conditionalFormatting>
  <conditionalFormatting sqref="BA4">
    <cfRule type="expression" dxfId="16569" priority="631" stopIfTrue="1">
      <formula>OR(BA4=祝色)</formula>
    </cfRule>
  </conditionalFormatting>
  <conditionalFormatting sqref="BC4">
    <cfRule type="expression" dxfId="16568" priority="630" stopIfTrue="1">
      <formula>OR(BC4=祝色)</formula>
    </cfRule>
  </conditionalFormatting>
  <conditionalFormatting sqref="BE4">
    <cfRule type="expression" dxfId="16567" priority="629" stopIfTrue="1">
      <formula>OR(BE4=祝色)</formula>
    </cfRule>
  </conditionalFormatting>
  <conditionalFormatting sqref="BG4">
    <cfRule type="expression" dxfId="16566" priority="628" stopIfTrue="1">
      <formula>OR(BG4=祝色)</formula>
    </cfRule>
  </conditionalFormatting>
  <conditionalFormatting sqref="AU9">
    <cfRule type="expression" dxfId="16565" priority="627" stopIfTrue="1">
      <formula>OR(AU9=祝色)</formula>
    </cfRule>
  </conditionalFormatting>
  <conditionalFormatting sqref="AW9">
    <cfRule type="expression" dxfId="16564" priority="626" stopIfTrue="1">
      <formula>OR(AW9=祝色)</formula>
    </cfRule>
  </conditionalFormatting>
  <conditionalFormatting sqref="AY9">
    <cfRule type="expression" dxfId="16563" priority="625" stopIfTrue="1">
      <formula>OR(AY9=祝色)</formula>
    </cfRule>
  </conditionalFormatting>
  <conditionalFormatting sqref="BA9">
    <cfRule type="expression" dxfId="16562" priority="624" stopIfTrue="1">
      <formula>OR(BA9=祝色)</formula>
    </cfRule>
  </conditionalFormatting>
  <conditionalFormatting sqref="BC9">
    <cfRule type="expression" dxfId="16561" priority="623" stopIfTrue="1">
      <formula>OR(BC9=祝色)</formula>
    </cfRule>
  </conditionalFormatting>
  <conditionalFormatting sqref="BE9">
    <cfRule type="expression" dxfId="16560" priority="622" stopIfTrue="1">
      <formula>OR(BE9=祝色)</formula>
    </cfRule>
  </conditionalFormatting>
  <conditionalFormatting sqref="BG9">
    <cfRule type="expression" dxfId="16559" priority="621" stopIfTrue="1">
      <formula>OR(BG9=祝色)</formula>
    </cfRule>
  </conditionalFormatting>
  <conditionalFormatting sqref="AW11">
    <cfRule type="expression" dxfId="16558" priority="620" stopIfTrue="1">
      <formula>OR(AW11=祝色)</formula>
    </cfRule>
  </conditionalFormatting>
  <conditionalFormatting sqref="AY11">
    <cfRule type="expression" dxfId="16557" priority="619" stopIfTrue="1">
      <formula>OR(AY11=祝色)</formula>
    </cfRule>
  </conditionalFormatting>
  <conditionalFormatting sqref="BA11">
    <cfRule type="expression" dxfId="16556" priority="618" stopIfTrue="1">
      <formula>OR(BA11=祝色)</formula>
    </cfRule>
  </conditionalFormatting>
  <conditionalFormatting sqref="BC11">
    <cfRule type="expression" dxfId="16555" priority="617" stopIfTrue="1">
      <formula>OR(BC11=祝色)</formula>
    </cfRule>
  </conditionalFormatting>
  <conditionalFormatting sqref="BE11">
    <cfRule type="expression" dxfId="16554" priority="616" stopIfTrue="1">
      <formula>OR(BE11=祝色)</formula>
    </cfRule>
  </conditionalFormatting>
  <conditionalFormatting sqref="BG11">
    <cfRule type="expression" dxfId="16553" priority="615" stopIfTrue="1">
      <formula>OR(BG11=祝色)</formula>
    </cfRule>
  </conditionalFormatting>
  <conditionalFormatting sqref="AU13">
    <cfRule type="expression" dxfId="16552" priority="614" stopIfTrue="1">
      <formula>OR(AU13=祝色)</formula>
    </cfRule>
  </conditionalFormatting>
  <conditionalFormatting sqref="AW13">
    <cfRule type="expression" dxfId="16551" priority="613" stopIfTrue="1">
      <formula>OR(AW13=祝色)</formula>
    </cfRule>
  </conditionalFormatting>
  <conditionalFormatting sqref="AY13">
    <cfRule type="expression" dxfId="16550" priority="612" stopIfTrue="1">
      <formula>OR(AY13=祝色)</formula>
    </cfRule>
  </conditionalFormatting>
  <conditionalFormatting sqref="BA13">
    <cfRule type="expression" dxfId="16549" priority="611" stopIfTrue="1">
      <formula>OR(BA13=祝色)</formula>
    </cfRule>
  </conditionalFormatting>
  <conditionalFormatting sqref="BC13">
    <cfRule type="expression" dxfId="16548" priority="610" stopIfTrue="1">
      <formula>OR(BC13=祝色)</formula>
    </cfRule>
  </conditionalFormatting>
  <conditionalFormatting sqref="BE13">
    <cfRule type="expression" dxfId="16547" priority="609" stopIfTrue="1">
      <formula>OR(BE13=祝色)</formula>
    </cfRule>
  </conditionalFormatting>
  <conditionalFormatting sqref="BG13">
    <cfRule type="expression" dxfId="16546" priority="608" stopIfTrue="1">
      <formula>OR(BG13=祝色)</formula>
    </cfRule>
  </conditionalFormatting>
  <conditionalFormatting sqref="AU15">
    <cfRule type="expression" dxfId="16545" priority="607" stopIfTrue="1">
      <formula>OR(AU15=祝色)</formula>
    </cfRule>
  </conditionalFormatting>
  <conditionalFormatting sqref="AW15">
    <cfRule type="expression" dxfId="16544" priority="606" stopIfTrue="1">
      <formula>OR(AW15=祝色)</formula>
    </cfRule>
  </conditionalFormatting>
  <conditionalFormatting sqref="AU11">
    <cfRule type="expression" dxfId="16543" priority="605" stopIfTrue="1">
      <formula>OR(AU11=祝色)</formula>
    </cfRule>
  </conditionalFormatting>
  <conditionalFormatting sqref="BI4">
    <cfRule type="expression" dxfId="16542" priority="604" stopIfTrue="1">
      <formula>OR(BI4=祝色)</formula>
    </cfRule>
  </conditionalFormatting>
  <conditionalFormatting sqref="BK4">
    <cfRule type="expression" dxfId="16541" priority="603" stopIfTrue="1">
      <formula>OR(BK4=祝色)</formula>
    </cfRule>
  </conditionalFormatting>
  <conditionalFormatting sqref="BM4">
    <cfRule type="expression" dxfId="16540" priority="602" stopIfTrue="1">
      <formula>OR(BM4=祝色)</formula>
    </cfRule>
  </conditionalFormatting>
  <conditionalFormatting sqref="BO4">
    <cfRule type="expression" dxfId="16539" priority="601" stopIfTrue="1">
      <formula>OR(BO4=祝色)</formula>
    </cfRule>
  </conditionalFormatting>
  <conditionalFormatting sqref="BQ4">
    <cfRule type="expression" dxfId="16538" priority="600" stopIfTrue="1">
      <formula>OR(BQ4=祝色)</formula>
    </cfRule>
  </conditionalFormatting>
  <conditionalFormatting sqref="BS4">
    <cfRule type="expression" dxfId="16537" priority="599" stopIfTrue="1">
      <formula>OR(BS4=祝色)</formula>
    </cfRule>
  </conditionalFormatting>
  <conditionalFormatting sqref="BU4">
    <cfRule type="expression" dxfId="16536" priority="598" stopIfTrue="1">
      <formula>OR(BU4=祝色)</formula>
    </cfRule>
  </conditionalFormatting>
  <conditionalFormatting sqref="BI9">
    <cfRule type="expression" dxfId="16535" priority="597" stopIfTrue="1">
      <formula>OR(BI9=祝色)</formula>
    </cfRule>
  </conditionalFormatting>
  <conditionalFormatting sqref="BK9">
    <cfRule type="expression" dxfId="16534" priority="596" stopIfTrue="1">
      <formula>OR(BK9=祝色)</formula>
    </cfRule>
  </conditionalFormatting>
  <conditionalFormatting sqref="BM9">
    <cfRule type="expression" dxfId="16533" priority="595" stopIfTrue="1">
      <formula>OR(BM9=祝色)</formula>
    </cfRule>
  </conditionalFormatting>
  <conditionalFormatting sqref="BO9">
    <cfRule type="expression" dxfId="16532" priority="594" stopIfTrue="1">
      <formula>OR(BO9=祝色)</formula>
    </cfRule>
  </conditionalFormatting>
  <conditionalFormatting sqref="BQ9">
    <cfRule type="expression" dxfId="16531" priority="593" stopIfTrue="1">
      <formula>OR(BQ9=祝色)</formula>
    </cfRule>
  </conditionalFormatting>
  <conditionalFormatting sqref="BS9">
    <cfRule type="expression" dxfId="16530" priority="592" stopIfTrue="1">
      <formula>OR(BS9=祝色)</formula>
    </cfRule>
  </conditionalFormatting>
  <conditionalFormatting sqref="BU9">
    <cfRule type="expression" dxfId="16529" priority="591" stopIfTrue="1">
      <formula>OR(BU9=祝色)</formula>
    </cfRule>
  </conditionalFormatting>
  <conditionalFormatting sqref="BK11">
    <cfRule type="expression" dxfId="16528" priority="590" stopIfTrue="1">
      <formula>OR(BK11=祝色)</formula>
    </cfRule>
  </conditionalFormatting>
  <conditionalFormatting sqref="BM11">
    <cfRule type="expression" dxfId="16527" priority="589" stopIfTrue="1">
      <formula>OR(BM11=祝色)</formula>
    </cfRule>
  </conditionalFormatting>
  <conditionalFormatting sqref="BO11">
    <cfRule type="expression" dxfId="16526" priority="588" stopIfTrue="1">
      <formula>OR(BO11=祝色)</formula>
    </cfRule>
  </conditionalFormatting>
  <conditionalFormatting sqref="BQ11">
    <cfRule type="expression" dxfId="16525" priority="587" stopIfTrue="1">
      <formula>OR(BQ11=祝色)</formula>
    </cfRule>
  </conditionalFormatting>
  <conditionalFormatting sqref="BS11">
    <cfRule type="expression" dxfId="16524" priority="586" stopIfTrue="1">
      <formula>OR(BS11=祝色)</formula>
    </cfRule>
  </conditionalFormatting>
  <conditionalFormatting sqref="BU11">
    <cfRule type="expression" dxfId="16523" priority="585" stopIfTrue="1">
      <formula>OR(BU11=祝色)</formula>
    </cfRule>
  </conditionalFormatting>
  <conditionalFormatting sqref="BI13">
    <cfRule type="expression" dxfId="16522" priority="584" stopIfTrue="1">
      <formula>OR(BI13=祝色)</formula>
    </cfRule>
  </conditionalFormatting>
  <conditionalFormatting sqref="BK13">
    <cfRule type="expression" dxfId="16521" priority="583" stopIfTrue="1">
      <formula>OR(BK13=祝色)</formula>
    </cfRule>
  </conditionalFormatting>
  <conditionalFormatting sqref="BM13">
    <cfRule type="expression" dxfId="16520" priority="582" stopIfTrue="1">
      <formula>OR(BM13=祝色)</formula>
    </cfRule>
  </conditionalFormatting>
  <conditionalFormatting sqref="BO13">
    <cfRule type="expression" dxfId="16519" priority="581" stopIfTrue="1">
      <formula>OR(BO13=祝色)</formula>
    </cfRule>
  </conditionalFormatting>
  <conditionalFormatting sqref="BQ13">
    <cfRule type="expression" dxfId="16518" priority="580" stopIfTrue="1">
      <formula>OR(BQ13=祝色)</formula>
    </cfRule>
  </conditionalFormatting>
  <conditionalFormatting sqref="BS13">
    <cfRule type="expression" dxfId="16517" priority="579" stopIfTrue="1">
      <formula>OR(BS13=祝色)</formula>
    </cfRule>
  </conditionalFormatting>
  <conditionalFormatting sqref="BU13">
    <cfRule type="expression" dxfId="16516" priority="578" stopIfTrue="1">
      <formula>OR(BU13=祝色)</formula>
    </cfRule>
  </conditionalFormatting>
  <conditionalFormatting sqref="BI15">
    <cfRule type="expression" dxfId="16515" priority="577" stopIfTrue="1">
      <formula>OR(BI15=祝色)</formula>
    </cfRule>
  </conditionalFormatting>
  <conditionalFormatting sqref="BK15">
    <cfRule type="expression" dxfId="16514" priority="576" stopIfTrue="1">
      <formula>OR(BK15=祝色)</formula>
    </cfRule>
  </conditionalFormatting>
  <conditionalFormatting sqref="BI11">
    <cfRule type="expression" dxfId="16513" priority="575" stopIfTrue="1">
      <formula>OR(BI11=祝色)</formula>
    </cfRule>
  </conditionalFormatting>
  <conditionalFormatting sqref="BV2">
    <cfRule type="expression" dxfId="16512" priority="574">
      <formula>DAY(BU2)=1</formula>
    </cfRule>
  </conditionalFormatting>
  <conditionalFormatting sqref="BY4">
    <cfRule type="expression" dxfId="16511" priority="573" stopIfTrue="1">
      <formula>OR(BY4=祝色)</formula>
    </cfRule>
  </conditionalFormatting>
  <conditionalFormatting sqref="CA4">
    <cfRule type="expression" dxfId="16510" priority="572" stopIfTrue="1">
      <formula>OR(CA4=祝色)</formula>
    </cfRule>
  </conditionalFormatting>
  <conditionalFormatting sqref="CC4">
    <cfRule type="expression" dxfId="16509" priority="571" stopIfTrue="1">
      <formula>OR(CC4=祝色)</formula>
    </cfRule>
  </conditionalFormatting>
  <conditionalFormatting sqref="CE4">
    <cfRule type="expression" dxfId="16508" priority="570" stopIfTrue="1">
      <formula>OR(CE4=祝色)</formula>
    </cfRule>
  </conditionalFormatting>
  <conditionalFormatting sqref="CG4">
    <cfRule type="expression" dxfId="16507" priority="569" stopIfTrue="1">
      <formula>OR(CG4=祝色)</formula>
    </cfRule>
  </conditionalFormatting>
  <conditionalFormatting sqref="CI4">
    <cfRule type="expression" dxfId="16506" priority="568" stopIfTrue="1">
      <formula>OR(CI4=祝色)</formula>
    </cfRule>
  </conditionalFormatting>
  <conditionalFormatting sqref="CK4">
    <cfRule type="expression" dxfId="16505" priority="567" stopIfTrue="1">
      <formula>OR(CK4=祝色)</formula>
    </cfRule>
  </conditionalFormatting>
  <conditionalFormatting sqref="BY9">
    <cfRule type="expression" dxfId="16504" priority="566" stopIfTrue="1">
      <formula>OR(BY9=祝色)</formula>
    </cfRule>
  </conditionalFormatting>
  <conditionalFormatting sqref="CA9">
    <cfRule type="expression" dxfId="16503" priority="565" stopIfTrue="1">
      <formula>OR(CA9=祝色)</formula>
    </cfRule>
  </conditionalFormatting>
  <conditionalFormatting sqref="CC9">
    <cfRule type="expression" dxfId="16502" priority="564" stopIfTrue="1">
      <formula>OR(CC9=祝色)</formula>
    </cfRule>
  </conditionalFormatting>
  <conditionalFormatting sqref="CE9">
    <cfRule type="expression" dxfId="16501" priority="563" stopIfTrue="1">
      <formula>OR(CE9=祝色)</formula>
    </cfRule>
  </conditionalFormatting>
  <conditionalFormatting sqref="CG9">
    <cfRule type="expression" dxfId="16500" priority="562" stopIfTrue="1">
      <formula>OR(CG9=祝色)</formula>
    </cfRule>
  </conditionalFormatting>
  <conditionalFormatting sqref="CI9">
    <cfRule type="expression" dxfId="16499" priority="561" stopIfTrue="1">
      <formula>OR(CI9=祝色)</formula>
    </cfRule>
  </conditionalFormatting>
  <conditionalFormatting sqref="CK9">
    <cfRule type="expression" dxfId="16498" priority="560" stopIfTrue="1">
      <formula>OR(CK9=祝色)</formula>
    </cfRule>
  </conditionalFormatting>
  <conditionalFormatting sqref="CA11">
    <cfRule type="expression" dxfId="16497" priority="559" stopIfTrue="1">
      <formula>OR(CA11=祝色)</formula>
    </cfRule>
  </conditionalFormatting>
  <conditionalFormatting sqref="CC11">
    <cfRule type="expression" dxfId="16496" priority="558" stopIfTrue="1">
      <formula>OR(CC11=祝色)</formula>
    </cfRule>
  </conditionalFormatting>
  <conditionalFormatting sqref="CE11">
    <cfRule type="expression" dxfId="16495" priority="557" stopIfTrue="1">
      <formula>OR(CE11=祝色)</formula>
    </cfRule>
  </conditionalFormatting>
  <conditionalFormatting sqref="CG11">
    <cfRule type="expression" dxfId="16494" priority="556" stopIfTrue="1">
      <formula>OR(CG11=祝色)</formula>
    </cfRule>
  </conditionalFormatting>
  <conditionalFormatting sqref="CI11">
    <cfRule type="expression" dxfId="16493" priority="555" stopIfTrue="1">
      <formula>OR(CI11=祝色)</formula>
    </cfRule>
  </conditionalFormatting>
  <conditionalFormatting sqref="CK11">
    <cfRule type="expression" dxfId="16492" priority="554" stopIfTrue="1">
      <formula>OR(CK11=祝色)</formula>
    </cfRule>
  </conditionalFormatting>
  <conditionalFormatting sqref="BY13">
    <cfRule type="expression" dxfId="16491" priority="553" stopIfTrue="1">
      <formula>OR(BY13=祝色)</formula>
    </cfRule>
  </conditionalFormatting>
  <conditionalFormatting sqref="CA13">
    <cfRule type="expression" dxfId="16490" priority="552" stopIfTrue="1">
      <formula>OR(CA13=祝色)</formula>
    </cfRule>
  </conditionalFormatting>
  <conditionalFormatting sqref="CC13">
    <cfRule type="expression" dxfId="16489" priority="551" stopIfTrue="1">
      <formula>OR(CC13=祝色)</formula>
    </cfRule>
  </conditionalFormatting>
  <conditionalFormatting sqref="CE13">
    <cfRule type="expression" dxfId="16488" priority="550" stopIfTrue="1">
      <formula>OR(CE13=祝色)</formula>
    </cfRule>
  </conditionalFormatting>
  <conditionalFormatting sqref="CG13">
    <cfRule type="expression" dxfId="16487" priority="549" stopIfTrue="1">
      <formula>OR(CG13=祝色)</formula>
    </cfRule>
  </conditionalFormatting>
  <conditionalFormatting sqref="CI13">
    <cfRule type="expression" dxfId="16486" priority="548" stopIfTrue="1">
      <formula>OR(CI13=祝色)</formula>
    </cfRule>
  </conditionalFormatting>
  <conditionalFormatting sqref="CK13">
    <cfRule type="expression" dxfId="16485" priority="547" stopIfTrue="1">
      <formula>OR(CK13=祝色)</formula>
    </cfRule>
  </conditionalFormatting>
  <conditionalFormatting sqref="BY15">
    <cfRule type="expression" dxfId="16484" priority="546" stopIfTrue="1">
      <formula>OR(BY15=祝色)</formula>
    </cfRule>
  </conditionalFormatting>
  <conditionalFormatting sqref="CA15">
    <cfRule type="expression" dxfId="16483" priority="545" stopIfTrue="1">
      <formula>OR(CA15=祝色)</formula>
    </cfRule>
  </conditionalFormatting>
  <conditionalFormatting sqref="BY11">
    <cfRule type="expression" dxfId="16482" priority="544" stopIfTrue="1">
      <formula>OR(BY11=祝色)</formula>
    </cfRule>
  </conditionalFormatting>
  <conditionalFormatting sqref="A20">
    <cfRule type="expression" dxfId="16481" priority="543" stopIfTrue="1">
      <formula>OR(A20=祝色)</formula>
    </cfRule>
  </conditionalFormatting>
  <conditionalFormatting sqref="C20">
    <cfRule type="expression" dxfId="16480" priority="542" stopIfTrue="1">
      <formula>OR(C20=祝色)</formula>
    </cfRule>
  </conditionalFormatting>
  <conditionalFormatting sqref="E20">
    <cfRule type="expression" dxfId="16479" priority="541" stopIfTrue="1">
      <formula>OR(E20=祝色)</formula>
    </cfRule>
  </conditionalFormatting>
  <conditionalFormatting sqref="G20">
    <cfRule type="expression" dxfId="16478" priority="540" stopIfTrue="1">
      <formula>OR(G20=祝色)</formula>
    </cfRule>
  </conditionalFormatting>
  <conditionalFormatting sqref="I20">
    <cfRule type="expression" dxfId="16477" priority="539" stopIfTrue="1">
      <formula>OR(I20=祝色)</formula>
    </cfRule>
  </conditionalFormatting>
  <conditionalFormatting sqref="K20">
    <cfRule type="expression" dxfId="16476" priority="538" stopIfTrue="1">
      <formula>OR(K20=祝色)</formula>
    </cfRule>
  </conditionalFormatting>
  <conditionalFormatting sqref="M20">
    <cfRule type="expression" dxfId="16475" priority="537" stopIfTrue="1">
      <formula>OR(M20=祝色)</formula>
    </cfRule>
  </conditionalFormatting>
  <conditionalFormatting sqref="A25">
    <cfRule type="expression" dxfId="16474" priority="536" stopIfTrue="1">
      <formula>OR(A25=祝色)</formula>
    </cfRule>
  </conditionalFormatting>
  <conditionalFormatting sqref="C25">
    <cfRule type="expression" dxfId="16473" priority="535" stopIfTrue="1">
      <formula>OR(C25=祝色)</formula>
    </cfRule>
  </conditionalFormatting>
  <conditionalFormatting sqref="E25">
    <cfRule type="expression" dxfId="16472" priority="534" stopIfTrue="1">
      <formula>OR(E25=祝色)</formula>
    </cfRule>
  </conditionalFormatting>
  <conditionalFormatting sqref="G25">
    <cfRule type="expression" dxfId="16471" priority="533" stopIfTrue="1">
      <formula>OR(G25=祝色)</formula>
    </cfRule>
  </conditionalFormatting>
  <conditionalFormatting sqref="I25">
    <cfRule type="expression" dxfId="16470" priority="532" stopIfTrue="1">
      <formula>OR(I25=祝色)</formula>
    </cfRule>
  </conditionalFormatting>
  <conditionalFormatting sqref="K25">
    <cfRule type="expression" dxfId="16469" priority="531" stopIfTrue="1">
      <formula>OR(K25=祝色)</formula>
    </cfRule>
  </conditionalFormatting>
  <conditionalFormatting sqref="M25">
    <cfRule type="expression" dxfId="16468" priority="530" stopIfTrue="1">
      <formula>OR(M25=祝色)</formula>
    </cfRule>
  </conditionalFormatting>
  <conditionalFormatting sqref="C27">
    <cfRule type="expression" dxfId="16467" priority="529" stopIfTrue="1">
      <formula>OR(C27=祝色)</formula>
    </cfRule>
  </conditionalFormatting>
  <conditionalFormatting sqref="E27">
    <cfRule type="expression" dxfId="16466" priority="528" stopIfTrue="1">
      <formula>OR(E27=祝色)</formula>
    </cfRule>
  </conditionalFormatting>
  <conditionalFormatting sqref="G27">
    <cfRule type="expression" dxfId="16465" priority="527" stopIfTrue="1">
      <formula>OR(G27=祝色)</formula>
    </cfRule>
  </conditionalFormatting>
  <conditionalFormatting sqref="I27">
    <cfRule type="expression" dxfId="16464" priority="526" stopIfTrue="1">
      <formula>OR(I27=祝色)</formula>
    </cfRule>
  </conditionalFormatting>
  <conditionalFormatting sqref="K27">
    <cfRule type="expression" dxfId="16463" priority="525" stopIfTrue="1">
      <formula>OR(K27=祝色)</formula>
    </cfRule>
  </conditionalFormatting>
  <conditionalFormatting sqref="M27">
    <cfRule type="expression" dxfId="16462" priority="524" stopIfTrue="1">
      <formula>OR(M27=祝色)</formula>
    </cfRule>
  </conditionalFormatting>
  <conditionalFormatting sqref="A29">
    <cfRule type="expression" dxfId="16461" priority="523" stopIfTrue="1">
      <formula>OR(A29=祝色)</formula>
    </cfRule>
  </conditionalFormatting>
  <conditionalFormatting sqref="C29">
    <cfRule type="expression" dxfId="16460" priority="522" stopIfTrue="1">
      <formula>OR(C29=祝色)</formula>
    </cfRule>
  </conditionalFormatting>
  <conditionalFormatting sqref="E29">
    <cfRule type="expression" dxfId="16459" priority="521" stopIfTrue="1">
      <formula>OR(E29=祝色)</formula>
    </cfRule>
  </conditionalFormatting>
  <conditionalFormatting sqref="G29">
    <cfRule type="expression" dxfId="16458" priority="520" stopIfTrue="1">
      <formula>OR(G29=祝色)</formula>
    </cfRule>
  </conditionalFormatting>
  <conditionalFormatting sqref="I29">
    <cfRule type="expression" dxfId="16457" priority="519" stopIfTrue="1">
      <formula>OR(I29=祝色)</formula>
    </cfRule>
  </conditionalFormatting>
  <conditionalFormatting sqref="K29">
    <cfRule type="expression" dxfId="16456" priority="518" stopIfTrue="1">
      <formula>OR(K29=祝色)</formula>
    </cfRule>
  </conditionalFormatting>
  <conditionalFormatting sqref="M29">
    <cfRule type="expression" dxfId="16455" priority="517" stopIfTrue="1">
      <formula>OR(M29=祝色)</formula>
    </cfRule>
  </conditionalFormatting>
  <conditionalFormatting sqref="A31">
    <cfRule type="expression" dxfId="16454" priority="516" stopIfTrue="1">
      <formula>OR(A31=祝色)</formula>
    </cfRule>
  </conditionalFormatting>
  <conditionalFormatting sqref="C31">
    <cfRule type="expression" dxfId="16453" priority="515" stopIfTrue="1">
      <formula>OR(C31=祝色)</formula>
    </cfRule>
  </conditionalFormatting>
  <conditionalFormatting sqref="A27">
    <cfRule type="expression" dxfId="16452" priority="514" stopIfTrue="1">
      <formula>OR(A27=祝色)</formula>
    </cfRule>
  </conditionalFormatting>
  <conditionalFormatting sqref="Q20">
    <cfRule type="expression" dxfId="16451" priority="513" stopIfTrue="1">
      <formula>OR(Q20=祝色)</formula>
    </cfRule>
  </conditionalFormatting>
  <conditionalFormatting sqref="S20">
    <cfRule type="expression" dxfId="16450" priority="512" stopIfTrue="1">
      <formula>OR(S20=祝色)</formula>
    </cfRule>
  </conditionalFormatting>
  <conditionalFormatting sqref="U20">
    <cfRule type="expression" dxfId="16449" priority="511" stopIfTrue="1">
      <formula>OR(U20=祝色)</formula>
    </cfRule>
  </conditionalFormatting>
  <conditionalFormatting sqref="W20">
    <cfRule type="expression" dxfId="16448" priority="510" stopIfTrue="1">
      <formula>OR(W20=祝色)</formula>
    </cfRule>
  </conditionalFormatting>
  <conditionalFormatting sqref="Y20">
    <cfRule type="expression" dxfId="16447" priority="509" stopIfTrue="1">
      <formula>OR(Y20=祝色)</formula>
    </cfRule>
  </conditionalFormatting>
  <conditionalFormatting sqref="AA20">
    <cfRule type="expression" dxfId="16446" priority="508" stopIfTrue="1">
      <formula>OR(AA20=祝色)</formula>
    </cfRule>
  </conditionalFormatting>
  <conditionalFormatting sqref="AC20">
    <cfRule type="expression" dxfId="16445" priority="507" stopIfTrue="1">
      <formula>OR(AC20=祝色)</formula>
    </cfRule>
  </conditionalFormatting>
  <conditionalFormatting sqref="Q25">
    <cfRule type="expression" dxfId="16444" priority="506" stopIfTrue="1">
      <formula>OR(Q25=祝色)</formula>
    </cfRule>
  </conditionalFormatting>
  <conditionalFormatting sqref="S25">
    <cfRule type="expression" dxfId="16443" priority="505" stopIfTrue="1">
      <formula>OR(S25=祝色)</formula>
    </cfRule>
  </conditionalFormatting>
  <conditionalFormatting sqref="U25">
    <cfRule type="expression" dxfId="16442" priority="504" stopIfTrue="1">
      <formula>OR(U25=祝色)</formula>
    </cfRule>
  </conditionalFormatting>
  <conditionalFormatting sqref="W25">
    <cfRule type="expression" dxfId="16441" priority="503" stopIfTrue="1">
      <formula>OR(W25=祝色)</formula>
    </cfRule>
  </conditionalFormatting>
  <conditionalFormatting sqref="Y25">
    <cfRule type="expression" dxfId="16440" priority="502" stopIfTrue="1">
      <formula>OR(Y25=祝色)</formula>
    </cfRule>
  </conditionalFormatting>
  <conditionalFormatting sqref="AA25">
    <cfRule type="expression" dxfId="16439" priority="501" stopIfTrue="1">
      <formula>OR(AA25=祝色)</formula>
    </cfRule>
  </conditionalFormatting>
  <conditionalFormatting sqref="AC25">
    <cfRule type="expression" dxfId="16438" priority="500" stopIfTrue="1">
      <formula>OR(AC25=祝色)</formula>
    </cfRule>
  </conditionalFormatting>
  <conditionalFormatting sqref="S27">
    <cfRule type="expression" dxfId="16437" priority="499" stopIfTrue="1">
      <formula>OR(S27=祝色)</formula>
    </cfRule>
  </conditionalFormatting>
  <conditionalFormatting sqref="U27">
    <cfRule type="expression" dxfId="16436" priority="498" stopIfTrue="1">
      <formula>OR(U27=祝色)</formula>
    </cfRule>
  </conditionalFormatting>
  <conditionalFormatting sqref="W27">
    <cfRule type="expression" dxfId="16435" priority="497" stopIfTrue="1">
      <formula>OR(W27=祝色)</formula>
    </cfRule>
  </conditionalFormatting>
  <conditionalFormatting sqref="Y27">
    <cfRule type="expression" dxfId="16434" priority="496" stopIfTrue="1">
      <formula>OR(Y27=祝色)</formula>
    </cfRule>
  </conditionalFormatting>
  <conditionalFormatting sqref="AA27">
    <cfRule type="expression" dxfId="16433" priority="495" stopIfTrue="1">
      <formula>OR(AA27=祝色)</formula>
    </cfRule>
  </conditionalFormatting>
  <conditionalFormatting sqref="AC27">
    <cfRule type="expression" dxfId="16432" priority="494" stopIfTrue="1">
      <formula>OR(AC27=祝色)</formula>
    </cfRule>
  </conditionalFormatting>
  <conditionalFormatting sqref="Q29">
    <cfRule type="expression" dxfId="16431" priority="493" stopIfTrue="1">
      <formula>OR(Q29=祝色)</formula>
    </cfRule>
  </conditionalFormatting>
  <conditionalFormatting sqref="S29">
    <cfRule type="expression" dxfId="16430" priority="492" stopIfTrue="1">
      <formula>OR(S29=祝色)</formula>
    </cfRule>
  </conditionalFormatting>
  <conditionalFormatting sqref="U29">
    <cfRule type="expression" dxfId="16429" priority="491" stopIfTrue="1">
      <formula>OR(U29=祝色)</formula>
    </cfRule>
  </conditionalFormatting>
  <conditionalFormatting sqref="W29">
    <cfRule type="expression" dxfId="16428" priority="490" stopIfTrue="1">
      <formula>OR(W29=祝色)</formula>
    </cfRule>
  </conditionalFormatting>
  <conditionalFormatting sqref="Y29">
    <cfRule type="expression" dxfId="16427" priority="489" stopIfTrue="1">
      <formula>OR(Y29=祝色)</formula>
    </cfRule>
  </conditionalFormatting>
  <conditionalFormatting sqref="AA29">
    <cfRule type="expression" dxfId="16426" priority="488" stopIfTrue="1">
      <formula>OR(AA29=祝色)</formula>
    </cfRule>
  </conditionalFormatting>
  <conditionalFormatting sqref="AC29">
    <cfRule type="expression" dxfId="16425" priority="487" stopIfTrue="1">
      <formula>OR(AC29=祝色)</formula>
    </cfRule>
  </conditionalFormatting>
  <conditionalFormatting sqref="Q31">
    <cfRule type="expression" dxfId="16424" priority="486" stopIfTrue="1">
      <formula>OR(Q31=祝色)</formula>
    </cfRule>
  </conditionalFormatting>
  <conditionalFormatting sqref="S31">
    <cfRule type="expression" dxfId="16423" priority="485" stopIfTrue="1">
      <formula>OR(S31=祝色)</formula>
    </cfRule>
  </conditionalFormatting>
  <conditionalFormatting sqref="Q27">
    <cfRule type="expression" dxfId="16422" priority="484" stopIfTrue="1">
      <formula>OR(Q27=祝色)</formula>
    </cfRule>
  </conditionalFormatting>
  <conditionalFormatting sqref="AE20">
    <cfRule type="expression" dxfId="16421" priority="483" stopIfTrue="1">
      <formula>OR(AE20=祝色)</formula>
    </cfRule>
  </conditionalFormatting>
  <conditionalFormatting sqref="AG20">
    <cfRule type="expression" dxfId="16420" priority="482" stopIfTrue="1">
      <formula>OR(AG20=祝色)</formula>
    </cfRule>
  </conditionalFormatting>
  <conditionalFormatting sqref="AI20">
    <cfRule type="expression" dxfId="16419" priority="481" stopIfTrue="1">
      <formula>OR(AI20=祝色)</formula>
    </cfRule>
  </conditionalFormatting>
  <conditionalFormatting sqref="AK20">
    <cfRule type="expression" dxfId="16418" priority="480" stopIfTrue="1">
      <formula>OR(AK20=祝色)</formula>
    </cfRule>
  </conditionalFormatting>
  <conditionalFormatting sqref="AM20">
    <cfRule type="expression" dxfId="16417" priority="479" stopIfTrue="1">
      <formula>OR(AM20=祝色)</formula>
    </cfRule>
  </conditionalFormatting>
  <conditionalFormatting sqref="AO20">
    <cfRule type="expression" dxfId="16416" priority="478" stopIfTrue="1">
      <formula>OR(AO20=祝色)</formula>
    </cfRule>
  </conditionalFormatting>
  <conditionalFormatting sqref="AQ20">
    <cfRule type="expression" dxfId="16415" priority="477" stopIfTrue="1">
      <formula>OR(AQ20=祝色)</formula>
    </cfRule>
  </conditionalFormatting>
  <conditionalFormatting sqref="AE25">
    <cfRule type="expression" dxfId="16414" priority="476" stopIfTrue="1">
      <formula>OR(AE25=祝色)</formula>
    </cfRule>
  </conditionalFormatting>
  <conditionalFormatting sqref="AG25">
    <cfRule type="expression" dxfId="16413" priority="475" stopIfTrue="1">
      <formula>OR(AG25=祝色)</formula>
    </cfRule>
  </conditionalFormatting>
  <conditionalFormatting sqref="AI25">
    <cfRule type="expression" dxfId="16412" priority="474" stopIfTrue="1">
      <formula>OR(AI25=祝色)</formula>
    </cfRule>
  </conditionalFormatting>
  <conditionalFormatting sqref="AK25">
    <cfRule type="expression" dxfId="16411" priority="473" stopIfTrue="1">
      <formula>OR(AK25=祝色)</formula>
    </cfRule>
  </conditionalFormatting>
  <conditionalFormatting sqref="AM25">
    <cfRule type="expression" dxfId="16410" priority="472" stopIfTrue="1">
      <formula>OR(AM25=祝色)</formula>
    </cfRule>
  </conditionalFormatting>
  <conditionalFormatting sqref="AO25">
    <cfRule type="expression" dxfId="16409" priority="471" stopIfTrue="1">
      <formula>OR(AO25=祝色)</formula>
    </cfRule>
  </conditionalFormatting>
  <conditionalFormatting sqref="AQ25">
    <cfRule type="expression" dxfId="16408" priority="470" stopIfTrue="1">
      <formula>OR(AQ25=祝色)</formula>
    </cfRule>
  </conditionalFormatting>
  <conditionalFormatting sqref="AG27">
    <cfRule type="expression" dxfId="16407" priority="469" stopIfTrue="1">
      <formula>OR(AG27=祝色)</formula>
    </cfRule>
  </conditionalFormatting>
  <conditionalFormatting sqref="AI27">
    <cfRule type="expression" dxfId="16406" priority="468" stopIfTrue="1">
      <formula>OR(AI27=祝色)</formula>
    </cfRule>
  </conditionalFormatting>
  <conditionalFormatting sqref="AK27">
    <cfRule type="expression" dxfId="16405" priority="467" stopIfTrue="1">
      <formula>OR(AK27=祝色)</formula>
    </cfRule>
  </conditionalFormatting>
  <conditionalFormatting sqref="AM27">
    <cfRule type="expression" dxfId="16404" priority="466" stopIfTrue="1">
      <formula>OR(AM27=祝色)</formula>
    </cfRule>
  </conditionalFormatting>
  <conditionalFormatting sqref="AO27">
    <cfRule type="expression" dxfId="16403" priority="465" stopIfTrue="1">
      <formula>OR(AO27=祝色)</formula>
    </cfRule>
  </conditionalFormatting>
  <conditionalFormatting sqref="AQ27">
    <cfRule type="expression" dxfId="16402" priority="464" stopIfTrue="1">
      <formula>OR(AQ27=祝色)</formula>
    </cfRule>
  </conditionalFormatting>
  <conditionalFormatting sqref="AE29">
    <cfRule type="expression" dxfId="16401" priority="463" stopIfTrue="1">
      <formula>OR(AE29=祝色)</formula>
    </cfRule>
  </conditionalFormatting>
  <conditionalFormatting sqref="AG29">
    <cfRule type="expression" dxfId="16400" priority="462" stopIfTrue="1">
      <formula>OR(AG29=祝色)</formula>
    </cfRule>
  </conditionalFormatting>
  <conditionalFormatting sqref="AI29">
    <cfRule type="expression" dxfId="16399" priority="461" stopIfTrue="1">
      <formula>OR(AI29=祝色)</formula>
    </cfRule>
  </conditionalFormatting>
  <conditionalFormatting sqref="AK29">
    <cfRule type="expression" dxfId="16398" priority="460" stopIfTrue="1">
      <formula>OR(AK29=祝色)</formula>
    </cfRule>
  </conditionalFormatting>
  <conditionalFormatting sqref="AM29">
    <cfRule type="expression" dxfId="16397" priority="459" stopIfTrue="1">
      <formula>OR(AM29=祝色)</formula>
    </cfRule>
  </conditionalFormatting>
  <conditionalFormatting sqref="AO29">
    <cfRule type="expression" dxfId="16396" priority="458" stopIfTrue="1">
      <formula>OR(AO29=祝色)</formula>
    </cfRule>
  </conditionalFormatting>
  <conditionalFormatting sqref="AQ29">
    <cfRule type="expression" dxfId="16395" priority="457" stopIfTrue="1">
      <formula>OR(AQ29=祝色)</formula>
    </cfRule>
  </conditionalFormatting>
  <conditionalFormatting sqref="AE31">
    <cfRule type="expression" dxfId="16394" priority="456" stopIfTrue="1">
      <formula>OR(AE31=祝色)</formula>
    </cfRule>
  </conditionalFormatting>
  <conditionalFormatting sqref="AG31">
    <cfRule type="expression" dxfId="16393" priority="455" stopIfTrue="1">
      <formula>OR(AG31=祝色)</formula>
    </cfRule>
  </conditionalFormatting>
  <conditionalFormatting sqref="AE27">
    <cfRule type="expression" dxfId="16392" priority="454" stopIfTrue="1">
      <formula>OR(AE27=祝色)</formula>
    </cfRule>
  </conditionalFormatting>
  <conditionalFormatting sqref="AU20">
    <cfRule type="expression" dxfId="16391" priority="453" stopIfTrue="1">
      <formula>OR(AU20=祝色)</formula>
    </cfRule>
  </conditionalFormatting>
  <conditionalFormatting sqref="AW20">
    <cfRule type="expression" dxfId="16390" priority="452" stopIfTrue="1">
      <formula>OR(AW20=祝色)</formula>
    </cfRule>
  </conditionalFormatting>
  <conditionalFormatting sqref="AY20">
    <cfRule type="expression" dxfId="16389" priority="451" stopIfTrue="1">
      <formula>OR(AY20=祝色)</formula>
    </cfRule>
  </conditionalFormatting>
  <conditionalFormatting sqref="BA20">
    <cfRule type="expression" dxfId="16388" priority="450" stopIfTrue="1">
      <formula>OR(BA20=祝色)</formula>
    </cfRule>
  </conditionalFormatting>
  <conditionalFormatting sqref="BC20">
    <cfRule type="expression" dxfId="16387" priority="449" stopIfTrue="1">
      <formula>OR(BC20=祝色)</formula>
    </cfRule>
  </conditionalFormatting>
  <conditionalFormatting sqref="BE20">
    <cfRule type="expression" dxfId="16386" priority="448" stopIfTrue="1">
      <formula>OR(BE20=祝色)</formula>
    </cfRule>
  </conditionalFormatting>
  <conditionalFormatting sqref="BG20">
    <cfRule type="expression" dxfId="16385" priority="447" stopIfTrue="1">
      <formula>OR(BG20=祝色)</formula>
    </cfRule>
  </conditionalFormatting>
  <conditionalFormatting sqref="AU25">
    <cfRule type="expression" dxfId="16384" priority="446" stopIfTrue="1">
      <formula>OR(AU25=祝色)</formula>
    </cfRule>
  </conditionalFormatting>
  <conditionalFormatting sqref="AW25">
    <cfRule type="expression" dxfId="16383" priority="445" stopIfTrue="1">
      <formula>OR(AW25=祝色)</formula>
    </cfRule>
  </conditionalFormatting>
  <conditionalFormatting sqref="AY25">
    <cfRule type="expression" dxfId="16382" priority="444" stopIfTrue="1">
      <formula>OR(AY25=祝色)</formula>
    </cfRule>
  </conditionalFormatting>
  <conditionalFormatting sqref="BA25">
    <cfRule type="expression" dxfId="16381" priority="443" stopIfTrue="1">
      <formula>OR(BA25=祝色)</formula>
    </cfRule>
  </conditionalFormatting>
  <conditionalFormatting sqref="BC25">
    <cfRule type="expression" dxfId="16380" priority="442" stopIfTrue="1">
      <formula>OR(BC25=祝色)</formula>
    </cfRule>
  </conditionalFormatting>
  <conditionalFormatting sqref="BE25">
    <cfRule type="expression" dxfId="16379" priority="441" stopIfTrue="1">
      <formula>OR(BE25=祝色)</formula>
    </cfRule>
  </conditionalFormatting>
  <conditionalFormatting sqref="BG25">
    <cfRule type="expression" dxfId="16378" priority="440" stopIfTrue="1">
      <formula>OR(BG25=祝色)</formula>
    </cfRule>
  </conditionalFormatting>
  <conditionalFormatting sqref="AW27">
    <cfRule type="expression" dxfId="16377" priority="439" stopIfTrue="1">
      <formula>OR(AW27=祝色)</formula>
    </cfRule>
  </conditionalFormatting>
  <conditionalFormatting sqref="AY27">
    <cfRule type="expression" dxfId="16376" priority="438" stopIfTrue="1">
      <formula>OR(AY27=祝色)</formula>
    </cfRule>
  </conditionalFormatting>
  <conditionalFormatting sqref="BA27">
    <cfRule type="expression" dxfId="16375" priority="437" stopIfTrue="1">
      <formula>OR(BA27=祝色)</formula>
    </cfRule>
  </conditionalFormatting>
  <conditionalFormatting sqref="BC27">
    <cfRule type="expression" dxfId="16374" priority="436" stopIfTrue="1">
      <formula>OR(BC27=祝色)</formula>
    </cfRule>
  </conditionalFormatting>
  <conditionalFormatting sqref="BE27">
    <cfRule type="expression" dxfId="16373" priority="435" stopIfTrue="1">
      <formula>OR(BE27=祝色)</formula>
    </cfRule>
  </conditionalFormatting>
  <conditionalFormatting sqref="BG27">
    <cfRule type="expression" dxfId="16372" priority="434" stopIfTrue="1">
      <formula>OR(BG27=祝色)</formula>
    </cfRule>
  </conditionalFormatting>
  <conditionalFormatting sqref="AU29">
    <cfRule type="expression" dxfId="16371" priority="433" stopIfTrue="1">
      <formula>OR(AU29=祝色)</formula>
    </cfRule>
  </conditionalFormatting>
  <conditionalFormatting sqref="AW29">
    <cfRule type="expression" dxfId="16370" priority="432" stopIfTrue="1">
      <formula>OR(AW29=祝色)</formula>
    </cfRule>
  </conditionalFormatting>
  <conditionalFormatting sqref="AY29">
    <cfRule type="expression" dxfId="16369" priority="431" stopIfTrue="1">
      <formula>OR(AY29=祝色)</formula>
    </cfRule>
  </conditionalFormatting>
  <conditionalFormatting sqref="BA29">
    <cfRule type="expression" dxfId="16368" priority="430" stopIfTrue="1">
      <formula>OR(BA29=祝色)</formula>
    </cfRule>
  </conditionalFormatting>
  <conditionalFormatting sqref="BC29">
    <cfRule type="expression" dxfId="16367" priority="429" stopIfTrue="1">
      <formula>OR(BC29=祝色)</formula>
    </cfRule>
  </conditionalFormatting>
  <conditionalFormatting sqref="BE29">
    <cfRule type="expression" dxfId="16366" priority="428" stopIfTrue="1">
      <formula>OR(BE29=祝色)</formula>
    </cfRule>
  </conditionalFormatting>
  <conditionalFormatting sqref="BG29">
    <cfRule type="expression" dxfId="16365" priority="427" stopIfTrue="1">
      <formula>OR(BG29=祝色)</formula>
    </cfRule>
  </conditionalFormatting>
  <conditionalFormatting sqref="AU31">
    <cfRule type="expression" dxfId="16364" priority="426" stopIfTrue="1">
      <formula>OR(AU31=祝色)</formula>
    </cfRule>
  </conditionalFormatting>
  <conditionalFormatting sqref="AW31">
    <cfRule type="expression" dxfId="16363" priority="425" stopIfTrue="1">
      <formula>OR(AW31=祝色)</formula>
    </cfRule>
  </conditionalFormatting>
  <conditionalFormatting sqref="AU27">
    <cfRule type="expression" dxfId="16362" priority="424" stopIfTrue="1">
      <formula>OR(AU27=祝色)</formula>
    </cfRule>
  </conditionalFormatting>
  <conditionalFormatting sqref="BI20">
    <cfRule type="expression" dxfId="16361" priority="423" stopIfTrue="1">
      <formula>OR(BI20=祝色)</formula>
    </cfRule>
  </conditionalFormatting>
  <conditionalFormatting sqref="BK20">
    <cfRule type="expression" dxfId="16360" priority="422" stopIfTrue="1">
      <formula>OR(BK20=祝色)</formula>
    </cfRule>
  </conditionalFormatting>
  <conditionalFormatting sqref="BM20">
    <cfRule type="expression" dxfId="16359" priority="421" stopIfTrue="1">
      <formula>OR(BM20=祝色)</formula>
    </cfRule>
  </conditionalFormatting>
  <conditionalFormatting sqref="BO20">
    <cfRule type="expression" dxfId="16358" priority="420" stopIfTrue="1">
      <formula>OR(BO20=祝色)</formula>
    </cfRule>
  </conditionalFormatting>
  <conditionalFormatting sqref="BQ20">
    <cfRule type="expression" dxfId="16357" priority="419" stopIfTrue="1">
      <formula>OR(BQ20=祝色)</formula>
    </cfRule>
  </conditionalFormatting>
  <conditionalFormatting sqref="BS20">
    <cfRule type="expression" dxfId="16356" priority="418" stopIfTrue="1">
      <formula>OR(BS20=祝色)</formula>
    </cfRule>
  </conditionalFormatting>
  <conditionalFormatting sqref="BU20">
    <cfRule type="expression" dxfId="16355" priority="417" stopIfTrue="1">
      <formula>OR(BU20=祝色)</formula>
    </cfRule>
  </conditionalFormatting>
  <conditionalFormatting sqref="BI25">
    <cfRule type="expression" dxfId="16354" priority="416" stopIfTrue="1">
      <formula>OR(BI25=祝色)</formula>
    </cfRule>
  </conditionalFormatting>
  <conditionalFormatting sqref="BK25">
    <cfRule type="expression" dxfId="16353" priority="415" stopIfTrue="1">
      <formula>OR(BK25=祝色)</formula>
    </cfRule>
  </conditionalFormatting>
  <conditionalFormatting sqref="BM25">
    <cfRule type="expression" dxfId="16352" priority="414" stopIfTrue="1">
      <formula>OR(BM25=祝色)</formula>
    </cfRule>
  </conditionalFormatting>
  <conditionalFormatting sqref="BO25">
    <cfRule type="expression" dxfId="16351" priority="413" stopIfTrue="1">
      <formula>OR(BO25=祝色)</formula>
    </cfRule>
  </conditionalFormatting>
  <conditionalFormatting sqref="BQ25">
    <cfRule type="expression" dxfId="16350" priority="412" stopIfTrue="1">
      <formula>OR(BQ25=祝色)</formula>
    </cfRule>
  </conditionalFormatting>
  <conditionalFormatting sqref="BS25">
    <cfRule type="expression" dxfId="16349" priority="411" stopIfTrue="1">
      <formula>OR(BS25=祝色)</formula>
    </cfRule>
  </conditionalFormatting>
  <conditionalFormatting sqref="BU25">
    <cfRule type="expression" dxfId="16348" priority="410" stopIfTrue="1">
      <formula>OR(BU25=祝色)</formula>
    </cfRule>
  </conditionalFormatting>
  <conditionalFormatting sqref="BK27">
    <cfRule type="expression" dxfId="16347" priority="409" stopIfTrue="1">
      <formula>OR(BK27=祝色)</formula>
    </cfRule>
  </conditionalFormatting>
  <conditionalFormatting sqref="BM27">
    <cfRule type="expression" dxfId="16346" priority="408" stopIfTrue="1">
      <formula>OR(BM27=祝色)</formula>
    </cfRule>
  </conditionalFormatting>
  <conditionalFormatting sqref="BO27">
    <cfRule type="expression" dxfId="16345" priority="407" stopIfTrue="1">
      <formula>OR(BO27=祝色)</formula>
    </cfRule>
  </conditionalFormatting>
  <conditionalFormatting sqref="BQ27">
    <cfRule type="expression" dxfId="16344" priority="406" stopIfTrue="1">
      <formula>OR(BQ27=祝色)</formula>
    </cfRule>
  </conditionalFormatting>
  <conditionalFormatting sqref="BS27">
    <cfRule type="expression" dxfId="16343" priority="405" stopIfTrue="1">
      <formula>OR(BS27=祝色)</formula>
    </cfRule>
  </conditionalFormatting>
  <conditionalFormatting sqref="BU27">
    <cfRule type="expression" dxfId="16342" priority="404" stopIfTrue="1">
      <formula>OR(BU27=祝色)</formula>
    </cfRule>
  </conditionalFormatting>
  <conditionalFormatting sqref="BI29">
    <cfRule type="expression" dxfId="16341" priority="403" stopIfTrue="1">
      <formula>OR(BI29=祝色)</formula>
    </cfRule>
  </conditionalFormatting>
  <conditionalFormatting sqref="BK29">
    <cfRule type="expression" dxfId="16340" priority="402" stopIfTrue="1">
      <formula>OR(BK29=祝色)</formula>
    </cfRule>
  </conditionalFormatting>
  <conditionalFormatting sqref="BM29">
    <cfRule type="expression" dxfId="16339" priority="401" stopIfTrue="1">
      <formula>OR(BM29=祝色)</formula>
    </cfRule>
  </conditionalFormatting>
  <conditionalFormatting sqref="BO29">
    <cfRule type="expression" dxfId="16338" priority="400" stopIfTrue="1">
      <formula>OR(BO29=祝色)</formula>
    </cfRule>
  </conditionalFormatting>
  <conditionalFormatting sqref="BQ29">
    <cfRule type="expression" dxfId="16337" priority="399" stopIfTrue="1">
      <formula>OR(BQ29=祝色)</formula>
    </cfRule>
  </conditionalFormatting>
  <conditionalFormatting sqref="BS29">
    <cfRule type="expression" dxfId="16336" priority="398" stopIfTrue="1">
      <formula>OR(BS29=祝色)</formula>
    </cfRule>
  </conditionalFormatting>
  <conditionalFormatting sqref="BU29">
    <cfRule type="expression" dxfId="16335" priority="397" stopIfTrue="1">
      <formula>OR(BU29=祝色)</formula>
    </cfRule>
  </conditionalFormatting>
  <conditionalFormatting sqref="BI31">
    <cfRule type="expression" dxfId="16334" priority="396" stopIfTrue="1">
      <formula>OR(BI31=祝色)</formula>
    </cfRule>
  </conditionalFormatting>
  <conditionalFormatting sqref="BK31">
    <cfRule type="expression" dxfId="16333" priority="395" stopIfTrue="1">
      <formula>OR(BK31=祝色)</formula>
    </cfRule>
  </conditionalFormatting>
  <conditionalFormatting sqref="BI27">
    <cfRule type="expression" dxfId="16332" priority="394" stopIfTrue="1">
      <formula>OR(BI27=祝色)</formula>
    </cfRule>
  </conditionalFormatting>
  <conditionalFormatting sqref="BY20">
    <cfRule type="expression" dxfId="16331" priority="393" stopIfTrue="1">
      <formula>OR(BY20=祝色)</formula>
    </cfRule>
  </conditionalFormatting>
  <conditionalFormatting sqref="CA20">
    <cfRule type="expression" dxfId="16330" priority="392" stopIfTrue="1">
      <formula>OR(CA20=祝色)</formula>
    </cfRule>
  </conditionalFormatting>
  <conditionalFormatting sqref="CC20">
    <cfRule type="expression" dxfId="16329" priority="391" stopIfTrue="1">
      <formula>OR(CC20=祝色)</formula>
    </cfRule>
  </conditionalFormatting>
  <conditionalFormatting sqref="CE20">
    <cfRule type="expression" dxfId="16328" priority="390" stopIfTrue="1">
      <formula>OR(CE20=祝色)</formula>
    </cfRule>
  </conditionalFormatting>
  <conditionalFormatting sqref="CG20">
    <cfRule type="expression" dxfId="16327" priority="389" stopIfTrue="1">
      <formula>OR(CG20=祝色)</formula>
    </cfRule>
  </conditionalFormatting>
  <conditionalFormatting sqref="CI20">
    <cfRule type="expression" dxfId="16326" priority="388" stopIfTrue="1">
      <formula>OR(CI20=祝色)</formula>
    </cfRule>
  </conditionalFormatting>
  <conditionalFormatting sqref="CK20">
    <cfRule type="expression" dxfId="16325" priority="387" stopIfTrue="1">
      <formula>OR(CK20=祝色)</formula>
    </cfRule>
  </conditionalFormatting>
  <conditionalFormatting sqref="BY25">
    <cfRule type="expression" dxfId="16324" priority="386" stopIfTrue="1">
      <formula>OR(BY25=祝色)</formula>
    </cfRule>
  </conditionalFormatting>
  <conditionalFormatting sqref="CA25">
    <cfRule type="expression" dxfId="16323" priority="385" stopIfTrue="1">
      <formula>OR(CA25=祝色)</formula>
    </cfRule>
  </conditionalFormatting>
  <conditionalFormatting sqref="CC25">
    <cfRule type="expression" dxfId="16322" priority="384" stopIfTrue="1">
      <formula>OR(CC25=祝色)</formula>
    </cfRule>
  </conditionalFormatting>
  <conditionalFormatting sqref="CE25">
    <cfRule type="expression" dxfId="16321" priority="383" stopIfTrue="1">
      <formula>OR(CE25=祝色)</formula>
    </cfRule>
  </conditionalFormatting>
  <conditionalFormatting sqref="CG25">
    <cfRule type="expression" dxfId="16320" priority="382" stopIfTrue="1">
      <formula>OR(CG25=祝色)</formula>
    </cfRule>
  </conditionalFormatting>
  <conditionalFormatting sqref="CI25">
    <cfRule type="expression" dxfId="16319" priority="381" stopIfTrue="1">
      <formula>OR(CI25=祝色)</formula>
    </cfRule>
  </conditionalFormatting>
  <conditionalFormatting sqref="CK25">
    <cfRule type="expression" dxfId="16318" priority="380" stopIfTrue="1">
      <formula>OR(CK25=祝色)</formula>
    </cfRule>
  </conditionalFormatting>
  <conditionalFormatting sqref="CA27">
    <cfRule type="expression" dxfId="16317" priority="379" stopIfTrue="1">
      <formula>OR(CA27=祝色)</formula>
    </cfRule>
  </conditionalFormatting>
  <conditionalFormatting sqref="CC27">
    <cfRule type="expression" dxfId="16316" priority="378" stopIfTrue="1">
      <formula>OR(CC27=祝色)</formula>
    </cfRule>
  </conditionalFormatting>
  <conditionalFormatting sqref="CE27">
    <cfRule type="expression" dxfId="16315" priority="377" stopIfTrue="1">
      <formula>OR(CE27=祝色)</formula>
    </cfRule>
  </conditionalFormatting>
  <conditionalFormatting sqref="CG27">
    <cfRule type="expression" dxfId="16314" priority="376" stopIfTrue="1">
      <formula>OR(CG27=祝色)</formula>
    </cfRule>
  </conditionalFormatting>
  <conditionalFormatting sqref="CI27">
    <cfRule type="expression" dxfId="16313" priority="375" stopIfTrue="1">
      <formula>OR(CI27=祝色)</formula>
    </cfRule>
  </conditionalFormatting>
  <conditionalFormatting sqref="CK27">
    <cfRule type="expression" dxfId="16312" priority="374" stopIfTrue="1">
      <formula>OR(CK27=祝色)</formula>
    </cfRule>
  </conditionalFormatting>
  <conditionalFormatting sqref="BY29">
    <cfRule type="expression" dxfId="16311" priority="373" stopIfTrue="1">
      <formula>OR(BY29=祝色)</formula>
    </cfRule>
  </conditionalFormatting>
  <conditionalFormatting sqref="CA29">
    <cfRule type="expression" dxfId="16310" priority="372" stopIfTrue="1">
      <formula>OR(CA29=祝色)</formula>
    </cfRule>
  </conditionalFormatting>
  <conditionalFormatting sqref="CC29">
    <cfRule type="expression" dxfId="16309" priority="371" stopIfTrue="1">
      <formula>OR(CC29=祝色)</formula>
    </cfRule>
  </conditionalFormatting>
  <conditionalFormatting sqref="CE29">
    <cfRule type="expression" dxfId="16308" priority="370" stopIfTrue="1">
      <formula>OR(CE29=祝色)</formula>
    </cfRule>
  </conditionalFormatting>
  <conditionalFormatting sqref="CG29">
    <cfRule type="expression" dxfId="16307" priority="369" stopIfTrue="1">
      <formula>OR(CG29=祝色)</formula>
    </cfRule>
  </conditionalFormatting>
  <conditionalFormatting sqref="CI29">
    <cfRule type="expression" dxfId="16306" priority="368" stopIfTrue="1">
      <formula>OR(CI29=祝色)</formula>
    </cfRule>
  </conditionalFormatting>
  <conditionalFormatting sqref="CK29">
    <cfRule type="expression" dxfId="16305" priority="367" stopIfTrue="1">
      <formula>OR(CK29=祝色)</formula>
    </cfRule>
  </conditionalFormatting>
  <conditionalFormatting sqref="BY31">
    <cfRule type="expression" dxfId="16304" priority="366" stopIfTrue="1">
      <formula>OR(BY31=祝色)</formula>
    </cfRule>
  </conditionalFormatting>
  <conditionalFormatting sqref="CA31">
    <cfRule type="expression" dxfId="16303" priority="365" stopIfTrue="1">
      <formula>OR(CA31=祝色)</formula>
    </cfRule>
  </conditionalFormatting>
  <conditionalFormatting sqref="BY27">
    <cfRule type="expression" dxfId="16302" priority="364" stopIfTrue="1">
      <formula>OR(BY27=祝色)</formula>
    </cfRule>
  </conditionalFormatting>
  <conditionalFormatting sqref="U2">
    <cfRule type="expression" dxfId="16301" priority="345" stopIfTrue="1">
      <formula>OR(AND(WEEKDAY(U2)=1,MONTH(U2)&lt;&gt;MONTH(Q7)),AND(OR(U2=祝色),MONTH(U2)&lt;&gt;MONTH(Q7)))</formula>
    </cfRule>
    <cfRule type="expression" dxfId="16300" priority="346" stopIfTrue="1">
      <formula>MONTH(U2)&lt;&gt;MONTH(Q7)</formula>
    </cfRule>
    <cfRule type="expression" dxfId="16299" priority="347" stopIfTrue="1">
      <formula>OR(U2=祝色)</formula>
    </cfRule>
  </conditionalFormatting>
  <conditionalFormatting sqref="W2">
    <cfRule type="expression" dxfId="16298" priority="348" stopIfTrue="1">
      <formula>OR(AND(WEEKDAY(W2)=1,MONTH(W2)&lt;&gt;MONTH(Q7)),AND(OR(W2=祝色),MONTH(W2)&lt;&gt;MONTH(Q7)))</formula>
    </cfRule>
    <cfRule type="expression" dxfId="16297" priority="349" stopIfTrue="1">
      <formula>MONTH(W2)&lt;&gt;MONTH(Q7)</formula>
    </cfRule>
    <cfRule type="expression" dxfId="16296" priority="350" stopIfTrue="1">
      <formula>OR(W2=祝色)</formula>
    </cfRule>
  </conditionalFormatting>
  <conditionalFormatting sqref="Y2">
    <cfRule type="expression" dxfId="16295" priority="351" stopIfTrue="1">
      <formula>OR(AND(WEEKDAY(Y2)=1,MONTH(Y2)&lt;&gt;MONTH(Q7)),AND(OR(Y2=祝色),MONTH(Y2)&lt;&gt;MONTH(Q7)))</formula>
    </cfRule>
    <cfRule type="expression" dxfId="16294" priority="352" stopIfTrue="1">
      <formula>MONTH(Y2)&lt;&gt;MONTH(Q7)</formula>
    </cfRule>
    <cfRule type="expression" dxfId="16293" priority="353" stopIfTrue="1">
      <formula>OR(Y2=祝色)</formula>
    </cfRule>
  </conditionalFormatting>
  <conditionalFormatting sqref="AA2">
    <cfRule type="expression" dxfId="16292" priority="354" stopIfTrue="1">
      <formula>OR(AND(WEEKDAY(AA2)=1,MONTH(AA2)&lt;&gt;MONTH(Q7)),AND(OR(AA2=祝色),MONTH(AA2)&lt;&gt;MONTH(Q7)))</formula>
    </cfRule>
    <cfRule type="expression" dxfId="16291" priority="355" stopIfTrue="1">
      <formula>MONTH(AA2)&lt;&gt;MONTH(Q7)</formula>
    </cfRule>
    <cfRule type="expression" dxfId="16290" priority="356" stopIfTrue="1">
      <formula>OR(AA2=祝色)</formula>
    </cfRule>
  </conditionalFormatting>
  <conditionalFormatting sqref="Q2">
    <cfRule type="expression" dxfId="16289" priority="357" stopIfTrue="1">
      <formula>OR(AND(WEEKDAY(Q2)=1,MONTH(Q2)&lt;&gt;MONTH(Q7)),AND(OR(Q2=祝色),MONTH(Q2)&lt;&gt;MONTH(Q7)))</formula>
    </cfRule>
    <cfRule type="expression" dxfId="16288" priority="358" stopIfTrue="1">
      <formula>MONTH(Q2)&lt;&gt;MONTH(Q7)</formula>
    </cfRule>
    <cfRule type="expression" dxfId="16287" priority="359" stopIfTrue="1">
      <formula>OR(Q2=祝色)</formula>
    </cfRule>
  </conditionalFormatting>
  <conditionalFormatting sqref="S2">
    <cfRule type="expression" dxfId="16286" priority="360" stopIfTrue="1">
      <formula>OR(AND(WEEKDAY(S2)=1,MONTH(S2)&lt;&gt;MONTH(Q7)),AND(OR(S2=祝色),MONTH(S2)&lt;&gt;MONTH(Q7)))</formula>
    </cfRule>
    <cfRule type="expression" dxfId="16285" priority="361" stopIfTrue="1">
      <formula>MONTH(S2)&lt;&gt;MONTH(Q7)</formula>
    </cfRule>
    <cfRule type="expression" dxfId="16284" priority="362" stopIfTrue="1">
      <formula>OR(S2=祝色)</formula>
    </cfRule>
  </conditionalFormatting>
  <conditionalFormatting sqref="AC2">
    <cfRule type="expression" dxfId="16283" priority="363" stopIfTrue="1">
      <formula>OR(AC2=祝色)</formula>
    </cfRule>
  </conditionalFormatting>
  <conditionalFormatting sqref="R2">
    <cfRule type="expression" dxfId="16282" priority="343" stopIfTrue="1">
      <formula>DAY(Q2)&lt;&gt;1</formula>
    </cfRule>
    <cfRule type="expression" dxfId="16281" priority="344" stopIfTrue="1">
      <formula>DAY(Q2)=1</formula>
    </cfRule>
  </conditionalFormatting>
  <conditionalFormatting sqref="R3">
    <cfRule type="expression" dxfId="16280" priority="341" stopIfTrue="1">
      <formula>DAY(Q2)&lt;&gt;1</formula>
    </cfRule>
    <cfRule type="expression" dxfId="16279" priority="342" stopIfTrue="1">
      <formula>DAY(Q2)=1</formula>
    </cfRule>
  </conditionalFormatting>
  <conditionalFormatting sqref="T2">
    <cfRule type="expression" dxfId="16278" priority="340">
      <formula>DAY(S2)=1</formula>
    </cfRule>
  </conditionalFormatting>
  <conditionalFormatting sqref="V2">
    <cfRule type="expression" dxfId="16277" priority="339">
      <formula>DAY(U2)=1</formula>
    </cfRule>
  </conditionalFormatting>
  <conditionalFormatting sqref="X2">
    <cfRule type="expression" dxfId="16276" priority="338">
      <formula>DAY(W2)=1</formula>
    </cfRule>
  </conditionalFormatting>
  <conditionalFormatting sqref="Z2">
    <cfRule type="expression" dxfId="16275" priority="337">
      <formula>DAY(Y2)=1</formula>
    </cfRule>
  </conditionalFormatting>
  <conditionalFormatting sqref="AB2">
    <cfRule type="expression" dxfId="16274" priority="336">
      <formula>DAY(AA2)=1</formula>
    </cfRule>
  </conditionalFormatting>
  <conditionalFormatting sqref="AD2">
    <cfRule type="expression" dxfId="16273" priority="335">
      <formula>DAY(AC2)=1</formula>
    </cfRule>
  </conditionalFormatting>
  <conditionalFormatting sqref="AI2">
    <cfRule type="expression" dxfId="16272" priority="316" stopIfTrue="1">
      <formula>OR(AND(WEEKDAY(AI2)=1,MONTH(AI2)&lt;&gt;MONTH(AE7)),AND(OR(AI2=祝色),MONTH(AI2)&lt;&gt;MONTH(AE7)))</formula>
    </cfRule>
    <cfRule type="expression" dxfId="16271" priority="317" stopIfTrue="1">
      <formula>MONTH(AI2)&lt;&gt;MONTH(AE7)</formula>
    </cfRule>
    <cfRule type="expression" dxfId="16270" priority="318" stopIfTrue="1">
      <formula>OR(AI2=祝色)</formula>
    </cfRule>
  </conditionalFormatting>
  <conditionalFormatting sqref="AK2">
    <cfRule type="expression" dxfId="16269" priority="319" stopIfTrue="1">
      <formula>OR(AND(WEEKDAY(AK2)=1,MONTH(AK2)&lt;&gt;MONTH(AE7)),AND(OR(AK2=祝色),MONTH(AK2)&lt;&gt;MONTH(AE7)))</formula>
    </cfRule>
    <cfRule type="expression" dxfId="16268" priority="320" stopIfTrue="1">
      <formula>MONTH(AK2)&lt;&gt;MONTH(AE7)</formula>
    </cfRule>
    <cfRule type="expression" dxfId="16267" priority="321" stopIfTrue="1">
      <formula>OR(AK2=祝色)</formula>
    </cfRule>
  </conditionalFormatting>
  <conditionalFormatting sqref="AM2">
    <cfRule type="expression" dxfId="16266" priority="322" stopIfTrue="1">
      <formula>OR(AND(WEEKDAY(AM2)=1,MONTH(AM2)&lt;&gt;MONTH(AE7)),AND(OR(AM2=祝色),MONTH(AM2)&lt;&gt;MONTH(AE7)))</formula>
    </cfRule>
    <cfRule type="expression" dxfId="16265" priority="323" stopIfTrue="1">
      <formula>MONTH(AM2)&lt;&gt;MONTH(AE7)</formula>
    </cfRule>
    <cfRule type="expression" dxfId="16264" priority="324" stopIfTrue="1">
      <formula>OR(AM2=祝色)</formula>
    </cfRule>
  </conditionalFormatting>
  <conditionalFormatting sqref="AO2">
    <cfRule type="expression" dxfId="16263" priority="325" stopIfTrue="1">
      <formula>OR(AND(WEEKDAY(AO2)=1,MONTH(AO2)&lt;&gt;MONTH(AE7)),AND(OR(AO2=祝色),MONTH(AO2)&lt;&gt;MONTH(AE7)))</formula>
    </cfRule>
    <cfRule type="expression" dxfId="16262" priority="326" stopIfTrue="1">
      <formula>MONTH(AO2)&lt;&gt;MONTH(AE7)</formula>
    </cfRule>
    <cfRule type="expression" dxfId="16261" priority="327" stopIfTrue="1">
      <formula>OR(AO2=祝色)</formula>
    </cfRule>
  </conditionalFormatting>
  <conditionalFormatting sqref="AE2">
    <cfRule type="expression" dxfId="16260" priority="328" stopIfTrue="1">
      <formula>OR(AND(WEEKDAY(AE2)=1,MONTH(AE2)&lt;&gt;MONTH(AE7)),AND(OR(AE2=祝色),MONTH(AE2)&lt;&gt;MONTH(AE7)))</formula>
    </cfRule>
    <cfRule type="expression" dxfId="16259" priority="329" stopIfTrue="1">
      <formula>MONTH(AE2)&lt;&gt;MONTH(AE7)</formula>
    </cfRule>
    <cfRule type="expression" dxfId="16258" priority="330" stopIfTrue="1">
      <formula>OR(AE2=祝色)</formula>
    </cfRule>
  </conditionalFormatting>
  <conditionalFormatting sqref="AG2">
    <cfRule type="expression" dxfId="16257" priority="331" stopIfTrue="1">
      <formula>OR(AND(WEEKDAY(AG2)=1,MONTH(AG2)&lt;&gt;MONTH(AE7)),AND(OR(AG2=祝色),MONTH(AG2)&lt;&gt;MONTH(AE7)))</formula>
    </cfRule>
    <cfRule type="expression" dxfId="16256" priority="332" stopIfTrue="1">
      <formula>MONTH(AG2)&lt;&gt;MONTH(AE7)</formula>
    </cfRule>
    <cfRule type="expression" dxfId="16255" priority="333" stopIfTrue="1">
      <formula>OR(AG2=祝色)</formula>
    </cfRule>
  </conditionalFormatting>
  <conditionalFormatting sqref="AQ2">
    <cfRule type="expression" dxfId="16254" priority="334" stopIfTrue="1">
      <formula>OR(AQ2=祝色)</formula>
    </cfRule>
  </conditionalFormatting>
  <conditionalFormatting sqref="AF2">
    <cfRule type="expression" dxfId="16253" priority="314" stopIfTrue="1">
      <formula>DAY(AE2)&lt;&gt;1</formula>
    </cfRule>
    <cfRule type="expression" dxfId="16252" priority="315" stopIfTrue="1">
      <formula>DAY(AE2)=1</formula>
    </cfRule>
  </conditionalFormatting>
  <conditionalFormatting sqref="AF3">
    <cfRule type="expression" dxfId="16251" priority="312" stopIfTrue="1">
      <formula>DAY(AE2)&lt;&gt;1</formula>
    </cfRule>
    <cfRule type="expression" dxfId="16250" priority="313" stopIfTrue="1">
      <formula>DAY(AE2)=1</formula>
    </cfRule>
  </conditionalFormatting>
  <conditionalFormatting sqref="AH2">
    <cfRule type="expression" dxfId="16249" priority="311">
      <formula>DAY(AG2)=1</formula>
    </cfRule>
  </conditionalFormatting>
  <conditionalFormatting sqref="AJ2">
    <cfRule type="expression" dxfId="16248" priority="310">
      <formula>DAY(AI2)=1</formula>
    </cfRule>
  </conditionalFormatting>
  <conditionalFormatting sqref="AL2">
    <cfRule type="expression" dxfId="16247" priority="309">
      <formula>DAY(AK2)=1</formula>
    </cfRule>
  </conditionalFormatting>
  <conditionalFormatting sqref="AN2">
    <cfRule type="expression" dxfId="16246" priority="308">
      <formula>DAY(AM2)=1</formula>
    </cfRule>
  </conditionalFormatting>
  <conditionalFormatting sqref="AP2">
    <cfRule type="expression" dxfId="16245" priority="307">
      <formula>DAY(AO2)=1</formula>
    </cfRule>
  </conditionalFormatting>
  <conditionalFormatting sqref="AR2">
    <cfRule type="expression" dxfId="16244" priority="306">
      <formula>DAY(AQ2)=1</formula>
    </cfRule>
  </conditionalFormatting>
  <conditionalFormatting sqref="AY2">
    <cfRule type="expression" dxfId="16243" priority="287" stopIfTrue="1">
      <formula>OR(AND(WEEKDAY(AY2)=1,MONTH(AY2)&lt;&gt;MONTH(AU7)),AND(OR(AY2=祝色),MONTH(AY2)&lt;&gt;MONTH(AU7)))</formula>
    </cfRule>
    <cfRule type="expression" dxfId="16242" priority="288" stopIfTrue="1">
      <formula>MONTH(AY2)&lt;&gt;MONTH(AU7)</formula>
    </cfRule>
    <cfRule type="expression" dxfId="16241" priority="289" stopIfTrue="1">
      <formula>OR(AY2=祝色)</formula>
    </cfRule>
  </conditionalFormatting>
  <conditionalFormatting sqref="BA2">
    <cfRule type="expression" dxfId="16240" priority="290" stopIfTrue="1">
      <formula>OR(AND(WEEKDAY(BA2)=1,MONTH(BA2)&lt;&gt;MONTH(AU7)),AND(OR(BA2=祝色),MONTH(BA2)&lt;&gt;MONTH(AU7)))</formula>
    </cfRule>
    <cfRule type="expression" dxfId="16239" priority="291" stopIfTrue="1">
      <formula>MONTH(BA2)&lt;&gt;MONTH(AU7)</formula>
    </cfRule>
    <cfRule type="expression" dxfId="16238" priority="292" stopIfTrue="1">
      <formula>OR(BA2=祝色)</formula>
    </cfRule>
  </conditionalFormatting>
  <conditionalFormatting sqref="BC2">
    <cfRule type="expression" dxfId="16237" priority="293" stopIfTrue="1">
      <formula>OR(AND(WEEKDAY(BC2)=1,MONTH(BC2)&lt;&gt;MONTH(AU7)),AND(OR(BC2=祝色),MONTH(BC2)&lt;&gt;MONTH(AU7)))</formula>
    </cfRule>
    <cfRule type="expression" dxfId="16236" priority="294" stopIfTrue="1">
      <formula>MONTH(BC2)&lt;&gt;MONTH(AU7)</formula>
    </cfRule>
    <cfRule type="expression" dxfId="16235" priority="295" stopIfTrue="1">
      <formula>OR(BC2=祝色)</formula>
    </cfRule>
  </conditionalFormatting>
  <conditionalFormatting sqref="BE2">
    <cfRule type="expression" dxfId="16234" priority="296" stopIfTrue="1">
      <formula>OR(AND(WEEKDAY(BE2)=1,MONTH(BE2)&lt;&gt;MONTH(AU7)),AND(OR(BE2=祝色),MONTH(BE2)&lt;&gt;MONTH(AU7)))</formula>
    </cfRule>
    <cfRule type="expression" dxfId="16233" priority="297" stopIfTrue="1">
      <formula>MONTH(BE2)&lt;&gt;MONTH(AU7)</formula>
    </cfRule>
    <cfRule type="expression" dxfId="16232" priority="298" stopIfTrue="1">
      <formula>OR(BE2=祝色)</formula>
    </cfRule>
  </conditionalFormatting>
  <conditionalFormatting sqref="AU2">
    <cfRule type="expression" dxfId="16231" priority="299" stopIfTrue="1">
      <formula>OR(AND(WEEKDAY(AU2)=1,MONTH(AU2)&lt;&gt;MONTH(AU7)),AND(OR(AU2=祝色),MONTH(AU2)&lt;&gt;MONTH(AU7)))</formula>
    </cfRule>
    <cfRule type="expression" dxfId="16230" priority="300" stopIfTrue="1">
      <formula>MONTH(AU2)&lt;&gt;MONTH(AU7)</formula>
    </cfRule>
    <cfRule type="expression" dxfId="16229" priority="301" stopIfTrue="1">
      <formula>OR(AU2=祝色)</formula>
    </cfRule>
  </conditionalFormatting>
  <conditionalFormatting sqref="AW2">
    <cfRule type="expression" dxfId="16228" priority="302" stopIfTrue="1">
      <formula>OR(AND(WEEKDAY(AW2)=1,MONTH(AW2)&lt;&gt;MONTH(AU7)),AND(OR(AW2=祝色),MONTH(AW2)&lt;&gt;MONTH(AU7)))</formula>
    </cfRule>
    <cfRule type="expression" dxfId="16227" priority="303" stopIfTrue="1">
      <formula>MONTH(AW2)&lt;&gt;MONTH(AU7)</formula>
    </cfRule>
    <cfRule type="expression" dxfId="16226" priority="304" stopIfTrue="1">
      <formula>OR(AW2=祝色)</formula>
    </cfRule>
  </conditionalFormatting>
  <conditionalFormatting sqref="BG2">
    <cfRule type="expression" dxfId="16225" priority="305" stopIfTrue="1">
      <formula>OR(BG2=祝色)</formula>
    </cfRule>
  </conditionalFormatting>
  <conditionalFormatting sqref="AV2">
    <cfRule type="expression" dxfId="16224" priority="285" stopIfTrue="1">
      <formula>DAY(AU2)&lt;&gt;1</formula>
    </cfRule>
    <cfRule type="expression" dxfId="16223" priority="286" stopIfTrue="1">
      <formula>DAY(AU2)=1</formula>
    </cfRule>
  </conditionalFormatting>
  <conditionalFormatting sqref="AV3">
    <cfRule type="expression" dxfId="16222" priority="283" stopIfTrue="1">
      <formula>DAY(AU2)&lt;&gt;1</formula>
    </cfRule>
    <cfRule type="expression" dxfId="16221" priority="284" stopIfTrue="1">
      <formula>DAY(AU2)=1</formula>
    </cfRule>
  </conditionalFormatting>
  <conditionalFormatting sqref="AX2">
    <cfRule type="expression" dxfId="16220" priority="282">
      <formula>DAY(AW2)=1</formula>
    </cfRule>
  </conditionalFormatting>
  <conditionalFormatting sqref="AZ2">
    <cfRule type="expression" dxfId="16219" priority="281">
      <formula>DAY(AY2)=1</formula>
    </cfRule>
  </conditionalFormatting>
  <conditionalFormatting sqref="BB2">
    <cfRule type="expression" dxfId="16218" priority="280">
      <formula>DAY(BA2)=1</formula>
    </cfRule>
  </conditionalFormatting>
  <conditionalFormatting sqref="BD2">
    <cfRule type="expression" dxfId="16217" priority="279">
      <formula>DAY(BC2)=1</formula>
    </cfRule>
  </conditionalFormatting>
  <conditionalFormatting sqref="BF2">
    <cfRule type="expression" dxfId="16216" priority="278">
      <formula>DAY(BE2)=1</formula>
    </cfRule>
  </conditionalFormatting>
  <conditionalFormatting sqref="BH2">
    <cfRule type="expression" dxfId="16215" priority="277">
      <formula>DAY(BG2)=1</formula>
    </cfRule>
  </conditionalFormatting>
  <conditionalFormatting sqref="BM2">
    <cfRule type="expression" dxfId="16214" priority="258" stopIfTrue="1">
      <formula>OR(AND(WEEKDAY(BM2)=1,MONTH(BM2)&lt;&gt;MONTH(BI7)),AND(OR(BM2=祝色),MONTH(BM2)&lt;&gt;MONTH(BI7)))</formula>
    </cfRule>
    <cfRule type="expression" dxfId="16213" priority="259" stopIfTrue="1">
      <formula>MONTH(BM2)&lt;&gt;MONTH(BI7)</formula>
    </cfRule>
    <cfRule type="expression" dxfId="16212" priority="260" stopIfTrue="1">
      <formula>OR(BM2=祝色)</formula>
    </cfRule>
  </conditionalFormatting>
  <conditionalFormatting sqref="BO2">
    <cfRule type="expression" dxfId="16211" priority="261" stopIfTrue="1">
      <formula>OR(AND(WEEKDAY(BO2)=1,MONTH(BO2)&lt;&gt;MONTH(BI7)),AND(OR(BO2=祝色),MONTH(BO2)&lt;&gt;MONTH(BI7)))</formula>
    </cfRule>
    <cfRule type="expression" dxfId="16210" priority="262" stopIfTrue="1">
      <formula>MONTH(BO2)&lt;&gt;MONTH(BI7)</formula>
    </cfRule>
    <cfRule type="expression" dxfId="16209" priority="263" stopIfTrue="1">
      <formula>OR(BO2=祝色)</formula>
    </cfRule>
  </conditionalFormatting>
  <conditionalFormatting sqref="BQ2">
    <cfRule type="expression" dxfId="16208" priority="264" stopIfTrue="1">
      <formula>OR(AND(WEEKDAY(BQ2)=1,MONTH(BQ2)&lt;&gt;MONTH(BI7)),AND(OR(BQ2=祝色),MONTH(BQ2)&lt;&gt;MONTH(BI7)))</formula>
    </cfRule>
    <cfRule type="expression" dxfId="16207" priority="265" stopIfTrue="1">
      <formula>MONTH(BQ2)&lt;&gt;MONTH(BI7)</formula>
    </cfRule>
    <cfRule type="expression" dxfId="16206" priority="266" stopIfTrue="1">
      <formula>OR(BQ2=祝色)</formula>
    </cfRule>
  </conditionalFormatting>
  <conditionalFormatting sqref="BS2">
    <cfRule type="expression" dxfId="16205" priority="267" stopIfTrue="1">
      <formula>OR(AND(WEEKDAY(BS2)=1,MONTH(BS2)&lt;&gt;MONTH(BI7)),AND(OR(BS2=祝色),MONTH(BS2)&lt;&gt;MONTH(BI7)))</formula>
    </cfRule>
    <cfRule type="expression" dxfId="16204" priority="268" stopIfTrue="1">
      <formula>MONTH(BS2)&lt;&gt;MONTH(BI7)</formula>
    </cfRule>
    <cfRule type="expression" dxfId="16203" priority="269" stopIfTrue="1">
      <formula>OR(BS2=祝色)</formula>
    </cfRule>
  </conditionalFormatting>
  <conditionalFormatting sqref="BI2">
    <cfRule type="expression" dxfId="16202" priority="270" stopIfTrue="1">
      <formula>OR(AND(WEEKDAY(BI2)=1,MONTH(BI2)&lt;&gt;MONTH(BI7)),AND(OR(BI2=祝色),MONTH(BI2)&lt;&gt;MONTH(BI7)))</formula>
    </cfRule>
    <cfRule type="expression" dxfId="16201" priority="271" stopIfTrue="1">
      <formula>MONTH(BI2)&lt;&gt;MONTH(BI7)</formula>
    </cfRule>
    <cfRule type="expression" dxfId="16200" priority="272" stopIfTrue="1">
      <formula>OR(BI2=祝色)</formula>
    </cfRule>
  </conditionalFormatting>
  <conditionalFormatting sqref="BK2">
    <cfRule type="expression" dxfId="16199" priority="273" stopIfTrue="1">
      <formula>OR(AND(WEEKDAY(BK2)=1,MONTH(BK2)&lt;&gt;MONTH(BI7)),AND(OR(BK2=祝色),MONTH(BK2)&lt;&gt;MONTH(BI7)))</formula>
    </cfRule>
    <cfRule type="expression" dxfId="16198" priority="274" stopIfTrue="1">
      <formula>MONTH(BK2)&lt;&gt;MONTH(BI7)</formula>
    </cfRule>
    <cfRule type="expression" dxfId="16197" priority="275" stopIfTrue="1">
      <formula>OR(BK2=祝色)</formula>
    </cfRule>
  </conditionalFormatting>
  <conditionalFormatting sqref="BU2">
    <cfRule type="expression" dxfId="16196" priority="276" stopIfTrue="1">
      <formula>OR(BU2=祝色)</formula>
    </cfRule>
  </conditionalFormatting>
  <conditionalFormatting sqref="BJ2">
    <cfRule type="expression" dxfId="16195" priority="256" stopIfTrue="1">
      <formula>DAY(BI2)&lt;&gt;1</formula>
    </cfRule>
    <cfRule type="expression" dxfId="16194" priority="257" stopIfTrue="1">
      <formula>DAY(BI2)=1</formula>
    </cfRule>
  </conditionalFormatting>
  <conditionalFormatting sqref="BJ3">
    <cfRule type="expression" dxfId="16193" priority="254" stopIfTrue="1">
      <formula>DAY(BI2)&lt;&gt;1</formula>
    </cfRule>
    <cfRule type="expression" dxfId="16192" priority="255" stopIfTrue="1">
      <formula>DAY(BI2)=1</formula>
    </cfRule>
  </conditionalFormatting>
  <conditionalFormatting sqref="BL2">
    <cfRule type="expression" dxfId="16191" priority="253">
      <formula>DAY(BK2)=1</formula>
    </cfRule>
  </conditionalFormatting>
  <conditionalFormatting sqref="BN2">
    <cfRule type="expression" dxfId="16190" priority="252">
      <formula>DAY(BM2)=1</formula>
    </cfRule>
  </conditionalFormatting>
  <conditionalFormatting sqref="BP2">
    <cfRule type="expression" dxfId="16189" priority="251">
      <formula>DAY(BO2)=1</formula>
    </cfRule>
  </conditionalFormatting>
  <conditionalFormatting sqref="BR2">
    <cfRule type="expression" dxfId="16188" priority="250">
      <formula>DAY(BQ2)=1</formula>
    </cfRule>
  </conditionalFormatting>
  <conditionalFormatting sqref="BT2">
    <cfRule type="expression" dxfId="16187" priority="249">
      <formula>DAY(BS2)=1</formula>
    </cfRule>
  </conditionalFormatting>
  <conditionalFormatting sqref="CC2">
    <cfRule type="expression" dxfId="16186" priority="230" stopIfTrue="1">
      <formula>OR(AND(WEEKDAY(CC2)=1,MONTH(CC2)&lt;&gt;MONTH(BY7)),AND(OR(CC2=祝色),MONTH(CC2)&lt;&gt;MONTH(BY7)))</formula>
    </cfRule>
    <cfRule type="expression" dxfId="16185" priority="231" stopIfTrue="1">
      <formula>MONTH(CC2)&lt;&gt;MONTH(BY7)</formula>
    </cfRule>
    <cfRule type="expression" dxfId="16184" priority="232" stopIfTrue="1">
      <formula>OR(CC2=祝色)</formula>
    </cfRule>
  </conditionalFormatting>
  <conditionalFormatting sqref="CE2">
    <cfRule type="expression" dxfId="16183" priority="233" stopIfTrue="1">
      <formula>OR(AND(WEEKDAY(CE2)=1,MONTH(CE2)&lt;&gt;MONTH(BY7)),AND(OR(CE2=祝色),MONTH(CE2)&lt;&gt;MONTH(BY7)))</formula>
    </cfRule>
    <cfRule type="expression" dxfId="16182" priority="234" stopIfTrue="1">
      <formula>MONTH(CE2)&lt;&gt;MONTH(BY7)</formula>
    </cfRule>
    <cfRule type="expression" dxfId="16181" priority="235" stopIfTrue="1">
      <formula>OR(CE2=祝色)</formula>
    </cfRule>
  </conditionalFormatting>
  <conditionalFormatting sqref="CG2">
    <cfRule type="expression" dxfId="16180" priority="236" stopIfTrue="1">
      <formula>OR(AND(WEEKDAY(CG2)=1,MONTH(CG2)&lt;&gt;MONTH(BY7)),AND(OR(CG2=祝色),MONTH(CG2)&lt;&gt;MONTH(BY7)))</formula>
    </cfRule>
    <cfRule type="expression" dxfId="16179" priority="237" stopIfTrue="1">
      <formula>MONTH(CG2)&lt;&gt;MONTH(BY7)</formula>
    </cfRule>
    <cfRule type="expression" dxfId="16178" priority="238" stopIfTrue="1">
      <formula>OR(CG2=祝色)</formula>
    </cfRule>
  </conditionalFormatting>
  <conditionalFormatting sqref="CI2">
    <cfRule type="expression" dxfId="16177" priority="239" stopIfTrue="1">
      <formula>OR(AND(WEEKDAY(CI2)=1,MONTH(CI2)&lt;&gt;MONTH(BY7)),AND(OR(CI2=祝色),MONTH(CI2)&lt;&gt;MONTH(BY7)))</formula>
    </cfRule>
    <cfRule type="expression" dxfId="16176" priority="240" stopIfTrue="1">
      <formula>MONTH(CI2)&lt;&gt;MONTH(BY7)</formula>
    </cfRule>
    <cfRule type="expression" dxfId="16175" priority="241" stopIfTrue="1">
      <formula>OR(CI2=祝色)</formula>
    </cfRule>
  </conditionalFormatting>
  <conditionalFormatting sqref="BY2">
    <cfRule type="expression" dxfId="16174" priority="242" stopIfTrue="1">
      <formula>OR(AND(WEEKDAY(BY2)=1,MONTH(BY2)&lt;&gt;MONTH(BY7)),AND(OR(BY2=祝色),MONTH(BY2)&lt;&gt;MONTH(BY7)))</formula>
    </cfRule>
    <cfRule type="expression" dxfId="16173" priority="243" stopIfTrue="1">
      <formula>MONTH(BY2)&lt;&gt;MONTH(BY7)</formula>
    </cfRule>
    <cfRule type="expression" dxfId="16172" priority="244" stopIfTrue="1">
      <formula>OR(BY2=祝色)</formula>
    </cfRule>
  </conditionalFormatting>
  <conditionalFormatting sqref="CA2">
    <cfRule type="expression" dxfId="16171" priority="245" stopIfTrue="1">
      <formula>OR(AND(WEEKDAY(CA2)=1,MONTH(CA2)&lt;&gt;MONTH(BY7)),AND(OR(CA2=祝色),MONTH(CA2)&lt;&gt;MONTH(BY7)))</formula>
    </cfRule>
    <cfRule type="expression" dxfId="16170" priority="246" stopIfTrue="1">
      <formula>MONTH(CA2)&lt;&gt;MONTH(BY7)</formula>
    </cfRule>
    <cfRule type="expression" dxfId="16169" priority="247" stopIfTrue="1">
      <formula>OR(CA2=祝色)</formula>
    </cfRule>
  </conditionalFormatting>
  <conditionalFormatting sqref="CK2">
    <cfRule type="expression" dxfId="16168" priority="248" stopIfTrue="1">
      <formula>OR(CK2=祝色)</formula>
    </cfRule>
  </conditionalFormatting>
  <conditionalFormatting sqref="BZ2">
    <cfRule type="expression" dxfId="16167" priority="228" stopIfTrue="1">
      <formula>DAY(BY2)&lt;&gt;1</formula>
    </cfRule>
    <cfRule type="expression" dxfId="16166" priority="229" stopIfTrue="1">
      <formula>DAY(BY2)=1</formula>
    </cfRule>
  </conditionalFormatting>
  <conditionalFormatting sqref="BZ3">
    <cfRule type="expression" dxfId="16165" priority="226" stopIfTrue="1">
      <formula>DAY(BY2)&lt;&gt;1</formula>
    </cfRule>
    <cfRule type="expression" dxfId="16164" priority="227" stopIfTrue="1">
      <formula>DAY(BY2)=1</formula>
    </cfRule>
  </conditionalFormatting>
  <conditionalFormatting sqref="CB2">
    <cfRule type="expression" dxfId="16163" priority="225">
      <formula>DAY(CA2)=1</formula>
    </cfRule>
  </conditionalFormatting>
  <conditionalFormatting sqref="CD2">
    <cfRule type="expression" dxfId="16162" priority="224">
      <formula>DAY(CC2)=1</formula>
    </cfRule>
  </conditionalFormatting>
  <conditionalFormatting sqref="CF2">
    <cfRule type="expression" dxfId="16161" priority="223">
      <formula>DAY(CE2)=1</formula>
    </cfRule>
  </conditionalFormatting>
  <conditionalFormatting sqref="CH2">
    <cfRule type="expression" dxfId="16160" priority="222">
      <formula>DAY(CG2)=1</formula>
    </cfRule>
  </conditionalFormatting>
  <conditionalFormatting sqref="CJ2">
    <cfRule type="expression" dxfId="16159" priority="221">
      <formula>DAY(CI2)=1</formula>
    </cfRule>
  </conditionalFormatting>
  <conditionalFormatting sqref="CL2">
    <cfRule type="expression" dxfId="16158" priority="220">
      <formula>DAY(CK2)=1</formula>
    </cfRule>
  </conditionalFormatting>
  <conditionalFormatting sqref="E18">
    <cfRule type="expression" dxfId="16157" priority="201" stopIfTrue="1">
      <formula>OR(AND(WEEKDAY(E18)=1,MONTH(E18)&lt;&gt;MONTH(A23)),AND(OR(E18=祝色),MONTH(E18)&lt;&gt;MONTH(A23)))</formula>
    </cfRule>
    <cfRule type="expression" dxfId="16156" priority="202" stopIfTrue="1">
      <formula>MONTH(E18)&lt;&gt;MONTH(A23)</formula>
    </cfRule>
    <cfRule type="expression" dxfId="16155" priority="203" stopIfTrue="1">
      <formula>OR(E18=祝色)</formula>
    </cfRule>
  </conditionalFormatting>
  <conditionalFormatting sqref="G18">
    <cfRule type="expression" dxfId="16154" priority="204" stopIfTrue="1">
      <formula>OR(AND(WEEKDAY(G18)=1,MONTH(G18)&lt;&gt;MONTH(A23)),AND(OR(G18=祝色),MONTH(G18)&lt;&gt;MONTH(A23)))</formula>
    </cfRule>
    <cfRule type="expression" dxfId="16153" priority="205" stopIfTrue="1">
      <formula>MONTH(G18)&lt;&gt;MONTH(A23)</formula>
    </cfRule>
    <cfRule type="expression" dxfId="16152" priority="206" stopIfTrue="1">
      <formula>OR(G18=祝色)</formula>
    </cfRule>
  </conditionalFormatting>
  <conditionalFormatting sqref="I18">
    <cfRule type="expression" dxfId="16151" priority="207" stopIfTrue="1">
      <formula>OR(AND(WEEKDAY(I18)=1,MONTH(I18)&lt;&gt;MONTH(A23)),AND(OR(I18=祝色),MONTH(I18)&lt;&gt;MONTH(A23)))</formula>
    </cfRule>
    <cfRule type="expression" dxfId="16150" priority="208" stopIfTrue="1">
      <formula>MONTH(I18)&lt;&gt;MONTH(A23)</formula>
    </cfRule>
    <cfRule type="expression" dxfId="16149" priority="209" stopIfTrue="1">
      <formula>OR(I18=祝色)</formula>
    </cfRule>
  </conditionalFormatting>
  <conditionalFormatting sqref="K18">
    <cfRule type="expression" dxfId="16148" priority="210" stopIfTrue="1">
      <formula>OR(AND(WEEKDAY(K18)=1,MONTH(K18)&lt;&gt;MONTH(A23)),AND(OR(K18=祝色),MONTH(K18)&lt;&gt;MONTH(A23)))</formula>
    </cfRule>
    <cfRule type="expression" dxfId="16147" priority="211" stopIfTrue="1">
      <formula>MONTH(K18)&lt;&gt;MONTH(A23)</formula>
    </cfRule>
    <cfRule type="expression" dxfId="16146" priority="212" stopIfTrue="1">
      <formula>OR(K18=祝色)</formula>
    </cfRule>
  </conditionalFormatting>
  <conditionalFormatting sqref="A18">
    <cfRule type="expression" dxfId="16145" priority="213" stopIfTrue="1">
      <formula>OR(AND(WEEKDAY(A18)=1,MONTH(A18)&lt;&gt;MONTH(A23)),AND(OR(A18=祝色),MONTH(A18)&lt;&gt;MONTH(A23)))</formula>
    </cfRule>
    <cfRule type="expression" dxfId="16144" priority="214" stopIfTrue="1">
      <formula>MONTH(A18)&lt;&gt;MONTH(A23)</formula>
    </cfRule>
    <cfRule type="expression" dxfId="16143" priority="215" stopIfTrue="1">
      <formula>OR(A18=祝色)</formula>
    </cfRule>
  </conditionalFormatting>
  <conditionalFormatting sqref="C18">
    <cfRule type="expression" dxfId="16142" priority="216" stopIfTrue="1">
      <formula>OR(AND(WEEKDAY(C18)=1,MONTH(C18)&lt;&gt;MONTH(A23)),AND(OR(C18=祝色),MONTH(C18)&lt;&gt;MONTH(A23)))</formula>
    </cfRule>
    <cfRule type="expression" dxfId="16141" priority="217" stopIfTrue="1">
      <formula>MONTH(C18)&lt;&gt;MONTH(A23)</formula>
    </cfRule>
    <cfRule type="expression" dxfId="16140" priority="218" stopIfTrue="1">
      <formula>OR(C18=祝色)</formula>
    </cfRule>
  </conditionalFormatting>
  <conditionalFormatting sqref="M18">
    <cfRule type="expression" dxfId="16139" priority="219" stopIfTrue="1">
      <formula>OR(M18=祝色)</formula>
    </cfRule>
  </conditionalFormatting>
  <conditionalFormatting sqref="B18">
    <cfRule type="expression" dxfId="16138" priority="199" stopIfTrue="1">
      <formula>DAY(A18)&lt;&gt;1</formula>
    </cfRule>
    <cfRule type="expression" dxfId="16137" priority="200" stopIfTrue="1">
      <formula>DAY(A18)=1</formula>
    </cfRule>
  </conditionalFormatting>
  <conditionalFormatting sqref="B19">
    <cfRule type="expression" dxfId="16136" priority="197" stopIfTrue="1">
      <formula>DAY(A18)&lt;&gt;1</formula>
    </cfRule>
    <cfRule type="expression" dxfId="16135" priority="198" stopIfTrue="1">
      <formula>DAY(A18)=1</formula>
    </cfRule>
  </conditionalFormatting>
  <conditionalFormatting sqref="D18">
    <cfRule type="expression" dxfId="16134" priority="196">
      <formula>DAY(C18)=1</formula>
    </cfRule>
  </conditionalFormatting>
  <conditionalFormatting sqref="F18">
    <cfRule type="expression" dxfId="16133" priority="195">
      <formula>DAY(E18)=1</formula>
    </cfRule>
  </conditionalFormatting>
  <conditionalFormatting sqref="H18">
    <cfRule type="expression" dxfId="16132" priority="194">
      <formula>DAY(G18)=1</formula>
    </cfRule>
  </conditionalFormatting>
  <conditionalFormatting sqref="J18">
    <cfRule type="expression" dxfId="16131" priority="193">
      <formula>DAY(I18)=1</formula>
    </cfRule>
  </conditionalFormatting>
  <conditionalFormatting sqref="L18">
    <cfRule type="expression" dxfId="16130" priority="192">
      <formula>DAY(K18)=1</formula>
    </cfRule>
  </conditionalFormatting>
  <conditionalFormatting sqref="N18">
    <cfRule type="expression" dxfId="16129" priority="191">
      <formula>DAY(M18)=1</formula>
    </cfRule>
  </conditionalFormatting>
  <conditionalFormatting sqref="U18">
    <cfRule type="expression" dxfId="16128" priority="172" stopIfTrue="1">
      <formula>OR(AND(WEEKDAY(U18)=1,MONTH(U18)&lt;&gt;MONTH(Q23)),AND(OR(U18=祝色),MONTH(U18)&lt;&gt;MONTH(Q23)))</formula>
    </cfRule>
    <cfRule type="expression" dxfId="16127" priority="173" stopIfTrue="1">
      <formula>MONTH(U18)&lt;&gt;MONTH(Q23)</formula>
    </cfRule>
    <cfRule type="expression" dxfId="16126" priority="174" stopIfTrue="1">
      <formula>OR(U18=祝色)</formula>
    </cfRule>
  </conditionalFormatting>
  <conditionalFormatting sqref="W18">
    <cfRule type="expression" dxfId="16125" priority="175" stopIfTrue="1">
      <formula>OR(AND(WEEKDAY(W18)=1,MONTH(W18)&lt;&gt;MONTH(Q23)),AND(OR(W18=祝色),MONTH(W18)&lt;&gt;MONTH(Q23)))</formula>
    </cfRule>
    <cfRule type="expression" dxfId="16124" priority="176" stopIfTrue="1">
      <formula>MONTH(W18)&lt;&gt;MONTH(Q23)</formula>
    </cfRule>
    <cfRule type="expression" dxfId="16123" priority="177" stopIfTrue="1">
      <formula>OR(W18=祝色)</formula>
    </cfRule>
  </conditionalFormatting>
  <conditionalFormatting sqref="Y18">
    <cfRule type="expression" dxfId="16122" priority="178" stopIfTrue="1">
      <formula>OR(AND(WEEKDAY(Y18)=1,MONTH(Y18)&lt;&gt;MONTH(Q23)),AND(OR(Y18=祝色),MONTH(Y18)&lt;&gt;MONTH(Q23)))</formula>
    </cfRule>
    <cfRule type="expression" dxfId="16121" priority="179" stopIfTrue="1">
      <formula>MONTH(Y18)&lt;&gt;MONTH(Q23)</formula>
    </cfRule>
    <cfRule type="expression" dxfId="16120" priority="180" stopIfTrue="1">
      <formula>OR(Y18=祝色)</formula>
    </cfRule>
  </conditionalFormatting>
  <conditionalFormatting sqref="AA18">
    <cfRule type="expression" dxfId="16119" priority="181" stopIfTrue="1">
      <formula>OR(AND(WEEKDAY(AA18)=1,MONTH(AA18)&lt;&gt;MONTH(Q23)),AND(OR(AA18=祝色),MONTH(AA18)&lt;&gt;MONTH(Q23)))</formula>
    </cfRule>
    <cfRule type="expression" dxfId="16118" priority="182" stopIfTrue="1">
      <formula>MONTH(AA18)&lt;&gt;MONTH(Q23)</formula>
    </cfRule>
    <cfRule type="expression" dxfId="16117" priority="183" stopIfTrue="1">
      <formula>OR(AA18=祝色)</formula>
    </cfRule>
  </conditionalFormatting>
  <conditionalFormatting sqref="Q18">
    <cfRule type="expression" dxfId="16116" priority="184" stopIfTrue="1">
      <formula>OR(AND(WEEKDAY(Q18)=1,MONTH(Q18)&lt;&gt;MONTH(Q23)),AND(OR(Q18=祝色),MONTH(Q18)&lt;&gt;MONTH(Q23)))</formula>
    </cfRule>
    <cfRule type="expression" dxfId="16115" priority="185" stopIfTrue="1">
      <formula>MONTH(Q18)&lt;&gt;MONTH(Q23)</formula>
    </cfRule>
    <cfRule type="expression" dxfId="16114" priority="186" stopIfTrue="1">
      <formula>OR(Q18=祝色)</formula>
    </cfRule>
  </conditionalFormatting>
  <conditionalFormatting sqref="S18">
    <cfRule type="expression" dxfId="16113" priority="187" stopIfTrue="1">
      <formula>OR(AND(WEEKDAY(S18)=1,MONTH(S18)&lt;&gt;MONTH(Q23)),AND(OR(S18=祝色),MONTH(S18)&lt;&gt;MONTH(Q23)))</formula>
    </cfRule>
    <cfRule type="expression" dxfId="16112" priority="188" stopIfTrue="1">
      <formula>MONTH(S18)&lt;&gt;MONTH(Q23)</formula>
    </cfRule>
    <cfRule type="expression" dxfId="16111" priority="189" stopIfTrue="1">
      <formula>OR(S18=祝色)</formula>
    </cfRule>
  </conditionalFormatting>
  <conditionalFormatting sqref="AC18">
    <cfRule type="expression" dxfId="16110" priority="190" stopIfTrue="1">
      <formula>OR(AC18=祝色)</formula>
    </cfRule>
  </conditionalFormatting>
  <conditionalFormatting sqref="R18">
    <cfRule type="expression" dxfId="16109" priority="170" stopIfTrue="1">
      <formula>DAY(Q18)&lt;&gt;1</formula>
    </cfRule>
    <cfRule type="expression" dxfId="16108" priority="171" stopIfTrue="1">
      <formula>DAY(Q18)=1</formula>
    </cfRule>
  </conditionalFormatting>
  <conditionalFormatting sqref="R19">
    <cfRule type="expression" dxfId="16107" priority="168" stopIfTrue="1">
      <formula>DAY(Q18)&lt;&gt;1</formula>
    </cfRule>
    <cfRule type="expression" dxfId="16106" priority="169" stopIfTrue="1">
      <formula>DAY(Q18)=1</formula>
    </cfRule>
  </conditionalFormatting>
  <conditionalFormatting sqref="T18">
    <cfRule type="expression" dxfId="16105" priority="167">
      <formula>DAY(S18)=1</formula>
    </cfRule>
  </conditionalFormatting>
  <conditionalFormatting sqref="V18">
    <cfRule type="expression" dxfId="16104" priority="166">
      <formula>DAY(U18)=1</formula>
    </cfRule>
  </conditionalFormatting>
  <conditionalFormatting sqref="X18">
    <cfRule type="expression" dxfId="16103" priority="165">
      <formula>DAY(W18)=1</formula>
    </cfRule>
  </conditionalFormatting>
  <conditionalFormatting sqref="Z18">
    <cfRule type="expression" dxfId="16102" priority="164">
      <formula>DAY(Y18)=1</formula>
    </cfRule>
  </conditionalFormatting>
  <conditionalFormatting sqref="AB18">
    <cfRule type="expression" dxfId="16101" priority="163">
      <formula>DAY(AA18)=1</formula>
    </cfRule>
  </conditionalFormatting>
  <conditionalFormatting sqref="AD18">
    <cfRule type="expression" dxfId="16100" priority="162">
      <formula>DAY(AC18)=1</formula>
    </cfRule>
  </conditionalFormatting>
  <conditionalFormatting sqref="AI18">
    <cfRule type="expression" dxfId="16099" priority="143" stopIfTrue="1">
      <formula>OR(AND(WEEKDAY(AI18)=1,MONTH(AI18)&lt;&gt;MONTH(AE23)),AND(OR(AI18=祝色),MONTH(AI18)&lt;&gt;MONTH(AE23)))</formula>
    </cfRule>
    <cfRule type="expression" dxfId="16098" priority="144" stopIfTrue="1">
      <formula>MONTH(AI18)&lt;&gt;MONTH(AE23)</formula>
    </cfRule>
    <cfRule type="expression" dxfId="16097" priority="145" stopIfTrue="1">
      <formula>OR(AI18=祝色)</formula>
    </cfRule>
  </conditionalFormatting>
  <conditionalFormatting sqref="AK18">
    <cfRule type="expression" dxfId="16096" priority="146" stopIfTrue="1">
      <formula>OR(AND(WEEKDAY(AK18)=1,MONTH(AK18)&lt;&gt;MONTH(AE23)),AND(OR(AK18=祝色),MONTH(AK18)&lt;&gt;MONTH(AE23)))</formula>
    </cfRule>
    <cfRule type="expression" dxfId="16095" priority="147" stopIfTrue="1">
      <formula>MONTH(AK18)&lt;&gt;MONTH(AE23)</formula>
    </cfRule>
    <cfRule type="expression" dxfId="16094" priority="148" stopIfTrue="1">
      <formula>OR(AK18=祝色)</formula>
    </cfRule>
  </conditionalFormatting>
  <conditionalFormatting sqref="AM18">
    <cfRule type="expression" dxfId="16093" priority="149" stopIfTrue="1">
      <formula>OR(AND(WEEKDAY(AM18)=1,MONTH(AM18)&lt;&gt;MONTH(AE23)),AND(OR(AM18=祝色),MONTH(AM18)&lt;&gt;MONTH(AE23)))</formula>
    </cfRule>
    <cfRule type="expression" dxfId="16092" priority="150" stopIfTrue="1">
      <formula>MONTH(AM18)&lt;&gt;MONTH(AE23)</formula>
    </cfRule>
    <cfRule type="expression" dxfId="16091" priority="151" stopIfTrue="1">
      <formula>OR(AM18=祝色)</formula>
    </cfRule>
  </conditionalFormatting>
  <conditionalFormatting sqref="AO18">
    <cfRule type="expression" dxfId="16090" priority="152" stopIfTrue="1">
      <formula>OR(AND(WEEKDAY(AO18)=1,MONTH(AO18)&lt;&gt;MONTH(AE23)),AND(OR(AO18=祝色),MONTH(AO18)&lt;&gt;MONTH(AE23)))</formula>
    </cfRule>
    <cfRule type="expression" dxfId="16089" priority="153" stopIfTrue="1">
      <formula>MONTH(AO18)&lt;&gt;MONTH(AE23)</formula>
    </cfRule>
    <cfRule type="expression" dxfId="16088" priority="154" stopIfTrue="1">
      <formula>OR(AO18=祝色)</formula>
    </cfRule>
  </conditionalFormatting>
  <conditionalFormatting sqref="AE18">
    <cfRule type="expression" dxfId="16087" priority="155" stopIfTrue="1">
      <formula>OR(AND(WEEKDAY(AE18)=1,MONTH(AE18)&lt;&gt;MONTH(AE23)),AND(OR(AE18=祝色),MONTH(AE18)&lt;&gt;MONTH(AE23)))</formula>
    </cfRule>
    <cfRule type="expression" dxfId="16086" priority="156" stopIfTrue="1">
      <formula>MONTH(AE18)&lt;&gt;MONTH(AE23)</formula>
    </cfRule>
    <cfRule type="expression" dxfId="16085" priority="157" stopIfTrue="1">
      <formula>OR(AE18=祝色)</formula>
    </cfRule>
  </conditionalFormatting>
  <conditionalFormatting sqref="AG18">
    <cfRule type="expression" dxfId="16084" priority="158" stopIfTrue="1">
      <formula>OR(AND(WEEKDAY(AG18)=1,MONTH(AG18)&lt;&gt;MONTH(AE23)),AND(OR(AG18=祝色),MONTH(AG18)&lt;&gt;MONTH(AE23)))</formula>
    </cfRule>
    <cfRule type="expression" dxfId="16083" priority="159" stopIfTrue="1">
      <formula>MONTH(AG18)&lt;&gt;MONTH(AE23)</formula>
    </cfRule>
    <cfRule type="expression" dxfId="16082" priority="160" stopIfTrue="1">
      <formula>OR(AG18=祝色)</formula>
    </cfRule>
  </conditionalFormatting>
  <conditionalFormatting sqref="AQ18">
    <cfRule type="expression" dxfId="16081" priority="161" stopIfTrue="1">
      <formula>OR(AQ18=祝色)</formula>
    </cfRule>
  </conditionalFormatting>
  <conditionalFormatting sqref="AF18">
    <cfRule type="expression" dxfId="16080" priority="141" stopIfTrue="1">
      <formula>DAY(AE18)&lt;&gt;1</formula>
    </cfRule>
    <cfRule type="expression" dxfId="16079" priority="142" stopIfTrue="1">
      <formula>DAY(AE18)=1</formula>
    </cfRule>
  </conditionalFormatting>
  <conditionalFormatting sqref="AF19">
    <cfRule type="expression" dxfId="16078" priority="139" stopIfTrue="1">
      <formula>DAY(AE18)&lt;&gt;1</formula>
    </cfRule>
    <cfRule type="expression" dxfId="16077" priority="140" stopIfTrue="1">
      <formula>DAY(AE18)=1</formula>
    </cfRule>
  </conditionalFormatting>
  <conditionalFormatting sqref="AH18">
    <cfRule type="expression" dxfId="16076" priority="138">
      <formula>DAY(AG18)=1</formula>
    </cfRule>
  </conditionalFormatting>
  <conditionalFormatting sqref="AJ18">
    <cfRule type="expression" dxfId="16075" priority="137">
      <formula>DAY(AI18)=1</formula>
    </cfRule>
  </conditionalFormatting>
  <conditionalFormatting sqref="AL18">
    <cfRule type="expression" dxfId="16074" priority="136">
      <formula>DAY(AK18)=1</formula>
    </cfRule>
  </conditionalFormatting>
  <conditionalFormatting sqref="AN18">
    <cfRule type="expression" dxfId="16073" priority="135">
      <formula>DAY(AM18)=1</formula>
    </cfRule>
  </conditionalFormatting>
  <conditionalFormatting sqref="AP18">
    <cfRule type="expression" dxfId="16072" priority="134">
      <formula>DAY(AO18)=1</formula>
    </cfRule>
  </conditionalFormatting>
  <conditionalFormatting sqref="AR18">
    <cfRule type="expression" dxfId="16071" priority="133">
      <formula>DAY(AQ18)=1</formula>
    </cfRule>
  </conditionalFormatting>
  <conditionalFormatting sqref="AY18">
    <cfRule type="expression" dxfId="16070" priority="114" stopIfTrue="1">
      <formula>OR(AND(WEEKDAY(AY18)=1,MONTH(AY18)&lt;&gt;MONTH(AU23)),AND(OR(AY18=祝色),MONTH(AY18)&lt;&gt;MONTH(AU23)))</formula>
    </cfRule>
    <cfRule type="expression" dxfId="16069" priority="115" stopIfTrue="1">
      <formula>MONTH(AY18)&lt;&gt;MONTH(AU23)</formula>
    </cfRule>
    <cfRule type="expression" dxfId="16068" priority="116" stopIfTrue="1">
      <formula>OR(AY18=祝色)</formula>
    </cfRule>
  </conditionalFormatting>
  <conditionalFormatting sqref="BA18">
    <cfRule type="expression" dxfId="16067" priority="117" stopIfTrue="1">
      <formula>OR(AND(WEEKDAY(BA18)=1,MONTH(BA18)&lt;&gt;MONTH(AU23)),AND(OR(BA18=祝色),MONTH(BA18)&lt;&gt;MONTH(AU23)))</formula>
    </cfRule>
    <cfRule type="expression" dxfId="16066" priority="118" stopIfTrue="1">
      <formula>MONTH(BA18)&lt;&gt;MONTH(AU23)</formula>
    </cfRule>
    <cfRule type="expression" dxfId="16065" priority="119" stopIfTrue="1">
      <formula>OR(BA18=祝色)</formula>
    </cfRule>
  </conditionalFormatting>
  <conditionalFormatting sqref="BC18">
    <cfRule type="expression" dxfId="16064" priority="120" stopIfTrue="1">
      <formula>OR(AND(WEEKDAY(BC18)=1,MONTH(BC18)&lt;&gt;MONTH(AU23)),AND(OR(BC18=祝色),MONTH(BC18)&lt;&gt;MONTH(AU23)))</formula>
    </cfRule>
    <cfRule type="expression" dxfId="16063" priority="121" stopIfTrue="1">
      <formula>MONTH(BC18)&lt;&gt;MONTH(AU23)</formula>
    </cfRule>
    <cfRule type="expression" dxfId="16062" priority="122" stopIfTrue="1">
      <formula>OR(BC18=祝色)</formula>
    </cfRule>
  </conditionalFormatting>
  <conditionalFormatting sqref="BE18">
    <cfRule type="expression" dxfId="16061" priority="123" stopIfTrue="1">
      <formula>OR(AND(WEEKDAY(BE18)=1,MONTH(BE18)&lt;&gt;MONTH(AU23)),AND(OR(BE18=祝色),MONTH(BE18)&lt;&gt;MONTH(AU23)))</formula>
    </cfRule>
    <cfRule type="expression" dxfId="16060" priority="124" stopIfTrue="1">
      <formula>MONTH(BE18)&lt;&gt;MONTH(AU23)</formula>
    </cfRule>
    <cfRule type="expression" dxfId="16059" priority="125" stopIfTrue="1">
      <formula>OR(BE18=祝色)</formula>
    </cfRule>
  </conditionalFormatting>
  <conditionalFormatting sqref="AU18">
    <cfRule type="expression" dxfId="16058" priority="126" stopIfTrue="1">
      <formula>OR(AND(WEEKDAY(AU18)=1,MONTH(AU18)&lt;&gt;MONTH(AU23)),AND(OR(AU18=祝色),MONTH(AU18)&lt;&gt;MONTH(AU23)))</formula>
    </cfRule>
    <cfRule type="expression" dxfId="16057" priority="127" stopIfTrue="1">
      <formula>MONTH(AU18)&lt;&gt;MONTH(AU23)</formula>
    </cfRule>
    <cfRule type="expression" dxfId="16056" priority="128" stopIfTrue="1">
      <formula>OR(AU18=祝色)</formula>
    </cfRule>
  </conditionalFormatting>
  <conditionalFormatting sqref="AW18">
    <cfRule type="expression" dxfId="16055" priority="129" stopIfTrue="1">
      <formula>OR(AND(WEEKDAY(AW18)=1,MONTH(AW18)&lt;&gt;MONTH(AU23)),AND(OR(AW18=祝色),MONTH(AW18)&lt;&gt;MONTH(AU23)))</formula>
    </cfRule>
    <cfRule type="expression" dxfId="16054" priority="130" stopIfTrue="1">
      <formula>MONTH(AW18)&lt;&gt;MONTH(AU23)</formula>
    </cfRule>
    <cfRule type="expression" dxfId="16053" priority="131" stopIfTrue="1">
      <formula>OR(AW18=祝色)</formula>
    </cfRule>
  </conditionalFormatting>
  <conditionalFormatting sqref="BG18">
    <cfRule type="expression" dxfId="16052" priority="132" stopIfTrue="1">
      <formula>OR(BG18=祝色)</formula>
    </cfRule>
  </conditionalFormatting>
  <conditionalFormatting sqref="AV18">
    <cfRule type="expression" dxfId="16051" priority="112" stopIfTrue="1">
      <formula>DAY(AU18)&lt;&gt;1</formula>
    </cfRule>
    <cfRule type="expression" dxfId="16050" priority="113" stopIfTrue="1">
      <formula>DAY(AU18)=1</formula>
    </cfRule>
  </conditionalFormatting>
  <conditionalFormatting sqref="AV19">
    <cfRule type="expression" dxfId="16049" priority="110" stopIfTrue="1">
      <formula>DAY(AU18)&lt;&gt;1</formula>
    </cfRule>
    <cfRule type="expression" dxfId="16048" priority="111" stopIfTrue="1">
      <formula>DAY(AU18)=1</formula>
    </cfRule>
  </conditionalFormatting>
  <conditionalFormatting sqref="AX18">
    <cfRule type="expression" dxfId="16047" priority="109">
      <formula>DAY(AW18)=1</formula>
    </cfRule>
  </conditionalFormatting>
  <conditionalFormatting sqref="AZ18">
    <cfRule type="expression" dxfId="16046" priority="108">
      <formula>DAY(AY18)=1</formula>
    </cfRule>
  </conditionalFormatting>
  <conditionalFormatting sqref="BB18">
    <cfRule type="expression" dxfId="16045" priority="107">
      <formula>DAY(BA18)=1</formula>
    </cfRule>
  </conditionalFormatting>
  <conditionalFormatting sqref="BD18">
    <cfRule type="expression" dxfId="16044" priority="106">
      <formula>DAY(BC18)=1</formula>
    </cfRule>
  </conditionalFormatting>
  <conditionalFormatting sqref="BF18">
    <cfRule type="expression" dxfId="16043" priority="105">
      <formula>DAY(BE18)=1</formula>
    </cfRule>
  </conditionalFormatting>
  <conditionalFormatting sqref="BH18">
    <cfRule type="expression" dxfId="16042" priority="104">
      <formula>DAY(BG18)=1</formula>
    </cfRule>
  </conditionalFormatting>
  <conditionalFormatting sqref="BM18">
    <cfRule type="expression" dxfId="16041" priority="85" stopIfTrue="1">
      <formula>OR(AND(WEEKDAY(BM18)=1,MONTH(BM18)&lt;&gt;MONTH(BI23)),AND(OR(BM18=祝色),MONTH(BM18)&lt;&gt;MONTH(BI23)))</formula>
    </cfRule>
    <cfRule type="expression" dxfId="16040" priority="86" stopIfTrue="1">
      <formula>MONTH(BM18)&lt;&gt;MONTH(BI23)</formula>
    </cfRule>
    <cfRule type="expression" dxfId="16039" priority="87" stopIfTrue="1">
      <formula>OR(BM18=祝色)</formula>
    </cfRule>
  </conditionalFormatting>
  <conditionalFormatting sqref="BO18">
    <cfRule type="expression" dxfId="16038" priority="88" stopIfTrue="1">
      <formula>OR(AND(WEEKDAY(BO18)=1,MONTH(BO18)&lt;&gt;MONTH(BI23)),AND(OR(BO18=祝色),MONTH(BO18)&lt;&gt;MONTH(BI23)))</formula>
    </cfRule>
    <cfRule type="expression" dxfId="16037" priority="89" stopIfTrue="1">
      <formula>MONTH(BO18)&lt;&gt;MONTH(BI23)</formula>
    </cfRule>
    <cfRule type="expression" dxfId="16036" priority="90" stopIfTrue="1">
      <formula>OR(BO18=祝色)</formula>
    </cfRule>
  </conditionalFormatting>
  <conditionalFormatting sqref="BQ18">
    <cfRule type="expression" dxfId="16035" priority="91" stopIfTrue="1">
      <formula>OR(AND(WEEKDAY(BQ18)=1,MONTH(BQ18)&lt;&gt;MONTH(BI23)),AND(OR(BQ18=祝色),MONTH(BQ18)&lt;&gt;MONTH(BI23)))</formula>
    </cfRule>
    <cfRule type="expression" dxfId="16034" priority="92" stopIfTrue="1">
      <formula>MONTH(BQ18)&lt;&gt;MONTH(BI23)</formula>
    </cfRule>
    <cfRule type="expression" dxfId="16033" priority="93" stopIfTrue="1">
      <formula>OR(BQ18=祝色)</formula>
    </cfRule>
  </conditionalFormatting>
  <conditionalFormatting sqref="BS18">
    <cfRule type="expression" dxfId="16032" priority="94" stopIfTrue="1">
      <formula>OR(AND(WEEKDAY(BS18)=1,MONTH(BS18)&lt;&gt;MONTH(BI23)),AND(OR(BS18=祝色),MONTH(BS18)&lt;&gt;MONTH(BI23)))</formula>
    </cfRule>
    <cfRule type="expression" dxfId="16031" priority="95" stopIfTrue="1">
      <formula>MONTH(BS18)&lt;&gt;MONTH(BI23)</formula>
    </cfRule>
    <cfRule type="expression" dxfId="16030" priority="96" stopIfTrue="1">
      <formula>OR(BS18=祝色)</formula>
    </cfRule>
  </conditionalFormatting>
  <conditionalFormatting sqref="BI18">
    <cfRule type="expression" dxfId="16029" priority="97" stopIfTrue="1">
      <formula>OR(AND(WEEKDAY(BI18)=1,MONTH(BI18)&lt;&gt;MONTH(BI23)),AND(OR(BI18=祝色),MONTH(BI18)&lt;&gt;MONTH(BI23)))</formula>
    </cfRule>
    <cfRule type="expression" dxfId="16028" priority="98" stopIfTrue="1">
      <formula>MONTH(BI18)&lt;&gt;MONTH(BI23)</formula>
    </cfRule>
    <cfRule type="expression" dxfId="16027" priority="99" stopIfTrue="1">
      <formula>OR(BI18=祝色)</formula>
    </cfRule>
  </conditionalFormatting>
  <conditionalFormatting sqref="BK18">
    <cfRule type="expression" dxfId="16026" priority="100" stopIfTrue="1">
      <formula>OR(AND(WEEKDAY(BK18)=1,MONTH(BK18)&lt;&gt;MONTH(BI23)),AND(OR(BK18=祝色),MONTH(BK18)&lt;&gt;MONTH(BI23)))</formula>
    </cfRule>
    <cfRule type="expression" dxfId="16025" priority="101" stopIfTrue="1">
      <formula>MONTH(BK18)&lt;&gt;MONTH(BI23)</formula>
    </cfRule>
    <cfRule type="expression" dxfId="16024" priority="102" stopIfTrue="1">
      <formula>OR(BK18=祝色)</formula>
    </cfRule>
  </conditionalFormatting>
  <conditionalFormatting sqref="BU18">
    <cfRule type="expression" dxfId="16023" priority="103" stopIfTrue="1">
      <formula>OR(BU18=祝色)</formula>
    </cfRule>
  </conditionalFormatting>
  <conditionalFormatting sqref="BJ18">
    <cfRule type="expression" dxfId="16022" priority="83" stopIfTrue="1">
      <formula>DAY(BI18)&lt;&gt;1</formula>
    </cfRule>
    <cfRule type="expression" dxfId="16021" priority="84" stopIfTrue="1">
      <formula>DAY(BI18)=1</formula>
    </cfRule>
  </conditionalFormatting>
  <conditionalFormatting sqref="BJ19">
    <cfRule type="expression" dxfId="16020" priority="81" stopIfTrue="1">
      <formula>DAY(BI18)&lt;&gt;1</formula>
    </cfRule>
    <cfRule type="expression" dxfId="16019" priority="82" stopIfTrue="1">
      <formula>DAY(BI18)=1</formula>
    </cfRule>
  </conditionalFormatting>
  <conditionalFormatting sqref="BL18">
    <cfRule type="expression" dxfId="16018" priority="80">
      <formula>DAY(BK18)=1</formula>
    </cfRule>
  </conditionalFormatting>
  <conditionalFormatting sqref="BN18">
    <cfRule type="expression" dxfId="16017" priority="79">
      <formula>DAY(BM18)=1</formula>
    </cfRule>
  </conditionalFormatting>
  <conditionalFormatting sqref="BP18">
    <cfRule type="expression" dxfId="16016" priority="78">
      <formula>DAY(BO18)=1</formula>
    </cfRule>
  </conditionalFormatting>
  <conditionalFormatting sqref="BR18">
    <cfRule type="expression" dxfId="16015" priority="77">
      <formula>DAY(BQ18)=1</formula>
    </cfRule>
  </conditionalFormatting>
  <conditionalFormatting sqref="BT18">
    <cfRule type="expression" dxfId="16014" priority="76">
      <formula>DAY(BS18)=1</formula>
    </cfRule>
  </conditionalFormatting>
  <conditionalFormatting sqref="BV18">
    <cfRule type="expression" dxfId="16013" priority="75">
      <formula>DAY(BU18)=1</formula>
    </cfRule>
  </conditionalFormatting>
  <conditionalFormatting sqref="CC18">
    <cfRule type="expression" dxfId="16012" priority="56" stopIfTrue="1">
      <formula>OR(AND(WEEKDAY(CC18)=1,MONTH(CC18)&lt;&gt;MONTH(BY23)),AND(OR(CC18=祝色),MONTH(CC18)&lt;&gt;MONTH(BY23)))</formula>
    </cfRule>
    <cfRule type="expression" dxfId="16011" priority="57" stopIfTrue="1">
      <formula>MONTH(CC18)&lt;&gt;MONTH(BY23)</formula>
    </cfRule>
    <cfRule type="expression" dxfId="16010" priority="58" stopIfTrue="1">
      <formula>OR(CC18=祝色)</formula>
    </cfRule>
  </conditionalFormatting>
  <conditionalFormatting sqref="CE18">
    <cfRule type="expression" dxfId="16009" priority="59" stopIfTrue="1">
      <formula>OR(AND(WEEKDAY(CE18)=1,MONTH(CE18)&lt;&gt;MONTH(BY23)),AND(OR(CE18=祝色),MONTH(CE18)&lt;&gt;MONTH(BY23)))</formula>
    </cfRule>
    <cfRule type="expression" dxfId="16008" priority="60" stopIfTrue="1">
      <formula>MONTH(CE18)&lt;&gt;MONTH(BY23)</formula>
    </cfRule>
    <cfRule type="expression" dxfId="16007" priority="61" stopIfTrue="1">
      <formula>OR(CE18=祝色)</formula>
    </cfRule>
  </conditionalFormatting>
  <conditionalFormatting sqref="CG18">
    <cfRule type="expression" dxfId="16006" priority="62" stopIfTrue="1">
      <formula>OR(AND(WEEKDAY(CG18)=1,MONTH(CG18)&lt;&gt;MONTH(BY23)),AND(OR(CG18=祝色),MONTH(CG18)&lt;&gt;MONTH(BY23)))</formula>
    </cfRule>
    <cfRule type="expression" dxfId="16005" priority="63" stopIfTrue="1">
      <formula>MONTH(CG18)&lt;&gt;MONTH(BY23)</formula>
    </cfRule>
    <cfRule type="expression" dxfId="16004" priority="64" stopIfTrue="1">
      <formula>OR(CG18=祝色)</formula>
    </cfRule>
  </conditionalFormatting>
  <conditionalFormatting sqref="CI18">
    <cfRule type="expression" dxfId="16003" priority="65" stopIfTrue="1">
      <formula>OR(AND(WEEKDAY(CI18)=1,MONTH(CI18)&lt;&gt;MONTH(BY23)),AND(OR(CI18=祝色),MONTH(CI18)&lt;&gt;MONTH(BY23)))</formula>
    </cfRule>
    <cfRule type="expression" dxfId="16002" priority="66" stopIfTrue="1">
      <formula>MONTH(CI18)&lt;&gt;MONTH(BY23)</formula>
    </cfRule>
    <cfRule type="expression" dxfId="16001" priority="67" stopIfTrue="1">
      <formula>OR(CI18=祝色)</formula>
    </cfRule>
  </conditionalFormatting>
  <conditionalFormatting sqref="BY18">
    <cfRule type="expression" dxfId="16000" priority="68" stopIfTrue="1">
      <formula>OR(AND(WEEKDAY(BY18)=1,MONTH(BY18)&lt;&gt;MONTH(BY23)),AND(OR(BY18=祝色),MONTH(BY18)&lt;&gt;MONTH(BY23)))</formula>
    </cfRule>
    <cfRule type="expression" dxfId="15999" priority="69" stopIfTrue="1">
      <formula>MONTH(BY18)&lt;&gt;MONTH(BY23)</formula>
    </cfRule>
    <cfRule type="expression" dxfId="15998" priority="70" stopIfTrue="1">
      <formula>OR(BY18=祝色)</formula>
    </cfRule>
  </conditionalFormatting>
  <conditionalFormatting sqref="CA18">
    <cfRule type="expression" dxfId="15997" priority="71" stopIfTrue="1">
      <formula>OR(AND(WEEKDAY(CA18)=1,MONTH(CA18)&lt;&gt;MONTH(BY23)),AND(OR(CA18=祝色),MONTH(CA18)&lt;&gt;MONTH(BY23)))</formula>
    </cfRule>
    <cfRule type="expression" dxfId="15996" priority="72" stopIfTrue="1">
      <formula>MONTH(CA18)&lt;&gt;MONTH(BY23)</formula>
    </cfRule>
    <cfRule type="expression" dxfId="15995" priority="73" stopIfTrue="1">
      <formula>OR(CA18=祝色)</formula>
    </cfRule>
  </conditionalFormatting>
  <conditionalFormatting sqref="CK18">
    <cfRule type="expression" dxfId="15994" priority="74" stopIfTrue="1">
      <formula>OR(CK18=祝色)</formula>
    </cfRule>
  </conditionalFormatting>
  <conditionalFormatting sqref="BZ18">
    <cfRule type="expression" dxfId="15993" priority="54" stopIfTrue="1">
      <formula>DAY(BY18)&lt;&gt;1</formula>
    </cfRule>
    <cfRule type="expression" dxfId="15992" priority="55" stopIfTrue="1">
      <formula>DAY(BY18)=1</formula>
    </cfRule>
  </conditionalFormatting>
  <conditionalFormatting sqref="BZ19">
    <cfRule type="expression" dxfId="15991" priority="52" stopIfTrue="1">
      <formula>DAY(BY18)&lt;&gt;1</formula>
    </cfRule>
    <cfRule type="expression" dxfId="15990" priority="53" stopIfTrue="1">
      <formula>DAY(BY18)=1</formula>
    </cfRule>
  </conditionalFormatting>
  <conditionalFormatting sqref="CB18">
    <cfRule type="expression" dxfId="15989" priority="51">
      <formula>DAY(CA18)=1</formula>
    </cfRule>
  </conditionalFormatting>
  <conditionalFormatting sqref="CD18">
    <cfRule type="expression" dxfId="15988" priority="50">
      <formula>DAY(CC18)=1</formula>
    </cfRule>
  </conditionalFormatting>
  <conditionalFormatting sqref="CF18">
    <cfRule type="expression" dxfId="15987" priority="49">
      <formula>DAY(CE18)=1</formula>
    </cfRule>
  </conditionalFormatting>
  <conditionalFormatting sqref="CH18">
    <cfRule type="expression" dxfId="15986" priority="48">
      <formula>DAY(CG18)=1</formula>
    </cfRule>
  </conditionalFormatting>
  <conditionalFormatting sqref="CJ18">
    <cfRule type="expression" dxfId="15985" priority="47">
      <formula>DAY(CI18)=1</formula>
    </cfRule>
  </conditionalFormatting>
  <conditionalFormatting sqref="CL18">
    <cfRule type="expression" dxfId="15984" priority="46">
      <formula>DAY(CK18)=1</formula>
    </cfRule>
  </conditionalFormatting>
  <conditionalFormatting sqref="A13">
    <cfRule type="expression" dxfId="15983" priority="18" stopIfTrue="1">
      <formula>OR(A13=祝色)</formula>
    </cfRule>
  </conditionalFormatting>
  <conditionalFormatting sqref="C13">
    <cfRule type="expression" dxfId="15982" priority="17" stopIfTrue="1">
      <formula>OR(C13=祝色)</formula>
    </cfRule>
  </conditionalFormatting>
  <conditionalFormatting sqref="E13">
    <cfRule type="expression" dxfId="15981" priority="16" stopIfTrue="1">
      <formula>OR(E13=祝色)</formula>
    </cfRule>
  </conditionalFormatting>
  <conditionalFormatting sqref="G13">
    <cfRule type="expression" dxfId="15980" priority="15" stopIfTrue="1">
      <formula>OR(G13=祝色)</formula>
    </cfRule>
  </conditionalFormatting>
  <conditionalFormatting sqref="I13">
    <cfRule type="expression" dxfId="15979" priority="14" stopIfTrue="1">
      <formula>OR(I13=祝色)</formula>
    </cfRule>
  </conditionalFormatting>
  <conditionalFormatting sqref="K13">
    <cfRule type="expression" dxfId="15978" priority="13" stopIfTrue="1">
      <formula>OR(K13=祝色)</formula>
    </cfRule>
  </conditionalFormatting>
  <conditionalFormatting sqref="M13">
    <cfRule type="expression" dxfId="15977" priority="12" stopIfTrue="1">
      <formula>OR(M13=祝色)</formula>
    </cfRule>
  </conditionalFormatting>
  <conditionalFormatting sqref="A15">
    <cfRule type="expression" dxfId="15976" priority="11" stopIfTrue="1">
      <formula>OR(A15=祝色)</formula>
    </cfRule>
  </conditionalFormatting>
  <conditionalFormatting sqref="C15">
    <cfRule type="expression" dxfId="15975" priority="10" stopIfTrue="1">
      <formula>OR(C15=祝色)</formula>
    </cfRule>
  </conditionalFormatting>
  <conditionalFormatting sqref="Q13">
    <cfRule type="expression" dxfId="15974" priority="9" stopIfTrue="1">
      <formula>OR(Q13=祝色)</formula>
    </cfRule>
  </conditionalFormatting>
  <conditionalFormatting sqref="S13">
    <cfRule type="expression" dxfId="15973" priority="8" stopIfTrue="1">
      <formula>OR(S13=祝色)</formula>
    </cfRule>
  </conditionalFormatting>
  <conditionalFormatting sqref="U13">
    <cfRule type="expression" dxfId="15972" priority="7" stopIfTrue="1">
      <formula>OR(U13=祝色)</formula>
    </cfRule>
  </conditionalFormatting>
  <conditionalFormatting sqref="W13">
    <cfRule type="expression" dxfId="15971" priority="6" stopIfTrue="1">
      <formula>OR(W13=祝色)</formula>
    </cfRule>
  </conditionalFormatting>
  <conditionalFormatting sqref="Y13">
    <cfRule type="expression" dxfId="15970" priority="5" stopIfTrue="1">
      <formula>OR(Y13=祝色)</formula>
    </cfRule>
  </conditionalFormatting>
  <conditionalFormatting sqref="AA13">
    <cfRule type="expression" dxfId="15969" priority="4" stopIfTrue="1">
      <formula>OR(AA13=祝色)</formula>
    </cfRule>
  </conditionalFormatting>
  <conditionalFormatting sqref="AC13">
    <cfRule type="expression" dxfId="15968" priority="3" stopIfTrue="1">
      <formula>OR(AC13=祝色)</formula>
    </cfRule>
  </conditionalFormatting>
  <conditionalFormatting sqref="Q15">
    <cfRule type="expression" dxfId="15967" priority="2" stopIfTrue="1">
      <formula>OR(Q15=祝色)</formula>
    </cfRule>
  </conditionalFormatting>
  <conditionalFormatting sqref="S15">
    <cfRule type="expression" dxfId="15966" priority="1" stopIfTrue="1">
      <formula>OR(S15=祝色)</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36"/>
  <sheetViews>
    <sheetView zoomScale="25" zoomScaleNormal="25" workbookViewId="0">
      <selection activeCell="O2" sqref="O2"/>
    </sheetView>
  </sheetViews>
  <sheetFormatPr defaultRowHeight="17.25"/>
  <cols>
    <col min="1" max="1" width="10.125" customWidth="1"/>
    <col min="2" max="2" width="7" customWidth="1"/>
    <col min="3" max="3" width="10.125" customWidth="1"/>
    <col min="4" max="4" width="6.875" customWidth="1"/>
    <col min="5" max="5" width="10.125" customWidth="1"/>
    <col min="6" max="6" width="6.875" customWidth="1"/>
    <col min="7" max="7" width="10.125" customWidth="1"/>
    <col min="8" max="8" width="6.875" customWidth="1"/>
    <col min="9" max="9" width="10.125" customWidth="1"/>
    <col min="10" max="10" width="6.875" customWidth="1"/>
    <col min="11" max="11" width="10.125" customWidth="1"/>
    <col min="12" max="12" width="6.875" customWidth="1"/>
    <col min="13" max="13" width="10.125" customWidth="1"/>
    <col min="14" max="14" width="6.875" style="317" customWidth="1"/>
    <col min="15" max="16" width="5.125" customWidth="1"/>
    <col min="17" max="17" width="10.125" customWidth="1"/>
    <col min="18" max="18" width="7" customWidth="1"/>
    <col min="19" max="19" width="10.125" customWidth="1"/>
    <col min="20" max="20" width="6.875" customWidth="1"/>
    <col min="21" max="21" width="10.125" customWidth="1"/>
    <col min="22" max="22" width="6.875" customWidth="1"/>
    <col min="23" max="23" width="10.125" customWidth="1"/>
    <col min="24" max="24" width="6.875" customWidth="1"/>
    <col min="25" max="25" width="10.125" customWidth="1"/>
    <col min="26" max="26" width="6.875" customWidth="1"/>
    <col min="27" max="27" width="10.125" customWidth="1"/>
    <col min="28" max="28" width="6.875" customWidth="1"/>
    <col min="29" max="29" width="10.125" customWidth="1"/>
    <col min="30" max="30" width="6.875" customWidth="1"/>
    <col min="31" max="31" width="10.125" customWidth="1"/>
    <col min="32" max="32" width="7" customWidth="1"/>
    <col min="33" max="33" width="10.125" customWidth="1"/>
    <col min="34" max="34" width="6.875" customWidth="1"/>
    <col min="35" max="35" width="10.125" customWidth="1"/>
    <col min="36" max="36" width="6.875" customWidth="1"/>
    <col min="37" max="37" width="10.125" customWidth="1"/>
    <col min="38" max="38" width="6.875" customWidth="1"/>
    <col min="39" max="39" width="10.125" customWidth="1"/>
    <col min="40" max="40" width="6.875" customWidth="1"/>
    <col min="41" max="41" width="10.125" customWidth="1"/>
    <col min="42" max="42" width="6.875" customWidth="1"/>
    <col min="43" max="43" width="10.125" customWidth="1"/>
    <col min="44" max="44" width="6.875" style="317" customWidth="1"/>
    <col min="45" max="46" width="5.125" customWidth="1"/>
    <col min="47" max="47" width="10.125" customWidth="1"/>
    <col min="48" max="48" width="7" customWidth="1"/>
    <col min="49" max="49" width="10.125" customWidth="1"/>
    <col min="50" max="50" width="6.875" customWidth="1"/>
    <col min="51" max="51" width="10.125" customWidth="1"/>
    <col min="52" max="52" width="6.875" customWidth="1"/>
    <col min="53" max="53" width="10.125" customWidth="1"/>
    <col min="54" max="54" width="6.875" customWidth="1"/>
    <col min="55" max="55" width="10.125" customWidth="1"/>
    <col min="56" max="56" width="6.875" customWidth="1"/>
    <col min="57" max="57" width="10.125" customWidth="1"/>
    <col min="58" max="58" width="6.875" customWidth="1"/>
    <col min="59" max="59" width="10.125" customWidth="1"/>
    <col min="60" max="60" width="6.875" customWidth="1"/>
    <col min="61" max="61" width="10.125" customWidth="1"/>
    <col min="62" max="62" width="7" customWidth="1"/>
    <col min="63" max="63" width="10.125" customWidth="1"/>
    <col min="64" max="64" width="6.875" customWidth="1"/>
    <col min="65" max="65" width="10.125" customWidth="1"/>
    <col min="66" max="66" width="6.875" customWidth="1"/>
    <col min="67" max="67" width="10.125" customWidth="1"/>
    <col min="68" max="68" width="6.875" customWidth="1"/>
    <col min="69" max="69" width="10.125" customWidth="1"/>
    <col min="70" max="70" width="6.875" customWidth="1"/>
    <col min="71" max="71" width="10.125" customWidth="1"/>
    <col min="72" max="72" width="6.875" customWidth="1"/>
    <col min="73" max="73" width="10.125" customWidth="1"/>
    <col min="74" max="74" width="6.875" style="317" customWidth="1"/>
    <col min="75" max="76" width="5.125" customWidth="1"/>
    <col min="77" max="77" width="10.125" customWidth="1"/>
    <col min="78" max="78" width="7" customWidth="1"/>
    <col min="79" max="79" width="10.125" customWidth="1"/>
    <col min="80" max="80" width="6.875" customWidth="1"/>
    <col min="81" max="81" width="10.125" customWidth="1"/>
    <col min="82" max="82" width="6.875" customWidth="1"/>
    <col min="83" max="83" width="10.125" customWidth="1"/>
    <col min="84" max="84" width="6.875" customWidth="1"/>
    <col min="85" max="85" width="10.125" customWidth="1"/>
    <col min="86" max="86" width="6.875" customWidth="1"/>
    <col min="87" max="87" width="10.125" customWidth="1"/>
    <col min="88" max="88" width="6.875" customWidth="1"/>
    <col min="89" max="89" width="10.125" customWidth="1"/>
    <col min="90" max="90" width="6.875" customWidth="1"/>
  </cols>
  <sheetData>
    <row r="1" spans="1:90" ht="22.5" customHeight="1">
      <c r="A1" s="1229">
        <v>45658</v>
      </c>
      <c r="B1" s="1229"/>
      <c r="C1" s="1311">
        <f>A1</f>
        <v>45658</v>
      </c>
      <c r="D1" s="1311"/>
      <c r="E1" s="1232">
        <f>A1</f>
        <v>45658</v>
      </c>
      <c r="F1" s="1232"/>
      <c r="I1" s="1228" t="s">
        <v>511</v>
      </c>
      <c r="J1" s="1228"/>
      <c r="K1" s="1228"/>
      <c r="L1" s="1228" t="s">
        <v>297</v>
      </c>
      <c r="M1" s="1228"/>
      <c r="N1" s="1228"/>
      <c r="P1" s="7"/>
      <c r="Q1" s="1229">
        <f>IF(MONTH(A1)=12,DATE(YEAR(A1)+1,1,1),DATE(YEAR(A1),MONTH(A1)+1,1))</f>
        <v>45689</v>
      </c>
      <c r="R1" s="1229"/>
      <c r="S1" s="1311">
        <f>Q1</f>
        <v>45689</v>
      </c>
      <c r="T1" s="1311"/>
      <c r="U1" s="1232">
        <f>Q1</f>
        <v>45689</v>
      </c>
      <c r="V1" s="1232"/>
      <c r="Y1" s="1228" t="s">
        <v>511</v>
      </c>
      <c r="Z1" s="1228"/>
      <c r="AA1" s="1228"/>
      <c r="AB1" s="1228" t="s">
        <v>297</v>
      </c>
      <c r="AC1" s="1228"/>
      <c r="AD1" s="1228"/>
      <c r="AE1" s="1229">
        <f>IF(MONTH(Q1)=12,DATE(YEAR(Q1)+1,1,1),DATE(YEAR(Q1),MONTH(Q1)+1,1))</f>
        <v>45717</v>
      </c>
      <c r="AF1" s="1229"/>
      <c r="AG1" s="1310">
        <f>AE1</f>
        <v>45717</v>
      </c>
      <c r="AH1" s="1310"/>
      <c r="AI1" s="1232">
        <f>AE1</f>
        <v>45717</v>
      </c>
      <c r="AJ1" s="1232"/>
      <c r="AM1" s="1228" t="s">
        <v>511</v>
      </c>
      <c r="AN1" s="1228"/>
      <c r="AO1" s="1228"/>
      <c r="AP1" s="1228" t="s">
        <v>297</v>
      </c>
      <c r="AQ1" s="1228"/>
      <c r="AR1" s="1228"/>
      <c r="AT1" s="7"/>
      <c r="AU1" s="1229">
        <f>IF(MONTH(AE1)=12,DATE(YEAR(AE1)+1,1,1),DATE(YEAR(AE1),MONTH(AE1)+1,1))</f>
        <v>45748</v>
      </c>
      <c r="AV1" s="1229"/>
      <c r="AW1" s="1310">
        <f>AU1</f>
        <v>45748</v>
      </c>
      <c r="AX1" s="1310"/>
      <c r="AY1" s="1232">
        <f>AU1</f>
        <v>45748</v>
      </c>
      <c r="AZ1" s="1232"/>
      <c r="BC1" s="1228" t="s">
        <v>511</v>
      </c>
      <c r="BD1" s="1228"/>
      <c r="BE1" s="1228"/>
      <c r="BF1" s="1228" t="s">
        <v>297</v>
      </c>
      <c r="BG1" s="1228"/>
      <c r="BH1" s="1228"/>
      <c r="BI1" s="1229">
        <f>IF(MONTH(AU1)=12,DATE(YEAR(AU1)+1,1,1),DATE(YEAR(AU1),MONTH(AU1)+1,1))</f>
        <v>45778</v>
      </c>
      <c r="BJ1" s="1229"/>
      <c r="BK1" s="1312">
        <f>BI1</f>
        <v>45778</v>
      </c>
      <c r="BL1" s="1312"/>
      <c r="BM1" s="1232">
        <f>BI1</f>
        <v>45778</v>
      </c>
      <c r="BN1" s="1232"/>
      <c r="BQ1" s="1228" t="s">
        <v>511</v>
      </c>
      <c r="BR1" s="1228"/>
      <c r="BS1" s="1228"/>
      <c r="BT1" s="1228" t="s">
        <v>297</v>
      </c>
      <c r="BU1" s="1228"/>
      <c r="BV1" s="1228"/>
      <c r="BX1" s="7"/>
      <c r="BY1" s="1229">
        <f>IF(MONTH(BI1)=12,DATE(YEAR(BI1)+1,1,1),DATE(YEAR(BI1),MONTH(BI1)+1,1))</f>
        <v>45809</v>
      </c>
      <c r="BZ1" s="1229"/>
      <c r="CA1" s="1312">
        <f>BY1</f>
        <v>45809</v>
      </c>
      <c r="CB1" s="1312"/>
      <c r="CC1" s="1232">
        <f>BY1</f>
        <v>45809</v>
      </c>
      <c r="CD1" s="1232"/>
      <c r="CG1" s="1228" t="s">
        <v>511</v>
      </c>
      <c r="CH1" s="1228"/>
      <c r="CI1" s="1228"/>
      <c r="CJ1" s="1228" t="s">
        <v>297</v>
      </c>
      <c r="CK1" s="1228"/>
      <c r="CL1" s="1228"/>
    </row>
    <row r="2" spans="1:90" ht="30" customHeight="1">
      <c r="A2" s="1233" t="str">
        <f>IF(A1&gt;=43586,"令和"&amp;IF(YEAR(A1)-2018=1,"元",YEAR(A1)-2018),"平成"&amp;(YEAR(A1)-1988))</f>
        <v>令和7</v>
      </c>
      <c r="B2" s="1233"/>
      <c r="C2" s="1311"/>
      <c r="D2" s="1311"/>
      <c r="E2" s="1234" t="str">
        <f>CHOOSE(MONTH(A1),"睦月","如月","弥生","卯月","皐月","水無月","文月","葉月","長月","神無月","霜月","師走")</f>
        <v>睦月</v>
      </c>
      <c r="F2" s="1234"/>
      <c r="G2" s="1205" t="s">
        <v>640</v>
      </c>
      <c r="H2" s="1206"/>
      <c r="I2" s="1235" t="str">
        <f>VLOOKUP(A1,祝節名,2,FALSE)</f>
        <v>1 元日、13 成人の日
小寒5、大寒20</v>
      </c>
      <c r="J2" s="1235"/>
      <c r="K2" s="1235"/>
      <c r="L2" s="1235" t="str">
        <f>VLOOKUP(A1,記念名,2,FALSE)</f>
        <v>防災とボランティアの日 17</v>
      </c>
      <c r="M2" s="1235"/>
      <c r="N2" s="1235"/>
      <c r="O2" t="s">
        <v>641</v>
      </c>
      <c r="Q2" s="1233" t="str">
        <f>IF(Q1&gt;=43586,"令和"&amp;IF(YEAR(Q1)-2018=1,"元",YEAR(Q1)-2018),"平成"&amp;(YEAR(Q1)-1988))</f>
        <v>令和7</v>
      </c>
      <c r="R2" s="1233"/>
      <c r="S2" s="1311"/>
      <c r="T2" s="1311"/>
      <c r="U2" s="1234" t="str">
        <f>CHOOSE(MONTH(Q1),"睦月","如月","弥生","卯月","皐月","水無月","文月","葉月","長月","神無月","霜月","師走")</f>
        <v>如月</v>
      </c>
      <c r="V2" s="1234"/>
      <c r="Y2" s="1235" t="str">
        <f>VLOOKUP(Q1,祝節名,2,FALSE)</f>
        <v>11 建国記念の日、23 天皇誕生日
24 振替休日。立春3、雨水18</v>
      </c>
      <c r="Z2" s="1235"/>
      <c r="AA2" s="1235"/>
      <c r="AB2" s="1235" t="str">
        <f>VLOOKUP(Q1,記念名,2,FALSE)</f>
        <v>バレンタインデー 14</v>
      </c>
      <c r="AC2" s="1235"/>
      <c r="AD2" s="1235"/>
      <c r="AE2" s="1233" t="str">
        <f>IF(AE1&gt;=43586,"令和"&amp;IF(YEAR(AE1)-2018=1,"元",YEAR(AE1)-2018),"平成"&amp;(YEAR(AE1)-1988))</f>
        <v>令和7</v>
      </c>
      <c r="AF2" s="1233"/>
      <c r="AG2" s="1310"/>
      <c r="AH2" s="1310"/>
      <c r="AI2" s="1234" t="str">
        <f>CHOOSE(MONTH(AE1),"睦月","如月","弥生","卯月","皐月","水無月","文月","葉月","長月","神無月","霜月","師走")</f>
        <v>弥生</v>
      </c>
      <c r="AJ2" s="1234"/>
      <c r="AM2" s="1235" t="str">
        <f>VLOOKUP(AE1,祝節名,2,FALSE)</f>
        <v>20 春分の日
啓蟄5、春分20</v>
      </c>
      <c r="AN2" s="1235"/>
      <c r="AO2" s="1235"/>
      <c r="AP2" s="1235" t="str">
        <f>VLOOKUP(AE1,記念名,2,FALSE)</f>
        <v>耳の日3、東日本大震災の日11
世界水の日 22</v>
      </c>
      <c r="AQ2" s="1235"/>
      <c r="AR2" s="1235"/>
      <c r="AU2" s="1233" t="str">
        <f>IF(AU1&gt;=43586,"令和"&amp;IF(YEAR(AU1)-2018=1,"元",YEAR(AU1)-2018),"平成"&amp;(YEAR(AU1)-1988))</f>
        <v>令和7</v>
      </c>
      <c r="AV2" s="1233"/>
      <c r="AW2" s="1310"/>
      <c r="AX2" s="1310"/>
      <c r="AY2" s="1234" t="str">
        <f>CHOOSE(MONTH(AU1),"睦月","如月","弥生","卯月","皐月","水無月","文月","葉月","長月","神無月","霜月","師走")</f>
        <v>卯月</v>
      </c>
      <c r="AZ2" s="1234"/>
      <c r="BC2" s="1235" t="str">
        <f>VLOOKUP(AU1,祝節名,2,FALSE)</f>
        <v>29 昭和の日
清明4、穀雨20</v>
      </c>
      <c r="BD2" s="1235"/>
      <c r="BE2" s="1235"/>
      <c r="BF2" s="1235" t="str">
        <f>VLOOKUP(AU1,記念名,2,FALSE)</f>
        <v>発明の日 18、郵政記念日 20
主権回復の日 28</v>
      </c>
      <c r="BG2" s="1235"/>
      <c r="BH2" s="1235"/>
      <c r="BI2" s="1233" t="str">
        <f>IF(BI1&gt;=43586,"令和"&amp;IF(YEAR(BI1)-2018=1,"元",YEAR(BI1)-2018),"平成"&amp;(YEAR(BI1)-1988))</f>
        <v>令和7</v>
      </c>
      <c r="BJ2" s="1233"/>
      <c r="BK2" s="1312"/>
      <c r="BL2" s="1312"/>
      <c r="BM2" s="1234" t="str">
        <f>CHOOSE(MONTH(BI1),"睦月","如月","弥生","卯月","皐月","水無月","文月","葉月","長月","神無月","霜月","師走")</f>
        <v>皐月</v>
      </c>
      <c r="BN2" s="1234"/>
      <c r="BQ2" s="1235" t="str">
        <f>VLOOKUP(BI1,祝節名,2,FALSE)</f>
        <v>3憲法記念日、4みどりの日
5こどもの日、6振休。立夏5小満21</v>
      </c>
      <c r="BR2" s="1235"/>
      <c r="BS2" s="1235"/>
      <c r="BT2" s="1235" t="str">
        <f>VLOOKUP(BI1,記念名,2,FALSE)</f>
        <v>メーデー 1、母の日 11</v>
      </c>
      <c r="BU2" s="1235"/>
      <c r="BV2" s="1235"/>
      <c r="BY2" s="1233" t="str">
        <f>IF(BY1&gt;=43586,"令和"&amp;IF(YEAR(BY1)-2018=1,"元",YEAR(BY1)-2018),"平成"&amp;(YEAR(BY1)-1988))</f>
        <v>令和7</v>
      </c>
      <c r="BZ2" s="1233"/>
      <c r="CA2" s="1312"/>
      <c r="CB2" s="1312"/>
      <c r="CC2" s="1234" t="str">
        <f>CHOOSE(MONTH(BY1),"睦月","如月","弥生","卯月","皐月","水無月","文月","葉月","長月","神無月","霜月","師走")</f>
        <v>水無月</v>
      </c>
      <c r="CD2" s="1234"/>
      <c r="CG2" s="1235" t="str">
        <f>VLOOKUP(BY1,祝節名,2,FALSE)</f>
        <v xml:space="preserve">
芒種5、夏至21</v>
      </c>
      <c r="CH2" s="1235"/>
      <c r="CI2" s="1235"/>
      <c r="CJ2" s="1235" t="str">
        <f>VLOOKUP(BY1,記念名,2,FALSE)</f>
        <v>環境の日 5 （6月は環境月間）
時の記念日 10、父の日 15</v>
      </c>
      <c r="CK2" s="1235"/>
      <c r="CL2" s="1235"/>
    </row>
    <row r="3" spans="1:90" ht="7.5" customHeight="1">
      <c r="N3"/>
      <c r="P3" s="7"/>
      <c r="AT3" s="7"/>
      <c r="BX3" s="7"/>
    </row>
    <row r="4" spans="1:90" ht="48" customHeight="1">
      <c r="A4" s="1256">
        <f>IF(WEEKDAY(A1)=1,A1,(IF(WEEKDAY(A1)=2,A1-1,(IF(WEEKDAY(A1)=3,A1-2,(IF(WEEKDAY(A1)=4,A1-3,(IF(WEEKDAY(A1)=5,A1-4,IF(WEEKDAY(A1)=6,A1-5,A1-6))))))))))</f>
        <v>45655</v>
      </c>
      <c r="B4" s="359">
        <f>IF(DAY(A4)=1,"",MONTH(A4))</f>
        <v>12</v>
      </c>
      <c r="C4" s="1258">
        <f>A4+1</f>
        <v>45656</v>
      </c>
      <c r="D4" s="693"/>
      <c r="E4" s="1258">
        <f>C4+1</f>
        <v>45657</v>
      </c>
      <c r="F4" s="693"/>
      <c r="G4" s="1258">
        <f>E4+1</f>
        <v>45658</v>
      </c>
      <c r="H4" s="693"/>
      <c r="I4" s="1258">
        <f>G4+1</f>
        <v>45659</v>
      </c>
      <c r="J4" s="693"/>
      <c r="K4" s="1258">
        <f>I4+1</f>
        <v>45660</v>
      </c>
      <c r="L4" s="693"/>
      <c r="M4" s="1260">
        <f>K4+1</f>
        <v>45661</v>
      </c>
      <c r="N4" s="1243"/>
      <c r="Q4" s="1256">
        <f>IF(WEEKDAY(Q1)=1,Q1,(IF(WEEKDAY(Q1)=2,Q1-1,(IF(WEEKDAY(Q1)=3,Q1-2,(IF(WEEKDAY(Q1)=4,Q1-3,(IF(WEEKDAY(Q1)=5,Q1-4,IF(WEEKDAY(Q1)=6,Q1-5,Q1-6))))))))))</f>
        <v>45683</v>
      </c>
      <c r="R4" s="359">
        <f>IF(DAY(Q4)=1,"",MONTH(Q4))</f>
        <v>1</v>
      </c>
      <c r="S4" s="1258">
        <f>Q4+1</f>
        <v>45684</v>
      </c>
      <c r="T4" s="693"/>
      <c r="U4" s="1258">
        <f>S4+1</f>
        <v>45685</v>
      </c>
      <c r="V4" s="693"/>
      <c r="W4" s="1258">
        <f>U4+1</f>
        <v>45686</v>
      </c>
      <c r="X4" s="693"/>
      <c r="Y4" s="1258">
        <f>W4+1</f>
        <v>45687</v>
      </c>
      <c r="Z4" s="693"/>
      <c r="AA4" s="1258">
        <f>Y4+1</f>
        <v>45688</v>
      </c>
      <c r="AB4" s="693"/>
      <c r="AC4" s="1260">
        <f>AA4+1</f>
        <v>45689</v>
      </c>
      <c r="AD4" s="1243"/>
      <c r="AE4" s="1256">
        <f>IF(WEEKDAY(AE1)=1,AE1,(IF(WEEKDAY(AE1)=2,AE1-1,(IF(WEEKDAY(AE1)=3,AE1-2,(IF(WEEKDAY(AE1)=4,AE1-3,(IF(WEEKDAY(AE1)=5,AE1-4,IF(WEEKDAY(AE1)=6,AE1-5,AE1-6))))))))))</f>
        <v>45711</v>
      </c>
      <c r="AF4" s="359">
        <f>IF(DAY(AE4)=1,"",MONTH(AE4))</f>
        <v>2</v>
      </c>
      <c r="AG4" s="1258">
        <f>AE4+1</f>
        <v>45712</v>
      </c>
      <c r="AH4" s="693"/>
      <c r="AI4" s="1258">
        <f>AG4+1</f>
        <v>45713</v>
      </c>
      <c r="AJ4" s="693"/>
      <c r="AK4" s="1258">
        <f>AI4+1</f>
        <v>45714</v>
      </c>
      <c r="AL4" s="693"/>
      <c r="AM4" s="1258">
        <f>AK4+1</f>
        <v>45715</v>
      </c>
      <c r="AN4" s="693"/>
      <c r="AO4" s="1258">
        <f>AM4+1</f>
        <v>45716</v>
      </c>
      <c r="AP4" s="693"/>
      <c r="AQ4" s="1260">
        <f>AO4+1</f>
        <v>45717</v>
      </c>
      <c r="AR4" s="1243"/>
      <c r="AU4" s="1256">
        <f>IF(WEEKDAY(AU1)=1,AU1,(IF(WEEKDAY(AU1)=2,AU1-1,(IF(WEEKDAY(AU1)=3,AU1-2,(IF(WEEKDAY(AU1)=4,AU1-3,(IF(WEEKDAY(AU1)=5,AU1-4,IF(WEEKDAY(AU1)=6,AU1-5,AU1-6))))))))))</f>
        <v>45746</v>
      </c>
      <c r="AV4" s="359">
        <f>IF(DAY(AU4)=1,"",MONTH(AU4))</f>
        <v>3</v>
      </c>
      <c r="AW4" s="1258">
        <f>AU4+1</f>
        <v>45747</v>
      </c>
      <c r="AX4" s="693"/>
      <c r="AY4" s="1258">
        <f>AW4+1</f>
        <v>45748</v>
      </c>
      <c r="AZ4" s="693"/>
      <c r="BA4" s="1258">
        <f>AY4+1</f>
        <v>45749</v>
      </c>
      <c r="BB4" s="693"/>
      <c r="BC4" s="1258">
        <f>BA4+1</f>
        <v>45750</v>
      </c>
      <c r="BD4" s="693"/>
      <c r="BE4" s="1258">
        <f>BC4+1</f>
        <v>45751</v>
      </c>
      <c r="BF4" s="693"/>
      <c r="BG4" s="1260">
        <f>BE4+1</f>
        <v>45752</v>
      </c>
      <c r="BH4" s="1243"/>
      <c r="BI4" s="1256">
        <f>IF(WEEKDAY(BI1)=1,BI1,(IF(WEEKDAY(BI1)=2,BI1-1,(IF(WEEKDAY(BI1)=3,BI1-2,(IF(WEEKDAY(BI1)=4,BI1-3,(IF(WEEKDAY(BI1)=5,BI1-4,IF(WEEKDAY(BI1)=6,BI1-5,BI1-6))))))))))</f>
        <v>45774</v>
      </c>
      <c r="BJ4" s="359">
        <f>IF(DAY(BI4)=1,"",MONTH(BI4))</f>
        <v>4</v>
      </c>
      <c r="BK4" s="1258">
        <f>BI4+1</f>
        <v>45775</v>
      </c>
      <c r="BL4" s="693"/>
      <c r="BM4" s="1258">
        <f>BK4+1</f>
        <v>45776</v>
      </c>
      <c r="BN4" s="693"/>
      <c r="BO4" s="1258">
        <f>BM4+1</f>
        <v>45777</v>
      </c>
      <c r="BP4" s="693"/>
      <c r="BQ4" s="1258">
        <f>BO4+1</f>
        <v>45778</v>
      </c>
      <c r="BR4" s="693"/>
      <c r="BS4" s="1258">
        <f>BQ4+1</f>
        <v>45779</v>
      </c>
      <c r="BT4" s="693"/>
      <c r="BU4" s="1260">
        <f>BS4+1</f>
        <v>45780</v>
      </c>
      <c r="BV4" s="1243"/>
      <c r="BY4" s="1256">
        <f>IF(WEEKDAY(BY1)=1,BY1,(IF(WEEKDAY(BY1)=2,BY1-1,(IF(WEEKDAY(BY1)=3,BY1-2,(IF(WEEKDAY(BY1)=4,BY1-3,(IF(WEEKDAY(BY1)=5,BY1-4,IF(WEEKDAY(BY1)=6,BY1-5,BY1-6))))))))))</f>
        <v>45809</v>
      </c>
      <c r="BZ4" s="359" t="str">
        <f>IF(DAY(BY4)=1,"",MONTH(BY4))</f>
        <v/>
      </c>
      <c r="CA4" s="1258">
        <f>BY4+1</f>
        <v>45810</v>
      </c>
      <c r="CB4" s="693"/>
      <c r="CC4" s="1258">
        <f>CA4+1</f>
        <v>45811</v>
      </c>
      <c r="CD4" s="693"/>
      <c r="CE4" s="1258">
        <f>CC4+1</f>
        <v>45812</v>
      </c>
      <c r="CF4" s="693"/>
      <c r="CG4" s="1258">
        <f>CE4+1</f>
        <v>45813</v>
      </c>
      <c r="CH4" s="693"/>
      <c r="CI4" s="1258">
        <f>CG4+1</f>
        <v>45814</v>
      </c>
      <c r="CJ4" s="693"/>
      <c r="CK4" s="1260">
        <f>CI4+1</f>
        <v>45815</v>
      </c>
      <c r="CL4" s="1243"/>
    </row>
    <row r="5" spans="1:90" ht="131.25" customHeight="1">
      <c r="A5" s="1257"/>
      <c r="B5" s="361" t="str">
        <f>IF(DAY(A4)=1,"","月")</f>
        <v>月</v>
      </c>
      <c r="C5" s="1259"/>
      <c r="D5" s="694"/>
      <c r="E5" s="1259"/>
      <c r="F5" s="694"/>
      <c r="G5" s="1259"/>
      <c r="H5" s="694"/>
      <c r="I5" s="1259"/>
      <c r="J5" s="694"/>
      <c r="K5" s="1259"/>
      <c r="L5" s="694"/>
      <c r="M5" s="1261"/>
      <c r="N5" s="1244"/>
      <c r="Q5" s="1257"/>
      <c r="R5" s="361" t="str">
        <f>IF(DAY(Q4)=1,"","月")</f>
        <v>月</v>
      </c>
      <c r="S5" s="1259"/>
      <c r="T5" s="694"/>
      <c r="U5" s="1259"/>
      <c r="V5" s="694"/>
      <c r="W5" s="1259"/>
      <c r="X5" s="694"/>
      <c r="Y5" s="1259"/>
      <c r="Z5" s="694"/>
      <c r="AA5" s="1259"/>
      <c r="AB5" s="694"/>
      <c r="AC5" s="1261"/>
      <c r="AD5" s="1244"/>
      <c r="AE5" s="1257"/>
      <c r="AF5" s="361" t="str">
        <f>IF(DAY(AE4)=1,"","月")</f>
        <v>月</v>
      </c>
      <c r="AG5" s="1259"/>
      <c r="AH5" s="694"/>
      <c r="AI5" s="1259"/>
      <c r="AJ5" s="694"/>
      <c r="AK5" s="1259"/>
      <c r="AL5" s="694"/>
      <c r="AM5" s="1259"/>
      <c r="AN5" s="694"/>
      <c r="AO5" s="1259"/>
      <c r="AP5" s="694"/>
      <c r="AQ5" s="1261"/>
      <c r="AR5" s="1244"/>
      <c r="AU5" s="1257"/>
      <c r="AV5" s="361" t="str">
        <f>IF(DAY(AU4)=1,"","月")</f>
        <v>月</v>
      </c>
      <c r="AW5" s="1259"/>
      <c r="AX5" s="694"/>
      <c r="AY5" s="1259"/>
      <c r="AZ5" s="694"/>
      <c r="BA5" s="1259"/>
      <c r="BB5" s="694"/>
      <c r="BC5" s="1259"/>
      <c r="BD5" s="694"/>
      <c r="BE5" s="1259"/>
      <c r="BF5" s="694"/>
      <c r="BG5" s="1261"/>
      <c r="BH5" s="1244"/>
      <c r="BI5" s="1257"/>
      <c r="BJ5" s="361" t="str">
        <f>IF(DAY(BI4)=1,"","月")</f>
        <v>月</v>
      </c>
      <c r="BK5" s="1259"/>
      <c r="BL5" s="694"/>
      <c r="BM5" s="1259"/>
      <c r="BN5" s="694"/>
      <c r="BO5" s="1259"/>
      <c r="BP5" s="694"/>
      <c r="BQ5" s="1259"/>
      <c r="BR5" s="694"/>
      <c r="BS5" s="1259"/>
      <c r="BT5" s="694"/>
      <c r="BU5" s="1261"/>
      <c r="BV5" s="1244"/>
      <c r="BY5" s="1257"/>
      <c r="BZ5" s="361" t="str">
        <f>IF(DAY(BY4)=1,"","月")</f>
        <v/>
      </c>
      <c r="CA5" s="1259"/>
      <c r="CB5" s="694"/>
      <c r="CC5" s="1259"/>
      <c r="CD5" s="694"/>
      <c r="CE5" s="1259"/>
      <c r="CF5" s="694"/>
      <c r="CG5" s="1259"/>
      <c r="CH5" s="694"/>
      <c r="CI5" s="1259"/>
      <c r="CJ5" s="694"/>
      <c r="CK5" s="1261"/>
      <c r="CL5" s="1244"/>
    </row>
    <row r="6" spans="1:90" ht="21.75" customHeight="1">
      <c r="A6" s="318" t="s">
        <v>451</v>
      </c>
      <c r="B6" s="371"/>
      <c r="C6" s="319" t="s">
        <v>449</v>
      </c>
      <c r="D6" s="371"/>
      <c r="E6" s="320" t="s">
        <v>695</v>
      </c>
      <c r="F6" s="371"/>
      <c r="G6" s="319" t="s">
        <v>696</v>
      </c>
      <c r="H6" s="371"/>
      <c r="I6" s="320" t="s">
        <v>454</v>
      </c>
      <c r="J6" s="371"/>
      <c r="K6" s="319" t="s">
        <v>697</v>
      </c>
      <c r="L6" s="371"/>
      <c r="M6" s="321" t="s">
        <v>456</v>
      </c>
      <c r="N6" s="372"/>
      <c r="Q6" s="318" t="s">
        <v>451</v>
      </c>
      <c r="R6" s="371"/>
      <c r="S6" s="319" t="s">
        <v>449</v>
      </c>
      <c r="T6" s="371"/>
      <c r="U6" s="320" t="s">
        <v>450</v>
      </c>
      <c r="V6" s="371"/>
      <c r="W6" s="319" t="s">
        <v>457</v>
      </c>
      <c r="X6" s="371"/>
      <c r="Y6" s="320" t="s">
        <v>454</v>
      </c>
      <c r="Z6" s="371"/>
      <c r="AA6" s="319" t="s">
        <v>455</v>
      </c>
      <c r="AB6" s="371"/>
      <c r="AC6" s="321" t="s">
        <v>456</v>
      </c>
      <c r="AD6" s="372"/>
      <c r="AE6" s="318" t="s">
        <v>451</v>
      </c>
      <c r="AF6" s="371"/>
      <c r="AG6" s="319" t="s">
        <v>449</v>
      </c>
      <c r="AH6" s="371"/>
      <c r="AI6" s="323" t="s">
        <v>450</v>
      </c>
      <c r="AJ6" s="371"/>
      <c r="AK6" s="319" t="s">
        <v>457</v>
      </c>
      <c r="AL6" s="371"/>
      <c r="AM6" s="323" t="s">
        <v>454</v>
      </c>
      <c r="AN6" s="371"/>
      <c r="AO6" s="319" t="s">
        <v>455</v>
      </c>
      <c r="AP6" s="371"/>
      <c r="AQ6" s="321" t="s">
        <v>456</v>
      </c>
      <c r="AR6" s="322"/>
      <c r="AU6" s="318" t="s">
        <v>698</v>
      </c>
      <c r="AV6" s="371"/>
      <c r="AW6" s="319" t="s">
        <v>449</v>
      </c>
      <c r="AX6" s="371"/>
      <c r="AY6" s="323" t="s">
        <v>450</v>
      </c>
      <c r="AZ6" s="371"/>
      <c r="BA6" s="319" t="s">
        <v>457</v>
      </c>
      <c r="BB6" s="371"/>
      <c r="BC6" s="323" t="s">
        <v>454</v>
      </c>
      <c r="BD6" s="371"/>
      <c r="BE6" s="319" t="s">
        <v>455</v>
      </c>
      <c r="BF6" s="371"/>
      <c r="BG6" s="321" t="s">
        <v>456</v>
      </c>
      <c r="BH6" s="372"/>
      <c r="BI6" s="318" t="s">
        <v>451</v>
      </c>
      <c r="BJ6" s="371"/>
      <c r="BK6" s="319" t="s">
        <v>449</v>
      </c>
      <c r="BL6" s="371"/>
      <c r="BM6" s="324" t="s">
        <v>450</v>
      </c>
      <c r="BN6" s="371"/>
      <c r="BO6" s="319" t="s">
        <v>457</v>
      </c>
      <c r="BP6" s="371"/>
      <c r="BQ6" s="324" t="s">
        <v>454</v>
      </c>
      <c r="BR6" s="371"/>
      <c r="BS6" s="319" t="s">
        <v>455</v>
      </c>
      <c r="BT6" s="371"/>
      <c r="BU6" s="321" t="s">
        <v>699</v>
      </c>
      <c r="BV6" s="322"/>
      <c r="BY6" s="318" t="s">
        <v>451</v>
      </c>
      <c r="BZ6" s="371"/>
      <c r="CA6" s="319" t="s">
        <v>449</v>
      </c>
      <c r="CB6" s="371"/>
      <c r="CC6" s="324" t="s">
        <v>695</v>
      </c>
      <c r="CD6" s="371"/>
      <c r="CE6" s="319" t="s">
        <v>457</v>
      </c>
      <c r="CF6" s="371"/>
      <c r="CG6" s="324" t="s">
        <v>454</v>
      </c>
      <c r="CH6" s="371"/>
      <c r="CI6" s="319" t="s">
        <v>455</v>
      </c>
      <c r="CJ6" s="371"/>
      <c r="CK6" s="321" t="s">
        <v>456</v>
      </c>
      <c r="CL6" s="372"/>
    </row>
    <row r="7" spans="1:90" ht="96" customHeight="1">
      <c r="A7" s="1256">
        <f>M4+1</f>
        <v>45662</v>
      </c>
      <c r="B7" s="693"/>
      <c r="C7" s="1262">
        <f>A7+1</f>
        <v>45663</v>
      </c>
      <c r="D7" s="693"/>
      <c r="E7" s="1262">
        <f>C7+1</f>
        <v>45664</v>
      </c>
      <c r="F7" s="693"/>
      <c r="G7" s="1262">
        <f>E7+1</f>
        <v>45665</v>
      </c>
      <c r="H7" s="693"/>
      <c r="I7" s="1262">
        <f>G7+1</f>
        <v>45666</v>
      </c>
      <c r="J7" s="693"/>
      <c r="K7" s="1262">
        <f>I7+1</f>
        <v>45667</v>
      </c>
      <c r="L7" s="693"/>
      <c r="M7" s="1264">
        <f>K7+1</f>
        <v>45668</v>
      </c>
      <c r="N7" s="1243"/>
      <c r="Q7" s="1256">
        <f>AC4+1</f>
        <v>45690</v>
      </c>
      <c r="R7" s="693"/>
      <c r="S7" s="1262">
        <f>Q7+1</f>
        <v>45691</v>
      </c>
      <c r="T7" s="693"/>
      <c r="U7" s="1262">
        <f>S7+1</f>
        <v>45692</v>
      </c>
      <c r="V7" s="693"/>
      <c r="W7" s="1262">
        <f>U7+1</f>
        <v>45693</v>
      </c>
      <c r="X7" s="693"/>
      <c r="Y7" s="1262">
        <f>W7+1</f>
        <v>45694</v>
      </c>
      <c r="Z7" s="693"/>
      <c r="AA7" s="1262">
        <f>Y7+1</f>
        <v>45695</v>
      </c>
      <c r="AB7" s="693"/>
      <c r="AC7" s="1264">
        <f>AA7+1</f>
        <v>45696</v>
      </c>
      <c r="AD7" s="1243"/>
      <c r="AE7" s="1256">
        <f>AQ4+1</f>
        <v>45718</v>
      </c>
      <c r="AF7" s="693"/>
      <c r="AG7" s="1262">
        <f>AE7+1</f>
        <v>45719</v>
      </c>
      <c r="AH7" s="693"/>
      <c r="AI7" s="1262">
        <f>AG7+1</f>
        <v>45720</v>
      </c>
      <c r="AJ7" s="693"/>
      <c r="AK7" s="1262">
        <f>AI7+1</f>
        <v>45721</v>
      </c>
      <c r="AL7" s="693"/>
      <c r="AM7" s="1262">
        <f>AK7+1</f>
        <v>45722</v>
      </c>
      <c r="AN7" s="693"/>
      <c r="AO7" s="1262">
        <f>AM7+1</f>
        <v>45723</v>
      </c>
      <c r="AP7" s="693"/>
      <c r="AQ7" s="1264">
        <f>AO7+1</f>
        <v>45724</v>
      </c>
      <c r="AR7" s="1243"/>
      <c r="AU7" s="1256">
        <f>BG4+1</f>
        <v>45753</v>
      </c>
      <c r="AV7" s="693"/>
      <c r="AW7" s="1262">
        <f>AU7+1</f>
        <v>45754</v>
      </c>
      <c r="AX7" s="693"/>
      <c r="AY7" s="1262">
        <f>AW7+1</f>
        <v>45755</v>
      </c>
      <c r="AZ7" s="693"/>
      <c r="BA7" s="1262">
        <f>AY7+1</f>
        <v>45756</v>
      </c>
      <c r="BB7" s="693"/>
      <c r="BC7" s="1262">
        <f>BA7+1</f>
        <v>45757</v>
      </c>
      <c r="BD7" s="693"/>
      <c r="BE7" s="1262">
        <f>BC7+1</f>
        <v>45758</v>
      </c>
      <c r="BF7" s="693"/>
      <c r="BG7" s="1264">
        <f>BE7+1</f>
        <v>45759</v>
      </c>
      <c r="BH7" s="1243"/>
      <c r="BI7" s="1256">
        <f>BU4+1</f>
        <v>45781</v>
      </c>
      <c r="BJ7" s="693"/>
      <c r="BK7" s="1262">
        <f>BI7+1</f>
        <v>45782</v>
      </c>
      <c r="BL7" s="693"/>
      <c r="BM7" s="1262">
        <f>BK7+1</f>
        <v>45783</v>
      </c>
      <c r="BN7" s="693"/>
      <c r="BO7" s="1262">
        <f>BM7+1</f>
        <v>45784</v>
      </c>
      <c r="BP7" s="693"/>
      <c r="BQ7" s="1262">
        <f>BO7+1</f>
        <v>45785</v>
      </c>
      <c r="BR7" s="693"/>
      <c r="BS7" s="1262">
        <f>BQ7+1</f>
        <v>45786</v>
      </c>
      <c r="BT7" s="693"/>
      <c r="BU7" s="1264">
        <f>BS7+1</f>
        <v>45787</v>
      </c>
      <c r="BV7" s="1243"/>
      <c r="BY7" s="1256">
        <f>CK4+1</f>
        <v>45816</v>
      </c>
      <c r="BZ7" s="693"/>
      <c r="CA7" s="1262">
        <f>BY7+1</f>
        <v>45817</v>
      </c>
      <c r="CB7" s="693"/>
      <c r="CC7" s="1262">
        <f>CA7+1</f>
        <v>45818</v>
      </c>
      <c r="CD7" s="693"/>
      <c r="CE7" s="1262">
        <f>CC7+1</f>
        <v>45819</v>
      </c>
      <c r="CF7" s="693"/>
      <c r="CG7" s="1262">
        <f>CE7+1</f>
        <v>45820</v>
      </c>
      <c r="CH7" s="693"/>
      <c r="CI7" s="1262">
        <f>CG7+1</f>
        <v>45821</v>
      </c>
      <c r="CJ7" s="693"/>
      <c r="CK7" s="1264">
        <f>CI7+1</f>
        <v>45822</v>
      </c>
      <c r="CL7" s="1243"/>
    </row>
    <row r="8" spans="1:90" ht="49.5" customHeight="1">
      <c r="A8" s="1257"/>
      <c r="B8" s="694"/>
      <c r="C8" s="1263"/>
      <c r="D8" s="694"/>
      <c r="E8" s="1263"/>
      <c r="F8" s="694"/>
      <c r="G8" s="1263"/>
      <c r="H8" s="694"/>
      <c r="I8" s="1263"/>
      <c r="J8" s="694"/>
      <c r="K8" s="1263"/>
      <c r="L8" s="694"/>
      <c r="M8" s="1265"/>
      <c r="N8" s="1244"/>
      <c r="Q8" s="1257"/>
      <c r="R8" s="694"/>
      <c r="S8" s="1263"/>
      <c r="T8" s="694"/>
      <c r="U8" s="1263"/>
      <c r="V8" s="694"/>
      <c r="W8" s="1263"/>
      <c r="X8" s="694"/>
      <c r="Y8" s="1263"/>
      <c r="Z8" s="694"/>
      <c r="AA8" s="1263"/>
      <c r="AB8" s="694"/>
      <c r="AC8" s="1265"/>
      <c r="AD8" s="1244"/>
      <c r="AE8" s="1257"/>
      <c r="AF8" s="694"/>
      <c r="AG8" s="1263"/>
      <c r="AH8" s="694"/>
      <c r="AI8" s="1263"/>
      <c r="AJ8" s="694"/>
      <c r="AK8" s="1263"/>
      <c r="AL8" s="694"/>
      <c r="AM8" s="1263"/>
      <c r="AN8" s="694"/>
      <c r="AO8" s="1263"/>
      <c r="AP8" s="694"/>
      <c r="AQ8" s="1265"/>
      <c r="AR8" s="1244"/>
      <c r="AU8" s="1257"/>
      <c r="AV8" s="694"/>
      <c r="AW8" s="1263"/>
      <c r="AX8" s="694"/>
      <c r="AY8" s="1263"/>
      <c r="AZ8" s="694"/>
      <c r="BA8" s="1263"/>
      <c r="BB8" s="694"/>
      <c r="BC8" s="1263"/>
      <c r="BD8" s="694"/>
      <c r="BE8" s="1263"/>
      <c r="BF8" s="694"/>
      <c r="BG8" s="1265"/>
      <c r="BH8" s="1244"/>
      <c r="BI8" s="1257"/>
      <c r="BJ8" s="694"/>
      <c r="BK8" s="1263"/>
      <c r="BL8" s="694"/>
      <c r="BM8" s="1263"/>
      <c r="BN8" s="694"/>
      <c r="BO8" s="1263"/>
      <c r="BP8" s="694"/>
      <c r="BQ8" s="1263"/>
      <c r="BR8" s="694"/>
      <c r="BS8" s="1263"/>
      <c r="BT8" s="694"/>
      <c r="BU8" s="1265"/>
      <c r="BV8" s="1244"/>
      <c r="BY8" s="1257"/>
      <c r="BZ8" s="694"/>
      <c r="CA8" s="1263"/>
      <c r="CB8" s="694"/>
      <c r="CC8" s="1263"/>
      <c r="CD8" s="694"/>
      <c r="CE8" s="1263"/>
      <c r="CF8" s="694"/>
      <c r="CG8" s="1263"/>
      <c r="CH8" s="694"/>
      <c r="CI8" s="1263"/>
      <c r="CJ8" s="694"/>
      <c r="CK8" s="1265"/>
      <c r="CL8" s="1244"/>
    </row>
    <row r="9" spans="1:90" ht="97.5" customHeight="1">
      <c r="A9" s="1256">
        <f>M7+1</f>
        <v>45669</v>
      </c>
      <c r="B9" s="693"/>
      <c r="C9" s="1262">
        <f>A9+1</f>
        <v>45670</v>
      </c>
      <c r="D9" s="693"/>
      <c r="E9" s="1262">
        <f>C9+1</f>
        <v>45671</v>
      </c>
      <c r="F9" s="693"/>
      <c r="G9" s="1262">
        <f>E9+1</f>
        <v>45672</v>
      </c>
      <c r="H9" s="693"/>
      <c r="I9" s="1262">
        <f>G9+1</f>
        <v>45673</v>
      </c>
      <c r="J9" s="693"/>
      <c r="K9" s="1262">
        <f>I9+1</f>
        <v>45674</v>
      </c>
      <c r="L9" s="693"/>
      <c r="M9" s="1264">
        <f>K9+1</f>
        <v>45675</v>
      </c>
      <c r="N9" s="1243"/>
      <c r="Q9" s="1256">
        <f>AC7+1</f>
        <v>45697</v>
      </c>
      <c r="R9" s="693"/>
      <c r="S9" s="1262">
        <f>Q9+1</f>
        <v>45698</v>
      </c>
      <c r="T9" s="693"/>
      <c r="U9" s="1262">
        <f>S9+1</f>
        <v>45699</v>
      </c>
      <c r="V9" s="693"/>
      <c r="W9" s="1262">
        <f>U9+1</f>
        <v>45700</v>
      </c>
      <c r="X9" s="693"/>
      <c r="Y9" s="1262">
        <f>W9+1</f>
        <v>45701</v>
      </c>
      <c r="Z9" s="693"/>
      <c r="AA9" s="1262">
        <f>Y9+1</f>
        <v>45702</v>
      </c>
      <c r="AB9" s="693"/>
      <c r="AC9" s="1264">
        <f>AA9+1</f>
        <v>45703</v>
      </c>
      <c r="AD9" s="1243"/>
      <c r="AE9" s="1256">
        <f>AQ7+1</f>
        <v>45725</v>
      </c>
      <c r="AF9" s="693"/>
      <c r="AG9" s="1262">
        <f>AE9+1</f>
        <v>45726</v>
      </c>
      <c r="AH9" s="693"/>
      <c r="AI9" s="1262">
        <f>AG9+1</f>
        <v>45727</v>
      </c>
      <c r="AJ9" s="693"/>
      <c r="AK9" s="1262">
        <f>AI9+1</f>
        <v>45728</v>
      </c>
      <c r="AL9" s="693"/>
      <c r="AM9" s="1262">
        <f>AK9+1</f>
        <v>45729</v>
      </c>
      <c r="AN9" s="693"/>
      <c r="AO9" s="1262">
        <f>AM9+1</f>
        <v>45730</v>
      </c>
      <c r="AP9" s="693"/>
      <c r="AQ9" s="1264">
        <f>AO9+1</f>
        <v>45731</v>
      </c>
      <c r="AR9" s="1243"/>
      <c r="AU9" s="1256">
        <f>BG7+1</f>
        <v>45760</v>
      </c>
      <c r="AV9" s="693"/>
      <c r="AW9" s="1262">
        <f>AU9+1</f>
        <v>45761</v>
      </c>
      <c r="AX9" s="693"/>
      <c r="AY9" s="1262">
        <f>AW9+1</f>
        <v>45762</v>
      </c>
      <c r="AZ9" s="693"/>
      <c r="BA9" s="1262">
        <f>AY9+1</f>
        <v>45763</v>
      </c>
      <c r="BB9" s="693"/>
      <c r="BC9" s="1262">
        <f>BA9+1</f>
        <v>45764</v>
      </c>
      <c r="BD9" s="693"/>
      <c r="BE9" s="1262">
        <f>BC9+1</f>
        <v>45765</v>
      </c>
      <c r="BF9" s="693"/>
      <c r="BG9" s="1264">
        <f>BE9+1</f>
        <v>45766</v>
      </c>
      <c r="BH9" s="1243"/>
      <c r="BI9" s="1256">
        <f>BU7+1</f>
        <v>45788</v>
      </c>
      <c r="BJ9" s="693"/>
      <c r="BK9" s="1262">
        <f>BI9+1</f>
        <v>45789</v>
      </c>
      <c r="BL9" s="693"/>
      <c r="BM9" s="1262">
        <f>BK9+1</f>
        <v>45790</v>
      </c>
      <c r="BN9" s="693"/>
      <c r="BO9" s="1262">
        <f>BM9+1</f>
        <v>45791</v>
      </c>
      <c r="BP9" s="693"/>
      <c r="BQ9" s="1262">
        <f>BO9+1</f>
        <v>45792</v>
      </c>
      <c r="BR9" s="693"/>
      <c r="BS9" s="1262">
        <f>BQ9+1</f>
        <v>45793</v>
      </c>
      <c r="BT9" s="693"/>
      <c r="BU9" s="1264">
        <f>BS9+1</f>
        <v>45794</v>
      </c>
      <c r="BV9" s="1243"/>
      <c r="BY9" s="1256">
        <f>CK7+1</f>
        <v>45823</v>
      </c>
      <c r="BZ9" s="693"/>
      <c r="CA9" s="1262">
        <f>BY9+1</f>
        <v>45824</v>
      </c>
      <c r="CB9" s="693"/>
      <c r="CC9" s="1262">
        <f>CA9+1</f>
        <v>45825</v>
      </c>
      <c r="CD9" s="693"/>
      <c r="CE9" s="1262">
        <f>CC9+1</f>
        <v>45826</v>
      </c>
      <c r="CF9" s="693"/>
      <c r="CG9" s="1262">
        <f>CE9+1</f>
        <v>45827</v>
      </c>
      <c r="CH9" s="693"/>
      <c r="CI9" s="1262">
        <f>CG9+1</f>
        <v>45828</v>
      </c>
      <c r="CJ9" s="693"/>
      <c r="CK9" s="1264">
        <f>CI9+1</f>
        <v>45829</v>
      </c>
      <c r="CL9" s="1243"/>
    </row>
    <row r="10" spans="1:90" ht="51" customHeight="1">
      <c r="A10" s="1257"/>
      <c r="B10" s="694"/>
      <c r="C10" s="1263"/>
      <c r="D10" s="694"/>
      <c r="E10" s="1263"/>
      <c r="F10" s="694"/>
      <c r="G10" s="1263"/>
      <c r="H10" s="694"/>
      <c r="I10" s="1263"/>
      <c r="J10" s="694"/>
      <c r="K10" s="1263"/>
      <c r="L10" s="694"/>
      <c r="M10" s="1265"/>
      <c r="N10" s="1244"/>
      <c r="Q10" s="1257"/>
      <c r="R10" s="694"/>
      <c r="S10" s="1263"/>
      <c r="T10" s="694"/>
      <c r="U10" s="1263"/>
      <c r="V10" s="694"/>
      <c r="W10" s="1263"/>
      <c r="X10" s="694"/>
      <c r="Y10" s="1263"/>
      <c r="Z10" s="694"/>
      <c r="AA10" s="1263"/>
      <c r="AB10" s="694"/>
      <c r="AC10" s="1265"/>
      <c r="AD10" s="1244"/>
      <c r="AE10" s="1257"/>
      <c r="AF10" s="694"/>
      <c r="AG10" s="1263"/>
      <c r="AH10" s="694"/>
      <c r="AI10" s="1263"/>
      <c r="AJ10" s="694"/>
      <c r="AK10" s="1263"/>
      <c r="AL10" s="694"/>
      <c r="AM10" s="1263"/>
      <c r="AN10" s="694"/>
      <c r="AO10" s="1263"/>
      <c r="AP10" s="694"/>
      <c r="AQ10" s="1265"/>
      <c r="AR10" s="1244"/>
      <c r="AU10" s="1257"/>
      <c r="AV10" s="694"/>
      <c r="AW10" s="1263"/>
      <c r="AX10" s="694"/>
      <c r="AY10" s="1263"/>
      <c r="AZ10" s="694"/>
      <c r="BA10" s="1263"/>
      <c r="BB10" s="694"/>
      <c r="BC10" s="1263"/>
      <c r="BD10" s="694"/>
      <c r="BE10" s="1263"/>
      <c r="BF10" s="694"/>
      <c r="BG10" s="1265"/>
      <c r="BH10" s="1244"/>
      <c r="BI10" s="1257"/>
      <c r="BJ10" s="694"/>
      <c r="BK10" s="1263"/>
      <c r="BL10" s="694"/>
      <c r="BM10" s="1263"/>
      <c r="BN10" s="694"/>
      <c r="BO10" s="1263"/>
      <c r="BP10" s="694"/>
      <c r="BQ10" s="1263"/>
      <c r="BR10" s="694"/>
      <c r="BS10" s="1263"/>
      <c r="BT10" s="694"/>
      <c r="BU10" s="1265"/>
      <c r="BV10" s="1244"/>
      <c r="BY10" s="1257"/>
      <c r="BZ10" s="694"/>
      <c r="CA10" s="1263"/>
      <c r="CB10" s="694"/>
      <c r="CC10" s="1263"/>
      <c r="CD10" s="694"/>
      <c r="CE10" s="1263"/>
      <c r="CF10" s="694"/>
      <c r="CG10" s="1263"/>
      <c r="CH10" s="694"/>
      <c r="CI10" s="1263"/>
      <c r="CJ10" s="694"/>
      <c r="CK10" s="1265"/>
      <c r="CL10" s="1244"/>
    </row>
    <row r="11" spans="1:90" ht="97.5" customHeight="1">
      <c r="A11" s="1256">
        <f>M9+1</f>
        <v>45676</v>
      </c>
      <c r="B11" s="693"/>
      <c r="C11" s="1262">
        <f>A11+1</f>
        <v>45677</v>
      </c>
      <c r="D11" s="693"/>
      <c r="E11" s="1262">
        <f>C11+1</f>
        <v>45678</v>
      </c>
      <c r="F11" s="693"/>
      <c r="G11" s="1262">
        <f>E11+1</f>
        <v>45679</v>
      </c>
      <c r="H11" s="693"/>
      <c r="I11" s="1262">
        <f>G11+1</f>
        <v>45680</v>
      </c>
      <c r="J11" s="693"/>
      <c r="K11" s="1262">
        <f>I11+1</f>
        <v>45681</v>
      </c>
      <c r="L11" s="693"/>
      <c r="M11" s="1264">
        <f>K11+1</f>
        <v>45682</v>
      </c>
      <c r="N11" s="1243"/>
      <c r="Q11" s="1256">
        <f>AC9+1</f>
        <v>45704</v>
      </c>
      <c r="R11" s="693"/>
      <c r="S11" s="1262">
        <f>Q11+1</f>
        <v>45705</v>
      </c>
      <c r="T11" s="693"/>
      <c r="U11" s="1262">
        <f>S11+1</f>
        <v>45706</v>
      </c>
      <c r="V11" s="693"/>
      <c r="W11" s="1262">
        <f>U11+1</f>
        <v>45707</v>
      </c>
      <c r="X11" s="693"/>
      <c r="Y11" s="1262">
        <f>W11+1</f>
        <v>45708</v>
      </c>
      <c r="Z11" s="693"/>
      <c r="AA11" s="1262">
        <f>Y11+1</f>
        <v>45709</v>
      </c>
      <c r="AB11" s="693"/>
      <c r="AC11" s="1264">
        <f>AA11+1</f>
        <v>45710</v>
      </c>
      <c r="AD11" s="1243"/>
      <c r="AE11" s="1256">
        <f>AQ9+1</f>
        <v>45732</v>
      </c>
      <c r="AF11" s="693"/>
      <c r="AG11" s="1262">
        <f>AE11+1</f>
        <v>45733</v>
      </c>
      <c r="AH11" s="693"/>
      <c r="AI11" s="1262">
        <f>AG11+1</f>
        <v>45734</v>
      </c>
      <c r="AJ11" s="693"/>
      <c r="AK11" s="1262">
        <f>AI11+1</f>
        <v>45735</v>
      </c>
      <c r="AL11" s="693"/>
      <c r="AM11" s="1262">
        <f>AK11+1</f>
        <v>45736</v>
      </c>
      <c r="AN11" s="693"/>
      <c r="AO11" s="1262">
        <f>AM11+1</f>
        <v>45737</v>
      </c>
      <c r="AP11" s="693"/>
      <c r="AQ11" s="1264">
        <f>AO11+1</f>
        <v>45738</v>
      </c>
      <c r="AR11" s="1243"/>
      <c r="AU11" s="1256">
        <f>BG9+1</f>
        <v>45767</v>
      </c>
      <c r="AV11" s="693"/>
      <c r="AW11" s="1262">
        <f>AU11+1</f>
        <v>45768</v>
      </c>
      <c r="AX11" s="693"/>
      <c r="AY11" s="1262">
        <f>AW11+1</f>
        <v>45769</v>
      </c>
      <c r="AZ11" s="693"/>
      <c r="BA11" s="1262">
        <f>AY11+1</f>
        <v>45770</v>
      </c>
      <c r="BB11" s="693"/>
      <c r="BC11" s="1262">
        <f>BA11+1</f>
        <v>45771</v>
      </c>
      <c r="BD11" s="693"/>
      <c r="BE11" s="1262">
        <f>BC11+1</f>
        <v>45772</v>
      </c>
      <c r="BF11" s="693"/>
      <c r="BG11" s="1264">
        <f>BE11+1</f>
        <v>45773</v>
      </c>
      <c r="BH11" s="1243"/>
      <c r="BI11" s="1256">
        <f>BU9+1</f>
        <v>45795</v>
      </c>
      <c r="BJ11" s="693"/>
      <c r="BK11" s="1262">
        <f>BI11+1</f>
        <v>45796</v>
      </c>
      <c r="BL11" s="693"/>
      <c r="BM11" s="1262">
        <f>BK11+1</f>
        <v>45797</v>
      </c>
      <c r="BN11" s="693"/>
      <c r="BO11" s="1262">
        <f>BM11+1</f>
        <v>45798</v>
      </c>
      <c r="BP11" s="693"/>
      <c r="BQ11" s="1262">
        <f>BO11+1</f>
        <v>45799</v>
      </c>
      <c r="BR11" s="693"/>
      <c r="BS11" s="1262">
        <f>BQ11+1</f>
        <v>45800</v>
      </c>
      <c r="BT11" s="693"/>
      <c r="BU11" s="1264">
        <f>BS11+1</f>
        <v>45801</v>
      </c>
      <c r="BV11" s="1243"/>
      <c r="BY11" s="1256">
        <f>CK9+1</f>
        <v>45830</v>
      </c>
      <c r="BZ11" s="693"/>
      <c r="CA11" s="1262">
        <f>BY11+1</f>
        <v>45831</v>
      </c>
      <c r="CB11" s="693"/>
      <c r="CC11" s="1262">
        <f>CA11+1</f>
        <v>45832</v>
      </c>
      <c r="CD11" s="693"/>
      <c r="CE11" s="1262">
        <f>CC11+1</f>
        <v>45833</v>
      </c>
      <c r="CF11" s="693"/>
      <c r="CG11" s="1262">
        <f>CE11+1</f>
        <v>45834</v>
      </c>
      <c r="CH11" s="693"/>
      <c r="CI11" s="1262">
        <f>CG11+1</f>
        <v>45835</v>
      </c>
      <c r="CJ11" s="693"/>
      <c r="CK11" s="1264">
        <f>CI11+1</f>
        <v>45836</v>
      </c>
      <c r="CL11" s="1243"/>
    </row>
    <row r="12" spans="1:90" ht="51" customHeight="1">
      <c r="A12" s="1257"/>
      <c r="B12" s="694"/>
      <c r="C12" s="1263"/>
      <c r="D12" s="694"/>
      <c r="E12" s="1263"/>
      <c r="F12" s="694"/>
      <c r="G12" s="1263"/>
      <c r="H12" s="694"/>
      <c r="I12" s="1263"/>
      <c r="J12" s="694"/>
      <c r="K12" s="1263"/>
      <c r="L12" s="694"/>
      <c r="M12" s="1265"/>
      <c r="N12" s="1244"/>
      <c r="Q12" s="1257"/>
      <c r="R12" s="694"/>
      <c r="S12" s="1263"/>
      <c r="T12" s="694"/>
      <c r="U12" s="1263"/>
      <c r="V12" s="694"/>
      <c r="W12" s="1263"/>
      <c r="X12" s="694"/>
      <c r="Y12" s="1263"/>
      <c r="Z12" s="694"/>
      <c r="AA12" s="1263"/>
      <c r="AB12" s="694"/>
      <c r="AC12" s="1265"/>
      <c r="AD12" s="1244"/>
      <c r="AE12" s="1257"/>
      <c r="AF12" s="694"/>
      <c r="AG12" s="1263"/>
      <c r="AH12" s="694"/>
      <c r="AI12" s="1263"/>
      <c r="AJ12" s="694"/>
      <c r="AK12" s="1263"/>
      <c r="AL12" s="694"/>
      <c r="AM12" s="1263"/>
      <c r="AN12" s="694"/>
      <c r="AO12" s="1263"/>
      <c r="AP12" s="694"/>
      <c r="AQ12" s="1265"/>
      <c r="AR12" s="1244"/>
      <c r="AU12" s="1257"/>
      <c r="AV12" s="694"/>
      <c r="AW12" s="1263"/>
      <c r="AX12" s="694"/>
      <c r="AY12" s="1263"/>
      <c r="AZ12" s="694"/>
      <c r="BA12" s="1263"/>
      <c r="BB12" s="694"/>
      <c r="BC12" s="1263"/>
      <c r="BD12" s="694"/>
      <c r="BE12" s="1263"/>
      <c r="BF12" s="694"/>
      <c r="BG12" s="1265"/>
      <c r="BH12" s="1244"/>
      <c r="BI12" s="1257"/>
      <c r="BJ12" s="694"/>
      <c r="BK12" s="1263"/>
      <c r="BL12" s="694"/>
      <c r="BM12" s="1263"/>
      <c r="BN12" s="694"/>
      <c r="BO12" s="1263"/>
      <c r="BP12" s="694"/>
      <c r="BQ12" s="1263"/>
      <c r="BR12" s="694"/>
      <c r="BS12" s="1263"/>
      <c r="BT12" s="694"/>
      <c r="BU12" s="1265"/>
      <c r="BV12" s="1244"/>
      <c r="BY12" s="1257"/>
      <c r="BZ12" s="694"/>
      <c r="CA12" s="1263"/>
      <c r="CB12" s="694"/>
      <c r="CC12" s="1263"/>
      <c r="CD12" s="694"/>
      <c r="CE12" s="1263"/>
      <c r="CF12" s="694"/>
      <c r="CG12" s="1263"/>
      <c r="CH12" s="694"/>
      <c r="CI12" s="1263"/>
      <c r="CJ12" s="694"/>
      <c r="CK12" s="1265"/>
      <c r="CL12" s="1244"/>
    </row>
    <row r="13" spans="1:90" ht="54" customHeight="1">
      <c r="A13" s="1256">
        <f>IF(DAY(M11)+1&gt;IF(MONTH(A1)=12,31,DATE(YEAR(A1),MONTH(A1)+1,1)-A1),"",M11+1)</f>
        <v>45683</v>
      </c>
      <c r="B13" s="693"/>
      <c r="C13" s="1262">
        <f>IF(A13="","",IF(DAY(A13)+1&gt;IF(MONTH(A1)=12,31,DATE(YEAR(A1),MONTH(A1)+1,1)-A1),"",A13+1))</f>
        <v>45684</v>
      </c>
      <c r="D13" s="693"/>
      <c r="E13" s="1262">
        <f>IF(C13="","",IF(DAY(C13)+1&gt;IF(MONTH(A1)=12,31,DATE(YEAR(A1),MONTH(A1)+1,1)-A1),"",C13+1))</f>
        <v>45685</v>
      </c>
      <c r="F13" s="693"/>
      <c r="G13" s="1262">
        <f>IF(E13="","",IF(DAY(E13)+1&gt;IF(MONTH(A1)=12,31,DATE(YEAR(A1),MONTH(A1)+1,1)-A1),"",E13+1))</f>
        <v>45686</v>
      </c>
      <c r="H13" s="693"/>
      <c r="I13" s="1262">
        <f>IF(G13="","",IF(DAY(G13)+1&gt;IF(MONTH(A1)=12,31,DATE(YEAR(A1),MONTH(A1)+1,1)-A1),"",G13+1))</f>
        <v>45687</v>
      </c>
      <c r="J13" s="693"/>
      <c r="K13" s="1262">
        <f>IF(I13="","",IF(DAY(I13)+1&gt;IF(MONTH(A1)=12,31,DATE(YEAR(A1),MONTH(A1)+1,1)-A1),"",I13+1))</f>
        <v>45688</v>
      </c>
      <c r="L13" s="693"/>
      <c r="M13" s="1264" t="str">
        <f>IF(K13="","",IF(DAY(K13)+1&gt;IF(MONTH(A1)=12,31,DATE(YEAR(A1),MONTH(A1)+1,1)-A1),"",K13+1))</f>
        <v/>
      </c>
      <c r="N13" s="1243"/>
      <c r="Q13" s="1256">
        <f>IF(DAY(AC11)+1&gt;IF(MONTH(Q1)=12,31,DATE(YEAR(Q1),MONTH(Q1)+1,1)-Q1),"",AC11+1)</f>
        <v>45711</v>
      </c>
      <c r="R13" s="693"/>
      <c r="S13" s="1262">
        <f>IF(Q13="","",IF(DAY(Q13)+1&gt;IF(MONTH(Q1)=12,31,DATE(YEAR(Q1),MONTH(Q1)+1,1)-Q1),"",Q13+1))</f>
        <v>45712</v>
      </c>
      <c r="T13" s="693"/>
      <c r="U13" s="1262">
        <f>IF(S13="","",IF(DAY(S13)+1&gt;IF(MONTH(Q1)=12,31,DATE(YEAR(Q1),MONTH(Q1)+1,1)-Q1),"",S13+1))</f>
        <v>45713</v>
      </c>
      <c r="V13" s="693"/>
      <c r="W13" s="1262">
        <f>IF(U13="","",IF(DAY(U13)+1&gt;IF(MONTH(Q1)=12,31,DATE(YEAR(Q1),MONTH(Q1)+1,1)-Q1),"",U13+1))</f>
        <v>45714</v>
      </c>
      <c r="X13" s="693"/>
      <c r="Y13" s="1262">
        <f>IF(W13="","",IF(DAY(W13)+1&gt;IF(MONTH(Q1)=12,31,DATE(YEAR(Q1),MONTH(Q1)+1,1)-Q1),"",W13+1))</f>
        <v>45715</v>
      </c>
      <c r="Z13" s="693"/>
      <c r="AA13" s="1262">
        <f>IF(Y13="","",IF(DAY(Y13)+1&gt;IF(MONTH(Q1)=12,31,DATE(YEAR(Q1),MONTH(Q1)+1,1)-Q1),"",Y13+1))</f>
        <v>45716</v>
      </c>
      <c r="AB13" s="693"/>
      <c r="AC13" s="1264" t="str">
        <f>IF(AA13="","",IF(DAY(AA13)+1&gt;IF(MONTH(Q1)=12,31,DATE(YEAR(Q1),MONTH(Q1)+1,1)-Q1),"",AA13+1))</f>
        <v/>
      </c>
      <c r="AD13" s="1243"/>
      <c r="AE13" s="1256">
        <f>IF(DAY(AQ11)+1&gt;IF(MONTH(AE1)=12,31,DATE(YEAR(AE1),MONTH(AE1)+1,1)-AE1),"",AQ11+1)</f>
        <v>45739</v>
      </c>
      <c r="AF13" s="693"/>
      <c r="AG13" s="1262">
        <f>IF(AE13="","",IF(DAY(AE13)+1&gt;IF(MONTH(AE1)=12,31,DATE(YEAR(AE1),MONTH(AE1)+1,1)-AE1),"",AE13+1))</f>
        <v>45740</v>
      </c>
      <c r="AH13" s="693"/>
      <c r="AI13" s="1262">
        <f>IF(AG13="","",IF(DAY(AG13)+1&gt;IF(MONTH(AE1)=12,31,DATE(YEAR(AE1),MONTH(AE1)+1,1)-AE1),"",AG13+1))</f>
        <v>45741</v>
      </c>
      <c r="AJ13" s="693"/>
      <c r="AK13" s="1262">
        <f>IF(AI13="","",IF(DAY(AI13)+1&gt;IF(MONTH(AE1)=12,31,DATE(YEAR(AE1),MONTH(AE1)+1,1)-AE1),"",AI13+1))</f>
        <v>45742</v>
      </c>
      <c r="AL13" s="693"/>
      <c r="AM13" s="1262">
        <f>IF(AK13="","",IF(DAY(AK13)+1&gt;IF(MONTH(AE1)=12,31,DATE(YEAR(AE1),MONTH(AE1)+1,1)-AE1),"",AK13+1))</f>
        <v>45743</v>
      </c>
      <c r="AN13" s="693"/>
      <c r="AO13" s="1262">
        <f>IF(AM13="","",IF(DAY(AM13)+1&gt;IF(MONTH(AE1)=12,31,DATE(YEAR(AE1),MONTH(AE1)+1,1)-AE1),"",AM13+1))</f>
        <v>45744</v>
      </c>
      <c r="AP13" s="693"/>
      <c r="AQ13" s="1264">
        <f>IF(AO13="","",IF(DAY(AO13)+1&gt;IF(MONTH(AE1)=12,31,DATE(YEAR(AE1),MONTH(AE1)+1,1)-AE1),"",AO13+1))</f>
        <v>45745</v>
      </c>
      <c r="AR13" s="1243"/>
      <c r="AU13" s="1256">
        <f>IF(DAY(BG11)+1&gt;IF(MONTH(AU1)=12,31,DATE(YEAR(AU1),MONTH(AU1)+1,1)-AU1),"",BG11+1)</f>
        <v>45774</v>
      </c>
      <c r="AV13" s="693"/>
      <c r="AW13" s="1262">
        <f>IF(AU13="","",IF(DAY(AU13)+1&gt;IF(MONTH(AU1)=12,31,DATE(YEAR(AU1),MONTH(AU1)+1,1)-AU1),"",AU13+1))</f>
        <v>45775</v>
      </c>
      <c r="AX13" s="693"/>
      <c r="AY13" s="1262">
        <f>IF(AW13="","",IF(DAY(AW13)+1&gt;IF(MONTH(AU1)=12,31,DATE(YEAR(AU1),MONTH(AU1)+1,1)-AU1),"",AW13+1))</f>
        <v>45776</v>
      </c>
      <c r="AZ13" s="693"/>
      <c r="BA13" s="1262">
        <f>IF(AY13="","",IF(DAY(AY13)+1&gt;IF(MONTH(AU1)=12,31,DATE(YEAR(AU1),MONTH(AU1)+1,1)-AU1),"",AY13+1))</f>
        <v>45777</v>
      </c>
      <c r="BB13" s="693"/>
      <c r="BC13" s="1262" t="str">
        <f>IF(BA13="","",IF(DAY(BA13)+1&gt;IF(MONTH(AU1)=12,31,DATE(YEAR(AU1),MONTH(AU1)+1,1)-AU1),"",BA13+1))</f>
        <v/>
      </c>
      <c r="BD13" s="693"/>
      <c r="BE13" s="1262" t="str">
        <f>IF(BC13="","",IF(DAY(BC13)+1&gt;IF(MONTH(AU1)=12,31,DATE(YEAR(AU1),MONTH(AU1)+1,1)-AU1),"",BC13+1))</f>
        <v/>
      </c>
      <c r="BF13" s="693"/>
      <c r="BG13" s="1264" t="str">
        <f>IF(BE13="","",IF(DAY(BE13)+1&gt;IF(MONTH(AU1)=12,31,DATE(YEAR(AU1),MONTH(AU1)+1,1)-AU1),"",BE13+1))</f>
        <v/>
      </c>
      <c r="BH13" s="1243"/>
      <c r="BI13" s="1256">
        <f>IF(DAY(BU11)+1&gt;IF(MONTH(BI1)=12,31,DATE(YEAR(BI1),MONTH(BI1)+1,1)-BI1),"",BU11+1)</f>
        <v>45802</v>
      </c>
      <c r="BJ13" s="693"/>
      <c r="BK13" s="1262">
        <f>IF(BI13="","",IF(DAY(BI13)+1&gt;IF(MONTH(BI1)=12,31,DATE(YEAR(BI1),MONTH(BI1)+1,1)-BI1),"",BI13+1))</f>
        <v>45803</v>
      </c>
      <c r="BL13" s="693"/>
      <c r="BM13" s="1262">
        <f>IF(BK13="","",IF(DAY(BK13)+1&gt;IF(MONTH(BI1)=12,31,DATE(YEAR(BI1),MONTH(BI1)+1,1)-BI1),"",BK13+1))</f>
        <v>45804</v>
      </c>
      <c r="BN13" s="693"/>
      <c r="BO13" s="1262">
        <f>IF(BM13="","",IF(DAY(BM13)+1&gt;IF(MONTH(BI1)=12,31,DATE(YEAR(BI1),MONTH(BI1)+1,1)-BI1),"",BM13+1))</f>
        <v>45805</v>
      </c>
      <c r="BP13" s="693"/>
      <c r="BQ13" s="1262">
        <f>IF(BO13="","",IF(DAY(BO13)+1&gt;IF(MONTH(BI1)=12,31,DATE(YEAR(BI1),MONTH(BI1)+1,1)-BI1),"",BO13+1))</f>
        <v>45806</v>
      </c>
      <c r="BR13" s="693"/>
      <c r="BS13" s="1262">
        <f>IF(BQ13="","",IF(DAY(BQ13)+1&gt;IF(MONTH(BI1)=12,31,DATE(YEAR(BI1),MONTH(BI1)+1,1)-BI1),"",BQ13+1))</f>
        <v>45807</v>
      </c>
      <c r="BT13" s="693"/>
      <c r="BU13" s="1264">
        <f>IF(BS13="","",IF(DAY(BS13)+1&gt;IF(MONTH(BI1)=12,31,DATE(YEAR(BI1),MONTH(BI1)+1,1)-BI1),"",BS13+1))</f>
        <v>45808</v>
      </c>
      <c r="BV13" s="1243"/>
      <c r="BY13" s="1256">
        <f>IF(DAY(CK11)+1&gt;IF(MONTH(BY1)=12,31,DATE(YEAR(BY1),MONTH(BY1)+1,1)-BY1),"",CK11+1)</f>
        <v>45837</v>
      </c>
      <c r="BZ13" s="693"/>
      <c r="CA13" s="1262">
        <f>IF(BY13="","",IF(DAY(BY13)+1&gt;IF(MONTH(BY1)=12,31,DATE(YEAR(BY1),MONTH(BY1)+1,1)-BY1),"",BY13+1))</f>
        <v>45838</v>
      </c>
      <c r="CB13" s="693"/>
      <c r="CC13" s="1262" t="str">
        <f>IF(CA13="","",IF(DAY(CA13)+1&gt;IF(MONTH(BY1)=12,31,DATE(YEAR(BY1),MONTH(BY1)+1,1)-BY1),"",CA13+1))</f>
        <v/>
      </c>
      <c r="CD13" s="693"/>
      <c r="CE13" s="1262" t="str">
        <f>IF(CC13="","",IF(DAY(CC13)+1&gt;IF(MONTH(BY1)=12,31,DATE(YEAR(BY1),MONTH(BY1)+1,1)-BY1),"",CC13+1))</f>
        <v/>
      </c>
      <c r="CF13" s="693"/>
      <c r="CG13" s="1262" t="str">
        <f>IF(CE13="","",IF(DAY(CE13)+1&gt;IF(MONTH(BY1)=12,31,DATE(YEAR(BY1),MONTH(BY1)+1,1)-BY1),"",CE13+1))</f>
        <v/>
      </c>
      <c r="CH13" s="693"/>
      <c r="CI13" s="1262" t="str">
        <f>IF(CG13="","",IF(DAY(CG13)+1&gt;IF(MONTH(BY1)=12,31,DATE(YEAR(BY1),MONTH(BY1)+1,1)-BY1),"",CG13+1))</f>
        <v/>
      </c>
      <c r="CJ13" s="693"/>
      <c r="CK13" s="1264" t="str">
        <f>IF(CI13="","",IF(DAY(CI13)+1&gt;IF(MONTH(BY1)=12,31,DATE(YEAR(BY1),MONTH(BY1)+1,1)-BY1),"",CI13+1))</f>
        <v/>
      </c>
      <c r="CL13" s="1243"/>
    </row>
    <row r="14" spans="1:90" ht="17.25" customHeight="1">
      <c r="A14" s="1266"/>
      <c r="B14" s="709"/>
      <c r="C14" s="1267"/>
      <c r="D14" s="709"/>
      <c r="E14" s="1267"/>
      <c r="F14" s="709"/>
      <c r="G14" s="1267"/>
      <c r="H14" s="709"/>
      <c r="I14" s="1267"/>
      <c r="J14" s="709"/>
      <c r="K14" s="1267"/>
      <c r="L14" s="709"/>
      <c r="M14" s="1268"/>
      <c r="N14" s="1251"/>
      <c r="Q14" s="1266"/>
      <c r="R14" s="709"/>
      <c r="S14" s="1267"/>
      <c r="T14" s="709"/>
      <c r="U14" s="1267"/>
      <c r="V14" s="709"/>
      <c r="W14" s="1267"/>
      <c r="X14" s="709"/>
      <c r="Y14" s="1267"/>
      <c r="Z14" s="709"/>
      <c r="AA14" s="1267"/>
      <c r="AB14" s="709"/>
      <c r="AC14" s="1268"/>
      <c r="AD14" s="1251"/>
      <c r="AE14" s="1266"/>
      <c r="AF14" s="709"/>
      <c r="AG14" s="1267"/>
      <c r="AH14" s="709"/>
      <c r="AI14" s="1267"/>
      <c r="AJ14" s="709"/>
      <c r="AK14" s="1267"/>
      <c r="AL14" s="709"/>
      <c r="AM14" s="1267"/>
      <c r="AN14" s="709"/>
      <c r="AO14" s="1267"/>
      <c r="AP14" s="709"/>
      <c r="AQ14" s="1268"/>
      <c r="AR14" s="1251"/>
      <c r="AU14" s="1266"/>
      <c r="AV14" s="709"/>
      <c r="AW14" s="1267"/>
      <c r="AX14" s="709"/>
      <c r="AY14" s="1267"/>
      <c r="AZ14" s="709"/>
      <c r="BA14" s="1267"/>
      <c r="BB14" s="709"/>
      <c r="BC14" s="1267"/>
      <c r="BD14" s="709"/>
      <c r="BE14" s="1267"/>
      <c r="BF14" s="709"/>
      <c r="BG14" s="1268"/>
      <c r="BH14" s="1251"/>
      <c r="BI14" s="1266"/>
      <c r="BJ14" s="709"/>
      <c r="BK14" s="1267"/>
      <c r="BL14" s="709"/>
      <c r="BM14" s="1267"/>
      <c r="BN14" s="709"/>
      <c r="BO14" s="1267"/>
      <c r="BP14" s="709"/>
      <c r="BQ14" s="1267"/>
      <c r="BR14" s="709"/>
      <c r="BS14" s="1267"/>
      <c r="BT14" s="709"/>
      <c r="BU14" s="1268"/>
      <c r="BV14" s="1251"/>
      <c r="BY14" s="1266"/>
      <c r="BZ14" s="709"/>
      <c r="CA14" s="1267"/>
      <c r="CB14" s="709"/>
      <c r="CC14" s="1267"/>
      <c r="CD14" s="709"/>
      <c r="CE14" s="1267"/>
      <c r="CF14" s="709"/>
      <c r="CG14" s="1267"/>
      <c r="CH14" s="709"/>
      <c r="CI14" s="1267"/>
      <c r="CJ14" s="709"/>
      <c r="CK14" s="1268"/>
      <c r="CL14" s="1251"/>
    </row>
    <row r="15" spans="1:90" ht="45" customHeight="1">
      <c r="A15" s="1266" t="str">
        <f>IF(M13="","",IF(DAY(M13)+1&gt;IF(MONTH(A1)=12,31,DATE(YEAR(A1),MONTH(A1)+1,1)-A1),"",M13+1))</f>
        <v/>
      </c>
      <c r="B15" s="709"/>
      <c r="C15" s="1267" t="str">
        <f>IF(A15="","",IF(DAY(A15)+1&gt;IF(MONTH(A1)=12,31,DATE(YEAR(A1),MONTH(A1)+1,1)-A1),"",A15+1))</f>
        <v/>
      </c>
      <c r="D15" s="709"/>
      <c r="E15" s="23"/>
      <c r="F15" s="7"/>
      <c r="G15" s="23"/>
      <c r="H15" s="7"/>
      <c r="I15" s="23"/>
      <c r="J15" s="7"/>
      <c r="K15" s="23"/>
      <c r="L15" s="7"/>
      <c r="M15" s="23"/>
      <c r="N15" s="326"/>
      <c r="Q15" s="1266" t="str">
        <f>IF(AC13="","",IF(DAY(AC13)+1&gt;IF(MONTH(Q1)=12,31,DATE(YEAR(Q1),MONTH(Q1)+1,1)-Q1),"",AC13+1))</f>
        <v/>
      </c>
      <c r="R15" s="709"/>
      <c r="S15" s="1267" t="str">
        <f>IF(Q15="","",IF(DAY(Q15)+1&gt;IF(MONTH(Q1)=12,31,DATE(YEAR(Q1),MONTH(Q1)+1,1)-Q1),"",Q15+1))</f>
        <v/>
      </c>
      <c r="T15" s="709"/>
      <c r="U15" s="23"/>
      <c r="V15" s="7"/>
      <c r="W15" s="23"/>
      <c r="X15" s="7"/>
      <c r="Y15" s="23"/>
      <c r="Z15" s="7"/>
      <c r="AA15" s="23"/>
      <c r="AB15" s="7"/>
      <c r="AC15" s="23"/>
      <c r="AD15" s="326"/>
      <c r="AE15" s="1266">
        <f>IF(AQ13="","",IF(DAY(AQ13)+1&gt;IF(MONTH(AE1)=12,31,DATE(YEAR(AE1),MONTH(AE1)+1,1)-AE1),"",AQ13+1))</f>
        <v>45746</v>
      </c>
      <c r="AF15" s="709"/>
      <c r="AG15" s="1267">
        <f>IF(AE15="","",IF(DAY(AE15)+1&gt;IF(MONTH(AE1)=12,31,DATE(YEAR(AE1),MONTH(AE1)+1,1)-AE1),"",AE15+1))</f>
        <v>45747</v>
      </c>
      <c r="AH15" s="709"/>
      <c r="AI15" s="23"/>
      <c r="AJ15" s="7"/>
      <c r="AK15" s="23"/>
      <c r="AL15" s="7"/>
      <c r="AM15" s="23"/>
      <c r="AN15" s="7"/>
      <c r="AO15" s="23"/>
      <c r="AP15" s="7"/>
      <c r="AQ15" s="23"/>
      <c r="AR15" s="326"/>
      <c r="AU15" s="1266" t="str">
        <f>IF(BG13="","",IF(DAY(BG13)+1&gt;IF(MONTH(AU1)=12,31,DATE(YEAR(AU1),MONTH(AU1)+1,1)-AU1),"",BG13+1))</f>
        <v/>
      </c>
      <c r="AV15" s="709"/>
      <c r="AW15" s="1267" t="str">
        <f>IF(AU15="","",IF(DAY(AU15)+1&gt;IF(MONTH(AU1)=12,31,DATE(YEAR(AU1),MONTH(AU1)+1,1)-AU1),"",AU15+1))</f>
        <v/>
      </c>
      <c r="AX15" s="709"/>
      <c r="AY15" s="23"/>
      <c r="AZ15" s="7"/>
      <c r="BA15" s="23"/>
      <c r="BB15" s="7"/>
      <c r="BC15" s="23"/>
      <c r="BD15" s="7"/>
      <c r="BE15" s="23"/>
      <c r="BF15" s="7"/>
      <c r="BG15" s="23"/>
      <c r="BH15" s="326"/>
      <c r="BI15" s="1266" t="str">
        <f>IF(BU13="","",IF(DAY(BU13)+1&gt;IF(MONTH(BI1)=12,31,DATE(YEAR(BI1),MONTH(BI1)+1,1)-BI1),"",BU13+1))</f>
        <v/>
      </c>
      <c r="BJ15" s="709"/>
      <c r="BK15" s="1267" t="str">
        <f>IF(BI15="","",IF(DAY(BI15)+1&gt;IF(MONTH(BI1)=12,31,DATE(YEAR(BI1),MONTH(BI1)+1,1)-BI1),"",BI15+1))</f>
        <v/>
      </c>
      <c r="BL15" s="709"/>
      <c r="BM15" s="23"/>
      <c r="BN15" s="7"/>
      <c r="BO15" s="23"/>
      <c r="BP15" s="7"/>
      <c r="BQ15" s="23"/>
      <c r="BR15" s="7"/>
      <c r="BS15" s="23"/>
      <c r="BT15" s="7"/>
      <c r="BU15" s="23"/>
      <c r="BV15" s="326"/>
      <c r="BY15" s="1266" t="str">
        <f>IF(CK13="","",IF(DAY(CK13)+1&gt;IF(MONTH(BY1)=12,31,DATE(YEAR(BY1),MONTH(BY1)+1,1)-BY1),"",CK13+1))</f>
        <v/>
      </c>
      <c r="BZ15" s="709"/>
      <c r="CA15" s="1267" t="str">
        <f>IF(BY15="","",IF(DAY(BY15)+1&gt;IF(MONTH(BY1)=12,31,DATE(YEAR(BY1),MONTH(BY1)+1,1)-BY1),"",BY15+1))</f>
        <v/>
      </c>
      <c r="CB15" s="709"/>
      <c r="CC15" s="23"/>
      <c r="CD15" s="7"/>
      <c r="CE15" s="23"/>
      <c r="CF15" s="7"/>
      <c r="CG15" s="23"/>
      <c r="CH15" s="7"/>
      <c r="CI15" s="23"/>
      <c r="CJ15" s="7"/>
      <c r="CK15" s="23"/>
      <c r="CL15" s="326"/>
    </row>
    <row r="16" spans="1:90" ht="35.25" customHeight="1">
      <c r="A16" s="1257"/>
      <c r="B16" s="694"/>
      <c r="C16" s="1263"/>
      <c r="D16" s="694"/>
      <c r="E16" s="48"/>
      <c r="F16" s="60"/>
      <c r="G16" s="48"/>
      <c r="H16" s="60"/>
      <c r="I16" s="48"/>
      <c r="J16" s="60"/>
      <c r="K16" s="48"/>
      <c r="L16" s="60"/>
      <c r="M16" s="48"/>
      <c r="N16" s="327"/>
      <c r="Q16" s="1257"/>
      <c r="R16" s="694"/>
      <c r="S16" s="1263"/>
      <c r="T16" s="694"/>
      <c r="U16" s="48"/>
      <c r="V16" s="60"/>
      <c r="W16" s="48"/>
      <c r="X16" s="60"/>
      <c r="Y16" s="48"/>
      <c r="Z16" s="60"/>
      <c r="AA16" s="48"/>
      <c r="AB16" s="60"/>
      <c r="AC16" s="48"/>
      <c r="AD16" s="327"/>
      <c r="AE16" s="1257"/>
      <c r="AF16" s="694"/>
      <c r="AG16" s="1263"/>
      <c r="AH16" s="694"/>
      <c r="AI16" s="48"/>
      <c r="AJ16" s="60"/>
      <c r="AK16" s="48"/>
      <c r="AL16" s="60"/>
      <c r="AM16" s="48"/>
      <c r="AN16" s="60"/>
      <c r="AO16" s="48"/>
      <c r="AP16" s="60"/>
      <c r="AQ16" s="48"/>
      <c r="AR16" s="327"/>
      <c r="AU16" s="1257"/>
      <c r="AV16" s="694"/>
      <c r="AW16" s="1263"/>
      <c r="AX16" s="694"/>
      <c r="AY16" s="48"/>
      <c r="AZ16" s="60"/>
      <c r="BA16" s="48"/>
      <c r="BB16" s="60"/>
      <c r="BC16" s="48"/>
      <c r="BD16" s="60"/>
      <c r="BE16" s="48"/>
      <c r="BF16" s="60"/>
      <c r="BG16" s="48"/>
      <c r="BH16" s="327"/>
      <c r="BI16" s="1257"/>
      <c r="BJ16" s="694"/>
      <c r="BK16" s="1263"/>
      <c r="BL16" s="694"/>
      <c r="BM16" s="48"/>
      <c r="BN16" s="60"/>
      <c r="BO16" s="48"/>
      <c r="BP16" s="60"/>
      <c r="BQ16" s="48"/>
      <c r="BR16" s="60"/>
      <c r="BS16" s="48"/>
      <c r="BT16" s="60"/>
      <c r="BU16" s="48"/>
      <c r="BV16" s="327"/>
      <c r="BY16" s="1257"/>
      <c r="BZ16" s="694"/>
      <c r="CA16" s="1263"/>
      <c r="CB16" s="694"/>
      <c r="CC16" s="48"/>
      <c r="CD16" s="60"/>
      <c r="CE16" s="48"/>
      <c r="CF16" s="60"/>
      <c r="CG16" s="48"/>
      <c r="CH16" s="60"/>
      <c r="CI16" s="48"/>
      <c r="CJ16" s="60"/>
      <c r="CK16" s="48"/>
      <c r="CL16" s="327"/>
    </row>
    <row r="17" spans="1:90" ht="30" customHeight="1">
      <c r="A17" s="368"/>
      <c r="B17" s="369"/>
      <c r="C17" s="373"/>
      <c r="D17" s="369"/>
      <c r="E17" s="60"/>
      <c r="F17" s="60"/>
      <c r="G17" s="60"/>
      <c r="H17" s="60"/>
      <c r="I17" s="60"/>
      <c r="J17" s="60"/>
      <c r="K17" s="60"/>
      <c r="L17" s="60"/>
      <c r="M17" s="60"/>
      <c r="N17" s="370"/>
      <c r="O17" s="60"/>
      <c r="P17" s="60"/>
      <c r="Q17" s="368"/>
      <c r="R17" s="369"/>
      <c r="S17" s="373"/>
      <c r="T17" s="369"/>
      <c r="U17" s="60"/>
      <c r="V17" s="60"/>
      <c r="W17" s="60"/>
      <c r="X17" s="60"/>
      <c r="Y17" s="60"/>
      <c r="Z17" s="60"/>
      <c r="AA17" s="60"/>
      <c r="AB17" s="60"/>
      <c r="AC17" s="60"/>
      <c r="AD17" s="370"/>
      <c r="AE17" s="368"/>
      <c r="AF17" s="369"/>
      <c r="AG17" s="373"/>
      <c r="AH17" s="369"/>
      <c r="AI17" s="60"/>
      <c r="AJ17" s="60"/>
      <c r="AK17" s="60"/>
      <c r="AL17" s="60"/>
      <c r="AM17" s="60"/>
      <c r="AN17" s="60"/>
      <c r="AO17" s="60"/>
      <c r="AP17" s="60"/>
      <c r="AQ17" s="60"/>
      <c r="AR17" s="370"/>
      <c r="AS17" s="60"/>
      <c r="AT17" s="60"/>
      <c r="AU17" s="368"/>
      <c r="AV17" s="369"/>
      <c r="AW17" s="373"/>
      <c r="AX17" s="369"/>
      <c r="AY17" s="60"/>
      <c r="AZ17" s="60"/>
      <c r="BA17" s="60"/>
      <c r="BB17" s="60"/>
      <c r="BC17" s="60"/>
      <c r="BD17" s="60"/>
      <c r="BE17" s="60"/>
      <c r="BF17" s="60"/>
      <c r="BG17" s="60"/>
      <c r="BH17" s="370"/>
      <c r="BI17" s="368"/>
      <c r="BJ17" s="369"/>
      <c r="BK17" s="373"/>
      <c r="BL17" s="369"/>
      <c r="BM17" s="60"/>
      <c r="BN17" s="60"/>
      <c r="BO17" s="60"/>
      <c r="BP17" s="60"/>
      <c r="BQ17" s="60"/>
      <c r="BR17" s="60"/>
      <c r="BS17" s="60"/>
      <c r="BT17" s="60"/>
      <c r="BU17" s="60"/>
      <c r="BV17" s="370"/>
      <c r="BW17" s="60"/>
      <c r="BX17" s="60"/>
      <c r="BY17" s="368"/>
      <c r="BZ17" s="369"/>
      <c r="CA17" s="373"/>
      <c r="CB17" s="369"/>
      <c r="CC17" s="60"/>
      <c r="CD17" s="60"/>
      <c r="CE17" s="60"/>
      <c r="CF17" s="60"/>
      <c r="CG17" s="60"/>
      <c r="CH17" s="60"/>
      <c r="CI17" s="60"/>
      <c r="CJ17" s="60"/>
      <c r="CK17" s="60"/>
      <c r="CL17" s="370"/>
    </row>
    <row r="18" spans="1:90" ht="168.75" customHeight="1">
      <c r="A18" s="21"/>
      <c r="N18"/>
      <c r="AR18"/>
      <c r="BV18"/>
    </row>
    <row r="19" spans="1:90" ht="22.5" customHeight="1">
      <c r="A19" s="1229">
        <f>IF(MONTH(BY1)=12,DATE(YEAR(BY1)+1,1,1),DATE(YEAR(BY1),MONTH(BY1)+1,1))</f>
        <v>45839</v>
      </c>
      <c r="B19" s="1229"/>
      <c r="C19" s="1313">
        <f>A19</f>
        <v>45839</v>
      </c>
      <c r="D19" s="1313"/>
      <c r="E19" s="1232">
        <f>A19</f>
        <v>45839</v>
      </c>
      <c r="F19" s="1232"/>
      <c r="I19" s="1228" t="s">
        <v>511</v>
      </c>
      <c r="J19" s="1228"/>
      <c r="K19" s="1228"/>
      <c r="L19" s="1228" t="s">
        <v>297</v>
      </c>
      <c r="M19" s="1228"/>
      <c r="N19" s="1228"/>
      <c r="P19" s="7"/>
      <c r="Q19" s="1229">
        <f>IF(MONTH(A19)=12,DATE(YEAR(A19)+1,1,1),DATE(YEAR(A19),MONTH(A19)+1,1))</f>
        <v>45870</v>
      </c>
      <c r="R19" s="1229"/>
      <c r="S19" s="1313">
        <f>Q19</f>
        <v>45870</v>
      </c>
      <c r="T19" s="1313"/>
      <c r="U19" s="1232">
        <f>Q19</f>
        <v>45870</v>
      </c>
      <c r="V19" s="1232"/>
      <c r="Y19" s="1228" t="s">
        <v>511</v>
      </c>
      <c r="Z19" s="1228"/>
      <c r="AA19" s="1228"/>
      <c r="AB19" s="1228" t="s">
        <v>297</v>
      </c>
      <c r="AC19" s="1228"/>
      <c r="AD19" s="1228"/>
      <c r="AE19" s="1229">
        <f>IF(MONTH(Q19)=12,DATE(YEAR(Q19)+1,1,1),DATE(YEAR(Q19),MONTH(Q19)+1,1))</f>
        <v>45901</v>
      </c>
      <c r="AF19" s="1229"/>
      <c r="AG19" s="1314">
        <f>AE19</f>
        <v>45901</v>
      </c>
      <c r="AH19" s="1314"/>
      <c r="AI19" s="1232">
        <f>AE19</f>
        <v>45901</v>
      </c>
      <c r="AJ19" s="1232"/>
      <c r="AM19" s="1228" t="s">
        <v>511</v>
      </c>
      <c r="AN19" s="1228"/>
      <c r="AO19" s="1228"/>
      <c r="AP19" s="1228" t="s">
        <v>297</v>
      </c>
      <c r="AQ19" s="1228"/>
      <c r="AR19" s="1228"/>
      <c r="AT19" s="7"/>
      <c r="AU19" s="1229">
        <f>IF(MONTH(AE19)=12,DATE(YEAR(AE19)+1,1,1),DATE(YEAR(AE19),MONTH(AE19)+1,1))</f>
        <v>45931</v>
      </c>
      <c r="AV19" s="1229"/>
      <c r="AW19" s="1314">
        <f>AU19</f>
        <v>45931</v>
      </c>
      <c r="AX19" s="1314"/>
      <c r="AY19" s="1232">
        <f>AU19</f>
        <v>45931</v>
      </c>
      <c r="AZ19" s="1232"/>
      <c r="BC19" s="1228" t="s">
        <v>511</v>
      </c>
      <c r="BD19" s="1228"/>
      <c r="BE19" s="1228"/>
      <c r="BF19" s="1228" t="s">
        <v>297</v>
      </c>
      <c r="BG19" s="1228"/>
      <c r="BH19" s="1228"/>
      <c r="BI19" s="1229">
        <f>IF(MONTH(AU19)=12,DATE(YEAR(AU19)+1,1,1),DATE(YEAR(AU19),MONTH(AU19)+1,1))</f>
        <v>45962</v>
      </c>
      <c r="BJ19" s="1229"/>
      <c r="BK19" s="1315">
        <f>BI19</f>
        <v>45962</v>
      </c>
      <c r="BL19" s="1315"/>
      <c r="BM19" s="1232">
        <f>BI19</f>
        <v>45962</v>
      </c>
      <c r="BN19" s="1232"/>
      <c r="BQ19" s="1228" t="s">
        <v>511</v>
      </c>
      <c r="BR19" s="1228"/>
      <c r="BS19" s="1228"/>
      <c r="BT19" s="1228" t="s">
        <v>297</v>
      </c>
      <c r="BU19" s="1228"/>
      <c r="BV19" s="1228"/>
      <c r="BX19" s="7"/>
      <c r="BY19" s="1229">
        <f>IF(MONTH(BI19)=12,DATE(YEAR(BI19)+1,1,1),DATE(YEAR(BI19),MONTH(BI19)+1,1))</f>
        <v>45992</v>
      </c>
      <c r="BZ19" s="1229"/>
      <c r="CA19" s="1315">
        <f>BY19</f>
        <v>45992</v>
      </c>
      <c r="CB19" s="1315"/>
      <c r="CC19" s="1232">
        <f>BY19</f>
        <v>45992</v>
      </c>
      <c r="CD19" s="1232"/>
      <c r="CG19" s="1228" t="s">
        <v>511</v>
      </c>
      <c r="CH19" s="1228"/>
      <c r="CI19" s="1228"/>
      <c r="CJ19" s="1228" t="s">
        <v>297</v>
      </c>
      <c r="CK19" s="1228"/>
      <c r="CL19" s="1228"/>
    </row>
    <row r="20" spans="1:90" ht="30" customHeight="1">
      <c r="A20" s="1233" t="str">
        <f>IF(A19&gt;=43586,"令和"&amp;IF(YEAR(A19)-2018=1,"元",YEAR(A19)-2018),"平成"&amp;(YEAR(A19)-1988))</f>
        <v>令和7</v>
      </c>
      <c r="B20" s="1233"/>
      <c r="C20" s="1313"/>
      <c r="D20" s="1313"/>
      <c r="E20" s="1234" t="str">
        <f>CHOOSE(MONTH(A19),"睦月","如月","弥生","卯月","皐月","水無月","文月","葉月","長月","神無月","霜月","師走")</f>
        <v>文月</v>
      </c>
      <c r="F20" s="1234"/>
      <c r="I20" s="1235" t="str">
        <f>VLOOKUP(A19,祝節名,2,FALSE)</f>
        <v>21 海の日
小暑7、大暑22</v>
      </c>
      <c r="J20" s="1235"/>
      <c r="K20" s="1235"/>
      <c r="L20" s="1235" t="str">
        <f>VLOOKUP(A19,記念名,2,FALSE)</f>
        <v>国民安全の日 1
世界人口デー 11</v>
      </c>
      <c r="M20" s="1235"/>
      <c r="N20" s="1235"/>
      <c r="O20" t="s">
        <v>641</v>
      </c>
      <c r="Q20" s="1233" t="str">
        <f>IF(Q19&gt;=43586,"令和"&amp;IF(YEAR(Q19)-2018=1,"元",YEAR(Q19)-2018),"平成"&amp;(YEAR(Q19)-1988))</f>
        <v>令和7</v>
      </c>
      <c r="R20" s="1233"/>
      <c r="S20" s="1313"/>
      <c r="T20" s="1313"/>
      <c r="U20" s="1234" t="str">
        <f>CHOOSE(MONTH(Q19),"睦月","如月","弥生","卯月","皐月","水無月","文月","葉月","長月","神無月","霜月","師走")</f>
        <v>葉月</v>
      </c>
      <c r="V20" s="1234"/>
      <c r="Y20" s="1235" t="str">
        <f>VLOOKUP(Q19,祝節名,2,FALSE)</f>
        <v>11 山の日
立秋7、処暑23</v>
      </c>
      <c r="Z20" s="1235"/>
      <c r="AA20" s="1235"/>
      <c r="AB20" s="1235" t="str">
        <f>VLOOKUP(Q19,記念名,2,FALSE)</f>
        <v>水の日 1、広島平和記念日 6
長崎原爆の日9、終戦記念日15</v>
      </c>
      <c r="AC20" s="1235"/>
      <c r="AD20" s="1235"/>
      <c r="AE20" s="1233" t="str">
        <f>IF(AE19&gt;=43586,"令和"&amp;IF(YEAR(AE19)-2018=1,"元",YEAR(AE19)-2018),"平成"&amp;(YEAR(AE19)-1988))</f>
        <v>令和7</v>
      </c>
      <c r="AF20" s="1233"/>
      <c r="AG20" s="1314"/>
      <c r="AH20" s="1314"/>
      <c r="AI20" s="1234" t="str">
        <f>CHOOSE(MONTH(AE19),"睦月","如月","弥生","卯月","皐月","水無月","文月","葉月","長月","神無月","霜月","師走")</f>
        <v>長月</v>
      </c>
      <c r="AJ20" s="1234"/>
      <c r="AM20" s="1235" t="str">
        <f>VLOOKUP(AE19,祝節名,2,FALSE)</f>
        <v>15 敬老の日、23 秋分の日
白露7、秋分23</v>
      </c>
      <c r="AN20" s="1235"/>
      <c r="AO20" s="1235"/>
      <c r="AP20" s="1235" t="str">
        <f>VLOOKUP(AE19,記念名,2,FALSE)</f>
        <v>防災の日 1
動物愛護週間 20～26</v>
      </c>
      <c r="AQ20" s="1235"/>
      <c r="AR20" s="1235"/>
      <c r="AU20" s="1233" t="str">
        <f>IF(AU19&gt;=43586,"令和"&amp;IF(YEAR(AU19)-2018=1,"元",YEAR(AU19)-2018),"平成"&amp;(YEAR(AU19)-1988))</f>
        <v>令和7</v>
      </c>
      <c r="AV20" s="1233"/>
      <c r="AW20" s="1314"/>
      <c r="AX20" s="1314"/>
      <c r="AY20" s="1234" t="str">
        <f>CHOOSE(MONTH(AU19),"睦月","如月","弥生","卯月","皐月","水無月","文月","葉月","長月","神無月","霜月","師走")</f>
        <v>神無月</v>
      </c>
      <c r="AZ20" s="1234"/>
      <c r="BC20" s="1235" t="str">
        <f>VLOOKUP(AU19,祝節名,2,FALSE)</f>
        <v>13 スポーツの日
寒露8、霜降23</v>
      </c>
      <c r="BD20" s="1235"/>
      <c r="BE20" s="1235"/>
      <c r="BF20" s="1235" t="str">
        <f>VLOOKUP(AU19,記念名,2,FALSE)</f>
        <v>目の愛護デー 10
電信電話記念日 23</v>
      </c>
      <c r="BG20" s="1235"/>
      <c r="BH20" s="1235"/>
      <c r="BI20" s="1233" t="str">
        <f>IF(BI19&gt;=43586,"令和"&amp;IF(YEAR(BI19)-2018=1,"元",YEAR(BI19)-2018),"平成"&amp;(YEAR(BI19)-1988))</f>
        <v>令和7</v>
      </c>
      <c r="BJ20" s="1233"/>
      <c r="BK20" s="1315"/>
      <c r="BL20" s="1315"/>
      <c r="BM20" s="1234" t="str">
        <f>CHOOSE(MONTH(BI19),"睦月","如月","弥生","卯月","皐月","水無月","文月","葉月","長月","神無月","霜月","師走")</f>
        <v>霜月</v>
      </c>
      <c r="BN20" s="1234"/>
      <c r="BQ20" s="1235" t="str">
        <f>VLOOKUP(BI19,祝節名,2,FALSE)</f>
        <v>3 文化の日、23 勤労感謝の日
24 振替休日。立冬7、小雪22</v>
      </c>
      <c r="BR20" s="1235"/>
      <c r="BS20" s="1235"/>
      <c r="BT20" s="1235" t="str">
        <f>VLOOKUP(BI19,記念名,2,FALSE)</f>
        <v>119番の日 9
世界平和記念日 11</v>
      </c>
      <c r="BU20" s="1235"/>
      <c r="BV20" s="1235"/>
      <c r="BY20" s="1233" t="str">
        <f>IF(BY19&gt;=43586,"令和"&amp;IF(YEAR(BY19)-2018=1,"元",YEAR(BY19)-2018),"平成"&amp;(YEAR(BY19)-1988))</f>
        <v>令和7</v>
      </c>
      <c r="BZ20" s="1233"/>
      <c r="CA20" s="1315"/>
      <c r="CB20" s="1315"/>
      <c r="CC20" s="1234" t="str">
        <f>CHOOSE(MONTH(BY19),"睦月","如月","弥生","卯月","皐月","水無月","文月","葉月","長月","神無月","霜月","師走")</f>
        <v>師走</v>
      </c>
      <c r="CD20" s="1234"/>
      <c r="CG20" s="1235" t="str">
        <f>VLOOKUP(BY19,祝節名,2,FALSE)</f>
        <v xml:space="preserve">
大雪7、冬至22</v>
      </c>
      <c r="CH20" s="1235"/>
      <c r="CI20" s="1235"/>
      <c r="CJ20" s="1235" t="str">
        <f>VLOOKUP(BY19,記念名,2,FALSE)</f>
        <v>地球温暖化防止月間 1～31
人権週間 4～10</v>
      </c>
      <c r="CK20" s="1235"/>
      <c r="CL20" s="1235"/>
    </row>
    <row r="21" spans="1:90" ht="7.5" customHeight="1">
      <c r="N21"/>
      <c r="P21" s="7"/>
      <c r="AT21" s="7"/>
      <c r="BX21" s="7"/>
    </row>
    <row r="22" spans="1:90" ht="48" customHeight="1">
      <c r="A22" s="1256">
        <f>IF(WEEKDAY(A19)=1,A19,(IF(WEEKDAY(A19)=2,A19-1,(IF(WEEKDAY(A19)=3,A19-2,(IF(WEEKDAY(A19)=4,A19-3,(IF(WEEKDAY(A19)=5,A19-4,IF(WEEKDAY(A19)=6,A19-5,A19-6))))))))))</f>
        <v>45837</v>
      </c>
      <c r="B22" s="359">
        <f>IF(DAY(A22)=1,"",MONTH(A22))</f>
        <v>6</v>
      </c>
      <c r="C22" s="1258">
        <f>A22+1</f>
        <v>45838</v>
      </c>
      <c r="D22" s="693"/>
      <c r="E22" s="1258">
        <f>C22+1</f>
        <v>45839</v>
      </c>
      <c r="F22" s="693"/>
      <c r="G22" s="1258">
        <f>E22+1</f>
        <v>45840</v>
      </c>
      <c r="H22" s="693"/>
      <c r="I22" s="1258">
        <f>G22+1</f>
        <v>45841</v>
      </c>
      <c r="J22" s="693"/>
      <c r="K22" s="1258">
        <f>I22+1</f>
        <v>45842</v>
      </c>
      <c r="L22" s="693"/>
      <c r="M22" s="1260">
        <f>K22+1</f>
        <v>45843</v>
      </c>
      <c r="N22" s="1243"/>
      <c r="Q22" s="1256">
        <f>IF(WEEKDAY(Q19)=1,Q19,(IF(WEEKDAY(Q19)=2,Q19-1,(IF(WEEKDAY(Q19)=3,Q19-2,(IF(WEEKDAY(Q19)=4,Q19-3,(IF(WEEKDAY(Q19)=5,Q19-4,IF(WEEKDAY(Q19)=6,Q19-5,Q19-6))))))))))</f>
        <v>45865</v>
      </c>
      <c r="R22" s="359">
        <f>IF(DAY(Q22)=1,"",MONTH(Q22))</f>
        <v>7</v>
      </c>
      <c r="S22" s="1258">
        <f>Q22+1</f>
        <v>45866</v>
      </c>
      <c r="T22" s="693"/>
      <c r="U22" s="1258">
        <f>S22+1</f>
        <v>45867</v>
      </c>
      <c r="V22" s="693"/>
      <c r="W22" s="1258">
        <f>U22+1</f>
        <v>45868</v>
      </c>
      <c r="X22" s="693"/>
      <c r="Y22" s="1258">
        <f>W22+1</f>
        <v>45869</v>
      </c>
      <c r="Z22" s="693"/>
      <c r="AA22" s="1258">
        <f>Y22+1</f>
        <v>45870</v>
      </c>
      <c r="AB22" s="693"/>
      <c r="AC22" s="1260">
        <f>AA22+1</f>
        <v>45871</v>
      </c>
      <c r="AD22" s="1243"/>
      <c r="AE22" s="1256">
        <f>IF(WEEKDAY(AE19)=1,AE19,(IF(WEEKDAY(AE19)=2,AE19-1,(IF(WEEKDAY(AE19)=3,AE19-2,(IF(WEEKDAY(AE19)=4,AE19-3,(IF(WEEKDAY(AE19)=5,AE19-4,IF(WEEKDAY(AE19)=6,AE19-5,AE19-6))))))))))</f>
        <v>45900</v>
      </c>
      <c r="AF22" s="359">
        <f>IF(DAY(AE22)=1,"",MONTH(AE22))</f>
        <v>8</v>
      </c>
      <c r="AG22" s="1258">
        <f>AE22+1</f>
        <v>45901</v>
      </c>
      <c r="AH22" s="693"/>
      <c r="AI22" s="1258">
        <f>AG22+1</f>
        <v>45902</v>
      </c>
      <c r="AJ22" s="693"/>
      <c r="AK22" s="1258">
        <f>AI22+1</f>
        <v>45903</v>
      </c>
      <c r="AL22" s="693"/>
      <c r="AM22" s="1258">
        <f>AK22+1</f>
        <v>45904</v>
      </c>
      <c r="AN22" s="693"/>
      <c r="AO22" s="1258">
        <f>AM22+1</f>
        <v>45905</v>
      </c>
      <c r="AP22" s="693"/>
      <c r="AQ22" s="1260">
        <f>AO22+1</f>
        <v>45906</v>
      </c>
      <c r="AR22" s="1243"/>
      <c r="AU22" s="1256">
        <f>IF(WEEKDAY(AU19)=1,AU19,(IF(WEEKDAY(AU19)=2,AU19-1,(IF(WEEKDAY(AU19)=3,AU19-2,(IF(WEEKDAY(AU19)=4,AU19-3,(IF(WEEKDAY(AU19)=5,AU19-4,IF(WEEKDAY(AU19)=6,AU19-5,AU19-6))))))))))</f>
        <v>45928</v>
      </c>
      <c r="AV22" s="359">
        <f>IF(DAY(AU22)=1,"",MONTH(AU22))</f>
        <v>9</v>
      </c>
      <c r="AW22" s="1258">
        <f>AU22+1</f>
        <v>45929</v>
      </c>
      <c r="AX22" s="693"/>
      <c r="AY22" s="1258">
        <f>AW22+1</f>
        <v>45930</v>
      </c>
      <c r="AZ22" s="693"/>
      <c r="BA22" s="1258">
        <f>AY22+1</f>
        <v>45931</v>
      </c>
      <c r="BB22" s="693"/>
      <c r="BC22" s="1258">
        <f>BA22+1</f>
        <v>45932</v>
      </c>
      <c r="BD22" s="693"/>
      <c r="BE22" s="1258">
        <f>BC22+1</f>
        <v>45933</v>
      </c>
      <c r="BF22" s="693"/>
      <c r="BG22" s="1260">
        <f>BE22+1</f>
        <v>45934</v>
      </c>
      <c r="BH22" s="1243"/>
      <c r="BI22" s="1256">
        <f>IF(WEEKDAY(BI19)=1,BI19,(IF(WEEKDAY(BI19)=2,BI19-1,(IF(WEEKDAY(BI19)=3,BI19-2,(IF(WEEKDAY(BI19)=4,BI19-3,(IF(WEEKDAY(BI19)=5,BI19-4,IF(WEEKDAY(BI19)=6,BI19-5,BI19-6))))))))))</f>
        <v>45956</v>
      </c>
      <c r="BJ22" s="359">
        <f>IF(DAY(BI22)=1,"",MONTH(BI22))</f>
        <v>10</v>
      </c>
      <c r="BK22" s="1258">
        <f>BI22+1</f>
        <v>45957</v>
      </c>
      <c r="BL22" s="693"/>
      <c r="BM22" s="1258">
        <f>BK22+1</f>
        <v>45958</v>
      </c>
      <c r="BN22" s="693"/>
      <c r="BO22" s="1258">
        <f>BM22+1</f>
        <v>45959</v>
      </c>
      <c r="BP22" s="693"/>
      <c r="BQ22" s="1258">
        <f>BO22+1</f>
        <v>45960</v>
      </c>
      <c r="BR22" s="693"/>
      <c r="BS22" s="1258">
        <f>BQ22+1</f>
        <v>45961</v>
      </c>
      <c r="BT22" s="693"/>
      <c r="BU22" s="1260">
        <f>BS22+1</f>
        <v>45962</v>
      </c>
      <c r="BV22" s="1243"/>
      <c r="BY22" s="1256">
        <f>IF(WEEKDAY(BY19)=1,BY19,(IF(WEEKDAY(BY19)=2,BY19-1,(IF(WEEKDAY(BY19)=3,BY19-2,(IF(WEEKDAY(BY19)=4,BY19-3,(IF(WEEKDAY(BY19)=5,BY19-4,IF(WEEKDAY(BY19)=6,BY19-5,BY19-6))))))))))</f>
        <v>45991</v>
      </c>
      <c r="BZ22" s="359">
        <f>IF(DAY(BY22)=1,"",MONTH(BY22))</f>
        <v>11</v>
      </c>
      <c r="CA22" s="1258">
        <f>BY22+1</f>
        <v>45992</v>
      </c>
      <c r="CB22" s="693"/>
      <c r="CC22" s="1258">
        <f>CA22+1</f>
        <v>45993</v>
      </c>
      <c r="CD22" s="693"/>
      <c r="CE22" s="1258">
        <f>CC22+1</f>
        <v>45994</v>
      </c>
      <c r="CF22" s="693"/>
      <c r="CG22" s="1258">
        <f>CE22+1</f>
        <v>45995</v>
      </c>
      <c r="CH22" s="693"/>
      <c r="CI22" s="1258">
        <f>CG22+1</f>
        <v>45996</v>
      </c>
      <c r="CJ22" s="693"/>
      <c r="CK22" s="1260">
        <f>CI22+1</f>
        <v>45997</v>
      </c>
      <c r="CL22" s="1243"/>
    </row>
    <row r="23" spans="1:90" ht="131.25" customHeight="1">
      <c r="A23" s="1257"/>
      <c r="B23" s="361" t="str">
        <f>IF(DAY(A22)=1,"","月")</f>
        <v>月</v>
      </c>
      <c r="C23" s="1259"/>
      <c r="D23" s="694"/>
      <c r="E23" s="1259"/>
      <c r="F23" s="694"/>
      <c r="G23" s="1259"/>
      <c r="H23" s="694"/>
      <c r="I23" s="1259"/>
      <c r="J23" s="694"/>
      <c r="K23" s="1259"/>
      <c r="L23" s="694"/>
      <c r="M23" s="1261"/>
      <c r="N23" s="1244"/>
      <c r="Q23" s="1257"/>
      <c r="R23" s="361" t="str">
        <f>IF(DAY(Q22)=1,"","月")</f>
        <v>月</v>
      </c>
      <c r="S23" s="1259"/>
      <c r="T23" s="694"/>
      <c r="U23" s="1259"/>
      <c r="V23" s="694"/>
      <c r="W23" s="1259"/>
      <c r="X23" s="694"/>
      <c r="Y23" s="1259"/>
      <c r="Z23" s="694"/>
      <c r="AA23" s="1259"/>
      <c r="AB23" s="694"/>
      <c r="AC23" s="1261"/>
      <c r="AD23" s="1244"/>
      <c r="AE23" s="1257"/>
      <c r="AF23" s="361" t="str">
        <f>IF(DAY(AE22)=1,"","月")</f>
        <v>月</v>
      </c>
      <c r="AG23" s="1259"/>
      <c r="AH23" s="694"/>
      <c r="AI23" s="1259"/>
      <c r="AJ23" s="694"/>
      <c r="AK23" s="1259"/>
      <c r="AL23" s="694"/>
      <c r="AM23" s="1259"/>
      <c r="AN23" s="694"/>
      <c r="AO23" s="1259"/>
      <c r="AP23" s="694"/>
      <c r="AQ23" s="1261"/>
      <c r="AR23" s="1244"/>
      <c r="AU23" s="1257"/>
      <c r="AV23" s="361" t="str">
        <f>IF(DAY(AU22)=1,"","月")</f>
        <v>月</v>
      </c>
      <c r="AW23" s="1259"/>
      <c r="AX23" s="694"/>
      <c r="AY23" s="1259"/>
      <c r="AZ23" s="694"/>
      <c r="BA23" s="1259"/>
      <c r="BB23" s="694"/>
      <c r="BC23" s="1259"/>
      <c r="BD23" s="694"/>
      <c r="BE23" s="1259"/>
      <c r="BF23" s="694"/>
      <c r="BG23" s="1261"/>
      <c r="BH23" s="1244"/>
      <c r="BI23" s="1257"/>
      <c r="BJ23" s="361" t="str">
        <f>IF(DAY(BI22)=1,"","月")</f>
        <v>月</v>
      </c>
      <c r="BK23" s="1259"/>
      <c r="BL23" s="694"/>
      <c r="BM23" s="1259"/>
      <c r="BN23" s="694"/>
      <c r="BO23" s="1259"/>
      <c r="BP23" s="694"/>
      <c r="BQ23" s="1259"/>
      <c r="BR23" s="694"/>
      <c r="BS23" s="1259"/>
      <c r="BT23" s="694"/>
      <c r="BU23" s="1261"/>
      <c r="BV23" s="1244"/>
      <c r="BY23" s="1257"/>
      <c r="BZ23" s="361" t="str">
        <f>IF(DAY(BY22)=1,"","月")</f>
        <v>月</v>
      </c>
      <c r="CA23" s="1259"/>
      <c r="CB23" s="694"/>
      <c r="CC23" s="1259"/>
      <c r="CD23" s="694"/>
      <c r="CE23" s="1259"/>
      <c r="CF23" s="694"/>
      <c r="CG23" s="1259"/>
      <c r="CH23" s="694"/>
      <c r="CI23" s="1259"/>
      <c r="CJ23" s="694"/>
      <c r="CK23" s="1261"/>
      <c r="CL23" s="1244"/>
    </row>
    <row r="24" spans="1:90" ht="21.75" customHeight="1">
      <c r="A24" s="318" t="s">
        <v>451</v>
      </c>
      <c r="B24" s="371"/>
      <c r="C24" s="319" t="s">
        <v>449</v>
      </c>
      <c r="D24" s="371"/>
      <c r="E24" s="328" t="s">
        <v>450</v>
      </c>
      <c r="F24" s="371"/>
      <c r="G24" s="319" t="s">
        <v>457</v>
      </c>
      <c r="H24" s="371"/>
      <c r="I24" s="328" t="s">
        <v>454</v>
      </c>
      <c r="J24" s="371"/>
      <c r="K24" s="319" t="s">
        <v>455</v>
      </c>
      <c r="L24" s="371"/>
      <c r="M24" s="321" t="s">
        <v>456</v>
      </c>
      <c r="N24" s="322"/>
      <c r="Q24" s="318" t="s">
        <v>451</v>
      </c>
      <c r="R24" s="371"/>
      <c r="S24" s="319" t="s">
        <v>449</v>
      </c>
      <c r="T24" s="371"/>
      <c r="U24" s="328" t="s">
        <v>450</v>
      </c>
      <c r="V24" s="371"/>
      <c r="W24" s="319" t="s">
        <v>457</v>
      </c>
      <c r="X24" s="371"/>
      <c r="Y24" s="328" t="s">
        <v>454</v>
      </c>
      <c r="Z24" s="371"/>
      <c r="AA24" s="319" t="s">
        <v>455</v>
      </c>
      <c r="AB24" s="371"/>
      <c r="AC24" s="321" t="s">
        <v>456</v>
      </c>
      <c r="AD24" s="322"/>
      <c r="AE24" s="318" t="s">
        <v>451</v>
      </c>
      <c r="AF24" s="371"/>
      <c r="AG24" s="319" t="s">
        <v>449</v>
      </c>
      <c r="AH24" s="371"/>
      <c r="AI24" s="329" t="s">
        <v>450</v>
      </c>
      <c r="AJ24" s="371"/>
      <c r="AK24" s="319" t="s">
        <v>457</v>
      </c>
      <c r="AL24" s="371"/>
      <c r="AM24" s="329" t="s">
        <v>454</v>
      </c>
      <c r="AN24" s="371"/>
      <c r="AO24" s="319" t="s">
        <v>455</v>
      </c>
      <c r="AP24" s="371"/>
      <c r="AQ24" s="321" t="s">
        <v>456</v>
      </c>
      <c r="AR24" s="322"/>
      <c r="AU24" s="318" t="s">
        <v>451</v>
      </c>
      <c r="AV24" s="371"/>
      <c r="AW24" s="319" t="s">
        <v>449</v>
      </c>
      <c r="AX24" s="371"/>
      <c r="AY24" s="329" t="s">
        <v>450</v>
      </c>
      <c r="AZ24" s="371"/>
      <c r="BA24" s="319" t="s">
        <v>457</v>
      </c>
      <c r="BB24" s="371"/>
      <c r="BC24" s="329" t="s">
        <v>454</v>
      </c>
      <c r="BD24" s="371"/>
      <c r="BE24" s="319" t="s">
        <v>455</v>
      </c>
      <c r="BF24" s="371"/>
      <c r="BG24" s="321" t="s">
        <v>456</v>
      </c>
      <c r="BH24" s="322"/>
      <c r="BI24" s="318" t="s">
        <v>451</v>
      </c>
      <c r="BJ24" s="371"/>
      <c r="BK24" s="319" t="s">
        <v>449</v>
      </c>
      <c r="BL24" s="371"/>
      <c r="BM24" s="330" t="s">
        <v>450</v>
      </c>
      <c r="BN24" s="371"/>
      <c r="BO24" s="319" t="s">
        <v>457</v>
      </c>
      <c r="BP24" s="371"/>
      <c r="BQ24" s="330" t="s">
        <v>454</v>
      </c>
      <c r="BR24" s="371"/>
      <c r="BS24" s="319" t="s">
        <v>455</v>
      </c>
      <c r="BT24" s="371"/>
      <c r="BU24" s="321" t="s">
        <v>456</v>
      </c>
      <c r="BV24" s="322"/>
      <c r="BY24" s="318" t="s">
        <v>451</v>
      </c>
      <c r="BZ24" s="371"/>
      <c r="CA24" s="319" t="s">
        <v>449</v>
      </c>
      <c r="CB24" s="371"/>
      <c r="CC24" s="330" t="s">
        <v>450</v>
      </c>
      <c r="CD24" s="371"/>
      <c r="CE24" s="319" t="s">
        <v>457</v>
      </c>
      <c r="CF24" s="371"/>
      <c r="CG24" s="330" t="s">
        <v>454</v>
      </c>
      <c r="CH24" s="371"/>
      <c r="CI24" s="319" t="s">
        <v>455</v>
      </c>
      <c r="CJ24" s="371"/>
      <c r="CK24" s="321" t="s">
        <v>456</v>
      </c>
      <c r="CL24" s="322"/>
    </row>
    <row r="25" spans="1:90" ht="96" customHeight="1">
      <c r="A25" s="1256">
        <f>M22+1</f>
        <v>45844</v>
      </c>
      <c r="B25" s="693"/>
      <c r="C25" s="1262">
        <f>A25+1</f>
        <v>45845</v>
      </c>
      <c r="D25" s="693"/>
      <c r="E25" s="1262">
        <f>C25+1</f>
        <v>45846</v>
      </c>
      <c r="F25" s="693"/>
      <c r="G25" s="1262">
        <f>E25+1</f>
        <v>45847</v>
      </c>
      <c r="H25" s="693"/>
      <c r="I25" s="1262">
        <f>G25+1</f>
        <v>45848</v>
      </c>
      <c r="J25" s="693"/>
      <c r="K25" s="1262">
        <f>I25+1</f>
        <v>45849</v>
      </c>
      <c r="L25" s="693"/>
      <c r="M25" s="1264">
        <f>K25+1</f>
        <v>45850</v>
      </c>
      <c r="N25" s="1243"/>
      <c r="Q25" s="1256">
        <f>AC22+1</f>
        <v>45872</v>
      </c>
      <c r="R25" s="693"/>
      <c r="S25" s="1262">
        <f>Q25+1</f>
        <v>45873</v>
      </c>
      <c r="T25" s="693"/>
      <c r="U25" s="1262">
        <f>S25+1</f>
        <v>45874</v>
      </c>
      <c r="V25" s="693"/>
      <c r="W25" s="1262">
        <f>U25+1</f>
        <v>45875</v>
      </c>
      <c r="X25" s="693"/>
      <c r="Y25" s="1262">
        <f>W25+1</f>
        <v>45876</v>
      </c>
      <c r="Z25" s="693"/>
      <c r="AA25" s="1262">
        <f>Y25+1</f>
        <v>45877</v>
      </c>
      <c r="AB25" s="693"/>
      <c r="AC25" s="1264">
        <f>AA25+1</f>
        <v>45878</v>
      </c>
      <c r="AD25" s="1243"/>
      <c r="AE25" s="1256">
        <f>AQ22+1</f>
        <v>45907</v>
      </c>
      <c r="AF25" s="693"/>
      <c r="AG25" s="1262">
        <f>AE25+1</f>
        <v>45908</v>
      </c>
      <c r="AH25" s="693"/>
      <c r="AI25" s="1262">
        <f>AG25+1</f>
        <v>45909</v>
      </c>
      <c r="AJ25" s="693"/>
      <c r="AK25" s="1262">
        <f>AI25+1</f>
        <v>45910</v>
      </c>
      <c r="AL25" s="693"/>
      <c r="AM25" s="1262">
        <f>AK25+1</f>
        <v>45911</v>
      </c>
      <c r="AN25" s="693"/>
      <c r="AO25" s="1262">
        <f>AM25+1</f>
        <v>45912</v>
      </c>
      <c r="AP25" s="693"/>
      <c r="AQ25" s="1264">
        <f>AO25+1</f>
        <v>45913</v>
      </c>
      <c r="AR25" s="1243"/>
      <c r="AU25" s="1256">
        <f>BG22+1</f>
        <v>45935</v>
      </c>
      <c r="AV25" s="693"/>
      <c r="AW25" s="1262">
        <f>AU25+1</f>
        <v>45936</v>
      </c>
      <c r="AX25" s="693"/>
      <c r="AY25" s="1262">
        <f>AW25+1</f>
        <v>45937</v>
      </c>
      <c r="AZ25" s="693"/>
      <c r="BA25" s="1262">
        <f>AY25+1</f>
        <v>45938</v>
      </c>
      <c r="BB25" s="693"/>
      <c r="BC25" s="1262">
        <f>BA25+1</f>
        <v>45939</v>
      </c>
      <c r="BD25" s="693"/>
      <c r="BE25" s="1262">
        <f>BC25+1</f>
        <v>45940</v>
      </c>
      <c r="BF25" s="693"/>
      <c r="BG25" s="1264">
        <f>BE25+1</f>
        <v>45941</v>
      </c>
      <c r="BH25" s="1243"/>
      <c r="BI25" s="1256">
        <f>BU22+1</f>
        <v>45963</v>
      </c>
      <c r="BJ25" s="693"/>
      <c r="BK25" s="1262">
        <f>BI25+1</f>
        <v>45964</v>
      </c>
      <c r="BL25" s="693"/>
      <c r="BM25" s="1262">
        <f>BK25+1</f>
        <v>45965</v>
      </c>
      <c r="BN25" s="693"/>
      <c r="BO25" s="1262">
        <f>BM25+1</f>
        <v>45966</v>
      </c>
      <c r="BP25" s="693"/>
      <c r="BQ25" s="1262">
        <f>BO25+1</f>
        <v>45967</v>
      </c>
      <c r="BR25" s="693"/>
      <c r="BS25" s="1262">
        <f>BQ25+1</f>
        <v>45968</v>
      </c>
      <c r="BT25" s="693"/>
      <c r="BU25" s="1264">
        <f>BS25+1</f>
        <v>45969</v>
      </c>
      <c r="BV25" s="1243"/>
      <c r="BY25" s="1256">
        <f>CK22+1</f>
        <v>45998</v>
      </c>
      <c r="BZ25" s="693"/>
      <c r="CA25" s="1262">
        <f>BY25+1</f>
        <v>45999</v>
      </c>
      <c r="CB25" s="693"/>
      <c r="CC25" s="1262">
        <f>CA25+1</f>
        <v>46000</v>
      </c>
      <c r="CD25" s="693"/>
      <c r="CE25" s="1262">
        <f>CC25+1</f>
        <v>46001</v>
      </c>
      <c r="CF25" s="693"/>
      <c r="CG25" s="1262">
        <f>CE25+1</f>
        <v>46002</v>
      </c>
      <c r="CH25" s="693"/>
      <c r="CI25" s="1262">
        <f>CG25+1</f>
        <v>46003</v>
      </c>
      <c r="CJ25" s="693"/>
      <c r="CK25" s="1264">
        <f>CI25+1</f>
        <v>46004</v>
      </c>
      <c r="CL25" s="1243"/>
    </row>
    <row r="26" spans="1:90" ht="49.5" customHeight="1">
      <c r="A26" s="1257"/>
      <c r="B26" s="694"/>
      <c r="C26" s="1263"/>
      <c r="D26" s="694"/>
      <c r="E26" s="1263"/>
      <c r="F26" s="694"/>
      <c r="G26" s="1263"/>
      <c r="H26" s="694"/>
      <c r="I26" s="1263"/>
      <c r="J26" s="694"/>
      <c r="K26" s="1263"/>
      <c r="L26" s="694"/>
      <c r="M26" s="1265"/>
      <c r="N26" s="1244"/>
      <c r="Q26" s="1257"/>
      <c r="R26" s="694"/>
      <c r="S26" s="1263"/>
      <c r="T26" s="694"/>
      <c r="U26" s="1263"/>
      <c r="V26" s="694"/>
      <c r="W26" s="1263"/>
      <c r="X26" s="694"/>
      <c r="Y26" s="1263"/>
      <c r="Z26" s="694"/>
      <c r="AA26" s="1263"/>
      <c r="AB26" s="694"/>
      <c r="AC26" s="1265"/>
      <c r="AD26" s="1244"/>
      <c r="AE26" s="1257"/>
      <c r="AF26" s="694"/>
      <c r="AG26" s="1263"/>
      <c r="AH26" s="694"/>
      <c r="AI26" s="1263"/>
      <c r="AJ26" s="694"/>
      <c r="AK26" s="1263"/>
      <c r="AL26" s="694"/>
      <c r="AM26" s="1263"/>
      <c r="AN26" s="694"/>
      <c r="AO26" s="1263"/>
      <c r="AP26" s="694"/>
      <c r="AQ26" s="1265"/>
      <c r="AR26" s="1244"/>
      <c r="AU26" s="1257"/>
      <c r="AV26" s="694"/>
      <c r="AW26" s="1263"/>
      <c r="AX26" s="694"/>
      <c r="AY26" s="1263"/>
      <c r="AZ26" s="694"/>
      <c r="BA26" s="1263"/>
      <c r="BB26" s="694"/>
      <c r="BC26" s="1263"/>
      <c r="BD26" s="694"/>
      <c r="BE26" s="1263"/>
      <c r="BF26" s="694"/>
      <c r="BG26" s="1265"/>
      <c r="BH26" s="1244"/>
      <c r="BI26" s="1257"/>
      <c r="BJ26" s="694"/>
      <c r="BK26" s="1263"/>
      <c r="BL26" s="694"/>
      <c r="BM26" s="1263"/>
      <c r="BN26" s="694"/>
      <c r="BO26" s="1263"/>
      <c r="BP26" s="694"/>
      <c r="BQ26" s="1263"/>
      <c r="BR26" s="694"/>
      <c r="BS26" s="1263"/>
      <c r="BT26" s="694"/>
      <c r="BU26" s="1265"/>
      <c r="BV26" s="1244"/>
      <c r="BY26" s="1257"/>
      <c r="BZ26" s="694"/>
      <c r="CA26" s="1263"/>
      <c r="CB26" s="694"/>
      <c r="CC26" s="1263"/>
      <c r="CD26" s="694"/>
      <c r="CE26" s="1263"/>
      <c r="CF26" s="694"/>
      <c r="CG26" s="1263"/>
      <c r="CH26" s="694"/>
      <c r="CI26" s="1263"/>
      <c r="CJ26" s="694"/>
      <c r="CK26" s="1265"/>
      <c r="CL26" s="1244"/>
    </row>
    <row r="27" spans="1:90" ht="97.5" customHeight="1">
      <c r="A27" s="1256">
        <f>M25+1</f>
        <v>45851</v>
      </c>
      <c r="B27" s="693"/>
      <c r="C27" s="1262">
        <f>A27+1</f>
        <v>45852</v>
      </c>
      <c r="D27" s="693"/>
      <c r="E27" s="1262">
        <f>C27+1</f>
        <v>45853</v>
      </c>
      <c r="F27" s="693"/>
      <c r="G27" s="1262">
        <f>E27+1</f>
        <v>45854</v>
      </c>
      <c r="H27" s="693"/>
      <c r="I27" s="1262">
        <f>G27+1</f>
        <v>45855</v>
      </c>
      <c r="J27" s="693"/>
      <c r="K27" s="1262">
        <f>I27+1</f>
        <v>45856</v>
      </c>
      <c r="L27" s="693"/>
      <c r="M27" s="1264">
        <f>K27+1</f>
        <v>45857</v>
      </c>
      <c r="N27" s="1243"/>
      <c r="Q27" s="1256">
        <f>AC25+1</f>
        <v>45879</v>
      </c>
      <c r="R27" s="693"/>
      <c r="S27" s="1262">
        <f>Q27+1</f>
        <v>45880</v>
      </c>
      <c r="T27" s="693"/>
      <c r="U27" s="1262">
        <f>S27+1</f>
        <v>45881</v>
      </c>
      <c r="V27" s="693"/>
      <c r="W27" s="1262">
        <f>U27+1</f>
        <v>45882</v>
      </c>
      <c r="X27" s="693"/>
      <c r="Y27" s="1262">
        <f>W27+1</f>
        <v>45883</v>
      </c>
      <c r="Z27" s="693"/>
      <c r="AA27" s="1262">
        <f>Y27+1</f>
        <v>45884</v>
      </c>
      <c r="AB27" s="693"/>
      <c r="AC27" s="1264">
        <f>AA27+1</f>
        <v>45885</v>
      </c>
      <c r="AD27" s="1243"/>
      <c r="AE27" s="1256">
        <f>AQ25+1</f>
        <v>45914</v>
      </c>
      <c r="AF27" s="693"/>
      <c r="AG27" s="1262">
        <f>AE27+1</f>
        <v>45915</v>
      </c>
      <c r="AH27" s="693"/>
      <c r="AI27" s="1262">
        <f>AG27+1</f>
        <v>45916</v>
      </c>
      <c r="AJ27" s="693"/>
      <c r="AK27" s="1262">
        <f>AI27+1</f>
        <v>45917</v>
      </c>
      <c r="AL27" s="693"/>
      <c r="AM27" s="1262">
        <f>AK27+1</f>
        <v>45918</v>
      </c>
      <c r="AN27" s="693"/>
      <c r="AO27" s="1262">
        <f>AM27+1</f>
        <v>45919</v>
      </c>
      <c r="AP27" s="693"/>
      <c r="AQ27" s="1264">
        <f>AO27+1</f>
        <v>45920</v>
      </c>
      <c r="AR27" s="1243"/>
      <c r="AU27" s="1256">
        <f>BG25+1</f>
        <v>45942</v>
      </c>
      <c r="AV27" s="693"/>
      <c r="AW27" s="1262">
        <f>AU27+1</f>
        <v>45943</v>
      </c>
      <c r="AX27" s="693"/>
      <c r="AY27" s="1262">
        <f>AW27+1</f>
        <v>45944</v>
      </c>
      <c r="AZ27" s="693"/>
      <c r="BA27" s="1262">
        <f>AY27+1</f>
        <v>45945</v>
      </c>
      <c r="BB27" s="693"/>
      <c r="BC27" s="1262">
        <f>BA27+1</f>
        <v>45946</v>
      </c>
      <c r="BD27" s="693"/>
      <c r="BE27" s="1262">
        <f>BC27+1</f>
        <v>45947</v>
      </c>
      <c r="BF27" s="693"/>
      <c r="BG27" s="1264">
        <f>BE27+1</f>
        <v>45948</v>
      </c>
      <c r="BH27" s="1243"/>
      <c r="BI27" s="1256">
        <f>BU25+1</f>
        <v>45970</v>
      </c>
      <c r="BJ27" s="693"/>
      <c r="BK27" s="1262">
        <f>BI27+1</f>
        <v>45971</v>
      </c>
      <c r="BL27" s="693"/>
      <c r="BM27" s="1262">
        <f>BK27+1</f>
        <v>45972</v>
      </c>
      <c r="BN27" s="693"/>
      <c r="BO27" s="1262">
        <f>BM27+1</f>
        <v>45973</v>
      </c>
      <c r="BP27" s="693"/>
      <c r="BQ27" s="1262">
        <f>BO27+1</f>
        <v>45974</v>
      </c>
      <c r="BR27" s="693"/>
      <c r="BS27" s="1262">
        <f>BQ27+1</f>
        <v>45975</v>
      </c>
      <c r="BT27" s="693"/>
      <c r="BU27" s="1264">
        <f>BS27+1</f>
        <v>45976</v>
      </c>
      <c r="BV27" s="1243"/>
      <c r="BY27" s="1256">
        <f>CK25+1</f>
        <v>46005</v>
      </c>
      <c r="BZ27" s="693"/>
      <c r="CA27" s="1262">
        <f>BY27+1</f>
        <v>46006</v>
      </c>
      <c r="CB27" s="693"/>
      <c r="CC27" s="1262">
        <f>CA27+1</f>
        <v>46007</v>
      </c>
      <c r="CD27" s="693"/>
      <c r="CE27" s="1262">
        <f>CC27+1</f>
        <v>46008</v>
      </c>
      <c r="CF27" s="693"/>
      <c r="CG27" s="1262">
        <f>CE27+1</f>
        <v>46009</v>
      </c>
      <c r="CH27" s="693"/>
      <c r="CI27" s="1262">
        <f>CG27+1</f>
        <v>46010</v>
      </c>
      <c r="CJ27" s="693"/>
      <c r="CK27" s="1264">
        <f>CI27+1</f>
        <v>46011</v>
      </c>
      <c r="CL27" s="1243"/>
    </row>
    <row r="28" spans="1:90" ht="51" customHeight="1">
      <c r="A28" s="1257"/>
      <c r="B28" s="694"/>
      <c r="C28" s="1263"/>
      <c r="D28" s="694"/>
      <c r="E28" s="1263"/>
      <c r="F28" s="694"/>
      <c r="G28" s="1263"/>
      <c r="H28" s="694"/>
      <c r="I28" s="1263"/>
      <c r="J28" s="694"/>
      <c r="K28" s="1263"/>
      <c r="L28" s="694"/>
      <c r="M28" s="1265"/>
      <c r="N28" s="1244"/>
      <c r="Q28" s="1257"/>
      <c r="R28" s="694"/>
      <c r="S28" s="1263"/>
      <c r="T28" s="694"/>
      <c r="U28" s="1263"/>
      <c r="V28" s="694"/>
      <c r="W28" s="1263"/>
      <c r="X28" s="694"/>
      <c r="Y28" s="1263"/>
      <c r="Z28" s="694"/>
      <c r="AA28" s="1263"/>
      <c r="AB28" s="694"/>
      <c r="AC28" s="1265"/>
      <c r="AD28" s="1244"/>
      <c r="AE28" s="1257"/>
      <c r="AF28" s="694"/>
      <c r="AG28" s="1263"/>
      <c r="AH28" s="694"/>
      <c r="AI28" s="1263"/>
      <c r="AJ28" s="694"/>
      <c r="AK28" s="1263"/>
      <c r="AL28" s="694"/>
      <c r="AM28" s="1263"/>
      <c r="AN28" s="694"/>
      <c r="AO28" s="1263"/>
      <c r="AP28" s="694"/>
      <c r="AQ28" s="1265"/>
      <c r="AR28" s="1244"/>
      <c r="AU28" s="1257"/>
      <c r="AV28" s="694"/>
      <c r="AW28" s="1263"/>
      <c r="AX28" s="694"/>
      <c r="AY28" s="1263"/>
      <c r="AZ28" s="694"/>
      <c r="BA28" s="1263"/>
      <c r="BB28" s="694"/>
      <c r="BC28" s="1263"/>
      <c r="BD28" s="694"/>
      <c r="BE28" s="1263"/>
      <c r="BF28" s="694"/>
      <c r="BG28" s="1265"/>
      <c r="BH28" s="1244"/>
      <c r="BI28" s="1257"/>
      <c r="BJ28" s="694"/>
      <c r="BK28" s="1263"/>
      <c r="BL28" s="694"/>
      <c r="BM28" s="1263"/>
      <c r="BN28" s="694"/>
      <c r="BO28" s="1263"/>
      <c r="BP28" s="694"/>
      <c r="BQ28" s="1263"/>
      <c r="BR28" s="694"/>
      <c r="BS28" s="1263"/>
      <c r="BT28" s="694"/>
      <c r="BU28" s="1265"/>
      <c r="BV28" s="1244"/>
      <c r="BY28" s="1257"/>
      <c r="BZ28" s="694"/>
      <c r="CA28" s="1263"/>
      <c r="CB28" s="694"/>
      <c r="CC28" s="1263"/>
      <c r="CD28" s="694"/>
      <c r="CE28" s="1263"/>
      <c r="CF28" s="694"/>
      <c r="CG28" s="1263"/>
      <c r="CH28" s="694"/>
      <c r="CI28" s="1263"/>
      <c r="CJ28" s="694"/>
      <c r="CK28" s="1265"/>
      <c r="CL28" s="1244"/>
    </row>
    <row r="29" spans="1:90" ht="97.5" customHeight="1">
      <c r="A29" s="1256">
        <f>M27+1</f>
        <v>45858</v>
      </c>
      <c r="B29" s="693"/>
      <c r="C29" s="1262">
        <f>A29+1</f>
        <v>45859</v>
      </c>
      <c r="D29" s="693"/>
      <c r="E29" s="1262">
        <f>C29+1</f>
        <v>45860</v>
      </c>
      <c r="F29" s="693"/>
      <c r="G29" s="1262">
        <f>E29+1</f>
        <v>45861</v>
      </c>
      <c r="H29" s="693"/>
      <c r="I29" s="1262">
        <f>G29+1</f>
        <v>45862</v>
      </c>
      <c r="J29" s="693"/>
      <c r="K29" s="1262">
        <f>I29+1</f>
        <v>45863</v>
      </c>
      <c r="L29" s="693"/>
      <c r="M29" s="1264">
        <f>K29+1</f>
        <v>45864</v>
      </c>
      <c r="N29" s="1243"/>
      <c r="Q29" s="1256">
        <f>AC27+1</f>
        <v>45886</v>
      </c>
      <c r="R29" s="693"/>
      <c r="S29" s="1262">
        <f>Q29+1</f>
        <v>45887</v>
      </c>
      <c r="T29" s="693"/>
      <c r="U29" s="1262">
        <f>S29+1</f>
        <v>45888</v>
      </c>
      <c r="V29" s="693"/>
      <c r="W29" s="1262">
        <f>U29+1</f>
        <v>45889</v>
      </c>
      <c r="X29" s="693"/>
      <c r="Y29" s="1262">
        <f>W29+1</f>
        <v>45890</v>
      </c>
      <c r="Z29" s="693"/>
      <c r="AA29" s="1262">
        <f>Y29+1</f>
        <v>45891</v>
      </c>
      <c r="AB29" s="693"/>
      <c r="AC29" s="1264">
        <f>AA29+1</f>
        <v>45892</v>
      </c>
      <c r="AD29" s="1243"/>
      <c r="AE29" s="1256">
        <f>AQ27+1</f>
        <v>45921</v>
      </c>
      <c r="AF29" s="693"/>
      <c r="AG29" s="1262">
        <f>AE29+1</f>
        <v>45922</v>
      </c>
      <c r="AH29" s="693"/>
      <c r="AI29" s="1262">
        <f>AG29+1</f>
        <v>45923</v>
      </c>
      <c r="AJ29" s="693"/>
      <c r="AK29" s="1262">
        <f>AI29+1</f>
        <v>45924</v>
      </c>
      <c r="AL29" s="693"/>
      <c r="AM29" s="1262">
        <f>AK29+1</f>
        <v>45925</v>
      </c>
      <c r="AN29" s="693"/>
      <c r="AO29" s="1262">
        <f>AM29+1</f>
        <v>45926</v>
      </c>
      <c r="AP29" s="693"/>
      <c r="AQ29" s="1264">
        <f>AO29+1</f>
        <v>45927</v>
      </c>
      <c r="AR29" s="1243"/>
      <c r="AU29" s="1256">
        <f>BG27+1</f>
        <v>45949</v>
      </c>
      <c r="AV29" s="693"/>
      <c r="AW29" s="1262">
        <f>AU29+1</f>
        <v>45950</v>
      </c>
      <c r="AX29" s="693"/>
      <c r="AY29" s="1262">
        <f>AW29+1</f>
        <v>45951</v>
      </c>
      <c r="AZ29" s="693"/>
      <c r="BA29" s="1262">
        <f>AY29+1</f>
        <v>45952</v>
      </c>
      <c r="BB29" s="693"/>
      <c r="BC29" s="1262">
        <f>BA29+1</f>
        <v>45953</v>
      </c>
      <c r="BD29" s="693"/>
      <c r="BE29" s="1262">
        <f>BC29+1</f>
        <v>45954</v>
      </c>
      <c r="BF29" s="693"/>
      <c r="BG29" s="1264">
        <f>BE29+1</f>
        <v>45955</v>
      </c>
      <c r="BH29" s="1243"/>
      <c r="BI29" s="1256">
        <f>BU27+1</f>
        <v>45977</v>
      </c>
      <c r="BJ29" s="693"/>
      <c r="BK29" s="1262">
        <f>BI29+1</f>
        <v>45978</v>
      </c>
      <c r="BL29" s="693"/>
      <c r="BM29" s="1262">
        <f>BK29+1</f>
        <v>45979</v>
      </c>
      <c r="BN29" s="693"/>
      <c r="BO29" s="1262">
        <f>BM29+1</f>
        <v>45980</v>
      </c>
      <c r="BP29" s="693"/>
      <c r="BQ29" s="1262">
        <f>BO29+1</f>
        <v>45981</v>
      </c>
      <c r="BR29" s="693"/>
      <c r="BS29" s="1262">
        <f>BQ29+1</f>
        <v>45982</v>
      </c>
      <c r="BT29" s="693"/>
      <c r="BU29" s="1264">
        <f>BS29+1</f>
        <v>45983</v>
      </c>
      <c r="BV29" s="1243"/>
      <c r="BY29" s="1256">
        <f>CK27+1</f>
        <v>46012</v>
      </c>
      <c r="BZ29" s="693"/>
      <c r="CA29" s="1262">
        <f>BY29+1</f>
        <v>46013</v>
      </c>
      <c r="CB29" s="693"/>
      <c r="CC29" s="1262">
        <f>CA29+1</f>
        <v>46014</v>
      </c>
      <c r="CD29" s="693"/>
      <c r="CE29" s="1262">
        <f>CC29+1</f>
        <v>46015</v>
      </c>
      <c r="CF29" s="693"/>
      <c r="CG29" s="1262">
        <f>CE29+1</f>
        <v>46016</v>
      </c>
      <c r="CH29" s="693"/>
      <c r="CI29" s="1262">
        <f>CG29+1</f>
        <v>46017</v>
      </c>
      <c r="CJ29" s="693"/>
      <c r="CK29" s="1264">
        <f>CI29+1</f>
        <v>46018</v>
      </c>
      <c r="CL29" s="1243"/>
    </row>
    <row r="30" spans="1:90" ht="51" customHeight="1">
      <c r="A30" s="1257"/>
      <c r="B30" s="694"/>
      <c r="C30" s="1263"/>
      <c r="D30" s="694"/>
      <c r="E30" s="1263"/>
      <c r="F30" s="694"/>
      <c r="G30" s="1263"/>
      <c r="H30" s="694"/>
      <c r="I30" s="1263"/>
      <c r="J30" s="694"/>
      <c r="K30" s="1263"/>
      <c r="L30" s="694"/>
      <c r="M30" s="1265"/>
      <c r="N30" s="1244"/>
      <c r="Q30" s="1257"/>
      <c r="R30" s="694"/>
      <c r="S30" s="1263"/>
      <c r="T30" s="694"/>
      <c r="U30" s="1263"/>
      <c r="V30" s="694"/>
      <c r="W30" s="1263"/>
      <c r="X30" s="694"/>
      <c r="Y30" s="1263"/>
      <c r="Z30" s="694"/>
      <c r="AA30" s="1263"/>
      <c r="AB30" s="694"/>
      <c r="AC30" s="1265"/>
      <c r="AD30" s="1244"/>
      <c r="AE30" s="1257"/>
      <c r="AF30" s="694"/>
      <c r="AG30" s="1263"/>
      <c r="AH30" s="694"/>
      <c r="AI30" s="1263"/>
      <c r="AJ30" s="694"/>
      <c r="AK30" s="1263"/>
      <c r="AL30" s="694"/>
      <c r="AM30" s="1263"/>
      <c r="AN30" s="694"/>
      <c r="AO30" s="1263"/>
      <c r="AP30" s="694"/>
      <c r="AQ30" s="1265"/>
      <c r="AR30" s="1244"/>
      <c r="AU30" s="1257"/>
      <c r="AV30" s="694"/>
      <c r="AW30" s="1263"/>
      <c r="AX30" s="694"/>
      <c r="AY30" s="1263"/>
      <c r="AZ30" s="694"/>
      <c r="BA30" s="1263"/>
      <c r="BB30" s="694"/>
      <c r="BC30" s="1263"/>
      <c r="BD30" s="694"/>
      <c r="BE30" s="1263"/>
      <c r="BF30" s="694"/>
      <c r="BG30" s="1265"/>
      <c r="BH30" s="1244"/>
      <c r="BI30" s="1257"/>
      <c r="BJ30" s="694"/>
      <c r="BK30" s="1263"/>
      <c r="BL30" s="694"/>
      <c r="BM30" s="1263"/>
      <c r="BN30" s="694"/>
      <c r="BO30" s="1263"/>
      <c r="BP30" s="694"/>
      <c r="BQ30" s="1263"/>
      <c r="BR30" s="694"/>
      <c r="BS30" s="1263"/>
      <c r="BT30" s="694"/>
      <c r="BU30" s="1265"/>
      <c r="BV30" s="1244"/>
      <c r="BY30" s="1257"/>
      <c r="BZ30" s="694"/>
      <c r="CA30" s="1263"/>
      <c r="CB30" s="694"/>
      <c r="CC30" s="1263"/>
      <c r="CD30" s="694"/>
      <c r="CE30" s="1263"/>
      <c r="CF30" s="694"/>
      <c r="CG30" s="1263"/>
      <c r="CH30" s="694"/>
      <c r="CI30" s="1263"/>
      <c r="CJ30" s="694"/>
      <c r="CK30" s="1265"/>
      <c r="CL30" s="1244"/>
    </row>
    <row r="31" spans="1:90" ht="54" customHeight="1">
      <c r="A31" s="1256">
        <f>IF(DAY(M29)+1&gt;IF(MONTH(A19)=12,31,DATE(YEAR(A19),MONTH(A19)+1,1)-A19),"",M29+1)</f>
        <v>45865</v>
      </c>
      <c r="B31" s="693"/>
      <c r="C31" s="1262">
        <f>IF(A31="","",IF(DAY(A31)+1&gt;IF(MONTH(A19)=12,31,DATE(YEAR(A19),MONTH(A19)+1,1)-A19),"",A31+1))</f>
        <v>45866</v>
      </c>
      <c r="D31" s="693"/>
      <c r="E31" s="1262">
        <f>IF(C31="","",IF(DAY(C31)+1&gt;IF(MONTH(A19)=12,31,DATE(YEAR(A19),MONTH(A19)+1,1)-A19),"",C31+1))</f>
        <v>45867</v>
      </c>
      <c r="F31" s="693"/>
      <c r="G31" s="1262">
        <f>IF(E31="","",IF(DAY(E31)+1&gt;IF(MONTH(A19)=12,31,DATE(YEAR(A19),MONTH(A19)+1,1)-A19),"",E31+1))</f>
        <v>45868</v>
      </c>
      <c r="H31" s="693"/>
      <c r="I31" s="1262">
        <f>IF(G31="","",IF(DAY(G31)+1&gt;IF(MONTH(A19)=12,31,DATE(YEAR(A19),MONTH(A19)+1,1)-A19),"",G31+1))</f>
        <v>45869</v>
      </c>
      <c r="J31" s="693"/>
      <c r="K31" s="1262" t="str">
        <f>IF(I31="","",IF(DAY(I31)+1&gt;IF(MONTH(A19)=12,31,DATE(YEAR(A19),MONTH(A19)+1,1)-A19),"",I31+1))</f>
        <v/>
      </c>
      <c r="L31" s="693"/>
      <c r="M31" s="1264" t="str">
        <f>IF(K31="","",IF(DAY(K31)+1&gt;IF(MONTH(A19)=12,31,DATE(YEAR(A19),MONTH(A19)+1,1)-A19),"",K31+1))</f>
        <v/>
      </c>
      <c r="N31" s="1243"/>
      <c r="Q31" s="1256">
        <f>IF(DAY(AC29)+1&gt;IF(MONTH(Q19)=12,31,DATE(YEAR(Q19),MONTH(Q19)+1,1)-Q19),"",AC29+1)</f>
        <v>45893</v>
      </c>
      <c r="R31" s="693"/>
      <c r="S31" s="1262">
        <f>IF(Q31="","",IF(DAY(Q31)+1&gt;IF(MONTH(Q19)=12,31,DATE(YEAR(Q19),MONTH(Q19)+1,1)-Q19),"",Q31+1))</f>
        <v>45894</v>
      </c>
      <c r="T31" s="693"/>
      <c r="U31" s="1262">
        <f>IF(S31="","",IF(DAY(S31)+1&gt;IF(MONTH(Q19)=12,31,DATE(YEAR(Q19),MONTH(Q19)+1,1)-Q19),"",S31+1))</f>
        <v>45895</v>
      </c>
      <c r="V31" s="693"/>
      <c r="W31" s="1262">
        <f>IF(U31="","",IF(DAY(U31)+1&gt;IF(MONTH(Q19)=12,31,DATE(YEAR(Q19),MONTH(Q19)+1,1)-Q19),"",U31+1))</f>
        <v>45896</v>
      </c>
      <c r="X31" s="693"/>
      <c r="Y31" s="1262">
        <f>IF(W31="","",IF(DAY(W31)+1&gt;IF(MONTH(Q19)=12,31,DATE(YEAR(Q19),MONTH(Q19)+1,1)-Q19),"",W31+1))</f>
        <v>45897</v>
      </c>
      <c r="Z31" s="693"/>
      <c r="AA31" s="1262">
        <f>IF(Y31="","",IF(DAY(Y31)+1&gt;IF(MONTH(Q19)=12,31,DATE(YEAR(Q19),MONTH(Q19)+1,1)-Q19),"",Y31+1))</f>
        <v>45898</v>
      </c>
      <c r="AB31" s="693"/>
      <c r="AC31" s="1264">
        <f>IF(AA31="","",IF(DAY(AA31)+1&gt;IF(MONTH(Q19)=12,31,DATE(YEAR(Q19),MONTH(Q19)+1,1)-Q19),"",AA31+1))</f>
        <v>45899</v>
      </c>
      <c r="AD31" s="1243"/>
      <c r="AE31" s="1256">
        <f>IF(DAY(AQ29)+1&gt;IF(MONTH(AE19)=12,31,DATE(YEAR(AE19),MONTH(AE19)+1,1)-AE19),"",AQ29+1)</f>
        <v>45928</v>
      </c>
      <c r="AF31" s="693"/>
      <c r="AG31" s="1262">
        <f>IF(AE31="","",IF(DAY(AE31)+1&gt;IF(MONTH(AE19)=12,31,DATE(YEAR(AE19),MONTH(AE19)+1,1)-AE19),"",AE31+1))</f>
        <v>45929</v>
      </c>
      <c r="AH31" s="693"/>
      <c r="AI31" s="1262">
        <f>IF(AG31="","",IF(DAY(AG31)+1&gt;IF(MONTH(AE19)=12,31,DATE(YEAR(AE19),MONTH(AE19)+1,1)-AE19),"",AG31+1))</f>
        <v>45930</v>
      </c>
      <c r="AJ31" s="693"/>
      <c r="AK31" s="1262" t="str">
        <f>IF(AI31="","",IF(DAY(AI31)+1&gt;IF(MONTH(AE19)=12,31,DATE(YEAR(AE19),MONTH(AE19)+1,1)-AE19),"",AI31+1))</f>
        <v/>
      </c>
      <c r="AL31" s="693"/>
      <c r="AM31" s="1262" t="str">
        <f>IF(AK31="","",IF(DAY(AK31)+1&gt;IF(MONTH(AE19)=12,31,DATE(YEAR(AE19),MONTH(AE19)+1,1)-AE19),"",AK31+1))</f>
        <v/>
      </c>
      <c r="AN31" s="693"/>
      <c r="AO31" s="1262" t="str">
        <f>IF(AM31="","",IF(DAY(AM31)+1&gt;IF(MONTH(AE19)=12,31,DATE(YEAR(AE19),MONTH(AE19)+1,1)-AE19),"",AM31+1))</f>
        <v/>
      </c>
      <c r="AP31" s="693"/>
      <c r="AQ31" s="1264" t="str">
        <f>IF(AO31="","",IF(DAY(AO31)+1&gt;IF(MONTH(AE19)=12,31,DATE(YEAR(AE19),MONTH(AE19)+1,1)-AE19),"",AO31+1))</f>
        <v/>
      </c>
      <c r="AR31" s="1243"/>
      <c r="AU31" s="1256">
        <f>IF(DAY(BG29)+1&gt;IF(MONTH(AU19)=12,31,DATE(YEAR(AU19),MONTH(AU19)+1,1)-AU19),"",BG29+1)</f>
        <v>45956</v>
      </c>
      <c r="AV31" s="693"/>
      <c r="AW31" s="1262">
        <f>IF(AU31="","",IF(DAY(AU31)+1&gt;IF(MONTH(AU19)=12,31,DATE(YEAR(AU19),MONTH(AU19)+1,1)-AU19),"",AU31+1))</f>
        <v>45957</v>
      </c>
      <c r="AX31" s="693"/>
      <c r="AY31" s="1262">
        <f>IF(AW31="","",IF(DAY(AW31)+1&gt;IF(MONTH(AU19)=12,31,DATE(YEAR(AU19),MONTH(AU19)+1,1)-AU19),"",AW31+1))</f>
        <v>45958</v>
      </c>
      <c r="AZ31" s="693"/>
      <c r="BA31" s="1262">
        <f>IF(AY31="","",IF(DAY(AY31)+1&gt;IF(MONTH(AU19)=12,31,DATE(YEAR(AU19),MONTH(AU19)+1,1)-AU19),"",AY31+1))</f>
        <v>45959</v>
      </c>
      <c r="BB31" s="693"/>
      <c r="BC31" s="1262">
        <f>IF(BA31="","",IF(DAY(BA31)+1&gt;IF(MONTH(AU19)=12,31,DATE(YEAR(AU19),MONTH(AU19)+1,1)-AU19),"",BA31+1))</f>
        <v>45960</v>
      </c>
      <c r="BD31" s="693"/>
      <c r="BE31" s="1262">
        <f>IF(BC31="","",IF(DAY(BC31)+1&gt;IF(MONTH(AU19)=12,31,DATE(YEAR(AU19),MONTH(AU19)+1,1)-AU19),"",BC31+1))</f>
        <v>45961</v>
      </c>
      <c r="BF31" s="693"/>
      <c r="BG31" s="1264" t="str">
        <f>IF(BE31="","",IF(DAY(BE31)+1&gt;IF(MONTH(AU19)=12,31,DATE(YEAR(AU19),MONTH(AU19)+1,1)-AU19),"",BE31+1))</f>
        <v/>
      </c>
      <c r="BH31" s="1243"/>
      <c r="BI31" s="1256">
        <f>IF(DAY(BU29)+1&gt;IF(MONTH(BI19)=12,31,DATE(YEAR(BI19),MONTH(BI19)+1,1)-BI19),"",BU29+1)</f>
        <v>45984</v>
      </c>
      <c r="BJ31" s="693"/>
      <c r="BK31" s="1262">
        <f>IF(BI31="","",IF(DAY(BI31)+1&gt;IF(MONTH(BI19)=12,31,DATE(YEAR(BI19),MONTH(BI19)+1,1)-BI19),"",BI31+1))</f>
        <v>45985</v>
      </c>
      <c r="BL31" s="693"/>
      <c r="BM31" s="1262">
        <f>IF(BK31="","",IF(DAY(BK31)+1&gt;IF(MONTH(BI19)=12,31,DATE(YEAR(BI19),MONTH(BI19)+1,1)-BI19),"",BK31+1))</f>
        <v>45986</v>
      </c>
      <c r="BN31" s="693"/>
      <c r="BO31" s="1262">
        <f>IF(BM31="","",IF(DAY(BM31)+1&gt;IF(MONTH(BI19)=12,31,DATE(YEAR(BI19),MONTH(BI19)+1,1)-BI19),"",BM31+1))</f>
        <v>45987</v>
      </c>
      <c r="BP31" s="693"/>
      <c r="BQ31" s="1262">
        <f>IF(BO31="","",IF(DAY(BO31)+1&gt;IF(MONTH(BI19)=12,31,DATE(YEAR(BI19),MONTH(BI19)+1,1)-BI19),"",BO31+1))</f>
        <v>45988</v>
      </c>
      <c r="BR31" s="693"/>
      <c r="BS31" s="1262">
        <f>IF(BQ31="","",IF(DAY(BQ31)+1&gt;IF(MONTH(BI19)=12,31,DATE(YEAR(BI19),MONTH(BI19)+1,1)-BI19),"",BQ31+1))</f>
        <v>45989</v>
      </c>
      <c r="BT31" s="693"/>
      <c r="BU31" s="1264">
        <f>IF(BS31="","",IF(DAY(BS31)+1&gt;IF(MONTH(BI19)=12,31,DATE(YEAR(BI19),MONTH(BI19)+1,1)-BI19),"",BS31+1))</f>
        <v>45990</v>
      </c>
      <c r="BV31" s="1243"/>
      <c r="BY31" s="1256">
        <f>IF(DAY(CK29)+1&gt;IF(MONTH(BY19)=12,31,DATE(YEAR(BY19),MONTH(BY19)+1,1)-BY19),"",CK29+1)</f>
        <v>46019</v>
      </c>
      <c r="BZ31" s="693"/>
      <c r="CA31" s="1262">
        <f>IF(BY31="","",IF(DAY(BY31)+1&gt;IF(MONTH(BY19)=12,31,DATE(YEAR(BY19),MONTH(BY19)+1,1)-BY19),"",BY31+1))</f>
        <v>46020</v>
      </c>
      <c r="CB31" s="693"/>
      <c r="CC31" s="1262">
        <f>IF(CA31="","",IF(DAY(CA31)+1&gt;IF(MONTH(BY19)=12,31,DATE(YEAR(BY19),MONTH(BY19)+1,1)-BY19),"",CA31+1))</f>
        <v>46021</v>
      </c>
      <c r="CD31" s="693"/>
      <c r="CE31" s="1262">
        <f>IF(CC31="","",IF(DAY(CC31)+1&gt;IF(MONTH(BY19)=12,31,DATE(YEAR(BY19),MONTH(BY19)+1,1)-BY19),"",CC31+1))</f>
        <v>46022</v>
      </c>
      <c r="CF31" s="693"/>
      <c r="CG31" s="1262" t="str">
        <f>IF(CE31="","",IF(DAY(CE31)+1&gt;IF(MONTH(BY19)=12,31,DATE(YEAR(BY19),MONTH(BY19)+1,1)-BY19),"",CE31+1))</f>
        <v/>
      </c>
      <c r="CH31" s="693"/>
      <c r="CI31" s="1262" t="str">
        <f>IF(CG31="","",IF(DAY(CG31)+1&gt;IF(MONTH(BY19)=12,31,DATE(YEAR(BY19),MONTH(BY19)+1,1)-BY19),"",CG31+1))</f>
        <v/>
      </c>
      <c r="CJ31" s="693"/>
      <c r="CK31" s="1264" t="str">
        <f>IF(CI31="","",IF(DAY(CI31)+1&gt;IF(MONTH(BY19)=12,31,DATE(YEAR(BY19),MONTH(BY19)+1,1)-BY19),"",CI31+1))</f>
        <v/>
      </c>
      <c r="CL31" s="1243"/>
    </row>
    <row r="32" spans="1:90" ht="17.25" customHeight="1">
      <c r="A32" s="1266"/>
      <c r="B32" s="709"/>
      <c r="C32" s="1267"/>
      <c r="D32" s="709"/>
      <c r="E32" s="1267"/>
      <c r="F32" s="709"/>
      <c r="G32" s="1267"/>
      <c r="H32" s="709"/>
      <c r="I32" s="1267"/>
      <c r="J32" s="709"/>
      <c r="K32" s="1267"/>
      <c r="L32" s="709"/>
      <c r="M32" s="1268"/>
      <c r="N32" s="1251"/>
      <c r="Q32" s="1266"/>
      <c r="R32" s="709"/>
      <c r="S32" s="1267"/>
      <c r="T32" s="709"/>
      <c r="U32" s="1267"/>
      <c r="V32" s="709"/>
      <c r="W32" s="1267"/>
      <c r="X32" s="709"/>
      <c r="Y32" s="1267"/>
      <c r="Z32" s="709"/>
      <c r="AA32" s="1267"/>
      <c r="AB32" s="709"/>
      <c r="AC32" s="1268"/>
      <c r="AD32" s="1251"/>
      <c r="AE32" s="1266"/>
      <c r="AF32" s="709"/>
      <c r="AG32" s="1267"/>
      <c r="AH32" s="709"/>
      <c r="AI32" s="1267"/>
      <c r="AJ32" s="709"/>
      <c r="AK32" s="1267"/>
      <c r="AL32" s="709"/>
      <c r="AM32" s="1267"/>
      <c r="AN32" s="709"/>
      <c r="AO32" s="1267"/>
      <c r="AP32" s="709"/>
      <c r="AQ32" s="1268"/>
      <c r="AR32" s="1251"/>
      <c r="AU32" s="1266"/>
      <c r="AV32" s="709"/>
      <c r="AW32" s="1267"/>
      <c r="AX32" s="709"/>
      <c r="AY32" s="1267"/>
      <c r="AZ32" s="709"/>
      <c r="BA32" s="1267"/>
      <c r="BB32" s="709"/>
      <c r="BC32" s="1267"/>
      <c r="BD32" s="709"/>
      <c r="BE32" s="1267"/>
      <c r="BF32" s="709"/>
      <c r="BG32" s="1268"/>
      <c r="BH32" s="1251"/>
      <c r="BI32" s="1266"/>
      <c r="BJ32" s="709"/>
      <c r="BK32" s="1267"/>
      <c r="BL32" s="709"/>
      <c r="BM32" s="1267"/>
      <c r="BN32" s="709"/>
      <c r="BO32" s="1267"/>
      <c r="BP32" s="709"/>
      <c r="BQ32" s="1267"/>
      <c r="BR32" s="709"/>
      <c r="BS32" s="1267"/>
      <c r="BT32" s="709"/>
      <c r="BU32" s="1268"/>
      <c r="BV32" s="1251"/>
      <c r="BY32" s="1266"/>
      <c r="BZ32" s="709"/>
      <c r="CA32" s="1267"/>
      <c r="CB32" s="709"/>
      <c r="CC32" s="1267"/>
      <c r="CD32" s="709"/>
      <c r="CE32" s="1267"/>
      <c r="CF32" s="709"/>
      <c r="CG32" s="1267"/>
      <c r="CH32" s="709"/>
      <c r="CI32" s="1267"/>
      <c r="CJ32" s="709"/>
      <c r="CK32" s="1268"/>
      <c r="CL32" s="1251"/>
    </row>
    <row r="33" spans="1:90" ht="45" customHeight="1">
      <c r="A33" s="1266" t="str">
        <f>IF(M31="","",IF(DAY(M31)+1&gt;IF(MONTH(A19)=12,31,DATE(YEAR(A19),MONTH(A19)+1,1)-A19),"",M31+1))</f>
        <v/>
      </c>
      <c r="B33" s="709"/>
      <c r="C33" s="1267" t="str">
        <f>IF(A33="","",IF(DAY(A33)+1&gt;IF(MONTH(A19)=12,31,DATE(YEAR(A19),MONTH(A19)+1,1)-A19),"",A33+1))</f>
        <v/>
      </c>
      <c r="D33" s="709"/>
      <c r="E33" s="23"/>
      <c r="F33" s="7"/>
      <c r="G33" s="23"/>
      <c r="H33" s="7"/>
      <c r="I33" s="23"/>
      <c r="J33" s="7"/>
      <c r="K33" s="23"/>
      <c r="L33" s="7"/>
      <c r="M33" s="23"/>
      <c r="N33" s="326"/>
      <c r="Q33" s="1266">
        <f>IF(AC31="","",IF(DAY(AC31)+1&gt;IF(MONTH(Q19)=12,31,DATE(YEAR(Q19),MONTH(Q19)+1,1)-Q19),"",AC31+1))</f>
        <v>45900</v>
      </c>
      <c r="R33" s="709"/>
      <c r="S33" s="1267" t="str">
        <f>IF(Q33="","",IF(DAY(Q33)+1&gt;IF(MONTH(Q19)=12,31,DATE(YEAR(Q19),MONTH(Q19)+1,1)-Q19),"",Q33+1))</f>
        <v/>
      </c>
      <c r="T33" s="709"/>
      <c r="U33" s="23"/>
      <c r="V33" s="7"/>
      <c r="W33" s="23"/>
      <c r="X33" s="7"/>
      <c r="Y33" s="23"/>
      <c r="Z33" s="7"/>
      <c r="AA33" s="23"/>
      <c r="AB33" s="7"/>
      <c r="AC33" s="23"/>
      <c r="AD33" s="326"/>
      <c r="AE33" s="1266" t="str">
        <f>IF(AQ31="","",IF(DAY(AQ31)+1&gt;IF(MONTH(AE19)=12,31,DATE(YEAR(AE19),MONTH(AE19)+1,1)-AE19),"",AQ31+1))</f>
        <v/>
      </c>
      <c r="AF33" s="709"/>
      <c r="AG33" s="1267" t="str">
        <f>IF(AE33="","",IF(DAY(AE33)+1&gt;IF(MONTH(AE19)=12,31,DATE(YEAR(AE19),MONTH(AE19)+1,1)-AE19),"",AE33+1))</f>
        <v/>
      </c>
      <c r="AH33" s="709"/>
      <c r="AI33" s="23"/>
      <c r="AJ33" s="7"/>
      <c r="AK33" s="23"/>
      <c r="AL33" s="7"/>
      <c r="AM33" s="23"/>
      <c r="AN33" s="7"/>
      <c r="AO33" s="23"/>
      <c r="AP33" s="7"/>
      <c r="AQ33" s="23"/>
      <c r="AR33" s="326"/>
      <c r="AU33" s="1266" t="str">
        <f>IF(BG31="","",IF(DAY(BG31)+1&gt;IF(MONTH(AU19)=12,31,DATE(YEAR(AU19),MONTH(AU19)+1,1)-AU19),"",BG31+1))</f>
        <v/>
      </c>
      <c r="AV33" s="709"/>
      <c r="AW33" s="1267" t="str">
        <f>IF(AU33="","",IF(DAY(AU33)+1&gt;IF(MONTH(AU19)=12,31,DATE(YEAR(AU19),MONTH(AU19)+1,1)-AU19),"",AU33+1))</f>
        <v/>
      </c>
      <c r="AX33" s="709"/>
      <c r="AY33" s="23"/>
      <c r="AZ33" s="7"/>
      <c r="BA33" s="23"/>
      <c r="BB33" s="7"/>
      <c r="BC33" s="23"/>
      <c r="BD33" s="7"/>
      <c r="BE33" s="23"/>
      <c r="BF33" s="7"/>
      <c r="BG33" s="23"/>
      <c r="BH33" s="326"/>
      <c r="BI33" s="1266">
        <f>IF(BU31="","",IF(DAY(BU31)+1&gt;IF(MONTH(BI19)=12,31,DATE(YEAR(BI19),MONTH(BI19)+1,1)-BI19),"",BU31+1))</f>
        <v>45991</v>
      </c>
      <c r="BJ33" s="709"/>
      <c r="BK33" s="1267" t="str">
        <f>IF(BI33="","",IF(DAY(BI33)+1&gt;IF(MONTH(BI19)=12,31,DATE(YEAR(BI19),MONTH(BI19)+1,1)-BI19),"",BI33+1))</f>
        <v/>
      </c>
      <c r="BL33" s="709"/>
      <c r="BM33" s="23"/>
      <c r="BN33" s="7"/>
      <c r="BO33" s="23"/>
      <c r="BP33" s="7"/>
      <c r="BQ33" s="23"/>
      <c r="BR33" s="7"/>
      <c r="BS33" s="23"/>
      <c r="BT33" s="7"/>
      <c r="BU33" s="23"/>
      <c r="BV33" s="326"/>
      <c r="BY33" s="1266" t="str">
        <f>IF(CK31="","",IF(DAY(CK31)+1&gt;IF(MONTH(BY19)=12,31,DATE(YEAR(BY19),MONTH(BY19)+1,1)-BY19),"",CK31+1))</f>
        <v/>
      </c>
      <c r="BZ33" s="709"/>
      <c r="CA33" s="1267" t="str">
        <f>IF(BY33="","",IF(DAY(BY33)+1&gt;IF(MONTH(BY19)=12,31,DATE(YEAR(BY19),MONTH(BY19)+1,1)-BY19),"",BY33+1))</f>
        <v/>
      </c>
      <c r="CB33" s="709"/>
      <c r="CC33" s="23"/>
      <c r="CD33" s="7"/>
      <c r="CE33" s="23"/>
      <c r="CF33" s="7"/>
      <c r="CG33" s="23"/>
      <c r="CH33" s="7"/>
      <c r="CI33" s="23"/>
      <c r="CJ33" s="7"/>
      <c r="CK33" s="23"/>
      <c r="CL33" s="326"/>
    </row>
    <row r="34" spans="1:90" ht="35.25" customHeight="1">
      <c r="A34" s="1257"/>
      <c r="B34" s="694"/>
      <c r="C34" s="1263"/>
      <c r="D34" s="694"/>
      <c r="E34" s="48"/>
      <c r="F34" s="60"/>
      <c r="G34" s="48"/>
      <c r="H34" s="60"/>
      <c r="I34" s="48"/>
      <c r="J34" s="60"/>
      <c r="K34" s="48"/>
      <c r="L34" s="60"/>
      <c r="M34" s="48"/>
      <c r="N34" s="327"/>
      <c r="Q34" s="1257"/>
      <c r="R34" s="694"/>
      <c r="S34" s="1263"/>
      <c r="T34" s="694"/>
      <c r="U34" s="48"/>
      <c r="V34" s="60"/>
      <c r="W34" s="48"/>
      <c r="X34" s="60"/>
      <c r="Y34" s="48"/>
      <c r="Z34" s="60"/>
      <c r="AA34" s="48"/>
      <c r="AB34" s="60"/>
      <c r="AC34" s="48"/>
      <c r="AD34" s="327"/>
      <c r="AE34" s="1257"/>
      <c r="AF34" s="694"/>
      <c r="AG34" s="1263"/>
      <c r="AH34" s="694"/>
      <c r="AI34" s="48"/>
      <c r="AJ34" s="60"/>
      <c r="AK34" s="48"/>
      <c r="AL34" s="60"/>
      <c r="AM34" s="48"/>
      <c r="AN34" s="60"/>
      <c r="AO34" s="48"/>
      <c r="AP34" s="60"/>
      <c r="AQ34" s="48"/>
      <c r="AR34" s="327"/>
      <c r="AU34" s="1257"/>
      <c r="AV34" s="694"/>
      <c r="AW34" s="1263"/>
      <c r="AX34" s="694"/>
      <c r="AY34" s="48"/>
      <c r="AZ34" s="60"/>
      <c r="BA34" s="48"/>
      <c r="BB34" s="60"/>
      <c r="BC34" s="48"/>
      <c r="BD34" s="60"/>
      <c r="BE34" s="48"/>
      <c r="BF34" s="60"/>
      <c r="BG34" s="48"/>
      <c r="BH34" s="327"/>
      <c r="BI34" s="1257"/>
      <c r="BJ34" s="694"/>
      <c r="BK34" s="1263"/>
      <c r="BL34" s="694"/>
      <c r="BM34" s="48"/>
      <c r="BN34" s="60"/>
      <c r="BO34" s="48"/>
      <c r="BP34" s="60"/>
      <c r="BQ34" s="48"/>
      <c r="BR34" s="60"/>
      <c r="BS34" s="48"/>
      <c r="BT34" s="60"/>
      <c r="BU34" s="48"/>
      <c r="BV34" s="327"/>
      <c r="BY34" s="1257"/>
      <c r="BZ34" s="694"/>
      <c r="CA34" s="1263"/>
      <c r="CB34" s="694"/>
      <c r="CC34" s="48"/>
      <c r="CD34" s="60"/>
      <c r="CE34" s="48"/>
      <c r="CF34" s="60"/>
      <c r="CG34" s="48"/>
      <c r="CH34" s="60"/>
      <c r="CI34" s="48"/>
      <c r="CJ34" s="60"/>
      <c r="CK34" s="48"/>
      <c r="CL34" s="327"/>
    </row>
    <row r="35" spans="1:90" ht="30" customHeight="1">
      <c r="A35" s="368"/>
      <c r="B35" s="369"/>
      <c r="C35" s="373"/>
      <c r="D35" s="369"/>
      <c r="E35" s="60"/>
      <c r="F35" s="60"/>
      <c r="G35" s="60"/>
      <c r="H35" s="60"/>
      <c r="I35" s="60"/>
      <c r="J35" s="60"/>
      <c r="K35" s="60"/>
      <c r="L35" s="60"/>
      <c r="M35" s="60"/>
      <c r="N35" s="370"/>
      <c r="O35" s="60"/>
      <c r="P35" s="60"/>
      <c r="Q35" s="368"/>
      <c r="R35" s="369"/>
      <c r="S35" s="373"/>
      <c r="T35" s="369"/>
      <c r="U35" s="60"/>
      <c r="V35" s="60"/>
      <c r="W35" s="60"/>
      <c r="X35" s="60"/>
      <c r="Y35" s="60"/>
      <c r="Z35" s="60"/>
      <c r="AA35" s="60"/>
      <c r="AB35" s="60"/>
      <c r="AC35" s="60"/>
      <c r="AD35" s="370"/>
      <c r="AE35" s="368"/>
      <c r="AF35" s="369"/>
      <c r="AG35" s="373"/>
      <c r="AH35" s="369"/>
      <c r="AI35" s="60"/>
      <c r="AJ35" s="60"/>
      <c r="AK35" s="60"/>
      <c r="AL35" s="60"/>
      <c r="AM35" s="60"/>
      <c r="AN35" s="60"/>
      <c r="AO35" s="60"/>
      <c r="AP35" s="60"/>
      <c r="AQ35" s="60"/>
      <c r="AR35" s="370"/>
      <c r="AS35" s="60"/>
      <c r="AT35" s="60"/>
      <c r="AU35" s="368"/>
      <c r="AV35" s="369"/>
      <c r="AW35" s="373"/>
      <c r="AX35" s="369"/>
      <c r="AY35" s="60"/>
      <c r="AZ35" s="60"/>
      <c r="BA35" s="60"/>
      <c r="BB35" s="60"/>
      <c r="BC35" s="60"/>
      <c r="BD35" s="60"/>
      <c r="BE35" s="60"/>
      <c r="BF35" s="60"/>
      <c r="BG35" s="60"/>
      <c r="BH35" s="370"/>
      <c r="BI35" s="368"/>
      <c r="BJ35" s="369"/>
      <c r="BK35" s="373"/>
      <c r="BL35" s="369"/>
      <c r="BM35" s="60"/>
      <c r="BN35" s="60"/>
      <c r="BO35" s="60"/>
      <c r="BP35" s="60"/>
      <c r="BQ35" s="60"/>
      <c r="BR35" s="60"/>
      <c r="BS35" s="60"/>
      <c r="BT35" s="60"/>
      <c r="BU35" s="60"/>
      <c r="BV35" s="370"/>
      <c r="BW35" s="60"/>
      <c r="BX35" s="60"/>
      <c r="BY35" s="368"/>
      <c r="BZ35" s="369"/>
      <c r="CA35" s="373"/>
      <c r="CB35" s="369"/>
      <c r="CC35" s="60"/>
      <c r="CD35" s="60"/>
      <c r="CE35" s="60"/>
      <c r="CF35" s="60"/>
      <c r="CG35" s="60"/>
      <c r="CH35" s="60"/>
      <c r="CI35" s="60"/>
      <c r="CJ35" s="60"/>
      <c r="CK35" s="60"/>
      <c r="CL35" s="371"/>
    </row>
    <row r="36" spans="1:90" ht="168.75" customHeight="1">
      <c r="A36" s="21"/>
      <c r="N36"/>
      <c r="AR36"/>
      <c r="BV36"/>
    </row>
  </sheetData>
  <mergeCells count="985">
    <mergeCell ref="BZ33:BZ34"/>
    <mergeCell ref="CA33:CA34"/>
    <mergeCell ref="CB33:CB34"/>
    <mergeCell ref="AX33:AX34"/>
    <mergeCell ref="BI33:BI34"/>
    <mergeCell ref="BJ33:BJ34"/>
    <mergeCell ref="BK33:BK34"/>
    <mergeCell ref="BL33:BL34"/>
    <mergeCell ref="BY33:BY34"/>
    <mergeCell ref="AF33:AF34"/>
    <mergeCell ref="AG33:AG34"/>
    <mergeCell ref="AH33:AH34"/>
    <mergeCell ref="AU33:AU34"/>
    <mergeCell ref="AV33:AV34"/>
    <mergeCell ref="AW33:AW34"/>
    <mergeCell ref="CL31:CL32"/>
    <mergeCell ref="A33:A34"/>
    <mergeCell ref="B33:B34"/>
    <mergeCell ref="C33:C34"/>
    <mergeCell ref="D33:D34"/>
    <mergeCell ref="Q33:Q34"/>
    <mergeCell ref="R33:R34"/>
    <mergeCell ref="S33:S34"/>
    <mergeCell ref="T33:T34"/>
    <mergeCell ref="AE33:AE34"/>
    <mergeCell ref="CF31:CF32"/>
    <mergeCell ref="CG31:CG32"/>
    <mergeCell ref="CH31:CH32"/>
    <mergeCell ref="CI31:CI32"/>
    <mergeCell ref="CJ31:CJ32"/>
    <mergeCell ref="CK31:CK32"/>
    <mergeCell ref="BZ31:BZ32"/>
    <mergeCell ref="CA31:CA32"/>
    <mergeCell ref="CB31:CB32"/>
    <mergeCell ref="CC31:CC32"/>
    <mergeCell ref="CD31:CD32"/>
    <mergeCell ref="CE31:CE32"/>
    <mergeCell ref="BR31:BR32"/>
    <mergeCell ref="BS31:BS32"/>
    <mergeCell ref="BT31:BT32"/>
    <mergeCell ref="BU31:BU32"/>
    <mergeCell ref="BV31:BV32"/>
    <mergeCell ref="BY31:BY32"/>
    <mergeCell ref="BL31:BL32"/>
    <mergeCell ref="BM31:BM32"/>
    <mergeCell ref="BN31:BN32"/>
    <mergeCell ref="BO31:BO32"/>
    <mergeCell ref="BP31:BP32"/>
    <mergeCell ref="BQ31:BQ32"/>
    <mergeCell ref="BF31:BF32"/>
    <mergeCell ref="BG31:BG32"/>
    <mergeCell ref="BH31:BH32"/>
    <mergeCell ref="BI31:BI32"/>
    <mergeCell ref="BJ31:BJ32"/>
    <mergeCell ref="BK31:BK32"/>
    <mergeCell ref="AZ31:AZ32"/>
    <mergeCell ref="BA31:BA32"/>
    <mergeCell ref="BB31:BB32"/>
    <mergeCell ref="BC31:BC32"/>
    <mergeCell ref="BD31:BD32"/>
    <mergeCell ref="BE31:BE32"/>
    <mergeCell ref="AR31:AR32"/>
    <mergeCell ref="AU31:AU32"/>
    <mergeCell ref="AV31:AV32"/>
    <mergeCell ref="AW31:AW32"/>
    <mergeCell ref="AX31:AX32"/>
    <mergeCell ref="AY31:AY32"/>
    <mergeCell ref="AL31:AL32"/>
    <mergeCell ref="AM31:AM32"/>
    <mergeCell ref="AN31:AN32"/>
    <mergeCell ref="AO31:AO32"/>
    <mergeCell ref="AP31:AP32"/>
    <mergeCell ref="AQ31:AQ32"/>
    <mergeCell ref="AF31:AF32"/>
    <mergeCell ref="AG31:AG32"/>
    <mergeCell ref="AH31:AH32"/>
    <mergeCell ref="AI31:AI32"/>
    <mergeCell ref="AJ31:AJ32"/>
    <mergeCell ref="AK31:AK32"/>
    <mergeCell ref="Z31:Z32"/>
    <mergeCell ref="AA31:AA32"/>
    <mergeCell ref="AB31:AB32"/>
    <mergeCell ref="AC31:AC32"/>
    <mergeCell ref="AD31:AD32"/>
    <mergeCell ref="AE31:AE32"/>
    <mergeCell ref="T31:T32"/>
    <mergeCell ref="U31:U32"/>
    <mergeCell ref="V31:V32"/>
    <mergeCell ref="W31:W32"/>
    <mergeCell ref="X31:X32"/>
    <mergeCell ref="Y31:Y32"/>
    <mergeCell ref="L31:L32"/>
    <mergeCell ref="M31:M32"/>
    <mergeCell ref="N31:N32"/>
    <mergeCell ref="Q31:Q32"/>
    <mergeCell ref="R31:R32"/>
    <mergeCell ref="S31:S32"/>
    <mergeCell ref="F31:F32"/>
    <mergeCell ref="G31:G32"/>
    <mergeCell ref="H31:H32"/>
    <mergeCell ref="I31:I32"/>
    <mergeCell ref="J31:J32"/>
    <mergeCell ref="K31:K32"/>
    <mergeCell ref="CH29:CH30"/>
    <mergeCell ref="CI29:CI30"/>
    <mergeCell ref="CJ29:CJ30"/>
    <mergeCell ref="CK29:CK30"/>
    <mergeCell ref="CL29:CL30"/>
    <mergeCell ref="A31:A32"/>
    <mergeCell ref="B31:B32"/>
    <mergeCell ref="C31:C32"/>
    <mergeCell ref="D31:D32"/>
    <mergeCell ref="E31:E32"/>
    <mergeCell ref="CB29:CB30"/>
    <mergeCell ref="CC29:CC30"/>
    <mergeCell ref="CD29:CD30"/>
    <mergeCell ref="CE29:CE30"/>
    <mergeCell ref="CF29:CF30"/>
    <mergeCell ref="CG29:CG30"/>
    <mergeCell ref="BT29:BT30"/>
    <mergeCell ref="BU29:BU30"/>
    <mergeCell ref="BV29:BV30"/>
    <mergeCell ref="BY29:BY30"/>
    <mergeCell ref="BZ29:BZ30"/>
    <mergeCell ref="CA29:CA30"/>
    <mergeCell ref="BN29:BN30"/>
    <mergeCell ref="BO29:BO30"/>
    <mergeCell ref="BP29:BP30"/>
    <mergeCell ref="BQ29:BQ30"/>
    <mergeCell ref="BR29:BR30"/>
    <mergeCell ref="BS29:BS30"/>
    <mergeCell ref="BH29:BH30"/>
    <mergeCell ref="BI29:BI30"/>
    <mergeCell ref="BJ29:BJ30"/>
    <mergeCell ref="BK29:BK30"/>
    <mergeCell ref="BL29:BL30"/>
    <mergeCell ref="BM29:BM30"/>
    <mergeCell ref="BB29:BB30"/>
    <mergeCell ref="BC29:BC30"/>
    <mergeCell ref="BD29:BD30"/>
    <mergeCell ref="BE29:BE30"/>
    <mergeCell ref="BF29:BF30"/>
    <mergeCell ref="BG29:BG30"/>
    <mergeCell ref="AV29:AV30"/>
    <mergeCell ref="AW29:AW30"/>
    <mergeCell ref="AX29:AX30"/>
    <mergeCell ref="AY29:AY30"/>
    <mergeCell ref="AZ29:AZ30"/>
    <mergeCell ref="BA29:BA30"/>
    <mergeCell ref="AN29:AN30"/>
    <mergeCell ref="AO29:AO30"/>
    <mergeCell ref="AP29:AP30"/>
    <mergeCell ref="AQ29:AQ30"/>
    <mergeCell ref="AR29:AR30"/>
    <mergeCell ref="AU29:AU30"/>
    <mergeCell ref="AH29:AH30"/>
    <mergeCell ref="AI29:AI30"/>
    <mergeCell ref="AJ29:AJ30"/>
    <mergeCell ref="AK29:AK30"/>
    <mergeCell ref="AL29:AL30"/>
    <mergeCell ref="AM29:AM30"/>
    <mergeCell ref="AB29:AB30"/>
    <mergeCell ref="AC29:AC30"/>
    <mergeCell ref="AD29:AD30"/>
    <mergeCell ref="AE29:AE30"/>
    <mergeCell ref="AF29:AF30"/>
    <mergeCell ref="AG29:AG30"/>
    <mergeCell ref="V29:V30"/>
    <mergeCell ref="W29:W30"/>
    <mergeCell ref="X29:X30"/>
    <mergeCell ref="Y29:Y30"/>
    <mergeCell ref="Z29:Z30"/>
    <mergeCell ref="AA29:AA30"/>
    <mergeCell ref="N29:N30"/>
    <mergeCell ref="Q29:Q30"/>
    <mergeCell ref="R29:R30"/>
    <mergeCell ref="S29:S30"/>
    <mergeCell ref="T29:T30"/>
    <mergeCell ref="U29:U30"/>
    <mergeCell ref="H29:H30"/>
    <mergeCell ref="I29:I30"/>
    <mergeCell ref="J29:J30"/>
    <mergeCell ref="K29:K30"/>
    <mergeCell ref="L29:L30"/>
    <mergeCell ref="M29:M30"/>
    <mergeCell ref="CJ27:CJ28"/>
    <mergeCell ref="CK27:CK28"/>
    <mergeCell ref="CL27:CL28"/>
    <mergeCell ref="A29:A30"/>
    <mergeCell ref="B29:B30"/>
    <mergeCell ref="C29:C30"/>
    <mergeCell ref="D29:D30"/>
    <mergeCell ref="E29:E30"/>
    <mergeCell ref="F29:F30"/>
    <mergeCell ref="G29:G30"/>
    <mergeCell ref="CD27:CD28"/>
    <mergeCell ref="CE27:CE28"/>
    <mergeCell ref="CF27:CF28"/>
    <mergeCell ref="CG27:CG28"/>
    <mergeCell ref="CH27:CH28"/>
    <mergeCell ref="CI27:CI28"/>
    <mergeCell ref="BV27:BV28"/>
    <mergeCell ref="BY27:BY28"/>
    <mergeCell ref="BZ27:BZ28"/>
    <mergeCell ref="CA27:CA28"/>
    <mergeCell ref="CB27:CB28"/>
    <mergeCell ref="CC27:CC28"/>
    <mergeCell ref="BP27:BP28"/>
    <mergeCell ref="BQ27:BQ28"/>
    <mergeCell ref="BR27:BR28"/>
    <mergeCell ref="BS27:BS28"/>
    <mergeCell ref="BT27:BT28"/>
    <mergeCell ref="BU27:BU28"/>
    <mergeCell ref="BJ27:BJ28"/>
    <mergeCell ref="BK27:BK28"/>
    <mergeCell ref="BL27:BL28"/>
    <mergeCell ref="BM27:BM28"/>
    <mergeCell ref="BN27:BN28"/>
    <mergeCell ref="BO27:BO28"/>
    <mergeCell ref="BD27:BD28"/>
    <mergeCell ref="BE27:BE28"/>
    <mergeCell ref="BF27:BF28"/>
    <mergeCell ref="BG27:BG28"/>
    <mergeCell ref="BH27:BH28"/>
    <mergeCell ref="BI27:BI28"/>
    <mergeCell ref="AX27:AX28"/>
    <mergeCell ref="AY27:AY28"/>
    <mergeCell ref="AZ27:AZ28"/>
    <mergeCell ref="BA27:BA28"/>
    <mergeCell ref="BB27:BB28"/>
    <mergeCell ref="BC27:BC28"/>
    <mergeCell ref="AP27:AP28"/>
    <mergeCell ref="AQ27:AQ28"/>
    <mergeCell ref="AR27:AR28"/>
    <mergeCell ref="AU27:AU28"/>
    <mergeCell ref="AV27:AV28"/>
    <mergeCell ref="AW27:AW28"/>
    <mergeCell ref="AJ27:AJ28"/>
    <mergeCell ref="AK27:AK28"/>
    <mergeCell ref="AL27:AL28"/>
    <mergeCell ref="AM27:AM28"/>
    <mergeCell ref="AN27:AN28"/>
    <mergeCell ref="AO27:AO28"/>
    <mergeCell ref="AD27:AD28"/>
    <mergeCell ref="AE27:AE28"/>
    <mergeCell ref="AF27:AF28"/>
    <mergeCell ref="AG27:AG28"/>
    <mergeCell ref="AH27:AH28"/>
    <mergeCell ref="AI27:AI28"/>
    <mergeCell ref="X27:X28"/>
    <mergeCell ref="Y27:Y28"/>
    <mergeCell ref="Z27:Z28"/>
    <mergeCell ref="AA27:AA28"/>
    <mergeCell ref="AB27:AB28"/>
    <mergeCell ref="AC27:AC28"/>
    <mergeCell ref="R27:R28"/>
    <mergeCell ref="S27:S28"/>
    <mergeCell ref="T27:T28"/>
    <mergeCell ref="U27:U28"/>
    <mergeCell ref="V27:V28"/>
    <mergeCell ref="W27:W28"/>
    <mergeCell ref="J27:J28"/>
    <mergeCell ref="K27:K28"/>
    <mergeCell ref="L27:L28"/>
    <mergeCell ref="M27:M28"/>
    <mergeCell ref="N27:N28"/>
    <mergeCell ref="Q27:Q28"/>
    <mergeCell ref="CL25:CL26"/>
    <mergeCell ref="A27:A28"/>
    <mergeCell ref="B27:B28"/>
    <mergeCell ref="C27:C28"/>
    <mergeCell ref="D27:D28"/>
    <mergeCell ref="E27:E28"/>
    <mergeCell ref="F27:F28"/>
    <mergeCell ref="G27:G28"/>
    <mergeCell ref="H27:H28"/>
    <mergeCell ref="I27:I28"/>
    <mergeCell ref="CF25:CF26"/>
    <mergeCell ref="CG25:CG26"/>
    <mergeCell ref="CH25:CH26"/>
    <mergeCell ref="CI25:CI26"/>
    <mergeCell ref="CJ25:CJ26"/>
    <mergeCell ref="CK25:CK26"/>
    <mergeCell ref="BZ25:BZ26"/>
    <mergeCell ref="CA25:CA26"/>
    <mergeCell ref="CB25:CB26"/>
    <mergeCell ref="CC25:CC26"/>
    <mergeCell ref="CD25:CD26"/>
    <mergeCell ref="CE25:CE26"/>
    <mergeCell ref="BR25:BR26"/>
    <mergeCell ref="BS25:BS26"/>
    <mergeCell ref="BT25:BT26"/>
    <mergeCell ref="BU25:BU26"/>
    <mergeCell ref="BV25:BV26"/>
    <mergeCell ref="BY25:BY26"/>
    <mergeCell ref="BL25:BL26"/>
    <mergeCell ref="BM25:BM26"/>
    <mergeCell ref="BN25:BN26"/>
    <mergeCell ref="BO25:BO26"/>
    <mergeCell ref="BP25:BP26"/>
    <mergeCell ref="BQ25:BQ26"/>
    <mergeCell ref="BF25:BF26"/>
    <mergeCell ref="BG25:BG26"/>
    <mergeCell ref="BH25:BH26"/>
    <mergeCell ref="BI25:BI26"/>
    <mergeCell ref="BJ25:BJ26"/>
    <mergeCell ref="BK25:BK26"/>
    <mergeCell ref="AZ25:AZ26"/>
    <mergeCell ref="BA25:BA26"/>
    <mergeCell ref="BB25:BB26"/>
    <mergeCell ref="BC25:BC26"/>
    <mergeCell ref="BD25:BD26"/>
    <mergeCell ref="BE25:BE26"/>
    <mergeCell ref="AR25:AR26"/>
    <mergeCell ref="AU25:AU26"/>
    <mergeCell ref="AV25:AV26"/>
    <mergeCell ref="AW25:AW26"/>
    <mergeCell ref="AX25:AX26"/>
    <mergeCell ref="AY25:AY26"/>
    <mergeCell ref="AL25:AL26"/>
    <mergeCell ref="AM25:AM26"/>
    <mergeCell ref="AN25:AN26"/>
    <mergeCell ref="AO25:AO26"/>
    <mergeCell ref="AP25:AP26"/>
    <mergeCell ref="AQ25:AQ26"/>
    <mergeCell ref="AF25:AF26"/>
    <mergeCell ref="AG25:AG26"/>
    <mergeCell ref="AH25:AH26"/>
    <mergeCell ref="AI25:AI26"/>
    <mergeCell ref="AJ25:AJ26"/>
    <mergeCell ref="AK25:AK26"/>
    <mergeCell ref="Z25:Z26"/>
    <mergeCell ref="AA25:AA26"/>
    <mergeCell ref="AB25:AB26"/>
    <mergeCell ref="AC25:AC26"/>
    <mergeCell ref="AD25:AD26"/>
    <mergeCell ref="AE25:AE26"/>
    <mergeCell ref="U25:U26"/>
    <mergeCell ref="V25:V26"/>
    <mergeCell ref="W25:W26"/>
    <mergeCell ref="X25:X26"/>
    <mergeCell ref="Y25:Y26"/>
    <mergeCell ref="L25:L26"/>
    <mergeCell ref="M25:M26"/>
    <mergeCell ref="N25:N26"/>
    <mergeCell ref="Q25:Q26"/>
    <mergeCell ref="R25:R26"/>
    <mergeCell ref="S25:S26"/>
    <mergeCell ref="G25:G26"/>
    <mergeCell ref="H25:H26"/>
    <mergeCell ref="I25:I26"/>
    <mergeCell ref="J25:J26"/>
    <mergeCell ref="K25:K26"/>
    <mergeCell ref="CH22:CH23"/>
    <mergeCell ref="CI22:CI23"/>
    <mergeCell ref="CJ22:CJ23"/>
    <mergeCell ref="BR22:BR23"/>
    <mergeCell ref="BF22:BF23"/>
    <mergeCell ref="BG22:BG23"/>
    <mergeCell ref="BH22:BH23"/>
    <mergeCell ref="BI22:BI23"/>
    <mergeCell ref="BK22:BK23"/>
    <mergeCell ref="BL22:BL23"/>
    <mergeCell ref="AZ22:AZ23"/>
    <mergeCell ref="BA22:BA23"/>
    <mergeCell ref="BB22:BB23"/>
    <mergeCell ref="BC22:BC23"/>
    <mergeCell ref="BD22:BD23"/>
    <mergeCell ref="BE22:BE23"/>
    <mergeCell ref="AQ22:AQ23"/>
    <mergeCell ref="AR22:AR23"/>
    <mergeCell ref="T25:T26"/>
    <mergeCell ref="CL22:CL23"/>
    <mergeCell ref="A25:A26"/>
    <mergeCell ref="B25:B26"/>
    <mergeCell ref="C25:C26"/>
    <mergeCell ref="D25:D26"/>
    <mergeCell ref="E25:E26"/>
    <mergeCell ref="CB22:CB23"/>
    <mergeCell ref="CC22:CC23"/>
    <mergeCell ref="CD22:CD23"/>
    <mergeCell ref="CE22:CE23"/>
    <mergeCell ref="CF22:CF23"/>
    <mergeCell ref="CG22:CG23"/>
    <mergeCell ref="BS22:BS23"/>
    <mergeCell ref="BT22:BT23"/>
    <mergeCell ref="BU22:BU23"/>
    <mergeCell ref="BV22:BV23"/>
    <mergeCell ref="BY22:BY23"/>
    <mergeCell ref="CA22:CA23"/>
    <mergeCell ref="BM22:BM23"/>
    <mergeCell ref="BN22:BN23"/>
    <mergeCell ref="BO22:BO23"/>
    <mergeCell ref="BP22:BP23"/>
    <mergeCell ref="BQ22:BQ23"/>
    <mergeCell ref="F25:F26"/>
    <mergeCell ref="AX22:AX23"/>
    <mergeCell ref="AY22:AY23"/>
    <mergeCell ref="AK22:AK23"/>
    <mergeCell ref="AL22:AL23"/>
    <mergeCell ref="AM22:AM23"/>
    <mergeCell ref="AN22:AN23"/>
    <mergeCell ref="AO22:AO23"/>
    <mergeCell ref="AP22:AP23"/>
    <mergeCell ref="CK22:CK23"/>
    <mergeCell ref="AJ22:AJ23"/>
    <mergeCell ref="X22:X23"/>
    <mergeCell ref="Y22:Y23"/>
    <mergeCell ref="Z22:Z23"/>
    <mergeCell ref="AA22:AA23"/>
    <mergeCell ref="AB22:AB23"/>
    <mergeCell ref="AC22:AC23"/>
    <mergeCell ref="AU22:AU23"/>
    <mergeCell ref="AW22:AW23"/>
    <mergeCell ref="K22:K23"/>
    <mergeCell ref="L22:L23"/>
    <mergeCell ref="M22:M23"/>
    <mergeCell ref="N22:N23"/>
    <mergeCell ref="AD22:AD23"/>
    <mergeCell ref="AE22:AE23"/>
    <mergeCell ref="AG22:AG23"/>
    <mergeCell ref="AH22:AH23"/>
    <mergeCell ref="AI22:AI23"/>
    <mergeCell ref="CC20:CD20"/>
    <mergeCell ref="CG20:CI20"/>
    <mergeCell ref="CJ20:CL20"/>
    <mergeCell ref="A22:A23"/>
    <mergeCell ref="C22:C23"/>
    <mergeCell ref="D22:D23"/>
    <mergeCell ref="E22:E23"/>
    <mergeCell ref="F22:F23"/>
    <mergeCell ref="G22:G23"/>
    <mergeCell ref="H22:H23"/>
    <mergeCell ref="AP20:AR20"/>
    <mergeCell ref="AU20:AV20"/>
    <mergeCell ref="AY20:AZ20"/>
    <mergeCell ref="BC20:BE20"/>
    <mergeCell ref="BF20:BH20"/>
    <mergeCell ref="BI20:BJ20"/>
    <mergeCell ref="Q22:Q23"/>
    <mergeCell ref="S22:S23"/>
    <mergeCell ref="T22:T23"/>
    <mergeCell ref="U22:U23"/>
    <mergeCell ref="V22:V23"/>
    <mergeCell ref="W22:W23"/>
    <mergeCell ref="I22:I23"/>
    <mergeCell ref="J22:J23"/>
    <mergeCell ref="CC19:CD19"/>
    <mergeCell ref="CG19:CI19"/>
    <mergeCell ref="CJ19:CL19"/>
    <mergeCell ref="A20:B20"/>
    <mergeCell ref="E20:F20"/>
    <mergeCell ref="I20:K20"/>
    <mergeCell ref="L20:N20"/>
    <mergeCell ref="Q20:R20"/>
    <mergeCell ref="U20:V20"/>
    <mergeCell ref="Y20:AA20"/>
    <mergeCell ref="BK19:BL20"/>
    <mergeCell ref="BM19:BN19"/>
    <mergeCell ref="BQ19:BS19"/>
    <mergeCell ref="BT19:BV19"/>
    <mergeCell ref="BY19:BZ19"/>
    <mergeCell ref="CA19:CB20"/>
    <mergeCell ref="BM20:BN20"/>
    <mergeCell ref="BQ20:BS20"/>
    <mergeCell ref="BT20:BV20"/>
    <mergeCell ref="BY20:BZ20"/>
    <mergeCell ref="AU19:AV19"/>
    <mergeCell ref="AW19:AX20"/>
    <mergeCell ref="AY19:AZ19"/>
    <mergeCell ref="BC19:BE19"/>
    <mergeCell ref="BF19:BH19"/>
    <mergeCell ref="BI19:BJ19"/>
    <mergeCell ref="AB19:AD19"/>
    <mergeCell ref="AE19:AF19"/>
    <mergeCell ref="AG19:AH20"/>
    <mergeCell ref="AI19:AJ19"/>
    <mergeCell ref="AM19:AO19"/>
    <mergeCell ref="AP19:AR19"/>
    <mergeCell ref="AB20:AD20"/>
    <mergeCell ref="AE20:AF20"/>
    <mergeCell ref="AI20:AJ20"/>
    <mergeCell ref="AM20:AO20"/>
    <mergeCell ref="CB15:CB16"/>
    <mergeCell ref="A19:B19"/>
    <mergeCell ref="C19:D20"/>
    <mergeCell ref="E19:F19"/>
    <mergeCell ref="I19:K19"/>
    <mergeCell ref="L19:N19"/>
    <mergeCell ref="Q19:R19"/>
    <mergeCell ref="S19:T20"/>
    <mergeCell ref="U19:V19"/>
    <mergeCell ref="Y19:AA19"/>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4:CJ5"/>
    <mergeCell ref="CK4:CK5"/>
    <mergeCell ref="CL4:CL5"/>
    <mergeCell ref="CF4:CF5"/>
    <mergeCell ref="CG4:CG5"/>
    <mergeCell ref="CH4:CH5"/>
    <mergeCell ref="CI4:CI5"/>
    <mergeCell ref="BL4:BL5"/>
    <mergeCell ref="BM4:BM5"/>
    <mergeCell ref="BN4:BN5"/>
    <mergeCell ref="BB4:BB5"/>
    <mergeCell ref="BC4:BC5"/>
    <mergeCell ref="BD4:BD5"/>
    <mergeCell ref="BE4:BE5"/>
    <mergeCell ref="BF4:BF5"/>
    <mergeCell ref="BG4:BG5"/>
    <mergeCell ref="AU4:AU5"/>
    <mergeCell ref="AW4:AW5"/>
    <mergeCell ref="A7:A8"/>
    <mergeCell ref="B7:B8"/>
    <mergeCell ref="C7:C8"/>
    <mergeCell ref="D7:D8"/>
    <mergeCell ref="E7:E8"/>
    <mergeCell ref="F7:F8"/>
    <mergeCell ref="G7:G8"/>
    <mergeCell ref="CD4:CD5"/>
    <mergeCell ref="CE4:CE5"/>
    <mergeCell ref="BU4:BU5"/>
    <mergeCell ref="BV4:BV5"/>
    <mergeCell ref="BY4:BY5"/>
    <mergeCell ref="CA4:CA5"/>
    <mergeCell ref="CB4:CB5"/>
    <mergeCell ref="CC4:CC5"/>
    <mergeCell ref="BO4:BO5"/>
    <mergeCell ref="BP4:BP5"/>
    <mergeCell ref="BQ4:BQ5"/>
    <mergeCell ref="BR4:BR5"/>
    <mergeCell ref="BS4:BS5"/>
    <mergeCell ref="BT4:BT5"/>
    <mergeCell ref="BH4:BH5"/>
    <mergeCell ref="BI4:BI5"/>
    <mergeCell ref="BK4:BK5"/>
    <mergeCell ref="AX4:AX5"/>
    <mergeCell ref="AY4:AY5"/>
    <mergeCell ref="AZ4:AZ5"/>
    <mergeCell ref="BA4:BA5"/>
    <mergeCell ref="AM4:AM5"/>
    <mergeCell ref="AN4:AN5"/>
    <mergeCell ref="AO4:AO5"/>
    <mergeCell ref="AP4:AP5"/>
    <mergeCell ref="AQ4:AQ5"/>
    <mergeCell ref="AR4:AR5"/>
    <mergeCell ref="AG4:AG5"/>
    <mergeCell ref="AH4:AH5"/>
    <mergeCell ref="AI4:AI5"/>
    <mergeCell ref="AJ4:AJ5"/>
    <mergeCell ref="AK4:AK5"/>
    <mergeCell ref="AL4:AL5"/>
    <mergeCell ref="Z4:Z5"/>
    <mergeCell ref="AA4:AA5"/>
    <mergeCell ref="AB4:AB5"/>
    <mergeCell ref="AC4:AC5"/>
    <mergeCell ref="AD4:AD5"/>
    <mergeCell ref="AE4:AE5"/>
    <mergeCell ref="T4:T5"/>
    <mergeCell ref="U4:U5"/>
    <mergeCell ref="V4:V5"/>
    <mergeCell ref="W4:W5"/>
    <mergeCell ref="X4:X5"/>
    <mergeCell ref="Y4:Y5"/>
    <mergeCell ref="K4:K5"/>
    <mergeCell ref="L4:L5"/>
    <mergeCell ref="M4:M5"/>
    <mergeCell ref="N4:N5"/>
    <mergeCell ref="Q4:Q5"/>
    <mergeCell ref="S4:S5"/>
    <mergeCell ref="A4:A5"/>
    <mergeCell ref="C4:C5"/>
    <mergeCell ref="D4:D5"/>
    <mergeCell ref="E4:E5"/>
    <mergeCell ref="F4:F5"/>
    <mergeCell ref="G4:G5"/>
    <mergeCell ref="H4:H5"/>
    <mergeCell ref="I4:I5"/>
    <mergeCell ref="J4:J5"/>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4">
    <cfRule type="expression" dxfId="15965" priority="570" stopIfTrue="1">
      <formula>OR(AND(WEEKDAY(E4)=1,MONTH(E4)&lt;&gt;MONTH(A1)),AND(OR(E4=祝色),MONTH(E4)&lt;&gt;MONTH(A1)))</formula>
    </cfRule>
    <cfRule type="expression" dxfId="15964" priority="571" stopIfTrue="1">
      <formula>MONTH(E4)&lt;&gt;MONTH(A1)</formula>
    </cfRule>
    <cfRule type="expression" dxfId="15963" priority="572" stopIfTrue="1">
      <formula>OR(E4=祝色)</formula>
    </cfRule>
  </conditionalFormatting>
  <conditionalFormatting sqref="G4">
    <cfRule type="expression" dxfId="15962" priority="573" stopIfTrue="1">
      <formula>OR(AND(WEEKDAY(G4)=1,MONTH(G4)&lt;&gt;MONTH(A1)),AND(OR(G4=祝色),MONTH(G4)&lt;&gt;MONTH(A1)))</formula>
    </cfRule>
    <cfRule type="expression" dxfId="15961" priority="574" stopIfTrue="1">
      <formula>MONTH(G4)&lt;&gt;MONTH(A1)</formula>
    </cfRule>
    <cfRule type="expression" dxfId="15960" priority="575" stopIfTrue="1">
      <formula>OR(G4=祝色)</formula>
    </cfRule>
  </conditionalFormatting>
  <conditionalFormatting sqref="I4">
    <cfRule type="expression" dxfId="15959" priority="576" stopIfTrue="1">
      <formula>OR(AND(WEEKDAY(I4)=1,MONTH(I4)&lt;&gt;MONTH(A1)),AND(OR(I4=祝色),MONTH(I4)&lt;&gt;MONTH(A1)))</formula>
    </cfRule>
    <cfRule type="expression" dxfId="15958" priority="577" stopIfTrue="1">
      <formula>MONTH(I4)&lt;&gt;MONTH(A1)</formula>
    </cfRule>
    <cfRule type="expression" dxfId="15957" priority="578" stopIfTrue="1">
      <formula>OR(I4=祝色)</formula>
    </cfRule>
  </conditionalFormatting>
  <conditionalFormatting sqref="K4">
    <cfRule type="expression" dxfId="15956" priority="579" stopIfTrue="1">
      <formula>OR(AND(WEEKDAY(K4)=1,MONTH(K4)&lt;&gt;MONTH(A1)),AND(OR(K4=祝色),MONTH(K4)&lt;&gt;MONTH(A1)))</formula>
    </cfRule>
    <cfRule type="expression" dxfId="15955" priority="580" stopIfTrue="1">
      <formula>MONTH(K4)&lt;&gt;MONTH(A1)</formula>
    </cfRule>
    <cfRule type="expression" dxfId="15954" priority="581" stopIfTrue="1">
      <formula>OR(K4=祝色)</formula>
    </cfRule>
  </conditionalFormatting>
  <conditionalFormatting sqref="A4">
    <cfRule type="expression" dxfId="15953" priority="582" stopIfTrue="1">
      <formula>OR(AND(WEEKDAY(A4)=1,MONTH(A4)&lt;&gt;MONTH(A1)),AND(OR(A4=祝色),MONTH(A4)&lt;&gt;MONTH(A1)))</formula>
    </cfRule>
    <cfRule type="expression" dxfId="15952" priority="583" stopIfTrue="1">
      <formula>MONTH(A4)&lt;&gt;MONTH(A1)</formula>
    </cfRule>
    <cfRule type="expression" dxfId="15951" priority="584" stopIfTrue="1">
      <formula>OR(A4=祝色)</formula>
    </cfRule>
  </conditionalFormatting>
  <conditionalFormatting sqref="C4">
    <cfRule type="expression" dxfId="15950" priority="585" stopIfTrue="1">
      <formula>OR(AND(WEEKDAY(C4)=1,MONTH(C4)&lt;&gt;MONTH(A1)),AND(OR(C4=祝色),MONTH(C4)&lt;&gt;MONTH(A1)))</formula>
    </cfRule>
    <cfRule type="expression" dxfId="15949" priority="586" stopIfTrue="1">
      <formula>MONTH(C4)&lt;&gt;MONTH(A1)</formula>
    </cfRule>
    <cfRule type="expression" dxfId="15948" priority="587" stopIfTrue="1">
      <formula>OR(C4=祝色)</formula>
    </cfRule>
  </conditionalFormatting>
  <conditionalFormatting sqref="M4">
    <cfRule type="expression" dxfId="15947" priority="588" stopIfTrue="1">
      <formula>OR(M4=祝色)</formula>
    </cfRule>
  </conditionalFormatting>
  <conditionalFormatting sqref="A7">
    <cfRule type="expression" dxfId="15946" priority="569" stopIfTrue="1">
      <formula>OR(A7=祝色)</formula>
    </cfRule>
  </conditionalFormatting>
  <conditionalFormatting sqref="C7">
    <cfRule type="expression" dxfId="15945" priority="568" stopIfTrue="1">
      <formula>OR(C7=祝色)</formula>
    </cfRule>
  </conditionalFormatting>
  <conditionalFormatting sqref="E7">
    <cfRule type="expression" dxfId="15944" priority="567" stopIfTrue="1">
      <formula>OR(E7=祝色)</formula>
    </cfRule>
  </conditionalFormatting>
  <conditionalFormatting sqref="G7">
    <cfRule type="expression" dxfId="15943" priority="566" stopIfTrue="1">
      <formula>OR(G7=祝色)</formula>
    </cfRule>
  </conditionalFormatting>
  <conditionalFormatting sqref="I7">
    <cfRule type="expression" dxfId="15942" priority="565" stopIfTrue="1">
      <formula>OR(I7=祝色)</formula>
    </cfRule>
  </conditionalFormatting>
  <conditionalFormatting sqref="K7">
    <cfRule type="expression" dxfId="15941" priority="564" stopIfTrue="1">
      <formula>OR(K7=祝色)</formula>
    </cfRule>
  </conditionalFormatting>
  <conditionalFormatting sqref="M7">
    <cfRule type="expression" dxfId="15940" priority="563" stopIfTrue="1">
      <formula>OR(M7=祝色)</formula>
    </cfRule>
  </conditionalFormatting>
  <conditionalFormatting sqref="A9">
    <cfRule type="expression" dxfId="15939" priority="562" stopIfTrue="1">
      <formula>OR(A9=祝色)</formula>
    </cfRule>
  </conditionalFormatting>
  <conditionalFormatting sqref="C9">
    <cfRule type="expression" dxfId="15938" priority="561" stopIfTrue="1">
      <formula>OR(C9=祝色)</formula>
    </cfRule>
  </conditionalFormatting>
  <conditionalFormatting sqref="E9">
    <cfRule type="expression" dxfId="15937" priority="560" stopIfTrue="1">
      <formula>OR(E9=祝色)</formula>
    </cfRule>
  </conditionalFormatting>
  <conditionalFormatting sqref="G9">
    <cfRule type="expression" dxfId="15936" priority="559" stopIfTrue="1">
      <formula>OR(G9=祝色)</formula>
    </cfRule>
  </conditionalFormatting>
  <conditionalFormatting sqref="I9">
    <cfRule type="expression" dxfId="15935" priority="558" stopIfTrue="1">
      <formula>OR(I9=祝色)</formula>
    </cfRule>
  </conditionalFormatting>
  <conditionalFormatting sqref="K9">
    <cfRule type="expression" dxfId="15934" priority="557" stopIfTrue="1">
      <formula>OR(K9=祝色)</formula>
    </cfRule>
  </conditionalFormatting>
  <conditionalFormatting sqref="M9">
    <cfRule type="expression" dxfId="15933" priority="556" stopIfTrue="1">
      <formula>OR(M9=祝色)</formula>
    </cfRule>
  </conditionalFormatting>
  <conditionalFormatting sqref="C11">
    <cfRule type="expression" dxfId="15932" priority="555" stopIfTrue="1">
      <formula>OR(C11=祝色)</formula>
    </cfRule>
  </conditionalFormatting>
  <conditionalFormatting sqref="E11">
    <cfRule type="expression" dxfId="15931" priority="554" stopIfTrue="1">
      <formula>OR(E11=祝色)</formula>
    </cfRule>
  </conditionalFormatting>
  <conditionalFormatting sqref="G11">
    <cfRule type="expression" dxfId="15930" priority="553" stopIfTrue="1">
      <formula>OR(G11=祝色)</formula>
    </cfRule>
  </conditionalFormatting>
  <conditionalFormatting sqref="I11">
    <cfRule type="expression" dxfId="15929" priority="552" stopIfTrue="1">
      <formula>OR(I11=祝色)</formula>
    </cfRule>
  </conditionalFormatting>
  <conditionalFormatting sqref="K11">
    <cfRule type="expression" dxfId="15928" priority="551" stopIfTrue="1">
      <formula>OR(K11=祝色)</formula>
    </cfRule>
  </conditionalFormatting>
  <conditionalFormatting sqref="M11">
    <cfRule type="expression" dxfId="15927" priority="550" stopIfTrue="1">
      <formula>OR(M11=祝色)</formula>
    </cfRule>
  </conditionalFormatting>
  <conditionalFormatting sqref="A13">
    <cfRule type="expression" dxfId="15926" priority="549" stopIfTrue="1">
      <formula>OR(A13=祝色)</formula>
    </cfRule>
  </conditionalFormatting>
  <conditionalFormatting sqref="C13">
    <cfRule type="expression" dxfId="15925" priority="548" stopIfTrue="1">
      <formula>OR(C13=祝色)</formula>
    </cfRule>
  </conditionalFormatting>
  <conditionalFormatting sqref="E13">
    <cfRule type="expression" dxfId="15924" priority="547" stopIfTrue="1">
      <formula>OR(E13=祝色)</formula>
    </cfRule>
  </conditionalFormatting>
  <conditionalFormatting sqref="G13">
    <cfRule type="expression" dxfId="15923" priority="546" stopIfTrue="1">
      <formula>OR(G13=祝色)</formula>
    </cfRule>
  </conditionalFormatting>
  <conditionalFormatting sqref="I13">
    <cfRule type="expression" dxfId="15922" priority="545" stopIfTrue="1">
      <formula>OR(I13=祝色)</formula>
    </cfRule>
  </conditionalFormatting>
  <conditionalFormatting sqref="K13">
    <cfRule type="expression" dxfId="15921" priority="544" stopIfTrue="1">
      <formula>OR(K13=祝色)</formula>
    </cfRule>
  </conditionalFormatting>
  <conditionalFormatting sqref="M13">
    <cfRule type="expression" dxfId="15920" priority="543" stopIfTrue="1">
      <formula>OR(M13=祝色)</formula>
    </cfRule>
  </conditionalFormatting>
  <conditionalFormatting sqref="A15">
    <cfRule type="expression" dxfId="15919" priority="542" stopIfTrue="1">
      <formula>OR(A15=祝色)</formula>
    </cfRule>
  </conditionalFormatting>
  <conditionalFormatting sqref="C15">
    <cfRule type="expression" dxfId="15918" priority="541" stopIfTrue="1">
      <formula>OR(C15=祝色)</formula>
    </cfRule>
  </conditionalFormatting>
  <conditionalFormatting sqref="A11">
    <cfRule type="expression" dxfId="15917" priority="540" stopIfTrue="1">
      <formula>OR(A11=祝色)</formula>
    </cfRule>
  </conditionalFormatting>
  <conditionalFormatting sqref="U4">
    <cfRule type="expression" dxfId="15916" priority="521" stopIfTrue="1">
      <formula>OR(AND(WEEKDAY(U4)=1,MONTH(U4)&lt;&gt;MONTH(Q1)),AND(OR(U4=祝色),MONTH(U4)&lt;&gt;MONTH(Q1)))</formula>
    </cfRule>
    <cfRule type="expression" dxfId="15915" priority="522" stopIfTrue="1">
      <formula>MONTH(U4)&lt;&gt;MONTH(Q1)</formula>
    </cfRule>
    <cfRule type="expression" dxfId="15914" priority="523" stopIfTrue="1">
      <formula>OR(U4=祝色)</formula>
    </cfRule>
  </conditionalFormatting>
  <conditionalFormatting sqref="W4">
    <cfRule type="expression" dxfId="15913" priority="524" stopIfTrue="1">
      <formula>OR(AND(WEEKDAY(W4)=1,MONTH(W4)&lt;&gt;MONTH(Q1)),AND(OR(W4=祝色),MONTH(W4)&lt;&gt;MONTH(Q1)))</formula>
    </cfRule>
    <cfRule type="expression" dxfId="15912" priority="525" stopIfTrue="1">
      <formula>MONTH(W4)&lt;&gt;MONTH(Q1)</formula>
    </cfRule>
    <cfRule type="expression" dxfId="15911" priority="526" stopIfTrue="1">
      <formula>OR(W4=祝色)</formula>
    </cfRule>
  </conditionalFormatting>
  <conditionalFormatting sqref="Y4">
    <cfRule type="expression" dxfId="15910" priority="527" stopIfTrue="1">
      <formula>OR(AND(WEEKDAY(Y4)=1,MONTH(Y4)&lt;&gt;MONTH(Q1)),AND(OR(Y4=祝色),MONTH(Y4)&lt;&gt;MONTH(Q1)))</formula>
    </cfRule>
    <cfRule type="expression" dxfId="15909" priority="528" stopIfTrue="1">
      <formula>MONTH(Y4)&lt;&gt;MONTH(Q1)</formula>
    </cfRule>
    <cfRule type="expression" dxfId="15908" priority="529" stopIfTrue="1">
      <formula>OR(Y4=祝色)</formula>
    </cfRule>
  </conditionalFormatting>
  <conditionalFormatting sqref="AA4">
    <cfRule type="expression" dxfId="15907" priority="530" stopIfTrue="1">
      <formula>OR(AND(WEEKDAY(AA4)=1,MONTH(AA4)&lt;&gt;MONTH(Q1)),AND(OR(AA4=祝色),MONTH(AA4)&lt;&gt;MONTH(Q1)))</formula>
    </cfRule>
    <cfRule type="expression" dxfId="15906" priority="531" stopIfTrue="1">
      <formula>MONTH(AA4)&lt;&gt;MONTH(Q1)</formula>
    </cfRule>
    <cfRule type="expression" dxfId="15905" priority="532" stopIfTrue="1">
      <formula>OR(AA4=祝色)</formula>
    </cfRule>
  </conditionalFormatting>
  <conditionalFormatting sqref="Q4">
    <cfRule type="expression" dxfId="15904" priority="533" stopIfTrue="1">
      <formula>OR(AND(WEEKDAY(Q4)=1,MONTH(Q4)&lt;&gt;MONTH(Q1)),AND(OR(Q4=祝色),MONTH(Q4)&lt;&gt;MONTH(Q1)))</formula>
    </cfRule>
    <cfRule type="expression" dxfId="15903" priority="534" stopIfTrue="1">
      <formula>MONTH(Q4)&lt;&gt;MONTH(Q1)</formula>
    </cfRule>
    <cfRule type="expression" dxfId="15902" priority="535" stopIfTrue="1">
      <formula>OR(Q4=祝色)</formula>
    </cfRule>
  </conditionalFormatting>
  <conditionalFormatting sqref="S4">
    <cfRule type="expression" dxfId="15901" priority="536" stopIfTrue="1">
      <formula>OR(AND(WEEKDAY(S4)=1,MONTH(S4)&lt;&gt;MONTH(Q1)),AND(OR(S4=祝色),MONTH(S4)&lt;&gt;MONTH(Q1)))</formula>
    </cfRule>
    <cfRule type="expression" dxfId="15900" priority="537" stopIfTrue="1">
      <formula>MONTH(S4)&lt;&gt;MONTH(Q1)</formula>
    </cfRule>
    <cfRule type="expression" dxfId="15899" priority="538" stopIfTrue="1">
      <formula>OR(S4=祝色)</formula>
    </cfRule>
  </conditionalFormatting>
  <conditionalFormatting sqref="AC4">
    <cfRule type="expression" dxfId="15898" priority="539" stopIfTrue="1">
      <formula>OR(AC4=祝色)</formula>
    </cfRule>
  </conditionalFormatting>
  <conditionalFormatting sqref="Q7">
    <cfRule type="expression" dxfId="15897" priority="520" stopIfTrue="1">
      <formula>OR(Q7=祝色)</formula>
    </cfRule>
  </conditionalFormatting>
  <conditionalFormatting sqref="S7">
    <cfRule type="expression" dxfId="15896" priority="519" stopIfTrue="1">
      <formula>OR(S7=祝色)</formula>
    </cfRule>
  </conditionalFormatting>
  <conditionalFormatting sqref="U7">
    <cfRule type="expression" dxfId="15895" priority="518" stopIfTrue="1">
      <formula>OR(U7=祝色)</formula>
    </cfRule>
  </conditionalFormatting>
  <conditionalFormatting sqref="W7">
    <cfRule type="expression" dxfId="15894" priority="517" stopIfTrue="1">
      <formula>OR(W7=祝色)</formula>
    </cfRule>
  </conditionalFormatting>
  <conditionalFormatting sqref="Y7">
    <cfRule type="expression" dxfId="15893" priority="516" stopIfTrue="1">
      <formula>OR(Y7=祝色)</formula>
    </cfRule>
  </conditionalFormatting>
  <conditionalFormatting sqref="AA7">
    <cfRule type="expression" dxfId="15892" priority="515" stopIfTrue="1">
      <formula>OR(AA7=祝色)</formula>
    </cfRule>
  </conditionalFormatting>
  <conditionalFormatting sqref="AC7">
    <cfRule type="expression" dxfId="15891" priority="514" stopIfTrue="1">
      <formula>OR(AC7=祝色)</formula>
    </cfRule>
  </conditionalFormatting>
  <conditionalFormatting sqref="Q9">
    <cfRule type="expression" dxfId="15890" priority="513" stopIfTrue="1">
      <formula>OR(Q9=祝色)</formula>
    </cfRule>
  </conditionalFormatting>
  <conditionalFormatting sqref="S9">
    <cfRule type="expression" dxfId="15889" priority="512" stopIfTrue="1">
      <formula>OR(S9=祝色)</formula>
    </cfRule>
  </conditionalFormatting>
  <conditionalFormatting sqref="U9">
    <cfRule type="expression" dxfId="15888" priority="511" stopIfTrue="1">
      <formula>OR(U9=祝色)</formula>
    </cfRule>
  </conditionalFormatting>
  <conditionalFormatting sqref="W9">
    <cfRule type="expression" dxfId="15887" priority="510" stopIfTrue="1">
      <formula>OR(W9=祝色)</formula>
    </cfRule>
  </conditionalFormatting>
  <conditionalFormatting sqref="Y9">
    <cfRule type="expression" dxfId="15886" priority="509" stopIfTrue="1">
      <formula>OR(Y9=祝色)</formula>
    </cfRule>
  </conditionalFormatting>
  <conditionalFormatting sqref="AA9">
    <cfRule type="expression" dxfId="15885" priority="508" stopIfTrue="1">
      <formula>OR(AA9=祝色)</formula>
    </cfRule>
  </conditionalFormatting>
  <conditionalFormatting sqref="AC9">
    <cfRule type="expression" dxfId="15884" priority="507" stopIfTrue="1">
      <formula>OR(AC9=祝色)</formula>
    </cfRule>
  </conditionalFormatting>
  <conditionalFormatting sqref="S11">
    <cfRule type="expression" dxfId="15883" priority="506" stopIfTrue="1">
      <formula>OR(S11=祝色)</formula>
    </cfRule>
  </conditionalFormatting>
  <conditionalFormatting sqref="U11">
    <cfRule type="expression" dxfId="15882" priority="505" stopIfTrue="1">
      <formula>OR(U11=祝色)</formula>
    </cfRule>
  </conditionalFormatting>
  <conditionalFormatting sqref="W11">
    <cfRule type="expression" dxfId="15881" priority="504" stopIfTrue="1">
      <formula>OR(W11=祝色)</formula>
    </cfRule>
  </conditionalFormatting>
  <conditionalFormatting sqref="Y11">
    <cfRule type="expression" dxfId="15880" priority="503" stopIfTrue="1">
      <formula>OR(Y11=祝色)</formula>
    </cfRule>
  </conditionalFormatting>
  <conditionalFormatting sqref="AA11">
    <cfRule type="expression" dxfId="15879" priority="502" stopIfTrue="1">
      <formula>OR(AA11=祝色)</formula>
    </cfRule>
  </conditionalFormatting>
  <conditionalFormatting sqref="AC11">
    <cfRule type="expression" dxfId="15878" priority="501" stopIfTrue="1">
      <formula>OR(AC11=祝色)</formula>
    </cfRule>
  </conditionalFormatting>
  <conditionalFormatting sqref="Q11">
    <cfRule type="expression" dxfId="15877" priority="500" stopIfTrue="1">
      <formula>OR(Q11=祝色)</formula>
    </cfRule>
  </conditionalFormatting>
  <conditionalFormatting sqref="AI4">
    <cfRule type="expression" dxfId="15876" priority="481" stopIfTrue="1">
      <formula>OR(AND(WEEKDAY(AI4)=1,MONTH(AI4)&lt;&gt;MONTH(AE1)),AND(OR(AI4=祝色),MONTH(AI4)&lt;&gt;MONTH(AE1)))</formula>
    </cfRule>
    <cfRule type="expression" dxfId="15875" priority="482" stopIfTrue="1">
      <formula>MONTH(AI4)&lt;&gt;MONTH(AE1)</formula>
    </cfRule>
    <cfRule type="expression" dxfId="15874" priority="483" stopIfTrue="1">
      <formula>OR(AI4=祝色)</formula>
    </cfRule>
  </conditionalFormatting>
  <conditionalFormatting sqref="AK4">
    <cfRule type="expression" dxfId="15873" priority="484" stopIfTrue="1">
      <formula>OR(AND(WEEKDAY(AK4)=1,MONTH(AK4)&lt;&gt;MONTH(AE1)),AND(OR(AK4=祝色),MONTH(AK4)&lt;&gt;MONTH(AE1)))</formula>
    </cfRule>
    <cfRule type="expression" dxfId="15872" priority="485" stopIfTrue="1">
      <formula>MONTH(AK4)&lt;&gt;MONTH(AE1)</formula>
    </cfRule>
    <cfRule type="expression" dxfId="15871" priority="486" stopIfTrue="1">
      <formula>OR(AK4=祝色)</formula>
    </cfRule>
  </conditionalFormatting>
  <conditionalFormatting sqref="AM4">
    <cfRule type="expression" dxfId="15870" priority="487" stopIfTrue="1">
      <formula>OR(AND(WEEKDAY(AM4)=1,MONTH(AM4)&lt;&gt;MONTH(AE1)),AND(OR(AM4=祝色),MONTH(AM4)&lt;&gt;MONTH(AE1)))</formula>
    </cfRule>
    <cfRule type="expression" dxfId="15869" priority="488" stopIfTrue="1">
      <formula>MONTH(AM4)&lt;&gt;MONTH(AE1)</formula>
    </cfRule>
    <cfRule type="expression" dxfId="15868" priority="489" stopIfTrue="1">
      <formula>OR(AM4=祝色)</formula>
    </cfRule>
  </conditionalFormatting>
  <conditionalFormatting sqref="AO4">
    <cfRule type="expression" dxfId="15867" priority="490" stopIfTrue="1">
      <formula>OR(AND(WEEKDAY(AO4)=1,MONTH(AO4)&lt;&gt;MONTH(AE1)),AND(OR(AO4=祝色),MONTH(AO4)&lt;&gt;MONTH(AE1)))</formula>
    </cfRule>
    <cfRule type="expression" dxfId="15866" priority="491" stopIfTrue="1">
      <formula>MONTH(AO4)&lt;&gt;MONTH(AE1)</formula>
    </cfRule>
    <cfRule type="expression" dxfId="15865" priority="492" stopIfTrue="1">
      <formula>OR(AO4=祝色)</formula>
    </cfRule>
  </conditionalFormatting>
  <conditionalFormatting sqref="AE4">
    <cfRule type="expression" dxfId="15864" priority="493" stopIfTrue="1">
      <formula>OR(AND(WEEKDAY(AE4)=1,MONTH(AE4)&lt;&gt;MONTH(AE1)),AND(OR(AE4=祝色),MONTH(AE4)&lt;&gt;MONTH(AE1)))</formula>
    </cfRule>
    <cfRule type="expression" dxfId="15863" priority="494" stopIfTrue="1">
      <formula>MONTH(AE4)&lt;&gt;MONTH(AE1)</formula>
    </cfRule>
    <cfRule type="expression" dxfId="15862" priority="495" stopIfTrue="1">
      <formula>OR(AE4=祝色)</formula>
    </cfRule>
  </conditionalFormatting>
  <conditionalFormatting sqref="AG4">
    <cfRule type="expression" dxfId="15861" priority="496" stopIfTrue="1">
      <formula>OR(AND(WEEKDAY(AG4)=1,MONTH(AG4)&lt;&gt;MONTH(AE1)),AND(OR(AG4=祝色),MONTH(AG4)&lt;&gt;MONTH(AE1)))</formula>
    </cfRule>
    <cfRule type="expression" dxfId="15860" priority="497" stopIfTrue="1">
      <formula>MONTH(AG4)&lt;&gt;MONTH(AE1)</formula>
    </cfRule>
    <cfRule type="expression" dxfId="15859" priority="498" stopIfTrue="1">
      <formula>OR(AG4=祝色)</formula>
    </cfRule>
  </conditionalFormatting>
  <conditionalFormatting sqref="AQ4">
    <cfRule type="expression" dxfId="15858" priority="499" stopIfTrue="1">
      <formula>OR(AQ4=祝色)</formula>
    </cfRule>
  </conditionalFormatting>
  <conditionalFormatting sqref="AY4">
    <cfRule type="expression" dxfId="15857" priority="462" stopIfTrue="1">
      <formula>OR(AND(WEEKDAY(AY4)=1,MONTH(AY4)&lt;&gt;MONTH(AU1)),AND(OR(AY4=祝色),MONTH(AY4)&lt;&gt;MONTH(AU1)))</formula>
    </cfRule>
    <cfRule type="expression" dxfId="15856" priority="463" stopIfTrue="1">
      <formula>MONTH(AY4)&lt;&gt;MONTH(AU1)</formula>
    </cfRule>
    <cfRule type="expression" dxfId="15855" priority="464" stopIfTrue="1">
      <formula>OR(AY4=祝色)</formula>
    </cfRule>
  </conditionalFormatting>
  <conditionalFormatting sqref="BA4">
    <cfRule type="expression" dxfId="15854" priority="465" stopIfTrue="1">
      <formula>OR(AND(WEEKDAY(BA4)=1,MONTH(BA4)&lt;&gt;MONTH(AU1)),AND(OR(BA4=祝色),MONTH(BA4)&lt;&gt;MONTH(AU1)))</formula>
    </cfRule>
    <cfRule type="expression" dxfId="15853" priority="466" stopIfTrue="1">
      <formula>MONTH(BA4)&lt;&gt;MONTH(AU1)</formula>
    </cfRule>
    <cfRule type="expression" dxfId="15852" priority="467" stopIfTrue="1">
      <formula>OR(BA4=祝色)</formula>
    </cfRule>
  </conditionalFormatting>
  <conditionalFormatting sqref="BC4">
    <cfRule type="expression" dxfId="15851" priority="468" stopIfTrue="1">
      <formula>OR(AND(WEEKDAY(BC4)=1,MONTH(BC4)&lt;&gt;MONTH(AU1)),AND(OR(BC4=祝色),MONTH(BC4)&lt;&gt;MONTH(AU1)))</formula>
    </cfRule>
    <cfRule type="expression" dxfId="15850" priority="469" stopIfTrue="1">
      <formula>MONTH(BC4)&lt;&gt;MONTH(AU1)</formula>
    </cfRule>
    <cfRule type="expression" dxfId="15849" priority="470" stopIfTrue="1">
      <formula>OR(BC4=祝色)</formula>
    </cfRule>
  </conditionalFormatting>
  <conditionalFormatting sqref="BE4">
    <cfRule type="expression" dxfId="15848" priority="471" stopIfTrue="1">
      <formula>OR(AND(WEEKDAY(BE4)=1,MONTH(BE4)&lt;&gt;MONTH(AU1)),AND(OR(BE4=祝色),MONTH(BE4)&lt;&gt;MONTH(AU1)))</formula>
    </cfRule>
    <cfRule type="expression" dxfId="15847" priority="472" stopIfTrue="1">
      <formula>MONTH(BE4)&lt;&gt;MONTH(AU1)</formula>
    </cfRule>
    <cfRule type="expression" dxfId="15846" priority="473" stopIfTrue="1">
      <formula>OR(BE4=祝色)</formula>
    </cfRule>
  </conditionalFormatting>
  <conditionalFormatting sqref="AU4">
    <cfRule type="expression" dxfId="15845" priority="474" stopIfTrue="1">
      <formula>OR(AND(WEEKDAY(AU4)=1,MONTH(AU4)&lt;&gt;MONTH(AU1)),AND(OR(AU4=祝色),MONTH(AU4)&lt;&gt;MONTH(AU1)))</formula>
    </cfRule>
    <cfRule type="expression" dxfId="15844" priority="475" stopIfTrue="1">
      <formula>MONTH(AU4)&lt;&gt;MONTH(AU1)</formula>
    </cfRule>
    <cfRule type="expression" dxfId="15843" priority="476" stopIfTrue="1">
      <formula>OR(AU4=祝色)</formula>
    </cfRule>
  </conditionalFormatting>
  <conditionalFormatting sqref="AW4">
    <cfRule type="expression" dxfId="15842" priority="477" stopIfTrue="1">
      <formula>OR(AND(WEEKDAY(AW4)=1,MONTH(AW4)&lt;&gt;MONTH(AU1)),AND(OR(AW4=祝色),MONTH(AW4)&lt;&gt;MONTH(AU1)))</formula>
    </cfRule>
    <cfRule type="expression" dxfId="15841" priority="478" stopIfTrue="1">
      <formula>MONTH(AW4)&lt;&gt;MONTH(AU1)</formula>
    </cfRule>
    <cfRule type="expression" dxfId="15840" priority="479" stopIfTrue="1">
      <formula>OR(AW4=祝色)</formula>
    </cfRule>
  </conditionalFormatting>
  <conditionalFormatting sqref="BG4">
    <cfRule type="expression" dxfId="15839" priority="480" stopIfTrue="1">
      <formula>OR(BG4=祝色)</formula>
    </cfRule>
  </conditionalFormatting>
  <conditionalFormatting sqref="BM4">
    <cfRule type="expression" dxfId="15838" priority="443" stopIfTrue="1">
      <formula>OR(AND(WEEKDAY(BM4)=1,MONTH(BM4)&lt;&gt;MONTH(BI1)),AND(OR(BM4=祝色),MONTH(BM4)&lt;&gt;MONTH(BI1)))</formula>
    </cfRule>
    <cfRule type="expression" dxfId="15837" priority="444" stopIfTrue="1">
      <formula>MONTH(BM4)&lt;&gt;MONTH(BI1)</formula>
    </cfRule>
    <cfRule type="expression" dxfId="15836" priority="445" stopIfTrue="1">
      <formula>OR(BM4=祝色)</formula>
    </cfRule>
  </conditionalFormatting>
  <conditionalFormatting sqref="BO4">
    <cfRule type="expression" dxfId="15835" priority="446" stopIfTrue="1">
      <formula>OR(AND(WEEKDAY(BO4)=1,MONTH(BO4)&lt;&gt;MONTH(BI1)),AND(OR(BO4=祝色),MONTH(BO4)&lt;&gt;MONTH(BI1)))</formula>
    </cfRule>
    <cfRule type="expression" dxfId="15834" priority="447" stopIfTrue="1">
      <formula>MONTH(BO4)&lt;&gt;MONTH(BI1)</formula>
    </cfRule>
    <cfRule type="expression" dxfId="15833" priority="448" stopIfTrue="1">
      <formula>OR(BO4=祝色)</formula>
    </cfRule>
  </conditionalFormatting>
  <conditionalFormatting sqref="BQ4">
    <cfRule type="expression" dxfId="15832" priority="449" stopIfTrue="1">
      <formula>OR(AND(WEEKDAY(BQ4)=1,MONTH(BQ4)&lt;&gt;MONTH(BI1)),AND(OR(BQ4=祝色),MONTH(BQ4)&lt;&gt;MONTH(BI1)))</formula>
    </cfRule>
    <cfRule type="expression" dxfId="15831" priority="450" stopIfTrue="1">
      <formula>MONTH(BQ4)&lt;&gt;MONTH(BI1)</formula>
    </cfRule>
    <cfRule type="expression" dxfId="15830" priority="451" stopIfTrue="1">
      <formula>OR(BQ4=祝色)</formula>
    </cfRule>
  </conditionalFormatting>
  <conditionalFormatting sqref="BS4">
    <cfRule type="expression" dxfId="15829" priority="452" stopIfTrue="1">
      <formula>OR(AND(WEEKDAY(BS4)=1,MONTH(BS4)&lt;&gt;MONTH(BI1)),AND(OR(BS4=祝色),MONTH(BS4)&lt;&gt;MONTH(BI1)))</formula>
    </cfRule>
    <cfRule type="expression" dxfId="15828" priority="453" stopIfTrue="1">
      <formula>MONTH(BS4)&lt;&gt;MONTH(BI1)</formula>
    </cfRule>
    <cfRule type="expression" dxfId="15827" priority="454" stopIfTrue="1">
      <formula>OR(BS4=祝色)</formula>
    </cfRule>
  </conditionalFormatting>
  <conditionalFormatting sqref="BI4">
    <cfRule type="expression" dxfId="15826" priority="455" stopIfTrue="1">
      <formula>OR(AND(WEEKDAY(BI4)=1,MONTH(BI4)&lt;&gt;MONTH(BI1)),AND(OR(BI4=祝色),MONTH(BI4)&lt;&gt;MONTH(BI1)))</formula>
    </cfRule>
    <cfRule type="expression" dxfId="15825" priority="456" stopIfTrue="1">
      <formula>MONTH(BI4)&lt;&gt;MONTH(BI1)</formula>
    </cfRule>
    <cfRule type="expression" dxfId="15824" priority="457" stopIfTrue="1">
      <formula>OR(BI4=祝色)</formula>
    </cfRule>
  </conditionalFormatting>
  <conditionalFormatting sqref="BK4">
    <cfRule type="expression" dxfId="15823" priority="458" stopIfTrue="1">
      <formula>OR(AND(WEEKDAY(BK4)=1,MONTH(BK4)&lt;&gt;MONTH(BI1)),AND(OR(BK4=祝色),MONTH(BK4)&lt;&gt;MONTH(BI1)))</formula>
    </cfRule>
    <cfRule type="expression" dxfId="15822" priority="459" stopIfTrue="1">
      <formula>MONTH(BK4)&lt;&gt;MONTH(BI1)</formula>
    </cfRule>
    <cfRule type="expression" dxfId="15821" priority="460" stopIfTrue="1">
      <formula>OR(BK4=祝色)</formula>
    </cfRule>
  </conditionalFormatting>
  <conditionalFormatting sqref="BU4">
    <cfRule type="expression" dxfId="15820" priority="461" stopIfTrue="1">
      <formula>OR(BU4=祝色)</formula>
    </cfRule>
  </conditionalFormatting>
  <conditionalFormatting sqref="CC4">
    <cfRule type="expression" dxfId="15819" priority="424" stopIfTrue="1">
      <formula>OR(AND(WEEKDAY(CC4)=1,MONTH(CC4)&lt;&gt;MONTH(BY1)),AND(OR(CC4=祝色),MONTH(CC4)&lt;&gt;MONTH(BY1)))</formula>
    </cfRule>
    <cfRule type="expression" dxfId="15818" priority="425" stopIfTrue="1">
      <formula>MONTH(CC4)&lt;&gt;MONTH(BY1)</formula>
    </cfRule>
    <cfRule type="expression" dxfId="15817" priority="426" stopIfTrue="1">
      <formula>OR(CC4=祝色)</formula>
    </cfRule>
  </conditionalFormatting>
  <conditionalFormatting sqref="CE4">
    <cfRule type="expression" dxfId="15816" priority="427" stopIfTrue="1">
      <formula>OR(AND(WEEKDAY(CE4)=1,MONTH(CE4)&lt;&gt;MONTH(BY1)),AND(OR(CE4=祝色),MONTH(CE4)&lt;&gt;MONTH(BY1)))</formula>
    </cfRule>
    <cfRule type="expression" dxfId="15815" priority="428" stopIfTrue="1">
      <formula>MONTH(CE4)&lt;&gt;MONTH(BY1)</formula>
    </cfRule>
    <cfRule type="expression" dxfId="15814" priority="429" stopIfTrue="1">
      <formula>OR(CE4=祝色)</formula>
    </cfRule>
  </conditionalFormatting>
  <conditionalFormatting sqref="CG4">
    <cfRule type="expression" dxfId="15813" priority="430" stopIfTrue="1">
      <formula>OR(AND(WEEKDAY(CG4)=1,MONTH(CG4)&lt;&gt;MONTH(BY1)),AND(OR(CG4=祝色),MONTH(CG4)&lt;&gt;MONTH(BY1)))</formula>
    </cfRule>
    <cfRule type="expression" dxfId="15812" priority="431" stopIfTrue="1">
      <formula>MONTH(CG4)&lt;&gt;MONTH(BY1)</formula>
    </cfRule>
    <cfRule type="expression" dxfId="15811" priority="432" stopIfTrue="1">
      <formula>OR(CG4=祝色)</formula>
    </cfRule>
  </conditionalFormatting>
  <conditionalFormatting sqref="CI4">
    <cfRule type="expression" dxfId="15810" priority="433" stopIfTrue="1">
      <formula>OR(AND(WEEKDAY(CI4)=1,MONTH(CI4)&lt;&gt;MONTH(BY1)),AND(OR(CI4=祝色),MONTH(CI4)&lt;&gt;MONTH(BY1)))</formula>
    </cfRule>
    <cfRule type="expression" dxfId="15809" priority="434" stopIfTrue="1">
      <formula>MONTH(CI4)&lt;&gt;MONTH(BY1)</formula>
    </cfRule>
    <cfRule type="expression" dxfId="15808" priority="435" stopIfTrue="1">
      <formula>OR(CI4=祝色)</formula>
    </cfRule>
  </conditionalFormatting>
  <conditionalFormatting sqref="BY4">
    <cfRule type="expression" dxfId="15807" priority="436" stopIfTrue="1">
      <formula>OR(AND(WEEKDAY(BY4)=1,MONTH(BY4)&lt;&gt;MONTH(BY1)),AND(OR(BY4=祝色),MONTH(BY4)&lt;&gt;MONTH(BY1)))</formula>
    </cfRule>
    <cfRule type="expression" dxfId="15806" priority="437" stopIfTrue="1">
      <formula>MONTH(BY4)&lt;&gt;MONTH(BY1)</formula>
    </cfRule>
    <cfRule type="expression" dxfId="15805" priority="438" stopIfTrue="1">
      <formula>OR(BY4=祝色)</formula>
    </cfRule>
  </conditionalFormatting>
  <conditionalFormatting sqref="CA4">
    <cfRule type="expression" dxfId="15804" priority="439" stopIfTrue="1">
      <formula>OR(AND(WEEKDAY(CA4)=1,MONTH(CA4)&lt;&gt;MONTH(BY1)),AND(OR(CA4=祝色),MONTH(CA4)&lt;&gt;MONTH(BY1)))</formula>
    </cfRule>
    <cfRule type="expression" dxfId="15803" priority="440" stopIfTrue="1">
      <formula>MONTH(CA4)&lt;&gt;MONTH(BY1)</formula>
    </cfRule>
    <cfRule type="expression" dxfId="15802" priority="441" stopIfTrue="1">
      <formula>OR(CA4=祝色)</formula>
    </cfRule>
  </conditionalFormatting>
  <conditionalFormatting sqref="CK4">
    <cfRule type="expression" dxfId="15801" priority="442" stopIfTrue="1">
      <formula>OR(CK4=祝色)</formula>
    </cfRule>
  </conditionalFormatting>
  <conditionalFormatting sqref="E22">
    <cfRule type="expression" dxfId="15800" priority="405" stopIfTrue="1">
      <formula>OR(AND(WEEKDAY(E22)=1,MONTH(E22)&lt;&gt;MONTH(A19)),AND(OR(E22=祝色),MONTH(E22)&lt;&gt;MONTH(A19)))</formula>
    </cfRule>
    <cfRule type="expression" dxfId="15799" priority="406" stopIfTrue="1">
      <formula>MONTH(E22)&lt;&gt;MONTH(A19)</formula>
    </cfRule>
    <cfRule type="expression" dxfId="15798" priority="407" stopIfTrue="1">
      <formula>OR(E22=祝色)</formula>
    </cfRule>
  </conditionalFormatting>
  <conditionalFormatting sqref="G22">
    <cfRule type="expression" dxfId="15797" priority="408" stopIfTrue="1">
      <formula>OR(AND(WEEKDAY(G22)=1,MONTH(G22)&lt;&gt;MONTH(A19)),AND(OR(G22=祝色),MONTH(G22)&lt;&gt;MONTH(A19)))</formula>
    </cfRule>
    <cfRule type="expression" dxfId="15796" priority="409" stopIfTrue="1">
      <formula>MONTH(G22)&lt;&gt;MONTH(A19)</formula>
    </cfRule>
    <cfRule type="expression" dxfId="15795" priority="410" stopIfTrue="1">
      <formula>OR(G22=祝色)</formula>
    </cfRule>
  </conditionalFormatting>
  <conditionalFormatting sqref="I22">
    <cfRule type="expression" dxfId="15794" priority="411" stopIfTrue="1">
      <formula>OR(AND(WEEKDAY(I22)=1,MONTH(I22)&lt;&gt;MONTH(A19)),AND(OR(I22=祝色),MONTH(I22)&lt;&gt;MONTH(A19)))</formula>
    </cfRule>
    <cfRule type="expression" dxfId="15793" priority="412" stopIfTrue="1">
      <formula>MONTH(I22)&lt;&gt;MONTH(A19)</formula>
    </cfRule>
    <cfRule type="expression" dxfId="15792" priority="413" stopIfTrue="1">
      <formula>OR(I22=祝色)</formula>
    </cfRule>
  </conditionalFormatting>
  <conditionalFormatting sqref="K22">
    <cfRule type="expression" dxfId="15791" priority="414" stopIfTrue="1">
      <formula>OR(AND(WEEKDAY(K22)=1,MONTH(K22)&lt;&gt;MONTH(A19)),AND(OR(K22=祝色),MONTH(K22)&lt;&gt;MONTH(A19)))</formula>
    </cfRule>
    <cfRule type="expression" dxfId="15790" priority="415" stopIfTrue="1">
      <formula>MONTH(K22)&lt;&gt;MONTH(A19)</formula>
    </cfRule>
    <cfRule type="expression" dxfId="15789" priority="416" stopIfTrue="1">
      <formula>OR(K22=祝色)</formula>
    </cfRule>
  </conditionalFormatting>
  <conditionalFormatting sqref="A22">
    <cfRule type="expression" dxfId="15788" priority="417" stopIfTrue="1">
      <formula>OR(AND(WEEKDAY(A22)=1,MONTH(A22)&lt;&gt;MONTH(A19)),AND(OR(A22=祝色),MONTH(A22)&lt;&gt;MONTH(A19)))</formula>
    </cfRule>
    <cfRule type="expression" dxfId="15787" priority="418" stopIfTrue="1">
      <formula>MONTH(A22)&lt;&gt;MONTH(A19)</formula>
    </cfRule>
    <cfRule type="expression" dxfId="15786" priority="419" stopIfTrue="1">
      <formula>OR(A22=祝色)</formula>
    </cfRule>
  </conditionalFormatting>
  <conditionalFormatting sqref="C22">
    <cfRule type="expression" dxfId="15785" priority="420" stopIfTrue="1">
      <formula>OR(AND(WEEKDAY(C22)=1,MONTH(C22)&lt;&gt;MONTH(A19)),AND(OR(C22=祝色),MONTH(C22)&lt;&gt;MONTH(A19)))</formula>
    </cfRule>
    <cfRule type="expression" dxfId="15784" priority="421" stopIfTrue="1">
      <formula>MONTH(C22)&lt;&gt;MONTH(A19)</formula>
    </cfRule>
    <cfRule type="expression" dxfId="15783" priority="422" stopIfTrue="1">
      <formula>OR(C22=祝色)</formula>
    </cfRule>
  </conditionalFormatting>
  <conditionalFormatting sqref="M22">
    <cfRule type="expression" dxfId="15782" priority="423" stopIfTrue="1">
      <formula>OR(M22=祝色)</formula>
    </cfRule>
  </conditionalFormatting>
  <conditionalFormatting sqref="U22">
    <cfRule type="expression" dxfId="15781" priority="386" stopIfTrue="1">
      <formula>OR(AND(WEEKDAY(U22)=1,MONTH(U22)&lt;&gt;MONTH(Q19)),AND(OR(U22=祝色),MONTH(U22)&lt;&gt;MONTH(Q19)))</formula>
    </cfRule>
    <cfRule type="expression" dxfId="15780" priority="387" stopIfTrue="1">
      <formula>MONTH(U22)&lt;&gt;MONTH(Q19)</formula>
    </cfRule>
    <cfRule type="expression" dxfId="15779" priority="388" stopIfTrue="1">
      <formula>OR(U22=祝色)</formula>
    </cfRule>
  </conditionalFormatting>
  <conditionalFormatting sqref="W22">
    <cfRule type="expression" dxfId="15778" priority="389" stopIfTrue="1">
      <formula>OR(AND(WEEKDAY(W22)=1,MONTH(W22)&lt;&gt;MONTH(Q19)),AND(OR(W22=祝色),MONTH(W22)&lt;&gt;MONTH(Q19)))</formula>
    </cfRule>
    <cfRule type="expression" dxfId="15777" priority="390" stopIfTrue="1">
      <formula>MONTH(W22)&lt;&gt;MONTH(Q19)</formula>
    </cfRule>
    <cfRule type="expression" dxfId="15776" priority="391" stopIfTrue="1">
      <formula>OR(W22=祝色)</formula>
    </cfRule>
  </conditionalFormatting>
  <conditionalFormatting sqref="Y22">
    <cfRule type="expression" dxfId="15775" priority="392" stopIfTrue="1">
      <formula>OR(AND(WEEKDAY(Y22)=1,MONTH(Y22)&lt;&gt;MONTH(Q19)),AND(OR(Y22=祝色),MONTH(Y22)&lt;&gt;MONTH(Q19)))</formula>
    </cfRule>
    <cfRule type="expression" dxfId="15774" priority="393" stopIfTrue="1">
      <formula>MONTH(Y22)&lt;&gt;MONTH(Q19)</formula>
    </cfRule>
    <cfRule type="expression" dxfId="15773" priority="394" stopIfTrue="1">
      <formula>OR(Y22=祝色)</formula>
    </cfRule>
  </conditionalFormatting>
  <conditionalFormatting sqref="AA22">
    <cfRule type="expression" dxfId="15772" priority="395" stopIfTrue="1">
      <formula>OR(AND(WEEKDAY(AA22)=1,MONTH(AA22)&lt;&gt;MONTH(Q19)),AND(OR(AA22=祝色),MONTH(AA22)&lt;&gt;MONTH(Q19)))</formula>
    </cfRule>
    <cfRule type="expression" dxfId="15771" priority="396" stopIfTrue="1">
      <formula>MONTH(AA22)&lt;&gt;MONTH(Q19)</formula>
    </cfRule>
    <cfRule type="expression" dxfId="15770" priority="397" stopIfTrue="1">
      <formula>OR(AA22=祝色)</formula>
    </cfRule>
  </conditionalFormatting>
  <conditionalFormatting sqref="Q22">
    <cfRule type="expression" dxfId="15769" priority="398" stopIfTrue="1">
      <formula>OR(AND(WEEKDAY(Q22)=1,MONTH(Q22)&lt;&gt;MONTH(Q19)),AND(OR(Q22=祝色),MONTH(Q22)&lt;&gt;MONTH(Q19)))</formula>
    </cfRule>
    <cfRule type="expression" dxfId="15768" priority="399" stopIfTrue="1">
      <formula>MONTH(Q22)&lt;&gt;MONTH(Q19)</formula>
    </cfRule>
    <cfRule type="expression" dxfId="15767" priority="400" stopIfTrue="1">
      <formula>OR(Q22=祝色)</formula>
    </cfRule>
  </conditionalFormatting>
  <conditionalFormatting sqref="S22">
    <cfRule type="expression" dxfId="15766" priority="401" stopIfTrue="1">
      <formula>OR(AND(WEEKDAY(S22)=1,MONTH(S22)&lt;&gt;MONTH(Q19)),AND(OR(S22=祝色),MONTH(S22)&lt;&gt;MONTH(Q19)))</formula>
    </cfRule>
    <cfRule type="expression" dxfId="15765" priority="402" stopIfTrue="1">
      <formula>MONTH(S22)&lt;&gt;MONTH(Q19)</formula>
    </cfRule>
    <cfRule type="expression" dxfId="15764" priority="403" stopIfTrue="1">
      <formula>OR(S22=祝色)</formula>
    </cfRule>
  </conditionalFormatting>
  <conditionalFormatting sqref="AC22">
    <cfRule type="expression" dxfId="15763" priority="404" stopIfTrue="1">
      <formula>OR(AC22=祝色)</formula>
    </cfRule>
  </conditionalFormatting>
  <conditionalFormatting sqref="AI22">
    <cfRule type="expression" dxfId="15762" priority="367" stopIfTrue="1">
      <formula>OR(AND(WEEKDAY(AI22)=1,MONTH(AI22)&lt;&gt;MONTH(AE19)),AND(OR(AI22=祝色),MONTH(AI22)&lt;&gt;MONTH(AE19)))</formula>
    </cfRule>
    <cfRule type="expression" dxfId="15761" priority="368" stopIfTrue="1">
      <formula>MONTH(AI22)&lt;&gt;MONTH(AE19)</formula>
    </cfRule>
    <cfRule type="expression" dxfId="15760" priority="369" stopIfTrue="1">
      <formula>OR(AI22=祝色)</formula>
    </cfRule>
  </conditionalFormatting>
  <conditionalFormatting sqref="AK22">
    <cfRule type="expression" dxfId="15759" priority="370" stopIfTrue="1">
      <formula>OR(AND(WEEKDAY(AK22)=1,MONTH(AK22)&lt;&gt;MONTH(AE19)),AND(OR(AK22=祝色),MONTH(AK22)&lt;&gt;MONTH(AE19)))</formula>
    </cfRule>
    <cfRule type="expression" dxfId="15758" priority="371" stopIfTrue="1">
      <formula>MONTH(AK22)&lt;&gt;MONTH(AE19)</formula>
    </cfRule>
    <cfRule type="expression" dxfId="15757" priority="372" stopIfTrue="1">
      <formula>OR(AK22=祝色)</formula>
    </cfRule>
  </conditionalFormatting>
  <conditionalFormatting sqref="AM22">
    <cfRule type="expression" dxfId="15756" priority="373" stopIfTrue="1">
      <formula>OR(AND(WEEKDAY(AM22)=1,MONTH(AM22)&lt;&gt;MONTH(AE19)),AND(OR(AM22=祝色),MONTH(AM22)&lt;&gt;MONTH(AE19)))</formula>
    </cfRule>
    <cfRule type="expression" dxfId="15755" priority="374" stopIfTrue="1">
      <formula>MONTH(AM22)&lt;&gt;MONTH(AE19)</formula>
    </cfRule>
    <cfRule type="expression" dxfId="15754" priority="375" stopIfTrue="1">
      <formula>OR(AM22=祝色)</formula>
    </cfRule>
  </conditionalFormatting>
  <conditionalFormatting sqref="AO22">
    <cfRule type="expression" dxfId="15753" priority="376" stopIfTrue="1">
      <formula>OR(AND(WEEKDAY(AO22)=1,MONTH(AO22)&lt;&gt;MONTH(AE19)),AND(OR(AO22=祝色),MONTH(AO22)&lt;&gt;MONTH(AE19)))</formula>
    </cfRule>
    <cfRule type="expression" dxfId="15752" priority="377" stopIfTrue="1">
      <formula>MONTH(AO22)&lt;&gt;MONTH(AE19)</formula>
    </cfRule>
    <cfRule type="expression" dxfId="15751" priority="378" stopIfTrue="1">
      <formula>OR(AO22=祝色)</formula>
    </cfRule>
  </conditionalFormatting>
  <conditionalFormatting sqref="AE22">
    <cfRule type="expression" dxfId="15750" priority="379" stopIfTrue="1">
      <formula>OR(AND(WEEKDAY(AE22)=1,MONTH(AE22)&lt;&gt;MONTH(AE19)),AND(OR(AE22=祝色),MONTH(AE22)&lt;&gt;MONTH(AE19)))</formula>
    </cfRule>
    <cfRule type="expression" dxfId="15749" priority="380" stopIfTrue="1">
      <formula>MONTH(AE22)&lt;&gt;MONTH(AE19)</formula>
    </cfRule>
    <cfRule type="expression" dxfId="15748" priority="381" stopIfTrue="1">
      <formula>OR(AE22=祝色)</formula>
    </cfRule>
  </conditionalFormatting>
  <conditionalFormatting sqref="AG22">
    <cfRule type="expression" dxfId="15747" priority="382" stopIfTrue="1">
      <formula>OR(AND(WEEKDAY(AG22)=1,MONTH(AG22)&lt;&gt;MONTH(AE19)),AND(OR(AG22=祝色),MONTH(AG22)&lt;&gt;MONTH(AE19)))</formula>
    </cfRule>
    <cfRule type="expression" dxfId="15746" priority="383" stopIfTrue="1">
      <formula>MONTH(AG22)&lt;&gt;MONTH(AE19)</formula>
    </cfRule>
    <cfRule type="expression" dxfId="15745" priority="384" stopIfTrue="1">
      <formula>OR(AG22=祝色)</formula>
    </cfRule>
  </conditionalFormatting>
  <conditionalFormatting sqref="AQ22">
    <cfRule type="expression" dxfId="15744" priority="385" stopIfTrue="1">
      <formula>OR(AQ22=祝色)</formula>
    </cfRule>
  </conditionalFormatting>
  <conditionalFormatting sqref="AY22">
    <cfRule type="expression" dxfId="15743" priority="348" stopIfTrue="1">
      <formula>OR(AND(WEEKDAY(AY22)=1,MONTH(AY22)&lt;&gt;MONTH(AU19)),AND(OR(AY22=祝色),MONTH(AY22)&lt;&gt;MONTH(AU19)))</formula>
    </cfRule>
    <cfRule type="expression" dxfId="15742" priority="349" stopIfTrue="1">
      <formula>MONTH(AY22)&lt;&gt;MONTH(AU19)</formula>
    </cfRule>
    <cfRule type="expression" dxfId="15741" priority="350" stopIfTrue="1">
      <formula>OR(AY22=祝色)</formula>
    </cfRule>
  </conditionalFormatting>
  <conditionalFormatting sqref="BA22">
    <cfRule type="expression" dxfId="15740" priority="351" stopIfTrue="1">
      <formula>OR(AND(WEEKDAY(BA22)=1,MONTH(BA22)&lt;&gt;MONTH(AU19)),AND(OR(BA22=祝色),MONTH(BA22)&lt;&gt;MONTH(AU19)))</formula>
    </cfRule>
    <cfRule type="expression" dxfId="15739" priority="352" stopIfTrue="1">
      <formula>MONTH(BA22)&lt;&gt;MONTH(AU19)</formula>
    </cfRule>
    <cfRule type="expression" dxfId="15738" priority="353" stopIfTrue="1">
      <formula>OR(BA22=祝色)</formula>
    </cfRule>
  </conditionalFormatting>
  <conditionalFormatting sqref="BC22">
    <cfRule type="expression" dxfId="15737" priority="354" stopIfTrue="1">
      <formula>OR(AND(WEEKDAY(BC22)=1,MONTH(BC22)&lt;&gt;MONTH(AU19)),AND(OR(BC22=祝色),MONTH(BC22)&lt;&gt;MONTH(AU19)))</formula>
    </cfRule>
    <cfRule type="expression" dxfId="15736" priority="355" stopIfTrue="1">
      <formula>MONTH(BC22)&lt;&gt;MONTH(AU19)</formula>
    </cfRule>
    <cfRule type="expression" dxfId="15735" priority="356" stopIfTrue="1">
      <formula>OR(BC22=祝色)</formula>
    </cfRule>
  </conditionalFormatting>
  <conditionalFormatting sqref="BE22">
    <cfRule type="expression" dxfId="15734" priority="357" stopIfTrue="1">
      <formula>OR(AND(WEEKDAY(BE22)=1,MONTH(BE22)&lt;&gt;MONTH(AU19)),AND(OR(BE22=祝色),MONTH(BE22)&lt;&gt;MONTH(AU19)))</formula>
    </cfRule>
    <cfRule type="expression" dxfId="15733" priority="358" stopIfTrue="1">
      <formula>MONTH(BE22)&lt;&gt;MONTH(AU19)</formula>
    </cfRule>
    <cfRule type="expression" dxfId="15732" priority="359" stopIfTrue="1">
      <formula>OR(BE22=祝色)</formula>
    </cfRule>
  </conditionalFormatting>
  <conditionalFormatting sqref="AU22">
    <cfRule type="expression" dxfId="15731" priority="360" stopIfTrue="1">
      <formula>OR(AND(WEEKDAY(AU22)=1,MONTH(AU22)&lt;&gt;MONTH(AU19)),AND(OR(AU22=祝色),MONTH(AU22)&lt;&gt;MONTH(AU19)))</formula>
    </cfRule>
    <cfRule type="expression" dxfId="15730" priority="361" stopIfTrue="1">
      <formula>MONTH(AU22)&lt;&gt;MONTH(AU19)</formula>
    </cfRule>
    <cfRule type="expression" dxfId="15729" priority="362" stopIfTrue="1">
      <formula>OR(AU22=祝色)</formula>
    </cfRule>
  </conditionalFormatting>
  <conditionalFormatting sqref="AW22">
    <cfRule type="expression" dxfId="15728" priority="363" stopIfTrue="1">
      <formula>OR(AND(WEEKDAY(AW22)=1,MONTH(AW22)&lt;&gt;MONTH(AU19)),AND(OR(AW22=祝色),MONTH(AW22)&lt;&gt;MONTH(AU19)))</formula>
    </cfRule>
    <cfRule type="expression" dxfId="15727" priority="364" stopIfTrue="1">
      <formula>MONTH(AW22)&lt;&gt;MONTH(AU19)</formula>
    </cfRule>
    <cfRule type="expression" dxfId="15726" priority="365" stopIfTrue="1">
      <formula>OR(AW22=祝色)</formula>
    </cfRule>
  </conditionalFormatting>
  <conditionalFormatting sqref="BG22">
    <cfRule type="expression" dxfId="15725" priority="366" stopIfTrue="1">
      <formula>OR(BG22=祝色)</formula>
    </cfRule>
  </conditionalFormatting>
  <conditionalFormatting sqref="BM22">
    <cfRule type="expression" dxfId="15724" priority="329" stopIfTrue="1">
      <formula>OR(AND(WEEKDAY(BM22)=1,MONTH(BM22)&lt;&gt;MONTH(BI19)),AND(OR(BM22=祝色),MONTH(BM22)&lt;&gt;MONTH(BI19)))</formula>
    </cfRule>
    <cfRule type="expression" dxfId="15723" priority="330" stopIfTrue="1">
      <formula>MONTH(BM22)&lt;&gt;MONTH(BI19)</formula>
    </cfRule>
    <cfRule type="expression" dxfId="15722" priority="331" stopIfTrue="1">
      <formula>OR(BM22=祝色)</formula>
    </cfRule>
  </conditionalFormatting>
  <conditionalFormatting sqref="BO22">
    <cfRule type="expression" dxfId="15721" priority="332" stopIfTrue="1">
      <formula>OR(AND(WEEKDAY(BO22)=1,MONTH(BO22)&lt;&gt;MONTH(BI19)),AND(OR(BO22=祝色),MONTH(BO22)&lt;&gt;MONTH(BI19)))</formula>
    </cfRule>
    <cfRule type="expression" dxfId="15720" priority="333" stopIfTrue="1">
      <formula>MONTH(BO22)&lt;&gt;MONTH(BI19)</formula>
    </cfRule>
    <cfRule type="expression" dxfId="15719" priority="334" stopIfTrue="1">
      <formula>OR(BO22=祝色)</formula>
    </cfRule>
  </conditionalFormatting>
  <conditionalFormatting sqref="BQ22">
    <cfRule type="expression" dxfId="15718" priority="335" stopIfTrue="1">
      <formula>OR(AND(WEEKDAY(BQ22)=1,MONTH(BQ22)&lt;&gt;MONTH(BI19)),AND(OR(BQ22=祝色),MONTH(BQ22)&lt;&gt;MONTH(BI19)))</formula>
    </cfRule>
    <cfRule type="expression" dxfId="15717" priority="336" stopIfTrue="1">
      <formula>MONTH(BQ22)&lt;&gt;MONTH(BI19)</formula>
    </cfRule>
    <cfRule type="expression" dxfId="15716" priority="337" stopIfTrue="1">
      <formula>OR(BQ22=祝色)</formula>
    </cfRule>
  </conditionalFormatting>
  <conditionalFormatting sqref="BS22">
    <cfRule type="expression" dxfId="15715" priority="338" stopIfTrue="1">
      <formula>OR(AND(WEEKDAY(BS22)=1,MONTH(BS22)&lt;&gt;MONTH(BI19)),AND(OR(BS22=祝色),MONTH(BS22)&lt;&gt;MONTH(BI19)))</formula>
    </cfRule>
    <cfRule type="expression" dxfId="15714" priority="339" stopIfTrue="1">
      <formula>MONTH(BS22)&lt;&gt;MONTH(BI19)</formula>
    </cfRule>
    <cfRule type="expression" dxfId="15713" priority="340" stopIfTrue="1">
      <formula>OR(BS22=祝色)</formula>
    </cfRule>
  </conditionalFormatting>
  <conditionalFormatting sqref="BI22">
    <cfRule type="expression" dxfId="15712" priority="341" stopIfTrue="1">
      <formula>OR(AND(WEEKDAY(BI22)=1,MONTH(BI22)&lt;&gt;MONTH(BI19)),AND(OR(BI22=祝色),MONTH(BI22)&lt;&gt;MONTH(BI19)))</formula>
    </cfRule>
    <cfRule type="expression" dxfId="15711" priority="342" stopIfTrue="1">
      <formula>MONTH(BI22)&lt;&gt;MONTH(BI19)</formula>
    </cfRule>
    <cfRule type="expression" dxfId="15710" priority="343" stopIfTrue="1">
      <formula>OR(BI22=祝色)</formula>
    </cfRule>
  </conditionalFormatting>
  <conditionalFormatting sqref="BK22">
    <cfRule type="expression" dxfId="15709" priority="344" stopIfTrue="1">
      <formula>OR(AND(WEEKDAY(BK22)=1,MONTH(BK22)&lt;&gt;MONTH(BI19)),AND(OR(BK22=祝色),MONTH(BK22)&lt;&gt;MONTH(BI19)))</formula>
    </cfRule>
    <cfRule type="expression" dxfId="15708" priority="345" stopIfTrue="1">
      <formula>MONTH(BK22)&lt;&gt;MONTH(BI19)</formula>
    </cfRule>
    <cfRule type="expression" dxfId="15707" priority="346" stopIfTrue="1">
      <formula>OR(BK22=祝色)</formula>
    </cfRule>
  </conditionalFormatting>
  <conditionalFormatting sqref="BU22">
    <cfRule type="expression" dxfId="15706" priority="347" stopIfTrue="1">
      <formula>OR(BU22=祝色)</formula>
    </cfRule>
  </conditionalFormatting>
  <conditionalFormatting sqref="CC22">
    <cfRule type="expression" dxfId="15705" priority="310" stopIfTrue="1">
      <formula>OR(AND(WEEKDAY(CC22)=1,MONTH(CC22)&lt;&gt;MONTH(BY19)),AND(OR(CC22=祝色),MONTH(CC22)&lt;&gt;MONTH(BY19)))</formula>
    </cfRule>
    <cfRule type="expression" dxfId="15704" priority="311" stopIfTrue="1">
      <formula>MONTH(CC22)&lt;&gt;MONTH(BY19)</formula>
    </cfRule>
    <cfRule type="expression" dxfId="15703" priority="312" stopIfTrue="1">
      <formula>OR(CC22=祝色)</formula>
    </cfRule>
  </conditionalFormatting>
  <conditionalFormatting sqref="CE22">
    <cfRule type="expression" dxfId="15702" priority="313" stopIfTrue="1">
      <formula>OR(AND(WEEKDAY(CE22)=1,MONTH(CE22)&lt;&gt;MONTH(BY19)),AND(OR(CE22=祝色),MONTH(CE22)&lt;&gt;MONTH(BY19)))</formula>
    </cfRule>
    <cfRule type="expression" dxfId="15701" priority="314" stopIfTrue="1">
      <formula>MONTH(CE22)&lt;&gt;MONTH(BY19)</formula>
    </cfRule>
    <cfRule type="expression" dxfId="15700" priority="315" stopIfTrue="1">
      <formula>OR(CE22=祝色)</formula>
    </cfRule>
  </conditionalFormatting>
  <conditionalFormatting sqref="CG22">
    <cfRule type="expression" dxfId="15699" priority="316" stopIfTrue="1">
      <formula>OR(AND(WEEKDAY(CG22)=1,MONTH(CG22)&lt;&gt;MONTH(BY19)),AND(OR(CG22=祝色),MONTH(CG22)&lt;&gt;MONTH(BY19)))</formula>
    </cfRule>
    <cfRule type="expression" dxfId="15698" priority="317" stopIfTrue="1">
      <formula>MONTH(CG22)&lt;&gt;MONTH(BY19)</formula>
    </cfRule>
    <cfRule type="expression" dxfId="15697" priority="318" stopIfTrue="1">
      <formula>OR(CG22=祝色)</formula>
    </cfRule>
  </conditionalFormatting>
  <conditionalFormatting sqref="CI22">
    <cfRule type="expression" dxfId="15696" priority="319" stopIfTrue="1">
      <formula>OR(AND(WEEKDAY(CI22)=1,MONTH(CI22)&lt;&gt;MONTH(BY19)),AND(OR(CI22=祝色),MONTH(CI22)&lt;&gt;MONTH(BY19)))</formula>
    </cfRule>
    <cfRule type="expression" dxfId="15695" priority="320" stopIfTrue="1">
      <formula>MONTH(CI22)&lt;&gt;MONTH(BY19)</formula>
    </cfRule>
    <cfRule type="expression" dxfId="15694" priority="321" stopIfTrue="1">
      <formula>OR(CI22=祝色)</formula>
    </cfRule>
  </conditionalFormatting>
  <conditionalFormatting sqref="BY22">
    <cfRule type="expression" dxfId="15693" priority="322" stopIfTrue="1">
      <formula>OR(AND(WEEKDAY(BY22)=1,MONTH(BY22)&lt;&gt;MONTH(BY19)),AND(OR(BY22=祝色),MONTH(BY22)&lt;&gt;MONTH(BY19)))</formula>
    </cfRule>
    <cfRule type="expression" dxfId="15692" priority="323" stopIfTrue="1">
      <formula>MONTH(BY22)&lt;&gt;MONTH(BY19)</formula>
    </cfRule>
    <cfRule type="expression" dxfId="15691" priority="324" stopIfTrue="1">
      <formula>OR(BY22=祝色)</formula>
    </cfRule>
  </conditionalFormatting>
  <conditionalFormatting sqref="CA22">
    <cfRule type="expression" dxfId="15690" priority="325" stopIfTrue="1">
      <formula>OR(AND(WEEKDAY(CA22)=1,MONTH(CA22)&lt;&gt;MONTH(BY19)),AND(OR(CA22=祝色),MONTH(CA22)&lt;&gt;MONTH(BY19)))</formula>
    </cfRule>
    <cfRule type="expression" dxfId="15689" priority="326" stopIfTrue="1">
      <formula>MONTH(CA22)&lt;&gt;MONTH(BY19)</formula>
    </cfRule>
    <cfRule type="expression" dxfId="15688" priority="327" stopIfTrue="1">
      <formula>OR(CA22=祝色)</formula>
    </cfRule>
  </conditionalFormatting>
  <conditionalFormatting sqref="CK22">
    <cfRule type="expression" dxfId="15687" priority="328" stopIfTrue="1">
      <formula>OR(CK22=祝色)</formula>
    </cfRule>
  </conditionalFormatting>
  <conditionalFormatting sqref="AE7">
    <cfRule type="expression" dxfId="15686" priority="309" stopIfTrue="1">
      <formula>OR(AE7=祝色)</formula>
    </cfRule>
  </conditionalFormatting>
  <conditionalFormatting sqref="AG7">
    <cfRule type="expression" dxfId="15685" priority="308" stopIfTrue="1">
      <formula>OR(AG7=祝色)</formula>
    </cfRule>
  </conditionalFormatting>
  <conditionalFormatting sqref="AI7">
    <cfRule type="expression" dxfId="15684" priority="307" stopIfTrue="1">
      <formula>OR(AI7=祝色)</formula>
    </cfRule>
  </conditionalFormatting>
  <conditionalFormatting sqref="AK7">
    <cfRule type="expression" dxfId="15683" priority="306" stopIfTrue="1">
      <formula>OR(AK7=祝色)</formula>
    </cfRule>
  </conditionalFormatting>
  <conditionalFormatting sqref="AM7">
    <cfRule type="expression" dxfId="15682" priority="305" stopIfTrue="1">
      <formula>OR(AM7=祝色)</formula>
    </cfRule>
  </conditionalFormatting>
  <conditionalFormatting sqref="AO7">
    <cfRule type="expression" dxfId="15681" priority="304" stopIfTrue="1">
      <formula>OR(AO7=祝色)</formula>
    </cfRule>
  </conditionalFormatting>
  <conditionalFormatting sqref="AQ7">
    <cfRule type="expression" dxfId="15680" priority="303" stopIfTrue="1">
      <formula>OR(AQ7=祝色)</formula>
    </cfRule>
  </conditionalFormatting>
  <conditionalFormatting sqref="AE9">
    <cfRule type="expression" dxfId="15679" priority="302" stopIfTrue="1">
      <formula>OR(AE9=祝色)</formula>
    </cfRule>
  </conditionalFormatting>
  <conditionalFormatting sqref="AG9">
    <cfRule type="expression" dxfId="15678" priority="301" stopIfTrue="1">
      <formula>OR(AG9=祝色)</formula>
    </cfRule>
  </conditionalFormatting>
  <conditionalFormatting sqref="AI9">
    <cfRule type="expression" dxfId="15677" priority="300" stopIfTrue="1">
      <formula>OR(AI9=祝色)</formula>
    </cfRule>
  </conditionalFormatting>
  <conditionalFormatting sqref="AK9">
    <cfRule type="expression" dxfId="15676" priority="299" stopIfTrue="1">
      <formula>OR(AK9=祝色)</formula>
    </cfRule>
  </conditionalFormatting>
  <conditionalFormatting sqref="AM9">
    <cfRule type="expression" dxfId="15675" priority="298" stopIfTrue="1">
      <formula>OR(AM9=祝色)</formula>
    </cfRule>
  </conditionalFormatting>
  <conditionalFormatting sqref="AO9">
    <cfRule type="expression" dxfId="15674" priority="297" stopIfTrue="1">
      <formula>OR(AO9=祝色)</formula>
    </cfRule>
  </conditionalFormatting>
  <conditionalFormatting sqref="AQ9">
    <cfRule type="expression" dxfId="15673" priority="296" stopIfTrue="1">
      <formula>OR(AQ9=祝色)</formula>
    </cfRule>
  </conditionalFormatting>
  <conditionalFormatting sqref="AG11">
    <cfRule type="expression" dxfId="15672" priority="295" stopIfTrue="1">
      <formula>OR(AG11=祝色)</formula>
    </cfRule>
  </conditionalFormatting>
  <conditionalFormatting sqref="AI11">
    <cfRule type="expression" dxfId="15671" priority="294" stopIfTrue="1">
      <formula>OR(AI11=祝色)</formula>
    </cfRule>
  </conditionalFormatting>
  <conditionalFormatting sqref="AK11">
    <cfRule type="expression" dxfId="15670" priority="293" stopIfTrue="1">
      <formula>OR(AK11=祝色)</formula>
    </cfRule>
  </conditionalFormatting>
  <conditionalFormatting sqref="AM11">
    <cfRule type="expression" dxfId="15669" priority="292" stopIfTrue="1">
      <formula>OR(AM11=祝色)</formula>
    </cfRule>
  </conditionalFormatting>
  <conditionalFormatting sqref="AO11">
    <cfRule type="expression" dxfId="15668" priority="291" stopIfTrue="1">
      <formula>OR(AO11=祝色)</formula>
    </cfRule>
  </conditionalFormatting>
  <conditionalFormatting sqref="AQ11">
    <cfRule type="expression" dxfId="15667" priority="290" stopIfTrue="1">
      <formula>OR(AQ11=祝色)</formula>
    </cfRule>
  </conditionalFormatting>
  <conditionalFormatting sqref="AE13">
    <cfRule type="expression" dxfId="15666" priority="289" stopIfTrue="1">
      <formula>OR(AE13=祝色)</formula>
    </cfRule>
  </conditionalFormatting>
  <conditionalFormatting sqref="AG13">
    <cfRule type="expression" dxfId="15665" priority="288" stopIfTrue="1">
      <formula>OR(AG13=祝色)</formula>
    </cfRule>
  </conditionalFormatting>
  <conditionalFormatting sqref="AI13">
    <cfRule type="expression" dxfId="15664" priority="287" stopIfTrue="1">
      <formula>OR(AI13=祝色)</formula>
    </cfRule>
  </conditionalFormatting>
  <conditionalFormatting sqref="AK13">
    <cfRule type="expression" dxfId="15663" priority="286" stopIfTrue="1">
      <formula>OR(AK13=祝色)</formula>
    </cfRule>
  </conditionalFormatting>
  <conditionalFormatting sqref="AM13">
    <cfRule type="expression" dxfId="15662" priority="285" stopIfTrue="1">
      <formula>OR(AM13=祝色)</formula>
    </cfRule>
  </conditionalFormatting>
  <conditionalFormatting sqref="AO13">
    <cfRule type="expression" dxfId="15661" priority="284" stopIfTrue="1">
      <formula>OR(AO13=祝色)</formula>
    </cfRule>
  </conditionalFormatting>
  <conditionalFormatting sqref="AQ13">
    <cfRule type="expression" dxfId="15660" priority="283" stopIfTrue="1">
      <formula>OR(AQ13=祝色)</formula>
    </cfRule>
  </conditionalFormatting>
  <conditionalFormatting sqref="AE15">
    <cfRule type="expression" dxfId="15659" priority="282" stopIfTrue="1">
      <formula>OR(AE15=祝色)</formula>
    </cfRule>
  </conditionalFormatting>
  <conditionalFormatting sqref="AG15">
    <cfRule type="expression" dxfId="15658" priority="281" stopIfTrue="1">
      <formula>OR(AG15=祝色)</formula>
    </cfRule>
  </conditionalFormatting>
  <conditionalFormatting sqref="AE11">
    <cfRule type="expression" dxfId="15657" priority="280" stopIfTrue="1">
      <formula>OR(AE11=祝色)</formula>
    </cfRule>
  </conditionalFormatting>
  <conditionalFormatting sqref="AU7">
    <cfRule type="expression" dxfId="15656" priority="279" stopIfTrue="1">
      <formula>OR(AU7=祝色)</formula>
    </cfRule>
  </conditionalFormatting>
  <conditionalFormatting sqref="AW7">
    <cfRule type="expression" dxfId="15655" priority="278" stopIfTrue="1">
      <formula>OR(AW7=祝色)</formula>
    </cfRule>
  </conditionalFormatting>
  <conditionalFormatting sqref="AY7">
    <cfRule type="expression" dxfId="15654" priority="277" stopIfTrue="1">
      <formula>OR(AY7=祝色)</formula>
    </cfRule>
  </conditionalFormatting>
  <conditionalFormatting sqref="BA7">
    <cfRule type="expression" dxfId="15653" priority="276" stopIfTrue="1">
      <formula>OR(BA7=祝色)</formula>
    </cfRule>
  </conditionalFormatting>
  <conditionalFormatting sqref="BC7">
    <cfRule type="expression" dxfId="15652" priority="275" stopIfTrue="1">
      <formula>OR(BC7=祝色)</formula>
    </cfRule>
  </conditionalFormatting>
  <conditionalFormatting sqref="BE7">
    <cfRule type="expression" dxfId="15651" priority="274" stopIfTrue="1">
      <formula>OR(BE7=祝色)</formula>
    </cfRule>
  </conditionalFormatting>
  <conditionalFormatting sqref="BG7">
    <cfRule type="expression" dxfId="15650" priority="273" stopIfTrue="1">
      <formula>OR(BG7=祝色)</formula>
    </cfRule>
  </conditionalFormatting>
  <conditionalFormatting sqref="AU9">
    <cfRule type="expression" dxfId="15649" priority="272" stopIfTrue="1">
      <formula>OR(AU9=祝色)</formula>
    </cfRule>
  </conditionalFormatting>
  <conditionalFormatting sqref="AW9">
    <cfRule type="expression" dxfId="15648" priority="271" stopIfTrue="1">
      <formula>OR(AW9=祝色)</formula>
    </cfRule>
  </conditionalFormatting>
  <conditionalFormatting sqref="AY9">
    <cfRule type="expression" dxfId="15647" priority="270" stopIfTrue="1">
      <formula>OR(AY9=祝色)</formula>
    </cfRule>
  </conditionalFormatting>
  <conditionalFormatting sqref="BA9">
    <cfRule type="expression" dxfId="15646" priority="269" stopIfTrue="1">
      <formula>OR(BA9=祝色)</formula>
    </cfRule>
  </conditionalFormatting>
  <conditionalFormatting sqref="BC9">
    <cfRule type="expression" dxfId="15645" priority="268" stopIfTrue="1">
      <formula>OR(BC9=祝色)</formula>
    </cfRule>
  </conditionalFormatting>
  <conditionalFormatting sqref="BE9">
    <cfRule type="expression" dxfId="15644" priority="267" stopIfTrue="1">
      <formula>OR(BE9=祝色)</formula>
    </cfRule>
  </conditionalFormatting>
  <conditionalFormatting sqref="BG9">
    <cfRule type="expression" dxfId="15643" priority="266" stopIfTrue="1">
      <formula>OR(BG9=祝色)</formula>
    </cfRule>
  </conditionalFormatting>
  <conditionalFormatting sqref="AW11">
    <cfRule type="expression" dxfId="15642" priority="265" stopIfTrue="1">
      <formula>OR(AW11=祝色)</formula>
    </cfRule>
  </conditionalFormatting>
  <conditionalFormatting sqref="AY11">
    <cfRule type="expression" dxfId="15641" priority="264" stopIfTrue="1">
      <formula>OR(AY11=祝色)</formula>
    </cfRule>
  </conditionalFormatting>
  <conditionalFormatting sqref="BA11">
    <cfRule type="expression" dxfId="15640" priority="263" stopIfTrue="1">
      <formula>OR(BA11=祝色)</formula>
    </cfRule>
  </conditionalFormatting>
  <conditionalFormatting sqref="BC11">
    <cfRule type="expression" dxfId="15639" priority="262" stopIfTrue="1">
      <formula>OR(BC11=祝色)</formula>
    </cfRule>
  </conditionalFormatting>
  <conditionalFormatting sqref="BE11">
    <cfRule type="expression" dxfId="15638" priority="261" stopIfTrue="1">
      <formula>OR(BE11=祝色)</formula>
    </cfRule>
  </conditionalFormatting>
  <conditionalFormatting sqref="BG11">
    <cfRule type="expression" dxfId="15637" priority="260" stopIfTrue="1">
      <formula>OR(BG11=祝色)</formula>
    </cfRule>
  </conditionalFormatting>
  <conditionalFormatting sqref="AU13">
    <cfRule type="expression" dxfId="15636" priority="259" stopIfTrue="1">
      <formula>OR(AU13=祝色)</formula>
    </cfRule>
  </conditionalFormatting>
  <conditionalFormatting sqref="AW13">
    <cfRule type="expression" dxfId="15635" priority="258" stopIfTrue="1">
      <formula>OR(AW13=祝色)</formula>
    </cfRule>
  </conditionalFormatting>
  <conditionalFormatting sqref="AY13">
    <cfRule type="expression" dxfId="15634" priority="257" stopIfTrue="1">
      <formula>OR(AY13=祝色)</formula>
    </cfRule>
  </conditionalFormatting>
  <conditionalFormatting sqref="BA13">
    <cfRule type="expression" dxfId="15633" priority="256" stopIfTrue="1">
      <formula>OR(BA13=祝色)</formula>
    </cfRule>
  </conditionalFormatting>
  <conditionalFormatting sqref="BC13">
    <cfRule type="expression" dxfId="15632" priority="255" stopIfTrue="1">
      <formula>OR(BC13=祝色)</formula>
    </cfRule>
  </conditionalFormatting>
  <conditionalFormatting sqref="BE13">
    <cfRule type="expression" dxfId="15631" priority="254" stopIfTrue="1">
      <formula>OR(BE13=祝色)</formula>
    </cfRule>
  </conditionalFormatting>
  <conditionalFormatting sqref="BG13">
    <cfRule type="expression" dxfId="15630" priority="253" stopIfTrue="1">
      <formula>OR(BG13=祝色)</formula>
    </cfRule>
  </conditionalFormatting>
  <conditionalFormatting sqref="AU15">
    <cfRule type="expression" dxfId="15629" priority="252" stopIfTrue="1">
      <formula>OR(AU15=祝色)</formula>
    </cfRule>
  </conditionalFormatting>
  <conditionalFormatting sqref="AW15">
    <cfRule type="expression" dxfId="15628" priority="251" stopIfTrue="1">
      <formula>OR(AW15=祝色)</formula>
    </cfRule>
  </conditionalFormatting>
  <conditionalFormatting sqref="AU11">
    <cfRule type="expression" dxfId="15627" priority="250" stopIfTrue="1">
      <formula>OR(AU11=祝色)</formula>
    </cfRule>
  </conditionalFormatting>
  <conditionalFormatting sqref="BI7">
    <cfRule type="expression" dxfId="15626" priority="249" stopIfTrue="1">
      <formula>OR(BI7=祝色)</formula>
    </cfRule>
  </conditionalFormatting>
  <conditionalFormatting sqref="BK7">
    <cfRule type="expression" dxfId="15625" priority="248" stopIfTrue="1">
      <formula>OR(BK7=祝色)</formula>
    </cfRule>
  </conditionalFormatting>
  <conditionalFormatting sqref="BM7">
    <cfRule type="expression" dxfId="15624" priority="247" stopIfTrue="1">
      <formula>OR(BM7=祝色)</formula>
    </cfRule>
  </conditionalFormatting>
  <conditionalFormatting sqref="BO7">
    <cfRule type="expression" dxfId="15623" priority="246" stopIfTrue="1">
      <formula>OR(BO7=祝色)</formula>
    </cfRule>
  </conditionalFormatting>
  <conditionalFormatting sqref="BQ7">
    <cfRule type="expression" dxfId="15622" priority="245" stopIfTrue="1">
      <formula>OR(BQ7=祝色)</formula>
    </cfRule>
  </conditionalFormatting>
  <conditionalFormatting sqref="BS7">
    <cfRule type="expression" dxfId="15621" priority="244" stopIfTrue="1">
      <formula>OR(BS7=祝色)</formula>
    </cfRule>
  </conditionalFormatting>
  <conditionalFormatting sqref="BU7">
    <cfRule type="expression" dxfId="15620" priority="243" stopIfTrue="1">
      <formula>OR(BU7=祝色)</formula>
    </cfRule>
  </conditionalFormatting>
  <conditionalFormatting sqref="BI9">
    <cfRule type="expression" dxfId="15619" priority="242" stopIfTrue="1">
      <formula>OR(BI9=祝色)</formula>
    </cfRule>
  </conditionalFormatting>
  <conditionalFormatting sqref="BK9">
    <cfRule type="expression" dxfId="15618" priority="241" stopIfTrue="1">
      <formula>OR(BK9=祝色)</formula>
    </cfRule>
  </conditionalFormatting>
  <conditionalFormatting sqref="BM9">
    <cfRule type="expression" dxfId="15617" priority="240" stopIfTrue="1">
      <formula>OR(BM9=祝色)</formula>
    </cfRule>
  </conditionalFormatting>
  <conditionalFormatting sqref="BO9">
    <cfRule type="expression" dxfId="15616" priority="239" stopIfTrue="1">
      <formula>OR(BO9=祝色)</formula>
    </cfRule>
  </conditionalFormatting>
  <conditionalFormatting sqref="BQ9">
    <cfRule type="expression" dxfId="15615" priority="238" stopIfTrue="1">
      <formula>OR(BQ9=祝色)</formula>
    </cfRule>
  </conditionalFormatting>
  <conditionalFormatting sqref="BS9">
    <cfRule type="expression" dxfId="15614" priority="237" stopIfTrue="1">
      <formula>OR(BS9=祝色)</formula>
    </cfRule>
  </conditionalFormatting>
  <conditionalFormatting sqref="BU9">
    <cfRule type="expression" dxfId="15613" priority="236" stopIfTrue="1">
      <formula>OR(BU9=祝色)</formula>
    </cfRule>
  </conditionalFormatting>
  <conditionalFormatting sqref="BK11">
    <cfRule type="expression" dxfId="15612" priority="235" stopIfTrue="1">
      <formula>OR(BK11=祝色)</formula>
    </cfRule>
  </conditionalFormatting>
  <conditionalFormatting sqref="BM11">
    <cfRule type="expression" dxfId="15611" priority="234" stopIfTrue="1">
      <formula>OR(BM11=祝色)</formula>
    </cfRule>
  </conditionalFormatting>
  <conditionalFormatting sqref="BO11">
    <cfRule type="expression" dxfId="15610" priority="233" stopIfTrue="1">
      <formula>OR(BO11=祝色)</formula>
    </cfRule>
  </conditionalFormatting>
  <conditionalFormatting sqref="BQ11">
    <cfRule type="expression" dxfId="15609" priority="232" stopIfTrue="1">
      <formula>OR(BQ11=祝色)</formula>
    </cfRule>
  </conditionalFormatting>
  <conditionalFormatting sqref="BS11">
    <cfRule type="expression" dxfId="15608" priority="231" stopIfTrue="1">
      <formula>OR(BS11=祝色)</formula>
    </cfRule>
  </conditionalFormatting>
  <conditionalFormatting sqref="BU11">
    <cfRule type="expression" dxfId="15607" priority="230" stopIfTrue="1">
      <formula>OR(BU11=祝色)</formula>
    </cfRule>
  </conditionalFormatting>
  <conditionalFormatting sqref="BI13">
    <cfRule type="expression" dxfId="15606" priority="229" stopIfTrue="1">
      <formula>OR(BI13=祝色)</formula>
    </cfRule>
  </conditionalFormatting>
  <conditionalFormatting sqref="BK13">
    <cfRule type="expression" dxfId="15605" priority="228" stopIfTrue="1">
      <formula>OR(BK13=祝色)</formula>
    </cfRule>
  </conditionalFormatting>
  <conditionalFormatting sqref="BM13">
    <cfRule type="expression" dxfId="15604" priority="227" stopIfTrue="1">
      <formula>OR(BM13=祝色)</formula>
    </cfRule>
  </conditionalFormatting>
  <conditionalFormatting sqref="BO13">
    <cfRule type="expression" dxfId="15603" priority="226" stopIfTrue="1">
      <formula>OR(BO13=祝色)</formula>
    </cfRule>
  </conditionalFormatting>
  <conditionalFormatting sqref="BQ13">
    <cfRule type="expression" dxfId="15602" priority="225" stopIfTrue="1">
      <formula>OR(BQ13=祝色)</formula>
    </cfRule>
  </conditionalFormatting>
  <conditionalFormatting sqref="BS13">
    <cfRule type="expression" dxfId="15601" priority="224" stopIfTrue="1">
      <formula>OR(BS13=祝色)</formula>
    </cfRule>
  </conditionalFormatting>
  <conditionalFormatting sqref="BU13">
    <cfRule type="expression" dxfId="15600" priority="223" stopIfTrue="1">
      <formula>OR(BU13=祝色)</formula>
    </cfRule>
  </conditionalFormatting>
  <conditionalFormatting sqref="BI15">
    <cfRule type="expression" dxfId="15599" priority="222" stopIfTrue="1">
      <formula>OR(BI15=祝色)</formula>
    </cfRule>
  </conditionalFormatting>
  <conditionalFormatting sqref="BK15">
    <cfRule type="expression" dxfId="15598" priority="221" stopIfTrue="1">
      <formula>OR(BK15=祝色)</formula>
    </cfRule>
  </conditionalFormatting>
  <conditionalFormatting sqref="BI11">
    <cfRule type="expression" dxfId="15597" priority="220" stopIfTrue="1">
      <formula>OR(BI11=祝色)</formula>
    </cfRule>
  </conditionalFormatting>
  <conditionalFormatting sqref="BY7">
    <cfRule type="expression" dxfId="15596" priority="219" stopIfTrue="1">
      <formula>OR(BY7=祝色)</formula>
    </cfRule>
  </conditionalFormatting>
  <conditionalFormatting sqref="CA7">
    <cfRule type="expression" dxfId="15595" priority="218" stopIfTrue="1">
      <formula>OR(CA7=祝色)</formula>
    </cfRule>
  </conditionalFormatting>
  <conditionalFormatting sqref="CC7">
    <cfRule type="expression" dxfId="15594" priority="217" stopIfTrue="1">
      <formula>OR(CC7=祝色)</formula>
    </cfRule>
  </conditionalFormatting>
  <conditionalFormatting sqref="CE7">
    <cfRule type="expression" dxfId="15593" priority="216" stopIfTrue="1">
      <formula>OR(CE7=祝色)</formula>
    </cfRule>
  </conditionalFormatting>
  <conditionalFormatting sqref="CG7">
    <cfRule type="expression" dxfId="15592" priority="215" stopIfTrue="1">
      <formula>OR(CG7=祝色)</formula>
    </cfRule>
  </conditionalFormatting>
  <conditionalFormatting sqref="CI7">
    <cfRule type="expression" dxfId="15591" priority="214" stopIfTrue="1">
      <formula>OR(CI7=祝色)</formula>
    </cfRule>
  </conditionalFormatting>
  <conditionalFormatting sqref="CK7">
    <cfRule type="expression" dxfId="15590" priority="213" stopIfTrue="1">
      <formula>OR(CK7=祝色)</formula>
    </cfRule>
  </conditionalFormatting>
  <conditionalFormatting sqref="BY9">
    <cfRule type="expression" dxfId="15589" priority="212" stopIfTrue="1">
      <formula>OR(BY9=祝色)</formula>
    </cfRule>
  </conditionalFormatting>
  <conditionalFormatting sqref="CA9">
    <cfRule type="expression" dxfId="15588" priority="211" stopIfTrue="1">
      <formula>OR(CA9=祝色)</formula>
    </cfRule>
  </conditionalFormatting>
  <conditionalFormatting sqref="CC9">
    <cfRule type="expression" dxfId="15587" priority="210" stopIfTrue="1">
      <formula>OR(CC9=祝色)</formula>
    </cfRule>
  </conditionalFormatting>
  <conditionalFormatting sqref="CE9">
    <cfRule type="expression" dxfId="15586" priority="209" stopIfTrue="1">
      <formula>OR(CE9=祝色)</formula>
    </cfRule>
  </conditionalFormatting>
  <conditionalFormatting sqref="CG9">
    <cfRule type="expression" dxfId="15585" priority="208" stopIfTrue="1">
      <formula>OR(CG9=祝色)</formula>
    </cfRule>
  </conditionalFormatting>
  <conditionalFormatting sqref="CI9">
    <cfRule type="expression" dxfId="15584" priority="207" stopIfTrue="1">
      <formula>OR(CI9=祝色)</formula>
    </cfRule>
  </conditionalFormatting>
  <conditionalFormatting sqref="CK9">
    <cfRule type="expression" dxfId="15583" priority="206" stopIfTrue="1">
      <formula>OR(CK9=祝色)</formula>
    </cfRule>
  </conditionalFormatting>
  <conditionalFormatting sqref="CA11">
    <cfRule type="expression" dxfId="15582" priority="205" stopIfTrue="1">
      <formula>OR(CA11=祝色)</formula>
    </cfRule>
  </conditionalFormatting>
  <conditionalFormatting sqref="CC11">
    <cfRule type="expression" dxfId="15581" priority="204" stopIfTrue="1">
      <formula>OR(CC11=祝色)</formula>
    </cfRule>
  </conditionalFormatting>
  <conditionalFormatting sqref="CE11">
    <cfRule type="expression" dxfId="15580" priority="203" stopIfTrue="1">
      <formula>OR(CE11=祝色)</formula>
    </cfRule>
  </conditionalFormatting>
  <conditionalFormatting sqref="CG11">
    <cfRule type="expression" dxfId="15579" priority="202" stopIfTrue="1">
      <formula>OR(CG11=祝色)</formula>
    </cfRule>
  </conditionalFormatting>
  <conditionalFormatting sqref="CI11">
    <cfRule type="expression" dxfId="15578" priority="201" stopIfTrue="1">
      <formula>OR(CI11=祝色)</formula>
    </cfRule>
  </conditionalFormatting>
  <conditionalFormatting sqref="CK11">
    <cfRule type="expression" dxfId="15577" priority="200" stopIfTrue="1">
      <formula>OR(CK11=祝色)</formula>
    </cfRule>
  </conditionalFormatting>
  <conditionalFormatting sqref="BY13">
    <cfRule type="expression" dxfId="15576" priority="199" stopIfTrue="1">
      <formula>OR(BY13=祝色)</formula>
    </cfRule>
  </conditionalFormatting>
  <conditionalFormatting sqref="CA13">
    <cfRule type="expression" dxfId="15575" priority="198" stopIfTrue="1">
      <formula>OR(CA13=祝色)</formula>
    </cfRule>
  </conditionalFormatting>
  <conditionalFormatting sqref="CC13">
    <cfRule type="expression" dxfId="15574" priority="197" stopIfTrue="1">
      <formula>OR(CC13=祝色)</formula>
    </cfRule>
  </conditionalFormatting>
  <conditionalFormatting sqref="CE13">
    <cfRule type="expression" dxfId="15573" priority="196" stopIfTrue="1">
      <formula>OR(CE13=祝色)</formula>
    </cfRule>
  </conditionalFormatting>
  <conditionalFormatting sqref="CG13">
    <cfRule type="expression" dxfId="15572" priority="195" stopIfTrue="1">
      <formula>OR(CG13=祝色)</formula>
    </cfRule>
  </conditionalFormatting>
  <conditionalFormatting sqref="CI13">
    <cfRule type="expression" dxfId="15571" priority="194" stopIfTrue="1">
      <formula>OR(CI13=祝色)</formula>
    </cfRule>
  </conditionalFormatting>
  <conditionalFormatting sqref="CK13">
    <cfRule type="expression" dxfId="15570" priority="193" stopIfTrue="1">
      <formula>OR(CK13=祝色)</formula>
    </cfRule>
  </conditionalFormatting>
  <conditionalFormatting sqref="BY15">
    <cfRule type="expression" dxfId="15569" priority="192" stopIfTrue="1">
      <formula>OR(BY15=祝色)</formula>
    </cfRule>
  </conditionalFormatting>
  <conditionalFormatting sqref="CA15">
    <cfRule type="expression" dxfId="15568" priority="191" stopIfTrue="1">
      <formula>OR(CA15=祝色)</formula>
    </cfRule>
  </conditionalFormatting>
  <conditionalFormatting sqref="BY11">
    <cfRule type="expression" dxfId="15567" priority="190" stopIfTrue="1">
      <formula>OR(BY11=祝色)</formula>
    </cfRule>
  </conditionalFormatting>
  <conditionalFormatting sqref="A25">
    <cfRule type="expression" dxfId="15566" priority="189" stopIfTrue="1">
      <formula>OR(A25=祝色)</formula>
    </cfRule>
  </conditionalFormatting>
  <conditionalFormatting sqref="C25">
    <cfRule type="expression" dxfId="15565" priority="188" stopIfTrue="1">
      <formula>OR(C25=祝色)</formula>
    </cfRule>
  </conditionalFormatting>
  <conditionalFormatting sqref="E25">
    <cfRule type="expression" dxfId="15564" priority="187" stopIfTrue="1">
      <formula>OR(E25=祝色)</formula>
    </cfRule>
  </conditionalFormatting>
  <conditionalFormatting sqref="G25">
    <cfRule type="expression" dxfId="15563" priority="186" stopIfTrue="1">
      <formula>OR(G25=祝色)</formula>
    </cfRule>
  </conditionalFormatting>
  <conditionalFormatting sqref="I25">
    <cfRule type="expression" dxfId="15562" priority="185" stopIfTrue="1">
      <formula>OR(I25=祝色)</formula>
    </cfRule>
  </conditionalFormatting>
  <conditionalFormatting sqref="K25">
    <cfRule type="expression" dxfId="15561" priority="184" stopIfTrue="1">
      <formula>OR(K25=祝色)</formula>
    </cfRule>
  </conditionalFormatting>
  <conditionalFormatting sqref="M25">
    <cfRule type="expression" dxfId="15560" priority="183" stopIfTrue="1">
      <formula>OR(M25=祝色)</formula>
    </cfRule>
  </conditionalFormatting>
  <conditionalFormatting sqref="A27">
    <cfRule type="expression" dxfId="15559" priority="182" stopIfTrue="1">
      <formula>OR(A27=祝色)</formula>
    </cfRule>
  </conditionalFormatting>
  <conditionalFormatting sqref="C27">
    <cfRule type="expression" dxfId="15558" priority="181" stopIfTrue="1">
      <formula>OR(C27=祝色)</formula>
    </cfRule>
  </conditionalFormatting>
  <conditionalFormatting sqref="E27">
    <cfRule type="expression" dxfId="15557" priority="180" stopIfTrue="1">
      <formula>OR(E27=祝色)</formula>
    </cfRule>
  </conditionalFormatting>
  <conditionalFormatting sqref="G27">
    <cfRule type="expression" dxfId="15556" priority="179" stopIfTrue="1">
      <formula>OR(G27=祝色)</formula>
    </cfRule>
  </conditionalFormatting>
  <conditionalFormatting sqref="I27">
    <cfRule type="expression" dxfId="15555" priority="178" stopIfTrue="1">
      <formula>OR(I27=祝色)</formula>
    </cfRule>
  </conditionalFormatting>
  <conditionalFormatting sqref="K27">
    <cfRule type="expression" dxfId="15554" priority="177" stopIfTrue="1">
      <formula>OR(K27=祝色)</formula>
    </cfRule>
  </conditionalFormatting>
  <conditionalFormatting sqref="M27">
    <cfRule type="expression" dxfId="15553" priority="176" stopIfTrue="1">
      <formula>OR(M27=祝色)</formula>
    </cfRule>
  </conditionalFormatting>
  <conditionalFormatting sqref="C29">
    <cfRule type="expression" dxfId="15552" priority="175" stopIfTrue="1">
      <formula>OR(C29=祝色)</formula>
    </cfRule>
  </conditionalFormatting>
  <conditionalFormatting sqref="E29">
    <cfRule type="expression" dxfId="15551" priority="174" stopIfTrue="1">
      <formula>OR(E29=祝色)</formula>
    </cfRule>
  </conditionalFormatting>
  <conditionalFormatting sqref="G29">
    <cfRule type="expression" dxfId="15550" priority="173" stopIfTrue="1">
      <formula>OR(G29=祝色)</formula>
    </cfRule>
  </conditionalFormatting>
  <conditionalFormatting sqref="I29">
    <cfRule type="expression" dxfId="15549" priority="172" stopIfTrue="1">
      <formula>OR(I29=祝色)</formula>
    </cfRule>
  </conditionalFormatting>
  <conditionalFormatting sqref="K29">
    <cfRule type="expression" dxfId="15548" priority="171" stopIfTrue="1">
      <formula>OR(K29=祝色)</formula>
    </cfRule>
  </conditionalFormatting>
  <conditionalFormatting sqref="M29">
    <cfRule type="expression" dxfId="15547" priority="170" stopIfTrue="1">
      <formula>OR(M29=祝色)</formula>
    </cfRule>
  </conditionalFormatting>
  <conditionalFormatting sqref="A31">
    <cfRule type="expression" dxfId="15546" priority="169" stopIfTrue="1">
      <formula>OR(A31=祝色)</formula>
    </cfRule>
  </conditionalFormatting>
  <conditionalFormatting sqref="C31">
    <cfRule type="expression" dxfId="15545" priority="168" stopIfTrue="1">
      <formula>OR(C31=祝色)</formula>
    </cfRule>
  </conditionalFormatting>
  <conditionalFormatting sqref="E31">
    <cfRule type="expression" dxfId="15544" priority="167" stopIfTrue="1">
      <formula>OR(E31=祝色)</formula>
    </cfRule>
  </conditionalFormatting>
  <conditionalFormatting sqref="G31">
    <cfRule type="expression" dxfId="15543" priority="166" stopIfTrue="1">
      <formula>OR(G31=祝色)</formula>
    </cfRule>
  </conditionalFormatting>
  <conditionalFormatting sqref="I31">
    <cfRule type="expression" dxfId="15542" priority="165" stopIfTrue="1">
      <formula>OR(I31=祝色)</formula>
    </cfRule>
  </conditionalFormatting>
  <conditionalFormatting sqref="K31">
    <cfRule type="expression" dxfId="15541" priority="164" stopIfTrue="1">
      <formula>OR(K31=祝色)</formula>
    </cfRule>
  </conditionalFormatting>
  <conditionalFormatting sqref="M31">
    <cfRule type="expression" dxfId="15540" priority="163" stopIfTrue="1">
      <formula>OR(M31=祝色)</formula>
    </cfRule>
  </conditionalFormatting>
  <conditionalFormatting sqref="A33">
    <cfRule type="expression" dxfId="15539" priority="162" stopIfTrue="1">
      <formula>OR(A33=祝色)</formula>
    </cfRule>
  </conditionalFormatting>
  <conditionalFormatting sqref="C33">
    <cfRule type="expression" dxfId="15538" priority="161" stopIfTrue="1">
      <formula>OR(C33=祝色)</formula>
    </cfRule>
  </conditionalFormatting>
  <conditionalFormatting sqref="A29">
    <cfRule type="expression" dxfId="15537" priority="160" stopIfTrue="1">
      <formula>OR(A29=祝色)</formula>
    </cfRule>
  </conditionalFormatting>
  <conditionalFormatting sqref="AE25">
    <cfRule type="expression" dxfId="15536" priority="159" stopIfTrue="1">
      <formula>OR(AE25=祝色)</formula>
    </cfRule>
  </conditionalFormatting>
  <conditionalFormatting sqref="AG25">
    <cfRule type="expression" dxfId="15535" priority="158" stopIfTrue="1">
      <formula>OR(AG25=祝色)</formula>
    </cfRule>
  </conditionalFormatting>
  <conditionalFormatting sqref="AI25">
    <cfRule type="expression" dxfId="15534" priority="157" stopIfTrue="1">
      <formula>OR(AI25=祝色)</formula>
    </cfRule>
  </conditionalFormatting>
  <conditionalFormatting sqref="AK25">
    <cfRule type="expression" dxfId="15533" priority="156" stopIfTrue="1">
      <formula>OR(AK25=祝色)</formula>
    </cfRule>
  </conditionalFormatting>
  <conditionalFormatting sqref="AM25">
    <cfRule type="expression" dxfId="15532" priority="155" stopIfTrue="1">
      <formula>OR(AM25=祝色)</formula>
    </cfRule>
  </conditionalFormatting>
  <conditionalFormatting sqref="AO25">
    <cfRule type="expression" dxfId="15531" priority="154" stopIfTrue="1">
      <formula>OR(AO25=祝色)</formula>
    </cfRule>
  </conditionalFormatting>
  <conditionalFormatting sqref="AQ25">
    <cfRule type="expression" dxfId="15530" priority="153" stopIfTrue="1">
      <formula>OR(AQ25=祝色)</formula>
    </cfRule>
  </conditionalFormatting>
  <conditionalFormatting sqref="AE27">
    <cfRule type="expression" dxfId="15529" priority="152" stopIfTrue="1">
      <formula>OR(AE27=祝色)</formula>
    </cfRule>
  </conditionalFormatting>
  <conditionalFormatting sqref="AG27">
    <cfRule type="expression" dxfId="15528" priority="151" stopIfTrue="1">
      <formula>OR(AG27=祝色)</formula>
    </cfRule>
  </conditionalFormatting>
  <conditionalFormatting sqref="AI27">
    <cfRule type="expression" dxfId="15527" priority="150" stopIfTrue="1">
      <formula>OR(AI27=祝色)</formula>
    </cfRule>
  </conditionalFormatting>
  <conditionalFormatting sqref="AK27">
    <cfRule type="expression" dxfId="15526" priority="149" stopIfTrue="1">
      <formula>OR(AK27=祝色)</formula>
    </cfRule>
  </conditionalFormatting>
  <conditionalFormatting sqref="AM27">
    <cfRule type="expression" dxfId="15525" priority="148" stopIfTrue="1">
      <formula>OR(AM27=祝色)</formula>
    </cfRule>
  </conditionalFormatting>
  <conditionalFormatting sqref="AO27">
    <cfRule type="expression" dxfId="15524" priority="147" stopIfTrue="1">
      <formula>OR(AO27=祝色)</formula>
    </cfRule>
  </conditionalFormatting>
  <conditionalFormatting sqref="AQ27">
    <cfRule type="expression" dxfId="15523" priority="146" stopIfTrue="1">
      <formula>OR(AQ27=祝色)</formula>
    </cfRule>
  </conditionalFormatting>
  <conditionalFormatting sqref="AG29">
    <cfRule type="expression" dxfId="15522" priority="145" stopIfTrue="1">
      <formula>OR(AG29=祝色)</formula>
    </cfRule>
  </conditionalFormatting>
  <conditionalFormatting sqref="AI29">
    <cfRule type="expression" dxfId="15521" priority="144" stopIfTrue="1">
      <formula>OR(AI29=祝色)</formula>
    </cfRule>
  </conditionalFormatting>
  <conditionalFormatting sqref="AK29">
    <cfRule type="expression" dxfId="15520" priority="143" stopIfTrue="1">
      <formula>OR(AK29=祝色)</formula>
    </cfRule>
  </conditionalFormatting>
  <conditionalFormatting sqref="AM29">
    <cfRule type="expression" dxfId="15519" priority="142" stopIfTrue="1">
      <formula>OR(AM29=祝色)</formula>
    </cfRule>
  </conditionalFormatting>
  <conditionalFormatting sqref="AO29">
    <cfRule type="expression" dxfId="15518" priority="141" stopIfTrue="1">
      <formula>OR(AO29=祝色)</formula>
    </cfRule>
  </conditionalFormatting>
  <conditionalFormatting sqref="AQ29">
    <cfRule type="expression" dxfId="15517" priority="140" stopIfTrue="1">
      <formula>OR(AQ29=祝色)</formula>
    </cfRule>
  </conditionalFormatting>
  <conditionalFormatting sqref="AE31">
    <cfRule type="expression" dxfId="15516" priority="139" stopIfTrue="1">
      <formula>OR(AE31=祝色)</formula>
    </cfRule>
  </conditionalFormatting>
  <conditionalFormatting sqref="AG31">
    <cfRule type="expression" dxfId="15515" priority="138" stopIfTrue="1">
      <formula>OR(AG31=祝色)</formula>
    </cfRule>
  </conditionalFormatting>
  <conditionalFormatting sqref="AI31">
    <cfRule type="expression" dxfId="15514" priority="137" stopIfTrue="1">
      <formula>OR(AI31=祝色)</formula>
    </cfRule>
  </conditionalFormatting>
  <conditionalFormatting sqref="AK31">
    <cfRule type="expression" dxfId="15513" priority="136" stopIfTrue="1">
      <formula>OR(AK31=祝色)</formula>
    </cfRule>
  </conditionalFormatting>
  <conditionalFormatting sqref="AM31">
    <cfRule type="expression" dxfId="15512" priority="135" stopIfTrue="1">
      <formula>OR(AM31=祝色)</formula>
    </cfRule>
  </conditionalFormatting>
  <conditionalFormatting sqref="AO31">
    <cfRule type="expression" dxfId="15511" priority="134" stopIfTrue="1">
      <formula>OR(AO31=祝色)</formula>
    </cfRule>
  </conditionalFormatting>
  <conditionalFormatting sqref="AQ31">
    <cfRule type="expression" dxfId="15510" priority="133" stopIfTrue="1">
      <formula>OR(AQ31=祝色)</formula>
    </cfRule>
  </conditionalFormatting>
  <conditionalFormatting sqref="AE33">
    <cfRule type="expression" dxfId="15509" priority="132" stopIfTrue="1">
      <formula>OR(AE33=祝色)</formula>
    </cfRule>
  </conditionalFormatting>
  <conditionalFormatting sqref="AG33">
    <cfRule type="expression" dxfId="15508" priority="131" stopIfTrue="1">
      <formula>OR(AG33=祝色)</formula>
    </cfRule>
  </conditionalFormatting>
  <conditionalFormatting sqref="AE29">
    <cfRule type="expression" dxfId="15507" priority="130" stopIfTrue="1">
      <formula>OR(AE29=祝色)</formula>
    </cfRule>
  </conditionalFormatting>
  <conditionalFormatting sqref="AU25">
    <cfRule type="expression" dxfId="15506" priority="129" stopIfTrue="1">
      <formula>OR(AU25=祝色)</formula>
    </cfRule>
  </conditionalFormatting>
  <conditionalFormatting sqref="AW25">
    <cfRule type="expression" dxfId="15505" priority="128" stopIfTrue="1">
      <formula>OR(AW25=祝色)</formula>
    </cfRule>
  </conditionalFormatting>
  <conditionalFormatting sqref="AY25">
    <cfRule type="expression" dxfId="15504" priority="127" stopIfTrue="1">
      <formula>OR(AY25=祝色)</formula>
    </cfRule>
  </conditionalFormatting>
  <conditionalFormatting sqref="BA25">
    <cfRule type="expression" dxfId="15503" priority="126" stopIfTrue="1">
      <formula>OR(BA25=祝色)</formula>
    </cfRule>
  </conditionalFormatting>
  <conditionalFormatting sqref="BC25">
    <cfRule type="expression" dxfId="15502" priority="125" stopIfTrue="1">
      <formula>OR(BC25=祝色)</formula>
    </cfRule>
  </conditionalFormatting>
  <conditionalFormatting sqref="BE25">
    <cfRule type="expression" dxfId="15501" priority="124" stopIfTrue="1">
      <formula>OR(BE25=祝色)</formula>
    </cfRule>
  </conditionalFormatting>
  <conditionalFormatting sqref="BG25">
    <cfRule type="expression" dxfId="15500" priority="123" stopIfTrue="1">
      <formula>OR(BG25=祝色)</formula>
    </cfRule>
  </conditionalFormatting>
  <conditionalFormatting sqref="AU27">
    <cfRule type="expression" dxfId="15499" priority="122" stopIfTrue="1">
      <formula>OR(AU27=祝色)</formula>
    </cfRule>
  </conditionalFormatting>
  <conditionalFormatting sqref="AW27">
    <cfRule type="expression" dxfId="15498" priority="121" stopIfTrue="1">
      <formula>OR(AW27=祝色)</formula>
    </cfRule>
  </conditionalFormatting>
  <conditionalFormatting sqref="AY27">
    <cfRule type="expression" dxfId="15497" priority="120" stopIfTrue="1">
      <formula>OR(AY27=祝色)</formula>
    </cfRule>
  </conditionalFormatting>
  <conditionalFormatting sqref="BA27">
    <cfRule type="expression" dxfId="15496" priority="119" stopIfTrue="1">
      <formula>OR(BA27=祝色)</formula>
    </cfRule>
  </conditionalFormatting>
  <conditionalFormatting sqref="BC27">
    <cfRule type="expression" dxfId="15495" priority="118" stopIfTrue="1">
      <formula>OR(BC27=祝色)</formula>
    </cfRule>
  </conditionalFormatting>
  <conditionalFormatting sqref="BE27">
    <cfRule type="expression" dxfId="15494" priority="117" stopIfTrue="1">
      <formula>OR(BE27=祝色)</formula>
    </cfRule>
  </conditionalFormatting>
  <conditionalFormatting sqref="BG27">
    <cfRule type="expression" dxfId="15493" priority="116" stopIfTrue="1">
      <formula>OR(BG27=祝色)</formula>
    </cfRule>
  </conditionalFormatting>
  <conditionalFormatting sqref="AW29">
    <cfRule type="expression" dxfId="15492" priority="115" stopIfTrue="1">
      <formula>OR(AW29=祝色)</formula>
    </cfRule>
  </conditionalFormatting>
  <conditionalFormatting sqref="AY29">
    <cfRule type="expression" dxfId="15491" priority="114" stopIfTrue="1">
      <formula>OR(AY29=祝色)</formula>
    </cfRule>
  </conditionalFormatting>
  <conditionalFormatting sqref="BA29">
    <cfRule type="expression" dxfId="15490" priority="113" stopIfTrue="1">
      <formula>OR(BA29=祝色)</formula>
    </cfRule>
  </conditionalFormatting>
  <conditionalFormatting sqref="BC29">
    <cfRule type="expression" dxfId="15489" priority="112" stopIfTrue="1">
      <formula>OR(BC29=祝色)</formula>
    </cfRule>
  </conditionalFormatting>
  <conditionalFormatting sqref="BE29">
    <cfRule type="expression" dxfId="15488" priority="111" stopIfTrue="1">
      <formula>OR(BE29=祝色)</formula>
    </cfRule>
  </conditionalFormatting>
  <conditionalFormatting sqref="BG29">
    <cfRule type="expression" dxfId="15487" priority="110" stopIfTrue="1">
      <formula>OR(BG29=祝色)</formula>
    </cfRule>
  </conditionalFormatting>
  <conditionalFormatting sqref="AU31">
    <cfRule type="expression" dxfId="15486" priority="109" stopIfTrue="1">
      <formula>OR(AU31=祝色)</formula>
    </cfRule>
  </conditionalFormatting>
  <conditionalFormatting sqref="AW31">
    <cfRule type="expression" dxfId="15485" priority="108" stopIfTrue="1">
      <formula>OR(AW31=祝色)</formula>
    </cfRule>
  </conditionalFormatting>
  <conditionalFormatting sqref="AY31">
    <cfRule type="expression" dxfId="15484" priority="107" stopIfTrue="1">
      <formula>OR(AY31=祝色)</formula>
    </cfRule>
  </conditionalFormatting>
  <conditionalFormatting sqref="BA31">
    <cfRule type="expression" dxfId="15483" priority="106" stopIfTrue="1">
      <formula>OR(BA31=祝色)</formula>
    </cfRule>
  </conditionalFormatting>
  <conditionalFormatting sqref="BC31">
    <cfRule type="expression" dxfId="15482" priority="105" stopIfTrue="1">
      <formula>OR(BC31=祝色)</formula>
    </cfRule>
  </conditionalFormatting>
  <conditionalFormatting sqref="BE31">
    <cfRule type="expression" dxfId="15481" priority="104" stopIfTrue="1">
      <formula>OR(BE31=祝色)</formula>
    </cfRule>
  </conditionalFormatting>
  <conditionalFormatting sqref="BG31">
    <cfRule type="expression" dxfId="15480" priority="103" stopIfTrue="1">
      <formula>OR(BG31=祝色)</formula>
    </cfRule>
  </conditionalFormatting>
  <conditionalFormatting sqref="AU33">
    <cfRule type="expression" dxfId="15479" priority="102" stopIfTrue="1">
      <formula>OR(AU33=祝色)</formula>
    </cfRule>
  </conditionalFormatting>
  <conditionalFormatting sqref="AW33">
    <cfRule type="expression" dxfId="15478" priority="101" stopIfTrue="1">
      <formula>OR(AW33=祝色)</formula>
    </cfRule>
  </conditionalFormatting>
  <conditionalFormatting sqref="AU29">
    <cfRule type="expression" dxfId="15477" priority="100" stopIfTrue="1">
      <formula>OR(AU29=祝色)</formula>
    </cfRule>
  </conditionalFormatting>
  <conditionalFormatting sqref="BI25">
    <cfRule type="expression" dxfId="15476" priority="99" stopIfTrue="1">
      <formula>OR(BI25=祝色)</formula>
    </cfRule>
  </conditionalFormatting>
  <conditionalFormatting sqref="BK25">
    <cfRule type="expression" dxfId="15475" priority="98" stopIfTrue="1">
      <formula>OR(BK25=祝色)</formula>
    </cfRule>
  </conditionalFormatting>
  <conditionalFormatting sqref="BM25">
    <cfRule type="expression" dxfId="15474" priority="97" stopIfTrue="1">
      <formula>OR(BM25=祝色)</formula>
    </cfRule>
  </conditionalFormatting>
  <conditionalFormatting sqref="BO25">
    <cfRule type="expression" dxfId="15473" priority="96" stopIfTrue="1">
      <formula>OR(BO25=祝色)</formula>
    </cfRule>
  </conditionalFormatting>
  <conditionalFormatting sqref="BQ25">
    <cfRule type="expression" dxfId="15472" priority="95" stopIfTrue="1">
      <formula>OR(BQ25=祝色)</formula>
    </cfRule>
  </conditionalFormatting>
  <conditionalFormatting sqref="BS25">
    <cfRule type="expression" dxfId="15471" priority="94" stopIfTrue="1">
      <formula>OR(BS25=祝色)</formula>
    </cfRule>
  </conditionalFormatting>
  <conditionalFormatting sqref="BU25">
    <cfRule type="expression" dxfId="15470" priority="93" stopIfTrue="1">
      <formula>OR(BU25=祝色)</formula>
    </cfRule>
  </conditionalFormatting>
  <conditionalFormatting sqref="BI27">
    <cfRule type="expression" dxfId="15469" priority="92" stopIfTrue="1">
      <formula>OR(BI27=祝色)</formula>
    </cfRule>
  </conditionalFormatting>
  <conditionalFormatting sqref="BK27">
    <cfRule type="expression" dxfId="15468" priority="91" stopIfTrue="1">
      <formula>OR(BK27=祝色)</formula>
    </cfRule>
  </conditionalFormatting>
  <conditionalFormatting sqref="BM27">
    <cfRule type="expression" dxfId="15467" priority="90" stopIfTrue="1">
      <formula>OR(BM27=祝色)</formula>
    </cfRule>
  </conditionalFormatting>
  <conditionalFormatting sqref="BO27">
    <cfRule type="expression" dxfId="15466" priority="89" stopIfTrue="1">
      <formula>OR(BO27=祝色)</formula>
    </cfRule>
  </conditionalFormatting>
  <conditionalFormatting sqref="BQ27">
    <cfRule type="expression" dxfId="15465" priority="88" stopIfTrue="1">
      <formula>OR(BQ27=祝色)</formula>
    </cfRule>
  </conditionalFormatting>
  <conditionalFormatting sqref="BS27">
    <cfRule type="expression" dxfId="15464" priority="87" stopIfTrue="1">
      <formula>OR(BS27=祝色)</formula>
    </cfRule>
  </conditionalFormatting>
  <conditionalFormatting sqref="BU27">
    <cfRule type="expression" dxfId="15463" priority="86" stopIfTrue="1">
      <formula>OR(BU27=祝色)</formula>
    </cfRule>
  </conditionalFormatting>
  <conditionalFormatting sqref="BK29">
    <cfRule type="expression" dxfId="15462" priority="85" stopIfTrue="1">
      <formula>OR(BK29=祝色)</formula>
    </cfRule>
  </conditionalFormatting>
  <conditionalFormatting sqref="BM29">
    <cfRule type="expression" dxfId="15461" priority="84" stopIfTrue="1">
      <formula>OR(BM29=祝色)</formula>
    </cfRule>
  </conditionalFormatting>
  <conditionalFormatting sqref="BO29">
    <cfRule type="expression" dxfId="15460" priority="83" stopIfTrue="1">
      <formula>OR(BO29=祝色)</formula>
    </cfRule>
  </conditionalFormatting>
  <conditionalFormatting sqref="BQ29">
    <cfRule type="expression" dxfId="15459" priority="82" stopIfTrue="1">
      <formula>OR(BQ29=祝色)</formula>
    </cfRule>
  </conditionalFormatting>
  <conditionalFormatting sqref="BS29">
    <cfRule type="expression" dxfId="15458" priority="81" stopIfTrue="1">
      <formula>OR(BS29=祝色)</formula>
    </cfRule>
  </conditionalFormatting>
  <conditionalFormatting sqref="BU29">
    <cfRule type="expression" dxfId="15457" priority="80" stopIfTrue="1">
      <formula>OR(BU29=祝色)</formula>
    </cfRule>
  </conditionalFormatting>
  <conditionalFormatting sqref="BI31">
    <cfRule type="expression" dxfId="15456" priority="79" stopIfTrue="1">
      <formula>OR(BI31=祝色)</formula>
    </cfRule>
  </conditionalFormatting>
  <conditionalFormatting sqref="BK31">
    <cfRule type="expression" dxfId="15455" priority="78" stopIfTrue="1">
      <formula>OR(BK31=祝色)</formula>
    </cfRule>
  </conditionalFormatting>
  <conditionalFormatting sqref="BM31">
    <cfRule type="expression" dxfId="15454" priority="77" stopIfTrue="1">
      <formula>OR(BM31=祝色)</formula>
    </cfRule>
  </conditionalFormatting>
  <conditionalFormatting sqref="BO31">
    <cfRule type="expression" dxfId="15453" priority="76" stopIfTrue="1">
      <formula>OR(BO31=祝色)</formula>
    </cfRule>
  </conditionalFormatting>
  <conditionalFormatting sqref="BQ31">
    <cfRule type="expression" dxfId="15452" priority="75" stopIfTrue="1">
      <formula>OR(BQ31=祝色)</formula>
    </cfRule>
  </conditionalFormatting>
  <conditionalFormatting sqref="BS31">
    <cfRule type="expression" dxfId="15451" priority="74" stopIfTrue="1">
      <formula>OR(BS31=祝色)</formula>
    </cfRule>
  </conditionalFormatting>
  <conditionalFormatting sqref="BU31">
    <cfRule type="expression" dxfId="15450" priority="73" stopIfTrue="1">
      <formula>OR(BU31=祝色)</formula>
    </cfRule>
  </conditionalFormatting>
  <conditionalFormatting sqref="BI33">
    <cfRule type="expression" dxfId="15449" priority="72" stopIfTrue="1">
      <formula>OR(BI33=祝色)</formula>
    </cfRule>
  </conditionalFormatting>
  <conditionalFormatting sqref="BK33">
    <cfRule type="expression" dxfId="15448" priority="71" stopIfTrue="1">
      <formula>OR(BK33=祝色)</formula>
    </cfRule>
  </conditionalFormatting>
  <conditionalFormatting sqref="BI29">
    <cfRule type="expression" dxfId="15447" priority="70" stopIfTrue="1">
      <formula>OR(BI29=祝色)</formula>
    </cfRule>
  </conditionalFormatting>
  <conditionalFormatting sqref="BY25">
    <cfRule type="expression" dxfId="15446" priority="69" stopIfTrue="1">
      <formula>OR(BY25=祝色)</formula>
    </cfRule>
  </conditionalFormatting>
  <conditionalFormatting sqref="CA25">
    <cfRule type="expression" dxfId="15445" priority="68" stopIfTrue="1">
      <formula>OR(CA25=祝色)</formula>
    </cfRule>
  </conditionalFormatting>
  <conditionalFormatting sqref="CC25">
    <cfRule type="expression" dxfId="15444" priority="67" stopIfTrue="1">
      <formula>OR(CC25=祝色)</formula>
    </cfRule>
  </conditionalFormatting>
  <conditionalFormatting sqref="CE25">
    <cfRule type="expression" dxfId="15443" priority="66" stopIfTrue="1">
      <formula>OR(CE25=祝色)</formula>
    </cfRule>
  </conditionalFormatting>
  <conditionalFormatting sqref="CG25">
    <cfRule type="expression" dxfId="15442" priority="65" stopIfTrue="1">
      <formula>OR(CG25=祝色)</formula>
    </cfRule>
  </conditionalFormatting>
  <conditionalFormatting sqref="CI25">
    <cfRule type="expression" dxfId="15441" priority="64" stopIfTrue="1">
      <formula>OR(CI25=祝色)</formula>
    </cfRule>
  </conditionalFormatting>
  <conditionalFormatting sqref="CK25">
    <cfRule type="expression" dxfId="15440" priority="63" stopIfTrue="1">
      <formula>OR(CK25=祝色)</formula>
    </cfRule>
  </conditionalFormatting>
  <conditionalFormatting sqref="BY27">
    <cfRule type="expression" dxfId="15439" priority="62" stopIfTrue="1">
      <formula>OR(BY27=祝色)</formula>
    </cfRule>
  </conditionalFormatting>
  <conditionalFormatting sqref="CA27">
    <cfRule type="expression" dxfId="15438" priority="61" stopIfTrue="1">
      <formula>OR(CA27=祝色)</formula>
    </cfRule>
  </conditionalFormatting>
  <conditionalFormatting sqref="CC27">
    <cfRule type="expression" dxfId="15437" priority="60" stopIfTrue="1">
      <formula>OR(CC27=祝色)</formula>
    </cfRule>
  </conditionalFormatting>
  <conditionalFormatting sqref="CE27">
    <cfRule type="expression" dxfId="15436" priority="59" stopIfTrue="1">
      <formula>OR(CE27=祝色)</formula>
    </cfRule>
  </conditionalFormatting>
  <conditionalFormatting sqref="CG27">
    <cfRule type="expression" dxfId="15435" priority="58" stopIfTrue="1">
      <formula>OR(CG27=祝色)</formula>
    </cfRule>
  </conditionalFormatting>
  <conditionalFormatting sqref="CI27">
    <cfRule type="expression" dxfId="15434" priority="57" stopIfTrue="1">
      <formula>OR(CI27=祝色)</formula>
    </cfRule>
  </conditionalFormatting>
  <conditionalFormatting sqref="CK27">
    <cfRule type="expression" dxfId="15433" priority="56" stopIfTrue="1">
      <formula>OR(CK27=祝色)</formula>
    </cfRule>
  </conditionalFormatting>
  <conditionalFormatting sqref="CA29">
    <cfRule type="expression" dxfId="15432" priority="55" stopIfTrue="1">
      <formula>OR(CA29=祝色)</formula>
    </cfRule>
  </conditionalFormatting>
  <conditionalFormatting sqref="CC29">
    <cfRule type="expression" dxfId="15431" priority="54" stopIfTrue="1">
      <formula>OR(CC29=祝色)</formula>
    </cfRule>
  </conditionalFormatting>
  <conditionalFormatting sqref="CE29">
    <cfRule type="expression" dxfId="15430" priority="53" stopIfTrue="1">
      <formula>OR(CE29=祝色)</formula>
    </cfRule>
  </conditionalFormatting>
  <conditionalFormatting sqref="CG29">
    <cfRule type="expression" dxfId="15429" priority="52" stopIfTrue="1">
      <formula>OR(CG29=祝色)</formula>
    </cfRule>
  </conditionalFormatting>
  <conditionalFormatting sqref="CI29">
    <cfRule type="expression" dxfId="15428" priority="51" stopIfTrue="1">
      <formula>OR(CI29=祝色)</formula>
    </cfRule>
  </conditionalFormatting>
  <conditionalFormatting sqref="CK29">
    <cfRule type="expression" dxfId="15427" priority="50" stopIfTrue="1">
      <formula>OR(CK29=祝色)</formula>
    </cfRule>
  </conditionalFormatting>
  <conditionalFormatting sqref="BY31">
    <cfRule type="expression" dxfId="15426" priority="49" stopIfTrue="1">
      <formula>OR(BY31=祝色)</formula>
    </cfRule>
  </conditionalFormatting>
  <conditionalFormatting sqref="CA31">
    <cfRule type="expression" dxfId="15425" priority="48" stopIfTrue="1">
      <formula>OR(CA31=祝色)</formula>
    </cfRule>
  </conditionalFormatting>
  <conditionalFormatting sqref="CC31">
    <cfRule type="expression" dxfId="15424" priority="47" stopIfTrue="1">
      <formula>OR(CC31=祝色)</formula>
    </cfRule>
  </conditionalFormatting>
  <conditionalFormatting sqref="CE31">
    <cfRule type="expression" dxfId="15423" priority="46" stopIfTrue="1">
      <formula>OR(CE31=祝色)</formula>
    </cfRule>
  </conditionalFormatting>
  <conditionalFormatting sqref="CG31">
    <cfRule type="expression" dxfId="15422" priority="45" stopIfTrue="1">
      <formula>OR(CG31=祝色)</formula>
    </cfRule>
  </conditionalFormatting>
  <conditionalFormatting sqref="CI31">
    <cfRule type="expression" dxfId="15421" priority="44" stopIfTrue="1">
      <formula>OR(CI31=祝色)</formula>
    </cfRule>
  </conditionalFormatting>
  <conditionalFormatting sqref="CK31">
    <cfRule type="expression" dxfId="15420" priority="43" stopIfTrue="1">
      <formula>OR(CK31=祝色)</formula>
    </cfRule>
  </conditionalFormatting>
  <conditionalFormatting sqref="BY33">
    <cfRule type="expression" dxfId="15419" priority="42" stopIfTrue="1">
      <formula>OR(BY33=祝色)</formula>
    </cfRule>
  </conditionalFormatting>
  <conditionalFormatting sqref="CA33">
    <cfRule type="expression" dxfId="15418" priority="41" stopIfTrue="1">
      <formula>OR(CA33=祝色)</formula>
    </cfRule>
  </conditionalFormatting>
  <conditionalFormatting sqref="BY29">
    <cfRule type="expression" dxfId="15417" priority="40" stopIfTrue="1">
      <formula>OR(BY29=祝色)</formula>
    </cfRule>
  </conditionalFormatting>
  <conditionalFormatting sqref="Q13">
    <cfRule type="expression" dxfId="15416" priority="39" stopIfTrue="1">
      <formula>OR(Q13=祝色)</formula>
    </cfRule>
  </conditionalFormatting>
  <conditionalFormatting sqref="S13">
    <cfRule type="expression" dxfId="15415" priority="38" stopIfTrue="1">
      <formula>OR(S13=祝色)</formula>
    </cfRule>
  </conditionalFormatting>
  <conditionalFormatting sqref="U13">
    <cfRule type="expression" dxfId="15414" priority="37" stopIfTrue="1">
      <formula>OR(U13=祝色)</formula>
    </cfRule>
  </conditionalFormatting>
  <conditionalFormatting sqref="W13">
    <cfRule type="expression" dxfId="15413" priority="36" stopIfTrue="1">
      <formula>OR(W13=祝色)</formula>
    </cfRule>
  </conditionalFormatting>
  <conditionalFormatting sqref="Y13">
    <cfRule type="expression" dxfId="15412" priority="35" stopIfTrue="1">
      <formula>OR(Y13=祝色)</formula>
    </cfRule>
  </conditionalFormatting>
  <conditionalFormatting sqref="AA13">
    <cfRule type="expression" dxfId="15411" priority="34" stopIfTrue="1">
      <formula>OR(AA13=祝色)</formula>
    </cfRule>
  </conditionalFormatting>
  <conditionalFormatting sqref="AC13">
    <cfRule type="expression" dxfId="15410" priority="33" stopIfTrue="1">
      <formula>OR(AC13=祝色)</formula>
    </cfRule>
  </conditionalFormatting>
  <conditionalFormatting sqref="Q15">
    <cfRule type="expression" dxfId="15409" priority="32" stopIfTrue="1">
      <formula>OR(Q15=祝色)</formula>
    </cfRule>
  </conditionalFormatting>
  <conditionalFormatting sqref="S15">
    <cfRule type="expression" dxfId="15408" priority="31" stopIfTrue="1">
      <formula>OR(S15=祝色)</formula>
    </cfRule>
  </conditionalFormatting>
  <conditionalFormatting sqref="Q25">
    <cfRule type="expression" dxfId="15407" priority="30" stopIfTrue="1">
      <formula>OR(Q25=祝色)</formula>
    </cfRule>
  </conditionalFormatting>
  <conditionalFormatting sqref="S25">
    <cfRule type="expression" dxfId="15406" priority="29" stopIfTrue="1">
      <formula>OR(S25=祝色)</formula>
    </cfRule>
  </conditionalFormatting>
  <conditionalFormatting sqref="U25">
    <cfRule type="expression" dxfId="15405" priority="28" stopIfTrue="1">
      <formula>OR(U25=祝色)</formula>
    </cfRule>
  </conditionalFormatting>
  <conditionalFormatting sqref="W25">
    <cfRule type="expression" dxfId="15404" priority="27" stopIfTrue="1">
      <formula>OR(W25=祝色)</formula>
    </cfRule>
  </conditionalFormatting>
  <conditionalFormatting sqref="Y25">
    <cfRule type="expression" dxfId="15403" priority="26" stopIfTrue="1">
      <formula>OR(Y25=祝色)</formula>
    </cfRule>
  </conditionalFormatting>
  <conditionalFormatting sqref="AA25">
    <cfRule type="expression" dxfId="15402" priority="25" stopIfTrue="1">
      <formula>OR(AA25=祝色)</formula>
    </cfRule>
  </conditionalFormatting>
  <conditionalFormatting sqref="AC25">
    <cfRule type="expression" dxfId="15401" priority="24" stopIfTrue="1">
      <formula>OR(AC25=祝色)</formula>
    </cfRule>
  </conditionalFormatting>
  <conditionalFormatting sqref="Q27">
    <cfRule type="expression" dxfId="15400" priority="23" stopIfTrue="1">
      <formula>OR(Q27=祝色)</formula>
    </cfRule>
  </conditionalFormatting>
  <conditionalFormatting sqref="S27">
    <cfRule type="expression" dxfId="15399" priority="22" stopIfTrue="1">
      <formula>OR(S27=祝色)</formula>
    </cfRule>
  </conditionalFormatting>
  <conditionalFormatting sqref="U27">
    <cfRule type="expression" dxfId="15398" priority="21" stopIfTrue="1">
      <formula>OR(U27=祝色)</formula>
    </cfRule>
  </conditionalFormatting>
  <conditionalFormatting sqref="W27">
    <cfRule type="expression" dxfId="15397" priority="20" stopIfTrue="1">
      <formula>OR(W27=祝色)</formula>
    </cfRule>
  </conditionalFormatting>
  <conditionalFormatting sqref="Y27">
    <cfRule type="expression" dxfId="15396" priority="19" stopIfTrue="1">
      <formula>OR(Y27=祝色)</formula>
    </cfRule>
  </conditionalFormatting>
  <conditionalFormatting sqref="AA27">
    <cfRule type="expression" dxfId="15395" priority="18" stopIfTrue="1">
      <formula>OR(AA27=祝色)</formula>
    </cfRule>
  </conditionalFormatting>
  <conditionalFormatting sqref="AC27">
    <cfRule type="expression" dxfId="15394" priority="17" stopIfTrue="1">
      <formula>OR(AC27=祝色)</formula>
    </cfRule>
  </conditionalFormatting>
  <conditionalFormatting sqref="S29">
    <cfRule type="expression" dxfId="15393" priority="16" stopIfTrue="1">
      <formula>OR(S29=祝色)</formula>
    </cfRule>
  </conditionalFormatting>
  <conditionalFormatting sqref="U29">
    <cfRule type="expression" dxfId="15392" priority="15" stopIfTrue="1">
      <formula>OR(U29=祝色)</formula>
    </cfRule>
  </conditionalFormatting>
  <conditionalFormatting sqref="W29">
    <cfRule type="expression" dxfId="15391" priority="14" stopIfTrue="1">
      <formula>OR(W29=祝色)</formula>
    </cfRule>
  </conditionalFormatting>
  <conditionalFormatting sqref="Y29">
    <cfRule type="expression" dxfId="15390" priority="13" stopIfTrue="1">
      <formula>OR(Y29=祝色)</formula>
    </cfRule>
  </conditionalFormatting>
  <conditionalFormatting sqref="AA29">
    <cfRule type="expression" dxfId="15389" priority="12" stopIfTrue="1">
      <formula>OR(AA29=祝色)</formula>
    </cfRule>
  </conditionalFormatting>
  <conditionalFormatting sqref="AC29">
    <cfRule type="expression" dxfId="15388" priority="11" stopIfTrue="1">
      <formula>OR(AC29=祝色)</formula>
    </cfRule>
  </conditionalFormatting>
  <conditionalFormatting sqref="Q29">
    <cfRule type="expression" dxfId="15387" priority="10" stopIfTrue="1">
      <formula>OR(Q29=祝色)</formula>
    </cfRule>
  </conditionalFormatting>
  <conditionalFormatting sqref="Q31">
    <cfRule type="expression" dxfId="15386" priority="9" stopIfTrue="1">
      <formula>OR(Q31=祝色)</formula>
    </cfRule>
  </conditionalFormatting>
  <conditionalFormatting sqref="S31">
    <cfRule type="expression" dxfId="15385" priority="8" stopIfTrue="1">
      <formula>OR(S31=祝色)</formula>
    </cfRule>
  </conditionalFormatting>
  <conditionalFormatting sqref="U31">
    <cfRule type="expression" dxfId="15384" priority="7" stopIfTrue="1">
      <formula>OR(U31=祝色)</formula>
    </cfRule>
  </conditionalFormatting>
  <conditionalFormatting sqref="W31">
    <cfRule type="expression" dxfId="15383" priority="6" stopIfTrue="1">
      <formula>OR(W31=祝色)</formula>
    </cfRule>
  </conditionalFormatting>
  <conditionalFormatting sqref="Y31">
    <cfRule type="expression" dxfId="15382" priority="5" stopIfTrue="1">
      <formula>OR(Y31=祝色)</formula>
    </cfRule>
  </conditionalFormatting>
  <conditionalFormatting sqref="AA31">
    <cfRule type="expression" dxfId="15381" priority="4" stopIfTrue="1">
      <formula>OR(AA31=祝色)</formula>
    </cfRule>
  </conditionalFormatting>
  <conditionalFormatting sqref="AC31">
    <cfRule type="expression" dxfId="15380" priority="3" stopIfTrue="1">
      <formula>OR(AC31=祝色)</formula>
    </cfRule>
  </conditionalFormatting>
  <conditionalFormatting sqref="Q33">
    <cfRule type="expression" dxfId="15379" priority="2" stopIfTrue="1">
      <formula>OR(Q33=祝色)</formula>
    </cfRule>
  </conditionalFormatting>
  <conditionalFormatting sqref="S33">
    <cfRule type="expression" dxfId="15378" priority="1" stopIfTrue="1">
      <formula>OR(S33=祝色)</formula>
    </cfRule>
  </conditionalFormatting>
  <pageMargins left="0" right="0" top="0" bottom="0" header="0.51181102362204722" footer="0.51181102362204722"/>
  <pageSetup paperSize="9" scale="59" pageOrder="overThenDown" orientation="landscape"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2" sqref="AY2"/>
    </sheetView>
  </sheetViews>
  <sheetFormatPr defaultRowHeight="13.5"/>
  <cols>
    <col min="1" max="2" width="2.375" customWidth="1"/>
    <col min="3" max="4" width="2.375" style="78" customWidth="1"/>
    <col min="5" max="6" width="1.75" style="78" customWidth="1"/>
    <col min="7" max="8" width="1.625" style="78" customWidth="1"/>
    <col min="9" max="11" width="4.25" style="78" customWidth="1"/>
    <col min="12" max="14" width="7.125" style="78" customWidth="1"/>
    <col min="15" max="17" width="4.25" style="78" customWidth="1"/>
    <col min="18" max="20" width="7.125" style="78" customWidth="1"/>
    <col min="21" max="23" width="4.25" style="78" customWidth="1"/>
    <col min="24" max="26" width="7.125" style="78" customWidth="1"/>
    <col min="27" max="29" width="4.25" style="78" customWidth="1"/>
    <col min="30" max="32" width="7.125" style="78" customWidth="1"/>
    <col min="33" max="35" width="4.25" style="78" customWidth="1"/>
    <col min="36" max="38" width="7.125" style="78" customWidth="1"/>
    <col min="39" max="41" width="4.25" style="78" customWidth="1"/>
    <col min="42" max="44" width="7.125" style="78" customWidth="1"/>
    <col min="45" max="47" width="4.25" style="78" customWidth="1"/>
    <col min="48" max="50" width="7.125" style="78" customWidth="1"/>
    <col min="51" max="52" width="7.625" customWidth="1"/>
    <col min="53" max="54" width="2.375" customWidth="1"/>
    <col min="55" max="56" width="2.375" style="78" customWidth="1"/>
    <col min="57" max="58" width="1.75" style="78" customWidth="1"/>
    <col min="59" max="60" width="1.625" style="78" customWidth="1"/>
    <col min="61" max="63" width="4.25" style="78" customWidth="1"/>
    <col min="64" max="66" width="7.125" style="78" customWidth="1"/>
    <col min="67" max="69" width="4.25" style="78" customWidth="1"/>
    <col min="70" max="72" width="7.125" style="78" customWidth="1"/>
    <col min="73" max="75" width="4.25" style="78" customWidth="1"/>
    <col min="76" max="78" width="7.125" style="78" customWidth="1"/>
    <col min="79" max="81" width="4.25" style="78" customWidth="1"/>
    <col min="82" max="84" width="7.125" style="78" customWidth="1"/>
    <col min="85" max="87" width="4.25" style="78" customWidth="1"/>
    <col min="88" max="90" width="7.125" style="78" customWidth="1"/>
    <col min="91" max="93" width="4.25" style="78" customWidth="1"/>
    <col min="94" max="96" width="7.125" style="78" customWidth="1"/>
    <col min="97" max="99" width="4.25" style="78" customWidth="1"/>
    <col min="100" max="102" width="7.125" style="78" customWidth="1"/>
  </cols>
  <sheetData>
    <row r="1" spans="1:102" ht="72" customHeight="1">
      <c r="A1" s="127" t="str">
        <f>"□"&amp;DBCS(YEAR(A6))&amp;"年"&amp;DBCS(MONTH(A6)&amp;"月～"&amp;DBCS(YEAR(A54))&amp;"年"&amp;DBCS(MONTH(A54)&amp;"月"))</f>
        <v>□２０２５年１月～２０２５年３月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127" t="str">
        <f>"□"&amp;DBCS(YEAR(BA6))&amp;"年"&amp;DBCS(MONTH(BA6)&amp;"月～"&amp;DBCS(YEAR(BA54))&amp;"年"&amp;DBCS(MONTH(BA54)&amp;"月"))</f>
        <v>□２０２５年４月～２０２５年６月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row>
    <row r="2" spans="1:102" ht="24" customHeight="1">
      <c r="A2" s="1407">
        <f>A6</f>
        <v>45658</v>
      </c>
      <c r="B2" s="1408"/>
      <c r="C2" s="1408"/>
      <c r="D2" s="1408"/>
      <c r="E2" s="1408"/>
      <c r="F2" s="1408"/>
      <c r="G2" s="1408"/>
      <c r="H2" s="1409"/>
      <c r="I2" s="1389" t="s">
        <v>218</v>
      </c>
      <c r="J2" s="1390"/>
      <c r="K2" s="1390"/>
      <c r="L2" s="128" t="s">
        <v>285</v>
      </c>
      <c r="M2" s="96"/>
      <c r="N2" s="95"/>
      <c r="O2" s="1384" t="s">
        <v>286</v>
      </c>
      <c r="P2" s="1385"/>
      <c r="Q2" s="1385"/>
      <c r="R2" s="129" t="s">
        <v>287</v>
      </c>
      <c r="S2" s="130"/>
      <c r="T2" s="131"/>
      <c r="U2" s="1401" t="s">
        <v>288</v>
      </c>
      <c r="V2" s="1402"/>
      <c r="W2" s="1402"/>
      <c r="X2" s="132" t="s">
        <v>289</v>
      </c>
      <c r="Y2" s="133"/>
      <c r="Z2" s="134"/>
      <c r="AA2" s="1384" t="s">
        <v>290</v>
      </c>
      <c r="AB2" s="1385"/>
      <c r="AC2" s="1385"/>
      <c r="AD2" s="129" t="s">
        <v>402</v>
      </c>
      <c r="AE2" s="130"/>
      <c r="AF2" s="131"/>
      <c r="AG2" s="1401" t="s">
        <v>291</v>
      </c>
      <c r="AH2" s="1402"/>
      <c r="AI2" s="1402"/>
      <c r="AJ2" s="132" t="s">
        <v>403</v>
      </c>
      <c r="AK2" s="133"/>
      <c r="AL2" s="134"/>
      <c r="AM2" s="1384" t="s">
        <v>292</v>
      </c>
      <c r="AN2" s="1385"/>
      <c r="AO2" s="1385"/>
      <c r="AP2" s="129" t="s">
        <v>294</v>
      </c>
      <c r="AQ2" s="130"/>
      <c r="AR2" s="131"/>
      <c r="AS2" s="1386" t="s">
        <v>293</v>
      </c>
      <c r="AT2" s="1387"/>
      <c r="AU2" s="1387"/>
      <c r="AV2" s="135" t="s">
        <v>404</v>
      </c>
      <c r="AW2" s="97"/>
      <c r="AX2" s="98"/>
      <c r="BA2" s="1407">
        <f>BA6</f>
        <v>45748</v>
      </c>
      <c r="BB2" s="1408"/>
      <c r="BC2" s="1408"/>
      <c r="BD2" s="1408"/>
      <c r="BE2" s="1408"/>
      <c r="BF2" s="1408"/>
      <c r="BG2" s="1408"/>
      <c r="BH2" s="1409"/>
      <c r="BI2" s="1389" t="s">
        <v>218</v>
      </c>
      <c r="BJ2" s="1390"/>
      <c r="BK2" s="1390"/>
      <c r="BL2" s="128" t="s">
        <v>285</v>
      </c>
      <c r="BM2" s="96"/>
      <c r="BN2" s="95"/>
      <c r="BO2" s="1384" t="s">
        <v>286</v>
      </c>
      <c r="BP2" s="1385"/>
      <c r="BQ2" s="1385"/>
      <c r="BR2" s="129" t="s">
        <v>287</v>
      </c>
      <c r="BS2" s="130"/>
      <c r="BT2" s="131"/>
      <c r="BU2" s="1401" t="s">
        <v>288</v>
      </c>
      <c r="BV2" s="1402"/>
      <c r="BW2" s="1402"/>
      <c r="BX2" s="132" t="s">
        <v>405</v>
      </c>
      <c r="BY2" s="133"/>
      <c r="BZ2" s="134"/>
      <c r="CA2" s="1384" t="s">
        <v>290</v>
      </c>
      <c r="CB2" s="1385"/>
      <c r="CC2" s="1385"/>
      <c r="CD2" s="129" t="s">
        <v>406</v>
      </c>
      <c r="CE2" s="130"/>
      <c r="CF2" s="131"/>
      <c r="CG2" s="1401" t="s">
        <v>291</v>
      </c>
      <c r="CH2" s="1402"/>
      <c r="CI2" s="1402"/>
      <c r="CJ2" s="132" t="s">
        <v>407</v>
      </c>
      <c r="CK2" s="133"/>
      <c r="CL2" s="134"/>
      <c r="CM2" s="1384" t="s">
        <v>292</v>
      </c>
      <c r="CN2" s="1385"/>
      <c r="CO2" s="1385"/>
      <c r="CP2" s="129" t="s">
        <v>294</v>
      </c>
      <c r="CQ2" s="130"/>
      <c r="CR2" s="131"/>
      <c r="CS2" s="1386" t="s">
        <v>293</v>
      </c>
      <c r="CT2" s="1387"/>
      <c r="CU2" s="1387"/>
      <c r="CV2" s="135" t="s">
        <v>408</v>
      </c>
      <c r="CW2" s="97"/>
      <c r="CX2" s="98"/>
    </row>
    <row r="3" spans="1:102" ht="21.75" customHeight="1">
      <c r="A3" s="1410"/>
      <c r="B3" s="1411"/>
      <c r="C3" s="1411"/>
      <c r="D3" s="1411"/>
      <c r="E3" s="1411"/>
      <c r="F3" s="1411"/>
      <c r="G3" s="1411"/>
      <c r="H3" s="1412"/>
      <c r="I3" s="1388">
        <f>IF(WEEKDAY(A6)=1,A6,(IF(WEEKDAY(A6)=2,A6-1,(IF(WEEKDAY(A6)=3,A6-2,(IF(WEEKDAY(A6)=4,A6-3,(IF(WEEKDAY(A6)=5,A6-4,IF(WEEKDAY(A6)=6,A6-5,A6-6))))))))))</f>
        <v>45655</v>
      </c>
      <c r="J3" s="1338"/>
      <c r="K3" s="1338"/>
      <c r="L3" s="1403" t="str">
        <f>IF(DAY(I3)=1,"","/"&amp;MONTH(I3)&amp;"月")</f>
        <v>/12月</v>
      </c>
      <c r="M3" s="1403"/>
      <c r="N3" s="1404"/>
      <c r="O3" s="1334">
        <f>I3+1</f>
        <v>45656</v>
      </c>
      <c r="P3" s="1335"/>
      <c r="Q3" s="1335"/>
      <c r="R3"/>
      <c r="S3"/>
      <c r="T3"/>
      <c r="U3" s="1334">
        <f>O3+1</f>
        <v>45657</v>
      </c>
      <c r="V3" s="1335"/>
      <c r="W3" s="1335"/>
      <c r="X3" s="136"/>
      <c r="Y3" s="21"/>
      <c r="Z3" s="22"/>
      <c r="AA3" s="1334">
        <f>U3+1</f>
        <v>45658</v>
      </c>
      <c r="AB3" s="1335"/>
      <c r="AC3" s="1335"/>
      <c r="AD3" s="136"/>
      <c r="AE3" s="21"/>
      <c r="AF3" s="22"/>
      <c r="AG3" s="1334">
        <f>AA3+1</f>
        <v>45659</v>
      </c>
      <c r="AH3" s="1335"/>
      <c r="AI3" s="1335"/>
      <c r="AJ3" s="136"/>
      <c r="AK3" s="21"/>
      <c r="AL3" s="22"/>
      <c r="AM3" s="1334">
        <f>AG3+1</f>
        <v>45660</v>
      </c>
      <c r="AN3" s="1335"/>
      <c r="AO3" s="1335"/>
      <c r="AP3" s="136"/>
      <c r="AQ3" s="21"/>
      <c r="AR3" s="22"/>
      <c r="AS3" s="1363">
        <f>AM3+1</f>
        <v>45661</v>
      </c>
      <c r="AT3" s="1364"/>
      <c r="AU3" s="1364"/>
      <c r="AV3" s="137"/>
      <c r="AW3" s="21"/>
      <c r="AX3" s="22"/>
      <c r="BA3" s="1410"/>
      <c r="BB3" s="1411"/>
      <c r="BC3" s="1411"/>
      <c r="BD3" s="1411"/>
      <c r="BE3" s="1411"/>
      <c r="BF3" s="1411"/>
      <c r="BG3" s="1411"/>
      <c r="BH3" s="1412"/>
      <c r="BI3" s="1388">
        <f>IF(WEEKDAY(BA6)=1,BA6,(IF(WEEKDAY(BA6)=2,BA6-1,(IF(WEEKDAY(BA6)=3,BA6-2,(IF(WEEKDAY(BA6)=4,BA6-3,(IF(WEEKDAY(BA6)=5,BA6-4,IF(WEEKDAY(BA6)=6,BA6-5,BA6-6))))))))))</f>
        <v>45746</v>
      </c>
      <c r="BJ3" s="1338"/>
      <c r="BK3" s="1338"/>
      <c r="BL3" s="1403" t="str">
        <f>IF(DAY(BI3)=1,"","/"&amp;MONTH(BI3)&amp;"月")</f>
        <v>/3月</v>
      </c>
      <c r="BM3" s="1403"/>
      <c r="BN3" s="1404"/>
      <c r="BO3" s="1334">
        <f>BI3+1</f>
        <v>45747</v>
      </c>
      <c r="BP3" s="1335"/>
      <c r="BQ3" s="1335"/>
      <c r="BR3"/>
      <c r="BS3"/>
      <c r="BT3"/>
      <c r="BU3" s="1334">
        <f>BO3+1</f>
        <v>45748</v>
      </c>
      <c r="BV3" s="1335"/>
      <c r="BW3" s="1335"/>
      <c r="BX3" s="136"/>
      <c r="BY3" s="21"/>
      <c r="BZ3" s="22"/>
      <c r="CA3" s="1334">
        <f>BU3+1</f>
        <v>45749</v>
      </c>
      <c r="CB3" s="1335"/>
      <c r="CC3" s="1335"/>
      <c r="CD3" s="136"/>
      <c r="CE3" s="21"/>
      <c r="CF3" s="22"/>
      <c r="CG3" s="1334">
        <f>CA3+1</f>
        <v>45750</v>
      </c>
      <c r="CH3" s="1335"/>
      <c r="CI3" s="1335"/>
      <c r="CJ3" s="136"/>
      <c r="CK3" s="21"/>
      <c r="CL3" s="22"/>
      <c r="CM3" s="1334">
        <f>CG3+1</f>
        <v>45751</v>
      </c>
      <c r="CN3" s="1335"/>
      <c r="CO3" s="1335"/>
      <c r="CP3" s="136"/>
      <c r="CQ3" s="21"/>
      <c r="CR3" s="22"/>
      <c r="CS3" s="1363">
        <f>CM3+1</f>
        <v>45752</v>
      </c>
      <c r="CT3" s="1364"/>
      <c r="CU3" s="1364"/>
      <c r="CV3" s="137"/>
      <c r="CW3" s="21"/>
      <c r="CX3" s="22"/>
    </row>
    <row r="4" spans="1:102" ht="21.75" customHeight="1">
      <c r="A4" s="1410"/>
      <c r="B4" s="1411"/>
      <c r="C4" s="1411"/>
      <c r="D4" s="1411"/>
      <c r="E4" s="1411"/>
      <c r="F4" s="1411"/>
      <c r="G4" s="1411"/>
      <c r="H4" s="1412"/>
      <c r="I4" s="1332"/>
      <c r="J4" s="1333"/>
      <c r="K4" s="1333"/>
      <c r="L4" s="1405"/>
      <c r="M4" s="1405"/>
      <c r="N4" s="1406"/>
      <c r="O4" s="1336"/>
      <c r="P4" s="1337"/>
      <c r="Q4" s="1337"/>
      <c r="R4"/>
      <c r="S4"/>
      <c r="T4"/>
      <c r="U4" s="1336"/>
      <c r="V4" s="1337"/>
      <c r="W4" s="1337"/>
      <c r="X4" s="138"/>
      <c r="Y4" s="7"/>
      <c r="Z4" s="19"/>
      <c r="AA4" s="1336"/>
      <c r="AB4" s="1337"/>
      <c r="AC4" s="1337"/>
      <c r="AD4" s="138"/>
      <c r="AE4" s="7"/>
      <c r="AF4" s="19"/>
      <c r="AG4" s="1336"/>
      <c r="AH4" s="1337"/>
      <c r="AI4" s="1337"/>
      <c r="AJ4" s="138"/>
      <c r="AK4" s="7"/>
      <c r="AL4" s="19"/>
      <c r="AM4" s="1336"/>
      <c r="AN4" s="1337"/>
      <c r="AO4" s="1337"/>
      <c r="AP4" s="138"/>
      <c r="AQ4" s="7"/>
      <c r="AR4" s="19"/>
      <c r="AS4" s="1365"/>
      <c r="AT4" s="1366"/>
      <c r="AU4" s="1366"/>
      <c r="AV4" s="139"/>
      <c r="AW4" s="7"/>
      <c r="AX4" s="19"/>
      <c r="BA4" s="1410"/>
      <c r="BB4" s="1411"/>
      <c r="BC4" s="1411"/>
      <c r="BD4" s="1411"/>
      <c r="BE4" s="1411"/>
      <c r="BF4" s="1411"/>
      <c r="BG4" s="1411"/>
      <c r="BH4" s="1412"/>
      <c r="BI4" s="1332"/>
      <c r="BJ4" s="1333"/>
      <c r="BK4" s="1333"/>
      <c r="BL4" s="1405"/>
      <c r="BM4" s="1405"/>
      <c r="BN4" s="1406"/>
      <c r="BO4" s="1336"/>
      <c r="BP4" s="1337"/>
      <c r="BQ4" s="1337"/>
      <c r="BR4"/>
      <c r="BS4"/>
      <c r="BT4"/>
      <c r="BU4" s="1336"/>
      <c r="BV4" s="1337"/>
      <c r="BW4" s="1337"/>
      <c r="BX4" s="138"/>
      <c r="BY4" s="7"/>
      <c r="BZ4" s="19"/>
      <c r="CA4" s="1336"/>
      <c r="CB4" s="1337"/>
      <c r="CC4" s="1337"/>
      <c r="CD4" s="138"/>
      <c r="CE4" s="7"/>
      <c r="CF4" s="19"/>
      <c r="CG4" s="1336"/>
      <c r="CH4" s="1337"/>
      <c r="CI4" s="1337"/>
      <c r="CJ4" s="138"/>
      <c r="CK4" s="7"/>
      <c r="CL4" s="19"/>
      <c r="CM4" s="1336"/>
      <c r="CN4" s="1337"/>
      <c r="CO4" s="1337"/>
      <c r="CP4" s="138"/>
      <c r="CQ4" s="7"/>
      <c r="CR4" s="19"/>
      <c r="CS4" s="1365"/>
      <c r="CT4" s="1366"/>
      <c r="CU4" s="1366"/>
      <c r="CV4" s="139"/>
      <c r="CW4" s="7"/>
      <c r="CX4" s="19"/>
    </row>
    <row r="5" spans="1:102" ht="22.5" customHeight="1">
      <c r="A5" s="1410"/>
      <c r="B5" s="1411"/>
      <c r="C5" s="1411"/>
      <c r="D5" s="1411"/>
      <c r="E5" s="1411"/>
      <c r="F5" s="1411"/>
      <c r="G5" s="1411"/>
      <c r="H5" s="1412"/>
      <c r="I5" s="1332"/>
      <c r="J5" s="1333"/>
      <c r="K5" s="1333"/>
      <c r="L5" s="1405"/>
      <c r="M5" s="1405"/>
      <c r="N5" s="1406"/>
      <c r="O5" s="1336"/>
      <c r="P5" s="1337"/>
      <c r="Q5" s="1337"/>
      <c r="R5"/>
      <c r="S5"/>
      <c r="T5"/>
      <c r="U5" s="1336"/>
      <c r="V5" s="1337"/>
      <c r="W5" s="1337"/>
      <c r="X5" s="138"/>
      <c r="Y5" s="7"/>
      <c r="Z5" s="19"/>
      <c r="AA5" s="1336"/>
      <c r="AB5" s="1337"/>
      <c r="AC5" s="1337"/>
      <c r="AD5" s="138"/>
      <c r="AE5" s="7"/>
      <c r="AF5" s="19"/>
      <c r="AG5" s="1336"/>
      <c r="AH5" s="1337"/>
      <c r="AI5" s="1337"/>
      <c r="AJ5" s="138"/>
      <c r="AK5" s="7"/>
      <c r="AL5" s="19"/>
      <c r="AM5" s="1336"/>
      <c r="AN5" s="1337"/>
      <c r="AO5" s="1337"/>
      <c r="AP5" s="138"/>
      <c r="AQ5" s="7"/>
      <c r="AR5" s="19"/>
      <c r="AS5" s="1365"/>
      <c r="AT5" s="1366"/>
      <c r="AU5" s="1366"/>
      <c r="AV5" s="139"/>
      <c r="AW5" s="7"/>
      <c r="AX5" s="19"/>
      <c r="BA5" s="1410"/>
      <c r="BB5" s="1411"/>
      <c r="BC5" s="1411"/>
      <c r="BD5" s="1411"/>
      <c r="BE5" s="1411"/>
      <c r="BF5" s="1411"/>
      <c r="BG5" s="1411"/>
      <c r="BH5" s="1412"/>
      <c r="BI5" s="1332"/>
      <c r="BJ5" s="1333"/>
      <c r="BK5" s="1333"/>
      <c r="BL5" s="1405"/>
      <c r="BM5" s="1405"/>
      <c r="BN5" s="1406"/>
      <c r="BO5" s="1336"/>
      <c r="BP5" s="1337"/>
      <c r="BQ5" s="1337"/>
      <c r="BR5"/>
      <c r="BS5"/>
      <c r="BT5"/>
      <c r="BU5" s="1336"/>
      <c r="BV5" s="1337"/>
      <c r="BW5" s="1337"/>
      <c r="BX5" s="138"/>
      <c r="BY5" s="7"/>
      <c r="BZ5" s="19"/>
      <c r="CA5" s="1336"/>
      <c r="CB5" s="1337"/>
      <c r="CC5" s="1337"/>
      <c r="CD5" s="138"/>
      <c r="CE5" s="7"/>
      <c r="CF5" s="19"/>
      <c r="CG5" s="1336"/>
      <c r="CH5" s="1337"/>
      <c r="CI5" s="1337"/>
      <c r="CJ5" s="138"/>
      <c r="CK5" s="7"/>
      <c r="CL5" s="19"/>
      <c r="CM5" s="1336"/>
      <c r="CN5" s="1337"/>
      <c r="CO5" s="1337"/>
      <c r="CP5" s="138"/>
      <c r="CQ5" s="7"/>
      <c r="CR5" s="19"/>
      <c r="CS5" s="1365"/>
      <c r="CT5" s="1366"/>
      <c r="CU5" s="1366"/>
      <c r="CV5" s="139"/>
      <c r="CW5" s="7"/>
      <c r="CX5" s="19"/>
    </row>
    <row r="6" spans="1:102" ht="70.5" customHeight="1">
      <c r="A6" s="1399">
        <v>45658</v>
      </c>
      <c r="B6" s="1049"/>
      <c r="C6" s="1049"/>
      <c r="D6" s="1049"/>
      <c r="E6" s="1049"/>
      <c r="F6" s="1049"/>
      <c r="G6" s="1049"/>
      <c r="H6" s="1400"/>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399">
        <f>IF(MONTH(A54)=12,DATE(YEAR(A54)+1,1,1),DATE(YEAR(A54),MONTH(A54)+1,1))</f>
        <v>45748</v>
      </c>
      <c r="BB6" s="1049"/>
      <c r="BC6" s="1049"/>
      <c r="BD6" s="1049"/>
      <c r="BE6" s="1049"/>
      <c r="BF6" s="1049"/>
      <c r="BG6" s="1049"/>
      <c r="BH6" s="1400"/>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399"/>
      <c r="B7" s="1049"/>
      <c r="C7" s="1049"/>
      <c r="D7" s="1049"/>
      <c r="E7" s="1049"/>
      <c r="F7" s="1049"/>
      <c r="G7" s="1049"/>
      <c r="H7" s="1400"/>
      <c r="I7" s="1330">
        <f>AS3+1</f>
        <v>45662</v>
      </c>
      <c r="J7" s="1331"/>
      <c r="K7" s="1331"/>
      <c r="L7" s="140"/>
      <c r="M7" s="21"/>
      <c r="N7" s="22"/>
      <c r="O7" s="1334">
        <f>I7+1</f>
        <v>45663</v>
      </c>
      <c r="P7" s="1335"/>
      <c r="Q7" s="1335"/>
      <c r="R7" s="136"/>
      <c r="S7" s="21"/>
      <c r="T7" s="22"/>
      <c r="U7" s="1334">
        <f>O7+1</f>
        <v>45664</v>
      </c>
      <c r="V7" s="1335"/>
      <c r="W7" s="1335"/>
      <c r="X7" s="136"/>
      <c r="Y7" s="21"/>
      <c r="Z7" s="22"/>
      <c r="AA7" s="1334">
        <f>U7+1</f>
        <v>45665</v>
      </c>
      <c r="AB7" s="1335"/>
      <c r="AC7" s="1335"/>
      <c r="AD7" s="136"/>
      <c r="AE7" s="21"/>
      <c r="AF7" s="22"/>
      <c r="AG7" s="1334">
        <f>AA7+1</f>
        <v>45666</v>
      </c>
      <c r="AH7" s="1335"/>
      <c r="AI7" s="1335"/>
      <c r="AJ7" s="136"/>
      <c r="AK7" s="21"/>
      <c r="AL7" s="22"/>
      <c r="AM7" s="1334">
        <f>AG7+1</f>
        <v>45667</v>
      </c>
      <c r="AN7" s="1335"/>
      <c r="AO7" s="1335"/>
      <c r="AP7" s="136"/>
      <c r="AQ7" s="21"/>
      <c r="AR7" s="22"/>
      <c r="AS7" s="1340">
        <f>AM7+1</f>
        <v>45668</v>
      </c>
      <c r="AT7" s="1341"/>
      <c r="AU7" s="1341"/>
      <c r="AV7" s="136"/>
      <c r="AW7" s="21"/>
      <c r="AX7" s="22"/>
      <c r="BA7" s="1399"/>
      <c r="BB7" s="1049"/>
      <c r="BC7" s="1049"/>
      <c r="BD7" s="1049"/>
      <c r="BE7" s="1049"/>
      <c r="BF7" s="1049"/>
      <c r="BG7" s="1049"/>
      <c r="BH7" s="1400"/>
      <c r="BI7" s="1330">
        <f>CS3+1</f>
        <v>45753</v>
      </c>
      <c r="BJ7" s="1331"/>
      <c r="BK7" s="1331"/>
      <c r="BL7" s="140"/>
      <c r="BM7" s="21"/>
      <c r="BN7" s="22"/>
      <c r="BO7" s="1334">
        <f>BI7+1</f>
        <v>45754</v>
      </c>
      <c r="BP7" s="1335"/>
      <c r="BQ7" s="1335"/>
      <c r="BR7" s="136"/>
      <c r="BS7" s="21"/>
      <c r="BT7" s="22"/>
      <c r="BU7" s="1334">
        <f>BO7+1</f>
        <v>45755</v>
      </c>
      <c r="BV7" s="1335"/>
      <c r="BW7" s="1335"/>
      <c r="BX7" s="136"/>
      <c r="BY7" s="21"/>
      <c r="BZ7" s="22"/>
      <c r="CA7" s="1334">
        <f>BU7+1</f>
        <v>45756</v>
      </c>
      <c r="CB7" s="1335"/>
      <c r="CC7" s="1335"/>
      <c r="CD7" s="136"/>
      <c r="CE7" s="21"/>
      <c r="CF7" s="22"/>
      <c r="CG7" s="1334">
        <f>CA7+1</f>
        <v>45757</v>
      </c>
      <c r="CH7" s="1335"/>
      <c r="CI7" s="1335"/>
      <c r="CJ7" s="136"/>
      <c r="CK7" s="21"/>
      <c r="CL7" s="22"/>
      <c r="CM7" s="1334">
        <f>CG7+1</f>
        <v>45758</v>
      </c>
      <c r="CN7" s="1335"/>
      <c r="CO7" s="1335"/>
      <c r="CP7" s="136"/>
      <c r="CQ7" s="21"/>
      <c r="CR7" s="22"/>
      <c r="CS7" s="1340">
        <f>CM7+1</f>
        <v>45759</v>
      </c>
      <c r="CT7" s="1341"/>
      <c r="CU7" s="1341"/>
      <c r="CV7" s="136"/>
      <c r="CW7" s="21"/>
      <c r="CX7" s="22"/>
    </row>
    <row r="8" spans="1:102" ht="21.75" customHeight="1">
      <c r="A8" s="1378" t="str">
        <f>IF(A6&gt;=43586,"令和"&amp;IF(YEAR(A6)-2018=1,"元",YEAR(A6)-2018),"平成"&amp;(YEAR(A6)-1988))</f>
        <v>令和7</v>
      </c>
      <c r="B8" s="1379"/>
      <c r="C8" s="1379"/>
      <c r="D8" s="1379"/>
      <c r="E8" s="1379"/>
      <c r="F8" s="1379"/>
      <c r="G8" s="1379"/>
      <c r="H8" s="1380"/>
      <c r="I8" s="1332"/>
      <c r="J8" s="1338"/>
      <c r="K8" s="1338"/>
      <c r="L8" s="141"/>
      <c r="M8" s="7"/>
      <c r="N8" s="19"/>
      <c r="O8" s="1336"/>
      <c r="P8" s="1339"/>
      <c r="Q8" s="1339"/>
      <c r="R8" s="138"/>
      <c r="S8" s="7"/>
      <c r="T8" s="19"/>
      <c r="U8" s="1336"/>
      <c r="V8" s="1339"/>
      <c r="W8" s="1339"/>
      <c r="X8" s="138"/>
      <c r="Y8" s="7"/>
      <c r="Z8" s="19"/>
      <c r="AA8" s="1336"/>
      <c r="AB8" s="1339"/>
      <c r="AC8" s="1339"/>
      <c r="AD8" s="138"/>
      <c r="AE8" s="7"/>
      <c r="AF8" s="19"/>
      <c r="AG8" s="1336"/>
      <c r="AH8" s="1339"/>
      <c r="AI8" s="1339"/>
      <c r="AJ8" s="138"/>
      <c r="AK8" s="7"/>
      <c r="AL8" s="19"/>
      <c r="AM8" s="1336"/>
      <c r="AN8" s="1339"/>
      <c r="AO8" s="1339"/>
      <c r="AP8" s="138"/>
      <c r="AQ8" s="7"/>
      <c r="AR8" s="19"/>
      <c r="AS8" s="1328"/>
      <c r="AT8" s="1329"/>
      <c r="AU8" s="1329"/>
      <c r="AV8" s="138"/>
      <c r="AW8" s="7"/>
      <c r="AX8" s="19"/>
      <c r="BA8" s="1378" t="str">
        <f>IF(BA6&gt;=43586,"令和"&amp;IF(YEAR(BA6)-2018=1,"元",YEAR(BA6)-2018),"平成"&amp;(YEAR(BA6)-1988))</f>
        <v>令和7</v>
      </c>
      <c r="BB8" s="1379"/>
      <c r="BC8" s="1379"/>
      <c r="BD8" s="1379"/>
      <c r="BE8" s="1379"/>
      <c r="BF8" s="1379"/>
      <c r="BG8" s="1379"/>
      <c r="BH8" s="1380"/>
      <c r="BI8" s="1332"/>
      <c r="BJ8" s="1338"/>
      <c r="BK8" s="1338"/>
      <c r="BL8" s="141"/>
      <c r="BM8" s="7"/>
      <c r="BN8" s="19"/>
      <c r="BO8" s="1336"/>
      <c r="BP8" s="1339"/>
      <c r="BQ8" s="1339"/>
      <c r="BR8" s="138"/>
      <c r="BS8" s="7"/>
      <c r="BT8" s="19"/>
      <c r="BU8" s="1336"/>
      <c r="BV8" s="1339"/>
      <c r="BW8" s="1339"/>
      <c r="BX8" s="138"/>
      <c r="BY8" s="7"/>
      <c r="BZ8" s="19"/>
      <c r="CA8" s="1336"/>
      <c r="CB8" s="1339"/>
      <c r="CC8" s="1339"/>
      <c r="CD8" s="138"/>
      <c r="CE8" s="7"/>
      <c r="CF8" s="19"/>
      <c r="CG8" s="1336"/>
      <c r="CH8" s="1339"/>
      <c r="CI8" s="1339"/>
      <c r="CJ8" s="138"/>
      <c r="CK8" s="7"/>
      <c r="CL8" s="19"/>
      <c r="CM8" s="1336"/>
      <c r="CN8" s="1339"/>
      <c r="CO8" s="1339"/>
      <c r="CP8" s="138"/>
      <c r="CQ8" s="7"/>
      <c r="CR8" s="19"/>
      <c r="CS8" s="1328"/>
      <c r="CT8" s="1329"/>
      <c r="CU8" s="1329"/>
      <c r="CV8" s="138"/>
      <c r="CW8" s="7"/>
      <c r="CX8" s="19"/>
    </row>
    <row r="9" spans="1:102" ht="40.5" customHeight="1">
      <c r="A9" s="1381"/>
      <c r="B9" s="1382"/>
      <c r="C9" s="1382"/>
      <c r="D9" s="1382"/>
      <c r="E9" s="1382"/>
      <c r="F9" s="1382"/>
      <c r="G9" s="1382"/>
      <c r="H9" s="1383"/>
      <c r="I9" s="1332"/>
      <c r="J9" s="1338"/>
      <c r="K9" s="1338"/>
      <c r="L9" s="141"/>
      <c r="M9" s="7"/>
      <c r="N9" s="19"/>
      <c r="O9" s="1336"/>
      <c r="P9" s="1339"/>
      <c r="Q9" s="1339"/>
      <c r="R9" s="138"/>
      <c r="S9" s="7"/>
      <c r="T9" s="19"/>
      <c r="U9" s="1336"/>
      <c r="V9" s="1339"/>
      <c r="W9" s="1339"/>
      <c r="X9" s="138"/>
      <c r="Y9" s="7"/>
      <c r="Z9" s="19"/>
      <c r="AA9" s="1336"/>
      <c r="AB9" s="1339"/>
      <c r="AC9" s="1339"/>
      <c r="AD9" s="138"/>
      <c r="AE9" s="7"/>
      <c r="AF9" s="19"/>
      <c r="AG9" s="1336"/>
      <c r="AH9" s="1339"/>
      <c r="AI9" s="1339"/>
      <c r="AJ9" s="138"/>
      <c r="AK9" s="7"/>
      <c r="AL9" s="19"/>
      <c r="AM9" s="1336"/>
      <c r="AN9" s="1339"/>
      <c r="AO9" s="1339"/>
      <c r="AP9" s="138"/>
      <c r="AQ9" s="7"/>
      <c r="AR9" s="19"/>
      <c r="AS9" s="1328"/>
      <c r="AT9" s="1329"/>
      <c r="AU9" s="1329"/>
      <c r="AV9" s="138"/>
      <c r="AW9" s="7"/>
      <c r="AX9" s="19"/>
      <c r="BA9" s="1381"/>
      <c r="BB9" s="1382"/>
      <c r="BC9" s="1382"/>
      <c r="BD9" s="1382"/>
      <c r="BE9" s="1382"/>
      <c r="BF9" s="1382"/>
      <c r="BG9" s="1382"/>
      <c r="BH9" s="1383"/>
      <c r="BI9" s="1332"/>
      <c r="BJ9" s="1338"/>
      <c r="BK9" s="1338"/>
      <c r="BL9" s="141"/>
      <c r="BM9" s="7"/>
      <c r="BN9" s="19"/>
      <c r="BO9" s="1336"/>
      <c r="BP9" s="1339"/>
      <c r="BQ9" s="1339"/>
      <c r="BR9" s="138"/>
      <c r="BS9" s="7"/>
      <c r="BT9" s="19"/>
      <c r="BU9" s="1336"/>
      <c r="BV9" s="1339"/>
      <c r="BW9" s="1339"/>
      <c r="BX9" s="138"/>
      <c r="BY9" s="7"/>
      <c r="BZ9" s="19"/>
      <c r="CA9" s="1336"/>
      <c r="CB9" s="1339"/>
      <c r="CC9" s="1339"/>
      <c r="CD9" s="138"/>
      <c r="CE9" s="7"/>
      <c r="CF9" s="19"/>
      <c r="CG9" s="1336"/>
      <c r="CH9" s="1339"/>
      <c r="CI9" s="1339"/>
      <c r="CJ9" s="138"/>
      <c r="CK9" s="7"/>
      <c r="CL9" s="19"/>
      <c r="CM9" s="1336"/>
      <c r="CN9" s="1339"/>
      <c r="CO9" s="1339"/>
      <c r="CP9" s="138"/>
      <c r="CQ9" s="7"/>
      <c r="CR9" s="19"/>
      <c r="CS9" s="1328"/>
      <c r="CT9" s="1329"/>
      <c r="CU9" s="1329"/>
      <c r="CV9" s="138"/>
      <c r="CW9" s="7"/>
      <c r="CX9" s="19"/>
    </row>
    <row r="10" spans="1:102" ht="52.5" customHeight="1">
      <c r="A10" s="1360" t="s">
        <v>409</v>
      </c>
      <c r="B10" s="1361"/>
      <c r="C10" s="1361"/>
      <c r="D10" s="1361"/>
      <c r="E10" s="1361"/>
      <c r="F10" s="1361"/>
      <c r="G10" s="1361"/>
      <c r="H10" s="1362"/>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1360" t="s">
        <v>409</v>
      </c>
      <c r="BB10" s="1361"/>
      <c r="BC10" s="1361"/>
      <c r="BD10" s="1361"/>
      <c r="BE10" s="1361"/>
      <c r="BF10" s="1361"/>
      <c r="BG10" s="1361"/>
      <c r="BH10" s="1362"/>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348" t="str">
        <f>VLOOKUP(A6,祝節名,2,FALSE)</f>
        <v>1 元日、13 成人の日
小寒5、大寒20</v>
      </c>
      <c r="B11" s="1349"/>
      <c r="C11" s="1349"/>
      <c r="D11" s="1349"/>
      <c r="E11" s="1349"/>
      <c r="F11" s="1349"/>
      <c r="G11" s="1349"/>
      <c r="H11" s="1350"/>
      <c r="I11" s="1330">
        <f>AS7+1</f>
        <v>45669</v>
      </c>
      <c r="J11" s="1331"/>
      <c r="K11" s="1331"/>
      <c r="L11" s="140"/>
      <c r="M11" s="21"/>
      <c r="N11" s="22"/>
      <c r="O11" s="1334">
        <f>I11+1</f>
        <v>45670</v>
      </c>
      <c r="P11" s="1335"/>
      <c r="Q11" s="1335"/>
      <c r="R11" s="136"/>
      <c r="S11" s="21"/>
      <c r="T11" s="22"/>
      <c r="U11" s="1334">
        <f>O11+1</f>
        <v>45671</v>
      </c>
      <c r="V11" s="1335"/>
      <c r="W11" s="1335"/>
      <c r="X11" s="136"/>
      <c r="Y11" s="21"/>
      <c r="Z11" s="22"/>
      <c r="AA11" s="1334">
        <f>U11+1</f>
        <v>45672</v>
      </c>
      <c r="AB11" s="1335"/>
      <c r="AC11" s="1335"/>
      <c r="AD11" s="136"/>
      <c r="AE11" s="21"/>
      <c r="AF11" s="22"/>
      <c r="AG11" s="1334">
        <f>AA11+1</f>
        <v>45673</v>
      </c>
      <c r="AH11" s="1335"/>
      <c r="AI11" s="1335"/>
      <c r="AJ11" s="136"/>
      <c r="AK11" s="21"/>
      <c r="AL11" s="22"/>
      <c r="AM11" s="1334">
        <f>AG11+1</f>
        <v>45674</v>
      </c>
      <c r="AN11" s="1335"/>
      <c r="AO11" s="1335"/>
      <c r="AP11" s="136"/>
      <c r="AQ11" s="21"/>
      <c r="AR11" s="22"/>
      <c r="AS11" s="1340">
        <f>AM11+1</f>
        <v>45675</v>
      </c>
      <c r="AT11" s="1341"/>
      <c r="AU11" s="1341"/>
      <c r="AV11" s="136"/>
      <c r="AW11" s="21"/>
      <c r="AX11" s="22"/>
      <c r="BA11" s="1348" t="str">
        <f>VLOOKUP(BA6,祝節名,2,FALSE)</f>
        <v>29 昭和の日
清明4、穀雨20</v>
      </c>
      <c r="BB11" s="1349"/>
      <c r="BC11" s="1349"/>
      <c r="BD11" s="1349"/>
      <c r="BE11" s="1349"/>
      <c r="BF11" s="1349"/>
      <c r="BG11" s="1349"/>
      <c r="BH11" s="1350"/>
      <c r="BI11" s="1330">
        <f>CS7+1</f>
        <v>45760</v>
      </c>
      <c r="BJ11" s="1331"/>
      <c r="BK11" s="1331"/>
      <c r="BL11" s="140"/>
      <c r="BM11" s="21"/>
      <c r="BN11" s="22"/>
      <c r="BO11" s="1334">
        <f>BI11+1</f>
        <v>45761</v>
      </c>
      <c r="BP11" s="1335"/>
      <c r="BQ11" s="1335"/>
      <c r="BR11" s="136"/>
      <c r="BS11" s="21"/>
      <c r="BT11" s="22"/>
      <c r="BU11" s="1334">
        <f>BO11+1</f>
        <v>45762</v>
      </c>
      <c r="BV11" s="1335"/>
      <c r="BW11" s="1335"/>
      <c r="BX11" s="136"/>
      <c r="BY11" s="21"/>
      <c r="BZ11" s="22"/>
      <c r="CA11" s="1334">
        <f>BU11+1</f>
        <v>45763</v>
      </c>
      <c r="CB11" s="1335"/>
      <c r="CC11" s="1335"/>
      <c r="CD11" s="136"/>
      <c r="CE11" s="21"/>
      <c r="CF11" s="22"/>
      <c r="CG11" s="1334">
        <f>CA11+1</f>
        <v>45764</v>
      </c>
      <c r="CH11" s="1335"/>
      <c r="CI11" s="1335"/>
      <c r="CJ11" s="136"/>
      <c r="CK11" s="21"/>
      <c r="CL11" s="22"/>
      <c r="CM11" s="1334">
        <f>CG11+1</f>
        <v>45765</v>
      </c>
      <c r="CN11" s="1335"/>
      <c r="CO11" s="1335"/>
      <c r="CP11" s="136"/>
      <c r="CQ11" s="21"/>
      <c r="CR11" s="22"/>
      <c r="CS11" s="1340">
        <f>CM11+1</f>
        <v>45766</v>
      </c>
      <c r="CT11" s="1341"/>
      <c r="CU11" s="1341"/>
      <c r="CV11" s="136"/>
      <c r="CW11" s="21"/>
      <c r="CX11" s="22"/>
    </row>
    <row r="12" spans="1:102" ht="21.75" customHeight="1">
      <c r="A12" s="1348"/>
      <c r="B12" s="1349"/>
      <c r="C12" s="1349"/>
      <c r="D12" s="1349"/>
      <c r="E12" s="1349"/>
      <c r="F12" s="1349"/>
      <c r="G12" s="1349"/>
      <c r="H12" s="1350"/>
      <c r="I12" s="1332"/>
      <c r="J12" s="1338"/>
      <c r="K12" s="1338"/>
      <c r="L12" s="141"/>
      <c r="M12" s="7"/>
      <c r="N12" s="19"/>
      <c r="O12" s="1336"/>
      <c r="P12" s="1339"/>
      <c r="Q12" s="1339"/>
      <c r="R12" s="138"/>
      <c r="S12" s="7"/>
      <c r="T12" s="19"/>
      <c r="U12" s="1336"/>
      <c r="V12" s="1339"/>
      <c r="W12" s="1339"/>
      <c r="X12" s="138"/>
      <c r="Y12" s="7"/>
      <c r="Z12" s="19"/>
      <c r="AA12" s="1336"/>
      <c r="AB12" s="1339"/>
      <c r="AC12" s="1339"/>
      <c r="AD12" s="138"/>
      <c r="AE12" s="7"/>
      <c r="AF12" s="19"/>
      <c r="AG12" s="1336"/>
      <c r="AH12" s="1339"/>
      <c r="AI12" s="1339"/>
      <c r="AJ12" s="138"/>
      <c r="AK12" s="7"/>
      <c r="AL12" s="19"/>
      <c r="AM12" s="1336"/>
      <c r="AN12" s="1339"/>
      <c r="AO12" s="1339"/>
      <c r="AP12" s="138"/>
      <c r="AQ12" s="7"/>
      <c r="AR12" s="19"/>
      <c r="AS12" s="1328"/>
      <c r="AT12" s="1329"/>
      <c r="AU12" s="1329"/>
      <c r="AV12" s="138"/>
      <c r="AW12" s="7"/>
      <c r="AX12" s="19"/>
      <c r="BA12" s="1348"/>
      <c r="BB12" s="1349"/>
      <c r="BC12" s="1349"/>
      <c r="BD12" s="1349"/>
      <c r="BE12" s="1349"/>
      <c r="BF12" s="1349"/>
      <c r="BG12" s="1349"/>
      <c r="BH12" s="1350"/>
      <c r="BI12" s="1332"/>
      <c r="BJ12" s="1338"/>
      <c r="BK12" s="1338"/>
      <c r="BL12" s="141"/>
      <c r="BM12" s="7"/>
      <c r="BN12" s="19"/>
      <c r="BO12" s="1336"/>
      <c r="BP12" s="1339"/>
      <c r="BQ12" s="1339"/>
      <c r="BR12" s="138"/>
      <c r="BS12" s="7"/>
      <c r="BT12" s="19"/>
      <c r="BU12" s="1336"/>
      <c r="BV12" s="1339"/>
      <c r="BW12" s="1339"/>
      <c r="BX12" s="138"/>
      <c r="BY12" s="7"/>
      <c r="BZ12" s="19"/>
      <c r="CA12" s="1336"/>
      <c r="CB12" s="1339"/>
      <c r="CC12" s="1339"/>
      <c r="CD12" s="138"/>
      <c r="CE12" s="7"/>
      <c r="CF12" s="19"/>
      <c r="CG12" s="1336"/>
      <c r="CH12" s="1339"/>
      <c r="CI12" s="1339"/>
      <c r="CJ12" s="138"/>
      <c r="CK12" s="7"/>
      <c r="CL12" s="19"/>
      <c r="CM12" s="1336"/>
      <c r="CN12" s="1339"/>
      <c r="CO12" s="1339"/>
      <c r="CP12" s="138"/>
      <c r="CQ12" s="7"/>
      <c r="CR12" s="19"/>
      <c r="CS12" s="1328"/>
      <c r="CT12" s="1329"/>
      <c r="CU12" s="1329"/>
      <c r="CV12" s="138"/>
      <c r="CW12" s="7"/>
      <c r="CX12" s="19"/>
    </row>
    <row r="13" spans="1:102" ht="93.75" customHeight="1">
      <c r="A13" s="1348"/>
      <c r="B13" s="1349"/>
      <c r="C13" s="1349"/>
      <c r="D13" s="1349"/>
      <c r="E13" s="1349"/>
      <c r="F13" s="1349"/>
      <c r="G13" s="1349"/>
      <c r="H13" s="1350"/>
      <c r="I13" s="1332"/>
      <c r="J13" s="1338"/>
      <c r="K13" s="1338"/>
      <c r="L13" s="141"/>
      <c r="M13" s="7"/>
      <c r="N13" s="19"/>
      <c r="O13" s="1336"/>
      <c r="P13" s="1339"/>
      <c r="Q13" s="1339"/>
      <c r="R13" s="138"/>
      <c r="S13" s="7"/>
      <c r="T13" s="19"/>
      <c r="U13" s="1336"/>
      <c r="V13" s="1339"/>
      <c r="W13" s="1339"/>
      <c r="X13" s="138"/>
      <c r="Y13" s="7"/>
      <c r="Z13" s="19"/>
      <c r="AA13" s="1336"/>
      <c r="AB13" s="1339"/>
      <c r="AC13" s="1339"/>
      <c r="AD13" s="138"/>
      <c r="AE13" s="7"/>
      <c r="AF13" s="19"/>
      <c r="AG13" s="1336"/>
      <c r="AH13" s="1339"/>
      <c r="AI13" s="1339"/>
      <c r="AJ13" s="138"/>
      <c r="AK13" s="7"/>
      <c r="AL13" s="19"/>
      <c r="AM13" s="1336"/>
      <c r="AN13" s="1339"/>
      <c r="AO13" s="1339"/>
      <c r="AP13" s="138"/>
      <c r="AQ13" s="7"/>
      <c r="AR13" s="19"/>
      <c r="AS13" s="1328"/>
      <c r="AT13" s="1329"/>
      <c r="AU13" s="1329"/>
      <c r="AV13" s="138"/>
      <c r="AW13" s="7"/>
      <c r="AX13" s="19"/>
      <c r="BA13" s="1348"/>
      <c r="BB13" s="1349"/>
      <c r="BC13" s="1349"/>
      <c r="BD13" s="1349"/>
      <c r="BE13" s="1349"/>
      <c r="BF13" s="1349"/>
      <c r="BG13" s="1349"/>
      <c r="BH13" s="1350"/>
      <c r="BI13" s="1332"/>
      <c r="BJ13" s="1338"/>
      <c r="BK13" s="1338"/>
      <c r="BL13" s="141"/>
      <c r="BM13" s="7"/>
      <c r="BN13" s="19"/>
      <c r="BO13" s="1336"/>
      <c r="BP13" s="1339"/>
      <c r="BQ13" s="1339"/>
      <c r="BR13" s="138"/>
      <c r="BS13" s="7"/>
      <c r="BT13" s="19"/>
      <c r="BU13" s="1336"/>
      <c r="BV13" s="1339"/>
      <c r="BW13" s="1339"/>
      <c r="BX13" s="138"/>
      <c r="BY13" s="7"/>
      <c r="BZ13" s="19"/>
      <c r="CA13" s="1336"/>
      <c r="CB13" s="1339"/>
      <c r="CC13" s="1339"/>
      <c r="CD13" s="138"/>
      <c r="CE13" s="7"/>
      <c r="CF13" s="19"/>
      <c r="CG13" s="1336"/>
      <c r="CH13" s="1339"/>
      <c r="CI13" s="1339"/>
      <c r="CJ13" s="138"/>
      <c r="CK13" s="7"/>
      <c r="CL13" s="19"/>
      <c r="CM13" s="1336"/>
      <c r="CN13" s="1339"/>
      <c r="CO13" s="1339"/>
      <c r="CP13" s="138"/>
      <c r="CQ13" s="7"/>
      <c r="CR13" s="19"/>
      <c r="CS13" s="1328"/>
      <c r="CT13" s="1329"/>
      <c r="CU13" s="1329"/>
      <c r="CV13" s="138"/>
      <c r="CW13" s="7"/>
      <c r="CX13" s="19"/>
    </row>
    <row r="14" spans="1:102" ht="21.75" customHeight="1">
      <c r="A14" s="1342" t="s">
        <v>255</v>
      </c>
      <c r="B14" s="1343"/>
      <c r="C14" s="1343"/>
      <c r="D14" s="1343"/>
      <c r="E14" s="1343"/>
      <c r="F14" s="1343"/>
      <c r="G14" s="1343"/>
      <c r="H14" s="1344"/>
      <c r="I14" s="1330">
        <f>AS11+1</f>
        <v>45676</v>
      </c>
      <c r="J14" s="1331"/>
      <c r="K14" s="1331"/>
      <c r="L14" s="140"/>
      <c r="M14" s="21"/>
      <c r="N14" s="22"/>
      <c r="O14" s="1334">
        <f>I14+1</f>
        <v>45677</v>
      </c>
      <c r="P14" s="1335"/>
      <c r="Q14" s="1335"/>
      <c r="R14" s="136"/>
      <c r="S14" s="21"/>
      <c r="T14" s="22"/>
      <c r="U14" s="1334">
        <f>O14+1</f>
        <v>45678</v>
      </c>
      <c r="V14" s="1335"/>
      <c r="W14" s="1335"/>
      <c r="X14" s="136"/>
      <c r="Y14" s="21"/>
      <c r="Z14" s="22"/>
      <c r="AA14" s="1334">
        <f>U14+1</f>
        <v>45679</v>
      </c>
      <c r="AB14" s="1335"/>
      <c r="AC14" s="1335"/>
      <c r="AD14" s="136"/>
      <c r="AE14" s="21"/>
      <c r="AF14" s="22"/>
      <c r="AG14" s="1334">
        <f>AA14+1</f>
        <v>45680</v>
      </c>
      <c r="AH14" s="1335"/>
      <c r="AI14" s="1335"/>
      <c r="AJ14" s="136"/>
      <c r="AK14" s="21"/>
      <c r="AL14" s="22"/>
      <c r="AM14" s="1334">
        <f>AG14+1</f>
        <v>45681</v>
      </c>
      <c r="AN14" s="1335"/>
      <c r="AO14" s="1335"/>
      <c r="AP14" s="136"/>
      <c r="AQ14" s="21"/>
      <c r="AR14" s="22"/>
      <c r="AS14" s="1326">
        <f>AM14+1</f>
        <v>45682</v>
      </c>
      <c r="AT14" s="1327"/>
      <c r="AU14" s="1327"/>
      <c r="AV14" s="136"/>
      <c r="AW14" s="21"/>
      <c r="AX14" s="22"/>
      <c r="BA14" s="1342" t="s">
        <v>255</v>
      </c>
      <c r="BB14" s="1343"/>
      <c r="BC14" s="1343"/>
      <c r="BD14" s="1343"/>
      <c r="BE14" s="1343"/>
      <c r="BF14" s="1343"/>
      <c r="BG14" s="1343"/>
      <c r="BH14" s="1344"/>
      <c r="BI14" s="1330">
        <f>CS11+1</f>
        <v>45767</v>
      </c>
      <c r="BJ14" s="1331"/>
      <c r="BK14" s="1331"/>
      <c r="BL14" s="140"/>
      <c r="BM14" s="21"/>
      <c r="BN14" s="22"/>
      <c r="BO14" s="1334">
        <f>BI14+1</f>
        <v>45768</v>
      </c>
      <c r="BP14" s="1335"/>
      <c r="BQ14" s="1335"/>
      <c r="BR14" s="136"/>
      <c r="BS14" s="21"/>
      <c r="BT14" s="22"/>
      <c r="BU14" s="1334">
        <f>BO14+1</f>
        <v>45769</v>
      </c>
      <c r="BV14" s="1335"/>
      <c r="BW14" s="1335"/>
      <c r="BX14" s="136"/>
      <c r="BY14" s="21"/>
      <c r="BZ14" s="22"/>
      <c r="CA14" s="1334">
        <f>BU14+1</f>
        <v>45770</v>
      </c>
      <c r="CB14" s="1335"/>
      <c r="CC14" s="1335"/>
      <c r="CD14" s="136"/>
      <c r="CE14" s="21"/>
      <c r="CF14" s="22"/>
      <c r="CG14" s="1334">
        <f>CA14+1</f>
        <v>45771</v>
      </c>
      <c r="CH14" s="1335"/>
      <c r="CI14" s="1335"/>
      <c r="CJ14" s="136"/>
      <c r="CK14" s="21"/>
      <c r="CL14" s="22"/>
      <c r="CM14" s="1334">
        <f>CG14+1</f>
        <v>45772</v>
      </c>
      <c r="CN14" s="1335"/>
      <c r="CO14" s="1335"/>
      <c r="CP14" s="136"/>
      <c r="CQ14" s="21"/>
      <c r="CR14" s="22"/>
      <c r="CS14" s="1326">
        <f>CM14+1</f>
        <v>45773</v>
      </c>
      <c r="CT14" s="1327"/>
      <c r="CU14" s="1327"/>
      <c r="CV14" s="136"/>
      <c r="CW14" s="21"/>
      <c r="CX14" s="22"/>
    </row>
    <row r="15" spans="1:102" ht="21.75" customHeight="1">
      <c r="A15" s="1345"/>
      <c r="B15" s="1346"/>
      <c r="C15" s="1346"/>
      <c r="D15" s="1346"/>
      <c r="E15" s="1346"/>
      <c r="F15" s="1346"/>
      <c r="G15" s="1346"/>
      <c r="H15" s="1347"/>
      <c r="I15" s="1332"/>
      <c r="J15" s="1338"/>
      <c r="K15" s="1338"/>
      <c r="L15" s="141"/>
      <c r="M15" s="7"/>
      <c r="N15" s="19"/>
      <c r="O15" s="1336"/>
      <c r="P15" s="1339"/>
      <c r="Q15" s="1339"/>
      <c r="R15" s="138"/>
      <c r="S15" s="7"/>
      <c r="T15" s="19"/>
      <c r="U15" s="1336"/>
      <c r="V15" s="1339"/>
      <c r="W15" s="1339"/>
      <c r="X15" s="138"/>
      <c r="Y15" s="7"/>
      <c r="Z15" s="19"/>
      <c r="AA15" s="1336"/>
      <c r="AB15" s="1339"/>
      <c r="AC15" s="1339"/>
      <c r="AD15" s="138"/>
      <c r="AE15" s="7"/>
      <c r="AF15" s="19"/>
      <c r="AG15" s="1336"/>
      <c r="AH15" s="1339"/>
      <c r="AI15" s="1339"/>
      <c r="AJ15" s="138"/>
      <c r="AK15" s="7"/>
      <c r="AL15" s="19"/>
      <c r="AM15" s="1336"/>
      <c r="AN15" s="1339"/>
      <c r="AO15" s="1339"/>
      <c r="AP15" s="138"/>
      <c r="AQ15" s="7"/>
      <c r="AR15" s="19"/>
      <c r="AS15" s="1328"/>
      <c r="AT15" s="1341"/>
      <c r="AU15" s="1341"/>
      <c r="AV15" s="138"/>
      <c r="AW15" s="7"/>
      <c r="AX15" s="19"/>
      <c r="BA15" s="1345"/>
      <c r="BB15" s="1346"/>
      <c r="BC15" s="1346"/>
      <c r="BD15" s="1346"/>
      <c r="BE15" s="1346"/>
      <c r="BF15" s="1346"/>
      <c r="BG15" s="1346"/>
      <c r="BH15" s="1347"/>
      <c r="BI15" s="1332"/>
      <c r="BJ15" s="1338"/>
      <c r="BK15" s="1338"/>
      <c r="BL15" s="141"/>
      <c r="BM15" s="7"/>
      <c r="BN15" s="19"/>
      <c r="BO15" s="1336"/>
      <c r="BP15" s="1339"/>
      <c r="BQ15" s="1339"/>
      <c r="BR15" s="138"/>
      <c r="BS15" s="7"/>
      <c r="BT15" s="19"/>
      <c r="BU15" s="1336"/>
      <c r="BV15" s="1339"/>
      <c r="BW15" s="1339"/>
      <c r="BX15" s="138"/>
      <c r="BY15" s="7"/>
      <c r="BZ15" s="19"/>
      <c r="CA15" s="1336"/>
      <c r="CB15" s="1339"/>
      <c r="CC15" s="1339"/>
      <c r="CD15" s="138"/>
      <c r="CE15" s="7"/>
      <c r="CF15" s="19"/>
      <c r="CG15" s="1336"/>
      <c r="CH15" s="1339"/>
      <c r="CI15" s="1339"/>
      <c r="CJ15" s="138"/>
      <c r="CK15" s="7"/>
      <c r="CL15" s="19"/>
      <c r="CM15" s="1336"/>
      <c r="CN15" s="1339"/>
      <c r="CO15" s="1339"/>
      <c r="CP15" s="138"/>
      <c r="CQ15" s="7"/>
      <c r="CR15" s="19"/>
      <c r="CS15" s="1328"/>
      <c r="CT15" s="1341"/>
      <c r="CU15" s="1341"/>
      <c r="CV15" s="138"/>
      <c r="CW15" s="7"/>
      <c r="CX15" s="19"/>
    </row>
    <row r="16" spans="1:102" ht="22.5" customHeight="1">
      <c r="A16" s="1351" t="str">
        <f>VLOOKUP(A6,記念名,2,FALSE)</f>
        <v>防災とボランティアの日 17</v>
      </c>
      <c r="B16" s="1352"/>
      <c r="C16" s="1352"/>
      <c r="D16" s="1352"/>
      <c r="E16" s="1352"/>
      <c r="F16" s="1352"/>
      <c r="G16" s="1352"/>
      <c r="H16" s="1353"/>
      <c r="I16" s="1332"/>
      <c r="J16" s="1338"/>
      <c r="K16" s="1338"/>
      <c r="L16" s="141"/>
      <c r="M16" s="7"/>
      <c r="N16" s="19"/>
      <c r="O16" s="1336"/>
      <c r="P16" s="1339"/>
      <c r="Q16" s="1339"/>
      <c r="R16" s="138"/>
      <c r="S16" s="7"/>
      <c r="T16" s="19"/>
      <c r="U16" s="1336"/>
      <c r="V16" s="1339"/>
      <c r="W16" s="1339"/>
      <c r="X16" s="138"/>
      <c r="Y16" s="7"/>
      <c r="Z16" s="19"/>
      <c r="AA16" s="1336"/>
      <c r="AB16" s="1339"/>
      <c r="AC16" s="1339"/>
      <c r="AD16" s="138"/>
      <c r="AE16" s="7"/>
      <c r="AF16" s="19"/>
      <c r="AG16" s="1336"/>
      <c r="AH16" s="1339"/>
      <c r="AI16" s="1339"/>
      <c r="AJ16" s="138"/>
      <c r="AK16" s="7"/>
      <c r="AL16" s="19"/>
      <c r="AM16" s="1336"/>
      <c r="AN16" s="1339"/>
      <c r="AO16" s="1339"/>
      <c r="AP16" s="138"/>
      <c r="AQ16" s="7"/>
      <c r="AR16" s="19"/>
      <c r="AS16" s="1328"/>
      <c r="AT16" s="1341"/>
      <c r="AU16" s="1341"/>
      <c r="AV16" s="138"/>
      <c r="AW16" s="7"/>
      <c r="AX16" s="19"/>
      <c r="BA16" s="1351" t="str">
        <f>VLOOKUP(BA6,記念名,2,FALSE)</f>
        <v>発明の日 18、郵政記念日 20
主権回復の日 28</v>
      </c>
      <c r="BB16" s="1352"/>
      <c r="BC16" s="1352"/>
      <c r="BD16" s="1352"/>
      <c r="BE16" s="1352"/>
      <c r="BF16" s="1352"/>
      <c r="BG16" s="1352"/>
      <c r="BH16" s="1353"/>
      <c r="BI16" s="1332"/>
      <c r="BJ16" s="1338"/>
      <c r="BK16" s="1338"/>
      <c r="BL16" s="141"/>
      <c r="BM16" s="7"/>
      <c r="BN16" s="19"/>
      <c r="BO16" s="1336"/>
      <c r="BP16" s="1339"/>
      <c r="BQ16" s="1339"/>
      <c r="BR16" s="138"/>
      <c r="BS16" s="7"/>
      <c r="BT16" s="19"/>
      <c r="BU16" s="1336"/>
      <c r="BV16" s="1339"/>
      <c r="BW16" s="1339"/>
      <c r="BX16" s="138"/>
      <c r="BY16" s="7"/>
      <c r="BZ16" s="19"/>
      <c r="CA16" s="1336"/>
      <c r="CB16" s="1339"/>
      <c r="CC16" s="1339"/>
      <c r="CD16" s="138"/>
      <c r="CE16" s="7"/>
      <c r="CF16" s="19"/>
      <c r="CG16" s="1336"/>
      <c r="CH16" s="1339"/>
      <c r="CI16" s="1339"/>
      <c r="CJ16" s="138"/>
      <c r="CK16" s="7"/>
      <c r="CL16" s="19"/>
      <c r="CM16" s="1336"/>
      <c r="CN16" s="1339"/>
      <c r="CO16" s="1339"/>
      <c r="CP16" s="138"/>
      <c r="CQ16" s="7"/>
      <c r="CR16" s="19"/>
      <c r="CS16" s="1328"/>
      <c r="CT16" s="1341"/>
      <c r="CU16" s="1341"/>
      <c r="CV16" s="138"/>
      <c r="CW16" s="7"/>
      <c r="CX16" s="19"/>
    </row>
    <row r="17" spans="1:102" ht="72" customHeight="1">
      <c r="A17" s="1354"/>
      <c r="B17" s="1355"/>
      <c r="C17" s="1355"/>
      <c r="D17" s="1355"/>
      <c r="E17" s="1355"/>
      <c r="F17" s="1355"/>
      <c r="G17" s="1355"/>
      <c r="H17" s="1356"/>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354"/>
      <c r="BB17" s="1355"/>
      <c r="BC17" s="1355"/>
      <c r="BD17" s="1355"/>
      <c r="BE17" s="1355"/>
      <c r="BF17" s="1355"/>
      <c r="BG17" s="1355"/>
      <c r="BH17" s="1356"/>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21.75" customHeight="1">
      <c r="A18" s="1357"/>
      <c r="B18" s="1358"/>
      <c r="C18" s="1358"/>
      <c r="D18" s="1358"/>
      <c r="E18" s="1358"/>
      <c r="F18" s="1358"/>
      <c r="G18" s="1358"/>
      <c r="H18" s="1359"/>
      <c r="I18" s="1330">
        <f>IF(DAY(AS14)+1&gt;IF(MONTH(A6)=12,31,DATE(YEAR(A6),MONTH(A6)+1,1)-A6),"",AS14+1)</f>
        <v>45683</v>
      </c>
      <c r="J18" s="1331"/>
      <c r="K18" s="1331"/>
      <c r="L18" s="142"/>
      <c r="M18" s="21"/>
      <c r="N18" s="22"/>
      <c r="O18" s="1334">
        <f>IF(I18="","",IF(DAY(I18)+1&gt;IF(MONTH(A6)=12,31,DATE(YEAR(A6),MONTH(A6)+1,1)-A6),"",I18+1))</f>
        <v>45684</v>
      </c>
      <c r="P18" s="1335"/>
      <c r="Q18" s="1335"/>
      <c r="R18" s="136"/>
      <c r="S18" s="21"/>
      <c r="T18" s="22"/>
      <c r="U18" s="1334">
        <f>IF(O18="","",IF(DAY(O18)+1&gt;IF(MONTH(A6)=12,31,DATE(YEAR(A6),MONTH(A6)+1,1)-A6),"",O18+1))</f>
        <v>45685</v>
      </c>
      <c r="V18" s="1335"/>
      <c r="W18" s="1335"/>
      <c r="X18" s="136"/>
      <c r="Y18" s="21"/>
      <c r="Z18" s="22"/>
      <c r="AA18" s="1334">
        <f>IF(U18="","",IF(DAY(U18)+1&gt;IF(MONTH(A6)=12,31,DATE(YEAR(A6),MONTH(A6)+1,1)-A6),"",U18+1))</f>
        <v>45686</v>
      </c>
      <c r="AB18" s="1335"/>
      <c r="AC18" s="1335"/>
      <c r="AD18" s="136"/>
      <c r="AE18" s="21"/>
      <c r="AF18" s="22"/>
      <c r="AG18" s="1334">
        <f>IF(AA18="","",IF(DAY(AA18)+1&gt;IF(MONTH(A6)=12,31,DATE(YEAR(A6),MONTH(A6)+1,1)-A6),"",AA18+1))</f>
        <v>45687</v>
      </c>
      <c r="AH18" s="1335"/>
      <c r="AI18" s="1335"/>
      <c r="AJ18" s="136"/>
      <c r="AK18" s="21"/>
      <c r="AL18" s="22"/>
      <c r="AM18" s="1334">
        <f>IF(AG18="","",IF(DAY(AG18)+1&gt;IF(MONTH(A6)=12,31,DATE(YEAR(A6),MONTH(A6)+1,1)-A6),"",AG18+1))</f>
        <v>45688</v>
      </c>
      <c r="AN18" s="1335"/>
      <c r="AO18" s="1335"/>
      <c r="AP18" s="143"/>
      <c r="AQ18" s="21"/>
      <c r="AR18" s="22"/>
      <c r="AS18" s="1326" t="str">
        <f>IF(AM18="","",IF(DAY(AM18)+1&gt;IF(MONTH(A6)=12,31,DATE(YEAR(A6),MONTH(A6)+1,1)-A6),"",AM18+1))</f>
        <v/>
      </c>
      <c r="AT18" s="1327"/>
      <c r="AU18" s="1327"/>
      <c r="AV18" s="137"/>
      <c r="AW18" s="21"/>
      <c r="AX18" s="22"/>
      <c r="BA18" s="1357"/>
      <c r="BB18" s="1358"/>
      <c r="BC18" s="1358"/>
      <c r="BD18" s="1358"/>
      <c r="BE18" s="1358"/>
      <c r="BF18" s="1358"/>
      <c r="BG18" s="1358"/>
      <c r="BH18" s="1359"/>
      <c r="BI18" s="1330">
        <f>IF(DAY(CS14)+1&gt;IF(MONTH(BA6)=12,31,DATE(YEAR(BA6),MONTH(BA6)+1,1)-BA6),"",CS14+1)</f>
        <v>45774</v>
      </c>
      <c r="BJ18" s="1331"/>
      <c r="BK18" s="1331"/>
      <c r="BL18" s="142"/>
      <c r="BM18" s="21"/>
      <c r="BN18" s="22"/>
      <c r="BO18" s="1334">
        <f>IF(BI18="","",IF(DAY(BI18)+1&gt;IF(MONTH(BA6)=12,31,DATE(YEAR(BA6),MONTH(BA6)+1,1)-BA6),"",BI18+1))</f>
        <v>45775</v>
      </c>
      <c r="BP18" s="1335"/>
      <c r="BQ18" s="1335"/>
      <c r="BR18" s="136"/>
      <c r="BS18" s="21"/>
      <c r="BT18" s="22"/>
      <c r="BU18" s="1334">
        <f>IF(BO18="","",IF(DAY(BO18)+1&gt;IF(MONTH(BA6)=12,31,DATE(YEAR(BA6),MONTH(BA6)+1,1)-BA6),"",BO18+1))</f>
        <v>45776</v>
      </c>
      <c r="BV18" s="1335"/>
      <c r="BW18" s="1335"/>
      <c r="BX18" s="136"/>
      <c r="BY18" s="21"/>
      <c r="BZ18" s="22"/>
      <c r="CA18" s="1334">
        <f>IF(BU18="","",IF(DAY(BU18)+1&gt;IF(MONTH(BA6)=12,31,DATE(YEAR(BA6),MONTH(BA6)+1,1)-BA6),"",BU18+1))</f>
        <v>45777</v>
      </c>
      <c r="CB18" s="1335"/>
      <c r="CC18" s="1335"/>
      <c r="CD18" s="136"/>
      <c r="CE18" s="21"/>
      <c r="CF18" s="22"/>
      <c r="CG18" s="1334" t="str">
        <f>IF(CA18="","",IF(DAY(CA18)+1&gt;IF(MONTH(BA6)=12,31,DATE(YEAR(BA6),MONTH(BA6)+1,1)-BA6),"",CA18+1))</f>
        <v/>
      </c>
      <c r="CH18" s="1335"/>
      <c r="CI18" s="1335"/>
      <c r="CJ18" s="136"/>
      <c r="CK18" s="21"/>
      <c r="CL18" s="22"/>
      <c r="CM18" s="1334" t="str">
        <f>IF(CG18="","",IF(DAY(CG18)+1&gt;IF(MONTH(BA6)=12,31,DATE(YEAR(BA6),MONTH(BA6)+1,1)-BA6),"",CG18+1))</f>
        <v/>
      </c>
      <c r="CN18" s="1335"/>
      <c r="CO18" s="1335"/>
      <c r="CP18" s="143"/>
      <c r="CQ18" s="21"/>
      <c r="CR18" s="22"/>
      <c r="CS18" s="1326" t="str">
        <f>IF(CM18="","",IF(DAY(CM18)+1&gt;IF(MONTH(BA6)=12,31,DATE(YEAR(BA6),MONTH(BA6)+1,1)-BA6),"",CM18+1))</f>
        <v/>
      </c>
      <c r="CT18" s="1327"/>
      <c r="CU18" s="1327"/>
      <c r="CV18" s="137"/>
      <c r="CW18" s="21"/>
      <c r="CX18" s="22"/>
    </row>
    <row r="19" spans="1:102" ht="21.75" customHeight="1">
      <c r="A19" s="49"/>
      <c r="B19" s="21"/>
      <c r="C19" s="21"/>
      <c r="D19" s="21"/>
      <c r="E19" s="21"/>
      <c r="F19" s="21"/>
      <c r="G19" s="21"/>
      <c r="H19" s="22"/>
      <c r="I19" s="1332"/>
      <c r="J19" s="1333"/>
      <c r="K19" s="1333"/>
      <c r="L19" s="144"/>
      <c r="M19" s="7"/>
      <c r="N19" s="19"/>
      <c r="O19" s="1336"/>
      <c r="P19" s="1337"/>
      <c r="Q19" s="1337"/>
      <c r="R19" s="138"/>
      <c r="S19" s="7"/>
      <c r="T19" s="19"/>
      <c r="U19" s="1336"/>
      <c r="V19" s="1337"/>
      <c r="W19" s="1337"/>
      <c r="X19" s="138"/>
      <c r="Y19" s="7"/>
      <c r="Z19" s="19"/>
      <c r="AA19" s="1336"/>
      <c r="AB19" s="1337"/>
      <c r="AC19" s="1337"/>
      <c r="AD19" s="138"/>
      <c r="AE19" s="7"/>
      <c r="AF19" s="19"/>
      <c r="AG19" s="1336"/>
      <c r="AH19" s="1337"/>
      <c r="AI19" s="1337"/>
      <c r="AJ19" s="138"/>
      <c r="AK19" s="7"/>
      <c r="AL19" s="19"/>
      <c r="AM19" s="1336"/>
      <c r="AN19" s="1337"/>
      <c r="AO19" s="1337"/>
      <c r="AP19" s="145"/>
      <c r="AQ19" s="7"/>
      <c r="AR19" s="19"/>
      <c r="AS19" s="1328"/>
      <c r="AT19" s="1329"/>
      <c r="AU19" s="1329"/>
      <c r="AV19" s="139"/>
      <c r="AW19" s="7"/>
      <c r="AX19" s="19"/>
      <c r="BA19" s="49"/>
      <c r="BB19" s="21"/>
      <c r="BC19" s="21"/>
      <c r="BD19" s="21"/>
      <c r="BE19" s="21"/>
      <c r="BF19" s="21"/>
      <c r="BG19" s="21"/>
      <c r="BH19" s="22"/>
      <c r="BI19" s="1332"/>
      <c r="BJ19" s="1333"/>
      <c r="BK19" s="1333"/>
      <c r="BL19" s="144"/>
      <c r="BM19" s="7"/>
      <c r="BN19" s="19"/>
      <c r="BO19" s="1336"/>
      <c r="BP19" s="1337"/>
      <c r="BQ19" s="1337"/>
      <c r="BR19" s="138"/>
      <c r="BS19" s="7"/>
      <c r="BT19" s="19"/>
      <c r="BU19" s="1336"/>
      <c r="BV19" s="1337"/>
      <c r="BW19" s="1337"/>
      <c r="BX19" s="138"/>
      <c r="BY19" s="7"/>
      <c r="BZ19" s="19"/>
      <c r="CA19" s="1336"/>
      <c r="CB19" s="1337"/>
      <c r="CC19" s="1337"/>
      <c r="CD19" s="138"/>
      <c r="CE19" s="7"/>
      <c r="CF19" s="19"/>
      <c r="CG19" s="1336"/>
      <c r="CH19" s="1337"/>
      <c r="CI19" s="1337"/>
      <c r="CJ19" s="138"/>
      <c r="CK19" s="7"/>
      <c r="CL19" s="19"/>
      <c r="CM19" s="1336"/>
      <c r="CN19" s="1337"/>
      <c r="CO19" s="1337"/>
      <c r="CP19" s="145"/>
      <c r="CQ19" s="7"/>
      <c r="CR19" s="19"/>
      <c r="CS19" s="1328"/>
      <c r="CT19" s="1329"/>
      <c r="CU19" s="1329"/>
      <c r="CV19" s="139"/>
      <c r="CW19" s="7"/>
      <c r="CX19" s="19"/>
    </row>
    <row r="20" spans="1:102" ht="22.5" customHeight="1">
      <c r="A20" s="23"/>
      <c r="B20" s="7"/>
      <c r="C20" s="7"/>
      <c r="D20" s="7"/>
      <c r="E20" s="7"/>
      <c r="F20" s="7"/>
      <c r="G20" s="7"/>
      <c r="H20" s="19"/>
      <c r="I20" s="1332"/>
      <c r="J20" s="1333"/>
      <c r="K20" s="1333"/>
      <c r="L20" s="144"/>
      <c r="M20" s="7"/>
      <c r="N20" s="19"/>
      <c r="O20" s="1336"/>
      <c r="P20" s="1337"/>
      <c r="Q20" s="1337"/>
      <c r="R20" s="138"/>
      <c r="S20" s="7"/>
      <c r="T20" s="19"/>
      <c r="U20" s="1336"/>
      <c r="V20" s="1337"/>
      <c r="W20" s="1337"/>
      <c r="X20" s="138"/>
      <c r="Y20" s="7"/>
      <c r="Z20" s="19"/>
      <c r="AA20" s="1336"/>
      <c r="AB20" s="1337"/>
      <c r="AC20" s="1337"/>
      <c r="AD20" s="138"/>
      <c r="AE20" s="7"/>
      <c r="AF20" s="19"/>
      <c r="AG20" s="1336"/>
      <c r="AH20" s="1337"/>
      <c r="AI20" s="1337"/>
      <c r="AJ20" s="138"/>
      <c r="AK20" s="7"/>
      <c r="AL20" s="19"/>
      <c r="AM20" s="1336"/>
      <c r="AN20" s="1337"/>
      <c r="AO20" s="1337"/>
      <c r="AP20" s="145"/>
      <c r="AQ20" s="7"/>
      <c r="AR20" s="19"/>
      <c r="AS20" s="1328"/>
      <c r="AT20" s="1329"/>
      <c r="AU20" s="1329"/>
      <c r="AV20" s="139"/>
      <c r="AW20" s="7"/>
      <c r="AX20" s="19"/>
      <c r="BA20" s="23"/>
      <c r="BB20" s="7"/>
      <c r="BC20" s="7"/>
      <c r="BD20" s="7"/>
      <c r="BE20" s="7"/>
      <c r="BF20" s="7"/>
      <c r="BG20" s="7"/>
      <c r="BH20" s="19"/>
      <c r="BI20" s="1332"/>
      <c r="BJ20" s="1333"/>
      <c r="BK20" s="1333"/>
      <c r="BL20" s="144"/>
      <c r="BM20" s="7"/>
      <c r="BN20" s="19"/>
      <c r="BO20" s="1336"/>
      <c r="BP20" s="1337"/>
      <c r="BQ20" s="1337"/>
      <c r="BR20" s="138"/>
      <c r="BS20" s="7"/>
      <c r="BT20" s="19"/>
      <c r="BU20" s="1336"/>
      <c r="BV20" s="1337"/>
      <c r="BW20" s="1337"/>
      <c r="BX20" s="138"/>
      <c r="BY20" s="7"/>
      <c r="BZ20" s="19"/>
      <c r="CA20" s="1336"/>
      <c r="CB20" s="1337"/>
      <c r="CC20" s="1337"/>
      <c r="CD20" s="138"/>
      <c r="CE20" s="7"/>
      <c r="CF20" s="19"/>
      <c r="CG20" s="1336"/>
      <c r="CH20" s="1337"/>
      <c r="CI20" s="1337"/>
      <c r="CJ20" s="138"/>
      <c r="CK20" s="7"/>
      <c r="CL20" s="19"/>
      <c r="CM20" s="1336"/>
      <c r="CN20" s="1337"/>
      <c r="CO20" s="1337"/>
      <c r="CP20" s="145"/>
      <c r="CQ20" s="7"/>
      <c r="CR20" s="19"/>
      <c r="CS20" s="1328"/>
      <c r="CT20" s="1329"/>
      <c r="CU20" s="1329"/>
      <c r="CV20" s="139"/>
      <c r="CW20" s="7"/>
      <c r="CX20" s="19"/>
    </row>
    <row r="21" spans="1:102" ht="9" customHeight="1">
      <c r="A21" s="23"/>
      <c r="B21" s="7"/>
      <c r="C21" s="7"/>
      <c r="D21" s="7"/>
      <c r="E21" s="7"/>
      <c r="F21" s="7"/>
      <c r="G21" s="7"/>
      <c r="H21" s="19"/>
      <c r="I21" s="23"/>
      <c r="J21" s="7"/>
      <c r="K21" s="7"/>
      <c r="L21" s="7"/>
      <c r="M21" s="7"/>
      <c r="N21" s="19"/>
      <c r="O21" s="23"/>
      <c r="P21" s="7"/>
      <c r="Q21" s="7"/>
      <c r="R21" s="7"/>
      <c r="S21" s="7"/>
      <c r="T21" s="19"/>
      <c r="U21" s="23"/>
      <c r="V21" s="7"/>
      <c r="W21" s="7"/>
      <c r="X21" s="7"/>
      <c r="Y21" s="7"/>
      <c r="Z21" s="19"/>
      <c r="AA21" s="23"/>
      <c r="AB21" s="7"/>
      <c r="AC21" s="7"/>
      <c r="AD21" s="7"/>
      <c r="AE21" s="7"/>
      <c r="AF21" s="19"/>
      <c r="AG21" s="23"/>
      <c r="AH21" s="7"/>
      <c r="AI21" s="7"/>
      <c r="AJ21" s="7"/>
      <c r="AK21" s="7"/>
      <c r="AL21" s="19"/>
      <c r="AM21" s="23"/>
      <c r="AN21" s="7"/>
      <c r="AO21" s="7"/>
      <c r="AP21" s="7"/>
      <c r="AQ21" s="7"/>
      <c r="AR21" s="19"/>
      <c r="AS21" s="23"/>
      <c r="AT21" s="7"/>
      <c r="AU21" s="7"/>
      <c r="AV21" s="7"/>
      <c r="AW21" s="7"/>
      <c r="AX21" s="19"/>
      <c r="BA21" s="23"/>
      <c r="BB21" s="7"/>
      <c r="BC21" s="7"/>
      <c r="BD21" s="7"/>
      <c r="BE21" s="7"/>
      <c r="BF21" s="7"/>
      <c r="BG21" s="7"/>
      <c r="BH21" s="19"/>
      <c r="BI21" s="23"/>
      <c r="BJ21" s="7"/>
      <c r="BK21" s="7"/>
      <c r="BL21" s="7"/>
      <c r="BM21" s="7"/>
      <c r="BN21" s="19"/>
      <c r="BO21" s="23"/>
      <c r="BP21" s="7"/>
      <c r="BQ21" s="7"/>
      <c r="BR21" s="7"/>
      <c r="BS21" s="7"/>
      <c r="BT21" s="19"/>
      <c r="BU21" s="23"/>
      <c r="BV21" s="7"/>
      <c r="BW21" s="7"/>
      <c r="BX21" s="7"/>
      <c r="BY21" s="7"/>
      <c r="BZ21" s="19"/>
      <c r="CA21" s="23"/>
      <c r="CB21" s="7"/>
      <c r="CC21" s="7"/>
      <c r="CD21" s="7"/>
      <c r="CE21" s="7"/>
      <c r="CF21" s="19"/>
      <c r="CG21" s="23"/>
      <c r="CH21" s="7"/>
      <c r="CI21" s="7"/>
      <c r="CJ21" s="7"/>
      <c r="CK21" s="7"/>
      <c r="CL21" s="19"/>
      <c r="CM21" s="23"/>
      <c r="CN21" s="7"/>
      <c r="CO21" s="7"/>
      <c r="CP21" s="7"/>
      <c r="CQ21" s="7"/>
      <c r="CR21" s="19"/>
      <c r="CS21" s="23"/>
      <c r="CT21" s="7"/>
      <c r="CU21" s="7"/>
      <c r="CV21" s="7"/>
      <c r="CW21" s="7"/>
      <c r="CX21" s="19"/>
    </row>
    <row r="22" spans="1:102" ht="33" customHeight="1">
      <c r="A22" s="23"/>
      <c r="B22" s="7"/>
      <c r="C22" s="7"/>
      <c r="D22" s="7"/>
      <c r="E22" s="7"/>
      <c r="F22" s="7"/>
      <c r="G22" s="7"/>
      <c r="H22" s="19"/>
      <c r="I22" s="1316" t="str">
        <f>IF(AS18="","",IF(DAY(AS18)+1&gt;IF(MONTH(A6)=12,31,DATE(YEAR(A6),MONTH(A6)+1,1)-A6),"",AS18+1))</f>
        <v/>
      </c>
      <c r="J22" s="1317"/>
      <c r="K22" s="1317"/>
      <c r="L22" s="183"/>
      <c r="M22" s="7"/>
      <c r="N22" s="19"/>
      <c r="O22" s="1321" t="str">
        <f>IF(I22="","",IF(DAY(I22)+1&gt;IF(MONTH(A6)=12,31,DATE(YEAR(A6),MONTH(A6)+1,1)-A6),"",I22+1))</f>
        <v/>
      </c>
      <c r="P22" s="1322"/>
      <c r="Q22" s="1322"/>
      <c r="R22" s="155"/>
      <c r="S22" s="7"/>
      <c r="T22" s="7"/>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23"/>
      <c r="BB22" s="7"/>
      <c r="BC22" s="7"/>
      <c r="BD22" s="7"/>
      <c r="BE22" s="7"/>
      <c r="BF22" s="7"/>
      <c r="BG22" s="7"/>
      <c r="BH22" s="19"/>
      <c r="BI22" s="1316" t="str">
        <f>IF(CS18="","",IF(DAY(CS18)+1&gt;IF(MONTH(BA6)=12,31,DATE(YEAR(BA6),MONTH(BA6)+1,1)-BA6),"",CS18+1))</f>
        <v/>
      </c>
      <c r="BJ22" s="1317"/>
      <c r="BK22" s="1317"/>
      <c r="BL22" s="183"/>
      <c r="BM22" s="7"/>
      <c r="BN22" s="19"/>
      <c r="BO22" s="1321" t="str">
        <f>IF(BI22="","",IF(DAY(BI22)+1&gt;IF(MONTH(BA6)=12,31,DATE(YEAR(BA6),MONTH(BA6)+1,1)-BA6),"",BI22+1))</f>
        <v/>
      </c>
      <c r="BP22" s="1322"/>
      <c r="BQ22" s="1322"/>
      <c r="BR22" s="155"/>
      <c r="BS22" s="7"/>
      <c r="BT22" s="7"/>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8" customHeight="1">
      <c r="A23" s="23"/>
      <c r="B23" s="7"/>
      <c r="C23" s="7"/>
      <c r="D23" s="7"/>
      <c r="E23" s="7"/>
      <c r="F23" s="7"/>
      <c r="G23" s="7"/>
      <c r="H23" s="19"/>
      <c r="I23" s="1318"/>
      <c r="J23" s="1317"/>
      <c r="K23" s="1317"/>
      <c r="L23" s="183"/>
      <c r="M23" s="7"/>
      <c r="N23" s="19"/>
      <c r="O23" s="1323"/>
      <c r="P23" s="1322"/>
      <c r="Q23" s="1322"/>
      <c r="R23" s="155"/>
      <c r="S23" s="7"/>
      <c r="T23" s="7"/>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23"/>
      <c r="BB23" s="7"/>
      <c r="BC23" s="7"/>
      <c r="BD23" s="7"/>
      <c r="BE23" s="7"/>
      <c r="BF23" s="7"/>
      <c r="BG23" s="7"/>
      <c r="BH23" s="19"/>
      <c r="BI23" s="1318"/>
      <c r="BJ23" s="1317"/>
      <c r="BK23" s="1317"/>
      <c r="BL23" s="183"/>
      <c r="BM23" s="7"/>
      <c r="BN23" s="19"/>
      <c r="BO23" s="1323"/>
      <c r="BP23" s="1322"/>
      <c r="BQ23" s="1322"/>
      <c r="BR23" s="155"/>
      <c r="BS23" s="7"/>
      <c r="BT23" s="7"/>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2" customHeight="1">
      <c r="A24" s="48"/>
      <c r="B24" s="60"/>
      <c r="C24" s="60"/>
      <c r="D24" s="60"/>
      <c r="E24" s="60"/>
      <c r="F24" s="60"/>
      <c r="G24" s="60"/>
      <c r="H24" s="20"/>
      <c r="I24" s="1319"/>
      <c r="J24" s="1320"/>
      <c r="K24" s="1320"/>
      <c r="L24" s="146"/>
      <c r="M24" s="60"/>
      <c r="N24" s="20"/>
      <c r="O24" s="1324"/>
      <c r="P24" s="1325"/>
      <c r="Q24" s="1325"/>
      <c r="R24" s="147"/>
      <c r="S24" s="60"/>
      <c r="T24" s="6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48"/>
      <c r="BB24" s="60"/>
      <c r="BC24" s="60"/>
      <c r="BD24" s="60"/>
      <c r="BE24" s="60"/>
      <c r="BF24" s="60"/>
      <c r="BG24" s="60"/>
      <c r="BH24" s="20"/>
      <c r="BI24" s="1319"/>
      <c r="BJ24" s="1320"/>
      <c r="BK24" s="1320"/>
      <c r="BL24" s="146"/>
      <c r="BM24" s="60"/>
      <c r="BN24" s="20"/>
      <c r="BO24" s="1324"/>
      <c r="BP24" s="1325"/>
      <c r="BQ24" s="1325"/>
      <c r="BR24" s="147"/>
      <c r="BS24" s="60"/>
      <c r="BT24" s="6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s="148" t="s">
        <v>321</v>
      </c>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391">
        <f>A30</f>
        <v>45689</v>
      </c>
      <c r="B26" s="1392"/>
      <c r="C26" s="1392"/>
      <c r="D26" s="1392"/>
      <c r="E26" s="1392"/>
      <c r="F26" s="1392"/>
      <c r="G26" s="1392"/>
      <c r="H26" s="1393"/>
      <c r="I26" s="1389" t="s">
        <v>218</v>
      </c>
      <c r="J26" s="1390"/>
      <c r="K26" s="1390"/>
      <c r="L26" s="128" t="s">
        <v>285</v>
      </c>
      <c r="M26" s="96"/>
      <c r="N26" s="95"/>
      <c r="O26" s="1384" t="s">
        <v>286</v>
      </c>
      <c r="P26" s="1385"/>
      <c r="Q26" s="1385"/>
      <c r="R26" s="129" t="s">
        <v>410</v>
      </c>
      <c r="S26" s="130"/>
      <c r="T26" s="131"/>
      <c r="U26" s="1397" t="s">
        <v>288</v>
      </c>
      <c r="V26" s="1398"/>
      <c r="W26" s="1398"/>
      <c r="X26" s="149" t="s">
        <v>411</v>
      </c>
      <c r="Y26" s="150"/>
      <c r="Z26" s="151"/>
      <c r="AA26" s="1384" t="s">
        <v>290</v>
      </c>
      <c r="AB26" s="1385"/>
      <c r="AC26" s="1385"/>
      <c r="AD26" s="129" t="s">
        <v>412</v>
      </c>
      <c r="AE26" s="130"/>
      <c r="AF26" s="131"/>
      <c r="AG26" s="1397" t="s">
        <v>291</v>
      </c>
      <c r="AH26" s="1398"/>
      <c r="AI26" s="1398"/>
      <c r="AJ26" s="149" t="s">
        <v>403</v>
      </c>
      <c r="AK26" s="150"/>
      <c r="AL26" s="151"/>
      <c r="AM26" s="1384" t="s">
        <v>292</v>
      </c>
      <c r="AN26" s="1385"/>
      <c r="AO26" s="1385"/>
      <c r="AP26" s="129" t="s">
        <v>413</v>
      </c>
      <c r="AQ26" s="130"/>
      <c r="AR26" s="131"/>
      <c r="AS26" s="1386" t="s">
        <v>293</v>
      </c>
      <c r="AT26" s="1387"/>
      <c r="AU26" s="1387"/>
      <c r="AV26" s="135" t="s">
        <v>408</v>
      </c>
      <c r="AW26" s="97"/>
      <c r="AX26" s="98"/>
      <c r="BA26" s="1391">
        <f>BA30</f>
        <v>45778</v>
      </c>
      <c r="BB26" s="1392"/>
      <c r="BC26" s="1392"/>
      <c r="BD26" s="1392"/>
      <c r="BE26" s="1392"/>
      <c r="BF26" s="1392"/>
      <c r="BG26" s="1392"/>
      <c r="BH26" s="1393"/>
      <c r="BI26" s="1389" t="s">
        <v>218</v>
      </c>
      <c r="BJ26" s="1390"/>
      <c r="BK26" s="1390"/>
      <c r="BL26" s="128" t="s">
        <v>414</v>
      </c>
      <c r="BM26" s="96"/>
      <c r="BN26" s="95"/>
      <c r="BO26" s="1384" t="s">
        <v>286</v>
      </c>
      <c r="BP26" s="1385"/>
      <c r="BQ26" s="1385"/>
      <c r="BR26" s="129" t="s">
        <v>287</v>
      </c>
      <c r="BS26" s="130"/>
      <c r="BT26" s="131"/>
      <c r="BU26" s="1397" t="s">
        <v>288</v>
      </c>
      <c r="BV26" s="1398"/>
      <c r="BW26" s="1398"/>
      <c r="BX26" s="149" t="s">
        <v>411</v>
      </c>
      <c r="BY26" s="150"/>
      <c r="BZ26" s="151"/>
      <c r="CA26" s="1384" t="s">
        <v>290</v>
      </c>
      <c r="CB26" s="1385"/>
      <c r="CC26" s="1385"/>
      <c r="CD26" s="129" t="s">
        <v>415</v>
      </c>
      <c r="CE26" s="130"/>
      <c r="CF26" s="131"/>
      <c r="CG26" s="1397" t="s">
        <v>291</v>
      </c>
      <c r="CH26" s="1398"/>
      <c r="CI26" s="1398"/>
      <c r="CJ26" s="149" t="s">
        <v>311</v>
      </c>
      <c r="CK26" s="150"/>
      <c r="CL26" s="151"/>
      <c r="CM26" s="1384" t="s">
        <v>292</v>
      </c>
      <c r="CN26" s="1385"/>
      <c r="CO26" s="1385"/>
      <c r="CP26" s="129" t="s">
        <v>413</v>
      </c>
      <c r="CQ26" s="130"/>
      <c r="CR26" s="131"/>
      <c r="CS26" s="1386" t="s">
        <v>293</v>
      </c>
      <c r="CT26" s="1387"/>
      <c r="CU26" s="1387"/>
      <c r="CV26" s="135" t="s">
        <v>416</v>
      </c>
      <c r="CW26" s="97"/>
      <c r="CX26" s="98"/>
    </row>
    <row r="27" spans="1:102" ht="21.75" customHeight="1">
      <c r="A27" s="1394"/>
      <c r="B27" s="1395"/>
      <c r="C27" s="1395"/>
      <c r="D27" s="1395"/>
      <c r="E27" s="1395"/>
      <c r="F27" s="1395"/>
      <c r="G27" s="1395"/>
      <c r="H27" s="1396"/>
      <c r="I27" s="1388">
        <f>IF(WEEKDAY(A30)=1,A30,(IF(WEEKDAY(A30)=2,A30-1,(IF(WEEKDAY(A30)=3,A30-2,(IF(WEEKDAY(A30)=4,A30-3,(IF(WEEKDAY(A30)=5,A30-4,IF(WEEKDAY(A30)=6,A30-5,A30-6))))))))))</f>
        <v>45683</v>
      </c>
      <c r="J27" s="1338"/>
      <c r="K27" s="1338"/>
      <c r="L27"/>
      <c r="M27"/>
      <c r="N27"/>
      <c r="O27" s="1334">
        <f>I27+1</f>
        <v>45684</v>
      </c>
      <c r="P27" s="1335"/>
      <c r="Q27" s="1335"/>
      <c r="R27"/>
      <c r="S27"/>
      <c r="T27"/>
      <c r="U27" s="1334">
        <f>O27+1</f>
        <v>45685</v>
      </c>
      <c r="V27" s="1335"/>
      <c r="W27" s="1335"/>
      <c r="X27" s="136"/>
      <c r="Y27" s="21"/>
      <c r="Z27" s="22"/>
      <c r="AA27" s="1334">
        <f>U27+1</f>
        <v>45686</v>
      </c>
      <c r="AB27" s="1335"/>
      <c r="AC27" s="1335"/>
      <c r="AD27" s="136"/>
      <c r="AE27" s="21"/>
      <c r="AF27" s="22"/>
      <c r="AG27" s="1334">
        <f>AA27+1</f>
        <v>45687</v>
      </c>
      <c r="AH27" s="1335"/>
      <c r="AI27" s="1335"/>
      <c r="AJ27" s="136"/>
      <c r="AK27" s="21"/>
      <c r="AL27" s="22"/>
      <c r="AM27" s="1334">
        <f>AG27+1</f>
        <v>45688</v>
      </c>
      <c r="AN27" s="1335"/>
      <c r="AO27" s="1335"/>
      <c r="AP27" s="136"/>
      <c r="AQ27" s="21"/>
      <c r="AR27" s="22"/>
      <c r="AS27" s="1363">
        <f>AM27+1</f>
        <v>45689</v>
      </c>
      <c r="AT27" s="1364"/>
      <c r="AU27" s="1364"/>
      <c r="AV27" s="137"/>
      <c r="AW27" s="21"/>
      <c r="AX27" s="22"/>
      <c r="BA27" s="1394"/>
      <c r="BB27" s="1395"/>
      <c r="BC27" s="1395"/>
      <c r="BD27" s="1395"/>
      <c r="BE27" s="1395"/>
      <c r="BF27" s="1395"/>
      <c r="BG27" s="1395"/>
      <c r="BH27" s="1396"/>
      <c r="BI27" s="1388">
        <f>IF(WEEKDAY(BA30)=1,BA30,(IF(WEEKDAY(BA30)=2,BA30-1,(IF(WEEKDAY(BA30)=3,BA30-2,(IF(WEEKDAY(BA30)=4,BA30-3,(IF(WEEKDAY(BA30)=5,BA30-4,IF(WEEKDAY(BA30)=6,BA30-5,BA30-6))))))))))</f>
        <v>45774</v>
      </c>
      <c r="BJ27" s="1338"/>
      <c r="BK27" s="1338"/>
      <c r="BL27"/>
      <c r="BM27"/>
      <c r="BN27"/>
      <c r="BO27" s="1334">
        <f>BI27+1</f>
        <v>45775</v>
      </c>
      <c r="BP27" s="1335"/>
      <c r="BQ27" s="1335"/>
      <c r="BR27"/>
      <c r="BS27"/>
      <c r="BT27"/>
      <c r="BU27" s="1334">
        <f>BO27+1</f>
        <v>45776</v>
      </c>
      <c r="BV27" s="1335"/>
      <c r="BW27" s="1335"/>
      <c r="BX27" s="136"/>
      <c r="BY27" s="21"/>
      <c r="BZ27" s="22"/>
      <c r="CA27" s="1334">
        <f>BU27+1</f>
        <v>45777</v>
      </c>
      <c r="CB27" s="1335"/>
      <c r="CC27" s="1335"/>
      <c r="CD27" s="136"/>
      <c r="CE27" s="21"/>
      <c r="CF27" s="22"/>
      <c r="CG27" s="1334">
        <f>CA27+1</f>
        <v>45778</v>
      </c>
      <c r="CH27" s="1335"/>
      <c r="CI27" s="1335"/>
      <c r="CJ27" s="136"/>
      <c r="CK27" s="21"/>
      <c r="CL27" s="22"/>
      <c r="CM27" s="1334">
        <f>CG27+1</f>
        <v>45779</v>
      </c>
      <c r="CN27" s="1335"/>
      <c r="CO27" s="1335"/>
      <c r="CP27" s="136"/>
      <c r="CQ27" s="21"/>
      <c r="CR27" s="22"/>
      <c r="CS27" s="1363">
        <f>CM27+1</f>
        <v>45780</v>
      </c>
      <c r="CT27" s="1364"/>
      <c r="CU27" s="1364"/>
      <c r="CV27" s="137"/>
      <c r="CW27" s="21"/>
      <c r="CX27" s="22"/>
    </row>
    <row r="28" spans="1:102" ht="21.75" customHeight="1">
      <c r="A28" s="1394"/>
      <c r="B28" s="1395"/>
      <c r="C28" s="1395"/>
      <c r="D28" s="1395"/>
      <c r="E28" s="1395"/>
      <c r="F28" s="1395"/>
      <c r="G28" s="1395"/>
      <c r="H28" s="1396"/>
      <c r="I28" s="1332"/>
      <c r="J28" s="1333"/>
      <c r="K28" s="1333"/>
      <c r="L28"/>
      <c r="M28"/>
      <c r="N28"/>
      <c r="O28" s="1336"/>
      <c r="P28" s="1337"/>
      <c r="Q28" s="1337"/>
      <c r="R28"/>
      <c r="S28"/>
      <c r="T28"/>
      <c r="U28" s="1336"/>
      <c r="V28" s="1337"/>
      <c r="W28" s="1337"/>
      <c r="X28" s="138"/>
      <c r="Y28" s="7"/>
      <c r="Z28" s="19"/>
      <c r="AA28" s="1336"/>
      <c r="AB28" s="1337"/>
      <c r="AC28" s="1337"/>
      <c r="AD28" s="138"/>
      <c r="AE28" s="7"/>
      <c r="AF28" s="19"/>
      <c r="AG28" s="1336"/>
      <c r="AH28" s="1337"/>
      <c r="AI28" s="1337"/>
      <c r="AJ28" s="138"/>
      <c r="AK28" s="7"/>
      <c r="AL28" s="19"/>
      <c r="AM28" s="1336"/>
      <c r="AN28" s="1337"/>
      <c r="AO28" s="1337"/>
      <c r="AP28" s="138"/>
      <c r="AQ28" s="7"/>
      <c r="AR28" s="19"/>
      <c r="AS28" s="1365"/>
      <c r="AT28" s="1366"/>
      <c r="AU28" s="1366"/>
      <c r="AV28" s="139"/>
      <c r="AW28" s="7"/>
      <c r="AX28" s="19"/>
      <c r="BA28" s="1394"/>
      <c r="BB28" s="1395"/>
      <c r="BC28" s="1395"/>
      <c r="BD28" s="1395"/>
      <c r="BE28" s="1395"/>
      <c r="BF28" s="1395"/>
      <c r="BG28" s="1395"/>
      <c r="BH28" s="1396"/>
      <c r="BI28" s="1332"/>
      <c r="BJ28" s="1333"/>
      <c r="BK28" s="1333"/>
      <c r="BL28"/>
      <c r="BM28"/>
      <c r="BN28"/>
      <c r="BO28" s="1336"/>
      <c r="BP28" s="1337"/>
      <c r="BQ28" s="1337"/>
      <c r="BR28"/>
      <c r="BS28"/>
      <c r="BT28"/>
      <c r="BU28" s="1336"/>
      <c r="BV28" s="1337"/>
      <c r="BW28" s="1337"/>
      <c r="BX28" s="138"/>
      <c r="BY28" s="7"/>
      <c r="BZ28" s="19"/>
      <c r="CA28" s="1336"/>
      <c r="CB28" s="1337"/>
      <c r="CC28" s="1337"/>
      <c r="CD28" s="138"/>
      <c r="CE28" s="7"/>
      <c r="CF28" s="19"/>
      <c r="CG28" s="1336"/>
      <c r="CH28" s="1337"/>
      <c r="CI28" s="1337"/>
      <c r="CJ28" s="138"/>
      <c r="CK28" s="7"/>
      <c r="CL28" s="19"/>
      <c r="CM28" s="1336"/>
      <c r="CN28" s="1337"/>
      <c r="CO28" s="1337"/>
      <c r="CP28" s="138"/>
      <c r="CQ28" s="7"/>
      <c r="CR28" s="19"/>
      <c r="CS28" s="1365"/>
      <c r="CT28" s="1366"/>
      <c r="CU28" s="1366"/>
      <c r="CV28" s="139"/>
      <c r="CW28" s="7"/>
      <c r="CX28" s="19"/>
    </row>
    <row r="29" spans="1:102" ht="22.5" customHeight="1">
      <c r="A29" s="1394"/>
      <c r="B29" s="1395"/>
      <c r="C29" s="1395"/>
      <c r="D29" s="1395"/>
      <c r="E29" s="1395"/>
      <c r="F29" s="1395"/>
      <c r="G29" s="1395"/>
      <c r="H29" s="1396"/>
      <c r="I29" s="1332"/>
      <c r="J29" s="1333"/>
      <c r="K29" s="1333"/>
      <c r="L29"/>
      <c r="M29"/>
      <c r="N29"/>
      <c r="O29" s="1336"/>
      <c r="P29" s="1337"/>
      <c r="Q29" s="1337"/>
      <c r="R29"/>
      <c r="S29"/>
      <c r="T29"/>
      <c r="U29" s="1336"/>
      <c r="V29" s="1337"/>
      <c r="W29" s="1337"/>
      <c r="X29" s="138"/>
      <c r="Y29" s="7"/>
      <c r="Z29" s="19"/>
      <c r="AA29" s="1336"/>
      <c r="AB29" s="1337"/>
      <c r="AC29" s="1337"/>
      <c r="AD29" s="138"/>
      <c r="AE29" s="7"/>
      <c r="AF29" s="19"/>
      <c r="AG29" s="1336"/>
      <c r="AH29" s="1337"/>
      <c r="AI29" s="1337"/>
      <c r="AJ29" s="138"/>
      <c r="AK29" s="7"/>
      <c r="AL29" s="19"/>
      <c r="AM29" s="1336"/>
      <c r="AN29" s="1337"/>
      <c r="AO29" s="1337"/>
      <c r="AP29" s="138"/>
      <c r="AQ29" s="7"/>
      <c r="AR29" s="19"/>
      <c r="AS29" s="1365"/>
      <c r="AT29" s="1366"/>
      <c r="AU29" s="1366"/>
      <c r="AV29" s="139"/>
      <c r="AW29" s="7"/>
      <c r="AX29" s="19"/>
      <c r="BA29" s="1394"/>
      <c r="BB29" s="1395"/>
      <c r="BC29" s="1395"/>
      <c r="BD29" s="1395"/>
      <c r="BE29" s="1395"/>
      <c r="BF29" s="1395"/>
      <c r="BG29" s="1395"/>
      <c r="BH29" s="1396"/>
      <c r="BI29" s="1332"/>
      <c r="BJ29" s="1333"/>
      <c r="BK29" s="1333"/>
      <c r="BL29"/>
      <c r="BM29"/>
      <c r="BN29"/>
      <c r="BO29" s="1336"/>
      <c r="BP29" s="1337"/>
      <c r="BQ29" s="1337"/>
      <c r="BR29"/>
      <c r="BS29"/>
      <c r="BT29"/>
      <c r="BU29" s="1336"/>
      <c r="BV29" s="1337"/>
      <c r="BW29" s="1337"/>
      <c r="BX29" s="138"/>
      <c r="BY29" s="7"/>
      <c r="BZ29" s="19"/>
      <c r="CA29" s="1336"/>
      <c r="CB29" s="1337"/>
      <c r="CC29" s="1337"/>
      <c r="CD29" s="138"/>
      <c r="CE29" s="7"/>
      <c r="CF29" s="19"/>
      <c r="CG29" s="1336"/>
      <c r="CH29" s="1337"/>
      <c r="CI29" s="1337"/>
      <c r="CJ29" s="138"/>
      <c r="CK29" s="7"/>
      <c r="CL29" s="19"/>
      <c r="CM29" s="1336"/>
      <c r="CN29" s="1337"/>
      <c r="CO29" s="1337"/>
      <c r="CP29" s="138"/>
      <c r="CQ29" s="7"/>
      <c r="CR29" s="19"/>
      <c r="CS29" s="1365"/>
      <c r="CT29" s="1366"/>
      <c r="CU29" s="1366"/>
      <c r="CV29" s="139"/>
      <c r="CW29" s="7"/>
      <c r="CX29" s="19"/>
    </row>
    <row r="30" spans="1:102" ht="70.5" customHeight="1">
      <c r="A30" s="1367">
        <f>IF(MONTH(A6)=12,DATE(YEAR(A6)+1,1,1),DATE(YEAR(A6),MONTH(A6)+1,1))</f>
        <v>45689</v>
      </c>
      <c r="B30" s="1368"/>
      <c r="C30" s="1368"/>
      <c r="D30" s="1368"/>
      <c r="E30" s="1368"/>
      <c r="F30" s="1368"/>
      <c r="G30" s="1368"/>
      <c r="H30" s="1369"/>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367">
        <f>IF(MONTH(BA6)=12,DATE(YEAR(BA6)+1,1,1),DATE(YEAR(BA6),MONTH(BA6)+1,1))</f>
        <v>45778</v>
      </c>
      <c r="BB30" s="1368"/>
      <c r="BC30" s="1368"/>
      <c r="BD30" s="1368"/>
      <c r="BE30" s="1368"/>
      <c r="BF30" s="1368"/>
      <c r="BG30" s="1368"/>
      <c r="BH30" s="1369"/>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367"/>
      <c r="B31" s="1368"/>
      <c r="C31" s="1368"/>
      <c r="D31" s="1368"/>
      <c r="E31" s="1368"/>
      <c r="F31" s="1368"/>
      <c r="G31" s="1368"/>
      <c r="H31" s="1369"/>
      <c r="I31" s="1330">
        <f>AS27+1</f>
        <v>45690</v>
      </c>
      <c r="J31" s="1331"/>
      <c r="K31" s="1331"/>
      <c r="L31" s="140"/>
      <c r="M31" s="21"/>
      <c r="N31" s="22"/>
      <c r="O31" s="1334">
        <f>I31+1</f>
        <v>45691</v>
      </c>
      <c r="P31" s="1335"/>
      <c r="Q31" s="1335"/>
      <c r="R31" s="136"/>
      <c r="S31" s="21"/>
      <c r="T31" s="22"/>
      <c r="U31" s="1334">
        <f>O31+1</f>
        <v>45692</v>
      </c>
      <c r="V31" s="1335"/>
      <c r="W31" s="1335"/>
      <c r="X31" s="136"/>
      <c r="Y31" s="21"/>
      <c r="Z31" s="22"/>
      <c r="AA31" s="1334">
        <f>U31+1</f>
        <v>45693</v>
      </c>
      <c r="AB31" s="1335"/>
      <c r="AC31" s="1335"/>
      <c r="AD31" s="136"/>
      <c r="AE31" s="21"/>
      <c r="AF31" s="22"/>
      <c r="AG31" s="1334">
        <f>AA31+1</f>
        <v>45694</v>
      </c>
      <c r="AH31" s="1335"/>
      <c r="AI31" s="1335"/>
      <c r="AJ31" s="136"/>
      <c r="AK31" s="21"/>
      <c r="AL31" s="22"/>
      <c r="AM31" s="1334">
        <f>AG31+1</f>
        <v>45695</v>
      </c>
      <c r="AN31" s="1335"/>
      <c r="AO31" s="1335"/>
      <c r="AP31" s="136"/>
      <c r="AQ31" s="21"/>
      <c r="AR31" s="22"/>
      <c r="AS31" s="1340">
        <f>AM31+1</f>
        <v>45696</v>
      </c>
      <c r="AT31" s="1341"/>
      <c r="AU31" s="1341"/>
      <c r="AV31" s="136"/>
      <c r="AW31" s="21"/>
      <c r="AX31" s="22"/>
      <c r="BA31" s="1367"/>
      <c r="BB31" s="1368"/>
      <c r="BC31" s="1368"/>
      <c r="BD31" s="1368"/>
      <c r="BE31" s="1368"/>
      <c r="BF31" s="1368"/>
      <c r="BG31" s="1368"/>
      <c r="BH31" s="1369"/>
      <c r="BI31" s="1330">
        <f>CS27+1</f>
        <v>45781</v>
      </c>
      <c r="BJ31" s="1331"/>
      <c r="BK31" s="1331"/>
      <c r="BL31" s="140"/>
      <c r="BM31" s="21"/>
      <c r="BN31" s="22"/>
      <c r="BO31" s="1334">
        <f>BI31+1</f>
        <v>45782</v>
      </c>
      <c r="BP31" s="1335"/>
      <c r="BQ31" s="1335"/>
      <c r="BR31" s="136"/>
      <c r="BS31" s="21"/>
      <c r="BT31" s="22"/>
      <c r="BU31" s="1334">
        <f>BO31+1</f>
        <v>45783</v>
      </c>
      <c r="BV31" s="1335"/>
      <c r="BW31" s="1335"/>
      <c r="BX31" s="136"/>
      <c r="BY31" s="21"/>
      <c r="BZ31" s="22"/>
      <c r="CA31" s="1334">
        <f>BU31+1</f>
        <v>45784</v>
      </c>
      <c r="CB31" s="1335"/>
      <c r="CC31" s="1335"/>
      <c r="CD31" s="136"/>
      <c r="CE31" s="21"/>
      <c r="CF31" s="22"/>
      <c r="CG31" s="1334">
        <f>CA31+1</f>
        <v>45785</v>
      </c>
      <c r="CH31" s="1335"/>
      <c r="CI31" s="1335"/>
      <c r="CJ31" s="136"/>
      <c r="CK31" s="21"/>
      <c r="CL31" s="22"/>
      <c r="CM31" s="1334">
        <f>CG31+1</f>
        <v>45786</v>
      </c>
      <c r="CN31" s="1335"/>
      <c r="CO31" s="1335"/>
      <c r="CP31" s="136"/>
      <c r="CQ31" s="21"/>
      <c r="CR31" s="22"/>
      <c r="CS31" s="1340">
        <f>CM31+1</f>
        <v>45787</v>
      </c>
      <c r="CT31" s="1341"/>
      <c r="CU31" s="1341"/>
      <c r="CV31" s="136"/>
      <c r="CW31" s="21"/>
      <c r="CX31" s="22"/>
    </row>
    <row r="32" spans="1:102" ht="21.75" customHeight="1">
      <c r="A32" s="1378" t="str">
        <f>IF(A30&gt;=43586,"令和"&amp;IF(YEAR(A30)-2018=1,"元",YEAR(A30)-2018),"平成"&amp;(YEAR(A30)-1988))</f>
        <v>令和7</v>
      </c>
      <c r="B32" s="1379"/>
      <c r="C32" s="1379"/>
      <c r="D32" s="1379"/>
      <c r="E32" s="1379"/>
      <c r="F32" s="1379"/>
      <c r="G32" s="1379"/>
      <c r="H32" s="1380"/>
      <c r="I32" s="1332"/>
      <c r="J32" s="1338"/>
      <c r="K32" s="1338"/>
      <c r="L32" s="141"/>
      <c r="M32" s="7"/>
      <c r="N32" s="19"/>
      <c r="O32" s="1336"/>
      <c r="P32" s="1339"/>
      <c r="Q32" s="1339"/>
      <c r="R32" s="138"/>
      <c r="S32" s="7"/>
      <c r="T32" s="19"/>
      <c r="U32" s="1336"/>
      <c r="V32" s="1339"/>
      <c r="W32" s="1339"/>
      <c r="X32" s="138"/>
      <c r="Y32" s="7"/>
      <c r="Z32" s="19"/>
      <c r="AA32" s="1336"/>
      <c r="AB32" s="1339"/>
      <c r="AC32" s="1339"/>
      <c r="AD32" s="138"/>
      <c r="AE32" s="7"/>
      <c r="AF32" s="19"/>
      <c r="AG32" s="1336"/>
      <c r="AH32" s="1339"/>
      <c r="AI32" s="1339"/>
      <c r="AJ32" s="138"/>
      <c r="AK32" s="7"/>
      <c r="AL32" s="19"/>
      <c r="AM32" s="1336"/>
      <c r="AN32" s="1339"/>
      <c r="AO32" s="1339"/>
      <c r="AP32" s="138"/>
      <c r="AQ32" s="7"/>
      <c r="AR32" s="19"/>
      <c r="AS32" s="1328"/>
      <c r="AT32" s="1329"/>
      <c r="AU32" s="1329"/>
      <c r="AV32" s="138"/>
      <c r="AW32" s="7"/>
      <c r="AX32" s="19"/>
      <c r="BA32" s="1378" t="str">
        <f>IF(BA30&gt;=43586,"令和"&amp;IF(YEAR(BA30)-2018=1,"元",YEAR(BA30)-2018),"平成"&amp;(YEAR(BA30)-1988))</f>
        <v>令和7</v>
      </c>
      <c r="BB32" s="1379"/>
      <c r="BC32" s="1379"/>
      <c r="BD32" s="1379"/>
      <c r="BE32" s="1379"/>
      <c r="BF32" s="1379"/>
      <c r="BG32" s="1379"/>
      <c r="BH32" s="1380"/>
      <c r="BI32" s="1332"/>
      <c r="BJ32" s="1338"/>
      <c r="BK32" s="1338"/>
      <c r="BL32" s="141"/>
      <c r="BM32" s="7"/>
      <c r="BN32" s="19"/>
      <c r="BO32" s="1336"/>
      <c r="BP32" s="1339"/>
      <c r="BQ32" s="1339"/>
      <c r="BR32" s="138"/>
      <c r="BS32" s="7"/>
      <c r="BT32" s="19"/>
      <c r="BU32" s="1336"/>
      <c r="BV32" s="1339"/>
      <c r="BW32" s="1339"/>
      <c r="BX32" s="138"/>
      <c r="BY32" s="7"/>
      <c r="BZ32" s="19"/>
      <c r="CA32" s="1336"/>
      <c r="CB32" s="1339"/>
      <c r="CC32" s="1339"/>
      <c r="CD32" s="138"/>
      <c r="CE32" s="7"/>
      <c r="CF32" s="19"/>
      <c r="CG32" s="1336"/>
      <c r="CH32" s="1339"/>
      <c r="CI32" s="1339"/>
      <c r="CJ32" s="138"/>
      <c r="CK32" s="7"/>
      <c r="CL32" s="19"/>
      <c r="CM32" s="1336"/>
      <c r="CN32" s="1339"/>
      <c r="CO32" s="1339"/>
      <c r="CP32" s="138"/>
      <c r="CQ32" s="7"/>
      <c r="CR32" s="19"/>
      <c r="CS32" s="1328"/>
      <c r="CT32" s="1329"/>
      <c r="CU32" s="1329"/>
      <c r="CV32" s="138"/>
      <c r="CW32" s="7"/>
      <c r="CX32" s="19"/>
    </row>
    <row r="33" spans="1:102" ht="40.5" customHeight="1">
      <c r="A33" s="1381"/>
      <c r="B33" s="1382"/>
      <c r="C33" s="1382"/>
      <c r="D33" s="1382"/>
      <c r="E33" s="1382"/>
      <c r="F33" s="1382"/>
      <c r="G33" s="1382"/>
      <c r="H33" s="1383"/>
      <c r="I33" s="1332"/>
      <c r="J33" s="1338"/>
      <c r="K33" s="1338"/>
      <c r="L33" s="141"/>
      <c r="M33" s="7"/>
      <c r="N33" s="19"/>
      <c r="O33" s="1336"/>
      <c r="P33" s="1339"/>
      <c r="Q33" s="1339"/>
      <c r="R33" s="138"/>
      <c r="S33" s="7"/>
      <c r="T33" s="19"/>
      <c r="U33" s="1336"/>
      <c r="V33" s="1339"/>
      <c r="W33" s="1339"/>
      <c r="X33" s="138"/>
      <c r="Y33" s="7"/>
      <c r="Z33" s="19"/>
      <c r="AA33" s="1336"/>
      <c r="AB33" s="1339"/>
      <c r="AC33" s="1339"/>
      <c r="AD33" s="138"/>
      <c r="AE33" s="7"/>
      <c r="AF33" s="19"/>
      <c r="AG33" s="1336"/>
      <c r="AH33" s="1339"/>
      <c r="AI33" s="1339"/>
      <c r="AJ33" s="138"/>
      <c r="AK33" s="7"/>
      <c r="AL33" s="19"/>
      <c r="AM33" s="1336"/>
      <c r="AN33" s="1339"/>
      <c r="AO33" s="1339"/>
      <c r="AP33" s="138"/>
      <c r="AQ33" s="7"/>
      <c r="AR33" s="19"/>
      <c r="AS33" s="1328"/>
      <c r="AT33" s="1329"/>
      <c r="AU33" s="1329"/>
      <c r="AV33" s="138"/>
      <c r="AW33" s="7"/>
      <c r="AX33" s="19"/>
      <c r="BA33" s="1381"/>
      <c r="BB33" s="1382"/>
      <c r="BC33" s="1382"/>
      <c r="BD33" s="1382"/>
      <c r="BE33" s="1382"/>
      <c r="BF33" s="1382"/>
      <c r="BG33" s="1382"/>
      <c r="BH33" s="1383"/>
      <c r="BI33" s="1332"/>
      <c r="BJ33" s="1338"/>
      <c r="BK33" s="1338"/>
      <c r="BL33" s="141"/>
      <c r="BM33" s="7"/>
      <c r="BN33" s="19"/>
      <c r="BO33" s="1336"/>
      <c r="BP33" s="1339"/>
      <c r="BQ33" s="1339"/>
      <c r="BR33" s="138"/>
      <c r="BS33" s="7"/>
      <c r="BT33" s="19"/>
      <c r="BU33" s="1336"/>
      <c r="BV33" s="1339"/>
      <c r="BW33" s="1339"/>
      <c r="BX33" s="138"/>
      <c r="BY33" s="7"/>
      <c r="BZ33" s="19"/>
      <c r="CA33" s="1336"/>
      <c r="CB33" s="1339"/>
      <c r="CC33" s="1339"/>
      <c r="CD33" s="138"/>
      <c r="CE33" s="7"/>
      <c r="CF33" s="19"/>
      <c r="CG33" s="1336"/>
      <c r="CH33" s="1339"/>
      <c r="CI33" s="1339"/>
      <c r="CJ33" s="138"/>
      <c r="CK33" s="7"/>
      <c r="CL33" s="19"/>
      <c r="CM33" s="1336"/>
      <c r="CN33" s="1339"/>
      <c r="CO33" s="1339"/>
      <c r="CP33" s="138"/>
      <c r="CQ33" s="7"/>
      <c r="CR33" s="19"/>
      <c r="CS33" s="1328"/>
      <c r="CT33" s="1329"/>
      <c r="CU33" s="1329"/>
      <c r="CV33" s="138"/>
      <c r="CW33" s="7"/>
      <c r="CX33" s="19"/>
    </row>
    <row r="34" spans="1:102" ht="52.5" customHeight="1">
      <c r="A34" s="1360" t="s">
        <v>409</v>
      </c>
      <c r="B34" s="1361"/>
      <c r="C34" s="1361"/>
      <c r="D34" s="1361"/>
      <c r="E34" s="1361"/>
      <c r="F34" s="1361"/>
      <c r="G34" s="1361"/>
      <c r="H34" s="1362"/>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1360" t="s">
        <v>409</v>
      </c>
      <c r="BB34" s="1361"/>
      <c r="BC34" s="1361"/>
      <c r="BD34" s="1361"/>
      <c r="BE34" s="1361"/>
      <c r="BF34" s="1361"/>
      <c r="BG34" s="1361"/>
      <c r="BH34" s="1362"/>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348" t="str">
        <f>VLOOKUP(A30,祝節名,2,FALSE)</f>
        <v>11 建国記念の日、23 天皇誕生日
24 振替休日。立春3、雨水18</v>
      </c>
      <c r="B35" s="1349"/>
      <c r="C35" s="1349"/>
      <c r="D35" s="1349"/>
      <c r="E35" s="1349"/>
      <c r="F35" s="1349"/>
      <c r="G35" s="1349"/>
      <c r="H35" s="1350"/>
      <c r="I35" s="1330">
        <f>AS31+1</f>
        <v>45697</v>
      </c>
      <c r="J35" s="1331"/>
      <c r="K35" s="1331"/>
      <c r="L35" s="140"/>
      <c r="M35" s="21"/>
      <c r="N35" s="22"/>
      <c r="O35" s="1334">
        <f>I35+1</f>
        <v>45698</v>
      </c>
      <c r="P35" s="1335"/>
      <c r="Q35" s="1335"/>
      <c r="R35" s="136"/>
      <c r="S35" s="21"/>
      <c r="T35" s="22"/>
      <c r="U35" s="1334">
        <f>O35+1</f>
        <v>45699</v>
      </c>
      <c r="V35" s="1335"/>
      <c r="W35" s="1335"/>
      <c r="X35" s="136"/>
      <c r="Y35" s="21"/>
      <c r="Z35" s="22"/>
      <c r="AA35" s="1334">
        <f>U35+1</f>
        <v>45700</v>
      </c>
      <c r="AB35" s="1335"/>
      <c r="AC35" s="1335"/>
      <c r="AD35" s="136"/>
      <c r="AE35" s="21"/>
      <c r="AF35" s="22"/>
      <c r="AG35" s="1334">
        <f>AA35+1</f>
        <v>45701</v>
      </c>
      <c r="AH35" s="1335"/>
      <c r="AI35" s="1335"/>
      <c r="AJ35" s="136"/>
      <c r="AK35" s="21"/>
      <c r="AL35" s="22"/>
      <c r="AM35" s="1334">
        <f>AG35+1</f>
        <v>45702</v>
      </c>
      <c r="AN35" s="1335"/>
      <c r="AO35" s="1335"/>
      <c r="AP35" s="136"/>
      <c r="AQ35" s="21"/>
      <c r="AR35" s="22"/>
      <c r="AS35" s="1340">
        <f>AM35+1</f>
        <v>45703</v>
      </c>
      <c r="AT35" s="1341"/>
      <c r="AU35" s="1341"/>
      <c r="AV35" s="136"/>
      <c r="AW35" s="21"/>
      <c r="AX35" s="22"/>
      <c r="BA35" s="1348" t="str">
        <f>VLOOKUP(BA30,祝節名,2,FALSE)</f>
        <v>3憲法記念日、4みどりの日
5こどもの日、6振休。立夏5小満21</v>
      </c>
      <c r="BB35" s="1349"/>
      <c r="BC35" s="1349"/>
      <c r="BD35" s="1349"/>
      <c r="BE35" s="1349"/>
      <c r="BF35" s="1349"/>
      <c r="BG35" s="1349"/>
      <c r="BH35" s="1350"/>
      <c r="BI35" s="1330">
        <f>CS31+1</f>
        <v>45788</v>
      </c>
      <c r="BJ35" s="1331"/>
      <c r="BK35" s="1331"/>
      <c r="BL35" s="140"/>
      <c r="BM35" s="21"/>
      <c r="BN35" s="22"/>
      <c r="BO35" s="1334">
        <f>BI35+1</f>
        <v>45789</v>
      </c>
      <c r="BP35" s="1335"/>
      <c r="BQ35" s="1335"/>
      <c r="BR35" s="136"/>
      <c r="BS35" s="21"/>
      <c r="BT35" s="22"/>
      <c r="BU35" s="1334">
        <f>BO35+1</f>
        <v>45790</v>
      </c>
      <c r="BV35" s="1335"/>
      <c r="BW35" s="1335"/>
      <c r="BX35" s="136"/>
      <c r="BY35" s="21"/>
      <c r="BZ35" s="22"/>
      <c r="CA35" s="1334">
        <f>BU35+1</f>
        <v>45791</v>
      </c>
      <c r="CB35" s="1335"/>
      <c r="CC35" s="1335"/>
      <c r="CD35" s="136"/>
      <c r="CE35" s="21"/>
      <c r="CF35" s="22"/>
      <c r="CG35" s="1334">
        <f>CA35+1</f>
        <v>45792</v>
      </c>
      <c r="CH35" s="1335"/>
      <c r="CI35" s="1335"/>
      <c r="CJ35" s="136"/>
      <c r="CK35" s="21"/>
      <c r="CL35" s="22"/>
      <c r="CM35" s="1334">
        <f>CG35+1</f>
        <v>45793</v>
      </c>
      <c r="CN35" s="1335"/>
      <c r="CO35" s="1335"/>
      <c r="CP35" s="136"/>
      <c r="CQ35" s="21"/>
      <c r="CR35" s="22"/>
      <c r="CS35" s="1340">
        <f>CM35+1</f>
        <v>45794</v>
      </c>
      <c r="CT35" s="1341"/>
      <c r="CU35" s="1341"/>
      <c r="CV35" s="136"/>
      <c r="CW35" s="21"/>
      <c r="CX35" s="22"/>
    </row>
    <row r="36" spans="1:102" ht="21.75" customHeight="1">
      <c r="A36" s="1348"/>
      <c r="B36" s="1349"/>
      <c r="C36" s="1349"/>
      <c r="D36" s="1349"/>
      <c r="E36" s="1349"/>
      <c r="F36" s="1349"/>
      <c r="G36" s="1349"/>
      <c r="H36" s="1350"/>
      <c r="I36" s="1332"/>
      <c r="J36" s="1338"/>
      <c r="K36" s="1338"/>
      <c r="L36" s="141"/>
      <c r="M36" s="7"/>
      <c r="N36" s="19"/>
      <c r="O36" s="1336"/>
      <c r="P36" s="1339"/>
      <c r="Q36" s="1339"/>
      <c r="R36" s="138"/>
      <c r="S36" s="7"/>
      <c r="T36" s="19"/>
      <c r="U36" s="1336"/>
      <c r="V36" s="1339"/>
      <c r="W36" s="1339"/>
      <c r="X36" s="138"/>
      <c r="Y36" s="7"/>
      <c r="Z36" s="19"/>
      <c r="AA36" s="1336"/>
      <c r="AB36" s="1339"/>
      <c r="AC36" s="1339"/>
      <c r="AD36" s="138"/>
      <c r="AE36" s="7"/>
      <c r="AF36" s="19"/>
      <c r="AG36" s="1336"/>
      <c r="AH36" s="1339"/>
      <c r="AI36" s="1339"/>
      <c r="AJ36" s="138"/>
      <c r="AK36" s="7"/>
      <c r="AL36" s="19"/>
      <c r="AM36" s="1336"/>
      <c r="AN36" s="1339"/>
      <c r="AO36" s="1339"/>
      <c r="AP36" s="138"/>
      <c r="AQ36" s="7"/>
      <c r="AR36" s="19"/>
      <c r="AS36" s="1328"/>
      <c r="AT36" s="1329"/>
      <c r="AU36" s="1329"/>
      <c r="AV36" s="138"/>
      <c r="AW36" s="7"/>
      <c r="AX36" s="19"/>
      <c r="BA36" s="1348"/>
      <c r="BB36" s="1349"/>
      <c r="BC36" s="1349"/>
      <c r="BD36" s="1349"/>
      <c r="BE36" s="1349"/>
      <c r="BF36" s="1349"/>
      <c r="BG36" s="1349"/>
      <c r="BH36" s="1350"/>
      <c r="BI36" s="1332"/>
      <c r="BJ36" s="1338"/>
      <c r="BK36" s="1338"/>
      <c r="BL36" s="141"/>
      <c r="BM36" s="7"/>
      <c r="BN36" s="19"/>
      <c r="BO36" s="1336"/>
      <c r="BP36" s="1339"/>
      <c r="BQ36" s="1339"/>
      <c r="BR36" s="138"/>
      <c r="BS36" s="7"/>
      <c r="BT36" s="19"/>
      <c r="BU36" s="1336"/>
      <c r="BV36" s="1339"/>
      <c r="BW36" s="1339"/>
      <c r="BX36" s="138"/>
      <c r="BY36" s="7"/>
      <c r="BZ36" s="19"/>
      <c r="CA36" s="1336"/>
      <c r="CB36" s="1339"/>
      <c r="CC36" s="1339"/>
      <c r="CD36" s="138"/>
      <c r="CE36" s="7"/>
      <c r="CF36" s="19"/>
      <c r="CG36" s="1336"/>
      <c r="CH36" s="1339"/>
      <c r="CI36" s="1339"/>
      <c r="CJ36" s="138"/>
      <c r="CK36" s="7"/>
      <c r="CL36" s="19"/>
      <c r="CM36" s="1336"/>
      <c r="CN36" s="1339"/>
      <c r="CO36" s="1339"/>
      <c r="CP36" s="138"/>
      <c r="CQ36" s="7"/>
      <c r="CR36" s="19"/>
      <c r="CS36" s="1328"/>
      <c r="CT36" s="1329"/>
      <c r="CU36" s="1329"/>
      <c r="CV36" s="138"/>
      <c r="CW36" s="7"/>
      <c r="CX36" s="19"/>
    </row>
    <row r="37" spans="1:102" ht="93.75" customHeight="1">
      <c r="A37" s="1348"/>
      <c r="B37" s="1349"/>
      <c r="C37" s="1349"/>
      <c r="D37" s="1349"/>
      <c r="E37" s="1349"/>
      <c r="F37" s="1349"/>
      <c r="G37" s="1349"/>
      <c r="H37" s="1350"/>
      <c r="I37" s="1332"/>
      <c r="J37" s="1338"/>
      <c r="K37" s="1338"/>
      <c r="L37" s="141"/>
      <c r="M37" s="7"/>
      <c r="N37" s="19"/>
      <c r="O37" s="1336"/>
      <c r="P37" s="1339"/>
      <c r="Q37" s="1339"/>
      <c r="R37" s="138"/>
      <c r="S37" s="7"/>
      <c r="T37" s="19"/>
      <c r="U37" s="1336"/>
      <c r="V37" s="1339"/>
      <c r="W37" s="1339"/>
      <c r="X37" s="138"/>
      <c r="Y37" s="7"/>
      <c r="Z37" s="19"/>
      <c r="AA37" s="1336"/>
      <c r="AB37" s="1339"/>
      <c r="AC37" s="1339"/>
      <c r="AD37" s="138"/>
      <c r="AE37" s="7"/>
      <c r="AF37" s="19"/>
      <c r="AG37" s="1336"/>
      <c r="AH37" s="1339"/>
      <c r="AI37" s="1339"/>
      <c r="AJ37" s="138"/>
      <c r="AK37" s="7"/>
      <c r="AL37" s="19"/>
      <c r="AM37" s="1336"/>
      <c r="AN37" s="1339"/>
      <c r="AO37" s="1339"/>
      <c r="AP37" s="138"/>
      <c r="AQ37" s="7"/>
      <c r="AR37" s="19"/>
      <c r="AS37" s="1328"/>
      <c r="AT37" s="1329"/>
      <c r="AU37" s="1329"/>
      <c r="AV37" s="138"/>
      <c r="AW37" s="7"/>
      <c r="AX37" s="19"/>
      <c r="BA37" s="1348"/>
      <c r="BB37" s="1349"/>
      <c r="BC37" s="1349"/>
      <c r="BD37" s="1349"/>
      <c r="BE37" s="1349"/>
      <c r="BF37" s="1349"/>
      <c r="BG37" s="1349"/>
      <c r="BH37" s="1350"/>
      <c r="BI37" s="1332"/>
      <c r="BJ37" s="1338"/>
      <c r="BK37" s="1338"/>
      <c r="BL37" s="141"/>
      <c r="BM37" s="7"/>
      <c r="BN37" s="19"/>
      <c r="BO37" s="1336"/>
      <c r="BP37" s="1339"/>
      <c r="BQ37" s="1339"/>
      <c r="BR37" s="138"/>
      <c r="BS37" s="7"/>
      <c r="BT37" s="19"/>
      <c r="BU37" s="1336"/>
      <c r="BV37" s="1339"/>
      <c r="BW37" s="1339"/>
      <c r="BX37" s="138"/>
      <c r="BY37" s="7"/>
      <c r="BZ37" s="19"/>
      <c r="CA37" s="1336"/>
      <c r="CB37" s="1339"/>
      <c r="CC37" s="1339"/>
      <c r="CD37" s="138"/>
      <c r="CE37" s="7"/>
      <c r="CF37" s="19"/>
      <c r="CG37" s="1336"/>
      <c r="CH37" s="1339"/>
      <c r="CI37" s="1339"/>
      <c r="CJ37" s="138"/>
      <c r="CK37" s="7"/>
      <c r="CL37" s="19"/>
      <c r="CM37" s="1336"/>
      <c r="CN37" s="1339"/>
      <c r="CO37" s="1339"/>
      <c r="CP37" s="138"/>
      <c r="CQ37" s="7"/>
      <c r="CR37" s="19"/>
      <c r="CS37" s="1328"/>
      <c r="CT37" s="1329"/>
      <c r="CU37" s="1329"/>
      <c r="CV37" s="138"/>
      <c r="CW37" s="7"/>
      <c r="CX37" s="19"/>
    </row>
    <row r="38" spans="1:102" ht="21.75" customHeight="1">
      <c r="A38" s="1342" t="s">
        <v>255</v>
      </c>
      <c r="B38" s="1343"/>
      <c r="C38" s="1343"/>
      <c r="D38" s="1343"/>
      <c r="E38" s="1343"/>
      <c r="F38" s="1343"/>
      <c r="G38" s="1343"/>
      <c r="H38" s="1344"/>
      <c r="I38" s="1330">
        <f>AS35+1</f>
        <v>45704</v>
      </c>
      <c r="J38" s="1331"/>
      <c r="K38" s="1331"/>
      <c r="L38" s="140"/>
      <c r="M38" s="21"/>
      <c r="N38" s="22"/>
      <c r="O38" s="1334">
        <f>I38+1</f>
        <v>45705</v>
      </c>
      <c r="P38" s="1335"/>
      <c r="Q38" s="1335"/>
      <c r="R38" s="136"/>
      <c r="S38" s="21"/>
      <c r="T38" s="22"/>
      <c r="U38" s="1334">
        <f>O38+1</f>
        <v>45706</v>
      </c>
      <c r="V38" s="1335"/>
      <c r="W38" s="1335"/>
      <c r="X38" s="136"/>
      <c r="Y38" s="21"/>
      <c r="Z38" s="22"/>
      <c r="AA38" s="1334">
        <f>U38+1</f>
        <v>45707</v>
      </c>
      <c r="AB38" s="1335"/>
      <c r="AC38" s="1335"/>
      <c r="AD38" s="136"/>
      <c r="AE38" s="21"/>
      <c r="AF38" s="22"/>
      <c r="AG38" s="1334">
        <f>AA38+1</f>
        <v>45708</v>
      </c>
      <c r="AH38" s="1335"/>
      <c r="AI38" s="1335"/>
      <c r="AJ38" s="136"/>
      <c r="AK38" s="21"/>
      <c r="AL38" s="22"/>
      <c r="AM38" s="1334">
        <f>AG38+1</f>
        <v>45709</v>
      </c>
      <c r="AN38" s="1335"/>
      <c r="AO38" s="1335"/>
      <c r="AP38" s="136"/>
      <c r="AQ38" s="21"/>
      <c r="AR38" s="22"/>
      <c r="AS38" s="1326">
        <f>AM38+1</f>
        <v>45710</v>
      </c>
      <c r="AT38" s="1327"/>
      <c r="AU38" s="1327"/>
      <c r="AV38" s="136"/>
      <c r="AW38" s="21"/>
      <c r="AX38" s="22"/>
      <c r="BA38" s="1342" t="s">
        <v>255</v>
      </c>
      <c r="BB38" s="1343"/>
      <c r="BC38" s="1343"/>
      <c r="BD38" s="1343"/>
      <c r="BE38" s="1343"/>
      <c r="BF38" s="1343"/>
      <c r="BG38" s="1343"/>
      <c r="BH38" s="1344"/>
      <c r="BI38" s="1330">
        <f>CS35+1</f>
        <v>45795</v>
      </c>
      <c r="BJ38" s="1331"/>
      <c r="BK38" s="1331"/>
      <c r="BL38" s="140"/>
      <c r="BM38" s="21"/>
      <c r="BN38" s="22"/>
      <c r="BO38" s="1334">
        <f>BI38+1</f>
        <v>45796</v>
      </c>
      <c r="BP38" s="1335"/>
      <c r="BQ38" s="1335"/>
      <c r="BR38" s="136"/>
      <c r="BS38" s="21"/>
      <c r="BT38" s="22"/>
      <c r="BU38" s="1334">
        <f>BO38+1</f>
        <v>45797</v>
      </c>
      <c r="BV38" s="1335"/>
      <c r="BW38" s="1335"/>
      <c r="BX38" s="136"/>
      <c r="BY38" s="21"/>
      <c r="BZ38" s="22"/>
      <c r="CA38" s="1334">
        <f>BU38+1</f>
        <v>45798</v>
      </c>
      <c r="CB38" s="1335"/>
      <c r="CC38" s="1335"/>
      <c r="CD38" s="136"/>
      <c r="CE38" s="21"/>
      <c r="CF38" s="22"/>
      <c r="CG38" s="1334">
        <f>CA38+1</f>
        <v>45799</v>
      </c>
      <c r="CH38" s="1335"/>
      <c r="CI38" s="1335"/>
      <c r="CJ38" s="136"/>
      <c r="CK38" s="21"/>
      <c r="CL38" s="22"/>
      <c r="CM38" s="1334">
        <f>CG38+1</f>
        <v>45800</v>
      </c>
      <c r="CN38" s="1335"/>
      <c r="CO38" s="1335"/>
      <c r="CP38" s="136"/>
      <c r="CQ38" s="21"/>
      <c r="CR38" s="22"/>
      <c r="CS38" s="1326">
        <f>CM38+1</f>
        <v>45801</v>
      </c>
      <c r="CT38" s="1327"/>
      <c r="CU38" s="1327"/>
      <c r="CV38" s="136"/>
      <c r="CW38" s="21"/>
      <c r="CX38" s="22"/>
    </row>
    <row r="39" spans="1:102" ht="21.75" customHeight="1">
      <c r="A39" s="1345"/>
      <c r="B39" s="1346"/>
      <c r="C39" s="1346"/>
      <c r="D39" s="1346"/>
      <c r="E39" s="1346"/>
      <c r="F39" s="1346"/>
      <c r="G39" s="1346"/>
      <c r="H39" s="1347"/>
      <c r="I39" s="1332"/>
      <c r="J39" s="1338"/>
      <c r="K39" s="1338"/>
      <c r="L39" s="141"/>
      <c r="M39" s="7"/>
      <c r="N39" s="19"/>
      <c r="O39" s="1336"/>
      <c r="P39" s="1339"/>
      <c r="Q39" s="1339"/>
      <c r="R39" s="138"/>
      <c r="S39" s="7"/>
      <c r="T39" s="19"/>
      <c r="U39" s="1336"/>
      <c r="V39" s="1339"/>
      <c r="W39" s="1339"/>
      <c r="X39" s="138"/>
      <c r="Y39" s="7"/>
      <c r="Z39" s="19"/>
      <c r="AA39" s="1336"/>
      <c r="AB39" s="1339"/>
      <c r="AC39" s="1339"/>
      <c r="AD39" s="138"/>
      <c r="AE39" s="7"/>
      <c r="AF39" s="19"/>
      <c r="AG39" s="1336"/>
      <c r="AH39" s="1339"/>
      <c r="AI39" s="1339"/>
      <c r="AJ39" s="138"/>
      <c r="AK39" s="7"/>
      <c r="AL39" s="19"/>
      <c r="AM39" s="1336"/>
      <c r="AN39" s="1339"/>
      <c r="AO39" s="1339"/>
      <c r="AP39" s="138"/>
      <c r="AQ39" s="7"/>
      <c r="AR39" s="19"/>
      <c r="AS39" s="1328"/>
      <c r="AT39" s="1341"/>
      <c r="AU39" s="1341"/>
      <c r="AV39" s="138"/>
      <c r="AW39" s="7"/>
      <c r="AX39" s="19"/>
      <c r="BA39" s="1345"/>
      <c r="BB39" s="1346"/>
      <c r="BC39" s="1346"/>
      <c r="BD39" s="1346"/>
      <c r="BE39" s="1346"/>
      <c r="BF39" s="1346"/>
      <c r="BG39" s="1346"/>
      <c r="BH39" s="1347"/>
      <c r="BI39" s="1332"/>
      <c r="BJ39" s="1338"/>
      <c r="BK39" s="1338"/>
      <c r="BL39" s="141"/>
      <c r="BM39" s="7"/>
      <c r="BN39" s="19"/>
      <c r="BO39" s="1336"/>
      <c r="BP39" s="1339"/>
      <c r="BQ39" s="1339"/>
      <c r="BR39" s="138"/>
      <c r="BS39" s="7"/>
      <c r="BT39" s="19"/>
      <c r="BU39" s="1336"/>
      <c r="BV39" s="1339"/>
      <c r="BW39" s="1339"/>
      <c r="BX39" s="138"/>
      <c r="BY39" s="7"/>
      <c r="BZ39" s="19"/>
      <c r="CA39" s="1336"/>
      <c r="CB39" s="1339"/>
      <c r="CC39" s="1339"/>
      <c r="CD39" s="138"/>
      <c r="CE39" s="7"/>
      <c r="CF39" s="19"/>
      <c r="CG39" s="1336"/>
      <c r="CH39" s="1339"/>
      <c r="CI39" s="1339"/>
      <c r="CJ39" s="138"/>
      <c r="CK39" s="7"/>
      <c r="CL39" s="19"/>
      <c r="CM39" s="1336"/>
      <c r="CN39" s="1339"/>
      <c r="CO39" s="1339"/>
      <c r="CP39" s="138"/>
      <c r="CQ39" s="7"/>
      <c r="CR39" s="19"/>
      <c r="CS39" s="1328"/>
      <c r="CT39" s="1341"/>
      <c r="CU39" s="1341"/>
      <c r="CV39" s="138"/>
      <c r="CW39" s="7"/>
      <c r="CX39" s="19"/>
    </row>
    <row r="40" spans="1:102" ht="22.5" customHeight="1">
      <c r="A40" s="1351" t="str">
        <f>VLOOKUP(A30,記念名,2,FALSE)</f>
        <v>バレンタインデー 14</v>
      </c>
      <c r="B40" s="1352"/>
      <c r="C40" s="1352"/>
      <c r="D40" s="1352"/>
      <c r="E40" s="1352"/>
      <c r="F40" s="1352"/>
      <c r="G40" s="1352"/>
      <c r="H40" s="1353"/>
      <c r="I40" s="1332"/>
      <c r="J40" s="1338"/>
      <c r="K40" s="1338"/>
      <c r="L40" s="141"/>
      <c r="M40" s="7"/>
      <c r="N40" s="19"/>
      <c r="O40" s="1336"/>
      <c r="P40" s="1339"/>
      <c r="Q40" s="1339"/>
      <c r="R40" s="138"/>
      <c r="S40" s="7"/>
      <c r="T40" s="19"/>
      <c r="U40" s="1336"/>
      <c r="V40" s="1339"/>
      <c r="W40" s="1339"/>
      <c r="X40" s="138"/>
      <c r="Y40" s="7"/>
      <c r="Z40" s="19"/>
      <c r="AA40" s="1336"/>
      <c r="AB40" s="1339"/>
      <c r="AC40" s="1339"/>
      <c r="AD40" s="138"/>
      <c r="AE40" s="7"/>
      <c r="AF40" s="19"/>
      <c r="AG40" s="1336"/>
      <c r="AH40" s="1339"/>
      <c r="AI40" s="1339"/>
      <c r="AJ40" s="138"/>
      <c r="AK40" s="7"/>
      <c r="AL40" s="19"/>
      <c r="AM40" s="1336"/>
      <c r="AN40" s="1339"/>
      <c r="AO40" s="1339"/>
      <c r="AP40" s="138"/>
      <c r="AQ40" s="7"/>
      <c r="AR40" s="19"/>
      <c r="AS40" s="1328"/>
      <c r="AT40" s="1341"/>
      <c r="AU40" s="1341"/>
      <c r="AV40" s="138"/>
      <c r="AW40" s="7"/>
      <c r="AX40" s="19"/>
      <c r="BA40" s="1351" t="str">
        <f>VLOOKUP(BA30,記念名,2,FALSE)</f>
        <v>メーデー 1、母の日 11</v>
      </c>
      <c r="BB40" s="1352"/>
      <c r="BC40" s="1352"/>
      <c r="BD40" s="1352"/>
      <c r="BE40" s="1352"/>
      <c r="BF40" s="1352"/>
      <c r="BG40" s="1352"/>
      <c r="BH40" s="1353"/>
      <c r="BI40" s="1332"/>
      <c r="BJ40" s="1338"/>
      <c r="BK40" s="1338"/>
      <c r="BL40" s="141"/>
      <c r="BM40" s="7"/>
      <c r="BN40" s="19"/>
      <c r="BO40" s="1336"/>
      <c r="BP40" s="1339"/>
      <c r="BQ40" s="1339"/>
      <c r="BR40" s="138"/>
      <c r="BS40" s="7"/>
      <c r="BT40" s="19"/>
      <c r="BU40" s="1336"/>
      <c r="BV40" s="1339"/>
      <c r="BW40" s="1339"/>
      <c r="BX40" s="138"/>
      <c r="BY40" s="7"/>
      <c r="BZ40" s="19"/>
      <c r="CA40" s="1336"/>
      <c r="CB40" s="1339"/>
      <c r="CC40" s="1339"/>
      <c r="CD40" s="138"/>
      <c r="CE40" s="7"/>
      <c r="CF40" s="19"/>
      <c r="CG40" s="1336"/>
      <c r="CH40" s="1339"/>
      <c r="CI40" s="1339"/>
      <c r="CJ40" s="138"/>
      <c r="CK40" s="7"/>
      <c r="CL40" s="19"/>
      <c r="CM40" s="1336"/>
      <c r="CN40" s="1339"/>
      <c r="CO40" s="1339"/>
      <c r="CP40" s="138"/>
      <c r="CQ40" s="7"/>
      <c r="CR40" s="19"/>
      <c r="CS40" s="1328"/>
      <c r="CT40" s="1341"/>
      <c r="CU40" s="1341"/>
      <c r="CV40" s="138"/>
      <c r="CW40" s="7"/>
      <c r="CX40" s="19"/>
    </row>
    <row r="41" spans="1:102" ht="72" customHeight="1">
      <c r="A41" s="1354"/>
      <c r="B41" s="1355"/>
      <c r="C41" s="1355"/>
      <c r="D41" s="1355"/>
      <c r="E41" s="1355"/>
      <c r="F41" s="1355"/>
      <c r="G41" s="1355"/>
      <c r="H41" s="1356"/>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354"/>
      <c r="BB41" s="1355"/>
      <c r="BC41" s="1355"/>
      <c r="BD41" s="1355"/>
      <c r="BE41" s="1355"/>
      <c r="BF41" s="1355"/>
      <c r="BG41" s="1355"/>
      <c r="BH41" s="1356"/>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21.75" customHeight="1">
      <c r="A42" s="1357"/>
      <c r="B42" s="1358"/>
      <c r="C42" s="1358"/>
      <c r="D42" s="1358"/>
      <c r="E42" s="1358"/>
      <c r="F42" s="1358"/>
      <c r="G42" s="1358"/>
      <c r="H42" s="1359"/>
      <c r="I42" s="1330">
        <f>IF(DAY(AS38)+1&gt;IF(MONTH(A30)=12,31,DATE(YEAR(A30),MONTH(A30)+1,1)-A30),"",AS38+1)</f>
        <v>45711</v>
      </c>
      <c r="J42" s="1331"/>
      <c r="K42" s="1331"/>
      <c r="L42" s="142"/>
      <c r="M42" s="21"/>
      <c r="N42" s="22"/>
      <c r="O42" s="1334">
        <f>IF(I42="","",IF(DAY(I42)+1&gt;IF(MONTH(A30)=12,31,DATE(YEAR(A30),MONTH(A30)+1,1)-A30),"",I42+1))</f>
        <v>45712</v>
      </c>
      <c r="P42" s="1335"/>
      <c r="Q42" s="1335"/>
      <c r="R42" s="136"/>
      <c r="S42" s="21"/>
      <c r="T42" s="22"/>
      <c r="U42" s="1334">
        <f>IF(O42="","",IF(DAY(O42)+1&gt;IF(MONTH(A30)=12,31,DATE(YEAR(A30),MONTH(A30)+1,1)-A30),"",O42+1))</f>
        <v>45713</v>
      </c>
      <c r="V42" s="1335"/>
      <c r="W42" s="1335"/>
      <c r="X42" s="136"/>
      <c r="Y42" s="21"/>
      <c r="Z42" s="22"/>
      <c r="AA42" s="1334">
        <f>IF(U42="","",IF(DAY(U42)+1&gt;IF(MONTH(A30)=12,31,DATE(YEAR(A30),MONTH(A30)+1,1)-A30),"",U42+1))</f>
        <v>45714</v>
      </c>
      <c r="AB42" s="1335"/>
      <c r="AC42" s="1335"/>
      <c r="AD42" s="136"/>
      <c r="AE42" s="21"/>
      <c r="AF42" s="22"/>
      <c r="AG42" s="1334">
        <f>IF(AA42="","",IF(DAY(AA42)+1&gt;IF(MONTH(A30)=12,31,DATE(YEAR(A30),MONTH(A30)+1,1)-A30),"",AA42+1))</f>
        <v>45715</v>
      </c>
      <c r="AH42" s="1335"/>
      <c r="AI42" s="1335"/>
      <c r="AJ42" s="136"/>
      <c r="AK42" s="21"/>
      <c r="AL42" s="22"/>
      <c r="AM42" s="1334">
        <f>IF(AG42="","",IF(DAY(AG42)+1&gt;IF(MONTH(A30)=12,31,DATE(YEAR(A30),MONTH(A30)+1,1)-A30),"",AG42+1))</f>
        <v>45716</v>
      </c>
      <c r="AN42" s="1335"/>
      <c r="AO42" s="1335"/>
      <c r="AP42" s="143"/>
      <c r="AQ42" s="21"/>
      <c r="AR42" s="22"/>
      <c r="AS42" s="1326" t="str">
        <f>IF(AM42="","",IF(DAY(AM42)+1&gt;IF(MONTH(A30)=12,31,DATE(YEAR(A30),MONTH(A30)+1,1)-A30),"",AM42+1))</f>
        <v/>
      </c>
      <c r="AT42" s="1327"/>
      <c r="AU42" s="1327"/>
      <c r="AV42" s="137"/>
      <c r="AW42" s="21"/>
      <c r="AX42" s="22"/>
      <c r="BA42" s="1357"/>
      <c r="BB42" s="1358"/>
      <c r="BC42" s="1358"/>
      <c r="BD42" s="1358"/>
      <c r="BE42" s="1358"/>
      <c r="BF42" s="1358"/>
      <c r="BG42" s="1358"/>
      <c r="BH42" s="1359"/>
      <c r="BI42" s="1330">
        <f>IF(DAY(CS38)+1&gt;IF(MONTH(BA30)=12,31,DATE(YEAR(BA30),MONTH(BA30)+1,1)-BA30),"",CS38+1)</f>
        <v>45802</v>
      </c>
      <c r="BJ42" s="1331"/>
      <c r="BK42" s="1331"/>
      <c r="BL42" s="142"/>
      <c r="BM42" s="21"/>
      <c r="BN42" s="22"/>
      <c r="BO42" s="1334">
        <f>IF(BI42="","",IF(DAY(BI42)+1&gt;IF(MONTH(BA30)=12,31,DATE(YEAR(BA30),MONTH(BA30)+1,1)-BA30),"",BI42+1))</f>
        <v>45803</v>
      </c>
      <c r="BP42" s="1335"/>
      <c r="BQ42" s="1335"/>
      <c r="BR42" s="136"/>
      <c r="BS42" s="21"/>
      <c r="BT42" s="22"/>
      <c r="BU42" s="1334">
        <f>IF(BO42="","",IF(DAY(BO42)+1&gt;IF(MONTH(BA30)=12,31,DATE(YEAR(BA30),MONTH(BA30)+1,1)-BA30),"",BO42+1))</f>
        <v>45804</v>
      </c>
      <c r="BV42" s="1335"/>
      <c r="BW42" s="1335"/>
      <c r="BX42" s="136"/>
      <c r="BY42" s="21"/>
      <c r="BZ42" s="22"/>
      <c r="CA42" s="1334">
        <f>IF(BU42="","",IF(DAY(BU42)+1&gt;IF(MONTH(BA30)=12,31,DATE(YEAR(BA30),MONTH(BA30)+1,1)-BA30),"",BU42+1))</f>
        <v>45805</v>
      </c>
      <c r="CB42" s="1335"/>
      <c r="CC42" s="1335"/>
      <c r="CD42" s="136"/>
      <c r="CE42" s="21"/>
      <c r="CF42" s="22"/>
      <c r="CG42" s="1334">
        <f>IF(CA42="","",IF(DAY(CA42)+1&gt;IF(MONTH(BA30)=12,31,DATE(YEAR(BA30),MONTH(BA30)+1,1)-BA30),"",CA42+1))</f>
        <v>45806</v>
      </c>
      <c r="CH42" s="1335"/>
      <c r="CI42" s="1335"/>
      <c r="CJ42" s="136"/>
      <c r="CK42" s="21"/>
      <c r="CL42" s="22"/>
      <c r="CM42" s="1334">
        <f>IF(CG42="","",IF(DAY(CG42)+1&gt;IF(MONTH(BA30)=12,31,DATE(YEAR(BA30),MONTH(BA30)+1,1)-BA30),"",CG42+1))</f>
        <v>45807</v>
      </c>
      <c r="CN42" s="1335"/>
      <c r="CO42" s="1335"/>
      <c r="CP42" s="143"/>
      <c r="CQ42" s="21"/>
      <c r="CR42" s="22"/>
      <c r="CS42" s="1326">
        <f>IF(CM42="","",IF(DAY(CM42)+1&gt;IF(MONTH(BA30)=12,31,DATE(YEAR(BA30),MONTH(BA30)+1,1)-BA30),"",CM42+1))</f>
        <v>45808</v>
      </c>
      <c r="CT42" s="1327"/>
      <c r="CU42" s="1327"/>
      <c r="CV42" s="137"/>
      <c r="CW42" s="21"/>
      <c r="CX42" s="22"/>
    </row>
    <row r="43" spans="1:102" ht="21.75" customHeight="1">
      <c r="A43" s="49"/>
      <c r="B43" s="21"/>
      <c r="C43" s="21"/>
      <c r="D43" s="21"/>
      <c r="E43" s="21"/>
      <c r="F43" s="21"/>
      <c r="G43" s="21"/>
      <c r="H43" s="22"/>
      <c r="I43" s="1332"/>
      <c r="J43" s="1333"/>
      <c r="K43" s="1333"/>
      <c r="L43" s="144"/>
      <c r="M43" s="7"/>
      <c r="N43" s="19"/>
      <c r="O43" s="1336"/>
      <c r="P43" s="1337"/>
      <c r="Q43" s="1337"/>
      <c r="R43" s="138"/>
      <c r="S43" s="7"/>
      <c r="T43" s="19"/>
      <c r="U43" s="1336"/>
      <c r="V43" s="1337"/>
      <c r="W43" s="1337"/>
      <c r="X43" s="138"/>
      <c r="Y43" s="7"/>
      <c r="Z43" s="19"/>
      <c r="AA43" s="1336"/>
      <c r="AB43" s="1337"/>
      <c r="AC43" s="1337"/>
      <c r="AD43" s="138"/>
      <c r="AE43" s="7"/>
      <c r="AF43" s="19"/>
      <c r="AG43" s="1336"/>
      <c r="AH43" s="1337"/>
      <c r="AI43" s="1337"/>
      <c r="AJ43" s="138"/>
      <c r="AK43" s="7"/>
      <c r="AL43" s="19"/>
      <c r="AM43" s="1336"/>
      <c r="AN43" s="1337"/>
      <c r="AO43" s="1337"/>
      <c r="AP43" s="145"/>
      <c r="AQ43" s="7"/>
      <c r="AR43" s="19"/>
      <c r="AS43" s="1328"/>
      <c r="AT43" s="1329"/>
      <c r="AU43" s="1329"/>
      <c r="AV43" s="139"/>
      <c r="AW43" s="7"/>
      <c r="AX43" s="19"/>
      <c r="BA43" s="49"/>
      <c r="BB43" s="21"/>
      <c r="BC43" s="21"/>
      <c r="BD43" s="21"/>
      <c r="BE43" s="21"/>
      <c r="BF43" s="21"/>
      <c r="BG43" s="21"/>
      <c r="BH43" s="22"/>
      <c r="BI43" s="1332"/>
      <c r="BJ43" s="1333"/>
      <c r="BK43" s="1333"/>
      <c r="BL43" s="144"/>
      <c r="BM43" s="7"/>
      <c r="BN43" s="19"/>
      <c r="BO43" s="1336"/>
      <c r="BP43" s="1337"/>
      <c r="BQ43" s="1337"/>
      <c r="BR43" s="138"/>
      <c r="BS43" s="7"/>
      <c r="BT43" s="19"/>
      <c r="BU43" s="1336"/>
      <c r="BV43" s="1337"/>
      <c r="BW43" s="1337"/>
      <c r="BX43" s="138"/>
      <c r="BY43" s="7"/>
      <c r="BZ43" s="19"/>
      <c r="CA43" s="1336"/>
      <c r="CB43" s="1337"/>
      <c r="CC43" s="1337"/>
      <c r="CD43" s="138"/>
      <c r="CE43" s="7"/>
      <c r="CF43" s="19"/>
      <c r="CG43" s="1336"/>
      <c r="CH43" s="1337"/>
      <c r="CI43" s="1337"/>
      <c r="CJ43" s="138"/>
      <c r="CK43" s="7"/>
      <c r="CL43" s="19"/>
      <c r="CM43" s="1336"/>
      <c r="CN43" s="1337"/>
      <c r="CO43" s="1337"/>
      <c r="CP43" s="145"/>
      <c r="CQ43" s="7"/>
      <c r="CR43" s="19"/>
      <c r="CS43" s="1328"/>
      <c r="CT43" s="1329"/>
      <c r="CU43" s="1329"/>
      <c r="CV43" s="139"/>
      <c r="CW43" s="7"/>
      <c r="CX43" s="19"/>
    </row>
    <row r="44" spans="1:102" ht="22.5" customHeight="1">
      <c r="A44" s="23"/>
      <c r="B44" s="7"/>
      <c r="C44" s="7"/>
      <c r="D44" s="7"/>
      <c r="E44" s="7"/>
      <c r="F44" s="7"/>
      <c r="G44" s="7"/>
      <c r="H44" s="19"/>
      <c r="I44" s="1332"/>
      <c r="J44" s="1333"/>
      <c r="K44" s="1333"/>
      <c r="L44" s="144"/>
      <c r="M44" s="7"/>
      <c r="N44" s="19"/>
      <c r="O44" s="1336"/>
      <c r="P44" s="1337"/>
      <c r="Q44" s="1337"/>
      <c r="R44" s="138"/>
      <c r="S44" s="7"/>
      <c r="T44" s="19"/>
      <c r="U44" s="1336"/>
      <c r="V44" s="1337"/>
      <c r="W44" s="1337"/>
      <c r="X44" s="138"/>
      <c r="Y44" s="7"/>
      <c r="Z44" s="19"/>
      <c r="AA44" s="1336"/>
      <c r="AB44" s="1337"/>
      <c r="AC44" s="1337"/>
      <c r="AD44" s="138"/>
      <c r="AE44" s="7"/>
      <c r="AF44" s="19"/>
      <c r="AG44" s="1336"/>
      <c r="AH44" s="1337"/>
      <c r="AI44" s="1337"/>
      <c r="AJ44" s="138"/>
      <c r="AK44" s="7"/>
      <c r="AL44" s="19"/>
      <c r="AM44" s="1336"/>
      <c r="AN44" s="1337"/>
      <c r="AO44" s="1337"/>
      <c r="AP44" s="145"/>
      <c r="AQ44" s="7"/>
      <c r="AR44" s="19"/>
      <c r="AS44" s="1328"/>
      <c r="AT44" s="1329"/>
      <c r="AU44" s="1329"/>
      <c r="AV44" s="139"/>
      <c r="AW44" s="7"/>
      <c r="AX44" s="19"/>
      <c r="BA44" s="23"/>
      <c r="BB44" s="7"/>
      <c r="BC44" s="7"/>
      <c r="BD44" s="7"/>
      <c r="BE44" s="7"/>
      <c r="BF44" s="7"/>
      <c r="BG44" s="7"/>
      <c r="BH44" s="19"/>
      <c r="BI44" s="1332"/>
      <c r="BJ44" s="1333"/>
      <c r="BK44" s="1333"/>
      <c r="BL44" s="144"/>
      <c r="BM44" s="7"/>
      <c r="BN44" s="19"/>
      <c r="BO44" s="1336"/>
      <c r="BP44" s="1337"/>
      <c r="BQ44" s="1337"/>
      <c r="BR44" s="138"/>
      <c r="BS44" s="7"/>
      <c r="BT44" s="19"/>
      <c r="BU44" s="1336"/>
      <c r="BV44" s="1337"/>
      <c r="BW44" s="1337"/>
      <c r="BX44" s="138"/>
      <c r="BY44" s="7"/>
      <c r="BZ44" s="19"/>
      <c r="CA44" s="1336"/>
      <c r="CB44" s="1337"/>
      <c r="CC44" s="1337"/>
      <c r="CD44" s="138"/>
      <c r="CE44" s="7"/>
      <c r="CF44" s="19"/>
      <c r="CG44" s="1336"/>
      <c r="CH44" s="1337"/>
      <c r="CI44" s="1337"/>
      <c r="CJ44" s="138"/>
      <c r="CK44" s="7"/>
      <c r="CL44" s="19"/>
      <c r="CM44" s="1336"/>
      <c r="CN44" s="1337"/>
      <c r="CO44" s="1337"/>
      <c r="CP44" s="145"/>
      <c r="CQ44" s="7"/>
      <c r="CR44" s="19"/>
      <c r="CS44" s="1328"/>
      <c r="CT44" s="1329"/>
      <c r="CU44" s="1329"/>
      <c r="CV44" s="139"/>
      <c r="CW44" s="7"/>
      <c r="CX44" s="19"/>
    </row>
    <row r="45" spans="1:102" ht="9" customHeight="1">
      <c r="A45" s="23"/>
      <c r="B45" s="7"/>
      <c r="C45" s="7"/>
      <c r="D45" s="7"/>
      <c r="E45" s="7"/>
      <c r="F45" s="7"/>
      <c r="G45" s="7"/>
      <c r="H45" s="19"/>
      <c r="I45" s="23"/>
      <c r="J45" s="7"/>
      <c r="K45" s="7"/>
      <c r="L45" s="7"/>
      <c r="M45" s="7"/>
      <c r="N45" s="19"/>
      <c r="O45" s="23"/>
      <c r="P45" s="7"/>
      <c r="Q45" s="7"/>
      <c r="R45" s="7"/>
      <c r="S45" s="7"/>
      <c r="T45" s="19"/>
      <c r="U45" s="23"/>
      <c r="V45" s="7"/>
      <c r="W45" s="7"/>
      <c r="X45" s="7"/>
      <c r="Y45" s="7"/>
      <c r="Z45" s="19"/>
      <c r="AA45" s="23"/>
      <c r="AB45" s="7"/>
      <c r="AC45" s="7"/>
      <c r="AD45" s="7"/>
      <c r="AE45" s="7"/>
      <c r="AF45" s="19"/>
      <c r="AG45" s="23"/>
      <c r="AH45" s="7"/>
      <c r="AI45" s="7"/>
      <c r="AJ45" s="7"/>
      <c r="AK45" s="7"/>
      <c r="AL45" s="19"/>
      <c r="AM45" s="23"/>
      <c r="AN45" s="7"/>
      <c r="AO45" s="7"/>
      <c r="AP45" s="7"/>
      <c r="AQ45" s="7"/>
      <c r="AR45" s="19"/>
      <c r="AS45" s="23"/>
      <c r="AT45" s="7"/>
      <c r="AU45" s="7"/>
      <c r="AV45" s="7"/>
      <c r="AW45" s="7"/>
      <c r="AX45" s="19"/>
      <c r="BA45" s="23"/>
      <c r="BB45" s="7"/>
      <c r="BC45" s="7"/>
      <c r="BD45" s="7"/>
      <c r="BE45" s="7"/>
      <c r="BF45" s="7"/>
      <c r="BG45" s="7"/>
      <c r="BH45" s="19"/>
      <c r="BI45" s="23"/>
      <c r="BJ45" s="7"/>
      <c r="BK45" s="7"/>
      <c r="BL45" s="7"/>
      <c r="BM45" s="7"/>
      <c r="BN45" s="19"/>
      <c r="BO45" s="23"/>
      <c r="BP45" s="7"/>
      <c r="BQ45" s="7"/>
      <c r="BR45" s="7"/>
      <c r="BS45" s="7"/>
      <c r="BT45" s="19"/>
      <c r="BU45" s="23"/>
      <c r="BV45" s="7"/>
      <c r="BW45" s="7"/>
      <c r="BX45" s="7"/>
      <c r="BY45" s="7"/>
      <c r="BZ45" s="19"/>
      <c r="CA45" s="23"/>
      <c r="CB45" s="7"/>
      <c r="CC45" s="7"/>
      <c r="CD45" s="7"/>
      <c r="CE45" s="7"/>
      <c r="CF45" s="19"/>
      <c r="CG45" s="23"/>
      <c r="CH45" s="7"/>
      <c r="CI45" s="7"/>
      <c r="CJ45" s="7"/>
      <c r="CK45" s="7"/>
      <c r="CL45" s="19"/>
      <c r="CM45" s="23"/>
      <c r="CN45" s="7"/>
      <c r="CO45" s="7"/>
      <c r="CP45" s="7"/>
      <c r="CQ45" s="7"/>
      <c r="CR45" s="19"/>
      <c r="CS45" s="23"/>
      <c r="CT45" s="7"/>
      <c r="CU45" s="7"/>
      <c r="CV45" s="7"/>
      <c r="CW45" s="7"/>
      <c r="CX45" s="19"/>
    </row>
    <row r="46" spans="1:102" ht="33" customHeight="1">
      <c r="A46" s="23"/>
      <c r="B46" s="7"/>
      <c r="C46" s="7"/>
      <c r="D46" s="7"/>
      <c r="E46" s="7"/>
      <c r="F46" s="7"/>
      <c r="G46" s="7"/>
      <c r="H46" s="19"/>
      <c r="I46" s="1316" t="str">
        <f>IF(AS42="","",IF(DAY(AS42)+1&gt;IF(MONTH(A30)=12,31,DATE(YEAR(A30),MONTH(A30)+1,1)-A30),"",AS42+1))</f>
        <v/>
      </c>
      <c r="J46" s="1317"/>
      <c r="K46" s="1317"/>
      <c r="L46" s="183"/>
      <c r="M46" s="7"/>
      <c r="N46" s="19"/>
      <c r="O46" s="1321" t="str">
        <f>IF(I46="","",IF(DAY(I46)+1&gt;IF(MONTH(A30)=12,31,DATE(YEAR(A30),MONTH(A30)+1,1)-A30),"",I46+1))</f>
        <v/>
      </c>
      <c r="P46" s="1322"/>
      <c r="Q46" s="1322"/>
      <c r="R46" s="155"/>
      <c r="S46" s="7"/>
      <c r="T46" s="7"/>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23"/>
      <c r="BB46" s="7"/>
      <c r="BC46" s="7"/>
      <c r="BD46" s="7"/>
      <c r="BE46" s="7"/>
      <c r="BF46" s="7"/>
      <c r="BG46" s="7"/>
      <c r="BH46" s="19"/>
      <c r="BI46" s="1316" t="str">
        <f>IF(CS42="","",IF(DAY(CS42)+1&gt;IF(MONTH(BA30)=12,31,DATE(YEAR(BA30),MONTH(BA30)+1,1)-BA30),"",CS42+1))</f>
        <v/>
      </c>
      <c r="BJ46" s="1317"/>
      <c r="BK46" s="1317"/>
      <c r="BL46" s="183"/>
      <c r="BM46" s="7"/>
      <c r="BN46" s="19"/>
      <c r="BO46" s="1321" t="str">
        <f>IF(BI46="","",IF(DAY(BI46)+1&gt;IF(MONTH(BA30)=12,31,DATE(YEAR(BA30),MONTH(BA30)+1,1)-BA30),"",BI46+1))</f>
        <v/>
      </c>
      <c r="BP46" s="1322"/>
      <c r="BQ46" s="1322"/>
      <c r="BR46" s="155"/>
      <c r="BS46" s="7"/>
      <c r="BT46" s="7"/>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8" customHeight="1">
      <c r="A47" s="23"/>
      <c r="B47" s="7"/>
      <c r="C47" s="7"/>
      <c r="D47" s="7"/>
      <c r="E47" s="7"/>
      <c r="F47" s="7"/>
      <c r="G47" s="7"/>
      <c r="H47" s="19"/>
      <c r="I47" s="1318"/>
      <c r="J47" s="1317"/>
      <c r="K47" s="1317"/>
      <c r="L47" s="183"/>
      <c r="M47" s="7"/>
      <c r="N47" s="19"/>
      <c r="O47" s="1323"/>
      <c r="P47" s="1322"/>
      <c r="Q47" s="1322"/>
      <c r="R47" s="155"/>
      <c r="S47" s="7"/>
      <c r="T47" s="7"/>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23"/>
      <c r="BB47" s="7"/>
      <c r="BC47" s="7"/>
      <c r="BD47" s="7"/>
      <c r="BE47" s="7"/>
      <c r="BF47" s="7"/>
      <c r="BG47" s="7"/>
      <c r="BH47" s="19"/>
      <c r="BI47" s="1318"/>
      <c r="BJ47" s="1317"/>
      <c r="BK47" s="1317"/>
      <c r="BL47" s="183"/>
      <c r="BM47" s="7"/>
      <c r="BN47" s="19"/>
      <c r="BO47" s="1323"/>
      <c r="BP47" s="1322"/>
      <c r="BQ47" s="1322"/>
      <c r="BR47" s="155"/>
      <c r="BS47" s="7"/>
      <c r="BT47" s="7"/>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2" customHeight="1">
      <c r="A48" s="48"/>
      <c r="B48" s="60"/>
      <c r="C48" s="60"/>
      <c r="D48" s="60"/>
      <c r="E48" s="60"/>
      <c r="F48" s="60"/>
      <c r="G48" s="60"/>
      <c r="H48" s="20"/>
      <c r="I48" s="1319"/>
      <c r="J48" s="1320"/>
      <c r="K48" s="1320"/>
      <c r="L48" s="146"/>
      <c r="M48" s="60"/>
      <c r="N48" s="20"/>
      <c r="O48" s="1324"/>
      <c r="P48" s="1325"/>
      <c r="Q48" s="1325"/>
      <c r="R48" s="147"/>
      <c r="S48" s="60"/>
      <c r="T48" s="6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48"/>
      <c r="BB48" s="60"/>
      <c r="BC48" s="60"/>
      <c r="BD48" s="60"/>
      <c r="BE48" s="60"/>
      <c r="BF48" s="60"/>
      <c r="BG48" s="60"/>
      <c r="BH48" s="20"/>
      <c r="BI48" s="1319"/>
      <c r="BJ48" s="1320"/>
      <c r="BK48" s="1320"/>
      <c r="BL48" s="146"/>
      <c r="BM48" s="60"/>
      <c r="BN48" s="20"/>
      <c r="BO48" s="1324"/>
      <c r="BP48" s="1325"/>
      <c r="BQ48" s="1325"/>
      <c r="BR48" s="147"/>
      <c r="BS48" s="60"/>
      <c r="BT48" s="6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370">
        <f>A54</f>
        <v>45717</v>
      </c>
      <c r="B50" s="1371"/>
      <c r="C50" s="1371"/>
      <c r="D50" s="1371"/>
      <c r="E50" s="1371"/>
      <c r="F50" s="1371"/>
      <c r="G50" s="1371"/>
      <c r="H50" s="1372"/>
      <c r="I50" s="1389" t="s">
        <v>218</v>
      </c>
      <c r="J50" s="1390"/>
      <c r="K50" s="1390"/>
      <c r="L50" s="128" t="s">
        <v>285</v>
      </c>
      <c r="M50" s="96"/>
      <c r="N50" s="95"/>
      <c r="O50" s="1384" t="s">
        <v>286</v>
      </c>
      <c r="P50" s="1385"/>
      <c r="Q50" s="1385"/>
      <c r="R50" s="129" t="s">
        <v>410</v>
      </c>
      <c r="S50" s="130"/>
      <c r="T50" s="131"/>
      <c r="U50" s="1376" t="s">
        <v>288</v>
      </c>
      <c r="V50" s="1377"/>
      <c r="W50" s="1377"/>
      <c r="X50" s="152" t="s">
        <v>417</v>
      </c>
      <c r="Y50" s="153"/>
      <c r="Z50" s="154"/>
      <c r="AA50" s="1384" t="s">
        <v>290</v>
      </c>
      <c r="AB50" s="1385"/>
      <c r="AC50" s="1385"/>
      <c r="AD50" s="129" t="s">
        <v>418</v>
      </c>
      <c r="AE50" s="130"/>
      <c r="AF50" s="131"/>
      <c r="AG50" s="1376" t="s">
        <v>291</v>
      </c>
      <c r="AH50" s="1377"/>
      <c r="AI50" s="1377"/>
      <c r="AJ50" s="152" t="s">
        <v>419</v>
      </c>
      <c r="AK50" s="153"/>
      <c r="AL50" s="154"/>
      <c r="AM50" s="1384" t="s">
        <v>292</v>
      </c>
      <c r="AN50" s="1385"/>
      <c r="AO50" s="1385"/>
      <c r="AP50" s="129" t="s">
        <v>294</v>
      </c>
      <c r="AQ50" s="130"/>
      <c r="AR50" s="131"/>
      <c r="AS50" s="1386" t="s">
        <v>293</v>
      </c>
      <c r="AT50" s="1387"/>
      <c r="AU50" s="1387"/>
      <c r="AV50" s="135" t="s">
        <v>408</v>
      </c>
      <c r="AW50" s="97"/>
      <c r="AX50" s="98"/>
      <c r="BA50" s="1370">
        <f>BA54</f>
        <v>45809</v>
      </c>
      <c r="BB50" s="1371"/>
      <c r="BC50" s="1371"/>
      <c r="BD50" s="1371"/>
      <c r="BE50" s="1371"/>
      <c r="BF50" s="1371"/>
      <c r="BG50" s="1371"/>
      <c r="BH50" s="1372"/>
      <c r="BI50" s="1389" t="s">
        <v>218</v>
      </c>
      <c r="BJ50" s="1390"/>
      <c r="BK50" s="1390"/>
      <c r="BL50" s="128" t="s">
        <v>414</v>
      </c>
      <c r="BM50" s="96"/>
      <c r="BN50" s="95"/>
      <c r="BO50" s="1384" t="s">
        <v>286</v>
      </c>
      <c r="BP50" s="1385"/>
      <c r="BQ50" s="1385"/>
      <c r="BR50" s="129" t="s">
        <v>410</v>
      </c>
      <c r="BS50" s="130"/>
      <c r="BT50" s="131"/>
      <c r="BU50" s="1376" t="s">
        <v>288</v>
      </c>
      <c r="BV50" s="1377"/>
      <c r="BW50" s="1377"/>
      <c r="BX50" s="152" t="s">
        <v>411</v>
      </c>
      <c r="BY50" s="153"/>
      <c r="BZ50" s="154"/>
      <c r="CA50" s="1384" t="s">
        <v>290</v>
      </c>
      <c r="CB50" s="1385"/>
      <c r="CC50" s="1385"/>
      <c r="CD50" s="129" t="s">
        <v>406</v>
      </c>
      <c r="CE50" s="130"/>
      <c r="CF50" s="131"/>
      <c r="CG50" s="1376" t="s">
        <v>291</v>
      </c>
      <c r="CH50" s="1377"/>
      <c r="CI50" s="1377"/>
      <c r="CJ50" s="152" t="s">
        <v>403</v>
      </c>
      <c r="CK50" s="153"/>
      <c r="CL50" s="154"/>
      <c r="CM50" s="1384" t="s">
        <v>292</v>
      </c>
      <c r="CN50" s="1385"/>
      <c r="CO50" s="1385"/>
      <c r="CP50" s="129" t="s">
        <v>420</v>
      </c>
      <c r="CQ50" s="130"/>
      <c r="CR50" s="131"/>
      <c r="CS50" s="1386" t="s">
        <v>293</v>
      </c>
      <c r="CT50" s="1387"/>
      <c r="CU50" s="1387"/>
      <c r="CV50" s="135" t="s">
        <v>416</v>
      </c>
      <c r="CW50" s="97"/>
      <c r="CX50" s="98"/>
    </row>
    <row r="51" spans="1:102" ht="21.75" customHeight="1">
      <c r="A51" s="1373"/>
      <c r="B51" s="1374"/>
      <c r="C51" s="1374"/>
      <c r="D51" s="1374"/>
      <c r="E51" s="1374"/>
      <c r="F51" s="1374"/>
      <c r="G51" s="1374"/>
      <c r="H51" s="1375"/>
      <c r="I51" s="1388">
        <f>IF(WEEKDAY(A54)=1,A54,(IF(WEEKDAY(A54)=2,A54-1,(IF(WEEKDAY(A54)=3,A54-2,(IF(WEEKDAY(A54)=4,A54-3,(IF(WEEKDAY(A54)=5,A54-4,IF(WEEKDAY(A54)=6,A54-5,A54-6))))))))))</f>
        <v>45711</v>
      </c>
      <c r="J51" s="1338"/>
      <c r="K51" s="1338"/>
      <c r="L51"/>
      <c r="M51"/>
      <c r="N51"/>
      <c r="O51" s="1334">
        <f>I51+1</f>
        <v>45712</v>
      </c>
      <c r="P51" s="1335"/>
      <c r="Q51" s="1335"/>
      <c r="R51"/>
      <c r="S51"/>
      <c r="T51"/>
      <c r="U51" s="1334">
        <f>O51+1</f>
        <v>45713</v>
      </c>
      <c r="V51" s="1335"/>
      <c r="W51" s="1335"/>
      <c r="X51" s="136"/>
      <c r="Y51" s="21"/>
      <c r="Z51" s="22"/>
      <c r="AA51" s="1334">
        <f>U51+1</f>
        <v>45714</v>
      </c>
      <c r="AB51" s="1335"/>
      <c r="AC51" s="1335"/>
      <c r="AD51" s="136"/>
      <c r="AE51" s="21"/>
      <c r="AF51" s="22"/>
      <c r="AG51" s="1334">
        <f>AA51+1</f>
        <v>45715</v>
      </c>
      <c r="AH51" s="1335"/>
      <c r="AI51" s="1335"/>
      <c r="AJ51" s="136"/>
      <c r="AK51" s="21"/>
      <c r="AL51" s="22"/>
      <c r="AM51" s="1334">
        <f>AG51+1</f>
        <v>45716</v>
      </c>
      <c r="AN51" s="1335"/>
      <c r="AO51" s="1335"/>
      <c r="AP51" s="136"/>
      <c r="AQ51" s="21"/>
      <c r="AR51" s="22"/>
      <c r="AS51" s="1363">
        <f>AM51+1</f>
        <v>45717</v>
      </c>
      <c r="AT51" s="1364"/>
      <c r="AU51" s="1364"/>
      <c r="AV51" s="137"/>
      <c r="AW51" s="21"/>
      <c r="AX51" s="22"/>
      <c r="BA51" s="1373"/>
      <c r="BB51" s="1374"/>
      <c r="BC51" s="1374"/>
      <c r="BD51" s="1374"/>
      <c r="BE51" s="1374"/>
      <c r="BF51" s="1374"/>
      <c r="BG51" s="1374"/>
      <c r="BH51" s="1375"/>
      <c r="BI51" s="1388">
        <f>IF(WEEKDAY(BA54)=1,BA54,(IF(WEEKDAY(BA54)=2,BA54-1,(IF(WEEKDAY(BA54)=3,BA54-2,(IF(WEEKDAY(BA54)=4,BA54-3,(IF(WEEKDAY(BA54)=5,BA54-4,IF(WEEKDAY(BA54)=6,BA54-5,BA54-6))))))))))</f>
        <v>45809</v>
      </c>
      <c r="BJ51" s="1338"/>
      <c r="BK51" s="1338"/>
      <c r="BL51"/>
      <c r="BM51"/>
      <c r="BN51"/>
      <c r="BO51" s="1334">
        <f>BI51+1</f>
        <v>45810</v>
      </c>
      <c r="BP51" s="1335"/>
      <c r="BQ51" s="1335"/>
      <c r="BR51"/>
      <c r="BS51"/>
      <c r="BT51"/>
      <c r="BU51" s="1334">
        <f>BO51+1</f>
        <v>45811</v>
      </c>
      <c r="BV51" s="1335"/>
      <c r="BW51" s="1335"/>
      <c r="BX51" s="136"/>
      <c r="BY51" s="21"/>
      <c r="BZ51" s="22"/>
      <c r="CA51" s="1334">
        <f>BU51+1</f>
        <v>45812</v>
      </c>
      <c r="CB51" s="1335"/>
      <c r="CC51" s="1335"/>
      <c r="CD51" s="136"/>
      <c r="CE51" s="21"/>
      <c r="CF51" s="22"/>
      <c r="CG51" s="1334">
        <f>CA51+1</f>
        <v>45813</v>
      </c>
      <c r="CH51" s="1335"/>
      <c r="CI51" s="1335"/>
      <c r="CJ51" s="136"/>
      <c r="CK51" s="21"/>
      <c r="CL51" s="22"/>
      <c r="CM51" s="1334">
        <f>CG51+1</f>
        <v>45814</v>
      </c>
      <c r="CN51" s="1335"/>
      <c r="CO51" s="1335"/>
      <c r="CP51" s="136"/>
      <c r="CQ51" s="21"/>
      <c r="CR51" s="22"/>
      <c r="CS51" s="1363">
        <f>CM51+1</f>
        <v>45815</v>
      </c>
      <c r="CT51" s="1364"/>
      <c r="CU51" s="1364"/>
      <c r="CV51" s="137"/>
      <c r="CW51" s="21"/>
      <c r="CX51" s="22"/>
    </row>
    <row r="52" spans="1:102" ht="21.75" customHeight="1">
      <c r="A52" s="1373"/>
      <c r="B52" s="1374"/>
      <c r="C52" s="1374"/>
      <c r="D52" s="1374"/>
      <c r="E52" s="1374"/>
      <c r="F52" s="1374"/>
      <c r="G52" s="1374"/>
      <c r="H52" s="1375"/>
      <c r="I52" s="1332"/>
      <c r="J52" s="1333"/>
      <c r="K52" s="1333"/>
      <c r="L52"/>
      <c r="M52"/>
      <c r="N52"/>
      <c r="O52" s="1336"/>
      <c r="P52" s="1337"/>
      <c r="Q52" s="1337"/>
      <c r="R52"/>
      <c r="S52"/>
      <c r="T52"/>
      <c r="U52" s="1336"/>
      <c r="V52" s="1337"/>
      <c r="W52" s="1337"/>
      <c r="X52" s="138"/>
      <c r="Y52" s="7"/>
      <c r="Z52" s="19"/>
      <c r="AA52" s="1336"/>
      <c r="AB52" s="1337"/>
      <c r="AC52" s="1337"/>
      <c r="AD52" s="138"/>
      <c r="AE52" s="7"/>
      <c r="AF52" s="19"/>
      <c r="AG52" s="1336"/>
      <c r="AH52" s="1337"/>
      <c r="AI52" s="1337"/>
      <c r="AJ52" s="138"/>
      <c r="AK52" s="7"/>
      <c r="AL52" s="19"/>
      <c r="AM52" s="1336"/>
      <c r="AN52" s="1337"/>
      <c r="AO52" s="1337"/>
      <c r="AP52" s="138"/>
      <c r="AQ52" s="7"/>
      <c r="AR52" s="19"/>
      <c r="AS52" s="1365"/>
      <c r="AT52" s="1366"/>
      <c r="AU52" s="1366"/>
      <c r="AV52" s="139"/>
      <c r="AW52" s="7"/>
      <c r="AX52" s="19"/>
      <c r="BA52" s="1373"/>
      <c r="BB52" s="1374"/>
      <c r="BC52" s="1374"/>
      <c r="BD52" s="1374"/>
      <c r="BE52" s="1374"/>
      <c r="BF52" s="1374"/>
      <c r="BG52" s="1374"/>
      <c r="BH52" s="1375"/>
      <c r="BI52" s="1332"/>
      <c r="BJ52" s="1333"/>
      <c r="BK52" s="1333"/>
      <c r="BL52"/>
      <c r="BM52"/>
      <c r="BN52"/>
      <c r="BO52" s="1336"/>
      <c r="BP52" s="1337"/>
      <c r="BQ52" s="1337"/>
      <c r="BR52"/>
      <c r="BS52"/>
      <c r="BT52"/>
      <c r="BU52" s="1336"/>
      <c r="BV52" s="1337"/>
      <c r="BW52" s="1337"/>
      <c r="BX52" s="138"/>
      <c r="BY52" s="7"/>
      <c r="BZ52" s="19"/>
      <c r="CA52" s="1336"/>
      <c r="CB52" s="1337"/>
      <c r="CC52" s="1337"/>
      <c r="CD52" s="138"/>
      <c r="CE52" s="7"/>
      <c r="CF52" s="19"/>
      <c r="CG52" s="1336"/>
      <c r="CH52" s="1337"/>
      <c r="CI52" s="1337"/>
      <c r="CJ52" s="138"/>
      <c r="CK52" s="7"/>
      <c r="CL52" s="19"/>
      <c r="CM52" s="1336"/>
      <c r="CN52" s="1337"/>
      <c r="CO52" s="1337"/>
      <c r="CP52" s="138"/>
      <c r="CQ52" s="7"/>
      <c r="CR52" s="19"/>
      <c r="CS52" s="1365"/>
      <c r="CT52" s="1366"/>
      <c r="CU52" s="1366"/>
      <c r="CV52" s="139"/>
      <c r="CW52" s="7"/>
      <c r="CX52" s="19"/>
    </row>
    <row r="53" spans="1:102" ht="22.5" customHeight="1">
      <c r="A53" s="1373"/>
      <c r="B53" s="1374"/>
      <c r="C53" s="1374"/>
      <c r="D53" s="1374"/>
      <c r="E53" s="1374"/>
      <c r="F53" s="1374"/>
      <c r="G53" s="1374"/>
      <c r="H53" s="1375"/>
      <c r="I53" s="1332"/>
      <c r="J53" s="1333"/>
      <c r="K53" s="1333"/>
      <c r="L53"/>
      <c r="M53"/>
      <c r="N53"/>
      <c r="O53" s="1336"/>
      <c r="P53" s="1337"/>
      <c r="Q53" s="1337"/>
      <c r="R53"/>
      <c r="S53"/>
      <c r="T53"/>
      <c r="U53" s="1336"/>
      <c r="V53" s="1337"/>
      <c r="W53" s="1337"/>
      <c r="X53" s="138"/>
      <c r="Y53" s="7"/>
      <c r="Z53" s="19"/>
      <c r="AA53" s="1336"/>
      <c r="AB53" s="1337"/>
      <c r="AC53" s="1337"/>
      <c r="AD53" s="138"/>
      <c r="AE53" s="7"/>
      <c r="AF53" s="19"/>
      <c r="AG53" s="1336"/>
      <c r="AH53" s="1337"/>
      <c r="AI53" s="1337"/>
      <c r="AJ53" s="138"/>
      <c r="AK53" s="7"/>
      <c r="AL53" s="19"/>
      <c r="AM53" s="1336"/>
      <c r="AN53" s="1337"/>
      <c r="AO53" s="1337"/>
      <c r="AP53" s="138"/>
      <c r="AQ53" s="7"/>
      <c r="AR53" s="19"/>
      <c r="AS53" s="1365"/>
      <c r="AT53" s="1366"/>
      <c r="AU53" s="1366"/>
      <c r="AV53" s="139"/>
      <c r="AW53" s="7"/>
      <c r="AX53" s="19"/>
      <c r="BA53" s="1373"/>
      <c r="BB53" s="1374"/>
      <c r="BC53" s="1374"/>
      <c r="BD53" s="1374"/>
      <c r="BE53" s="1374"/>
      <c r="BF53" s="1374"/>
      <c r="BG53" s="1374"/>
      <c r="BH53" s="1375"/>
      <c r="BI53" s="1332"/>
      <c r="BJ53" s="1333"/>
      <c r="BK53" s="1333"/>
      <c r="BL53"/>
      <c r="BM53"/>
      <c r="BN53"/>
      <c r="BO53" s="1336"/>
      <c r="BP53" s="1337"/>
      <c r="BQ53" s="1337"/>
      <c r="BR53"/>
      <c r="BS53"/>
      <c r="BT53"/>
      <c r="BU53" s="1336"/>
      <c r="BV53" s="1337"/>
      <c r="BW53" s="1337"/>
      <c r="BX53" s="138"/>
      <c r="BY53" s="7"/>
      <c r="BZ53" s="19"/>
      <c r="CA53" s="1336"/>
      <c r="CB53" s="1337"/>
      <c r="CC53" s="1337"/>
      <c r="CD53" s="138"/>
      <c r="CE53" s="7"/>
      <c r="CF53" s="19"/>
      <c r="CG53" s="1336"/>
      <c r="CH53" s="1337"/>
      <c r="CI53" s="1337"/>
      <c r="CJ53" s="138"/>
      <c r="CK53" s="7"/>
      <c r="CL53" s="19"/>
      <c r="CM53" s="1336"/>
      <c r="CN53" s="1337"/>
      <c r="CO53" s="1337"/>
      <c r="CP53" s="138"/>
      <c r="CQ53" s="7"/>
      <c r="CR53" s="19"/>
      <c r="CS53" s="1365"/>
      <c r="CT53" s="1366"/>
      <c r="CU53" s="1366"/>
      <c r="CV53" s="139"/>
      <c r="CW53" s="7"/>
      <c r="CX53" s="19"/>
    </row>
    <row r="54" spans="1:102" ht="70.5" customHeight="1">
      <c r="A54" s="1367">
        <f>IF(MONTH(A30)=12,DATE(YEAR(A30)+1,1,1),DATE(YEAR(A30),MONTH(A30)+1,1))</f>
        <v>45717</v>
      </c>
      <c r="B54" s="1368"/>
      <c r="C54" s="1368"/>
      <c r="D54" s="1368"/>
      <c r="E54" s="1368"/>
      <c r="F54" s="1368"/>
      <c r="G54" s="1368"/>
      <c r="H54" s="1369"/>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367">
        <f>IF(MONTH(BA30)=12,DATE(YEAR(BA30)+1,1,1),DATE(YEAR(BA30),MONTH(BA30)+1,1))</f>
        <v>45809</v>
      </c>
      <c r="BB54" s="1368"/>
      <c r="BC54" s="1368"/>
      <c r="BD54" s="1368"/>
      <c r="BE54" s="1368"/>
      <c r="BF54" s="1368"/>
      <c r="BG54" s="1368"/>
      <c r="BH54" s="1369"/>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367"/>
      <c r="B55" s="1368"/>
      <c r="C55" s="1368"/>
      <c r="D55" s="1368"/>
      <c r="E55" s="1368"/>
      <c r="F55" s="1368"/>
      <c r="G55" s="1368"/>
      <c r="H55" s="1369"/>
      <c r="I55" s="1330">
        <f>AS51+1</f>
        <v>45718</v>
      </c>
      <c r="J55" s="1331"/>
      <c r="K55" s="1331"/>
      <c r="L55" s="140"/>
      <c r="M55" s="21"/>
      <c r="N55" s="22"/>
      <c r="O55" s="1334">
        <f>I55+1</f>
        <v>45719</v>
      </c>
      <c r="P55" s="1335"/>
      <c r="Q55" s="1335"/>
      <c r="R55" s="136"/>
      <c r="S55" s="21"/>
      <c r="T55" s="22"/>
      <c r="U55" s="1334">
        <f>O55+1</f>
        <v>45720</v>
      </c>
      <c r="V55" s="1335"/>
      <c r="W55" s="1335"/>
      <c r="X55" s="136"/>
      <c r="Y55" s="21"/>
      <c r="Z55" s="22"/>
      <c r="AA55" s="1334">
        <f>U55+1</f>
        <v>45721</v>
      </c>
      <c r="AB55" s="1335"/>
      <c r="AC55" s="1335"/>
      <c r="AD55" s="136"/>
      <c r="AE55" s="21"/>
      <c r="AF55" s="22"/>
      <c r="AG55" s="1334">
        <f>AA55+1</f>
        <v>45722</v>
      </c>
      <c r="AH55" s="1335"/>
      <c r="AI55" s="1335"/>
      <c r="AJ55" s="136"/>
      <c r="AK55" s="21"/>
      <c r="AL55" s="22"/>
      <c r="AM55" s="1334">
        <f>AG55+1</f>
        <v>45723</v>
      </c>
      <c r="AN55" s="1335"/>
      <c r="AO55" s="1335"/>
      <c r="AP55" s="136"/>
      <c r="AQ55" s="21"/>
      <c r="AR55" s="22"/>
      <c r="AS55" s="1340">
        <f>AM55+1</f>
        <v>45724</v>
      </c>
      <c r="AT55" s="1341"/>
      <c r="AU55" s="1341"/>
      <c r="AV55" s="136"/>
      <c r="AW55" s="21"/>
      <c r="AX55" s="22"/>
      <c r="BA55" s="1367"/>
      <c r="BB55" s="1368"/>
      <c r="BC55" s="1368"/>
      <c r="BD55" s="1368"/>
      <c r="BE55" s="1368"/>
      <c r="BF55" s="1368"/>
      <c r="BG55" s="1368"/>
      <c r="BH55" s="1369"/>
      <c r="BI55" s="1330">
        <f>CS51+1</f>
        <v>45816</v>
      </c>
      <c r="BJ55" s="1331"/>
      <c r="BK55" s="1331"/>
      <c r="BL55" s="140"/>
      <c r="BM55" s="21"/>
      <c r="BN55" s="22"/>
      <c r="BO55" s="1334">
        <f>BI55+1</f>
        <v>45817</v>
      </c>
      <c r="BP55" s="1335"/>
      <c r="BQ55" s="1335"/>
      <c r="BR55" s="136"/>
      <c r="BS55" s="21"/>
      <c r="BT55" s="22"/>
      <c r="BU55" s="1334">
        <f>BO55+1</f>
        <v>45818</v>
      </c>
      <c r="BV55" s="1335"/>
      <c r="BW55" s="1335"/>
      <c r="BX55" s="136"/>
      <c r="BY55" s="21"/>
      <c r="BZ55" s="22"/>
      <c r="CA55" s="1334">
        <f>BU55+1</f>
        <v>45819</v>
      </c>
      <c r="CB55" s="1335"/>
      <c r="CC55" s="1335"/>
      <c r="CD55" s="136"/>
      <c r="CE55" s="21"/>
      <c r="CF55" s="22"/>
      <c r="CG55" s="1334">
        <f>CA55+1</f>
        <v>45820</v>
      </c>
      <c r="CH55" s="1335"/>
      <c r="CI55" s="1335"/>
      <c r="CJ55" s="136"/>
      <c r="CK55" s="21"/>
      <c r="CL55" s="22"/>
      <c r="CM55" s="1334">
        <f>CG55+1</f>
        <v>45821</v>
      </c>
      <c r="CN55" s="1335"/>
      <c r="CO55" s="1335"/>
      <c r="CP55" s="136"/>
      <c r="CQ55" s="21"/>
      <c r="CR55" s="22"/>
      <c r="CS55" s="1340">
        <f>CM55+1</f>
        <v>45822</v>
      </c>
      <c r="CT55" s="1341"/>
      <c r="CU55" s="1341"/>
      <c r="CV55" s="136"/>
      <c r="CW55" s="21"/>
      <c r="CX55" s="22"/>
    </row>
    <row r="56" spans="1:102" ht="21.75" customHeight="1">
      <c r="A56" s="1378" t="str">
        <f>IF(A54&gt;=43586,"令和"&amp;IF(YEAR(A54)-2018=1,"元",YEAR(A54)-2018),"平成"&amp;(YEAR(A54)-1988))</f>
        <v>令和7</v>
      </c>
      <c r="B56" s="1379"/>
      <c r="C56" s="1379"/>
      <c r="D56" s="1379"/>
      <c r="E56" s="1379"/>
      <c r="F56" s="1379"/>
      <c r="G56" s="1379"/>
      <c r="H56" s="1380"/>
      <c r="I56" s="1332"/>
      <c r="J56" s="1338"/>
      <c r="K56" s="1338"/>
      <c r="L56" s="141"/>
      <c r="M56" s="7"/>
      <c r="N56" s="19"/>
      <c r="O56" s="1336"/>
      <c r="P56" s="1339"/>
      <c r="Q56" s="1339"/>
      <c r="R56" s="138"/>
      <c r="S56" s="7"/>
      <c r="T56" s="19"/>
      <c r="U56" s="1336"/>
      <c r="V56" s="1339"/>
      <c r="W56" s="1339"/>
      <c r="X56" s="138"/>
      <c r="Y56" s="7"/>
      <c r="Z56" s="19"/>
      <c r="AA56" s="1336"/>
      <c r="AB56" s="1339"/>
      <c r="AC56" s="1339"/>
      <c r="AD56" s="138"/>
      <c r="AE56" s="7"/>
      <c r="AF56" s="19"/>
      <c r="AG56" s="1336"/>
      <c r="AH56" s="1339"/>
      <c r="AI56" s="1339"/>
      <c r="AJ56" s="138"/>
      <c r="AK56" s="7"/>
      <c r="AL56" s="19"/>
      <c r="AM56" s="1336"/>
      <c r="AN56" s="1339"/>
      <c r="AO56" s="1339"/>
      <c r="AP56" s="138"/>
      <c r="AQ56" s="7"/>
      <c r="AR56" s="19"/>
      <c r="AS56" s="1328"/>
      <c r="AT56" s="1329"/>
      <c r="AU56" s="1329"/>
      <c r="AV56" s="138"/>
      <c r="AW56" s="7"/>
      <c r="AX56" s="19"/>
      <c r="BA56" s="1378" t="str">
        <f>IF(BA54&gt;=43586,"令和"&amp;IF(YEAR(BA54)-2018=1,"元",YEAR(BA54)-2018),"平成"&amp;(YEAR(BA54)-1988))</f>
        <v>令和7</v>
      </c>
      <c r="BB56" s="1379"/>
      <c r="BC56" s="1379"/>
      <c r="BD56" s="1379"/>
      <c r="BE56" s="1379"/>
      <c r="BF56" s="1379"/>
      <c r="BG56" s="1379"/>
      <c r="BH56" s="1380"/>
      <c r="BI56" s="1332"/>
      <c r="BJ56" s="1338"/>
      <c r="BK56" s="1338"/>
      <c r="BL56" s="141"/>
      <c r="BM56" s="7"/>
      <c r="BN56" s="19"/>
      <c r="BO56" s="1336"/>
      <c r="BP56" s="1339"/>
      <c r="BQ56" s="1339"/>
      <c r="BR56" s="138"/>
      <c r="BS56" s="7"/>
      <c r="BT56" s="19"/>
      <c r="BU56" s="1336"/>
      <c r="BV56" s="1339"/>
      <c r="BW56" s="1339"/>
      <c r="BX56" s="138"/>
      <c r="BY56" s="7"/>
      <c r="BZ56" s="19"/>
      <c r="CA56" s="1336"/>
      <c r="CB56" s="1339"/>
      <c r="CC56" s="1339"/>
      <c r="CD56" s="138"/>
      <c r="CE56" s="7"/>
      <c r="CF56" s="19"/>
      <c r="CG56" s="1336"/>
      <c r="CH56" s="1339"/>
      <c r="CI56" s="1339"/>
      <c r="CJ56" s="138"/>
      <c r="CK56" s="7"/>
      <c r="CL56" s="19"/>
      <c r="CM56" s="1336"/>
      <c r="CN56" s="1339"/>
      <c r="CO56" s="1339"/>
      <c r="CP56" s="138"/>
      <c r="CQ56" s="7"/>
      <c r="CR56" s="19"/>
      <c r="CS56" s="1328"/>
      <c r="CT56" s="1329"/>
      <c r="CU56" s="1329"/>
      <c r="CV56" s="138"/>
      <c r="CW56" s="7"/>
      <c r="CX56" s="19"/>
    </row>
    <row r="57" spans="1:102" ht="40.5" customHeight="1">
      <c r="A57" s="1381"/>
      <c r="B57" s="1382"/>
      <c r="C57" s="1382"/>
      <c r="D57" s="1382"/>
      <c r="E57" s="1382"/>
      <c r="F57" s="1382"/>
      <c r="G57" s="1382"/>
      <c r="H57" s="1383"/>
      <c r="I57" s="1332"/>
      <c r="J57" s="1338"/>
      <c r="K57" s="1338"/>
      <c r="L57" s="141"/>
      <c r="M57" s="7"/>
      <c r="N57" s="19"/>
      <c r="O57" s="1336"/>
      <c r="P57" s="1339"/>
      <c r="Q57" s="1339"/>
      <c r="R57" s="138"/>
      <c r="S57" s="7"/>
      <c r="T57" s="19"/>
      <c r="U57" s="1336"/>
      <c r="V57" s="1339"/>
      <c r="W57" s="1339"/>
      <c r="X57" s="138"/>
      <c r="Y57" s="7"/>
      <c r="Z57" s="19"/>
      <c r="AA57" s="1336"/>
      <c r="AB57" s="1339"/>
      <c r="AC57" s="1339"/>
      <c r="AD57" s="138"/>
      <c r="AE57" s="7"/>
      <c r="AF57" s="19"/>
      <c r="AG57" s="1336"/>
      <c r="AH57" s="1339"/>
      <c r="AI57" s="1339"/>
      <c r="AJ57" s="138"/>
      <c r="AK57" s="7"/>
      <c r="AL57" s="19"/>
      <c r="AM57" s="1336"/>
      <c r="AN57" s="1339"/>
      <c r="AO57" s="1339"/>
      <c r="AP57" s="138"/>
      <c r="AQ57" s="7"/>
      <c r="AR57" s="19"/>
      <c r="AS57" s="1328"/>
      <c r="AT57" s="1329"/>
      <c r="AU57" s="1329"/>
      <c r="AV57" s="138"/>
      <c r="AW57" s="7"/>
      <c r="AX57" s="19"/>
      <c r="BA57" s="1381"/>
      <c r="BB57" s="1382"/>
      <c r="BC57" s="1382"/>
      <c r="BD57" s="1382"/>
      <c r="BE57" s="1382"/>
      <c r="BF57" s="1382"/>
      <c r="BG57" s="1382"/>
      <c r="BH57" s="1383"/>
      <c r="BI57" s="1332"/>
      <c r="BJ57" s="1338"/>
      <c r="BK57" s="1338"/>
      <c r="BL57" s="141"/>
      <c r="BM57" s="7"/>
      <c r="BN57" s="19"/>
      <c r="BO57" s="1336"/>
      <c r="BP57" s="1339"/>
      <c r="BQ57" s="1339"/>
      <c r="BR57" s="138"/>
      <c r="BS57" s="7"/>
      <c r="BT57" s="19"/>
      <c r="BU57" s="1336"/>
      <c r="BV57" s="1339"/>
      <c r="BW57" s="1339"/>
      <c r="BX57" s="138"/>
      <c r="BY57" s="7"/>
      <c r="BZ57" s="19"/>
      <c r="CA57" s="1336"/>
      <c r="CB57" s="1339"/>
      <c r="CC57" s="1339"/>
      <c r="CD57" s="138"/>
      <c r="CE57" s="7"/>
      <c r="CF57" s="19"/>
      <c r="CG57" s="1336"/>
      <c r="CH57" s="1339"/>
      <c r="CI57" s="1339"/>
      <c r="CJ57" s="138"/>
      <c r="CK57" s="7"/>
      <c r="CL57" s="19"/>
      <c r="CM57" s="1336"/>
      <c r="CN57" s="1339"/>
      <c r="CO57" s="1339"/>
      <c r="CP57" s="138"/>
      <c r="CQ57" s="7"/>
      <c r="CR57" s="19"/>
      <c r="CS57" s="1328"/>
      <c r="CT57" s="1329"/>
      <c r="CU57" s="1329"/>
      <c r="CV57" s="138"/>
      <c r="CW57" s="7"/>
      <c r="CX57" s="19"/>
    </row>
    <row r="58" spans="1:102" ht="52.5" customHeight="1">
      <c r="A58" s="1360" t="s">
        <v>409</v>
      </c>
      <c r="B58" s="1361"/>
      <c r="C58" s="1361"/>
      <c r="D58" s="1361"/>
      <c r="E58" s="1361"/>
      <c r="F58" s="1361"/>
      <c r="G58" s="1361"/>
      <c r="H58" s="1362"/>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1360" t="s">
        <v>409</v>
      </c>
      <c r="BB58" s="1361"/>
      <c r="BC58" s="1361"/>
      <c r="BD58" s="1361"/>
      <c r="BE58" s="1361"/>
      <c r="BF58" s="1361"/>
      <c r="BG58" s="1361"/>
      <c r="BH58" s="1362"/>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348" t="str">
        <f>VLOOKUP(A54,祝節名,2,FALSE)</f>
        <v>20 春分の日
啓蟄5、春分20</v>
      </c>
      <c r="B59" s="1349"/>
      <c r="C59" s="1349"/>
      <c r="D59" s="1349"/>
      <c r="E59" s="1349"/>
      <c r="F59" s="1349"/>
      <c r="G59" s="1349"/>
      <c r="H59" s="1350"/>
      <c r="I59" s="1330">
        <f>AS55+1</f>
        <v>45725</v>
      </c>
      <c r="J59" s="1331"/>
      <c r="K59" s="1331"/>
      <c r="L59" s="140"/>
      <c r="M59" s="21"/>
      <c r="N59" s="22"/>
      <c r="O59" s="1334">
        <f>I59+1</f>
        <v>45726</v>
      </c>
      <c r="P59" s="1335"/>
      <c r="Q59" s="1335"/>
      <c r="R59" s="136"/>
      <c r="S59" s="21"/>
      <c r="T59" s="22"/>
      <c r="U59" s="1334">
        <f>O59+1</f>
        <v>45727</v>
      </c>
      <c r="V59" s="1335"/>
      <c r="W59" s="1335"/>
      <c r="X59" s="136"/>
      <c r="Y59" s="21"/>
      <c r="Z59" s="22"/>
      <c r="AA59" s="1334">
        <f>U59+1</f>
        <v>45728</v>
      </c>
      <c r="AB59" s="1335"/>
      <c r="AC59" s="1335"/>
      <c r="AD59" s="136"/>
      <c r="AE59" s="21"/>
      <c r="AF59" s="22"/>
      <c r="AG59" s="1334">
        <f>AA59+1</f>
        <v>45729</v>
      </c>
      <c r="AH59" s="1335"/>
      <c r="AI59" s="1335"/>
      <c r="AJ59" s="136"/>
      <c r="AK59" s="21"/>
      <c r="AL59" s="22"/>
      <c r="AM59" s="1334">
        <f>AG59+1</f>
        <v>45730</v>
      </c>
      <c r="AN59" s="1335"/>
      <c r="AO59" s="1335"/>
      <c r="AP59" s="136"/>
      <c r="AQ59" s="21"/>
      <c r="AR59" s="22"/>
      <c r="AS59" s="1340">
        <f>AM59+1</f>
        <v>45731</v>
      </c>
      <c r="AT59" s="1341"/>
      <c r="AU59" s="1341"/>
      <c r="AV59" s="136"/>
      <c r="AW59" s="21"/>
      <c r="AX59" s="22"/>
      <c r="BA59" s="1348" t="str">
        <f>VLOOKUP(BA54,祝節名,2,FALSE)</f>
        <v xml:space="preserve">
芒種5、夏至21</v>
      </c>
      <c r="BB59" s="1349"/>
      <c r="BC59" s="1349"/>
      <c r="BD59" s="1349"/>
      <c r="BE59" s="1349"/>
      <c r="BF59" s="1349"/>
      <c r="BG59" s="1349"/>
      <c r="BH59" s="1350"/>
      <c r="BI59" s="1330">
        <f>CS55+1</f>
        <v>45823</v>
      </c>
      <c r="BJ59" s="1331"/>
      <c r="BK59" s="1331"/>
      <c r="BL59" s="140"/>
      <c r="BM59" s="21"/>
      <c r="BN59" s="22"/>
      <c r="BO59" s="1334">
        <f>BI59+1</f>
        <v>45824</v>
      </c>
      <c r="BP59" s="1335"/>
      <c r="BQ59" s="1335"/>
      <c r="BR59" s="136"/>
      <c r="BS59" s="21"/>
      <c r="BT59" s="22"/>
      <c r="BU59" s="1334">
        <f>BO59+1</f>
        <v>45825</v>
      </c>
      <c r="BV59" s="1335"/>
      <c r="BW59" s="1335"/>
      <c r="BX59" s="136"/>
      <c r="BY59" s="21"/>
      <c r="BZ59" s="22"/>
      <c r="CA59" s="1334">
        <f>BU59+1</f>
        <v>45826</v>
      </c>
      <c r="CB59" s="1335"/>
      <c r="CC59" s="1335"/>
      <c r="CD59" s="136"/>
      <c r="CE59" s="21"/>
      <c r="CF59" s="22"/>
      <c r="CG59" s="1334">
        <f>CA59+1</f>
        <v>45827</v>
      </c>
      <c r="CH59" s="1335"/>
      <c r="CI59" s="1335"/>
      <c r="CJ59" s="136"/>
      <c r="CK59" s="21"/>
      <c r="CL59" s="22"/>
      <c r="CM59" s="1334">
        <f>CG59+1</f>
        <v>45828</v>
      </c>
      <c r="CN59" s="1335"/>
      <c r="CO59" s="1335"/>
      <c r="CP59" s="136"/>
      <c r="CQ59" s="21"/>
      <c r="CR59" s="22"/>
      <c r="CS59" s="1340">
        <f>CM59+1</f>
        <v>45829</v>
      </c>
      <c r="CT59" s="1341"/>
      <c r="CU59" s="1341"/>
      <c r="CV59" s="136"/>
      <c r="CW59" s="21"/>
      <c r="CX59" s="22"/>
    </row>
    <row r="60" spans="1:102" ht="21.75" customHeight="1">
      <c r="A60" s="1348"/>
      <c r="B60" s="1349"/>
      <c r="C60" s="1349"/>
      <c r="D60" s="1349"/>
      <c r="E60" s="1349"/>
      <c r="F60" s="1349"/>
      <c r="G60" s="1349"/>
      <c r="H60" s="1350"/>
      <c r="I60" s="1332"/>
      <c r="J60" s="1338"/>
      <c r="K60" s="1338"/>
      <c r="L60" s="141"/>
      <c r="M60" s="7"/>
      <c r="N60" s="19"/>
      <c r="O60" s="1336"/>
      <c r="P60" s="1339"/>
      <c r="Q60" s="1339"/>
      <c r="R60" s="138"/>
      <c r="S60" s="7"/>
      <c r="T60" s="19"/>
      <c r="U60" s="1336"/>
      <c r="V60" s="1339"/>
      <c r="W60" s="1339"/>
      <c r="X60" s="138"/>
      <c r="Y60" s="7"/>
      <c r="Z60" s="19"/>
      <c r="AA60" s="1336"/>
      <c r="AB60" s="1339"/>
      <c r="AC60" s="1339"/>
      <c r="AD60" s="138"/>
      <c r="AE60" s="7"/>
      <c r="AF60" s="19"/>
      <c r="AG60" s="1336"/>
      <c r="AH60" s="1339"/>
      <c r="AI60" s="1339"/>
      <c r="AJ60" s="138"/>
      <c r="AK60" s="7"/>
      <c r="AL60" s="19"/>
      <c r="AM60" s="1336"/>
      <c r="AN60" s="1339"/>
      <c r="AO60" s="1339"/>
      <c r="AP60" s="138"/>
      <c r="AQ60" s="7"/>
      <c r="AR60" s="19"/>
      <c r="AS60" s="1328"/>
      <c r="AT60" s="1329"/>
      <c r="AU60" s="1329"/>
      <c r="AV60" s="138"/>
      <c r="AW60" s="7"/>
      <c r="AX60" s="19"/>
      <c r="BA60" s="1348"/>
      <c r="BB60" s="1349"/>
      <c r="BC60" s="1349"/>
      <c r="BD60" s="1349"/>
      <c r="BE60" s="1349"/>
      <c r="BF60" s="1349"/>
      <c r="BG60" s="1349"/>
      <c r="BH60" s="1350"/>
      <c r="BI60" s="1332"/>
      <c r="BJ60" s="1338"/>
      <c r="BK60" s="1338"/>
      <c r="BL60" s="141"/>
      <c r="BM60" s="7"/>
      <c r="BN60" s="19"/>
      <c r="BO60" s="1336"/>
      <c r="BP60" s="1339"/>
      <c r="BQ60" s="1339"/>
      <c r="BR60" s="138"/>
      <c r="BS60" s="7"/>
      <c r="BT60" s="19"/>
      <c r="BU60" s="1336"/>
      <c r="BV60" s="1339"/>
      <c r="BW60" s="1339"/>
      <c r="BX60" s="138"/>
      <c r="BY60" s="7"/>
      <c r="BZ60" s="19"/>
      <c r="CA60" s="1336"/>
      <c r="CB60" s="1339"/>
      <c r="CC60" s="1339"/>
      <c r="CD60" s="138"/>
      <c r="CE60" s="7"/>
      <c r="CF60" s="19"/>
      <c r="CG60" s="1336"/>
      <c r="CH60" s="1339"/>
      <c r="CI60" s="1339"/>
      <c r="CJ60" s="138"/>
      <c r="CK60" s="7"/>
      <c r="CL60" s="19"/>
      <c r="CM60" s="1336"/>
      <c r="CN60" s="1339"/>
      <c r="CO60" s="1339"/>
      <c r="CP60" s="138"/>
      <c r="CQ60" s="7"/>
      <c r="CR60" s="19"/>
      <c r="CS60" s="1328"/>
      <c r="CT60" s="1329"/>
      <c r="CU60" s="1329"/>
      <c r="CV60" s="138"/>
      <c r="CW60" s="7"/>
      <c r="CX60" s="19"/>
    </row>
    <row r="61" spans="1:102" ht="93.75" customHeight="1">
      <c r="A61" s="1348"/>
      <c r="B61" s="1349"/>
      <c r="C61" s="1349"/>
      <c r="D61" s="1349"/>
      <c r="E61" s="1349"/>
      <c r="F61" s="1349"/>
      <c r="G61" s="1349"/>
      <c r="H61" s="1350"/>
      <c r="I61" s="1332"/>
      <c r="J61" s="1338"/>
      <c r="K61" s="1338"/>
      <c r="L61" s="141"/>
      <c r="M61" s="7"/>
      <c r="N61" s="19"/>
      <c r="O61" s="1336"/>
      <c r="P61" s="1339"/>
      <c r="Q61" s="1339"/>
      <c r="R61" s="138"/>
      <c r="S61" s="7"/>
      <c r="T61" s="19"/>
      <c r="U61" s="1336"/>
      <c r="V61" s="1339"/>
      <c r="W61" s="1339"/>
      <c r="X61" s="138"/>
      <c r="Y61" s="7"/>
      <c r="Z61" s="19"/>
      <c r="AA61" s="1336"/>
      <c r="AB61" s="1339"/>
      <c r="AC61" s="1339"/>
      <c r="AD61" s="138"/>
      <c r="AE61" s="7"/>
      <c r="AF61" s="19"/>
      <c r="AG61" s="1336"/>
      <c r="AH61" s="1339"/>
      <c r="AI61" s="1339"/>
      <c r="AJ61" s="138"/>
      <c r="AK61" s="7"/>
      <c r="AL61" s="19"/>
      <c r="AM61" s="1336"/>
      <c r="AN61" s="1339"/>
      <c r="AO61" s="1339"/>
      <c r="AP61" s="138"/>
      <c r="AQ61" s="7"/>
      <c r="AR61" s="19"/>
      <c r="AS61" s="1328"/>
      <c r="AT61" s="1329"/>
      <c r="AU61" s="1329"/>
      <c r="AV61" s="138"/>
      <c r="AW61" s="7"/>
      <c r="AX61" s="19"/>
      <c r="BA61" s="1348"/>
      <c r="BB61" s="1349"/>
      <c r="BC61" s="1349"/>
      <c r="BD61" s="1349"/>
      <c r="BE61" s="1349"/>
      <c r="BF61" s="1349"/>
      <c r="BG61" s="1349"/>
      <c r="BH61" s="1350"/>
      <c r="BI61" s="1332"/>
      <c r="BJ61" s="1338"/>
      <c r="BK61" s="1338"/>
      <c r="BL61" s="141"/>
      <c r="BM61" s="7"/>
      <c r="BN61" s="19"/>
      <c r="BO61" s="1336"/>
      <c r="BP61" s="1339"/>
      <c r="BQ61" s="1339"/>
      <c r="BR61" s="138"/>
      <c r="BS61" s="7"/>
      <c r="BT61" s="19"/>
      <c r="BU61" s="1336"/>
      <c r="BV61" s="1339"/>
      <c r="BW61" s="1339"/>
      <c r="BX61" s="138"/>
      <c r="BY61" s="7"/>
      <c r="BZ61" s="19"/>
      <c r="CA61" s="1336"/>
      <c r="CB61" s="1339"/>
      <c r="CC61" s="1339"/>
      <c r="CD61" s="138"/>
      <c r="CE61" s="7"/>
      <c r="CF61" s="19"/>
      <c r="CG61" s="1336"/>
      <c r="CH61" s="1339"/>
      <c r="CI61" s="1339"/>
      <c r="CJ61" s="138"/>
      <c r="CK61" s="7"/>
      <c r="CL61" s="19"/>
      <c r="CM61" s="1336"/>
      <c r="CN61" s="1339"/>
      <c r="CO61" s="1339"/>
      <c r="CP61" s="138"/>
      <c r="CQ61" s="7"/>
      <c r="CR61" s="19"/>
      <c r="CS61" s="1328"/>
      <c r="CT61" s="1329"/>
      <c r="CU61" s="1329"/>
      <c r="CV61" s="138"/>
      <c r="CW61" s="7"/>
      <c r="CX61" s="19"/>
    </row>
    <row r="62" spans="1:102" ht="21.75" customHeight="1">
      <c r="A62" s="1342" t="s">
        <v>255</v>
      </c>
      <c r="B62" s="1343"/>
      <c r="C62" s="1343"/>
      <c r="D62" s="1343"/>
      <c r="E62" s="1343"/>
      <c r="F62" s="1343"/>
      <c r="G62" s="1343"/>
      <c r="H62" s="1344"/>
      <c r="I62" s="1330">
        <f>AS59+1</f>
        <v>45732</v>
      </c>
      <c r="J62" s="1331"/>
      <c r="K62" s="1331"/>
      <c r="L62" s="140"/>
      <c r="M62" s="21"/>
      <c r="N62" s="22"/>
      <c r="O62" s="1334">
        <f>I62+1</f>
        <v>45733</v>
      </c>
      <c r="P62" s="1335"/>
      <c r="Q62" s="1335"/>
      <c r="R62" s="136"/>
      <c r="S62" s="21"/>
      <c r="T62" s="22"/>
      <c r="U62" s="1334">
        <f>O62+1</f>
        <v>45734</v>
      </c>
      <c r="V62" s="1335"/>
      <c r="W62" s="1335"/>
      <c r="X62" s="136"/>
      <c r="Y62" s="21"/>
      <c r="Z62" s="22"/>
      <c r="AA62" s="1334">
        <f>U62+1</f>
        <v>45735</v>
      </c>
      <c r="AB62" s="1335"/>
      <c r="AC62" s="1335"/>
      <c r="AD62" s="136"/>
      <c r="AE62" s="21"/>
      <c r="AF62" s="22"/>
      <c r="AG62" s="1334">
        <f>AA62+1</f>
        <v>45736</v>
      </c>
      <c r="AH62" s="1335"/>
      <c r="AI62" s="1335"/>
      <c r="AJ62" s="136"/>
      <c r="AK62" s="21"/>
      <c r="AL62" s="22"/>
      <c r="AM62" s="1334">
        <f>AG62+1</f>
        <v>45737</v>
      </c>
      <c r="AN62" s="1335"/>
      <c r="AO62" s="1335"/>
      <c r="AP62" s="136"/>
      <c r="AQ62" s="21"/>
      <c r="AR62" s="22"/>
      <c r="AS62" s="1326">
        <f>AM62+1</f>
        <v>45738</v>
      </c>
      <c r="AT62" s="1327"/>
      <c r="AU62" s="1327"/>
      <c r="AV62" s="136"/>
      <c r="AW62" s="21"/>
      <c r="AX62" s="22"/>
      <c r="BA62" s="1342" t="s">
        <v>255</v>
      </c>
      <c r="BB62" s="1343"/>
      <c r="BC62" s="1343"/>
      <c r="BD62" s="1343"/>
      <c r="BE62" s="1343"/>
      <c r="BF62" s="1343"/>
      <c r="BG62" s="1343"/>
      <c r="BH62" s="1344"/>
      <c r="BI62" s="1330">
        <f>CS59+1</f>
        <v>45830</v>
      </c>
      <c r="BJ62" s="1331"/>
      <c r="BK62" s="1331"/>
      <c r="BL62" s="140"/>
      <c r="BM62" s="21"/>
      <c r="BN62" s="22"/>
      <c r="BO62" s="1334">
        <f>BI62+1</f>
        <v>45831</v>
      </c>
      <c r="BP62" s="1335"/>
      <c r="BQ62" s="1335"/>
      <c r="BR62" s="136"/>
      <c r="BS62" s="21"/>
      <c r="BT62" s="22"/>
      <c r="BU62" s="1334">
        <f>BO62+1</f>
        <v>45832</v>
      </c>
      <c r="BV62" s="1335"/>
      <c r="BW62" s="1335"/>
      <c r="BX62" s="136"/>
      <c r="BY62" s="21"/>
      <c r="BZ62" s="22"/>
      <c r="CA62" s="1334">
        <f>BU62+1</f>
        <v>45833</v>
      </c>
      <c r="CB62" s="1335"/>
      <c r="CC62" s="1335"/>
      <c r="CD62" s="136"/>
      <c r="CE62" s="21"/>
      <c r="CF62" s="22"/>
      <c r="CG62" s="1334">
        <f>CA62+1</f>
        <v>45834</v>
      </c>
      <c r="CH62" s="1335"/>
      <c r="CI62" s="1335"/>
      <c r="CJ62" s="136"/>
      <c r="CK62" s="21"/>
      <c r="CL62" s="22"/>
      <c r="CM62" s="1334">
        <f>CG62+1</f>
        <v>45835</v>
      </c>
      <c r="CN62" s="1335"/>
      <c r="CO62" s="1335"/>
      <c r="CP62" s="136"/>
      <c r="CQ62" s="21"/>
      <c r="CR62" s="22"/>
      <c r="CS62" s="1326">
        <f>CM62+1</f>
        <v>45836</v>
      </c>
      <c r="CT62" s="1327"/>
      <c r="CU62" s="1327"/>
      <c r="CV62" s="136"/>
      <c r="CW62" s="21"/>
      <c r="CX62" s="22"/>
    </row>
    <row r="63" spans="1:102" ht="21.75" customHeight="1">
      <c r="A63" s="1345"/>
      <c r="B63" s="1346"/>
      <c r="C63" s="1346"/>
      <c r="D63" s="1346"/>
      <c r="E63" s="1346"/>
      <c r="F63" s="1346"/>
      <c r="G63" s="1346"/>
      <c r="H63" s="1347"/>
      <c r="I63" s="1332"/>
      <c r="J63" s="1338"/>
      <c r="K63" s="1338"/>
      <c r="L63" s="141"/>
      <c r="M63" s="7"/>
      <c r="N63" s="19"/>
      <c r="O63" s="1336"/>
      <c r="P63" s="1339"/>
      <c r="Q63" s="1339"/>
      <c r="R63" s="138"/>
      <c r="S63" s="7"/>
      <c r="T63" s="19"/>
      <c r="U63" s="1336"/>
      <c r="V63" s="1339"/>
      <c r="W63" s="1339"/>
      <c r="X63" s="138"/>
      <c r="Y63" s="7"/>
      <c r="Z63" s="19"/>
      <c r="AA63" s="1336"/>
      <c r="AB63" s="1339"/>
      <c r="AC63" s="1339"/>
      <c r="AD63" s="138"/>
      <c r="AE63" s="7"/>
      <c r="AF63" s="19"/>
      <c r="AG63" s="1336"/>
      <c r="AH63" s="1339"/>
      <c r="AI63" s="1339"/>
      <c r="AJ63" s="138"/>
      <c r="AK63" s="7"/>
      <c r="AL63" s="19"/>
      <c r="AM63" s="1336"/>
      <c r="AN63" s="1339"/>
      <c r="AO63" s="1339"/>
      <c r="AP63" s="138"/>
      <c r="AQ63" s="7"/>
      <c r="AR63" s="19"/>
      <c r="AS63" s="1328"/>
      <c r="AT63" s="1341"/>
      <c r="AU63" s="1341"/>
      <c r="AV63" s="138"/>
      <c r="AW63" s="7"/>
      <c r="AX63" s="19"/>
      <c r="BA63" s="1345"/>
      <c r="BB63" s="1346"/>
      <c r="BC63" s="1346"/>
      <c r="BD63" s="1346"/>
      <c r="BE63" s="1346"/>
      <c r="BF63" s="1346"/>
      <c r="BG63" s="1346"/>
      <c r="BH63" s="1347"/>
      <c r="BI63" s="1332"/>
      <c r="BJ63" s="1338"/>
      <c r="BK63" s="1338"/>
      <c r="BL63" s="141"/>
      <c r="BM63" s="7"/>
      <c r="BN63" s="19"/>
      <c r="BO63" s="1336"/>
      <c r="BP63" s="1339"/>
      <c r="BQ63" s="1339"/>
      <c r="BR63" s="138"/>
      <c r="BS63" s="7"/>
      <c r="BT63" s="19"/>
      <c r="BU63" s="1336"/>
      <c r="BV63" s="1339"/>
      <c r="BW63" s="1339"/>
      <c r="BX63" s="138"/>
      <c r="BY63" s="7"/>
      <c r="BZ63" s="19"/>
      <c r="CA63" s="1336"/>
      <c r="CB63" s="1339"/>
      <c r="CC63" s="1339"/>
      <c r="CD63" s="138"/>
      <c r="CE63" s="7"/>
      <c r="CF63" s="19"/>
      <c r="CG63" s="1336"/>
      <c r="CH63" s="1339"/>
      <c r="CI63" s="1339"/>
      <c r="CJ63" s="138"/>
      <c r="CK63" s="7"/>
      <c r="CL63" s="19"/>
      <c r="CM63" s="1336"/>
      <c r="CN63" s="1339"/>
      <c r="CO63" s="1339"/>
      <c r="CP63" s="138"/>
      <c r="CQ63" s="7"/>
      <c r="CR63" s="19"/>
      <c r="CS63" s="1328"/>
      <c r="CT63" s="1341"/>
      <c r="CU63" s="1341"/>
      <c r="CV63" s="138"/>
      <c r="CW63" s="7"/>
      <c r="CX63" s="19"/>
    </row>
    <row r="64" spans="1:102" ht="22.5" customHeight="1">
      <c r="A64" s="1351" t="str">
        <f>VLOOKUP(A54,記念名,2,FALSE)</f>
        <v>耳の日3、東日本大震災の日11
世界水の日 22</v>
      </c>
      <c r="B64" s="1352"/>
      <c r="C64" s="1352"/>
      <c r="D64" s="1352"/>
      <c r="E64" s="1352"/>
      <c r="F64" s="1352"/>
      <c r="G64" s="1352"/>
      <c r="H64" s="1353"/>
      <c r="I64" s="1332"/>
      <c r="J64" s="1338"/>
      <c r="K64" s="1338"/>
      <c r="L64" s="141"/>
      <c r="M64" s="7"/>
      <c r="N64" s="19"/>
      <c r="O64" s="1336"/>
      <c r="P64" s="1339"/>
      <c r="Q64" s="1339"/>
      <c r="R64" s="138"/>
      <c r="S64" s="7"/>
      <c r="T64" s="19"/>
      <c r="U64" s="1336"/>
      <c r="V64" s="1339"/>
      <c r="W64" s="1339"/>
      <c r="X64" s="138"/>
      <c r="Y64" s="7"/>
      <c r="Z64" s="19"/>
      <c r="AA64" s="1336"/>
      <c r="AB64" s="1339"/>
      <c r="AC64" s="1339"/>
      <c r="AD64" s="138"/>
      <c r="AE64" s="7"/>
      <c r="AF64" s="19"/>
      <c r="AG64" s="1336"/>
      <c r="AH64" s="1339"/>
      <c r="AI64" s="1339"/>
      <c r="AJ64" s="138"/>
      <c r="AK64" s="7"/>
      <c r="AL64" s="19"/>
      <c r="AM64" s="1336"/>
      <c r="AN64" s="1339"/>
      <c r="AO64" s="1339"/>
      <c r="AP64" s="138"/>
      <c r="AQ64" s="7"/>
      <c r="AR64" s="19"/>
      <c r="AS64" s="1328"/>
      <c r="AT64" s="1341"/>
      <c r="AU64" s="1341"/>
      <c r="AV64" s="138"/>
      <c r="AW64" s="7"/>
      <c r="AX64" s="19"/>
      <c r="BA64" s="1351" t="str">
        <f>VLOOKUP(BA54,記念名,2,FALSE)</f>
        <v>環境の日 5 （6月は環境月間）
時の記念日 10、父の日 15</v>
      </c>
      <c r="BB64" s="1352"/>
      <c r="BC64" s="1352"/>
      <c r="BD64" s="1352"/>
      <c r="BE64" s="1352"/>
      <c r="BF64" s="1352"/>
      <c r="BG64" s="1352"/>
      <c r="BH64" s="1353"/>
      <c r="BI64" s="1332"/>
      <c r="BJ64" s="1338"/>
      <c r="BK64" s="1338"/>
      <c r="BL64" s="141"/>
      <c r="BM64" s="7"/>
      <c r="BN64" s="19"/>
      <c r="BO64" s="1336"/>
      <c r="BP64" s="1339"/>
      <c r="BQ64" s="1339"/>
      <c r="BR64" s="138"/>
      <c r="BS64" s="7"/>
      <c r="BT64" s="19"/>
      <c r="BU64" s="1336"/>
      <c r="BV64" s="1339"/>
      <c r="BW64" s="1339"/>
      <c r="BX64" s="138"/>
      <c r="BY64" s="7"/>
      <c r="BZ64" s="19"/>
      <c r="CA64" s="1336"/>
      <c r="CB64" s="1339"/>
      <c r="CC64" s="1339"/>
      <c r="CD64" s="138"/>
      <c r="CE64" s="7"/>
      <c r="CF64" s="19"/>
      <c r="CG64" s="1336"/>
      <c r="CH64" s="1339"/>
      <c r="CI64" s="1339"/>
      <c r="CJ64" s="138"/>
      <c r="CK64" s="7"/>
      <c r="CL64" s="19"/>
      <c r="CM64" s="1336"/>
      <c r="CN64" s="1339"/>
      <c r="CO64" s="1339"/>
      <c r="CP64" s="138"/>
      <c r="CQ64" s="7"/>
      <c r="CR64" s="19"/>
      <c r="CS64" s="1328"/>
      <c r="CT64" s="1341"/>
      <c r="CU64" s="1341"/>
      <c r="CV64" s="138"/>
      <c r="CW64" s="7"/>
      <c r="CX64" s="19"/>
    </row>
    <row r="65" spans="1:102" ht="72" customHeight="1">
      <c r="A65" s="1354"/>
      <c r="B65" s="1355"/>
      <c r="C65" s="1355"/>
      <c r="D65" s="1355"/>
      <c r="E65" s="1355"/>
      <c r="F65" s="1355"/>
      <c r="G65" s="1355"/>
      <c r="H65" s="1356"/>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354"/>
      <c r="BB65" s="1355"/>
      <c r="BC65" s="1355"/>
      <c r="BD65" s="1355"/>
      <c r="BE65" s="1355"/>
      <c r="BF65" s="1355"/>
      <c r="BG65" s="1355"/>
      <c r="BH65" s="1356"/>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21.75" customHeight="1">
      <c r="A66" s="1357"/>
      <c r="B66" s="1358"/>
      <c r="C66" s="1358"/>
      <c r="D66" s="1358"/>
      <c r="E66" s="1358"/>
      <c r="F66" s="1358"/>
      <c r="G66" s="1358"/>
      <c r="H66" s="1359"/>
      <c r="I66" s="1330">
        <f>IF(DAY(AS62)+1&gt;IF(MONTH(A54)=12,31,DATE(YEAR(A54),MONTH(A54)+1,1)-A54),"",AS62+1)</f>
        <v>45739</v>
      </c>
      <c r="J66" s="1331"/>
      <c r="K66" s="1331"/>
      <c r="L66" s="142"/>
      <c r="M66" s="21"/>
      <c r="N66" s="22"/>
      <c r="O66" s="1334">
        <f>IF(I66="","",IF(DAY(I66)+1&gt;IF(MONTH(A54)=12,31,DATE(YEAR(A54),MONTH(A54)+1,1)-A54),"",I66+1))</f>
        <v>45740</v>
      </c>
      <c r="P66" s="1335"/>
      <c r="Q66" s="1335"/>
      <c r="R66" s="136"/>
      <c r="S66" s="21"/>
      <c r="T66" s="22"/>
      <c r="U66" s="1334">
        <f>IF(O66="","",IF(DAY(O66)+1&gt;IF(MONTH(A54)=12,31,DATE(YEAR(A54),MONTH(A54)+1,1)-A54),"",O66+1))</f>
        <v>45741</v>
      </c>
      <c r="V66" s="1335"/>
      <c r="W66" s="1335"/>
      <c r="X66" s="136"/>
      <c r="Y66" s="21"/>
      <c r="Z66" s="22"/>
      <c r="AA66" s="1334">
        <f>IF(U66="","",IF(DAY(U66)+1&gt;IF(MONTH(A54)=12,31,DATE(YEAR(A54),MONTH(A54)+1,1)-A54),"",U66+1))</f>
        <v>45742</v>
      </c>
      <c r="AB66" s="1335"/>
      <c r="AC66" s="1335"/>
      <c r="AD66" s="136"/>
      <c r="AE66" s="21"/>
      <c r="AF66" s="22"/>
      <c r="AG66" s="1334">
        <f>IF(AA66="","",IF(DAY(AA66)+1&gt;IF(MONTH(A54)=12,31,DATE(YEAR(A54),MONTH(A54)+1,1)-A54),"",AA66+1))</f>
        <v>45743</v>
      </c>
      <c r="AH66" s="1335"/>
      <c r="AI66" s="1335"/>
      <c r="AJ66" s="136"/>
      <c r="AK66" s="21"/>
      <c r="AL66" s="22"/>
      <c r="AM66" s="1334">
        <f>IF(AG66="","",IF(DAY(AG66)+1&gt;IF(MONTH(A54)=12,31,DATE(YEAR(A54),MONTH(A54)+1,1)-A54),"",AG66+1))</f>
        <v>45744</v>
      </c>
      <c r="AN66" s="1335"/>
      <c r="AO66" s="1335"/>
      <c r="AP66" s="143"/>
      <c r="AQ66" s="21"/>
      <c r="AR66" s="22"/>
      <c r="AS66" s="1326">
        <f>IF(AM66="","",IF(DAY(AM66)+1&gt;IF(MONTH(A54)=12,31,DATE(YEAR(A54),MONTH(A54)+1,1)-A54),"",AM66+1))</f>
        <v>45745</v>
      </c>
      <c r="AT66" s="1327"/>
      <c r="AU66" s="1327"/>
      <c r="AV66" s="137"/>
      <c r="AW66" s="21"/>
      <c r="AX66" s="22"/>
      <c r="BA66" s="1357"/>
      <c r="BB66" s="1358"/>
      <c r="BC66" s="1358"/>
      <c r="BD66" s="1358"/>
      <c r="BE66" s="1358"/>
      <c r="BF66" s="1358"/>
      <c r="BG66" s="1358"/>
      <c r="BH66" s="1359"/>
      <c r="BI66" s="1330">
        <f>IF(DAY(CS62)+1&gt;IF(MONTH(BA54)=12,31,DATE(YEAR(BA54),MONTH(BA54)+1,1)-BA54),"",CS62+1)</f>
        <v>45837</v>
      </c>
      <c r="BJ66" s="1331"/>
      <c r="BK66" s="1331"/>
      <c r="BL66" s="142"/>
      <c r="BM66" s="21"/>
      <c r="BN66" s="22"/>
      <c r="BO66" s="1334">
        <f>IF(BI66="","",IF(DAY(BI66)+1&gt;IF(MONTH(BA54)=12,31,DATE(YEAR(BA54),MONTH(BA54)+1,1)-BA54),"",BI66+1))</f>
        <v>45838</v>
      </c>
      <c r="BP66" s="1335"/>
      <c r="BQ66" s="1335"/>
      <c r="BR66" s="136"/>
      <c r="BS66" s="21"/>
      <c r="BT66" s="22"/>
      <c r="BU66" s="1334" t="str">
        <f>IF(BO66="","",IF(DAY(BO66)+1&gt;IF(MONTH(BA54)=12,31,DATE(YEAR(BA54),MONTH(BA54)+1,1)-BA54),"",BO66+1))</f>
        <v/>
      </c>
      <c r="BV66" s="1335"/>
      <c r="BW66" s="1335"/>
      <c r="BX66" s="136"/>
      <c r="BY66" s="21"/>
      <c r="BZ66" s="22"/>
      <c r="CA66" s="1334" t="str">
        <f>IF(BU66="","",IF(DAY(BU66)+1&gt;IF(MONTH(BA54)=12,31,DATE(YEAR(BA54),MONTH(BA54)+1,1)-BA54),"",BU66+1))</f>
        <v/>
      </c>
      <c r="CB66" s="1335"/>
      <c r="CC66" s="1335"/>
      <c r="CD66" s="136"/>
      <c r="CE66" s="21"/>
      <c r="CF66" s="22"/>
      <c r="CG66" s="1334" t="str">
        <f>IF(CA66="","",IF(DAY(CA66)+1&gt;IF(MONTH(BA54)=12,31,DATE(YEAR(BA54),MONTH(BA54)+1,1)-BA54),"",CA66+1))</f>
        <v/>
      </c>
      <c r="CH66" s="1335"/>
      <c r="CI66" s="1335"/>
      <c r="CJ66" s="136"/>
      <c r="CK66" s="21"/>
      <c r="CL66" s="22"/>
      <c r="CM66" s="1334" t="str">
        <f>IF(CG66="","",IF(DAY(CG66)+1&gt;IF(MONTH(BA54)=12,31,DATE(YEAR(BA54),MONTH(BA54)+1,1)-BA54),"",CG66+1))</f>
        <v/>
      </c>
      <c r="CN66" s="1335"/>
      <c r="CO66" s="1335"/>
      <c r="CP66" s="143"/>
      <c r="CQ66" s="21"/>
      <c r="CR66" s="22"/>
      <c r="CS66" s="1326" t="str">
        <f>IF(CM66="","",IF(DAY(CM66)+1&gt;IF(MONTH(BA54)=12,31,DATE(YEAR(BA54),MONTH(BA54)+1,1)-BA54),"",CM66+1))</f>
        <v/>
      </c>
      <c r="CT66" s="1327"/>
      <c r="CU66" s="1327"/>
      <c r="CV66" s="137"/>
      <c r="CW66" s="21"/>
      <c r="CX66" s="22"/>
    </row>
    <row r="67" spans="1:102" ht="21.75" customHeight="1">
      <c r="A67" s="49"/>
      <c r="B67" s="21"/>
      <c r="C67" s="21"/>
      <c r="D67" s="21"/>
      <c r="E67" s="21"/>
      <c r="F67" s="21"/>
      <c r="G67" s="21"/>
      <c r="H67" s="22"/>
      <c r="I67" s="1332"/>
      <c r="J67" s="1333"/>
      <c r="K67" s="1333"/>
      <c r="L67" s="144"/>
      <c r="M67" s="7"/>
      <c r="N67" s="19"/>
      <c r="O67" s="1336"/>
      <c r="P67" s="1337"/>
      <c r="Q67" s="1337"/>
      <c r="R67" s="138"/>
      <c r="S67" s="7"/>
      <c r="T67" s="19"/>
      <c r="U67" s="1336"/>
      <c r="V67" s="1337"/>
      <c r="W67" s="1337"/>
      <c r="X67" s="138"/>
      <c r="Y67" s="7"/>
      <c r="Z67" s="19"/>
      <c r="AA67" s="1336"/>
      <c r="AB67" s="1337"/>
      <c r="AC67" s="1337"/>
      <c r="AD67" s="138"/>
      <c r="AE67" s="7"/>
      <c r="AF67" s="19"/>
      <c r="AG67" s="1336"/>
      <c r="AH67" s="1337"/>
      <c r="AI67" s="1337"/>
      <c r="AJ67" s="138"/>
      <c r="AK67" s="7"/>
      <c r="AL67" s="19"/>
      <c r="AM67" s="1336"/>
      <c r="AN67" s="1337"/>
      <c r="AO67" s="1337"/>
      <c r="AP67" s="145"/>
      <c r="AQ67" s="7"/>
      <c r="AR67" s="19"/>
      <c r="AS67" s="1328"/>
      <c r="AT67" s="1329"/>
      <c r="AU67" s="1329"/>
      <c r="AV67" s="139"/>
      <c r="AW67" s="7"/>
      <c r="AX67" s="19"/>
      <c r="BA67" s="49"/>
      <c r="BB67" s="21"/>
      <c r="BC67" s="21"/>
      <c r="BD67" s="21"/>
      <c r="BE67" s="21"/>
      <c r="BF67" s="21"/>
      <c r="BG67" s="21"/>
      <c r="BH67" s="22"/>
      <c r="BI67" s="1332"/>
      <c r="BJ67" s="1333"/>
      <c r="BK67" s="1333"/>
      <c r="BL67" s="144"/>
      <c r="BM67" s="7"/>
      <c r="BN67" s="19"/>
      <c r="BO67" s="1336"/>
      <c r="BP67" s="1337"/>
      <c r="BQ67" s="1337"/>
      <c r="BR67" s="138"/>
      <c r="BS67" s="7"/>
      <c r="BT67" s="19"/>
      <c r="BU67" s="1336"/>
      <c r="BV67" s="1337"/>
      <c r="BW67" s="1337"/>
      <c r="BX67" s="138"/>
      <c r="BY67" s="7"/>
      <c r="BZ67" s="19"/>
      <c r="CA67" s="1336"/>
      <c r="CB67" s="1337"/>
      <c r="CC67" s="1337"/>
      <c r="CD67" s="138"/>
      <c r="CE67" s="7"/>
      <c r="CF67" s="19"/>
      <c r="CG67" s="1336"/>
      <c r="CH67" s="1337"/>
      <c r="CI67" s="1337"/>
      <c r="CJ67" s="138"/>
      <c r="CK67" s="7"/>
      <c r="CL67" s="19"/>
      <c r="CM67" s="1336"/>
      <c r="CN67" s="1337"/>
      <c r="CO67" s="1337"/>
      <c r="CP67" s="145"/>
      <c r="CQ67" s="7"/>
      <c r="CR67" s="19"/>
      <c r="CS67" s="1328"/>
      <c r="CT67" s="1329"/>
      <c r="CU67" s="1329"/>
      <c r="CV67" s="139"/>
      <c r="CW67" s="7"/>
      <c r="CX67" s="19"/>
    </row>
    <row r="68" spans="1:102" ht="22.5" customHeight="1">
      <c r="A68" s="23"/>
      <c r="B68" s="7"/>
      <c r="C68" s="7"/>
      <c r="D68" s="7"/>
      <c r="E68" s="7"/>
      <c r="F68" s="7"/>
      <c r="G68" s="7"/>
      <c r="H68" s="19"/>
      <c r="I68" s="1332"/>
      <c r="J68" s="1333"/>
      <c r="K68" s="1333"/>
      <c r="L68" s="144"/>
      <c r="M68" s="7"/>
      <c r="N68" s="19"/>
      <c r="O68" s="1336"/>
      <c r="P68" s="1337"/>
      <c r="Q68" s="1337"/>
      <c r="R68" s="138"/>
      <c r="S68" s="7"/>
      <c r="T68" s="19"/>
      <c r="U68" s="1336"/>
      <c r="V68" s="1337"/>
      <c r="W68" s="1337"/>
      <c r="X68" s="138"/>
      <c r="Y68" s="7"/>
      <c r="Z68" s="19"/>
      <c r="AA68" s="1336"/>
      <c r="AB68" s="1337"/>
      <c r="AC68" s="1337"/>
      <c r="AD68" s="138"/>
      <c r="AE68" s="7"/>
      <c r="AF68" s="19"/>
      <c r="AG68" s="1336"/>
      <c r="AH68" s="1337"/>
      <c r="AI68" s="1337"/>
      <c r="AJ68" s="138"/>
      <c r="AK68" s="7"/>
      <c r="AL68" s="19"/>
      <c r="AM68" s="1336"/>
      <c r="AN68" s="1337"/>
      <c r="AO68" s="1337"/>
      <c r="AP68" s="145"/>
      <c r="AQ68" s="7"/>
      <c r="AR68" s="19"/>
      <c r="AS68" s="1328"/>
      <c r="AT68" s="1329"/>
      <c r="AU68" s="1329"/>
      <c r="AV68" s="139"/>
      <c r="AW68" s="7"/>
      <c r="AX68" s="19"/>
      <c r="BA68" s="23"/>
      <c r="BB68" s="7"/>
      <c r="BC68" s="7"/>
      <c r="BD68" s="7"/>
      <c r="BE68" s="7"/>
      <c r="BF68" s="7"/>
      <c r="BG68" s="7"/>
      <c r="BH68" s="19"/>
      <c r="BI68" s="1332"/>
      <c r="BJ68" s="1333"/>
      <c r="BK68" s="1333"/>
      <c r="BL68" s="144"/>
      <c r="BM68" s="7"/>
      <c r="BN68" s="19"/>
      <c r="BO68" s="1336"/>
      <c r="BP68" s="1337"/>
      <c r="BQ68" s="1337"/>
      <c r="BR68" s="138"/>
      <c r="BS68" s="7"/>
      <c r="BT68" s="19"/>
      <c r="BU68" s="1336"/>
      <c r="BV68" s="1337"/>
      <c r="BW68" s="1337"/>
      <c r="BX68" s="138"/>
      <c r="BY68" s="7"/>
      <c r="BZ68" s="19"/>
      <c r="CA68" s="1336"/>
      <c r="CB68" s="1337"/>
      <c r="CC68" s="1337"/>
      <c r="CD68" s="138"/>
      <c r="CE68" s="7"/>
      <c r="CF68" s="19"/>
      <c r="CG68" s="1336"/>
      <c r="CH68" s="1337"/>
      <c r="CI68" s="1337"/>
      <c r="CJ68" s="138"/>
      <c r="CK68" s="7"/>
      <c r="CL68" s="19"/>
      <c r="CM68" s="1336"/>
      <c r="CN68" s="1337"/>
      <c r="CO68" s="1337"/>
      <c r="CP68" s="145"/>
      <c r="CQ68" s="7"/>
      <c r="CR68" s="19"/>
      <c r="CS68" s="1328"/>
      <c r="CT68" s="1329"/>
      <c r="CU68" s="1329"/>
      <c r="CV68" s="139"/>
      <c r="CW68" s="7"/>
      <c r="CX68" s="19"/>
    </row>
    <row r="69" spans="1:102" ht="9" customHeight="1">
      <c r="A69" s="23"/>
      <c r="B69" s="7"/>
      <c r="C69" s="7"/>
      <c r="D69" s="7"/>
      <c r="E69" s="7"/>
      <c r="F69" s="7"/>
      <c r="G69" s="7"/>
      <c r="H69" s="19"/>
      <c r="I69" s="23"/>
      <c r="J69" s="7"/>
      <c r="K69" s="7"/>
      <c r="L69" s="7"/>
      <c r="M69" s="7"/>
      <c r="N69" s="19"/>
      <c r="O69" s="23"/>
      <c r="P69" s="7"/>
      <c r="Q69" s="7"/>
      <c r="R69" s="7"/>
      <c r="S69" s="7"/>
      <c r="T69" s="19"/>
      <c r="U69" s="23"/>
      <c r="V69" s="7"/>
      <c r="W69" s="7"/>
      <c r="X69" s="7"/>
      <c r="Y69" s="7"/>
      <c r="Z69" s="19"/>
      <c r="AA69" s="23"/>
      <c r="AB69" s="7"/>
      <c r="AC69" s="7"/>
      <c r="AD69" s="7"/>
      <c r="AE69" s="7"/>
      <c r="AF69" s="19"/>
      <c r="AG69" s="23"/>
      <c r="AH69" s="7"/>
      <c r="AI69" s="7"/>
      <c r="AJ69" s="7"/>
      <c r="AK69" s="7"/>
      <c r="AL69" s="19"/>
      <c r="AM69" s="23"/>
      <c r="AN69" s="7"/>
      <c r="AO69" s="7"/>
      <c r="AP69" s="7"/>
      <c r="AQ69" s="7"/>
      <c r="AR69" s="19"/>
      <c r="AS69" s="23"/>
      <c r="AT69" s="7"/>
      <c r="AU69" s="7"/>
      <c r="AV69" s="7"/>
      <c r="AW69" s="7"/>
      <c r="AX69" s="19"/>
      <c r="BA69" s="23"/>
      <c r="BB69" s="7"/>
      <c r="BC69" s="7"/>
      <c r="BD69" s="7"/>
      <c r="BE69" s="7"/>
      <c r="BF69" s="7"/>
      <c r="BG69" s="7"/>
      <c r="BH69" s="19"/>
      <c r="BI69" s="23"/>
      <c r="BJ69" s="7"/>
      <c r="BK69" s="7"/>
      <c r="BL69" s="7"/>
      <c r="BM69" s="7"/>
      <c r="BN69" s="19"/>
      <c r="BO69" s="23"/>
      <c r="BP69" s="7"/>
      <c r="BQ69" s="7"/>
      <c r="BR69" s="7"/>
      <c r="BS69" s="7"/>
      <c r="BT69" s="19"/>
      <c r="BU69" s="23"/>
      <c r="BV69" s="7"/>
      <c r="BW69" s="7"/>
      <c r="BX69" s="7"/>
      <c r="BY69" s="7"/>
      <c r="BZ69" s="19"/>
      <c r="CA69" s="23"/>
      <c r="CB69" s="7"/>
      <c r="CC69" s="7"/>
      <c r="CD69" s="7"/>
      <c r="CE69" s="7"/>
      <c r="CF69" s="19"/>
      <c r="CG69" s="23"/>
      <c r="CH69" s="7"/>
      <c r="CI69" s="7"/>
      <c r="CJ69" s="7"/>
      <c r="CK69" s="7"/>
      <c r="CL69" s="19"/>
      <c r="CM69" s="23"/>
      <c r="CN69" s="7"/>
      <c r="CO69" s="7"/>
      <c r="CP69" s="7"/>
      <c r="CQ69" s="7"/>
      <c r="CR69" s="19"/>
      <c r="CS69" s="23"/>
      <c r="CT69" s="7"/>
      <c r="CU69" s="7"/>
      <c r="CV69" s="7"/>
      <c r="CW69" s="7"/>
      <c r="CX69" s="19"/>
    </row>
    <row r="70" spans="1:102" ht="33" customHeight="1">
      <c r="A70" s="23"/>
      <c r="B70" s="7"/>
      <c r="C70" s="7"/>
      <c r="D70" s="7"/>
      <c r="E70" s="7"/>
      <c r="F70" s="7"/>
      <c r="G70" s="7"/>
      <c r="H70" s="19"/>
      <c r="I70" s="1316">
        <f>IF(AS66="","",IF(DAY(AS66)+1&gt;IF(MONTH(A54)=12,31,DATE(YEAR(A54),MONTH(A54)+1,1)-A54),"",AS66+1))</f>
        <v>45746</v>
      </c>
      <c r="J70" s="1317"/>
      <c r="K70" s="1317"/>
      <c r="L70" s="183"/>
      <c r="M70" s="7"/>
      <c r="N70" s="19"/>
      <c r="O70" s="1321">
        <f>IF(I70="","",IF(DAY(I70)+1&gt;IF(MONTH(A54)=12,31,DATE(YEAR(A54),MONTH(A54)+1,1)-A54),"",I70+1))</f>
        <v>45747</v>
      </c>
      <c r="P70" s="1322"/>
      <c r="Q70" s="1322"/>
      <c r="R70" s="155"/>
      <c r="S70" s="7"/>
      <c r="T70" s="7"/>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23"/>
      <c r="BB70" s="7"/>
      <c r="BC70" s="7"/>
      <c r="BD70" s="7"/>
      <c r="BE70" s="7"/>
      <c r="BF70" s="7"/>
      <c r="BG70" s="7"/>
      <c r="BH70" s="19"/>
      <c r="BI70" s="1316" t="str">
        <f>IF(CS66="","",IF(DAY(CS66)+1&gt;IF(MONTH(BA54)=12,31,DATE(YEAR(BA54),MONTH(BA54)+1,1)-BA54),"",CS66+1))</f>
        <v/>
      </c>
      <c r="BJ70" s="1317"/>
      <c r="BK70" s="1317"/>
      <c r="BL70" s="183"/>
      <c r="BM70" s="7"/>
      <c r="BN70" s="19"/>
      <c r="BO70" s="1321" t="str">
        <f>IF(BI70="","",IF(DAY(BI70)+1&gt;IF(MONTH(BA54)=12,31,DATE(YEAR(BA54),MONTH(BA54)+1,1)-BA54),"",BI70+1))</f>
        <v/>
      </c>
      <c r="BP70" s="1322"/>
      <c r="BQ70" s="1322"/>
      <c r="BR70" s="155"/>
      <c r="BS70" s="7"/>
      <c r="BT70" s="7"/>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8" customHeight="1">
      <c r="A71" s="23"/>
      <c r="B71" s="7"/>
      <c r="C71" s="7"/>
      <c r="D71" s="7"/>
      <c r="E71" s="7"/>
      <c r="F71" s="7"/>
      <c r="G71" s="7"/>
      <c r="H71" s="19"/>
      <c r="I71" s="1318"/>
      <c r="J71" s="1317"/>
      <c r="K71" s="1317"/>
      <c r="L71" s="183"/>
      <c r="M71" s="7"/>
      <c r="N71" s="19"/>
      <c r="O71" s="1323"/>
      <c r="P71" s="1322"/>
      <c r="Q71" s="1322"/>
      <c r="R71" s="155"/>
      <c r="S71" s="7"/>
      <c r="T71" s="7"/>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23"/>
      <c r="BB71" s="7"/>
      <c r="BC71" s="7"/>
      <c r="BD71" s="7"/>
      <c r="BE71" s="7"/>
      <c r="BF71" s="7"/>
      <c r="BG71" s="7"/>
      <c r="BH71" s="19"/>
      <c r="BI71" s="1318"/>
      <c r="BJ71" s="1317"/>
      <c r="BK71" s="1317"/>
      <c r="BL71" s="183"/>
      <c r="BM71" s="7"/>
      <c r="BN71" s="19"/>
      <c r="BO71" s="1323"/>
      <c r="BP71" s="1322"/>
      <c r="BQ71" s="1322"/>
      <c r="BR71" s="155"/>
      <c r="BS71" s="7"/>
      <c r="BT71" s="7"/>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2" customHeight="1">
      <c r="A72" s="48"/>
      <c r="B72" s="60"/>
      <c r="C72" s="60"/>
      <c r="D72" s="60"/>
      <c r="E72" s="60"/>
      <c r="F72" s="60"/>
      <c r="G72" s="60"/>
      <c r="H72" s="20"/>
      <c r="I72" s="1319"/>
      <c r="J72" s="1320"/>
      <c r="K72" s="1320"/>
      <c r="L72" s="146"/>
      <c r="M72" s="60"/>
      <c r="N72" s="20"/>
      <c r="O72" s="1324"/>
      <c r="P72" s="1325"/>
      <c r="Q72" s="1325"/>
      <c r="R72" s="147"/>
      <c r="S72" s="60"/>
      <c r="T72" s="6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48"/>
      <c r="BB72" s="60"/>
      <c r="BC72" s="60"/>
      <c r="BD72" s="60"/>
      <c r="BE72" s="60"/>
      <c r="BF72" s="60"/>
      <c r="BG72" s="60"/>
      <c r="BH72" s="20"/>
      <c r="BI72" s="1319"/>
      <c r="BJ72" s="1320"/>
      <c r="BK72" s="1320"/>
      <c r="BL72" s="146"/>
      <c r="BM72" s="60"/>
      <c r="BN72" s="20"/>
      <c r="BO72" s="1324"/>
      <c r="BP72" s="1325"/>
      <c r="BQ72" s="1325"/>
      <c r="BR72" s="147"/>
      <c r="BS72" s="60"/>
      <c r="BT72" s="6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sheetData>
  <mergeCells count="308">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I46:K48"/>
    <mergeCell ref="O46:Q48"/>
    <mergeCell ref="BI46:BK48"/>
    <mergeCell ref="BO46:BQ48"/>
    <mergeCell ref="AS42:AU44"/>
    <mergeCell ref="BI42:BK44"/>
    <mergeCell ref="BO42:BQ44"/>
    <mergeCell ref="BU42:BW44"/>
    <mergeCell ref="CA42:CC44"/>
    <mergeCell ref="AG42:AI44"/>
    <mergeCell ref="AM42:AO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I70:K72"/>
    <mergeCell ref="O70:Q72"/>
    <mergeCell ref="BI70:BK72"/>
    <mergeCell ref="BO70:BQ72"/>
    <mergeCell ref="AS66:AU68"/>
    <mergeCell ref="BI66:BK68"/>
    <mergeCell ref="BO66:BQ68"/>
    <mergeCell ref="BU66:BW68"/>
    <mergeCell ref="CA66:CC68"/>
    <mergeCell ref="AG66:AI68"/>
    <mergeCell ref="AM66:AO68"/>
  </mergeCells>
  <phoneticPr fontId="2"/>
  <conditionalFormatting sqref="AS3:AU5">
    <cfRule type="expression" dxfId="15377" priority="276" stopIfTrue="1">
      <formula>OR(AS3=祝色)</formula>
    </cfRule>
  </conditionalFormatting>
  <conditionalFormatting sqref="I3:K5">
    <cfRule type="expression" dxfId="15376" priority="277" stopIfTrue="1">
      <formula>OR(AND(WEEKDAY(I3)=1,MONTH(I3)&lt;&gt;MONTH(A6)),AND(OR(I3=祝色),MONTH(I3)&lt;&gt;MONTH(A6)))</formula>
    </cfRule>
    <cfRule type="expression" dxfId="15375" priority="278" stopIfTrue="1">
      <formula>MONTH(I3)&lt;&gt;MONTH(A6)</formula>
    </cfRule>
    <cfRule type="expression" dxfId="15374" priority="279" stopIfTrue="1">
      <formula>OR(I3=祝色)</formula>
    </cfRule>
  </conditionalFormatting>
  <conditionalFormatting sqref="O3:Q5">
    <cfRule type="expression" dxfId="15373" priority="280" stopIfTrue="1">
      <formula>OR(AND(WEEKDAY(O3)=1,MONTH(O3)&lt;&gt;MONTH(A6)),AND(OR(O3=祝色),MONTH(O3)&lt;&gt;MONTH(A6)))</formula>
    </cfRule>
    <cfRule type="expression" dxfId="15372" priority="281" stopIfTrue="1">
      <formula>MONTH(O3)&lt;&gt;MONTH(A6)</formula>
    </cfRule>
    <cfRule type="expression" dxfId="15371" priority="282" stopIfTrue="1">
      <formula>OR(O3=祝色)</formula>
    </cfRule>
  </conditionalFormatting>
  <conditionalFormatting sqref="U3:W5">
    <cfRule type="expression" dxfId="15370" priority="283" stopIfTrue="1">
      <formula>OR(AND(WEEKDAY(U3)=1,MONTH(U3)&lt;&gt;MONTH(A6)),AND(OR(U3=祝色),MONTH(U3)&lt;&gt;MONTH(A6)))</formula>
    </cfRule>
    <cfRule type="expression" dxfId="15369" priority="284" stopIfTrue="1">
      <formula>MONTH(U3)&lt;&gt;MONTH(A6)</formula>
    </cfRule>
    <cfRule type="expression" dxfId="15368" priority="285" stopIfTrue="1">
      <formula>OR(U3=祝色)</formula>
    </cfRule>
  </conditionalFormatting>
  <conditionalFormatting sqref="AA3:AC5">
    <cfRule type="expression" dxfId="15367" priority="286" stopIfTrue="1">
      <formula>OR(AND(WEEKDAY(AA3)=1,MONTH(AA3)&lt;&gt;MONTH(A6)),AND(OR(AA3=祝色),MONTH(AA3)&lt;&gt;MONTH(A6)))</formula>
    </cfRule>
    <cfRule type="expression" dxfId="15366" priority="287" stopIfTrue="1">
      <formula>MONTH(AA3)&lt;&gt;MONTH(A6)</formula>
    </cfRule>
    <cfRule type="expression" dxfId="15365" priority="288" stopIfTrue="1">
      <formula>OR(AA3=祝色)</formula>
    </cfRule>
  </conditionalFormatting>
  <conditionalFormatting sqref="AG3:AI5">
    <cfRule type="expression" dxfId="15364" priority="289" stopIfTrue="1">
      <formula>OR(AND(WEEKDAY(AG3)=1,MONTH(AG3)&lt;&gt;MONTH(A6)),AND(OR(AG3=祝色),MONTH(AG3)&lt;&gt;MONTH(A6)))</formula>
    </cfRule>
    <cfRule type="expression" dxfId="15363" priority="290" stopIfTrue="1">
      <formula>MONTH(AG3)&lt;&gt;MONTH(A6)</formula>
    </cfRule>
    <cfRule type="expression" dxfId="15362" priority="291" stopIfTrue="1">
      <formula>OR(AG3=祝色)</formula>
    </cfRule>
  </conditionalFormatting>
  <conditionalFormatting sqref="AM3:AO5">
    <cfRule type="expression" dxfId="15361" priority="292" stopIfTrue="1">
      <formula>OR(AND(WEEKDAY(AM3)=1,MONTH(AM3)&lt;&gt;MONTH(A6)),AND(OR(AM3=祝色),MONTH(AM3)&lt;&gt;MONTH(A6)))</formula>
    </cfRule>
    <cfRule type="expression" dxfId="15360" priority="293" stopIfTrue="1">
      <formula>MONTH(AM3)&lt;&gt;MONTH(A6)</formula>
    </cfRule>
    <cfRule type="expression" dxfId="15359" priority="294" stopIfTrue="1">
      <formula>OR(AM3=祝色)</formula>
    </cfRule>
  </conditionalFormatting>
  <conditionalFormatting sqref="AS51:AU53">
    <cfRule type="expression" dxfId="15358" priority="257" stopIfTrue="1">
      <formula>OR(AS51=祝色)</formula>
    </cfRule>
  </conditionalFormatting>
  <conditionalFormatting sqref="I51:K53">
    <cfRule type="expression" dxfId="15357" priority="258" stopIfTrue="1">
      <formula>OR(AND(WEEKDAY(I51)=1,MONTH(I51)&lt;&gt;MONTH(A54)),AND(OR(I51=祝色),MONTH(I51)&lt;&gt;MONTH(A54)))</formula>
    </cfRule>
    <cfRule type="expression" dxfId="15356" priority="259" stopIfTrue="1">
      <formula>MONTH(I51)&lt;&gt;MONTH(A54)</formula>
    </cfRule>
    <cfRule type="expression" dxfId="15355" priority="260" stopIfTrue="1">
      <formula>OR(I51=祝色)</formula>
    </cfRule>
  </conditionalFormatting>
  <conditionalFormatting sqref="O51:Q53">
    <cfRule type="expression" dxfId="15354" priority="261" stopIfTrue="1">
      <formula>OR(AND(WEEKDAY(O51)=1,MONTH(O51)&lt;&gt;MONTH(A54)),AND(OR(O51=祝色),MONTH(O51)&lt;&gt;MONTH(A54)))</formula>
    </cfRule>
    <cfRule type="expression" dxfId="15353" priority="262" stopIfTrue="1">
      <formula>MONTH(O51)&lt;&gt;MONTH(A54)</formula>
    </cfRule>
    <cfRule type="expression" dxfId="15352" priority="263" stopIfTrue="1">
      <formula>OR(O51=祝色)</formula>
    </cfRule>
  </conditionalFormatting>
  <conditionalFormatting sqref="U51:W53">
    <cfRule type="expression" dxfId="15351" priority="264" stopIfTrue="1">
      <formula>OR(AND(WEEKDAY(U51)=1,MONTH(U51)&lt;&gt;MONTH(A54)),AND(OR(U51=祝色),MONTH(U51)&lt;&gt;MONTH(A54)))</formula>
    </cfRule>
    <cfRule type="expression" dxfId="15350" priority="265" stopIfTrue="1">
      <formula>MONTH(U51)&lt;&gt;MONTH(A54)</formula>
    </cfRule>
    <cfRule type="expression" dxfId="15349" priority="266" stopIfTrue="1">
      <formula>OR(U51=祝色)</formula>
    </cfRule>
  </conditionalFormatting>
  <conditionalFormatting sqref="AA51:AC53">
    <cfRule type="expression" dxfId="15348" priority="267" stopIfTrue="1">
      <formula>OR(AND(WEEKDAY(AA51)=1,MONTH(AA51)&lt;&gt;MONTH(A54)),AND(OR(AA51=祝色),MONTH(AA51)&lt;&gt;MONTH(A54)))</formula>
    </cfRule>
    <cfRule type="expression" dxfId="15347" priority="268" stopIfTrue="1">
      <formula>MONTH(AA51)&lt;&gt;MONTH(A54)</formula>
    </cfRule>
    <cfRule type="expression" dxfId="15346" priority="269" stopIfTrue="1">
      <formula>OR(AA51=祝色)</formula>
    </cfRule>
  </conditionalFormatting>
  <conditionalFormatting sqref="AG51:AI53">
    <cfRule type="expression" dxfId="15345" priority="270" stopIfTrue="1">
      <formula>OR(AND(WEEKDAY(AG51)=1,MONTH(AG51)&lt;&gt;MONTH(A54)),AND(OR(AG51=祝色),MONTH(AG51)&lt;&gt;MONTH(A54)))</formula>
    </cfRule>
    <cfRule type="expression" dxfId="15344" priority="271" stopIfTrue="1">
      <formula>MONTH(AG51)&lt;&gt;MONTH(A54)</formula>
    </cfRule>
    <cfRule type="expression" dxfId="15343" priority="272" stopIfTrue="1">
      <formula>OR(AG51=祝色)</formula>
    </cfRule>
  </conditionalFormatting>
  <conditionalFormatting sqref="AM51:AO53">
    <cfRule type="expression" dxfId="15342" priority="273" stopIfTrue="1">
      <formula>OR(AND(WEEKDAY(AM51)=1,MONTH(AM51)&lt;&gt;MONTH(A54)),AND(OR(AM51=祝色),MONTH(AM51)&lt;&gt;MONTH(A54)))</formula>
    </cfRule>
    <cfRule type="expression" dxfId="15341" priority="274" stopIfTrue="1">
      <formula>MONTH(AM51)&lt;&gt;MONTH(A54)</formula>
    </cfRule>
    <cfRule type="expression" dxfId="15340" priority="275" stopIfTrue="1">
      <formula>OR(AM51=祝色)</formula>
    </cfRule>
  </conditionalFormatting>
  <conditionalFormatting sqref="AS27:AU29">
    <cfRule type="expression" dxfId="15339" priority="238" stopIfTrue="1">
      <formula>OR(AS27=祝色)</formula>
    </cfRule>
  </conditionalFormatting>
  <conditionalFormatting sqref="I27:K29">
    <cfRule type="expression" dxfId="15338" priority="239" stopIfTrue="1">
      <formula>OR(AND(WEEKDAY(I27)=1,MONTH(I27)&lt;&gt;MONTH(A30)),AND(OR(I27=祝色),MONTH(I27)&lt;&gt;MONTH(A30)))</formula>
    </cfRule>
    <cfRule type="expression" dxfId="15337" priority="240" stopIfTrue="1">
      <formula>MONTH(I27)&lt;&gt;MONTH(A30)</formula>
    </cfRule>
    <cfRule type="expression" dxfId="15336" priority="241" stopIfTrue="1">
      <formula>OR(I27=祝色)</formula>
    </cfRule>
  </conditionalFormatting>
  <conditionalFormatting sqref="O27:Q29">
    <cfRule type="expression" dxfId="15335" priority="242" stopIfTrue="1">
      <formula>OR(AND(WEEKDAY(O27)=1,MONTH(O27)&lt;&gt;MONTH(A30)),AND(OR(O27=祝色),MONTH(O27)&lt;&gt;MONTH(A30)))</formula>
    </cfRule>
    <cfRule type="expression" dxfId="15334" priority="243" stopIfTrue="1">
      <formula>MONTH(O27)&lt;&gt;MONTH(A30)</formula>
    </cfRule>
    <cfRule type="expression" dxfId="15333" priority="244" stopIfTrue="1">
      <formula>OR(O27=祝色)</formula>
    </cfRule>
  </conditionalFormatting>
  <conditionalFormatting sqref="U27:W29">
    <cfRule type="expression" dxfId="15332" priority="245" stopIfTrue="1">
      <formula>OR(AND(WEEKDAY(U27)=1,MONTH(U27)&lt;&gt;MONTH(A30)),AND(OR(U27=祝色),MONTH(U27)&lt;&gt;MONTH(A30)))</formula>
    </cfRule>
    <cfRule type="expression" dxfId="15331" priority="246" stopIfTrue="1">
      <formula>MONTH(U27)&lt;&gt;MONTH(A30)</formula>
    </cfRule>
    <cfRule type="expression" dxfId="15330" priority="247" stopIfTrue="1">
      <formula>OR(U27=祝色)</formula>
    </cfRule>
  </conditionalFormatting>
  <conditionalFormatting sqref="AA27:AC29">
    <cfRule type="expression" dxfId="15329" priority="248" stopIfTrue="1">
      <formula>OR(AND(WEEKDAY(AA27)=1,MONTH(AA27)&lt;&gt;MONTH(A30)),AND(OR(AA27=祝色),MONTH(AA27)&lt;&gt;MONTH(A30)))</formula>
    </cfRule>
    <cfRule type="expression" dxfId="15328" priority="249" stopIfTrue="1">
      <formula>MONTH(AA27)&lt;&gt;MONTH(A30)</formula>
    </cfRule>
    <cfRule type="expression" dxfId="15327" priority="250" stopIfTrue="1">
      <formula>OR(AA27=祝色)</formula>
    </cfRule>
  </conditionalFormatting>
  <conditionalFormatting sqref="AG27:AI29">
    <cfRule type="expression" dxfId="15326" priority="251" stopIfTrue="1">
      <formula>OR(AND(WEEKDAY(AG27)=1,MONTH(AG27)&lt;&gt;MONTH(A30)),AND(OR(AG27=祝色),MONTH(AG27)&lt;&gt;MONTH(A30)))</formula>
    </cfRule>
    <cfRule type="expression" dxfId="15325" priority="252" stopIfTrue="1">
      <formula>MONTH(AG27)&lt;&gt;MONTH(A30)</formula>
    </cfRule>
    <cfRule type="expression" dxfId="15324" priority="253" stopIfTrue="1">
      <formula>OR(AG27=祝色)</formula>
    </cfRule>
  </conditionalFormatting>
  <conditionalFormatting sqref="AM27:AO29">
    <cfRule type="expression" dxfId="15323" priority="254" stopIfTrue="1">
      <formula>OR(AND(WEEKDAY(AM27)=1,MONTH(AM27)&lt;&gt;MONTH(A30)),AND(OR(AM27=祝色),MONTH(AM27)&lt;&gt;MONTH(A30)))</formula>
    </cfRule>
    <cfRule type="expression" dxfId="15322" priority="255" stopIfTrue="1">
      <formula>MONTH(AM27)&lt;&gt;MONTH(A30)</formula>
    </cfRule>
    <cfRule type="expression" dxfId="15321" priority="256" stopIfTrue="1">
      <formula>OR(AM27=祝色)</formula>
    </cfRule>
  </conditionalFormatting>
  <conditionalFormatting sqref="I31:K33">
    <cfRule type="expression" dxfId="15320" priority="237" stopIfTrue="1">
      <formula>OR(I31=祝色)</formula>
    </cfRule>
  </conditionalFormatting>
  <conditionalFormatting sqref="O31:Q33">
    <cfRule type="expression" dxfId="15319" priority="236" stopIfTrue="1">
      <formula>OR(O31=祝色)</formula>
    </cfRule>
  </conditionalFormatting>
  <conditionalFormatting sqref="AS31:AU33">
    <cfRule type="expression" dxfId="15318" priority="235" stopIfTrue="1">
      <formula>OR(AS31=祝色)</formula>
    </cfRule>
  </conditionalFormatting>
  <conditionalFormatting sqref="U31:W33">
    <cfRule type="expression" dxfId="15317" priority="234" stopIfTrue="1">
      <formula>OR(U31=祝色)</formula>
    </cfRule>
  </conditionalFormatting>
  <conditionalFormatting sqref="AA31:AC33">
    <cfRule type="expression" dxfId="15316" priority="233" stopIfTrue="1">
      <formula>OR(AA31=祝色)</formula>
    </cfRule>
  </conditionalFormatting>
  <conditionalFormatting sqref="AG31:AI33">
    <cfRule type="expression" dxfId="15315" priority="232" stopIfTrue="1">
      <formula>OR(AG31=祝色)</formula>
    </cfRule>
  </conditionalFormatting>
  <conditionalFormatting sqref="AM31:AO33">
    <cfRule type="expression" dxfId="15314" priority="231" stopIfTrue="1">
      <formula>OR(AM31=祝色)</formula>
    </cfRule>
  </conditionalFormatting>
  <conditionalFormatting sqref="I35:K37">
    <cfRule type="expression" dxfId="15313" priority="230" stopIfTrue="1">
      <formula>OR(I35=祝色)</formula>
    </cfRule>
  </conditionalFormatting>
  <conditionalFormatting sqref="O35:Q37">
    <cfRule type="expression" dxfId="15312" priority="229" stopIfTrue="1">
      <formula>OR(O35=祝色)</formula>
    </cfRule>
  </conditionalFormatting>
  <conditionalFormatting sqref="AS35:AU37">
    <cfRule type="expression" dxfId="15311" priority="228" stopIfTrue="1">
      <formula>OR(AS35=祝色)</formula>
    </cfRule>
  </conditionalFormatting>
  <conditionalFormatting sqref="U35:W37">
    <cfRule type="expression" dxfId="15310" priority="227" stopIfTrue="1">
      <formula>OR(U35=祝色)</formula>
    </cfRule>
  </conditionalFormatting>
  <conditionalFormatting sqref="AA35:AC37">
    <cfRule type="expression" dxfId="15309" priority="226" stopIfTrue="1">
      <formula>OR(AA35=祝色)</formula>
    </cfRule>
  </conditionalFormatting>
  <conditionalFormatting sqref="AG35:AI37">
    <cfRule type="expression" dxfId="15308" priority="225" stopIfTrue="1">
      <formula>OR(AG35=祝色)</formula>
    </cfRule>
  </conditionalFormatting>
  <conditionalFormatting sqref="AM35:AO37">
    <cfRule type="expression" dxfId="15307" priority="224" stopIfTrue="1">
      <formula>OR(AM35=祝色)</formula>
    </cfRule>
  </conditionalFormatting>
  <conditionalFormatting sqref="I42:K44">
    <cfRule type="expression" dxfId="15306" priority="222" stopIfTrue="1">
      <formula>OR(I42=祝色)</formula>
    </cfRule>
  </conditionalFormatting>
  <conditionalFormatting sqref="O42:Q44">
    <cfRule type="expression" dxfId="15305" priority="223" stopIfTrue="1">
      <formula>OR(O42=祝色)</formula>
    </cfRule>
  </conditionalFormatting>
  <conditionalFormatting sqref="I38:K40">
    <cfRule type="expression" dxfId="15304" priority="221" stopIfTrue="1">
      <formula>OR(I38=祝色)</formula>
    </cfRule>
  </conditionalFormatting>
  <conditionalFormatting sqref="O38:Q40">
    <cfRule type="expression" dxfId="15303" priority="220" stopIfTrue="1">
      <formula>OR(O38=祝色)</formula>
    </cfRule>
  </conditionalFormatting>
  <conditionalFormatting sqref="AS38:AU40">
    <cfRule type="expression" dxfId="15302" priority="219" stopIfTrue="1">
      <formula>OR(AS38=祝色)</formula>
    </cfRule>
  </conditionalFormatting>
  <conditionalFormatting sqref="U38:W40">
    <cfRule type="expression" dxfId="15301" priority="218" stopIfTrue="1">
      <formula>OR(U38=祝色)</formula>
    </cfRule>
  </conditionalFormatting>
  <conditionalFormatting sqref="AA38:AC40">
    <cfRule type="expression" dxfId="15300" priority="217" stopIfTrue="1">
      <formula>OR(AA38=祝色)</formula>
    </cfRule>
  </conditionalFormatting>
  <conditionalFormatting sqref="AG38:AI40">
    <cfRule type="expression" dxfId="15299" priority="216" stopIfTrue="1">
      <formula>OR(AG38=祝色)</formula>
    </cfRule>
  </conditionalFormatting>
  <conditionalFormatting sqref="AM38:AO40">
    <cfRule type="expression" dxfId="15298" priority="215" stopIfTrue="1">
      <formula>OR(AM38=祝色)</formula>
    </cfRule>
  </conditionalFormatting>
  <conditionalFormatting sqref="U42:W44">
    <cfRule type="expression" dxfId="15297" priority="214" stopIfTrue="1">
      <formula>OR(U42=祝色)</formula>
    </cfRule>
  </conditionalFormatting>
  <conditionalFormatting sqref="AA42:AC44">
    <cfRule type="expression" dxfId="15296" priority="213" stopIfTrue="1">
      <formula>OR(AA42=祝色)</formula>
    </cfRule>
  </conditionalFormatting>
  <conditionalFormatting sqref="AG42:AI44">
    <cfRule type="expression" dxfId="15295" priority="212" stopIfTrue="1">
      <formula>OR(AG42=祝色)</formula>
    </cfRule>
  </conditionalFormatting>
  <conditionalFormatting sqref="AM42:AO44">
    <cfRule type="expression" dxfId="15294" priority="211" stopIfTrue="1">
      <formula>OR(AM42=祝色)</formula>
    </cfRule>
  </conditionalFormatting>
  <conditionalFormatting sqref="AS42:AU44">
    <cfRule type="expression" dxfId="15293" priority="210" stopIfTrue="1">
      <formula>OR(AS42=祝色)</formula>
    </cfRule>
  </conditionalFormatting>
  <conditionalFormatting sqref="I46:K48">
    <cfRule type="expression" dxfId="15292" priority="209" stopIfTrue="1">
      <formula>OR(I46=祝色)</formula>
    </cfRule>
  </conditionalFormatting>
  <conditionalFormatting sqref="O46:Q48">
    <cfRule type="expression" dxfId="15291" priority="208" stopIfTrue="1">
      <formula>OR(O46=祝色)</formula>
    </cfRule>
  </conditionalFormatting>
  <conditionalFormatting sqref="CS3:CU5">
    <cfRule type="expression" dxfId="15290" priority="189" stopIfTrue="1">
      <formula>OR(CS3=祝色)</formula>
    </cfRule>
  </conditionalFormatting>
  <conditionalFormatting sqref="BI3:BK5">
    <cfRule type="expression" dxfId="15289" priority="190" stopIfTrue="1">
      <formula>OR(AND(WEEKDAY(BI3)=1,MONTH(BI3)&lt;&gt;MONTH(BA6)),AND(OR(BI3=祝色),MONTH(BI3)&lt;&gt;MONTH(BA6)))</formula>
    </cfRule>
    <cfRule type="expression" dxfId="15288" priority="191" stopIfTrue="1">
      <formula>MONTH(BI3)&lt;&gt;MONTH(BA6)</formula>
    </cfRule>
    <cfRule type="expression" dxfId="15287" priority="192" stopIfTrue="1">
      <formula>OR(BI3=祝色)</formula>
    </cfRule>
  </conditionalFormatting>
  <conditionalFormatting sqref="BO3:BQ5">
    <cfRule type="expression" dxfId="15286" priority="193" stopIfTrue="1">
      <formula>OR(AND(WEEKDAY(BO3)=1,MONTH(BO3)&lt;&gt;MONTH(BA6)),AND(OR(BO3=祝色),MONTH(BO3)&lt;&gt;MONTH(BA6)))</formula>
    </cfRule>
    <cfRule type="expression" dxfId="15285" priority="194" stopIfTrue="1">
      <formula>MONTH(BO3)&lt;&gt;MONTH(BA6)</formula>
    </cfRule>
    <cfRule type="expression" dxfId="15284" priority="195" stopIfTrue="1">
      <formula>OR(BO3=祝色)</formula>
    </cfRule>
  </conditionalFormatting>
  <conditionalFormatting sqref="BU3:BW5">
    <cfRule type="expression" dxfId="15283" priority="196" stopIfTrue="1">
      <formula>OR(AND(WEEKDAY(BU3)=1,MONTH(BU3)&lt;&gt;MONTH(BA6)),AND(OR(BU3=祝色),MONTH(BU3)&lt;&gt;MONTH(BA6)))</formula>
    </cfRule>
    <cfRule type="expression" dxfId="15282" priority="197" stopIfTrue="1">
      <formula>MONTH(BU3)&lt;&gt;MONTH(BA6)</formula>
    </cfRule>
    <cfRule type="expression" dxfId="15281" priority="198" stopIfTrue="1">
      <formula>OR(BU3=祝色)</formula>
    </cfRule>
  </conditionalFormatting>
  <conditionalFormatting sqref="CA3:CC5">
    <cfRule type="expression" dxfId="15280" priority="199" stopIfTrue="1">
      <formula>OR(AND(WEEKDAY(CA3)=1,MONTH(CA3)&lt;&gt;MONTH(BA6)),AND(OR(CA3=祝色),MONTH(CA3)&lt;&gt;MONTH(BA6)))</formula>
    </cfRule>
    <cfRule type="expression" dxfId="15279" priority="200" stopIfTrue="1">
      <formula>MONTH(CA3)&lt;&gt;MONTH(BA6)</formula>
    </cfRule>
    <cfRule type="expression" dxfId="15278" priority="201" stopIfTrue="1">
      <formula>OR(CA3=祝色)</formula>
    </cfRule>
  </conditionalFormatting>
  <conditionalFormatting sqref="CG3:CI5">
    <cfRule type="expression" dxfId="15277" priority="202" stopIfTrue="1">
      <formula>OR(AND(WEEKDAY(CG3)=1,MONTH(CG3)&lt;&gt;MONTH(BA6)),AND(OR(CG3=祝色),MONTH(CG3)&lt;&gt;MONTH(BA6)))</formula>
    </cfRule>
    <cfRule type="expression" dxfId="15276" priority="203" stopIfTrue="1">
      <formula>MONTH(CG3)&lt;&gt;MONTH(BA6)</formula>
    </cfRule>
    <cfRule type="expression" dxfId="15275" priority="204" stopIfTrue="1">
      <formula>OR(CG3=祝色)</formula>
    </cfRule>
  </conditionalFormatting>
  <conditionalFormatting sqref="CM3:CO5">
    <cfRule type="expression" dxfId="15274" priority="205" stopIfTrue="1">
      <formula>OR(AND(WEEKDAY(CM3)=1,MONTH(CM3)&lt;&gt;MONTH(BA6)),AND(OR(CM3=祝色),MONTH(CM3)&lt;&gt;MONTH(BA6)))</formula>
    </cfRule>
    <cfRule type="expression" dxfId="15273" priority="206" stopIfTrue="1">
      <formula>MONTH(CM3)&lt;&gt;MONTH(BA6)</formula>
    </cfRule>
    <cfRule type="expression" dxfId="15272" priority="207" stopIfTrue="1">
      <formula>OR(CM3=祝色)</formula>
    </cfRule>
  </conditionalFormatting>
  <conditionalFormatting sqref="CS51:CU53">
    <cfRule type="expression" dxfId="15271" priority="170" stopIfTrue="1">
      <formula>OR(CS51=祝色)</formula>
    </cfRule>
  </conditionalFormatting>
  <conditionalFormatting sqref="BI51:BK53">
    <cfRule type="expression" dxfId="15270" priority="171" stopIfTrue="1">
      <formula>OR(AND(WEEKDAY(BI51)=1,MONTH(BI51)&lt;&gt;MONTH(BA54)),AND(OR(BI51=祝色),MONTH(BI51)&lt;&gt;MONTH(BA54)))</formula>
    </cfRule>
    <cfRule type="expression" dxfId="15269" priority="172" stopIfTrue="1">
      <formula>MONTH(BI51)&lt;&gt;MONTH(BA54)</formula>
    </cfRule>
    <cfRule type="expression" dxfId="15268" priority="173" stopIfTrue="1">
      <formula>OR(BI51=祝色)</formula>
    </cfRule>
  </conditionalFormatting>
  <conditionalFormatting sqref="BO51:BQ53">
    <cfRule type="expression" dxfId="15267" priority="174" stopIfTrue="1">
      <formula>OR(AND(WEEKDAY(BO51)=1,MONTH(BO51)&lt;&gt;MONTH(BA54)),AND(OR(BO51=祝色),MONTH(BO51)&lt;&gt;MONTH(BA54)))</formula>
    </cfRule>
    <cfRule type="expression" dxfId="15266" priority="175" stopIfTrue="1">
      <formula>MONTH(BO51)&lt;&gt;MONTH(BA54)</formula>
    </cfRule>
    <cfRule type="expression" dxfId="15265" priority="176" stopIfTrue="1">
      <formula>OR(BO51=祝色)</formula>
    </cfRule>
  </conditionalFormatting>
  <conditionalFormatting sqref="BU51:BW53">
    <cfRule type="expression" dxfId="15264" priority="177" stopIfTrue="1">
      <formula>OR(AND(WEEKDAY(BU51)=1,MONTH(BU51)&lt;&gt;MONTH(BA54)),AND(OR(BU51=祝色),MONTH(BU51)&lt;&gt;MONTH(BA54)))</formula>
    </cfRule>
    <cfRule type="expression" dxfId="15263" priority="178" stopIfTrue="1">
      <formula>MONTH(BU51)&lt;&gt;MONTH(BA54)</formula>
    </cfRule>
    <cfRule type="expression" dxfId="15262" priority="179" stopIfTrue="1">
      <formula>OR(BU51=祝色)</formula>
    </cfRule>
  </conditionalFormatting>
  <conditionalFormatting sqref="CA51:CC53">
    <cfRule type="expression" dxfId="15261" priority="180" stopIfTrue="1">
      <formula>OR(AND(WEEKDAY(CA51)=1,MONTH(CA51)&lt;&gt;MONTH(BA54)),AND(OR(CA51=祝色),MONTH(CA51)&lt;&gt;MONTH(BA54)))</formula>
    </cfRule>
    <cfRule type="expression" dxfId="15260" priority="181" stopIfTrue="1">
      <formula>MONTH(CA51)&lt;&gt;MONTH(BA54)</formula>
    </cfRule>
    <cfRule type="expression" dxfId="15259" priority="182" stopIfTrue="1">
      <formula>OR(CA51=祝色)</formula>
    </cfRule>
  </conditionalFormatting>
  <conditionalFormatting sqref="CG51:CI53">
    <cfRule type="expression" dxfId="15258" priority="183" stopIfTrue="1">
      <formula>OR(AND(WEEKDAY(CG51)=1,MONTH(CG51)&lt;&gt;MONTH(BA54)),AND(OR(CG51=祝色),MONTH(CG51)&lt;&gt;MONTH(BA54)))</formula>
    </cfRule>
    <cfRule type="expression" dxfId="15257" priority="184" stopIfTrue="1">
      <formula>MONTH(CG51)&lt;&gt;MONTH(BA54)</formula>
    </cfRule>
    <cfRule type="expression" dxfId="15256" priority="185" stopIfTrue="1">
      <formula>OR(CG51=祝色)</formula>
    </cfRule>
  </conditionalFormatting>
  <conditionalFormatting sqref="CM51:CO53">
    <cfRule type="expression" dxfId="15255" priority="186" stopIfTrue="1">
      <formula>OR(AND(WEEKDAY(CM51)=1,MONTH(CM51)&lt;&gt;MONTH(BA54)),AND(OR(CM51=祝色),MONTH(CM51)&lt;&gt;MONTH(BA54)))</formula>
    </cfRule>
    <cfRule type="expression" dxfId="15254" priority="187" stopIfTrue="1">
      <formula>MONTH(CM51)&lt;&gt;MONTH(BA54)</formula>
    </cfRule>
    <cfRule type="expression" dxfId="15253" priority="188" stopIfTrue="1">
      <formula>OR(CM51=祝色)</formula>
    </cfRule>
  </conditionalFormatting>
  <conditionalFormatting sqref="CS27:CU29">
    <cfRule type="expression" dxfId="15252" priority="151" stopIfTrue="1">
      <formula>OR(CS27=祝色)</formula>
    </cfRule>
  </conditionalFormatting>
  <conditionalFormatting sqref="BI27:BK29">
    <cfRule type="expression" dxfId="15251" priority="152" stopIfTrue="1">
      <formula>OR(AND(WEEKDAY(BI27)=1,MONTH(BI27)&lt;&gt;MONTH(BA30)),AND(OR(BI27=祝色),MONTH(BI27)&lt;&gt;MONTH(BA30)))</formula>
    </cfRule>
    <cfRule type="expression" dxfId="15250" priority="153" stopIfTrue="1">
      <formula>MONTH(BI27)&lt;&gt;MONTH(BA30)</formula>
    </cfRule>
    <cfRule type="expression" dxfId="15249" priority="154" stopIfTrue="1">
      <formula>OR(BI27=祝色)</formula>
    </cfRule>
  </conditionalFormatting>
  <conditionalFormatting sqref="BO27:BQ29">
    <cfRule type="expression" dxfId="15248" priority="155" stopIfTrue="1">
      <formula>OR(AND(WEEKDAY(BO27)=1,MONTH(BO27)&lt;&gt;MONTH(BA30)),AND(OR(BO27=祝色),MONTH(BO27)&lt;&gt;MONTH(BA30)))</formula>
    </cfRule>
    <cfRule type="expression" dxfId="15247" priority="156" stopIfTrue="1">
      <formula>MONTH(BO27)&lt;&gt;MONTH(BA30)</formula>
    </cfRule>
    <cfRule type="expression" dxfId="15246" priority="157" stopIfTrue="1">
      <formula>OR(BO27=祝色)</formula>
    </cfRule>
  </conditionalFormatting>
  <conditionalFormatting sqref="BU27:BW29">
    <cfRule type="expression" dxfId="15245" priority="158" stopIfTrue="1">
      <formula>OR(AND(WEEKDAY(BU27)=1,MONTH(BU27)&lt;&gt;MONTH(BA30)),AND(OR(BU27=祝色),MONTH(BU27)&lt;&gt;MONTH(BA30)))</formula>
    </cfRule>
    <cfRule type="expression" dxfId="15244" priority="159" stopIfTrue="1">
      <formula>MONTH(BU27)&lt;&gt;MONTH(BA30)</formula>
    </cfRule>
    <cfRule type="expression" dxfId="15243" priority="160" stopIfTrue="1">
      <formula>OR(BU27=祝色)</formula>
    </cfRule>
  </conditionalFormatting>
  <conditionalFormatting sqref="CA27:CC29">
    <cfRule type="expression" dxfId="15242" priority="161" stopIfTrue="1">
      <formula>OR(AND(WEEKDAY(CA27)=1,MONTH(CA27)&lt;&gt;MONTH(BA30)),AND(OR(CA27=祝色),MONTH(CA27)&lt;&gt;MONTH(BA30)))</formula>
    </cfRule>
    <cfRule type="expression" dxfId="15241" priority="162" stopIfTrue="1">
      <formula>MONTH(CA27)&lt;&gt;MONTH(BA30)</formula>
    </cfRule>
    <cfRule type="expression" dxfId="15240" priority="163" stopIfTrue="1">
      <formula>OR(CA27=祝色)</formula>
    </cfRule>
  </conditionalFormatting>
  <conditionalFormatting sqref="CG27:CI29">
    <cfRule type="expression" dxfId="15239" priority="164" stopIfTrue="1">
      <formula>OR(AND(WEEKDAY(CG27)=1,MONTH(CG27)&lt;&gt;MONTH(BA30)),AND(OR(CG27=祝色),MONTH(CG27)&lt;&gt;MONTH(BA30)))</formula>
    </cfRule>
    <cfRule type="expression" dxfId="15238" priority="165" stopIfTrue="1">
      <formula>MONTH(CG27)&lt;&gt;MONTH(BA30)</formula>
    </cfRule>
    <cfRule type="expression" dxfId="15237" priority="166" stopIfTrue="1">
      <formula>OR(CG27=祝色)</formula>
    </cfRule>
  </conditionalFormatting>
  <conditionalFormatting sqref="CM27:CO29">
    <cfRule type="expression" dxfId="15236" priority="167" stopIfTrue="1">
      <formula>OR(AND(WEEKDAY(CM27)=1,MONTH(CM27)&lt;&gt;MONTH(BA30)),AND(OR(CM27=祝色),MONTH(CM27)&lt;&gt;MONTH(BA30)))</formula>
    </cfRule>
    <cfRule type="expression" dxfId="15235" priority="168" stopIfTrue="1">
      <formula>MONTH(CM27)&lt;&gt;MONTH(BA30)</formula>
    </cfRule>
    <cfRule type="expression" dxfId="15234" priority="169" stopIfTrue="1">
      <formula>OR(CM27=祝色)</formula>
    </cfRule>
  </conditionalFormatting>
  <conditionalFormatting sqref="BI31:BK33">
    <cfRule type="expression" dxfId="15233" priority="150" stopIfTrue="1">
      <formula>OR(BI31=祝色)</formula>
    </cfRule>
  </conditionalFormatting>
  <conditionalFormatting sqref="BO31:BQ33">
    <cfRule type="expression" dxfId="15232" priority="149" stopIfTrue="1">
      <formula>OR(BO31=祝色)</formula>
    </cfRule>
  </conditionalFormatting>
  <conditionalFormatting sqref="CS31:CU33">
    <cfRule type="expression" dxfId="15231" priority="148" stopIfTrue="1">
      <formula>OR(CS31=祝色)</formula>
    </cfRule>
  </conditionalFormatting>
  <conditionalFormatting sqref="BU31:BW33">
    <cfRule type="expression" dxfId="15230" priority="147" stopIfTrue="1">
      <formula>OR(BU31=祝色)</formula>
    </cfRule>
  </conditionalFormatting>
  <conditionalFormatting sqref="CA31:CC33">
    <cfRule type="expression" dxfId="15229" priority="146" stopIfTrue="1">
      <formula>OR(CA31=祝色)</formula>
    </cfRule>
  </conditionalFormatting>
  <conditionalFormatting sqref="CG31:CI33">
    <cfRule type="expression" dxfId="15228" priority="145" stopIfTrue="1">
      <formula>OR(CG31=祝色)</formula>
    </cfRule>
  </conditionalFormatting>
  <conditionalFormatting sqref="CM31:CO33">
    <cfRule type="expression" dxfId="15227" priority="144" stopIfTrue="1">
      <formula>OR(CM31=祝色)</formula>
    </cfRule>
  </conditionalFormatting>
  <conditionalFormatting sqref="BI35:BK37">
    <cfRule type="expression" dxfId="15226" priority="143" stopIfTrue="1">
      <formula>OR(BI35=祝色)</formula>
    </cfRule>
  </conditionalFormatting>
  <conditionalFormatting sqref="BO35:BQ37">
    <cfRule type="expression" dxfId="15225" priority="142" stopIfTrue="1">
      <formula>OR(BO35=祝色)</formula>
    </cfRule>
  </conditionalFormatting>
  <conditionalFormatting sqref="CS35:CU37">
    <cfRule type="expression" dxfId="15224" priority="141" stopIfTrue="1">
      <formula>OR(CS35=祝色)</formula>
    </cfRule>
  </conditionalFormatting>
  <conditionalFormatting sqref="BU35:BW37">
    <cfRule type="expression" dxfId="15223" priority="140" stopIfTrue="1">
      <formula>OR(BU35=祝色)</formula>
    </cfRule>
  </conditionalFormatting>
  <conditionalFormatting sqref="CA35:CC37">
    <cfRule type="expression" dxfId="15222" priority="139" stopIfTrue="1">
      <formula>OR(CA35=祝色)</formula>
    </cfRule>
  </conditionalFormatting>
  <conditionalFormatting sqref="CG35:CI37">
    <cfRule type="expression" dxfId="15221" priority="138" stopIfTrue="1">
      <formula>OR(CG35=祝色)</formula>
    </cfRule>
  </conditionalFormatting>
  <conditionalFormatting sqref="CM35:CO37">
    <cfRule type="expression" dxfId="15220" priority="137" stopIfTrue="1">
      <formula>OR(CM35=祝色)</formula>
    </cfRule>
  </conditionalFormatting>
  <conditionalFormatting sqref="BI42:BK44">
    <cfRule type="expression" dxfId="15219" priority="135" stopIfTrue="1">
      <formula>OR(BI42=祝色)</formula>
    </cfRule>
  </conditionalFormatting>
  <conditionalFormatting sqref="BO42:BQ44">
    <cfRule type="expression" dxfId="15218" priority="136" stopIfTrue="1">
      <formula>OR(BO42=祝色)</formula>
    </cfRule>
  </conditionalFormatting>
  <conditionalFormatting sqref="BI38:BK40">
    <cfRule type="expression" dxfId="15217" priority="134" stopIfTrue="1">
      <formula>OR(BI38=祝色)</formula>
    </cfRule>
  </conditionalFormatting>
  <conditionalFormatting sqref="BO38:BQ40">
    <cfRule type="expression" dxfId="15216" priority="133" stopIfTrue="1">
      <formula>OR(BO38=祝色)</formula>
    </cfRule>
  </conditionalFormatting>
  <conditionalFormatting sqref="CS38:CU40">
    <cfRule type="expression" dxfId="15215" priority="132" stopIfTrue="1">
      <formula>OR(CS38=祝色)</formula>
    </cfRule>
  </conditionalFormatting>
  <conditionalFormatting sqref="BU38:BW40">
    <cfRule type="expression" dxfId="15214" priority="131" stopIfTrue="1">
      <formula>OR(BU38=祝色)</formula>
    </cfRule>
  </conditionalFormatting>
  <conditionalFormatting sqref="CA38:CC40">
    <cfRule type="expression" dxfId="15213" priority="130" stopIfTrue="1">
      <formula>OR(CA38=祝色)</formula>
    </cfRule>
  </conditionalFormatting>
  <conditionalFormatting sqref="CG38:CI40">
    <cfRule type="expression" dxfId="15212" priority="129" stopIfTrue="1">
      <formula>OR(CG38=祝色)</formula>
    </cfRule>
  </conditionalFormatting>
  <conditionalFormatting sqref="CM38:CO40">
    <cfRule type="expression" dxfId="15211" priority="128" stopIfTrue="1">
      <formula>OR(CM38=祝色)</formula>
    </cfRule>
  </conditionalFormatting>
  <conditionalFormatting sqref="BU42:BW44">
    <cfRule type="expression" dxfId="15210" priority="127" stopIfTrue="1">
      <formula>OR(BU42=祝色)</formula>
    </cfRule>
  </conditionalFormatting>
  <conditionalFormatting sqref="CA42:CC44">
    <cfRule type="expression" dxfId="15209" priority="126" stopIfTrue="1">
      <formula>OR(CA42=祝色)</formula>
    </cfRule>
  </conditionalFormatting>
  <conditionalFormatting sqref="CG42:CI44">
    <cfRule type="expression" dxfId="15208" priority="125" stopIfTrue="1">
      <formula>OR(CG42=祝色)</formula>
    </cfRule>
  </conditionalFormatting>
  <conditionalFormatting sqref="CM42:CO44">
    <cfRule type="expression" dxfId="15207" priority="124" stopIfTrue="1">
      <formula>OR(CM42=祝色)</formula>
    </cfRule>
  </conditionalFormatting>
  <conditionalFormatting sqref="CS42:CU44">
    <cfRule type="expression" dxfId="15206" priority="123" stopIfTrue="1">
      <formula>OR(CS42=祝色)</formula>
    </cfRule>
  </conditionalFormatting>
  <conditionalFormatting sqref="BI46:BK48">
    <cfRule type="expression" dxfId="15205" priority="122" stopIfTrue="1">
      <formula>OR(BI46=祝色)</formula>
    </cfRule>
  </conditionalFormatting>
  <conditionalFormatting sqref="BO46:BQ48">
    <cfRule type="expression" dxfId="15204" priority="121" stopIfTrue="1">
      <formula>OR(BO46=祝色)</formula>
    </cfRule>
  </conditionalFormatting>
  <conditionalFormatting sqref="I7:K9">
    <cfRule type="expression" dxfId="15203" priority="120" stopIfTrue="1">
      <formula>OR(I7=祝色)</formula>
    </cfRule>
  </conditionalFormatting>
  <conditionalFormatting sqref="O7:Q9">
    <cfRule type="expression" dxfId="15202" priority="119" stopIfTrue="1">
      <formula>OR(O7=祝色)</formula>
    </cfRule>
  </conditionalFormatting>
  <conditionalFormatting sqref="AS7:AU9">
    <cfRule type="expression" dxfId="15201" priority="118" stopIfTrue="1">
      <formula>OR(AS7=祝色)</formula>
    </cfRule>
  </conditionalFormatting>
  <conditionalFormatting sqref="U7:W9">
    <cfRule type="expression" dxfId="15200" priority="117" stopIfTrue="1">
      <formula>OR(U7=祝色)</formula>
    </cfRule>
  </conditionalFormatting>
  <conditionalFormatting sqref="AA7:AC9">
    <cfRule type="expression" dxfId="15199" priority="116" stopIfTrue="1">
      <formula>OR(AA7=祝色)</formula>
    </cfRule>
  </conditionalFormatting>
  <conditionalFormatting sqref="AG7:AI9">
    <cfRule type="expression" dxfId="15198" priority="115" stopIfTrue="1">
      <formula>OR(AG7=祝色)</formula>
    </cfRule>
  </conditionalFormatting>
  <conditionalFormatting sqref="AM7:AO9">
    <cfRule type="expression" dxfId="15197" priority="114" stopIfTrue="1">
      <formula>OR(AM7=祝色)</formula>
    </cfRule>
  </conditionalFormatting>
  <conditionalFormatting sqref="I11:K13">
    <cfRule type="expression" dxfId="15196" priority="113" stopIfTrue="1">
      <formula>OR(I11=祝色)</formula>
    </cfRule>
  </conditionalFormatting>
  <conditionalFormatting sqref="O11:Q13">
    <cfRule type="expression" dxfId="15195" priority="112" stopIfTrue="1">
      <formula>OR(O11=祝色)</formula>
    </cfRule>
  </conditionalFormatting>
  <conditionalFormatting sqref="AS11:AU13">
    <cfRule type="expression" dxfId="15194" priority="111" stopIfTrue="1">
      <formula>OR(AS11=祝色)</formula>
    </cfRule>
  </conditionalFormatting>
  <conditionalFormatting sqref="U11:W13">
    <cfRule type="expression" dxfId="15193" priority="110" stopIfTrue="1">
      <formula>OR(U11=祝色)</formula>
    </cfRule>
  </conditionalFormatting>
  <conditionalFormatting sqref="AA11:AC13">
    <cfRule type="expression" dxfId="15192" priority="109" stopIfTrue="1">
      <formula>OR(AA11=祝色)</formula>
    </cfRule>
  </conditionalFormatting>
  <conditionalFormatting sqref="AG11:AI13">
    <cfRule type="expression" dxfId="15191" priority="108" stopIfTrue="1">
      <formula>OR(AG11=祝色)</formula>
    </cfRule>
  </conditionalFormatting>
  <conditionalFormatting sqref="AM11:AO13">
    <cfRule type="expression" dxfId="15190" priority="107" stopIfTrue="1">
      <formula>OR(AM11=祝色)</formula>
    </cfRule>
  </conditionalFormatting>
  <conditionalFormatting sqref="I18:K20">
    <cfRule type="expression" dxfId="15189" priority="105" stopIfTrue="1">
      <formula>OR(I18=祝色)</formula>
    </cfRule>
  </conditionalFormatting>
  <conditionalFormatting sqref="O18:Q20">
    <cfRule type="expression" dxfId="15188" priority="106" stopIfTrue="1">
      <formula>OR(O18=祝色)</formula>
    </cfRule>
  </conditionalFormatting>
  <conditionalFormatting sqref="I14:K16">
    <cfRule type="expression" dxfId="15187" priority="104" stopIfTrue="1">
      <formula>OR(I14=祝色)</formula>
    </cfRule>
  </conditionalFormatting>
  <conditionalFormatting sqref="O14:Q16">
    <cfRule type="expression" dxfId="15186" priority="103" stopIfTrue="1">
      <formula>OR(O14=祝色)</formula>
    </cfRule>
  </conditionalFormatting>
  <conditionalFormatting sqref="AS14:AU16">
    <cfRule type="expression" dxfId="15185" priority="102" stopIfTrue="1">
      <formula>OR(AS14=祝色)</formula>
    </cfRule>
  </conditionalFormatting>
  <conditionalFormatting sqref="U14:W16">
    <cfRule type="expression" dxfId="15184" priority="101" stopIfTrue="1">
      <formula>OR(U14=祝色)</formula>
    </cfRule>
  </conditionalFormatting>
  <conditionalFormatting sqref="AA14:AC16">
    <cfRule type="expression" dxfId="15183" priority="100" stopIfTrue="1">
      <formula>OR(AA14=祝色)</formula>
    </cfRule>
  </conditionalFormatting>
  <conditionalFormatting sqref="AG14:AI16">
    <cfRule type="expression" dxfId="15182" priority="99" stopIfTrue="1">
      <formula>OR(AG14=祝色)</formula>
    </cfRule>
  </conditionalFormatting>
  <conditionalFormatting sqref="AM14:AO16">
    <cfRule type="expression" dxfId="15181" priority="98" stopIfTrue="1">
      <formula>OR(AM14=祝色)</formula>
    </cfRule>
  </conditionalFormatting>
  <conditionalFormatting sqref="U18:W20">
    <cfRule type="expression" dxfId="15180" priority="97" stopIfTrue="1">
      <formula>OR(U18=祝色)</formula>
    </cfRule>
  </conditionalFormatting>
  <conditionalFormatting sqref="AA18:AC20">
    <cfRule type="expression" dxfId="15179" priority="96" stopIfTrue="1">
      <formula>OR(AA18=祝色)</formula>
    </cfRule>
  </conditionalFormatting>
  <conditionalFormatting sqref="AG18:AI20">
    <cfRule type="expression" dxfId="15178" priority="95" stopIfTrue="1">
      <formula>OR(AG18=祝色)</formula>
    </cfRule>
  </conditionalFormatting>
  <conditionalFormatting sqref="AM18:AO20">
    <cfRule type="expression" dxfId="15177" priority="94" stopIfTrue="1">
      <formula>OR(AM18=祝色)</formula>
    </cfRule>
  </conditionalFormatting>
  <conditionalFormatting sqref="AS18:AU20">
    <cfRule type="expression" dxfId="15176" priority="93" stopIfTrue="1">
      <formula>OR(AS18=祝色)</formula>
    </cfRule>
  </conditionalFormatting>
  <conditionalFormatting sqref="I22:K24">
    <cfRule type="expression" dxfId="15175" priority="92" stopIfTrue="1">
      <formula>OR(I22=祝色)</formula>
    </cfRule>
  </conditionalFormatting>
  <conditionalFormatting sqref="O22:Q24">
    <cfRule type="expression" dxfId="15174" priority="91" stopIfTrue="1">
      <formula>OR(O22=祝色)</formula>
    </cfRule>
  </conditionalFormatting>
  <conditionalFormatting sqref="BI7:BK9">
    <cfRule type="expression" dxfId="15173" priority="90" stopIfTrue="1">
      <formula>OR(BI7=祝色)</formula>
    </cfRule>
  </conditionalFormatting>
  <conditionalFormatting sqref="BO7:BQ9">
    <cfRule type="expression" dxfId="15172" priority="89" stopIfTrue="1">
      <formula>OR(BO7=祝色)</formula>
    </cfRule>
  </conditionalFormatting>
  <conditionalFormatting sqref="CS7:CU9">
    <cfRule type="expression" dxfId="15171" priority="88" stopIfTrue="1">
      <formula>OR(CS7=祝色)</formula>
    </cfRule>
  </conditionalFormatting>
  <conditionalFormatting sqref="BU7:BW9">
    <cfRule type="expression" dxfId="15170" priority="87" stopIfTrue="1">
      <formula>OR(BU7=祝色)</formula>
    </cfRule>
  </conditionalFormatting>
  <conditionalFormatting sqref="CA7:CC9">
    <cfRule type="expression" dxfId="15169" priority="86" stopIfTrue="1">
      <formula>OR(CA7=祝色)</formula>
    </cfRule>
  </conditionalFormatting>
  <conditionalFormatting sqref="CG7:CI9">
    <cfRule type="expression" dxfId="15168" priority="85" stopIfTrue="1">
      <formula>OR(CG7=祝色)</formula>
    </cfRule>
  </conditionalFormatting>
  <conditionalFormatting sqref="CM7:CO9">
    <cfRule type="expression" dxfId="15167" priority="84" stopIfTrue="1">
      <formula>OR(CM7=祝色)</formula>
    </cfRule>
  </conditionalFormatting>
  <conditionalFormatting sqref="BI11:BK13">
    <cfRule type="expression" dxfId="15166" priority="83" stopIfTrue="1">
      <formula>OR(BI11=祝色)</formula>
    </cfRule>
  </conditionalFormatting>
  <conditionalFormatting sqref="BO11:BQ13">
    <cfRule type="expression" dxfId="15165" priority="82" stopIfTrue="1">
      <formula>OR(BO11=祝色)</formula>
    </cfRule>
  </conditionalFormatting>
  <conditionalFormatting sqref="CS11:CU13">
    <cfRule type="expression" dxfId="15164" priority="81" stopIfTrue="1">
      <formula>OR(CS11=祝色)</formula>
    </cfRule>
  </conditionalFormatting>
  <conditionalFormatting sqref="BU11:BW13">
    <cfRule type="expression" dxfId="15163" priority="80" stopIfTrue="1">
      <formula>OR(BU11=祝色)</formula>
    </cfRule>
  </conditionalFormatting>
  <conditionalFormatting sqref="CA11:CC13">
    <cfRule type="expression" dxfId="15162" priority="79" stopIfTrue="1">
      <formula>OR(CA11=祝色)</formula>
    </cfRule>
  </conditionalFormatting>
  <conditionalFormatting sqref="CG11:CI13">
    <cfRule type="expression" dxfId="15161" priority="78" stopIfTrue="1">
      <formula>OR(CG11=祝色)</formula>
    </cfRule>
  </conditionalFormatting>
  <conditionalFormatting sqref="CM11:CO13">
    <cfRule type="expression" dxfId="15160" priority="77" stopIfTrue="1">
      <formula>OR(CM11=祝色)</formula>
    </cfRule>
  </conditionalFormatting>
  <conditionalFormatting sqref="BI18:BK20">
    <cfRule type="expression" dxfId="15159" priority="75" stopIfTrue="1">
      <formula>OR(BI18=祝色)</formula>
    </cfRule>
  </conditionalFormatting>
  <conditionalFormatting sqref="BO18:BQ20">
    <cfRule type="expression" dxfId="15158" priority="76" stopIfTrue="1">
      <formula>OR(BO18=祝色)</formula>
    </cfRule>
  </conditionalFormatting>
  <conditionalFormatting sqref="BI14:BK16">
    <cfRule type="expression" dxfId="15157" priority="74" stopIfTrue="1">
      <formula>OR(BI14=祝色)</formula>
    </cfRule>
  </conditionalFormatting>
  <conditionalFormatting sqref="BO14:BQ16">
    <cfRule type="expression" dxfId="15156" priority="73" stopIfTrue="1">
      <formula>OR(BO14=祝色)</formula>
    </cfRule>
  </conditionalFormatting>
  <conditionalFormatting sqref="CS14:CU16">
    <cfRule type="expression" dxfId="15155" priority="72" stopIfTrue="1">
      <formula>OR(CS14=祝色)</formula>
    </cfRule>
  </conditionalFormatting>
  <conditionalFormatting sqref="BU14:BW16">
    <cfRule type="expression" dxfId="15154" priority="71" stopIfTrue="1">
      <formula>OR(BU14=祝色)</formula>
    </cfRule>
  </conditionalFormatting>
  <conditionalFormatting sqref="CA14:CC16">
    <cfRule type="expression" dxfId="15153" priority="70" stopIfTrue="1">
      <formula>OR(CA14=祝色)</formula>
    </cfRule>
  </conditionalFormatting>
  <conditionalFormatting sqref="CG14:CI16">
    <cfRule type="expression" dxfId="15152" priority="69" stopIfTrue="1">
      <formula>OR(CG14=祝色)</formula>
    </cfRule>
  </conditionalFormatting>
  <conditionalFormatting sqref="CM14:CO16">
    <cfRule type="expression" dxfId="15151" priority="68" stopIfTrue="1">
      <formula>OR(CM14=祝色)</formula>
    </cfRule>
  </conditionalFormatting>
  <conditionalFormatting sqref="BU18:BW20">
    <cfRule type="expression" dxfId="15150" priority="67" stopIfTrue="1">
      <formula>OR(BU18=祝色)</formula>
    </cfRule>
  </conditionalFormatting>
  <conditionalFormatting sqref="CA18:CC20">
    <cfRule type="expression" dxfId="15149" priority="66" stopIfTrue="1">
      <formula>OR(CA18=祝色)</formula>
    </cfRule>
  </conditionalFormatting>
  <conditionalFormatting sqref="CG18:CI20">
    <cfRule type="expression" dxfId="15148" priority="65" stopIfTrue="1">
      <formula>OR(CG18=祝色)</formula>
    </cfRule>
  </conditionalFormatting>
  <conditionalFormatting sqref="CM18:CO20">
    <cfRule type="expression" dxfId="15147" priority="64" stopIfTrue="1">
      <formula>OR(CM18=祝色)</formula>
    </cfRule>
  </conditionalFormatting>
  <conditionalFormatting sqref="CS18:CU20">
    <cfRule type="expression" dxfId="15146" priority="63" stopIfTrue="1">
      <formula>OR(CS18=祝色)</formula>
    </cfRule>
  </conditionalFormatting>
  <conditionalFormatting sqref="BI22:BK24">
    <cfRule type="expression" dxfId="15145" priority="62" stopIfTrue="1">
      <formula>OR(BI22=祝色)</formula>
    </cfRule>
  </conditionalFormatting>
  <conditionalFormatting sqref="BO22:BQ24">
    <cfRule type="expression" dxfId="15144" priority="61" stopIfTrue="1">
      <formula>OR(BO22=祝色)</formula>
    </cfRule>
  </conditionalFormatting>
  <conditionalFormatting sqref="I55:K57">
    <cfRule type="expression" dxfId="15143" priority="60" stopIfTrue="1">
      <formula>OR(I55=祝色)</formula>
    </cfRule>
  </conditionalFormatting>
  <conditionalFormatting sqref="O55:Q57">
    <cfRule type="expression" dxfId="15142" priority="59" stopIfTrue="1">
      <formula>OR(O55=祝色)</formula>
    </cfRule>
  </conditionalFormatting>
  <conditionalFormatting sqref="AS55:AU57">
    <cfRule type="expression" dxfId="15141" priority="58" stopIfTrue="1">
      <formula>OR(AS55=祝色)</formula>
    </cfRule>
  </conditionalFormatting>
  <conditionalFormatting sqref="U55:W57">
    <cfRule type="expression" dxfId="15140" priority="57" stopIfTrue="1">
      <formula>OR(U55=祝色)</formula>
    </cfRule>
  </conditionalFormatting>
  <conditionalFormatting sqref="AA55:AC57">
    <cfRule type="expression" dxfId="15139" priority="56" stopIfTrue="1">
      <formula>OR(AA55=祝色)</formula>
    </cfRule>
  </conditionalFormatting>
  <conditionalFormatting sqref="AG55:AI57">
    <cfRule type="expression" dxfId="15138" priority="55" stopIfTrue="1">
      <formula>OR(AG55=祝色)</formula>
    </cfRule>
  </conditionalFormatting>
  <conditionalFormatting sqref="AM55:AO57">
    <cfRule type="expression" dxfId="15137" priority="54" stopIfTrue="1">
      <formula>OR(AM55=祝色)</formula>
    </cfRule>
  </conditionalFormatting>
  <conditionalFormatting sqref="I59:K61">
    <cfRule type="expression" dxfId="15136" priority="53" stopIfTrue="1">
      <formula>OR(I59=祝色)</formula>
    </cfRule>
  </conditionalFormatting>
  <conditionalFormatting sqref="O59:Q61">
    <cfRule type="expression" dxfId="15135" priority="52" stopIfTrue="1">
      <formula>OR(O59=祝色)</formula>
    </cfRule>
  </conditionalFormatting>
  <conditionalFormatting sqref="AS59:AU61">
    <cfRule type="expression" dxfId="15134" priority="51" stopIfTrue="1">
      <formula>OR(AS59=祝色)</formula>
    </cfRule>
  </conditionalFormatting>
  <conditionalFormatting sqref="U59:W61">
    <cfRule type="expression" dxfId="15133" priority="50" stopIfTrue="1">
      <formula>OR(U59=祝色)</formula>
    </cfRule>
  </conditionalFormatting>
  <conditionalFormatting sqref="AA59:AC61">
    <cfRule type="expression" dxfId="15132" priority="49" stopIfTrue="1">
      <formula>OR(AA59=祝色)</formula>
    </cfRule>
  </conditionalFormatting>
  <conditionalFormatting sqref="AG59:AI61">
    <cfRule type="expression" dxfId="15131" priority="48" stopIfTrue="1">
      <formula>OR(AG59=祝色)</formula>
    </cfRule>
  </conditionalFormatting>
  <conditionalFormatting sqref="AM59:AO61">
    <cfRule type="expression" dxfId="15130" priority="47" stopIfTrue="1">
      <formula>OR(AM59=祝色)</formula>
    </cfRule>
  </conditionalFormatting>
  <conditionalFormatting sqref="I66:K68">
    <cfRule type="expression" dxfId="15129" priority="45" stopIfTrue="1">
      <formula>OR(I66=祝色)</formula>
    </cfRule>
  </conditionalFormatting>
  <conditionalFormatting sqref="O66:Q68">
    <cfRule type="expression" dxfId="15128" priority="46" stopIfTrue="1">
      <formula>OR(O66=祝色)</formula>
    </cfRule>
  </conditionalFormatting>
  <conditionalFormatting sqref="I62:K64">
    <cfRule type="expression" dxfId="15127" priority="44" stopIfTrue="1">
      <formula>OR(I62=祝色)</formula>
    </cfRule>
  </conditionalFormatting>
  <conditionalFormatting sqref="O62:Q64">
    <cfRule type="expression" dxfId="15126" priority="43" stopIfTrue="1">
      <formula>OR(O62=祝色)</formula>
    </cfRule>
  </conditionalFormatting>
  <conditionalFormatting sqref="AS62:AU64">
    <cfRule type="expression" dxfId="15125" priority="42" stopIfTrue="1">
      <formula>OR(AS62=祝色)</formula>
    </cfRule>
  </conditionalFormatting>
  <conditionalFormatting sqref="U62:W64">
    <cfRule type="expression" dxfId="15124" priority="41" stopIfTrue="1">
      <formula>OR(U62=祝色)</formula>
    </cfRule>
  </conditionalFormatting>
  <conditionalFormatting sqref="AA62:AC64">
    <cfRule type="expression" dxfId="15123" priority="40" stopIfTrue="1">
      <formula>OR(AA62=祝色)</formula>
    </cfRule>
  </conditionalFormatting>
  <conditionalFormatting sqref="AG62:AI64">
    <cfRule type="expression" dxfId="15122" priority="39" stopIfTrue="1">
      <formula>OR(AG62=祝色)</formula>
    </cfRule>
  </conditionalFormatting>
  <conditionalFormatting sqref="AM62:AO64">
    <cfRule type="expression" dxfId="15121" priority="38" stopIfTrue="1">
      <formula>OR(AM62=祝色)</formula>
    </cfRule>
  </conditionalFormatting>
  <conditionalFormatting sqref="U66:W68">
    <cfRule type="expression" dxfId="15120" priority="37" stopIfTrue="1">
      <formula>OR(U66=祝色)</formula>
    </cfRule>
  </conditionalFormatting>
  <conditionalFormatting sqref="AA66:AC68">
    <cfRule type="expression" dxfId="15119" priority="36" stopIfTrue="1">
      <formula>OR(AA66=祝色)</formula>
    </cfRule>
  </conditionalFormatting>
  <conditionalFormatting sqref="AG66:AI68">
    <cfRule type="expression" dxfId="15118" priority="35" stopIfTrue="1">
      <formula>OR(AG66=祝色)</formula>
    </cfRule>
  </conditionalFormatting>
  <conditionalFormatting sqref="AM66:AO68">
    <cfRule type="expression" dxfId="15117" priority="34" stopIfTrue="1">
      <formula>OR(AM66=祝色)</formula>
    </cfRule>
  </conditionalFormatting>
  <conditionalFormatting sqref="AS66:AU68">
    <cfRule type="expression" dxfId="15116" priority="33" stopIfTrue="1">
      <formula>OR(AS66=祝色)</formula>
    </cfRule>
  </conditionalFormatting>
  <conditionalFormatting sqref="I70:K72">
    <cfRule type="expression" dxfId="15115" priority="32" stopIfTrue="1">
      <formula>OR(I70=祝色)</formula>
    </cfRule>
  </conditionalFormatting>
  <conditionalFormatting sqref="O70:Q72">
    <cfRule type="expression" dxfId="15114" priority="31" stopIfTrue="1">
      <formula>OR(O70=祝色)</formula>
    </cfRule>
  </conditionalFormatting>
  <conditionalFormatting sqref="BI55:BK57">
    <cfRule type="expression" dxfId="15113" priority="30" stopIfTrue="1">
      <formula>OR(BI55=祝色)</formula>
    </cfRule>
  </conditionalFormatting>
  <conditionalFormatting sqref="BO55:BQ57">
    <cfRule type="expression" dxfId="15112" priority="29" stopIfTrue="1">
      <formula>OR(BO55=祝色)</formula>
    </cfRule>
  </conditionalFormatting>
  <conditionalFormatting sqref="CS55:CU57">
    <cfRule type="expression" dxfId="15111" priority="28" stopIfTrue="1">
      <formula>OR(CS55=祝色)</formula>
    </cfRule>
  </conditionalFormatting>
  <conditionalFormatting sqref="BU55:BW57">
    <cfRule type="expression" dxfId="15110" priority="27" stopIfTrue="1">
      <formula>OR(BU55=祝色)</formula>
    </cfRule>
  </conditionalFormatting>
  <conditionalFormatting sqref="CA55:CC57">
    <cfRule type="expression" dxfId="15109" priority="26" stopIfTrue="1">
      <formula>OR(CA55=祝色)</formula>
    </cfRule>
  </conditionalFormatting>
  <conditionalFormatting sqref="CG55:CI57">
    <cfRule type="expression" dxfId="15108" priority="25" stopIfTrue="1">
      <formula>OR(CG55=祝色)</formula>
    </cfRule>
  </conditionalFormatting>
  <conditionalFormatting sqref="CM55:CO57">
    <cfRule type="expression" dxfId="15107" priority="24" stopIfTrue="1">
      <formula>OR(CM55=祝色)</formula>
    </cfRule>
  </conditionalFormatting>
  <conditionalFormatting sqref="BI59:BK61">
    <cfRule type="expression" dxfId="15106" priority="23" stopIfTrue="1">
      <formula>OR(BI59=祝色)</formula>
    </cfRule>
  </conditionalFormatting>
  <conditionalFormatting sqref="BO59:BQ61">
    <cfRule type="expression" dxfId="15105" priority="22" stopIfTrue="1">
      <formula>OR(BO59=祝色)</formula>
    </cfRule>
  </conditionalFormatting>
  <conditionalFormatting sqref="CS59:CU61">
    <cfRule type="expression" dxfId="15104" priority="21" stopIfTrue="1">
      <formula>OR(CS59=祝色)</formula>
    </cfRule>
  </conditionalFormatting>
  <conditionalFormatting sqref="BU59:BW61">
    <cfRule type="expression" dxfId="15103" priority="20" stopIfTrue="1">
      <formula>OR(BU59=祝色)</formula>
    </cfRule>
  </conditionalFormatting>
  <conditionalFormatting sqref="CA59:CC61">
    <cfRule type="expression" dxfId="15102" priority="19" stopIfTrue="1">
      <formula>OR(CA59=祝色)</formula>
    </cfRule>
  </conditionalFormatting>
  <conditionalFormatting sqref="CG59:CI61">
    <cfRule type="expression" dxfId="15101" priority="18" stopIfTrue="1">
      <formula>OR(CG59=祝色)</formula>
    </cfRule>
  </conditionalFormatting>
  <conditionalFormatting sqref="CM59:CO61">
    <cfRule type="expression" dxfId="15100" priority="17" stopIfTrue="1">
      <formula>OR(CM59=祝色)</formula>
    </cfRule>
  </conditionalFormatting>
  <conditionalFormatting sqref="BI66:BK68">
    <cfRule type="expression" dxfId="15099" priority="15" stopIfTrue="1">
      <formula>OR(BI66=祝色)</formula>
    </cfRule>
  </conditionalFormatting>
  <conditionalFormatting sqref="BO66:BQ68">
    <cfRule type="expression" dxfId="15098" priority="16" stopIfTrue="1">
      <formula>OR(BO66=祝色)</formula>
    </cfRule>
  </conditionalFormatting>
  <conditionalFormatting sqref="BI62:BK64">
    <cfRule type="expression" dxfId="15097" priority="14" stopIfTrue="1">
      <formula>OR(BI62=祝色)</formula>
    </cfRule>
  </conditionalFormatting>
  <conditionalFormatting sqref="BO62:BQ64">
    <cfRule type="expression" dxfId="15096" priority="13" stopIfTrue="1">
      <formula>OR(BO62=祝色)</formula>
    </cfRule>
  </conditionalFormatting>
  <conditionalFormatting sqref="CS62:CU64">
    <cfRule type="expression" dxfId="15095" priority="12" stopIfTrue="1">
      <formula>OR(CS62=祝色)</formula>
    </cfRule>
  </conditionalFormatting>
  <conditionalFormatting sqref="BU62:BW64">
    <cfRule type="expression" dxfId="15094" priority="11" stopIfTrue="1">
      <formula>OR(BU62=祝色)</formula>
    </cfRule>
  </conditionalFormatting>
  <conditionalFormatting sqref="CA62:CC64">
    <cfRule type="expression" dxfId="15093" priority="10" stopIfTrue="1">
      <formula>OR(CA62=祝色)</formula>
    </cfRule>
  </conditionalFormatting>
  <conditionalFormatting sqref="CG62:CI64">
    <cfRule type="expression" dxfId="15092" priority="9" stopIfTrue="1">
      <formula>OR(CG62=祝色)</formula>
    </cfRule>
  </conditionalFormatting>
  <conditionalFormatting sqref="CM62:CO64">
    <cfRule type="expression" dxfId="15091" priority="8" stopIfTrue="1">
      <formula>OR(CM62=祝色)</formula>
    </cfRule>
  </conditionalFormatting>
  <conditionalFormatting sqref="BU66:BW68">
    <cfRule type="expression" dxfId="15090" priority="7" stopIfTrue="1">
      <formula>OR(BU66=祝色)</formula>
    </cfRule>
  </conditionalFormatting>
  <conditionalFormatting sqref="CA66:CC68">
    <cfRule type="expression" dxfId="15089" priority="6" stopIfTrue="1">
      <formula>OR(CA66=祝色)</formula>
    </cfRule>
  </conditionalFormatting>
  <conditionalFormatting sqref="CG66:CI68">
    <cfRule type="expression" dxfId="15088" priority="5" stopIfTrue="1">
      <formula>OR(CG66=祝色)</formula>
    </cfRule>
  </conditionalFormatting>
  <conditionalFormatting sqref="CM66:CO68">
    <cfRule type="expression" dxfId="15087" priority="4" stopIfTrue="1">
      <formula>OR(CM66=祝色)</formula>
    </cfRule>
  </conditionalFormatting>
  <conditionalFormatting sqref="CS66:CU68">
    <cfRule type="expression" dxfId="15086" priority="3" stopIfTrue="1">
      <formula>OR(CS66=祝色)</formula>
    </cfRule>
  </conditionalFormatting>
  <conditionalFormatting sqref="BI70:BK72">
    <cfRule type="expression" dxfId="15085" priority="2" stopIfTrue="1">
      <formula>OR(BI70=祝色)</formula>
    </cfRule>
  </conditionalFormatting>
  <conditionalFormatting sqref="BO70:BQ72">
    <cfRule type="expression" dxfId="15084" priority="1" stopIfTrue="1">
      <formula>OR(BO70=祝色)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2" sqref="AY2"/>
    </sheetView>
  </sheetViews>
  <sheetFormatPr defaultRowHeight="13.5"/>
  <cols>
    <col min="1" max="2" width="2.375" customWidth="1"/>
    <col min="3" max="4" width="2.375" style="78" customWidth="1"/>
    <col min="5" max="6" width="1.75" style="78" customWidth="1"/>
    <col min="7" max="8" width="1.625" style="78" customWidth="1"/>
    <col min="9" max="11" width="4.25" style="78" customWidth="1"/>
    <col min="12" max="14" width="7.125" style="78" customWidth="1"/>
    <col min="15" max="17" width="4.25" style="78" customWidth="1"/>
    <col min="18" max="20" width="7.125" style="78" customWidth="1"/>
    <col min="21" max="23" width="4.25" style="78" customWidth="1"/>
    <col min="24" max="26" width="7.125" style="78" customWidth="1"/>
    <col min="27" max="29" width="4.25" style="78" customWidth="1"/>
    <col min="30" max="32" width="7.125" style="78" customWidth="1"/>
    <col min="33" max="35" width="4.25" style="78" customWidth="1"/>
    <col min="36" max="38" width="7.125" style="78" customWidth="1"/>
    <col min="39" max="41" width="4.25" style="78" customWidth="1"/>
    <col min="42" max="44" width="7.125" style="78" customWidth="1"/>
    <col min="45" max="47" width="4.25" style="78" customWidth="1"/>
    <col min="48" max="50" width="7.125" style="78" customWidth="1"/>
    <col min="51" max="52" width="7.625" customWidth="1"/>
    <col min="53" max="54" width="2.375" customWidth="1"/>
    <col min="55" max="56" width="2.375" style="78" customWidth="1"/>
    <col min="57" max="58" width="1.75" style="78" customWidth="1"/>
    <col min="59" max="60" width="1.625" style="78" customWidth="1"/>
    <col min="61" max="63" width="4.25" style="78" customWidth="1"/>
    <col min="64" max="66" width="7.125" style="78" customWidth="1"/>
    <col min="67" max="69" width="4.25" style="78" customWidth="1"/>
    <col min="70" max="72" width="7.125" style="78" customWidth="1"/>
    <col min="73" max="75" width="4.25" style="78" customWidth="1"/>
    <col min="76" max="78" width="7.125" style="78" customWidth="1"/>
    <col min="79" max="81" width="4.25" style="78" customWidth="1"/>
    <col min="82" max="84" width="7.125" style="78" customWidth="1"/>
    <col min="85" max="87" width="4.25" style="78" customWidth="1"/>
    <col min="88" max="90" width="7.125" style="78" customWidth="1"/>
    <col min="91" max="93" width="4.25" style="78" customWidth="1"/>
    <col min="94" max="96" width="7.125" style="78" customWidth="1"/>
    <col min="97" max="99" width="4.25" style="78" customWidth="1"/>
    <col min="100" max="102" width="7.125" style="78" customWidth="1"/>
  </cols>
  <sheetData>
    <row r="1" spans="1:102" ht="72" customHeight="1">
      <c r="A1" s="127" t="str">
        <f>"□"&amp;DBCS(YEAR(A6))&amp;"年"&amp;DBCS(MONTH(A6)&amp;"月～"&amp;DBCS(YEAR(A54))&amp;"年"&amp;DBCS(MONTH(A54)&amp;"月"))</f>
        <v>□２０２５年７月～２０２５年９月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127" t="str">
        <f>"□"&amp;DBCS(YEAR(BA6))&amp;"年"&amp;DBCS(MONTH(BA6)&amp;"月～"&amp;DBCS(YEAR(BA54))&amp;"年"&amp;DBCS(MONTH(BA54)&amp;"月"))</f>
        <v>□２０２５年１０月～２０２５年１２月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row>
    <row r="2" spans="1:102" ht="24" customHeight="1">
      <c r="A2" s="1407">
        <f>A6</f>
        <v>45839</v>
      </c>
      <c r="B2" s="1408"/>
      <c r="C2" s="1408"/>
      <c r="D2" s="1408"/>
      <c r="E2" s="1408"/>
      <c r="F2" s="1408"/>
      <c r="G2" s="1408"/>
      <c r="H2" s="1409"/>
      <c r="I2" s="1389" t="s">
        <v>218</v>
      </c>
      <c r="J2" s="1390"/>
      <c r="K2" s="1390"/>
      <c r="L2" s="128" t="s">
        <v>421</v>
      </c>
      <c r="M2" s="96"/>
      <c r="N2" s="95"/>
      <c r="O2" s="1384" t="s">
        <v>286</v>
      </c>
      <c r="P2" s="1385"/>
      <c r="Q2" s="1385"/>
      <c r="R2" s="129" t="s">
        <v>422</v>
      </c>
      <c r="S2" s="130"/>
      <c r="T2" s="131"/>
      <c r="U2" s="1401" t="s">
        <v>288</v>
      </c>
      <c r="V2" s="1402"/>
      <c r="W2" s="1402"/>
      <c r="X2" s="132" t="s">
        <v>423</v>
      </c>
      <c r="Y2" s="133"/>
      <c r="Z2" s="134"/>
      <c r="AA2" s="1384" t="s">
        <v>290</v>
      </c>
      <c r="AB2" s="1385"/>
      <c r="AC2" s="1385"/>
      <c r="AD2" s="129" t="s">
        <v>424</v>
      </c>
      <c r="AE2" s="130"/>
      <c r="AF2" s="131"/>
      <c r="AG2" s="1401" t="s">
        <v>291</v>
      </c>
      <c r="AH2" s="1402"/>
      <c r="AI2" s="1402"/>
      <c r="AJ2" s="132" t="s">
        <v>425</v>
      </c>
      <c r="AK2" s="133"/>
      <c r="AL2" s="134"/>
      <c r="AM2" s="1384" t="s">
        <v>292</v>
      </c>
      <c r="AN2" s="1385"/>
      <c r="AO2" s="1385"/>
      <c r="AP2" s="129" t="s">
        <v>294</v>
      </c>
      <c r="AQ2" s="130"/>
      <c r="AR2" s="131"/>
      <c r="AS2" s="1386" t="s">
        <v>293</v>
      </c>
      <c r="AT2" s="1387"/>
      <c r="AU2" s="1387"/>
      <c r="AV2" s="135" t="s">
        <v>426</v>
      </c>
      <c r="AW2" s="97"/>
      <c r="AX2" s="98"/>
      <c r="BA2" s="1407">
        <f>BA6</f>
        <v>45931</v>
      </c>
      <c r="BB2" s="1408"/>
      <c r="BC2" s="1408"/>
      <c r="BD2" s="1408"/>
      <c r="BE2" s="1408"/>
      <c r="BF2" s="1408"/>
      <c r="BG2" s="1408"/>
      <c r="BH2" s="1409"/>
      <c r="BI2" s="1389" t="s">
        <v>218</v>
      </c>
      <c r="BJ2" s="1390"/>
      <c r="BK2" s="1390"/>
      <c r="BL2" s="128" t="s">
        <v>285</v>
      </c>
      <c r="BM2" s="96"/>
      <c r="BN2" s="95"/>
      <c r="BO2" s="1384" t="s">
        <v>286</v>
      </c>
      <c r="BP2" s="1385"/>
      <c r="BQ2" s="1385"/>
      <c r="BR2" s="129" t="s">
        <v>410</v>
      </c>
      <c r="BS2" s="130"/>
      <c r="BT2" s="131"/>
      <c r="BU2" s="1401" t="s">
        <v>288</v>
      </c>
      <c r="BV2" s="1402"/>
      <c r="BW2" s="1402"/>
      <c r="BX2" s="132" t="s">
        <v>411</v>
      </c>
      <c r="BY2" s="133"/>
      <c r="BZ2" s="134"/>
      <c r="CA2" s="1384" t="s">
        <v>290</v>
      </c>
      <c r="CB2" s="1385"/>
      <c r="CC2" s="1385"/>
      <c r="CD2" s="129" t="s">
        <v>412</v>
      </c>
      <c r="CE2" s="130"/>
      <c r="CF2" s="131"/>
      <c r="CG2" s="1401" t="s">
        <v>291</v>
      </c>
      <c r="CH2" s="1402"/>
      <c r="CI2" s="1402"/>
      <c r="CJ2" s="132" t="s">
        <v>403</v>
      </c>
      <c r="CK2" s="133"/>
      <c r="CL2" s="134"/>
      <c r="CM2" s="1384" t="s">
        <v>292</v>
      </c>
      <c r="CN2" s="1385"/>
      <c r="CO2" s="1385"/>
      <c r="CP2" s="129" t="s">
        <v>427</v>
      </c>
      <c r="CQ2" s="130"/>
      <c r="CR2" s="131"/>
      <c r="CS2" s="1386" t="s">
        <v>293</v>
      </c>
      <c r="CT2" s="1387"/>
      <c r="CU2" s="1387"/>
      <c r="CV2" s="135" t="s">
        <v>428</v>
      </c>
      <c r="CW2" s="97"/>
      <c r="CX2" s="98"/>
    </row>
    <row r="3" spans="1:102" ht="21.75" customHeight="1">
      <c r="A3" s="1410"/>
      <c r="B3" s="1411"/>
      <c r="C3" s="1411"/>
      <c r="D3" s="1411"/>
      <c r="E3" s="1411"/>
      <c r="F3" s="1411"/>
      <c r="G3" s="1411"/>
      <c r="H3" s="1412"/>
      <c r="I3" s="1388">
        <f>IF(WEEKDAY(A6)=1,A6,(IF(WEEKDAY(A6)=2,A6-1,(IF(WEEKDAY(A6)=3,A6-2,(IF(WEEKDAY(A6)=4,A6-3,(IF(WEEKDAY(A6)=5,A6-4,IF(WEEKDAY(A6)=6,A6-5,A6-6))))))))))</f>
        <v>45837</v>
      </c>
      <c r="J3" s="1338"/>
      <c r="K3" s="1338"/>
      <c r="L3" s="1403" t="str">
        <f>IF(DAY(I3)=1,"","/"&amp;MONTH(I3)&amp;"月")</f>
        <v>/6月</v>
      </c>
      <c r="M3" s="1403"/>
      <c r="N3" s="1404"/>
      <c r="O3" s="1334">
        <f>I3+1</f>
        <v>45838</v>
      </c>
      <c r="P3" s="1335"/>
      <c r="Q3" s="1335"/>
      <c r="R3"/>
      <c r="S3"/>
      <c r="T3"/>
      <c r="U3" s="1334">
        <f>O3+1</f>
        <v>45839</v>
      </c>
      <c r="V3" s="1335"/>
      <c r="W3" s="1335"/>
      <c r="X3" s="136"/>
      <c r="Y3" s="21"/>
      <c r="Z3" s="22"/>
      <c r="AA3" s="1334">
        <f>U3+1</f>
        <v>45840</v>
      </c>
      <c r="AB3" s="1335"/>
      <c r="AC3" s="1335"/>
      <c r="AD3" s="136"/>
      <c r="AE3" s="21"/>
      <c r="AF3" s="22"/>
      <c r="AG3" s="1334">
        <f>AA3+1</f>
        <v>45841</v>
      </c>
      <c r="AH3" s="1335"/>
      <c r="AI3" s="1335"/>
      <c r="AJ3" s="136"/>
      <c r="AK3" s="21"/>
      <c r="AL3" s="22"/>
      <c r="AM3" s="1334">
        <f>AG3+1</f>
        <v>45842</v>
      </c>
      <c r="AN3" s="1335"/>
      <c r="AO3" s="1335"/>
      <c r="AP3" s="136"/>
      <c r="AQ3" s="21"/>
      <c r="AR3" s="22"/>
      <c r="AS3" s="1363">
        <f>AM3+1</f>
        <v>45843</v>
      </c>
      <c r="AT3" s="1364"/>
      <c r="AU3" s="1364"/>
      <c r="AV3" s="137"/>
      <c r="AW3" s="21"/>
      <c r="AX3" s="22"/>
      <c r="BA3" s="1410"/>
      <c r="BB3" s="1411"/>
      <c r="BC3" s="1411"/>
      <c r="BD3" s="1411"/>
      <c r="BE3" s="1411"/>
      <c r="BF3" s="1411"/>
      <c r="BG3" s="1411"/>
      <c r="BH3" s="1412"/>
      <c r="BI3" s="1388">
        <f>IF(WEEKDAY(BA6)=1,BA6,(IF(WEEKDAY(BA6)=2,BA6-1,(IF(WEEKDAY(BA6)=3,BA6-2,(IF(WEEKDAY(BA6)=4,BA6-3,(IF(WEEKDAY(BA6)=5,BA6-4,IF(WEEKDAY(BA6)=6,BA6-5,BA6-6))))))))))</f>
        <v>45928</v>
      </c>
      <c r="BJ3" s="1338"/>
      <c r="BK3" s="1338"/>
      <c r="BL3" s="1403" t="str">
        <f>IF(DAY(BI3)=1,"","/"&amp;MONTH(BI3)&amp;"月")</f>
        <v>/9月</v>
      </c>
      <c r="BM3" s="1403"/>
      <c r="BN3" s="1404"/>
      <c r="BO3" s="1334">
        <f>BI3+1</f>
        <v>45929</v>
      </c>
      <c r="BP3" s="1335"/>
      <c r="BQ3" s="1335"/>
      <c r="BR3"/>
      <c r="BS3"/>
      <c r="BT3"/>
      <c r="BU3" s="1334">
        <f>BO3+1</f>
        <v>45930</v>
      </c>
      <c r="BV3" s="1335"/>
      <c r="BW3" s="1335"/>
      <c r="BX3" s="136"/>
      <c r="BY3" s="21"/>
      <c r="BZ3" s="22"/>
      <c r="CA3" s="1334">
        <f>BU3+1</f>
        <v>45931</v>
      </c>
      <c r="CB3" s="1335"/>
      <c r="CC3" s="1335"/>
      <c r="CD3" s="136"/>
      <c r="CE3" s="21"/>
      <c r="CF3" s="22"/>
      <c r="CG3" s="1334">
        <f>CA3+1</f>
        <v>45932</v>
      </c>
      <c r="CH3" s="1335"/>
      <c r="CI3" s="1335"/>
      <c r="CJ3" s="136"/>
      <c r="CK3" s="21"/>
      <c r="CL3" s="22"/>
      <c r="CM3" s="1334">
        <f>CG3+1</f>
        <v>45933</v>
      </c>
      <c r="CN3" s="1335"/>
      <c r="CO3" s="1335"/>
      <c r="CP3" s="136"/>
      <c r="CQ3" s="21"/>
      <c r="CR3" s="22"/>
      <c r="CS3" s="1363">
        <f>CM3+1</f>
        <v>45934</v>
      </c>
      <c r="CT3" s="1364"/>
      <c r="CU3" s="1364"/>
      <c r="CV3" s="137"/>
      <c r="CW3" s="21"/>
      <c r="CX3" s="22"/>
    </row>
    <row r="4" spans="1:102" ht="21.75" customHeight="1">
      <c r="A4" s="1410"/>
      <c r="B4" s="1411"/>
      <c r="C4" s="1411"/>
      <c r="D4" s="1411"/>
      <c r="E4" s="1411"/>
      <c r="F4" s="1411"/>
      <c r="G4" s="1411"/>
      <c r="H4" s="1412"/>
      <c r="I4" s="1332"/>
      <c r="J4" s="1333"/>
      <c r="K4" s="1333"/>
      <c r="L4" s="1405"/>
      <c r="M4" s="1405"/>
      <c r="N4" s="1406"/>
      <c r="O4" s="1336"/>
      <c r="P4" s="1337"/>
      <c r="Q4" s="1337"/>
      <c r="R4"/>
      <c r="S4"/>
      <c r="T4"/>
      <c r="U4" s="1336"/>
      <c r="V4" s="1337"/>
      <c r="W4" s="1337"/>
      <c r="X4" s="138"/>
      <c r="Y4" s="7"/>
      <c r="Z4" s="19"/>
      <c r="AA4" s="1336"/>
      <c r="AB4" s="1337"/>
      <c r="AC4" s="1337"/>
      <c r="AD4" s="138"/>
      <c r="AE4" s="7"/>
      <c r="AF4" s="19"/>
      <c r="AG4" s="1336"/>
      <c r="AH4" s="1337"/>
      <c r="AI4" s="1337"/>
      <c r="AJ4" s="138"/>
      <c r="AK4" s="7"/>
      <c r="AL4" s="19"/>
      <c r="AM4" s="1336"/>
      <c r="AN4" s="1337"/>
      <c r="AO4" s="1337"/>
      <c r="AP4" s="138"/>
      <c r="AQ4" s="7"/>
      <c r="AR4" s="19"/>
      <c r="AS4" s="1365"/>
      <c r="AT4" s="1366"/>
      <c r="AU4" s="1366"/>
      <c r="AV4" s="139"/>
      <c r="AW4" s="7"/>
      <c r="AX4" s="19"/>
      <c r="BA4" s="1410"/>
      <c r="BB4" s="1411"/>
      <c r="BC4" s="1411"/>
      <c r="BD4" s="1411"/>
      <c r="BE4" s="1411"/>
      <c r="BF4" s="1411"/>
      <c r="BG4" s="1411"/>
      <c r="BH4" s="1412"/>
      <c r="BI4" s="1332"/>
      <c r="BJ4" s="1333"/>
      <c r="BK4" s="1333"/>
      <c r="BL4" s="1405"/>
      <c r="BM4" s="1405"/>
      <c r="BN4" s="1406"/>
      <c r="BO4" s="1336"/>
      <c r="BP4" s="1337"/>
      <c r="BQ4" s="1337"/>
      <c r="BR4"/>
      <c r="BS4"/>
      <c r="BT4"/>
      <c r="BU4" s="1336"/>
      <c r="BV4" s="1337"/>
      <c r="BW4" s="1337"/>
      <c r="BX4" s="138"/>
      <c r="BY4" s="7"/>
      <c r="BZ4" s="19"/>
      <c r="CA4" s="1336"/>
      <c r="CB4" s="1337"/>
      <c r="CC4" s="1337"/>
      <c r="CD4" s="138"/>
      <c r="CE4" s="7"/>
      <c r="CF4" s="19"/>
      <c r="CG4" s="1336"/>
      <c r="CH4" s="1337"/>
      <c r="CI4" s="1337"/>
      <c r="CJ4" s="138"/>
      <c r="CK4" s="7"/>
      <c r="CL4" s="19"/>
      <c r="CM4" s="1336"/>
      <c r="CN4" s="1337"/>
      <c r="CO4" s="1337"/>
      <c r="CP4" s="138"/>
      <c r="CQ4" s="7"/>
      <c r="CR4" s="19"/>
      <c r="CS4" s="1365"/>
      <c r="CT4" s="1366"/>
      <c r="CU4" s="1366"/>
      <c r="CV4" s="139"/>
      <c r="CW4" s="7"/>
      <c r="CX4" s="19"/>
    </row>
    <row r="5" spans="1:102" ht="22.5" customHeight="1">
      <c r="A5" s="1410"/>
      <c r="B5" s="1411"/>
      <c r="C5" s="1411"/>
      <c r="D5" s="1411"/>
      <c r="E5" s="1411"/>
      <c r="F5" s="1411"/>
      <c r="G5" s="1411"/>
      <c r="H5" s="1412"/>
      <c r="I5" s="1332"/>
      <c r="J5" s="1333"/>
      <c r="K5" s="1333"/>
      <c r="L5" s="1405"/>
      <c r="M5" s="1405"/>
      <c r="N5" s="1406"/>
      <c r="O5" s="1336"/>
      <c r="P5" s="1337"/>
      <c r="Q5" s="1337"/>
      <c r="R5"/>
      <c r="S5"/>
      <c r="T5"/>
      <c r="U5" s="1336"/>
      <c r="V5" s="1337"/>
      <c r="W5" s="1337"/>
      <c r="X5" s="138"/>
      <c r="Y5" s="7"/>
      <c r="Z5" s="19"/>
      <c r="AA5" s="1336"/>
      <c r="AB5" s="1337"/>
      <c r="AC5" s="1337"/>
      <c r="AD5" s="138"/>
      <c r="AE5" s="7"/>
      <c r="AF5" s="19"/>
      <c r="AG5" s="1336"/>
      <c r="AH5" s="1337"/>
      <c r="AI5" s="1337"/>
      <c r="AJ5" s="138"/>
      <c r="AK5" s="7"/>
      <c r="AL5" s="19"/>
      <c r="AM5" s="1336"/>
      <c r="AN5" s="1337"/>
      <c r="AO5" s="1337"/>
      <c r="AP5" s="138"/>
      <c r="AQ5" s="7"/>
      <c r="AR5" s="19"/>
      <c r="AS5" s="1365"/>
      <c r="AT5" s="1366"/>
      <c r="AU5" s="1366"/>
      <c r="AV5" s="139"/>
      <c r="AW5" s="7"/>
      <c r="AX5" s="19"/>
      <c r="BA5" s="1410"/>
      <c r="BB5" s="1411"/>
      <c r="BC5" s="1411"/>
      <c r="BD5" s="1411"/>
      <c r="BE5" s="1411"/>
      <c r="BF5" s="1411"/>
      <c r="BG5" s="1411"/>
      <c r="BH5" s="1412"/>
      <c r="BI5" s="1332"/>
      <c r="BJ5" s="1333"/>
      <c r="BK5" s="1333"/>
      <c r="BL5" s="1405"/>
      <c r="BM5" s="1405"/>
      <c r="BN5" s="1406"/>
      <c r="BO5" s="1336"/>
      <c r="BP5" s="1337"/>
      <c r="BQ5" s="1337"/>
      <c r="BR5"/>
      <c r="BS5"/>
      <c r="BT5"/>
      <c r="BU5" s="1336"/>
      <c r="BV5" s="1337"/>
      <c r="BW5" s="1337"/>
      <c r="BX5" s="138"/>
      <c r="BY5" s="7"/>
      <c r="BZ5" s="19"/>
      <c r="CA5" s="1336"/>
      <c r="CB5" s="1337"/>
      <c r="CC5" s="1337"/>
      <c r="CD5" s="138"/>
      <c r="CE5" s="7"/>
      <c r="CF5" s="19"/>
      <c r="CG5" s="1336"/>
      <c r="CH5" s="1337"/>
      <c r="CI5" s="1337"/>
      <c r="CJ5" s="138"/>
      <c r="CK5" s="7"/>
      <c r="CL5" s="19"/>
      <c r="CM5" s="1336"/>
      <c r="CN5" s="1337"/>
      <c r="CO5" s="1337"/>
      <c r="CP5" s="138"/>
      <c r="CQ5" s="7"/>
      <c r="CR5" s="19"/>
      <c r="CS5" s="1365"/>
      <c r="CT5" s="1366"/>
      <c r="CU5" s="1366"/>
      <c r="CV5" s="139"/>
      <c r="CW5" s="7"/>
      <c r="CX5" s="19"/>
    </row>
    <row r="6" spans="1:102" ht="70.5" customHeight="1">
      <c r="A6" s="1399">
        <v>45839</v>
      </c>
      <c r="B6" s="1049"/>
      <c r="C6" s="1049"/>
      <c r="D6" s="1049"/>
      <c r="E6" s="1049"/>
      <c r="F6" s="1049"/>
      <c r="G6" s="1049"/>
      <c r="H6" s="1400"/>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399">
        <f>IF(MONTH(A54)=12,DATE(YEAR(A54)+1,1,1),DATE(YEAR(A54),MONTH(A54)+1,1))</f>
        <v>45931</v>
      </c>
      <c r="BB6" s="1049"/>
      <c r="BC6" s="1049"/>
      <c r="BD6" s="1049"/>
      <c r="BE6" s="1049"/>
      <c r="BF6" s="1049"/>
      <c r="BG6" s="1049"/>
      <c r="BH6" s="1400"/>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399"/>
      <c r="B7" s="1049"/>
      <c r="C7" s="1049"/>
      <c r="D7" s="1049"/>
      <c r="E7" s="1049"/>
      <c r="F7" s="1049"/>
      <c r="G7" s="1049"/>
      <c r="H7" s="1400"/>
      <c r="I7" s="1330">
        <f>AS3+1</f>
        <v>45844</v>
      </c>
      <c r="J7" s="1331"/>
      <c r="K7" s="1331"/>
      <c r="L7" s="140"/>
      <c r="M7" s="21"/>
      <c r="N7" s="22"/>
      <c r="O7" s="1334">
        <f>I7+1</f>
        <v>45845</v>
      </c>
      <c r="P7" s="1335"/>
      <c r="Q7" s="1335"/>
      <c r="R7" s="136"/>
      <c r="S7" s="21"/>
      <c r="T7" s="22"/>
      <c r="U7" s="1334">
        <f>O7+1</f>
        <v>45846</v>
      </c>
      <c r="V7" s="1335"/>
      <c r="W7" s="1335"/>
      <c r="X7" s="136"/>
      <c r="Y7" s="21"/>
      <c r="Z7" s="22"/>
      <c r="AA7" s="1334">
        <f>U7+1</f>
        <v>45847</v>
      </c>
      <c r="AB7" s="1335"/>
      <c r="AC7" s="1335"/>
      <c r="AD7" s="136"/>
      <c r="AE7" s="21"/>
      <c r="AF7" s="22"/>
      <c r="AG7" s="1334">
        <f>AA7+1</f>
        <v>45848</v>
      </c>
      <c r="AH7" s="1335"/>
      <c r="AI7" s="1335"/>
      <c r="AJ7" s="136"/>
      <c r="AK7" s="21"/>
      <c r="AL7" s="22"/>
      <c r="AM7" s="1334">
        <f>AG7+1</f>
        <v>45849</v>
      </c>
      <c r="AN7" s="1335"/>
      <c r="AO7" s="1335"/>
      <c r="AP7" s="136"/>
      <c r="AQ7" s="21"/>
      <c r="AR7" s="22"/>
      <c r="AS7" s="1340">
        <f>AM7+1</f>
        <v>45850</v>
      </c>
      <c r="AT7" s="1341"/>
      <c r="AU7" s="1341"/>
      <c r="AV7" s="136"/>
      <c r="AW7" s="21"/>
      <c r="AX7" s="22"/>
      <c r="BA7" s="1399"/>
      <c r="BB7" s="1049"/>
      <c r="BC7" s="1049"/>
      <c r="BD7" s="1049"/>
      <c r="BE7" s="1049"/>
      <c r="BF7" s="1049"/>
      <c r="BG7" s="1049"/>
      <c r="BH7" s="1400"/>
      <c r="BI7" s="1330">
        <f>CS3+1</f>
        <v>45935</v>
      </c>
      <c r="BJ7" s="1331"/>
      <c r="BK7" s="1331"/>
      <c r="BL7" s="140"/>
      <c r="BM7" s="21"/>
      <c r="BN7" s="22"/>
      <c r="BO7" s="1334">
        <f>BI7+1</f>
        <v>45936</v>
      </c>
      <c r="BP7" s="1335"/>
      <c r="BQ7" s="1335"/>
      <c r="BR7" s="136"/>
      <c r="BS7" s="21"/>
      <c r="BT7" s="22"/>
      <c r="BU7" s="1334">
        <f>BO7+1</f>
        <v>45937</v>
      </c>
      <c r="BV7" s="1335"/>
      <c r="BW7" s="1335"/>
      <c r="BX7" s="136"/>
      <c r="BY7" s="21"/>
      <c r="BZ7" s="22"/>
      <c r="CA7" s="1334">
        <f>BU7+1</f>
        <v>45938</v>
      </c>
      <c r="CB7" s="1335"/>
      <c r="CC7" s="1335"/>
      <c r="CD7" s="136"/>
      <c r="CE7" s="21"/>
      <c r="CF7" s="22"/>
      <c r="CG7" s="1334">
        <f>CA7+1</f>
        <v>45939</v>
      </c>
      <c r="CH7" s="1335"/>
      <c r="CI7" s="1335"/>
      <c r="CJ7" s="136"/>
      <c r="CK7" s="21"/>
      <c r="CL7" s="22"/>
      <c r="CM7" s="1334">
        <f>CG7+1</f>
        <v>45940</v>
      </c>
      <c r="CN7" s="1335"/>
      <c r="CO7" s="1335"/>
      <c r="CP7" s="136"/>
      <c r="CQ7" s="21"/>
      <c r="CR7" s="22"/>
      <c r="CS7" s="1340">
        <f>CM7+1</f>
        <v>45941</v>
      </c>
      <c r="CT7" s="1341"/>
      <c r="CU7" s="1341"/>
      <c r="CV7" s="136"/>
      <c r="CW7" s="21"/>
      <c r="CX7" s="22"/>
    </row>
    <row r="8" spans="1:102" ht="21.75" customHeight="1">
      <c r="A8" s="1378" t="str">
        <f>IF(A6&gt;=43586,"令和"&amp;IF(YEAR(A6)-2018=1,"元",YEAR(A6)-2018),"平成"&amp;(YEAR(A6)-1988))</f>
        <v>令和7</v>
      </c>
      <c r="B8" s="1379"/>
      <c r="C8" s="1379"/>
      <c r="D8" s="1379"/>
      <c r="E8" s="1379"/>
      <c r="F8" s="1379"/>
      <c r="G8" s="1379"/>
      <c r="H8" s="1380"/>
      <c r="I8" s="1332"/>
      <c r="J8" s="1338"/>
      <c r="K8" s="1338"/>
      <c r="L8" s="141"/>
      <c r="M8" s="7"/>
      <c r="N8" s="19"/>
      <c r="O8" s="1336"/>
      <c r="P8" s="1339"/>
      <c r="Q8" s="1339"/>
      <c r="R8" s="138"/>
      <c r="S8" s="7"/>
      <c r="T8" s="19"/>
      <c r="U8" s="1336"/>
      <c r="V8" s="1339"/>
      <c r="W8" s="1339"/>
      <c r="X8" s="138"/>
      <c r="Y8" s="7"/>
      <c r="Z8" s="19"/>
      <c r="AA8" s="1336"/>
      <c r="AB8" s="1339"/>
      <c r="AC8" s="1339"/>
      <c r="AD8" s="138"/>
      <c r="AE8" s="7"/>
      <c r="AF8" s="19"/>
      <c r="AG8" s="1336"/>
      <c r="AH8" s="1339"/>
      <c r="AI8" s="1339"/>
      <c r="AJ8" s="138"/>
      <c r="AK8" s="7"/>
      <c r="AL8" s="19"/>
      <c r="AM8" s="1336"/>
      <c r="AN8" s="1339"/>
      <c r="AO8" s="1339"/>
      <c r="AP8" s="138"/>
      <c r="AQ8" s="7"/>
      <c r="AR8" s="19"/>
      <c r="AS8" s="1328"/>
      <c r="AT8" s="1329"/>
      <c r="AU8" s="1329"/>
      <c r="AV8" s="138"/>
      <c r="AW8" s="7"/>
      <c r="AX8" s="19"/>
      <c r="BA8" s="1378" t="str">
        <f>IF(BA6&gt;=43586,"令和"&amp;IF(YEAR(BA6)-2018=1,"元",YEAR(BA6)-2018),"平成"&amp;(YEAR(BA6)-1988))</f>
        <v>令和7</v>
      </c>
      <c r="BB8" s="1379"/>
      <c r="BC8" s="1379"/>
      <c r="BD8" s="1379"/>
      <c r="BE8" s="1379"/>
      <c r="BF8" s="1379"/>
      <c r="BG8" s="1379"/>
      <c r="BH8" s="1380"/>
      <c r="BI8" s="1332"/>
      <c r="BJ8" s="1338"/>
      <c r="BK8" s="1338"/>
      <c r="BL8" s="141"/>
      <c r="BM8" s="7"/>
      <c r="BN8" s="19"/>
      <c r="BO8" s="1336"/>
      <c r="BP8" s="1339"/>
      <c r="BQ8" s="1339"/>
      <c r="BR8" s="138"/>
      <c r="BS8" s="7"/>
      <c r="BT8" s="19"/>
      <c r="BU8" s="1336"/>
      <c r="BV8" s="1339"/>
      <c r="BW8" s="1339"/>
      <c r="BX8" s="138"/>
      <c r="BY8" s="7"/>
      <c r="BZ8" s="19"/>
      <c r="CA8" s="1336"/>
      <c r="CB8" s="1339"/>
      <c r="CC8" s="1339"/>
      <c r="CD8" s="138"/>
      <c r="CE8" s="7"/>
      <c r="CF8" s="19"/>
      <c r="CG8" s="1336"/>
      <c r="CH8" s="1339"/>
      <c r="CI8" s="1339"/>
      <c r="CJ8" s="138"/>
      <c r="CK8" s="7"/>
      <c r="CL8" s="19"/>
      <c r="CM8" s="1336"/>
      <c r="CN8" s="1339"/>
      <c r="CO8" s="1339"/>
      <c r="CP8" s="138"/>
      <c r="CQ8" s="7"/>
      <c r="CR8" s="19"/>
      <c r="CS8" s="1328"/>
      <c r="CT8" s="1329"/>
      <c r="CU8" s="1329"/>
      <c r="CV8" s="138"/>
      <c r="CW8" s="7"/>
      <c r="CX8" s="19"/>
    </row>
    <row r="9" spans="1:102" ht="40.5" customHeight="1">
      <c r="A9" s="1381"/>
      <c r="B9" s="1382"/>
      <c r="C9" s="1382"/>
      <c r="D9" s="1382"/>
      <c r="E9" s="1382"/>
      <c r="F9" s="1382"/>
      <c r="G9" s="1382"/>
      <c r="H9" s="1383"/>
      <c r="I9" s="1332"/>
      <c r="J9" s="1338"/>
      <c r="K9" s="1338"/>
      <c r="L9" s="141"/>
      <c r="M9" s="7"/>
      <c r="N9" s="19"/>
      <c r="O9" s="1336"/>
      <c r="P9" s="1339"/>
      <c r="Q9" s="1339"/>
      <c r="R9" s="138"/>
      <c r="S9" s="7"/>
      <c r="T9" s="19"/>
      <c r="U9" s="1336"/>
      <c r="V9" s="1339"/>
      <c r="W9" s="1339"/>
      <c r="X9" s="138"/>
      <c r="Y9" s="7"/>
      <c r="Z9" s="19"/>
      <c r="AA9" s="1336"/>
      <c r="AB9" s="1339"/>
      <c r="AC9" s="1339"/>
      <c r="AD9" s="138"/>
      <c r="AE9" s="7"/>
      <c r="AF9" s="19"/>
      <c r="AG9" s="1336"/>
      <c r="AH9" s="1339"/>
      <c r="AI9" s="1339"/>
      <c r="AJ9" s="138"/>
      <c r="AK9" s="7"/>
      <c r="AL9" s="19"/>
      <c r="AM9" s="1336"/>
      <c r="AN9" s="1339"/>
      <c r="AO9" s="1339"/>
      <c r="AP9" s="138"/>
      <c r="AQ9" s="7"/>
      <c r="AR9" s="19"/>
      <c r="AS9" s="1328"/>
      <c r="AT9" s="1329"/>
      <c r="AU9" s="1329"/>
      <c r="AV9" s="138"/>
      <c r="AW9" s="7"/>
      <c r="AX9" s="19"/>
      <c r="BA9" s="1381"/>
      <c r="BB9" s="1382"/>
      <c r="BC9" s="1382"/>
      <c r="BD9" s="1382"/>
      <c r="BE9" s="1382"/>
      <c r="BF9" s="1382"/>
      <c r="BG9" s="1382"/>
      <c r="BH9" s="1383"/>
      <c r="BI9" s="1332"/>
      <c r="BJ9" s="1338"/>
      <c r="BK9" s="1338"/>
      <c r="BL9" s="141"/>
      <c r="BM9" s="7"/>
      <c r="BN9" s="19"/>
      <c r="BO9" s="1336"/>
      <c r="BP9" s="1339"/>
      <c r="BQ9" s="1339"/>
      <c r="BR9" s="138"/>
      <c r="BS9" s="7"/>
      <c r="BT9" s="19"/>
      <c r="BU9" s="1336"/>
      <c r="BV9" s="1339"/>
      <c r="BW9" s="1339"/>
      <c r="BX9" s="138"/>
      <c r="BY9" s="7"/>
      <c r="BZ9" s="19"/>
      <c r="CA9" s="1336"/>
      <c r="CB9" s="1339"/>
      <c r="CC9" s="1339"/>
      <c r="CD9" s="138"/>
      <c r="CE9" s="7"/>
      <c r="CF9" s="19"/>
      <c r="CG9" s="1336"/>
      <c r="CH9" s="1339"/>
      <c r="CI9" s="1339"/>
      <c r="CJ9" s="138"/>
      <c r="CK9" s="7"/>
      <c r="CL9" s="19"/>
      <c r="CM9" s="1336"/>
      <c r="CN9" s="1339"/>
      <c r="CO9" s="1339"/>
      <c r="CP9" s="138"/>
      <c r="CQ9" s="7"/>
      <c r="CR9" s="19"/>
      <c r="CS9" s="1328"/>
      <c r="CT9" s="1329"/>
      <c r="CU9" s="1329"/>
      <c r="CV9" s="138"/>
      <c r="CW9" s="7"/>
      <c r="CX9" s="19"/>
    </row>
    <row r="10" spans="1:102" ht="52.5" customHeight="1">
      <c r="A10" s="1360" t="s">
        <v>409</v>
      </c>
      <c r="B10" s="1361"/>
      <c r="C10" s="1361"/>
      <c r="D10" s="1361"/>
      <c r="E10" s="1361"/>
      <c r="F10" s="1361"/>
      <c r="G10" s="1361"/>
      <c r="H10" s="1362"/>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1360" t="s">
        <v>409</v>
      </c>
      <c r="BB10" s="1361"/>
      <c r="BC10" s="1361"/>
      <c r="BD10" s="1361"/>
      <c r="BE10" s="1361"/>
      <c r="BF10" s="1361"/>
      <c r="BG10" s="1361"/>
      <c r="BH10" s="1362"/>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348" t="str">
        <f>VLOOKUP(A6,祝節名,2,FALSE)</f>
        <v>21 海の日
小暑7、大暑22</v>
      </c>
      <c r="B11" s="1349"/>
      <c r="C11" s="1349"/>
      <c r="D11" s="1349"/>
      <c r="E11" s="1349"/>
      <c r="F11" s="1349"/>
      <c r="G11" s="1349"/>
      <c r="H11" s="1350"/>
      <c r="I11" s="1330">
        <f>AS7+1</f>
        <v>45851</v>
      </c>
      <c r="J11" s="1331"/>
      <c r="K11" s="1331"/>
      <c r="L11" s="140"/>
      <c r="M11" s="21"/>
      <c r="N11" s="22"/>
      <c r="O11" s="1334">
        <f>I11+1</f>
        <v>45852</v>
      </c>
      <c r="P11" s="1335"/>
      <c r="Q11" s="1335"/>
      <c r="R11" s="136"/>
      <c r="S11" s="21"/>
      <c r="T11" s="22"/>
      <c r="U11" s="1334">
        <f>O11+1</f>
        <v>45853</v>
      </c>
      <c r="V11" s="1335"/>
      <c r="W11" s="1335"/>
      <c r="X11" s="136"/>
      <c r="Y11" s="21"/>
      <c r="Z11" s="22"/>
      <c r="AA11" s="1334">
        <f>U11+1</f>
        <v>45854</v>
      </c>
      <c r="AB11" s="1335"/>
      <c r="AC11" s="1335"/>
      <c r="AD11" s="136"/>
      <c r="AE11" s="21"/>
      <c r="AF11" s="22"/>
      <c r="AG11" s="1334">
        <f>AA11+1</f>
        <v>45855</v>
      </c>
      <c r="AH11" s="1335"/>
      <c r="AI11" s="1335"/>
      <c r="AJ11" s="136"/>
      <c r="AK11" s="21"/>
      <c r="AL11" s="22"/>
      <c r="AM11" s="1334">
        <f>AG11+1</f>
        <v>45856</v>
      </c>
      <c r="AN11" s="1335"/>
      <c r="AO11" s="1335"/>
      <c r="AP11" s="136"/>
      <c r="AQ11" s="21"/>
      <c r="AR11" s="22"/>
      <c r="AS11" s="1340">
        <f>AM11+1</f>
        <v>45857</v>
      </c>
      <c r="AT11" s="1341"/>
      <c r="AU11" s="1341"/>
      <c r="AV11" s="136"/>
      <c r="AW11" s="21"/>
      <c r="AX11" s="22"/>
      <c r="BA11" s="1348" t="str">
        <f>VLOOKUP(BA6,祝節名,2,FALSE)</f>
        <v>13 スポーツの日
寒露8、霜降23</v>
      </c>
      <c r="BB11" s="1349"/>
      <c r="BC11" s="1349"/>
      <c r="BD11" s="1349"/>
      <c r="BE11" s="1349"/>
      <c r="BF11" s="1349"/>
      <c r="BG11" s="1349"/>
      <c r="BH11" s="1350"/>
      <c r="BI11" s="1330">
        <f>CS7+1</f>
        <v>45942</v>
      </c>
      <c r="BJ11" s="1331"/>
      <c r="BK11" s="1331"/>
      <c r="BL11" s="140"/>
      <c r="BM11" s="21"/>
      <c r="BN11" s="22"/>
      <c r="BO11" s="1334">
        <f>BI11+1</f>
        <v>45943</v>
      </c>
      <c r="BP11" s="1335"/>
      <c r="BQ11" s="1335"/>
      <c r="BR11" s="136"/>
      <c r="BS11" s="21"/>
      <c r="BT11" s="22"/>
      <c r="BU11" s="1334">
        <f>BO11+1</f>
        <v>45944</v>
      </c>
      <c r="BV11" s="1335"/>
      <c r="BW11" s="1335"/>
      <c r="BX11" s="136"/>
      <c r="BY11" s="21"/>
      <c r="BZ11" s="22"/>
      <c r="CA11" s="1334">
        <f>BU11+1</f>
        <v>45945</v>
      </c>
      <c r="CB11" s="1335"/>
      <c r="CC11" s="1335"/>
      <c r="CD11" s="136"/>
      <c r="CE11" s="21"/>
      <c r="CF11" s="22"/>
      <c r="CG11" s="1334">
        <f>CA11+1</f>
        <v>45946</v>
      </c>
      <c r="CH11" s="1335"/>
      <c r="CI11" s="1335"/>
      <c r="CJ11" s="136"/>
      <c r="CK11" s="21"/>
      <c r="CL11" s="22"/>
      <c r="CM11" s="1334">
        <f>CG11+1</f>
        <v>45947</v>
      </c>
      <c r="CN11" s="1335"/>
      <c r="CO11" s="1335"/>
      <c r="CP11" s="136"/>
      <c r="CQ11" s="21"/>
      <c r="CR11" s="22"/>
      <c r="CS11" s="1340">
        <f>CM11+1</f>
        <v>45948</v>
      </c>
      <c r="CT11" s="1341"/>
      <c r="CU11" s="1341"/>
      <c r="CV11" s="136"/>
      <c r="CW11" s="21"/>
      <c r="CX11" s="22"/>
    </row>
    <row r="12" spans="1:102" ht="21.75" customHeight="1">
      <c r="A12" s="1348"/>
      <c r="B12" s="1349"/>
      <c r="C12" s="1349"/>
      <c r="D12" s="1349"/>
      <c r="E12" s="1349"/>
      <c r="F12" s="1349"/>
      <c r="G12" s="1349"/>
      <c r="H12" s="1350"/>
      <c r="I12" s="1332"/>
      <c r="J12" s="1338"/>
      <c r="K12" s="1338"/>
      <c r="L12" s="141"/>
      <c r="M12" s="7"/>
      <c r="N12" s="19"/>
      <c r="O12" s="1336"/>
      <c r="P12" s="1339"/>
      <c r="Q12" s="1339"/>
      <c r="R12" s="138"/>
      <c r="S12" s="7"/>
      <c r="T12" s="19"/>
      <c r="U12" s="1336"/>
      <c r="V12" s="1339"/>
      <c r="W12" s="1339"/>
      <c r="X12" s="138"/>
      <c r="Y12" s="7"/>
      <c r="Z12" s="19"/>
      <c r="AA12" s="1336"/>
      <c r="AB12" s="1339"/>
      <c r="AC12" s="1339"/>
      <c r="AD12" s="138"/>
      <c r="AE12" s="7"/>
      <c r="AF12" s="19"/>
      <c r="AG12" s="1336"/>
      <c r="AH12" s="1339"/>
      <c r="AI12" s="1339"/>
      <c r="AJ12" s="138"/>
      <c r="AK12" s="7"/>
      <c r="AL12" s="19"/>
      <c r="AM12" s="1336"/>
      <c r="AN12" s="1339"/>
      <c r="AO12" s="1339"/>
      <c r="AP12" s="138"/>
      <c r="AQ12" s="7"/>
      <c r="AR12" s="19"/>
      <c r="AS12" s="1328"/>
      <c r="AT12" s="1329"/>
      <c r="AU12" s="1329"/>
      <c r="AV12" s="138"/>
      <c r="AW12" s="7"/>
      <c r="AX12" s="19"/>
      <c r="BA12" s="1348"/>
      <c r="BB12" s="1349"/>
      <c r="BC12" s="1349"/>
      <c r="BD12" s="1349"/>
      <c r="BE12" s="1349"/>
      <c r="BF12" s="1349"/>
      <c r="BG12" s="1349"/>
      <c r="BH12" s="1350"/>
      <c r="BI12" s="1332"/>
      <c r="BJ12" s="1338"/>
      <c r="BK12" s="1338"/>
      <c r="BL12" s="141"/>
      <c r="BM12" s="7"/>
      <c r="BN12" s="19"/>
      <c r="BO12" s="1336"/>
      <c r="BP12" s="1339"/>
      <c r="BQ12" s="1339"/>
      <c r="BR12" s="138"/>
      <c r="BS12" s="7"/>
      <c r="BT12" s="19"/>
      <c r="BU12" s="1336"/>
      <c r="BV12" s="1339"/>
      <c r="BW12" s="1339"/>
      <c r="BX12" s="138"/>
      <c r="BY12" s="7"/>
      <c r="BZ12" s="19"/>
      <c r="CA12" s="1336"/>
      <c r="CB12" s="1339"/>
      <c r="CC12" s="1339"/>
      <c r="CD12" s="138"/>
      <c r="CE12" s="7"/>
      <c r="CF12" s="19"/>
      <c r="CG12" s="1336"/>
      <c r="CH12" s="1339"/>
      <c r="CI12" s="1339"/>
      <c r="CJ12" s="138"/>
      <c r="CK12" s="7"/>
      <c r="CL12" s="19"/>
      <c r="CM12" s="1336"/>
      <c r="CN12" s="1339"/>
      <c r="CO12" s="1339"/>
      <c r="CP12" s="138"/>
      <c r="CQ12" s="7"/>
      <c r="CR12" s="19"/>
      <c r="CS12" s="1328"/>
      <c r="CT12" s="1329"/>
      <c r="CU12" s="1329"/>
      <c r="CV12" s="138"/>
      <c r="CW12" s="7"/>
      <c r="CX12" s="19"/>
    </row>
    <row r="13" spans="1:102" ht="93.75" customHeight="1">
      <c r="A13" s="1348"/>
      <c r="B13" s="1349"/>
      <c r="C13" s="1349"/>
      <c r="D13" s="1349"/>
      <c r="E13" s="1349"/>
      <c r="F13" s="1349"/>
      <c r="G13" s="1349"/>
      <c r="H13" s="1350"/>
      <c r="I13" s="1332"/>
      <c r="J13" s="1338"/>
      <c r="K13" s="1338"/>
      <c r="L13" s="141"/>
      <c r="M13" s="7"/>
      <c r="N13" s="19"/>
      <c r="O13" s="1336"/>
      <c r="P13" s="1339"/>
      <c r="Q13" s="1339"/>
      <c r="R13" s="138"/>
      <c r="S13" s="7"/>
      <c r="T13" s="19"/>
      <c r="U13" s="1336"/>
      <c r="V13" s="1339"/>
      <c r="W13" s="1339"/>
      <c r="X13" s="138"/>
      <c r="Y13" s="7"/>
      <c r="Z13" s="19"/>
      <c r="AA13" s="1336"/>
      <c r="AB13" s="1339"/>
      <c r="AC13" s="1339"/>
      <c r="AD13" s="138"/>
      <c r="AE13" s="7"/>
      <c r="AF13" s="19"/>
      <c r="AG13" s="1336"/>
      <c r="AH13" s="1339"/>
      <c r="AI13" s="1339"/>
      <c r="AJ13" s="138"/>
      <c r="AK13" s="7"/>
      <c r="AL13" s="19"/>
      <c r="AM13" s="1336"/>
      <c r="AN13" s="1339"/>
      <c r="AO13" s="1339"/>
      <c r="AP13" s="138"/>
      <c r="AQ13" s="7"/>
      <c r="AR13" s="19"/>
      <c r="AS13" s="1328"/>
      <c r="AT13" s="1329"/>
      <c r="AU13" s="1329"/>
      <c r="AV13" s="138"/>
      <c r="AW13" s="7"/>
      <c r="AX13" s="19"/>
      <c r="BA13" s="1348"/>
      <c r="BB13" s="1349"/>
      <c r="BC13" s="1349"/>
      <c r="BD13" s="1349"/>
      <c r="BE13" s="1349"/>
      <c r="BF13" s="1349"/>
      <c r="BG13" s="1349"/>
      <c r="BH13" s="1350"/>
      <c r="BI13" s="1332"/>
      <c r="BJ13" s="1338"/>
      <c r="BK13" s="1338"/>
      <c r="BL13" s="141"/>
      <c r="BM13" s="7"/>
      <c r="BN13" s="19"/>
      <c r="BO13" s="1336"/>
      <c r="BP13" s="1339"/>
      <c r="BQ13" s="1339"/>
      <c r="BR13" s="138"/>
      <c r="BS13" s="7"/>
      <c r="BT13" s="19"/>
      <c r="BU13" s="1336"/>
      <c r="BV13" s="1339"/>
      <c r="BW13" s="1339"/>
      <c r="BX13" s="138"/>
      <c r="BY13" s="7"/>
      <c r="BZ13" s="19"/>
      <c r="CA13" s="1336"/>
      <c r="CB13" s="1339"/>
      <c r="CC13" s="1339"/>
      <c r="CD13" s="138"/>
      <c r="CE13" s="7"/>
      <c r="CF13" s="19"/>
      <c r="CG13" s="1336"/>
      <c r="CH13" s="1339"/>
      <c r="CI13" s="1339"/>
      <c r="CJ13" s="138"/>
      <c r="CK13" s="7"/>
      <c r="CL13" s="19"/>
      <c r="CM13" s="1336"/>
      <c r="CN13" s="1339"/>
      <c r="CO13" s="1339"/>
      <c r="CP13" s="138"/>
      <c r="CQ13" s="7"/>
      <c r="CR13" s="19"/>
      <c r="CS13" s="1328"/>
      <c r="CT13" s="1329"/>
      <c r="CU13" s="1329"/>
      <c r="CV13" s="138"/>
      <c r="CW13" s="7"/>
      <c r="CX13" s="19"/>
    </row>
    <row r="14" spans="1:102" ht="21.75" customHeight="1">
      <c r="A14" s="1342" t="s">
        <v>255</v>
      </c>
      <c r="B14" s="1343"/>
      <c r="C14" s="1343"/>
      <c r="D14" s="1343"/>
      <c r="E14" s="1343"/>
      <c r="F14" s="1343"/>
      <c r="G14" s="1343"/>
      <c r="H14" s="1344"/>
      <c r="I14" s="1330">
        <f>AS11+1</f>
        <v>45858</v>
      </c>
      <c r="J14" s="1331"/>
      <c r="K14" s="1331"/>
      <c r="L14" s="140"/>
      <c r="M14" s="21"/>
      <c r="N14" s="22"/>
      <c r="O14" s="1334">
        <f>I14+1</f>
        <v>45859</v>
      </c>
      <c r="P14" s="1335"/>
      <c r="Q14" s="1335"/>
      <c r="R14" s="136"/>
      <c r="S14" s="21"/>
      <c r="T14" s="22"/>
      <c r="U14" s="1334">
        <f>O14+1</f>
        <v>45860</v>
      </c>
      <c r="V14" s="1335"/>
      <c r="W14" s="1335"/>
      <c r="X14" s="136"/>
      <c r="Y14" s="21"/>
      <c r="Z14" s="22"/>
      <c r="AA14" s="1334">
        <f>U14+1</f>
        <v>45861</v>
      </c>
      <c r="AB14" s="1335"/>
      <c r="AC14" s="1335"/>
      <c r="AD14" s="136"/>
      <c r="AE14" s="21"/>
      <c r="AF14" s="22"/>
      <c r="AG14" s="1334">
        <f>AA14+1</f>
        <v>45862</v>
      </c>
      <c r="AH14" s="1335"/>
      <c r="AI14" s="1335"/>
      <c r="AJ14" s="136"/>
      <c r="AK14" s="21"/>
      <c r="AL14" s="22"/>
      <c r="AM14" s="1334">
        <f>AG14+1</f>
        <v>45863</v>
      </c>
      <c r="AN14" s="1335"/>
      <c r="AO14" s="1335"/>
      <c r="AP14" s="136"/>
      <c r="AQ14" s="21"/>
      <c r="AR14" s="22"/>
      <c r="AS14" s="1326">
        <f>AM14+1</f>
        <v>45864</v>
      </c>
      <c r="AT14" s="1327"/>
      <c r="AU14" s="1327"/>
      <c r="AV14" s="136"/>
      <c r="AW14" s="21"/>
      <c r="AX14" s="22"/>
      <c r="BA14" s="1342" t="s">
        <v>255</v>
      </c>
      <c r="BB14" s="1343"/>
      <c r="BC14" s="1343"/>
      <c r="BD14" s="1343"/>
      <c r="BE14" s="1343"/>
      <c r="BF14" s="1343"/>
      <c r="BG14" s="1343"/>
      <c r="BH14" s="1344"/>
      <c r="BI14" s="1330">
        <f>CS11+1</f>
        <v>45949</v>
      </c>
      <c r="BJ14" s="1331"/>
      <c r="BK14" s="1331"/>
      <c r="BL14" s="140"/>
      <c r="BM14" s="21"/>
      <c r="BN14" s="22"/>
      <c r="BO14" s="1334">
        <f>BI14+1</f>
        <v>45950</v>
      </c>
      <c r="BP14" s="1335"/>
      <c r="BQ14" s="1335"/>
      <c r="BR14" s="136"/>
      <c r="BS14" s="21"/>
      <c r="BT14" s="22"/>
      <c r="BU14" s="1334">
        <f>BO14+1</f>
        <v>45951</v>
      </c>
      <c r="BV14" s="1335"/>
      <c r="BW14" s="1335"/>
      <c r="BX14" s="136"/>
      <c r="BY14" s="21"/>
      <c r="BZ14" s="22"/>
      <c r="CA14" s="1334">
        <f>BU14+1</f>
        <v>45952</v>
      </c>
      <c r="CB14" s="1335"/>
      <c r="CC14" s="1335"/>
      <c r="CD14" s="136"/>
      <c r="CE14" s="21"/>
      <c r="CF14" s="22"/>
      <c r="CG14" s="1334">
        <f>CA14+1</f>
        <v>45953</v>
      </c>
      <c r="CH14" s="1335"/>
      <c r="CI14" s="1335"/>
      <c r="CJ14" s="136"/>
      <c r="CK14" s="21"/>
      <c r="CL14" s="22"/>
      <c r="CM14" s="1334">
        <f>CG14+1</f>
        <v>45954</v>
      </c>
      <c r="CN14" s="1335"/>
      <c r="CO14" s="1335"/>
      <c r="CP14" s="136"/>
      <c r="CQ14" s="21"/>
      <c r="CR14" s="22"/>
      <c r="CS14" s="1326">
        <f>CM14+1</f>
        <v>45955</v>
      </c>
      <c r="CT14" s="1327"/>
      <c r="CU14" s="1327"/>
      <c r="CV14" s="136"/>
      <c r="CW14" s="21"/>
      <c r="CX14" s="22"/>
    </row>
    <row r="15" spans="1:102" ht="21.75" customHeight="1">
      <c r="A15" s="1345"/>
      <c r="B15" s="1346"/>
      <c r="C15" s="1346"/>
      <c r="D15" s="1346"/>
      <c r="E15" s="1346"/>
      <c r="F15" s="1346"/>
      <c r="G15" s="1346"/>
      <c r="H15" s="1347"/>
      <c r="I15" s="1332"/>
      <c r="J15" s="1338"/>
      <c r="K15" s="1338"/>
      <c r="L15" s="141"/>
      <c r="M15" s="7"/>
      <c r="N15" s="19"/>
      <c r="O15" s="1336"/>
      <c r="P15" s="1339"/>
      <c r="Q15" s="1339"/>
      <c r="R15" s="138"/>
      <c r="S15" s="7"/>
      <c r="T15" s="19"/>
      <c r="U15" s="1336"/>
      <c r="V15" s="1339"/>
      <c r="W15" s="1339"/>
      <c r="X15" s="138"/>
      <c r="Y15" s="7"/>
      <c r="Z15" s="19"/>
      <c r="AA15" s="1336"/>
      <c r="AB15" s="1339"/>
      <c r="AC15" s="1339"/>
      <c r="AD15" s="138"/>
      <c r="AE15" s="7"/>
      <c r="AF15" s="19"/>
      <c r="AG15" s="1336"/>
      <c r="AH15" s="1339"/>
      <c r="AI15" s="1339"/>
      <c r="AJ15" s="138"/>
      <c r="AK15" s="7"/>
      <c r="AL15" s="19"/>
      <c r="AM15" s="1336"/>
      <c r="AN15" s="1339"/>
      <c r="AO15" s="1339"/>
      <c r="AP15" s="138"/>
      <c r="AQ15" s="7"/>
      <c r="AR15" s="19"/>
      <c r="AS15" s="1328"/>
      <c r="AT15" s="1341"/>
      <c r="AU15" s="1341"/>
      <c r="AV15" s="138"/>
      <c r="AW15" s="7"/>
      <c r="AX15" s="19"/>
      <c r="BA15" s="1345"/>
      <c r="BB15" s="1346"/>
      <c r="BC15" s="1346"/>
      <c r="BD15" s="1346"/>
      <c r="BE15" s="1346"/>
      <c r="BF15" s="1346"/>
      <c r="BG15" s="1346"/>
      <c r="BH15" s="1347"/>
      <c r="BI15" s="1332"/>
      <c r="BJ15" s="1338"/>
      <c r="BK15" s="1338"/>
      <c r="BL15" s="141"/>
      <c r="BM15" s="7"/>
      <c r="BN15" s="19"/>
      <c r="BO15" s="1336"/>
      <c r="BP15" s="1339"/>
      <c r="BQ15" s="1339"/>
      <c r="BR15" s="138"/>
      <c r="BS15" s="7"/>
      <c r="BT15" s="19"/>
      <c r="BU15" s="1336"/>
      <c r="BV15" s="1339"/>
      <c r="BW15" s="1339"/>
      <c r="BX15" s="138"/>
      <c r="BY15" s="7"/>
      <c r="BZ15" s="19"/>
      <c r="CA15" s="1336"/>
      <c r="CB15" s="1339"/>
      <c r="CC15" s="1339"/>
      <c r="CD15" s="138"/>
      <c r="CE15" s="7"/>
      <c r="CF15" s="19"/>
      <c r="CG15" s="1336"/>
      <c r="CH15" s="1339"/>
      <c r="CI15" s="1339"/>
      <c r="CJ15" s="138"/>
      <c r="CK15" s="7"/>
      <c r="CL15" s="19"/>
      <c r="CM15" s="1336"/>
      <c r="CN15" s="1339"/>
      <c r="CO15" s="1339"/>
      <c r="CP15" s="138"/>
      <c r="CQ15" s="7"/>
      <c r="CR15" s="19"/>
      <c r="CS15" s="1328"/>
      <c r="CT15" s="1341"/>
      <c r="CU15" s="1341"/>
      <c r="CV15" s="138"/>
      <c r="CW15" s="7"/>
      <c r="CX15" s="19"/>
    </row>
    <row r="16" spans="1:102" ht="22.5" customHeight="1">
      <c r="A16" s="1351" t="str">
        <f>VLOOKUP(A6,記念名,2,FALSE)</f>
        <v>国民安全の日 1
世界人口デー 11</v>
      </c>
      <c r="B16" s="1352"/>
      <c r="C16" s="1352"/>
      <c r="D16" s="1352"/>
      <c r="E16" s="1352"/>
      <c r="F16" s="1352"/>
      <c r="G16" s="1352"/>
      <c r="H16" s="1353"/>
      <c r="I16" s="1332"/>
      <c r="J16" s="1338"/>
      <c r="K16" s="1338"/>
      <c r="L16" s="141"/>
      <c r="M16" s="7"/>
      <c r="N16" s="19"/>
      <c r="O16" s="1336"/>
      <c r="P16" s="1339"/>
      <c r="Q16" s="1339"/>
      <c r="R16" s="138"/>
      <c r="S16" s="7"/>
      <c r="T16" s="19"/>
      <c r="U16" s="1336"/>
      <c r="V16" s="1339"/>
      <c r="W16" s="1339"/>
      <c r="X16" s="138"/>
      <c r="Y16" s="7"/>
      <c r="Z16" s="19"/>
      <c r="AA16" s="1336"/>
      <c r="AB16" s="1339"/>
      <c r="AC16" s="1339"/>
      <c r="AD16" s="138"/>
      <c r="AE16" s="7"/>
      <c r="AF16" s="19"/>
      <c r="AG16" s="1336"/>
      <c r="AH16" s="1339"/>
      <c r="AI16" s="1339"/>
      <c r="AJ16" s="138"/>
      <c r="AK16" s="7"/>
      <c r="AL16" s="19"/>
      <c r="AM16" s="1336"/>
      <c r="AN16" s="1339"/>
      <c r="AO16" s="1339"/>
      <c r="AP16" s="138"/>
      <c r="AQ16" s="7"/>
      <c r="AR16" s="19"/>
      <c r="AS16" s="1328"/>
      <c r="AT16" s="1341"/>
      <c r="AU16" s="1341"/>
      <c r="AV16" s="138"/>
      <c r="AW16" s="7"/>
      <c r="AX16" s="19"/>
      <c r="BA16" s="1351" t="str">
        <f>VLOOKUP(BA6,記念名,2,FALSE)</f>
        <v>目の愛護デー 10
電信電話記念日 23</v>
      </c>
      <c r="BB16" s="1352"/>
      <c r="BC16" s="1352"/>
      <c r="BD16" s="1352"/>
      <c r="BE16" s="1352"/>
      <c r="BF16" s="1352"/>
      <c r="BG16" s="1352"/>
      <c r="BH16" s="1353"/>
      <c r="BI16" s="1332"/>
      <c r="BJ16" s="1338"/>
      <c r="BK16" s="1338"/>
      <c r="BL16" s="141"/>
      <c r="BM16" s="7"/>
      <c r="BN16" s="19"/>
      <c r="BO16" s="1336"/>
      <c r="BP16" s="1339"/>
      <c r="BQ16" s="1339"/>
      <c r="BR16" s="138"/>
      <c r="BS16" s="7"/>
      <c r="BT16" s="19"/>
      <c r="BU16" s="1336"/>
      <c r="BV16" s="1339"/>
      <c r="BW16" s="1339"/>
      <c r="BX16" s="138"/>
      <c r="BY16" s="7"/>
      <c r="BZ16" s="19"/>
      <c r="CA16" s="1336"/>
      <c r="CB16" s="1339"/>
      <c r="CC16" s="1339"/>
      <c r="CD16" s="138"/>
      <c r="CE16" s="7"/>
      <c r="CF16" s="19"/>
      <c r="CG16" s="1336"/>
      <c r="CH16" s="1339"/>
      <c r="CI16" s="1339"/>
      <c r="CJ16" s="138"/>
      <c r="CK16" s="7"/>
      <c r="CL16" s="19"/>
      <c r="CM16" s="1336"/>
      <c r="CN16" s="1339"/>
      <c r="CO16" s="1339"/>
      <c r="CP16" s="138"/>
      <c r="CQ16" s="7"/>
      <c r="CR16" s="19"/>
      <c r="CS16" s="1328"/>
      <c r="CT16" s="1341"/>
      <c r="CU16" s="1341"/>
      <c r="CV16" s="138"/>
      <c r="CW16" s="7"/>
      <c r="CX16" s="19"/>
    </row>
    <row r="17" spans="1:102" ht="72" customHeight="1">
      <c r="A17" s="1354"/>
      <c r="B17" s="1355"/>
      <c r="C17" s="1355"/>
      <c r="D17" s="1355"/>
      <c r="E17" s="1355"/>
      <c r="F17" s="1355"/>
      <c r="G17" s="1355"/>
      <c r="H17" s="1356"/>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354"/>
      <c r="BB17" s="1355"/>
      <c r="BC17" s="1355"/>
      <c r="BD17" s="1355"/>
      <c r="BE17" s="1355"/>
      <c r="BF17" s="1355"/>
      <c r="BG17" s="1355"/>
      <c r="BH17" s="1356"/>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21.75" customHeight="1">
      <c r="A18" s="1357"/>
      <c r="B18" s="1358"/>
      <c r="C18" s="1358"/>
      <c r="D18" s="1358"/>
      <c r="E18" s="1358"/>
      <c r="F18" s="1358"/>
      <c r="G18" s="1358"/>
      <c r="H18" s="1359"/>
      <c r="I18" s="1330">
        <f>IF(DAY(AS14)+1&gt;IF(MONTH(A6)=12,31,DATE(YEAR(A6),MONTH(A6)+1,1)-A6),"",AS14+1)</f>
        <v>45865</v>
      </c>
      <c r="J18" s="1331"/>
      <c r="K18" s="1331"/>
      <c r="L18" s="142"/>
      <c r="M18" s="21"/>
      <c r="N18" s="22"/>
      <c r="O18" s="1334">
        <f>IF(I18="","",IF(DAY(I18)+1&gt;IF(MONTH(A6)=12,31,DATE(YEAR(A6),MONTH(A6)+1,1)-A6),"",I18+1))</f>
        <v>45866</v>
      </c>
      <c r="P18" s="1335"/>
      <c r="Q18" s="1335"/>
      <c r="R18" s="136"/>
      <c r="S18" s="21"/>
      <c r="T18" s="22"/>
      <c r="U18" s="1334">
        <f>IF(O18="","",IF(DAY(O18)+1&gt;IF(MONTH(A6)=12,31,DATE(YEAR(A6),MONTH(A6)+1,1)-A6),"",O18+1))</f>
        <v>45867</v>
      </c>
      <c r="V18" s="1335"/>
      <c r="W18" s="1335"/>
      <c r="X18" s="136"/>
      <c r="Y18" s="21"/>
      <c r="Z18" s="22"/>
      <c r="AA18" s="1334">
        <f>IF(U18="","",IF(DAY(U18)+1&gt;IF(MONTH(A6)=12,31,DATE(YEAR(A6),MONTH(A6)+1,1)-A6),"",U18+1))</f>
        <v>45868</v>
      </c>
      <c r="AB18" s="1335"/>
      <c r="AC18" s="1335"/>
      <c r="AD18" s="136"/>
      <c r="AE18" s="21"/>
      <c r="AF18" s="22"/>
      <c r="AG18" s="1334">
        <f>IF(AA18="","",IF(DAY(AA18)+1&gt;IF(MONTH(A6)=12,31,DATE(YEAR(A6),MONTH(A6)+1,1)-A6),"",AA18+1))</f>
        <v>45869</v>
      </c>
      <c r="AH18" s="1335"/>
      <c r="AI18" s="1335"/>
      <c r="AJ18" s="136"/>
      <c r="AK18" s="21"/>
      <c r="AL18" s="22"/>
      <c r="AM18" s="1334" t="str">
        <f>IF(AG18="","",IF(DAY(AG18)+1&gt;IF(MONTH(A6)=12,31,DATE(YEAR(A6),MONTH(A6)+1,1)-A6),"",AG18+1))</f>
        <v/>
      </c>
      <c r="AN18" s="1335"/>
      <c r="AO18" s="1335"/>
      <c r="AP18" s="143"/>
      <c r="AQ18" s="21"/>
      <c r="AR18" s="22"/>
      <c r="AS18" s="1326" t="str">
        <f>IF(AM18="","",IF(DAY(AM18)+1&gt;IF(MONTH(A6)=12,31,DATE(YEAR(A6),MONTH(A6)+1,1)-A6),"",AM18+1))</f>
        <v/>
      </c>
      <c r="AT18" s="1327"/>
      <c r="AU18" s="1327"/>
      <c r="AV18" s="137"/>
      <c r="AW18" s="21"/>
      <c r="AX18" s="22"/>
      <c r="BA18" s="1357"/>
      <c r="BB18" s="1358"/>
      <c r="BC18" s="1358"/>
      <c r="BD18" s="1358"/>
      <c r="BE18" s="1358"/>
      <c r="BF18" s="1358"/>
      <c r="BG18" s="1358"/>
      <c r="BH18" s="1359"/>
      <c r="BI18" s="1330">
        <f>IF(DAY(CS14)+1&gt;IF(MONTH(BA6)=12,31,DATE(YEAR(BA6),MONTH(BA6)+1,1)-BA6),"",CS14+1)</f>
        <v>45956</v>
      </c>
      <c r="BJ18" s="1331"/>
      <c r="BK18" s="1331"/>
      <c r="BL18" s="142"/>
      <c r="BM18" s="21"/>
      <c r="BN18" s="22"/>
      <c r="BO18" s="1334">
        <f>IF(BI18="","",IF(DAY(BI18)+1&gt;IF(MONTH(BA6)=12,31,DATE(YEAR(BA6),MONTH(BA6)+1,1)-BA6),"",BI18+1))</f>
        <v>45957</v>
      </c>
      <c r="BP18" s="1335"/>
      <c r="BQ18" s="1335"/>
      <c r="BR18" s="136"/>
      <c r="BS18" s="21"/>
      <c r="BT18" s="22"/>
      <c r="BU18" s="1334">
        <f>IF(BO18="","",IF(DAY(BO18)+1&gt;IF(MONTH(BA6)=12,31,DATE(YEAR(BA6),MONTH(BA6)+1,1)-BA6),"",BO18+1))</f>
        <v>45958</v>
      </c>
      <c r="BV18" s="1335"/>
      <c r="BW18" s="1335"/>
      <c r="BX18" s="136"/>
      <c r="BY18" s="21"/>
      <c r="BZ18" s="22"/>
      <c r="CA18" s="1334">
        <f>IF(BU18="","",IF(DAY(BU18)+1&gt;IF(MONTH(BA6)=12,31,DATE(YEAR(BA6),MONTH(BA6)+1,1)-BA6),"",BU18+1))</f>
        <v>45959</v>
      </c>
      <c r="CB18" s="1335"/>
      <c r="CC18" s="1335"/>
      <c r="CD18" s="136"/>
      <c r="CE18" s="21"/>
      <c r="CF18" s="22"/>
      <c r="CG18" s="1334">
        <f>IF(CA18="","",IF(DAY(CA18)+1&gt;IF(MONTH(BA6)=12,31,DATE(YEAR(BA6),MONTH(BA6)+1,1)-BA6),"",CA18+1))</f>
        <v>45960</v>
      </c>
      <c r="CH18" s="1335"/>
      <c r="CI18" s="1335"/>
      <c r="CJ18" s="136"/>
      <c r="CK18" s="21"/>
      <c r="CL18" s="22"/>
      <c r="CM18" s="1334">
        <f>IF(CG18="","",IF(DAY(CG18)+1&gt;IF(MONTH(BA6)=12,31,DATE(YEAR(BA6),MONTH(BA6)+1,1)-BA6),"",CG18+1))</f>
        <v>45961</v>
      </c>
      <c r="CN18" s="1335"/>
      <c r="CO18" s="1335"/>
      <c r="CP18" s="143"/>
      <c r="CQ18" s="21"/>
      <c r="CR18" s="22"/>
      <c r="CS18" s="1326" t="str">
        <f>IF(CM18="","",IF(DAY(CM18)+1&gt;IF(MONTH(BA6)=12,31,DATE(YEAR(BA6),MONTH(BA6)+1,1)-BA6),"",CM18+1))</f>
        <v/>
      </c>
      <c r="CT18" s="1327"/>
      <c r="CU18" s="1327"/>
      <c r="CV18" s="137"/>
      <c r="CW18" s="21"/>
      <c r="CX18" s="22"/>
    </row>
    <row r="19" spans="1:102" ht="21.75" customHeight="1">
      <c r="A19" s="49"/>
      <c r="B19" s="21"/>
      <c r="C19" s="21"/>
      <c r="D19" s="21"/>
      <c r="E19" s="21"/>
      <c r="F19" s="21"/>
      <c r="G19" s="21"/>
      <c r="H19" s="22"/>
      <c r="I19" s="1332"/>
      <c r="J19" s="1333"/>
      <c r="K19" s="1333"/>
      <c r="L19" s="144"/>
      <c r="M19" s="7"/>
      <c r="N19" s="19"/>
      <c r="O19" s="1336"/>
      <c r="P19" s="1337"/>
      <c r="Q19" s="1337"/>
      <c r="R19" s="138"/>
      <c r="S19" s="7"/>
      <c r="T19" s="19"/>
      <c r="U19" s="1336"/>
      <c r="V19" s="1337"/>
      <c r="W19" s="1337"/>
      <c r="X19" s="138"/>
      <c r="Y19" s="7"/>
      <c r="Z19" s="19"/>
      <c r="AA19" s="1336"/>
      <c r="AB19" s="1337"/>
      <c r="AC19" s="1337"/>
      <c r="AD19" s="138"/>
      <c r="AE19" s="7"/>
      <c r="AF19" s="19"/>
      <c r="AG19" s="1336"/>
      <c r="AH19" s="1337"/>
      <c r="AI19" s="1337"/>
      <c r="AJ19" s="138"/>
      <c r="AK19" s="7"/>
      <c r="AL19" s="19"/>
      <c r="AM19" s="1336"/>
      <c r="AN19" s="1337"/>
      <c r="AO19" s="1337"/>
      <c r="AP19" s="145"/>
      <c r="AQ19" s="7"/>
      <c r="AR19" s="19"/>
      <c r="AS19" s="1328"/>
      <c r="AT19" s="1329"/>
      <c r="AU19" s="1329"/>
      <c r="AV19" s="139"/>
      <c r="AW19" s="7"/>
      <c r="AX19" s="19"/>
      <c r="BA19" s="49"/>
      <c r="BB19" s="21"/>
      <c r="BC19" s="21"/>
      <c r="BD19" s="21"/>
      <c r="BE19" s="21"/>
      <c r="BF19" s="21"/>
      <c r="BG19" s="21"/>
      <c r="BH19" s="22"/>
      <c r="BI19" s="1332"/>
      <c r="BJ19" s="1333"/>
      <c r="BK19" s="1333"/>
      <c r="BL19" s="144"/>
      <c r="BM19" s="7"/>
      <c r="BN19" s="19"/>
      <c r="BO19" s="1336"/>
      <c r="BP19" s="1337"/>
      <c r="BQ19" s="1337"/>
      <c r="BR19" s="138"/>
      <c r="BS19" s="7"/>
      <c r="BT19" s="19"/>
      <c r="BU19" s="1336"/>
      <c r="BV19" s="1337"/>
      <c r="BW19" s="1337"/>
      <c r="BX19" s="138"/>
      <c r="BY19" s="7"/>
      <c r="BZ19" s="19"/>
      <c r="CA19" s="1336"/>
      <c r="CB19" s="1337"/>
      <c r="CC19" s="1337"/>
      <c r="CD19" s="138"/>
      <c r="CE19" s="7"/>
      <c r="CF19" s="19"/>
      <c r="CG19" s="1336"/>
      <c r="CH19" s="1337"/>
      <c r="CI19" s="1337"/>
      <c r="CJ19" s="138"/>
      <c r="CK19" s="7"/>
      <c r="CL19" s="19"/>
      <c r="CM19" s="1336"/>
      <c r="CN19" s="1337"/>
      <c r="CO19" s="1337"/>
      <c r="CP19" s="145"/>
      <c r="CQ19" s="7"/>
      <c r="CR19" s="19"/>
      <c r="CS19" s="1328"/>
      <c r="CT19" s="1329"/>
      <c r="CU19" s="1329"/>
      <c r="CV19" s="139"/>
      <c r="CW19" s="7"/>
      <c r="CX19" s="19"/>
    </row>
    <row r="20" spans="1:102" ht="22.5" customHeight="1">
      <c r="A20" s="23"/>
      <c r="B20" s="7"/>
      <c r="C20" s="7"/>
      <c r="D20" s="7"/>
      <c r="E20" s="7"/>
      <c r="F20" s="7"/>
      <c r="G20" s="7"/>
      <c r="H20" s="19"/>
      <c r="I20" s="1332"/>
      <c r="J20" s="1333"/>
      <c r="K20" s="1333"/>
      <c r="L20" s="144"/>
      <c r="M20" s="7"/>
      <c r="N20" s="19"/>
      <c r="O20" s="1336"/>
      <c r="P20" s="1337"/>
      <c r="Q20" s="1337"/>
      <c r="R20" s="138"/>
      <c r="S20" s="7"/>
      <c r="T20" s="19"/>
      <c r="U20" s="1336"/>
      <c r="V20" s="1337"/>
      <c r="W20" s="1337"/>
      <c r="X20" s="138"/>
      <c r="Y20" s="7"/>
      <c r="Z20" s="19"/>
      <c r="AA20" s="1336"/>
      <c r="AB20" s="1337"/>
      <c r="AC20" s="1337"/>
      <c r="AD20" s="138"/>
      <c r="AE20" s="7"/>
      <c r="AF20" s="19"/>
      <c r="AG20" s="1336"/>
      <c r="AH20" s="1337"/>
      <c r="AI20" s="1337"/>
      <c r="AJ20" s="138"/>
      <c r="AK20" s="7"/>
      <c r="AL20" s="19"/>
      <c r="AM20" s="1336"/>
      <c r="AN20" s="1337"/>
      <c r="AO20" s="1337"/>
      <c r="AP20" s="145"/>
      <c r="AQ20" s="7"/>
      <c r="AR20" s="19"/>
      <c r="AS20" s="1328"/>
      <c r="AT20" s="1329"/>
      <c r="AU20" s="1329"/>
      <c r="AV20" s="139"/>
      <c r="AW20" s="7"/>
      <c r="AX20" s="19"/>
      <c r="BA20" s="23"/>
      <c r="BB20" s="7"/>
      <c r="BC20" s="7"/>
      <c r="BD20" s="7"/>
      <c r="BE20" s="7"/>
      <c r="BF20" s="7"/>
      <c r="BG20" s="7"/>
      <c r="BH20" s="19"/>
      <c r="BI20" s="1332"/>
      <c r="BJ20" s="1333"/>
      <c r="BK20" s="1333"/>
      <c r="BL20" s="144"/>
      <c r="BM20" s="7"/>
      <c r="BN20" s="19"/>
      <c r="BO20" s="1336"/>
      <c r="BP20" s="1337"/>
      <c r="BQ20" s="1337"/>
      <c r="BR20" s="138"/>
      <c r="BS20" s="7"/>
      <c r="BT20" s="19"/>
      <c r="BU20" s="1336"/>
      <c r="BV20" s="1337"/>
      <c r="BW20" s="1337"/>
      <c r="BX20" s="138"/>
      <c r="BY20" s="7"/>
      <c r="BZ20" s="19"/>
      <c r="CA20" s="1336"/>
      <c r="CB20" s="1337"/>
      <c r="CC20" s="1337"/>
      <c r="CD20" s="138"/>
      <c r="CE20" s="7"/>
      <c r="CF20" s="19"/>
      <c r="CG20" s="1336"/>
      <c r="CH20" s="1337"/>
      <c r="CI20" s="1337"/>
      <c r="CJ20" s="138"/>
      <c r="CK20" s="7"/>
      <c r="CL20" s="19"/>
      <c r="CM20" s="1336"/>
      <c r="CN20" s="1337"/>
      <c r="CO20" s="1337"/>
      <c r="CP20" s="145"/>
      <c r="CQ20" s="7"/>
      <c r="CR20" s="19"/>
      <c r="CS20" s="1328"/>
      <c r="CT20" s="1329"/>
      <c r="CU20" s="1329"/>
      <c r="CV20" s="139"/>
      <c r="CW20" s="7"/>
      <c r="CX20" s="19"/>
    </row>
    <row r="21" spans="1:102" ht="9" customHeight="1">
      <c r="A21" s="23"/>
      <c r="B21" s="7"/>
      <c r="C21" s="7"/>
      <c r="D21" s="7"/>
      <c r="E21" s="7"/>
      <c r="F21" s="7"/>
      <c r="G21" s="7"/>
      <c r="H21" s="19"/>
      <c r="I21" s="23"/>
      <c r="J21" s="7"/>
      <c r="K21" s="7"/>
      <c r="L21" s="7"/>
      <c r="M21" s="7"/>
      <c r="N21" s="19"/>
      <c r="O21" s="23"/>
      <c r="P21" s="7"/>
      <c r="Q21" s="7"/>
      <c r="R21" s="7"/>
      <c r="S21" s="7"/>
      <c r="T21" s="19"/>
      <c r="U21" s="23"/>
      <c r="V21" s="7"/>
      <c r="W21" s="7"/>
      <c r="X21" s="7"/>
      <c r="Y21" s="7"/>
      <c r="Z21" s="19"/>
      <c r="AA21" s="23"/>
      <c r="AB21" s="7"/>
      <c r="AC21" s="7"/>
      <c r="AD21" s="7"/>
      <c r="AE21" s="7"/>
      <c r="AF21" s="19"/>
      <c r="AG21" s="23"/>
      <c r="AH21" s="7"/>
      <c r="AI21" s="7"/>
      <c r="AJ21" s="7"/>
      <c r="AK21" s="7"/>
      <c r="AL21" s="19"/>
      <c r="AM21" s="23"/>
      <c r="AN21" s="7"/>
      <c r="AO21" s="7"/>
      <c r="AP21" s="7"/>
      <c r="AQ21" s="7"/>
      <c r="AR21" s="19"/>
      <c r="AS21" s="23"/>
      <c r="AT21" s="7"/>
      <c r="AU21" s="7"/>
      <c r="AV21" s="7"/>
      <c r="AW21" s="7"/>
      <c r="AX21" s="19"/>
      <c r="BA21" s="23"/>
      <c r="BB21" s="7"/>
      <c r="BC21" s="7"/>
      <c r="BD21" s="7"/>
      <c r="BE21" s="7"/>
      <c r="BF21" s="7"/>
      <c r="BG21" s="7"/>
      <c r="BH21" s="19"/>
      <c r="BI21" s="23"/>
      <c r="BJ21" s="7"/>
      <c r="BK21" s="7"/>
      <c r="BL21" s="7"/>
      <c r="BM21" s="7"/>
      <c r="BN21" s="19"/>
      <c r="BO21" s="23"/>
      <c r="BP21" s="7"/>
      <c r="BQ21" s="7"/>
      <c r="BR21" s="7"/>
      <c r="BS21" s="7"/>
      <c r="BT21" s="19"/>
      <c r="BU21" s="23"/>
      <c r="BV21" s="7"/>
      <c r="BW21" s="7"/>
      <c r="BX21" s="7"/>
      <c r="BY21" s="7"/>
      <c r="BZ21" s="19"/>
      <c r="CA21" s="23"/>
      <c r="CB21" s="7"/>
      <c r="CC21" s="7"/>
      <c r="CD21" s="7"/>
      <c r="CE21" s="7"/>
      <c r="CF21" s="19"/>
      <c r="CG21" s="23"/>
      <c r="CH21" s="7"/>
      <c r="CI21" s="7"/>
      <c r="CJ21" s="7"/>
      <c r="CK21" s="7"/>
      <c r="CL21" s="19"/>
      <c r="CM21" s="23"/>
      <c r="CN21" s="7"/>
      <c r="CO21" s="7"/>
      <c r="CP21" s="7"/>
      <c r="CQ21" s="7"/>
      <c r="CR21" s="19"/>
      <c r="CS21" s="23"/>
      <c r="CT21" s="7"/>
      <c r="CU21" s="7"/>
      <c r="CV21" s="7"/>
      <c r="CW21" s="7"/>
      <c r="CX21" s="19"/>
    </row>
    <row r="22" spans="1:102" ht="33" customHeight="1">
      <c r="A22" s="23"/>
      <c r="B22" s="7"/>
      <c r="C22" s="7"/>
      <c r="D22" s="7"/>
      <c r="E22" s="7"/>
      <c r="F22" s="7"/>
      <c r="G22" s="7"/>
      <c r="H22" s="19"/>
      <c r="I22" s="1316" t="str">
        <f>IF(AS18="","",IF(DAY(AS18)+1&gt;IF(MONTH(A6)=12,31,DATE(YEAR(A6),MONTH(A6)+1,1)-A6),"",AS18+1))</f>
        <v/>
      </c>
      <c r="J22" s="1317"/>
      <c r="K22" s="1317"/>
      <c r="L22" s="183"/>
      <c r="M22" s="7"/>
      <c r="N22" s="19"/>
      <c r="O22" s="1321" t="str">
        <f>IF(I22="","",IF(DAY(I22)+1&gt;IF(MONTH(A6)=12,31,DATE(YEAR(A6),MONTH(A6)+1,1)-A6),"",I22+1))</f>
        <v/>
      </c>
      <c r="P22" s="1322"/>
      <c r="Q22" s="1322"/>
      <c r="R22" s="155"/>
      <c r="S22" s="7"/>
      <c r="T22" s="7"/>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23"/>
      <c r="BB22" s="7"/>
      <c r="BC22" s="7"/>
      <c r="BD22" s="7"/>
      <c r="BE22" s="7"/>
      <c r="BF22" s="7"/>
      <c r="BG22" s="7"/>
      <c r="BH22" s="19"/>
      <c r="BI22" s="1316" t="str">
        <f>IF(CS18="","",IF(DAY(CS18)+1&gt;IF(MONTH(BA6)=12,31,DATE(YEAR(BA6),MONTH(BA6)+1,1)-BA6),"",CS18+1))</f>
        <v/>
      </c>
      <c r="BJ22" s="1317"/>
      <c r="BK22" s="1317"/>
      <c r="BL22" s="183"/>
      <c r="BM22" s="7"/>
      <c r="BN22" s="19"/>
      <c r="BO22" s="1321" t="str">
        <f>IF(BI22="","",IF(DAY(BI22)+1&gt;IF(MONTH(BA6)=12,31,DATE(YEAR(BA6),MONTH(BA6)+1,1)-BA6),"",BI22+1))</f>
        <v/>
      </c>
      <c r="BP22" s="1322"/>
      <c r="BQ22" s="1322"/>
      <c r="BR22" s="155"/>
      <c r="BS22" s="7"/>
      <c r="BT22" s="7"/>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8" customHeight="1">
      <c r="A23" s="23"/>
      <c r="B23" s="7"/>
      <c r="C23" s="7"/>
      <c r="D23" s="7"/>
      <c r="E23" s="7"/>
      <c r="F23" s="7"/>
      <c r="G23" s="7"/>
      <c r="H23" s="19"/>
      <c r="I23" s="1318"/>
      <c r="J23" s="1317"/>
      <c r="K23" s="1317"/>
      <c r="L23" s="183"/>
      <c r="M23" s="7"/>
      <c r="N23" s="19"/>
      <c r="O23" s="1323"/>
      <c r="P23" s="1322"/>
      <c r="Q23" s="1322"/>
      <c r="R23" s="155"/>
      <c r="S23" s="7"/>
      <c r="T23" s="7"/>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23"/>
      <c r="BB23" s="7"/>
      <c r="BC23" s="7"/>
      <c r="BD23" s="7"/>
      <c r="BE23" s="7"/>
      <c r="BF23" s="7"/>
      <c r="BG23" s="7"/>
      <c r="BH23" s="19"/>
      <c r="BI23" s="1318"/>
      <c r="BJ23" s="1317"/>
      <c r="BK23" s="1317"/>
      <c r="BL23" s="183"/>
      <c r="BM23" s="7"/>
      <c r="BN23" s="19"/>
      <c r="BO23" s="1323"/>
      <c r="BP23" s="1322"/>
      <c r="BQ23" s="1322"/>
      <c r="BR23" s="155"/>
      <c r="BS23" s="7"/>
      <c r="BT23" s="7"/>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2" customHeight="1">
      <c r="A24" s="48"/>
      <c r="B24" s="60"/>
      <c r="C24" s="60"/>
      <c r="D24" s="60"/>
      <c r="E24" s="60"/>
      <c r="F24" s="60"/>
      <c r="G24" s="60"/>
      <c r="H24" s="20"/>
      <c r="I24" s="1319"/>
      <c r="J24" s="1320"/>
      <c r="K24" s="1320"/>
      <c r="L24" s="146"/>
      <c r="M24" s="60"/>
      <c r="N24" s="20"/>
      <c r="O24" s="1324"/>
      <c r="P24" s="1325"/>
      <c r="Q24" s="1325"/>
      <c r="R24" s="147"/>
      <c r="S24" s="60"/>
      <c r="T24" s="6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48"/>
      <c r="BB24" s="60"/>
      <c r="BC24" s="60"/>
      <c r="BD24" s="60"/>
      <c r="BE24" s="60"/>
      <c r="BF24" s="60"/>
      <c r="BG24" s="60"/>
      <c r="BH24" s="20"/>
      <c r="BI24" s="1319"/>
      <c r="BJ24" s="1320"/>
      <c r="BK24" s="1320"/>
      <c r="BL24" s="146"/>
      <c r="BM24" s="60"/>
      <c r="BN24" s="20"/>
      <c r="BO24" s="1324"/>
      <c r="BP24" s="1325"/>
      <c r="BQ24" s="1325"/>
      <c r="BR24" s="147"/>
      <c r="BS24" s="60"/>
      <c r="BT24" s="6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391">
        <f>A30</f>
        <v>45870</v>
      </c>
      <c r="B26" s="1392"/>
      <c r="C26" s="1392"/>
      <c r="D26" s="1392"/>
      <c r="E26" s="1392"/>
      <c r="F26" s="1392"/>
      <c r="G26" s="1392"/>
      <c r="H26" s="1393"/>
      <c r="I26" s="1389" t="s">
        <v>218</v>
      </c>
      <c r="J26" s="1390"/>
      <c r="K26" s="1390"/>
      <c r="L26" s="128" t="s">
        <v>285</v>
      </c>
      <c r="M26" s="96"/>
      <c r="N26" s="95"/>
      <c r="O26" s="1384" t="s">
        <v>286</v>
      </c>
      <c r="P26" s="1385"/>
      <c r="Q26" s="1385"/>
      <c r="R26" s="129" t="s">
        <v>429</v>
      </c>
      <c r="S26" s="130"/>
      <c r="T26" s="131"/>
      <c r="U26" s="1397" t="s">
        <v>288</v>
      </c>
      <c r="V26" s="1398"/>
      <c r="W26" s="1398"/>
      <c r="X26" s="149" t="s">
        <v>289</v>
      </c>
      <c r="Y26" s="150"/>
      <c r="Z26" s="151"/>
      <c r="AA26" s="1384" t="s">
        <v>290</v>
      </c>
      <c r="AB26" s="1385"/>
      <c r="AC26" s="1385"/>
      <c r="AD26" s="129" t="s">
        <v>310</v>
      </c>
      <c r="AE26" s="130"/>
      <c r="AF26" s="131"/>
      <c r="AG26" s="1397" t="s">
        <v>291</v>
      </c>
      <c r="AH26" s="1398"/>
      <c r="AI26" s="1398"/>
      <c r="AJ26" s="149" t="s">
        <v>311</v>
      </c>
      <c r="AK26" s="150"/>
      <c r="AL26" s="151"/>
      <c r="AM26" s="1384" t="s">
        <v>292</v>
      </c>
      <c r="AN26" s="1385"/>
      <c r="AO26" s="1385"/>
      <c r="AP26" s="129" t="s">
        <v>430</v>
      </c>
      <c r="AQ26" s="130"/>
      <c r="AR26" s="131"/>
      <c r="AS26" s="1386" t="s">
        <v>293</v>
      </c>
      <c r="AT26" s="1387"/>
      <c r="AU26" s="1387"/>
      <c r="AV26" s="135" t="s">
        <v>416</v>
      </c>
      <c r="AW26" s="97"/>
      <c r="AX26" s="98"/>
      <c r="BA26" s="1391">
        <f>BA30</f>
        <v>45962</v>
      </c>
      <c r="BB26" s="1392"/>
      <c r="BC26" s="1392"/>
      <c r="BD26" s="1392"/>
      <c r="BE26" s="1392"/>
      <c r="BF26" s="1392"/>
      <c r="BG26" s="1392"/>
      <c r="BH26" s="1393"/>
      <c r="BI26" s="1389" t="s">
        <v>218</v>
      </c>
      <c r="BJ26" s="1390"/>
      <c r="BK26" s="1390"/>
      <c r="BL26" s="128" t="s">
        <v>285</v>
      </c>
      <c r="BM26" s="96"/>
      <c r="BN26" s="95"/>
      <c r="BO26" s="1384" t="s">
        <v>286</v>
      </c>
      <c r="BP26" s="1385"/>
      <c r="BQ26" s="1385"/>
      <c r="BR26" s="129" t="s">
        <v>410</v>
      </c>
      <c r="BS26" s="130"/>
      <c r="BT26" s="131"/>
      <c r="BU26" s="1397" t="s">
        <v>288</v>
      </c>
      <c r="BV26" s="1398"/>
      <c r="BW26" s="1398"/>
      <c r="BX26" s="149" t="s">
        <v>431</v>
      </c>
      <c r="BY26" s="150"/>
      <c r="BZ26" s="151"/>
      <c r="CA26" s="1384" t="s">
        <v>290</v>
      </c>
      <c r="CB26" s="1385"/>
      <c r="CC26" s="1385"/>
      <c r="CD26" s="129" t="s">
        <v>415</v>
      </c>
      <c r="CE26" s="130"/>
      <c r="CF26" s="131"/>
      <c r="CG26" s="1397" t="s">
        <v>291</v>
      </c>
      <c r="CH26" s="1398"/>
      <c r="CI26" s="1398"/>
      <c r="CJ26" s="149" t="s">
        <v>407</v>
      </c>
      <c r="CK26" s="150"/>
      <c r="CL26" s="151"/>
      <c r="CM26" s="1384" t="s">
        <v>292</v>
      </c>
      <c r="CN26" s="1385"/>
      <c r="CO26" s="1385"/>
      <c r="CP26" s="129" t="s">
        <v>413</v>
      </c>
      <c r="CQ26" s="130"/>
      <c r="CR26" s="131"/>
      <c r="CS26" s="1386" t="s">
        <v>293</v>
      </c>
      <c r="CT26" s="1387"/>
      <c r="CU26" s="1387"/>
      <c r="CV26" s="135" t="s">
        <v>404</v>
      </c>
      <c r="CW26" s="97"/>
      <c r="CX26" s="98"/>
    </row>
    <row r="27" spans="1:102" ht="21.75" customHeight="1">
      <c r="A27" s="1394"/>
      <c r="B27" s="1395"/>
      <c r="C27" s="1395"/>
      <c r="D27" s="1395"/>
      <c r="E27" s="1395"/>
      <c r="F27" s="1395"/>
      <c r="G27" s="1395"/>
      <c r="H27" s="1396"/>
      <c r="I27" s="1388">
        <f>IF(WEEKDAY(A30)=1,A30,(IF(WEEKDAY(A30)=2,A30-1,(IF(WEEKDAY(A30)=3,A30-2,(IF(WEEKDAY(A30)=4,A30-3,(IF(WEEKDAY(A30)=5,A30-4,IF(WEEKDAY(A30)=6,A30-5,A30-6))))))))))</f>
        <v>45865</v>
      </c>
      <c r="J27" s="1338"/>
      <c r="K27" s="1338"/>
      <c r="L27"/>
      <c r="M27"/>
      <c r="N27"/>
      <c r="O27" s="1334">
        <f>I27+1</f>
        <v>45866</v>
      </c>
      <c r="P27" s="1335"/>
      <c r="Q27" s="1335"/>
      <c r="R27"/>
      <c r="S27"/>
      <c r="T27"/>
      <c r="U27" s="1334">
        <f>O27+1</f>
        <v>45867</v>
      </c>
      <c r="V27" s="1335"/>
      <c r="W27" s="1335"/>
      <c r="X27" s="136"/>
      <c r="Y27" s="21"/>
      <c r="Z27" s="22"/>
      <c r="AA27" s="1334">
        <f>U27+1</f>
        <v>45868</v>
      </c>
      <c r="AB27" s="1335"/>
      <c r="AC27" s="1335"/>
      <c r="AD27" s="136"/>
      <c r="AE27" s="21"/>
      <c r="AF27" s="22"/>
      <c r="AG27" s="1334">
        <f>AA27+1</f>
        <v>45869</v>
      </c>
      <c r="AH27" s="1335"/>
      <c r="AI27" s="1335"/>
      <c r="AJ27" s="136"/>
      <c r="AK27" s="21"/>
      <c r="AL27" s="22"/>
      <c r="AM27" s="1334">
        <f>AG27+1</f>
        <v>45870</v>
      </c>
      <c r="AN27" s="1335"/>
      <c r="AO27" s="1335"/>
      <c r="AP27" s="136"/>
      <c r="AQ27" s="21"/>
      <c r="AR27" s="22"/>
      <c r="AS27" s="1363">
        <f>AM27+1</f>
        <v>45871</v>
      </c>
      <c r="AT27" s="1364"/>
      <c r="AU27" s="1364"/>
      <c r="AV27" s="137"/>
      <c r="AW27" s="21"/>
      <c r="AX27" s="22"/>
      <c r="BA27" s="1394"/>
      <c r="BB27" s="1395"/>
      <c r="BC27" s="1395"/>
      <c r="BD27" s="1395"/>
      <c r="BE27" s="1395"/>
      <c r="BF27" s="1395"/>
      <c r="BG27" s="1395"/>
      <c r="BH27" s="1396"/>
      <c r="BI27" s="1388">
        <f>IF(WEEKDAY(BA30)=1,BA30,(IF(WEEKDAY(BA30)=2,BA30-1,(IF(WEEKDAY(BA30)=3,BA30-2,(IF(WEEKDAY(BA30)=4,BA30-3,(IF(WEEKDAY(BA30)=5,BA30-4,IF(WEEKDAY(BA30)=6,BA30-5,BA30-6))))))))))</f>
        <v>45956</v>
      </c>
      <c r="BJ27" s="1338"/>
      <c r="BK27" s="1338"/>
      <c r="BL27"/>
      <c r="BM27"/>
      <c r="BN27"/>
      <c r="BO27" s="1334">
        <f>BI27+1</f>
        <v>45957</v>
      </c>
      <c r="BP27" s="1335"/>
      <c r="BQ27" s="1335"/>
      <c r="BR27"/>
      <c r="BS27"/>
      <c r="BT27"/>
      <c r="BU27" s="1334">
        <f>BO27+1</f>
        <v>45958</v>
      </c>
      <c r="BV27" s="1335"/>
      <c r="BW27" s="1335"/>
      <c r="BX27" s="136"/>
      <c r="BY27" s="21"/>
      <c r="BZ27" s="22"/>
      <c r="CA27" s="1334">
        <f>BU27+1</f>
        <v>45959</v>
      </c>
      <c r="CB27" s="1335"/>
      <c r="CC27" s="1335"/>
      <c r="CD27" s="136"/>
      <c r="CE27" s="21"/>
      <c r="CF27" s="22"/>
      <c r="CG27" s="1334">
        <f>CA27+1</f>
        <v>45960</v>
      </c>
      <c r="CH27" s="1335"/>
      <c r="CI27" s="1335"/>
      <c r="CJ27" s="136"/>
      <c r="CK27" s="21"/>
      <c r="CL27" s="22"/>
      <c r="CM27" s="1334">
        <f>CG27+1</f>
        <v>45961</v>
      </c>
      <c r="CN27" s="1335"/>
      <c r="CO27" s="1335"/>
      <c r="CP27" s="136"/>
      <c r="CQ27" s="21"/>
      <c r="CR27" s="22"/>
      <c r="CS27" s="1363">
        <f>CM27+1</f>
        <v>45962</v>
      </c>
      <c r="CT27" s="1364"/>
      <c r="CU27" s="1364"/>
      <c r="CV27" s="137"/>
      <c r="CW27" s="21"/>
      <c r="CX27" s="22"/>
    </row>
    <row r="28" spans="1:102" ht="21.75" customHeight="1">
      <c r="A28" s="1394"/>
      <c r="B28" s="1395"/>
      <c r="C28" s="1395"/>
      <c r="D28" s="1395"/>
      <c r="E28" s="1395"/>
      <c r="F28" s="1395"/>
      <c r="G28" s="1395"/>
      <c r="H28" s="1396"/>
      <c r="I28" s="1332"/>
      <c r="J28" s="1333"/>
      <c r="K28" s="1333"/>
      <c r="L28"/>
      <c r="M28"/>
      <c r="N28"/>
      <c r="O28" s="1336"/>
      <c r="P28" s="1337"/>
      <c r="Q28" s="1337"/>
      <c r="R28"/>
      <c r="S28"/>
      <c r="T28"/>
      <c r="U28" s="1336"/>
      <c r="V28" s="1337"/>
      <c r="W28" s="1337"/>
      <c r="X28" s="138"/>
      <c r="Y28" s="7"/>
      <c r="Z28" s="19"/>
      <c r="AA28" s="1336"/>
      <c r="AB28" s="1337"/>
      <c r="AC28" s="1337"/>
      <c r="AD28" s="138"/>
      <c r="AE28" s="7"/>
      <c r="AF28" s="19"/>
      <c r="AG28" s="1336"/>
      <c r="AH28" s="1337"/>
      <c r="AI28" s="1337"/>
      <c r="AJ28" s="138"/>
      <c r="AK28" s="7"/>
      <c r="AL28" s="19"/>
      <c r="AM28" s="1336"/>
      <c r="AN28" s="1337"/>
      <c r="AO28" s="1337"/>
      <c r="AP28" s="138"/>
      <c r="AQ28" s="7"/>
      <c r="AR28" s="19"/>
      <c r="AS28" s="1365"/>
      <c r="AT28" s="1366"/>
      <c r="AU28" s="1366"/>
      <c r="AV28" s="139"/>
      <c r="AW28" s="7"/>
      <c r="AX28" s="19"/>
      <c r="BA28" s="1394"/>
      <c r="BB28" s="1395"/>
      <c r="BC28" s="1395"/>
      <c r="BD28" s="1395"/>
      <c r="BE28" s="1395"/>
      <c r="BF28" s="1395"/>
      <c r="BG28" s="1395"/>
      <c r="BH28" s="1396"/>
      <c r="BI28" s="1332"/>
      <c r="BJ28" s="1333"/>
      <c r="BK28" s="1333"/>
      <c r="BL28"/>
      <c r="BM28"/>
      <c r="BN28"/>
      <c r="BO28" s="1336"/>
      <c r="BP28" s="1337"/>
      <c r="BQ28" s="1337"/>
      <c r="BR28"/>
      <c r="BS28"/>
      <c r="BT28"/>
      <c r="BU28" s="1336"/>
      <c r="BV28" s="1337"/>
      <c r="BW28" s="1337"/>
      <c r="BX28" s="138"/>
      <c r="BY28" s="7"/>
      <c r="BZ28" s="19"/>
      <c r="CA28" s="1336"/>
      <c r="CB28" s="1337"/>
      <c r="CC28" s="1337"/>
      <c r="CD28" s="138"/>
      <c r="CE28" s="7"/>
      <c r="CF28" s="19"/>
      <c r="CG28" s="1336"/>
      <c r="CH28" s="1337"/>
      <c r="CI28" s="1337"/>
      <c r="CJ28" s="138"/>
      <c r="CK28" s="7"/>
      <c r="CL28" s="19"/>
      <c r="CM28" s="1336"/>
      <c r="CN28" s="1337"/>
      <c r="CO28" s="1337"/>
      <c r="CP28" s="138"/>
      <c r="CQ28" s="7"/>
      <c r="CR28" s="19"/>
      <c r="CS28" s="1365"/>
      <c r="CT28" s="1366"/>
      <c r="CU28" s="1366"/>
      <c r="CV28" s="139"/>
      <c r="CW28" s="7"/>
      <c r="CX28" s="19"/>
    </row>
    <row r="29" spans="1:102" ht="22.5" customHeight="1">
      <c r="A29" s="1394"/>
      <c r="B29" s="1395"/>
      <c r="C29" s="1395"/>
      <c r="D29" s="1395"/>
      <c r="E29" s="1395"/>
      <c r="F29" s="1395"/>
      <c r="G29" s="1395"/>
      <c r="H29" s="1396"/>
      <c r="I29" s="1332"/>
      <c r="J29" s="1333"/>
      <c r="K29" s="1333"/>
      <c r="L29"/>
      <c r="M29"/>
      <c r="N29"/>
      <c r="O29" s="1336"/>
      <c r="P29" s="1337"/>
      <c r="Q29" s="1337"/>
      <c r="R29"/>
      <c r="S29"/>
      <c r="T29"/>
      <c r="U29" s="1336"/>
      <c r="V29" s="1337"/>
      <c r="W29" s="1337"/>
      <c r="X29" s="138"/>
      <c r="Y29" s="7"/>
      <c r="Z29" s="19"/>
      <c r="AA29" s="1336"/>
      <c r="AB29" s="1337"/>
      <c r="AC29" s="1337"/>
      <c r="AD29" s="138"/>
      <c r="AE29" s="7"/>
      <c r="AF29" s="19"/>
      <c r="AG29" s="1336"/>
      <c r="AH29" s="1337"/>
      <c r="AI29" s="1337"/>
      <c r="AJ29" s="138"/>
      <c r="AK29" s="7"/>
      <c r="AL29" s="19"/>
      <c r="AM29" s="1336"/>
      <c r="AN29" s="1337"/>
      <c r="AO29" s="1337"/>
      <c r="AP29" s="138"/>
      <c r="AQ29" s="7"/>
      <c r="AR29" s="19"/>
      <c r="AS29" s="1365"/>
      <c r="AT29" s="1366"/>
      <c r="AU29" s="1366"/>
      <c r="AV29" s="139"/>
      <c r="AW29" s="7"/>
      <c r="AX29" s="19"/>
      <c r="BA29" s="1394"/>
      <c r="BB29" s="1395"/>
      <c r="BC29" s="1395"/>
      <c r="BD29" s="1395"/>
      <c r="BE29" s="1395"/>
      <c r="BF29" s="1395"/>
      <c r="BG29" s="1395"/>
      <c r="BH29" s="1396"/>
      <c r="BI29" s="1332"/>
      <c r="BJ29" s="1333"/>
      <c r="BK29" s="1333"/>
      <c r="BL29"/>
      <c r="BM29"/>
      <c r="BN29"/>
      <c r="BO29" s="1336"/>
      <c r="BP29" s="1337"/>
      <c r="BQ29" s="1337"/>
      <c r="BR29"/>
      <c r="BS29"/>
      <c r="BT29"/>
      <c r="BU29" s="1336"/>
      <c r="BV29" s="1337"/>
      <c r="BW29" s="1337"/>
      <c r="BX29" s="138"/>
      <c r="BY29" s="7"/>
      <c r="BZ29" s="19"/>
      <c r="CA29" s="1336"/>
      <c r="CB29" s="1337"/>
      <c r="CC29" s="1337"/>
      <c r="CD29" s="138"/>
      <c r="CE29" s="7"/>
      <c r="CF29" s="19"/>
      <c r="CG29" s="1336"/>
      <c r="CH29" s="1337"/>
      <c r="CI29" s="1337"/>
      <c r="CJ29" s="138"/>
      <c r="CK29" s="7"/>
      <c r="CL29" s="19"/>
      <c r="CM29" s="1336"/>
      <c r="CN29" s="1337"/>
      <c r="CO29" s="1337"/>
      <c r="CP29" s="138"/>
      <c r="CQ29" s="7"/>
      <c r="CR29" s="19"/>
      <c r="CS29" s="1365"/>
      <c r="CT29" s="1366"/>
      <c r="CU29" s="1366"/>
      <c r="CV29" s="139"/>
      <c r="CW29" s="7"/>
      <c r="CX29" s="19"/>
    </row>
    <row r="30" spans="1:102" ht="70.5" customHeight="1">
      <c r="A30" s="1367">
        <f>IF(MONTH(A6)=12,DATE(YEAR(A6)+1,1,1),DATE(YEAR(A6),MONTH(A6)+1,1))</f>
        <v>45870</v>
      </c>
      <c r="B30" s="1368"/>
      <c r="C30" s="1368"/>
      <c r="D30" s="1368"/>
      <c r="E30" s="1368"/>
      <c r="F30" s="1368"/>
      <c r="G30" s="1368"/>
      <c r="H30" s="1369"/>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367">
        <f>IF(MONTH(BA6)=12,DATE(YEAR(BA6)+1,1,1),DATE(YEAR(BA6),MONTH(BA6)+1,1))</f>
        <v>45962</v>
      </c>
      <c r="BB30" s="1368"/>
      <c r="BC30" s="1368"/>
      <c r="BD30" s="1368"/>
      <c r="BE30" s="1368"/>
      <c r="BF30" s="1368"/>
      <c r="BG30" s="1368"/>
      <c r="BH30" s="1369"/>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367"/>
      <c r="B31" s="1368"/>
      <c r="C31" s="1368"/>
      <c r="D31" s="1368"/>
      <c r="E31" s="1368"/>
      <c r="F31" s="1368"/>
      <c r="G31" s="1368"/>
      <c r="H31" s="1369"/>
      <c r="I31" s="1330">
        <f>AS27+1</f>
        <v>45872</v>
      </c>
      <c r="J31" s="1331"/>
      <c r="K31" s="1331"/>
      <c r="L31" s="140"/>
      <c r="M31" s="21"/>
      <c r="N31" s="22"/>
      <c r="O31" s="1334">
        <f>I31+1</f>
        <v>45873</v>
      </c>
      <c r="P31" s="1335"/>
      <c r="Q31" s="1335"/>
      <c r="R31" s="136"/>
      <c r="S31" s="21"/>
      <c r="T31" s="22"/>
      <c r="U31" s="1334">
        <f>O31+1</f>
        <v>45874</v>
      </c>
      <c r="V31" s="1335"/>
      <c r="W31" s="1335"/>
      <c r="X31" s="136"/>
      <c r="Y31" s="21"/>
      <c r="Z31" s="22"/>
      <c r="AA31" s="1334">
        <f>U31+1</f>
        <v>45875</v>
      </c>
      <c r="AB31" s="1335"/>
      <c r="AC31" s="1335"/>
      <c r="AD31" s="136"/>
      <c r="AE31" s="21"/>
      <c r="AF31" s="22"/>
      <c r="AG31" s="1334">
        <f>AA31+1</f>
        <v>45876</v>
      </c>
      <c r="AH31" s="1335"/>
      <c r="AI31" s="1335"/>
      <c r="AJ31" s="136"/>
      <c r="AK31" s="21"/>
      <c r="AL31" s="22"/>
      <c r="AM31" s="1334">
        <f>AG31+1</f>
        <v>45877</v>
      </c>
      <c r="AN31" s="1335"/>
      <c r="AO31" s="1335"/>
      <c r="AP31" s="136"/>
      <c r="AQ31" s="21"/>
      <c r="AR31" s="22"/>
      <c r="AS31" s="1340">
        <f>AM31+1</f>
        <v>45878</v>
      </c>
      <c r="AT31" s="1341"/>
      <c r="AU31" s="1341"/>
      <c r="AV31" s="136"/>
      <c r="AW31" s="21"/>
      <c r="AX31" s="22"/>
      <c r="BA31" s="1367"/>
      <c r="BB31" s="1368"/>
      <c r="BC31" s="1368"/>
      <c r="BD31" s="1368"/>
      <c r="BE31" s="1368"/>
      <c r="BF31" s="1368"/>
      <c r="BG31" s="1368"/>
      <c r="BH31" s="1369"/>
      <c r="BI31" s="1330">
        <f>CS27+1</f>
        <v>45963</v>
      </c>
      <c r="BJ31" s="1331"/>
      <c r="BK31" s="1331"/>
      <c r="BL31" s="140"/>
      <c r="BM31" s="21"/>
      <c r="BN31" s="22"/>
      <c r="BO31" s="1334">
        <f>BI31+1</f>
        <v>45964</v>
      </c>
      <c r="BP31" s="1335"/>
      <c r="BQ31" s="1335"/>
      <c r="BR31" s="136"/>
      <c r="BS31" s="21"/>
      <c r="BT31" s="22"/>
      <c r="BU31" s="1334">
        <f>BO31+1</f>
        <v>45965</v>
      </c>
      <c r="BV31" s="1335"/>
      <c r="BW31" s="1335"/>
      <c r="BX31" s="136"/>
      <c r="BY31" s="21"/>
      <c r="BZ31" s="22"/>
      <c r="CA31" s="1334">
        <f>BU31+1</f>
        <v>45966</v>
      </c>
      <c r="CB31" s="1335"/>
      <c r="CC31" s="1335"/>
      <c r="CD31" s="136"/>
      <c r="CE31" s="21"/>
      <c r="CF31" s="22"/>
      <c r="CG31" s="1334">
        <f>CA31+1</f>
        <v>45967</v>
      </c>
      <c r="CH31" s="1335"/>
      <c r="CI31" s="1335"/>
      <c r="CJ31" s="136"/>
      <c r="CK31" s="21"/>
      <c r="CL31" s="22"/>
      <c r="CM31" s="1334">
        <f>CG31+1</f>
        <v>45968</v>
      </c>
      <c r="CN31" s="1335"/>
      <c r="CO31" s="1335"/>
      <c r="CP31" s="136"/>
      <c r="CQ31" s="21"/>
      <c r="CR31" s="22"/>
      <c r="CS31" s="1340">
        <f>CM31+1</f>
        <v>45969</v>
      </c>
      <c r="CT31" s="1341"/>
      <c r="CU31" s="1341"/>
      <c r="CV31" s="136"/>
      <c r="CW31" s="21"/>
      <c r="CX31" s="22"/>
    </row>
    <row r="32" spans="1:102" ht="21.75" customHeight="1">
      <c r="A32" s="1378" t="str">
        <f>IF(A30&gt;=43586,"令和"&amp;IF(YEAR(A30)-2018=1,"元",YEAR(A30)-2018),"平成"&amp;(YEAR(A30)-1988))</f>
        <v>令和7</v>
      </c>
      <c r="B32" s="1379"/>
      <c r="C32" s="1379"/>
      <c r="D32" s="1379"/>
      <c r="E32" s="1379"/>
      <c r="F32" s="1379"/>
      <c r="G32" s="1379"/>
      <c r="H32" s="1380"/>
      <c r="I32" s="1332"/>
      <c r="J32" s="1338"/>
      <c r="K32" s="1338"/>
      <c r="L32" s="141"/>
      <c r="M32" s="7"/>
      <c r="N32" s="19"/>
      <c r="O32" s="1336"/>
      <c r="P32" s="1339"/>
      <c r="Q32" s="1339"/>
      <c r="R32" s="138"/>
      <c r="S32" s="7"/>
      <c r="T32" s="19"/>
      <c r="U32" s="1336"/>
      <c r="V32" s="1339"/>
      <c r="W32" s="1339"/>
      <c r="X32" s="138"/>
      <c r="Y32" s="7"/>
      <c r="Z32" s="19"/>
      <c r="AA32" s="1336"/>
      <c r="AB32" s="1339"/>
      <c r="AC32" s="1339"/>
      <c r="AD32" s="138"/>
      <c r="AE32" s="7"/>
      <c r="AF32" s="19"/>
      <c r="AG32" s="1336"/>
      <c r="AH32" s="1339"/>
      <c r="AI32" s="1339"/>
      <c r="AJ32" s="138"/>
      <c r="AK32" s="7"/>
      <c r="AL32" s="19"/>
      <c r="AM32" s="1336"/>
      <c r="AN32" s="1339"/>
      <c r="AO32" s="1339"/>
      <c r="AP32" s="138"/>
      <c r="AQ32" s="7"/>
      <c r="AR32" s="19"/>
      <c r="AS32" s="1328"/>
      <c r="AT32" s="1329"/>
      <c r="AU32" s="1329"/>
      <c r="AV32" s="138"/>
      <c r="AW32" s="7"/>
      <c r="AX32" s="19"/>
      <c r="BA32" s="1378" t="str">
        <f>IF(BA30&gt;=43586,"令和"&amp;IF(YEAR(BA30)-2018=1,"元",YEAR(BA30)-2018),"平成"&amp;(YEAR(BA30)-1988))</f>
        <v>令和7</v>
      </c>
      <c r="BB32" s="1379"/>
      <c r="BC32" s="1379"/>
      <c r="BD32" s="1379"/>
      <c r="BE32" s="1379"/>
      <c r="BF32" s="1379"/>
      <c r="BG32" s="1379"/>
      <c r="BH32" s="1380"/>
      <c r="BI32" s="1332"/>
      <c r="BJ32" s="1338"/>
      <c r="BK32" s="1338"/>
      <c r="BL32" s="141"/>
      <c r="BM32" s="7"/>
      <c r="BN32" s="19"/>
      <c r="BO32" s="1336"/>
      <c r="BP32" s="1339"/>
      <c r="BQ32" s="1339"/>
      <c r="BR32" s="138"/>
      <c r="BS32" s="7"/>
      <c r="BT32" s="19"/>
      <c r="BU32" s="1336"/>
      <c r="BV32" s="1339"/>
      <c r="BW32" s="1339"/>
      <c r="BX32" s="138"/>
      <c r="BY32" s="7"/>
      <c r="BZ32" s="19"/>
      <c r="CA32" s="1336"/>
      <c r="CB32" s="1339"/>
      <c r="CC32" s="1339"/>
      <c r="CD32" s="138"/>
      <c r="CE32" s="7"/>
      <c r="CF32" s="19"/>
      <c r="CG32" s="1336"/>
      <c r="CH32" s="1339"/>
      <c r="CI32" s="1339"/>
      <c r="CJ32" s="138"/>
      <c r="CK32" s="7"/>
      <c r="CL32" s="19"/>
      <c r="CM32" s="1336"/>
      <c r="CN32" s="1339"/>
      <c r="CO32" s="1339"/>
      <c r="CP32" s="138"/>
      <c r="CQ32" s="7"/>
      <c r="CR32" s="19"/>
      <c r="CS32" s="1328"/>
      <c r="CT32" s="1329"/>
      <c r="CU32" s="1329"/>
      <c r="CV32" s="138"/>
      <c r="CW32" s="7"/>
      <c r="CX32" s="19"/>
    </row>
    <row r="33" spans="1:102" ht="40.5" customHeight="1">
      <c r="A33" s="1381"/>
      <c r="B33" s="1382"/>
      <c r="C33" s="1382"/>
      <c r="D33" s="1382"/>
      <c r="E33" s="1382"/>
      <c r="F33" s="1382"/>
      <c r="G33" s="1382"/>
      <c r="H33" s="1383"/>
      <c r="I33" s="1332"/>
      <c r="J33" s="1338"/>
      <c r="K33" s="1338"/>
      <c r="L33" s="141"/>
      <c r="M33" s="7"/>
      <c r="N33" s="19"/>
      <c r="O33" s="1336"/>
      <c r="P33" s="1339"/>
      <c r="Q33" s="1339"/>
      <c r="R33" s="138"/>
      <c r="S33" s="7"/>
      <c r="T33" s="19"/>
      <c r="U33" s="1336"/>
      <c r="V33" s="1339"/>
      <c r="W33" s="1339"/>
      <c r="X33" s="138"/>
      <c r="Y33" s="7"/>
      <c r="Z33" s="19"/>
      <c r="AA33" s="1336"/>
      <c r="AB33" s="1339"/>
      <c r="AC33" s="1339"/>
      <c r="AD33" s="138"/>
      <c r="AE33" s="7"/>
      <c r="AF33" s="19"/>
      <c r="AG33" s="1336"/>
      <c r="AH33" s="1339"/>
      <c r="AI33" s="1339"/>
      <c r="AJ33" s="138"/>
      <c r="AK33" s="7"/>
      <c r="AL33" s="19"/>
      <c r="AM33" s="1336"/>
      <c r="AN33" s="1339"/>
      <c r="AO33" s="1339"/>
      <c r="AP33" s="138"/>
      <c r="AQ33" s="7"/>
      <c r="AR33" s="19"/>
      <c r="AS33" s="1328"/>
      <c r="AT33" s="1329"/>
      <c r="AU33" s="1329"/>
      <c r="AV33" s="138"/>
      <c r="AW33" s="7"/>
      <c r="AX33" s="19"/>
      <c r="BA33" s="1381"/>
      <c r="BB33" s="1382"/>
      <c r="BC33" s="1382"/>
      <c r="BD33" s="1382"/>
      <c r="BE33" s="1382"/>
      <c r="BF33" s="1382"/>
      <c r="BG33" s="1382"/>
      <c r="BH33" s="1383"/>
      <c r="BI33" s="1332"/>
      <c r="BJ33" s="1338"/>
      <c r="BK33" s="1338"/>
      <c r="BL33" s="141"/>
      <c r="BM33" s="7"/>
      <c r="BN33" s="19"/>
      <c r="BO33" s="1336"/>
      <c r="BP33" s="1339"/>
      <c r="BQ33" s="1339"/>
      <c r="BR33" s="138"/>
      <c r="BS33" s="7"/>
      <c r="BT33" s="19"/>
      <c r="BU33" s="1336"/>
      <c r="BV33" s="1339"/>
      <c r="BW33" s="1339"/>
      <c r="BX33" s="138"/>
      <c r="BY33" s="7"/>
      <c r="BZ33" s="19"/>
      <c r="CA33" s="1336"/>
      <c r="CB33" s="1339"/>
      <c r="CC33" s="1339"/>
      <c r="CD33" s="138"/>
      <c r="CE33" s="7"/>
      <c r="CF33" s="19"/>
      <c r="CG33" s="1336"/>
      <c r="CH33" s="1339"/>
      <c r="CI33" s="1339"/>
      <c r="CJ33" s="138"/>
      <c r="CK33" s="7"/>
      <c r="CL33" s="19"/>
      <c r="CM33" s="1336"/>
      <c r="CN33" s="1339"/>
      <c r="CO33" s="1339"/>
      <c r="CP33" s="138"/>
      <c r="CQ33" s="7"/>
      <c r="CR33" s="19"/>
      <c r="CS33" s="1328"/>
      <c r="CT33" s="1329"/>
      <c r="CU33" s="1329"/>
      <c r="CV33" s="138"/>
      <c r="CW33" s="7"/>
      <c r="CX33" s="19"/>
    </row>
    <row r="34" spans="1:102" ht="52.5" customHeight="1">
      <c r="A34" s="1360" t="s">
        <v>409</v>
      </c>
      <c r="B34" s="1361"/>
      <c r="C34" s="1361"/>
      <c r="D34" s="1361"/>
      <c r="E34" s="1361"/>
      <c r="F34" s="1361"/>
      <c r="G34" s="1361"/>
      <c r="H34" s="1362"/>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1360" t="s">
        <v>409</v>
      </c>
      <c r="BB34" s="1361"/>
      <c r="BC34" s="1361"/>
      <c r="BD34" s="1361"/>
      <c r="BE34" s="1361"/>
      <c r="BF34" s="1361"/>
      <c r="BG34" s="1361"/>
      <c r="BH34" s="1362"/>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348" t="str">
        <f>VLOOKUP(A30,祝節名,2,FALSE)</f>
        <v>11 山の日
立秋7、処暑23</v>
      </c>
      <c r="B35" s="1349"/>
      <c r="C35" s="1349"/>
      <c r="D35" s="1349"/>
      <c r="E35" s="1349"/>
      <c r="F35" s="1349"/>
      <c r="G35" s="1349"/>
      <c r="H35" s="1350"/>
      <c r="I35" s="1330">
        <f>AS31+1</f>
        <v>45879</v>
      </c>
      <c r="J35" s="1331"/>
      <c r="K35" s="1331"/>
      <c r="L35" s="140"/>
      <c r="M35" s="21"/>
      <c r="N35" s="22"/>
      <c r="O35" s="1334">
        <f>I35+1</f>
        <v>45880</v>
      </c>
      <c r="P35" s="1335"/>
      <c r="Q35" s="1335"/>
      <c r="R35" s="136"/>
      <c r="S35" s="21"/>
      <c r="T35" s="22"/>
      <c r="U35" s="1334">
        <f>O35+1</f>
        <v>45881</v>
      </c>
      <c r="V35" s="1335"/>
      <c r="W35" s="1335"/>
      <c r="X35" s="136"/>
      <c r="Y35" s="21"/>
      <c r="Z35" s="22"/>
      <c r="AA35" s="1334">
        <f>U35+1</f>
        <v>45882</v>
      </c>
      <c r="AB35" s="1335"/>
      <c r="AC35" s="1335"/>
      <c r="AD35" s="136"/>
      <c r="AE35" s="21"/>
      <c r="AF35" s="22"/>
      <c r="AG35" s="1334">
        <f>AA35+1</f>
        <v>45883</v>
      </c>
      <c r="AH35" s="1335"/>
      <c r="AI35" s="1335"/>
      <c r="AJ35" s="136"/>
      <c r="AK35" s="21"/>
      <c r="AL35" s="22"/>
      <c r="AM35" s="1334">
        <f>AG35+1</f>
        <v>45884</v>
      </c>
      <c r="AN35" s="1335"/>
      <c r="AO35" s="1335"/>
      <c r="AP35" s="136"/>
      <c r="AQ35" s="21"/>
      <c r="AR35" s="22"/>
      <c r="AS35" s="1340">
        <f>AM35+1</f>
        <v>45885</v>
      </c>
      <c r="AT35" s="1341"/>
      <c r="AU35" s="1341"/>
      <c r="AV35" s="136"/>
      <c r="AW35" s="21"/>
      <c r="AX35" s="22"/>
      <c r="BA35" s="1348" t="str">
        <f>VLOOKUP(BA30,祝節名,2,FALSE)</f>
        <v>3 文化の日、23 勤労感謝の日
24 振替休日。立冬7、小雪22</v>
      </c>
      <c r="BB35" s="1349"/>
      <c r="BC35" s="1349"/>
      <c r="BD35" s="1349"/>
      <c r="BE35" s="1349"/>
      <c r="BF35" s="1349"/>
      <c r="BG35" s="1349"/>
      <c r="BH35" s="1350"/>
      <c r="BI35" s="1330">
        <f>CS31+1</f>
        <v>45970</v>
      </c>
      <c r="BJ35" s="1331"/>
      <c r="BK35" s="1331"/>
      <c r="BL35" s="140"/>
      <c r="BM35" s="21"/>
      <c r="BN35" s="22"/>
      <c r="BO35" s="1334">
        <f>BI35+1</f>
        <v>45971</v>
      </c>
      <c r="BP35" s="1335"/>
      <c r="BQ35" s="1335"/>
      <c r="BR35" s="136"/>
      <c r="BS35" s="21"/>
      <c r="BT35" s="22"/>
      <c r="BU35" s="1334">
        <f>BO35+1</f>
        <v>45972</v>
      </c>
      <c r="BV35" s="1335"/>
      <c r="BW35" s="1335"/>
      <c r="BX35" s="136"/>
      <c r="BY35" s="21"/>
      <c r="BZ35" s="22"/>
      <c r="CA35" s="1334">
        <f>BU35+1</f>
        <v>45973</v>
      </c>
      <c r="CB35" s="1335"/>
      <c r="CC35" s="1335"/>
      <c r="CD35" s="136"/>
      <c r="CE35" s="21"/>
      <c r="CF35" s="22"/>
      <c r="CG35" s="1334">
        <f>CA35+1</f>
        <v>45974</v>
      </c>
      <c r="CH35" s="1335"/>
      <c r="CI35" s="1335"/>
      <c r="CJ35" s="136"/>
      <c r="CK35" s="21"/>
      <c r="CL35" s="22"/>
      <c r="CM35" s="1334">
        <f>CG35+1</f>
        <v>45975</v>
      </c>
      <c r="CN35" s="1335"/>
      <c r="CO35" s="1335"/>
      <c r="CP35" s="136"/>
      <c r="CQ35" s="21"/>
      <c r="CR35" s="22"/>
      <c r="CS35" s="1340">
        <f>CM35+1</f>
        <v>45976</v>
      </c>
      <c r="CT35" s="1341"/>
      <c r="CU35" s="1341"/>
      <c r="CV35" s="136"/>
      <c r="CW35" s="21"/>
      <c r="CX35" s="22"/>
    </row>
    <row r="36" spans="1:102" ht="21.75" customHeight="1">
      <c r="A36" s="1348"/>
      <c r="B36" s="1349"/>
      <c r="C36" s="1349"/>
      <c r="D36" s="1349"/>
      <c r="E36" s="1349"/>
      <c r="F36" s="1349"/>
      <c r="G36" s="1349"/>
      <c r="H36" s="1350"/>
      <c r="I36" s="1332"/>
      <c r="J36" s="1338"/>
      <c r="K36" s="1338"/>
      <c r="L36" s="141"/>
      <c r="M36" s="7"/>
      <c r="N36" s="19"/>
      <c r="O36" s="1336"/>
      <c r="P36" s="1339"/>
      <c r="Q36" s="1339"/>
      <c r="R36" s="138"/>
      <c r="S36" s="7"/>
      <c r="T36" s="19"/>
      <c r="U36" s="1336"/>
      <c r="V36" s="1339"/>
      <c r="W36" s="1339"/>
      <c r="X36" s="138"/>
      <c r="Y36" s="7"/>
      <c r="Z36" s="19"/>
      <c r="AA36" s="1336"/>
      <c r="AB36" s="1339"/>
      <c r="AC36" s="1339"/>
      <c r="AD36" s="138"/>
      <c r="AE36" s="7"/>
      <c r="AF36" s="19"/>
      <c r="AG36" s="1336"/>
      <c r="AH36" s="1339"/>
      <c r="AI36" s="1339"/>
      <c r="AJ36" s="138"/>
      <c r="AK36" s="7"/>
      <c r="AL36" s="19"/>
      <c r="AM36" s="1336"/>
      <c r="AN36" s="1339"/>
      <c r="AO36" s="1339"/>
      <c r="AP36" s="138"/>
      <c r="AQ36" s="7"/>
      <c r="AR36" s="19"/>
      <c r="AS36" s="1328"/>
      <c r="AT36" s="1329"/>
      <c r="AU36" s="1329"/>
      <c r="AV36" s="138"/>
      <c r="AW36" s="7"/>
      <c r="AX36" s="19"/>
      <c r="BA36" s="1348"/>
      <c r="BB36" s="1349"/>
      <c r="BC36" s="1349"/>
      <c r="BD36" s="1349"/>
      <c r="BE36" s="1349"/>
      <c r="BF36" s="1349"/>
      <c r="BG36" s="1349"/>
      <c r="BH36" s="1350"/>
      <c r="BI36" s="1332"/>
      <c r="BJ36" s="1338"/>
      <c r="BK36" s="1338"/>
      <c r="BL36" s="141"/>
      <c r="BM36" s="7"/>
      <c r="BN36" s="19"/>
      <c r="BO36" s="1336"/>
      <c r="BP36" s="1339"/>
      <c r="BQ36" s="1339"/>
      <c r="BR36" s="138"/>
      <c r="BS36" s="7"/>
      <c r="BT36" s="19"/>
      <c r="BU36" s="1336"/>
      <c r="BV36" s="1339"/>
      <c r="BW36" s="1339"/>
      <c r="BX36" s="138"/>
      <c r="BY36" s="7"/>
      <c r="BZ36" s="19"/>
      <c r="CA36" s="1336"/>
      <c r="CB36" s="1339"/>
      <c r="CC36" s="1339"/>
      <c r="CD36" s="138"/>
      <c r="CE36" s="7"/>
      <c r="CF36" s="19"/>
      <c r="CG36" s="1336"/>
      <c r="CH36" s="1339"/>
      <c r="CI36" s="1339"/>
      <c r="CJ36" s="138"/>
      <c r="CK36" s="7"/>
      <c r="CL36" s="19"/>
      <c r="CM36" s="1336"/>
      <c r="CN36" s="1339"/>
      <c r="CO36" s="1339"/>
      <c r="CP36" s="138"/>
      <c r="CQ36" s="7"/>
      <c r="CR36" s="19"/>
      <c r="CS36" s="1328"/>
      <c r="CT36" s="1329"/>
      <c r="CU36" s="1329"/>
      <c r="CV36" s="138"/>
      <c r="CW36" s="7"/>
      <c r="CX36" s="19"/>
    </row>
    <row r="37" spans="1:102" ht="93.75" customHeight="1">
      <c r="A37" s="1348"/>
      <c r="B37" s="1349"/>
      <c r="C37" s="1349"/>
      <c r="D37" s="1349"/>
      <c r="E37" s="1349"/>
      <c r="F37" s="1349"/>
      <c r="G37" s="1349"/>
      <c r="H37" s="1350"/>
      <c r="I37" s="1332"/>
      <c r="J37" s="1338"/>
      <c r="K37" s="1338"/>
      <c r="L37" s="141"/>
      <c r="M37" s="7"/>
      <c r="N37" s="19"/>
      <c r="O37" s="1336"/>
      <c r="P37" s="1339"/>
      <c r="Q37" s="1339"/>
      <c r="R37" s="138"/>
      <c r="S37" s="7"/>
      <c r="T37" s="19"/>
      <c r="U37" s="1336"/>
      <c r="V37" s="1339"/>
      <c r="W37" s="1339"/>
      <c r="X37" s="138"/>
      <c r="Y37" s="7"/>
      <c r="Z37" s="19"/>
      <c r="AA37" s="1336"/>
      <c r="AB37" s="1339"/>
      <c r="AC37" s="1339"/>
      <c r="AD37" s="138"/>
      <c r="AE37" s="7"/>
      <c r="AF37" s="19"/>
      <c r="AG37" s="1336"/>
      <c r="AH37" s="1339"/>
      <c r="AI37" s="1339"/>
      <c r="AJ37" s="138"/>
      <c r="AK37" s="7"/>
      <c r="AL37" s="19"/>
      <c r="AM37" s="1336"/>
      <c r="AN37" s="1339"/>
      <c r="AO37" s="1339"/>
      <c r="AP37" s="138"/>
      <c r="AQ37" s="7"/>
      <c r="AR37" s="19"/>
      <c r="AS37" s="1328"/>
      <c r="AT37" s="1329"/>
      <c r="AU37" s="1329"/>
      <c r="AV37" s="138"/>
      <c r="AW37" s="7"/>
      <c r="AX37" s="19"/>
      <c r="BA37" s="1348"/>
      <c r="BB37" s="1349"/>
      <c r="BC37" s="1349"/>
      <c r="BD37" s="1349"/>
      <c r="BE37" s="1349"/>
      <c r="BF37" s="1349"/>
      <c r="BG37" s="1349"/>
      <c r="BH37" s="1350"/>
      <c r="BI37" s="1332"/>
      <c r="BJ37" s="1338"/>
      <c r="BK37" s="1338"/>
      <c r="BL37" s="141"/>
      <c r="BM37" s="7"/>
      <c r="BN37" s="19"/>
      <c r="BO37" s="1336"/>
      <c r="BP37" s="1339"/>
      <c r="BQ37" s="1339"/>
      <c r="BR37" s="138"/>
      <c r="BS37" s="7"/>
      <c r="BT37" s="19"/>
      <c r="BU37" s="1336"/>
      <c r="BV37" s="1339"/>
      <c r="BW37" s="1339"/>
      <c r="BX37" s="138"/>
      <c r="BY37" s="7"/>
      <c r="BZ37" s="19"/>
      <c r="CA37" s="1336"/>
      <c r="CB37" s="1339"/>
      <c r="CC37" s="1339"/>
      <c r="CD37" s="138"/>
      <c r="CE37" s="7"/>
      <c r="CF37" s="19"/>
      <c r="CG37" s="1336"/>
      <c r="CH37" s="1339"/>
      <c r="CI37" s="1339"/>
      <c r="CJ37" s="138"/>
      <c r="CK37" s="7"/>
      <c r="CL37" s="19"/>
      <c r="CM37" s="1336"/>
      <c r="CN37" s="1339"/>
      <c r="CO37" s="1339"/>
      <c r="CP37" s="138"/>
      <c r="CQ37" s="7"/>
      <c r="CR37" s="19"/>
      <c r="CS37" s="1328"/>
      <c r="CT37" s="1329"/>
      <c r="CU37" s="1329"/>
      <c r="CV37" s="138"/>
      <c r="CW37" s="7"/>
      <c r="CX37" s="19"/>
    </row>
    <row r="38" spans="1:102" ht="21.75" customHeight="1">
      <c r="A38" s="1342" t="s">
        <v>255</v>
      </c>
      <c r="B38" s="1343"/>
      <c r="C38" s="1343"/>
      <c r="D38" s="1343"/>
      <c r="E38" s="1343"/>
      <c r="F38" s="1343"/>
      <c r="G38" s="1343"/>
      <c r="H38" s="1344"/>
      <c r="I38" s="1330">
        <f>AS35+1</f>
        <v>45886</v>
      </c>
      <c r="J38" s="1331"/>
      <c r="K38" s="1331"/>
      <c r="L38" s="140"/>
      <c r="M38" s="21"/>
      <c r="N38" s="22"/>
      <c r="O38" s="1334">
        <f>I38+1</f>
        <v>45887</v>
      </c>
      <c r="P38" s="1335"/>
      <c r="Q38" s="1335"/>
      <c r="R38" s="136"/>
      <c r="S38" s="21"/>
      <c r="T38" s="22"/>
      <c r="U38" s="1334">
        <f>O38+1</f>
        <v>45888</v>
      </c>
      <c r="V38" s="1335"/>
      <c r="W38" s="1335"/>
      <c r="X38" s="136"/>
      <c r="Y38" s="21"/>
      <c r="Z38" s="22"/>
      <c r="AA38" s="1334">
        <f>U38+1</f>
        <v>45889</v>
      </c>
      <c r="AB38" s="1335"/>
      <c r="AC38" s="1335"/>
      <c r="AD38" s="136"/>
      <c r="AE38" s="21"/>
      <c r="AF38" s="22"/>
      <c r="AG38" s="1334">
        <f>AA38+1</f>
        <v>45890</v>
      </c>
      <c r="AH38" s="1335"/>
      <c r="AI38" s="1335"/>
      <c r="AJ38" s="136"/>
      <c r="AK38" s="21"/>
      <c r="AL38" s="22"/>
      <c r="AM38" s="1334">
        <f>AG38+1</f>
        <v>45891</v>
      </c>
      <c r="AN38" s="1335"/>
      <c r="AO38" s="1335"/>
      <c r="AP38" s="136"/>
      <c r="AQ38" s="21"/>
      <c r="AR38" s="22"/>
      <c r="AS38" s="1326">
        <f>AM38+1</f>
        <v>45892</v>
      </c>
      <c r="AT38" s="1327"/>
      <c r="AU38" s="1327"/>
      <c r="AV38" s="136"/>
      <c r="AW38" s="21"/>
      <c r="AX38" s="22"/>
      <c r="BA38" s="1342" t="s">
        <v>255</v>
      </c>
      <c r="BB38" s="1343"/>
      <c r="BC38" s="1343"/>
      <c r="BD38" s="1343"/>
      <c r="BE38" s="1343"/>
      <c r="BF38" s="1343"/>
      <c r="BG38" s="1343"/>
      <c r="BH38" s="1344"/>
      <c r="BI38" s="1330">
        <f>CS35+1</f>
        <v>45977</v>
      </c>
      <c r="BJ38" s="1331"/>
      <c r="BK38" s="1331"/>
      <c r="BL38" s="140"/>
      <c r="BM38" s="21"/>
      <c r="BN38" s="22"/>
      <c r="BO38" s="1334">
        <f>BI38+1</f>
        <v>45978</v>
      </c>
      <c r="BP38" s="1335"/>
      <c r="BQ38" s="1335"/>
      <c r="BR38" s="136"/>
      <c r="BS38" s="21"/>
      <c r="BT38" s="22"/>
      <c r="BU38" s="1334">
        <f>BO38+1</f>
        <v>45979</v>
      </c>
      <c r="BV38" s="1335"/>
      <c r="BW38" s="1335"/>
      <c r="BX38" s="136"/>
      <c r="BY38" s="21"/>
      <c r="BZ38" s="22"/>
      <c r="CA38" s="1334">
        <f>BU38+1</f>
        <v>45980</v>
      </c>
      <c r="CB38" s="1335"/>
      <c r="CC38" s="1335"/>
      <c r="CD38" s="136"/>
      <c r="CE38" s="21"/>
      <c r="CF38" s="22"/>
      <c r="CG38" s="1334">
        <f>CA38+1</f>
        <v>45981</v>
      </c>
      <c r="CH38" s="1335"/>
      <c r="CI38" s="1335"/>
      <c r="CJ38" s="136"/>
      <c r="CK38" s="21"/>
      <c r="CL38" s="22"/>
      <c r="CM38" s="1334">
        <f>CG38+1</f>
        <v>45982</v>
      </c>
      <c r="CN38" s="1335"/>
      <c r="CO38" s="1335"/>
      <c r="CP38" s="136"/>
      <c r="CQ38" s="21"/>
      <c r="CR38" s="22"/>
      <c r="CS38" s="1326">
        <f>CM38+1</f>
        <v>45983</v>
      </c>
      <c r="CT38" s="1327"/>
      <c r="CU38" s="1327"/>
      <c r="CV38" s="136"/>
      <c r="CW38" s="21"/>
      <c r="CX38" s="22"/>
    </row>
    <row r="39" spans="1:102" ht="21.75" customHeight="1">
      <c r="A39" s="1345"/>
      <c r="B39" s="1346"/>
      <c r="C39" s="1346"/>
      <c r="D39" s="1346"/>
      <c r="E39" s="1346"/>
      <c r="F39" s="1346"/>
      <c r="G39" s="1346"/>
      <c r="H39" s="1347"/>
      <c r="I39" s="1332"/>
      <c r="J39" s="1338"/>
      <c r="K39" s="1338"/>
      <c r="L39" s="141"/>
      <c r="M39" s="7"/>
      <c r="N39" s="19"/>
      <c r="O39" s="1336"/>
      <c r="P39" s="1339"/>
      <c r="Q39" s="1339"/>
      <c r="R39" s="138"/>
      <c r="S39" s="7"/>
      <c r="T39" s="19"/>
      <c r="U39" s="1336"/>
      <c r="V39" s="1339"/>
      <c r="W39" s="1339"/>
      <c r="X39" s="138"/>
      <c r="Y39" s="7"/>
      <c r="Z39" s="19"/>
      <c r="AA39" s="1336"/>
      <c r="AB39" s="1339"/>
      <c r="AC39" s="1339"/>
      <c r="AD39" s="138"/>
      <c r="AE39" s="7"/>
      <c r="AF39" s="19"/>
      <c r="AG39" s="1336"/>
      <c r="AH39" s="1339"/>
      <c r="AI39" s="1339"/>
      <c r="AJ39" s="138"/>
      <c r="AK39" s="7"/>
      <c r="AL39" s="19"/>
      <c r="AM39" s="1336"/>
      <c r="AN39" s="1339"/>
      <c r="AO39" s="1339"/>
      <c r="AP39" s="138"/>
      <c r="AQ39" s="7"/>
      <c r="AR39" s="19"/>
      <c r="AS39" s="1328"/>
      <c r="AT39" s="1341"/>
      <c r="AU39" s="1341"/>
      <c r="AV39" s="138"/>
      <c r="AW39" s="7"/>
      <c r="AX39" s="19"/>
      <c r="BA39" s="1345"/>
      <c r="BB39" s="1346"/>
      <c r="BC39" s="1346"/>
      <c r="BD39" s="1346"/>
      <c r="BE39" s="1346"/>
      <c r="BF39" s="1346"/>
      <c r="BG39" s="1346"/>
      <c r="BH39" s="1347"/>
      <c r="BI39" s="1332"/>
      <c r="BJ39" s="1338"/>
      <c r="BK39" s="1338"/>
      <c r="BL39" s="141"/>
      <c r="BM39" s="7"/>
      <c r="BN39" s="19"/>
      <c r="BO39" s="1336"/>
      <c r="BP39" s="1339"/>
      <c r="BQ39" s="1339"/>
      <c r="BR39" s="138"/>
      <c r="BS39" s="7"/>
      <c r="BT39" s="19"/>
      <c r="BU39" s="1336"/>
      <c r="BV39" s="1339"/>
      <c r="BW39" s="1339"/>
      <c r="BX39" s="138"/>
      <c r="BY39" s="7"/>
      <c r="BZ39" s="19"/>
      <c r="CA39" s="1336"/>
      <c r="CB39" s="1339"/>
      <c r="CC39" s="1339"/>
      <c r="CD39" s="138"/>
      <c r="CE39" s="7"/>
      <c r="CF39" s="19"/>
      <c r="CG39" s="1336"/>
      <c r="CH39" s="1339"/>
      <c r="CI39" s="1339"/>
      <c r="CJ39" s="138"/>
      <c r="CK39" s="7"/>
      <c r="CL39" s="19"/>
      <c r="CM39" s="1336"/>
      <c r="CN39" s="1339"/>
      <c r="CO39" s="1339"/>
      <c r="CP39" s="138"/>
      <c r="CQ39" s="7"/>
      <c r="CR39" s="19"/>
      <c r="CS39" s="1328"/>
      <c r="CT39" s="1341"/>
      <c r="CU39" s="1341"/>
      <c r="CV39" s="138"/>
      <c r="CW39" s="7"/>
      <c r="CX39" s="19"/>
    </row>
    <row r="40" spans="1:102" ht="22.5" customHeight="1">
      <c r="A40" s="1351" t="str">
        <f>VLOOKUP(A30,記念名,2,FALSE)</f>
        <v>水の日 1、広島平和記念日 6
長崎原爆の日9、終戦記念日15</v>
      </c>
      <c r="B40" s="1352"/>
      <c r="C40" s="1352"/>
      <c r="D40" s="1352"/>
      <c r="E40" s="1352"/>
      <c r="F40" s="1352"/>
      <c r="G40" s="1352"/>
      <c r="H40" s="1353"/>
      <c r="I40" s="1332"/>
      <c r="J40" s="1338"/>
      <c r="K40" s="1338"/>
      <c r="L40" s="141"/>
      <c r="M40" s="7"/>
      <c r="N40" s="19"/>
      <c r="O40" s="1336"/>
      <c r="P40" s="1339"/>
      <c r="Q40" s="1339"/>
      <c r="R40" s="138"/>
      <c r="S40" s="7"/>
      <c r="T40" s="19"/>
      <c r="U40" s="1336"/>
      <c r="V40" s="1339"/>
      <c r="W40" s="1339"/>
      <c r="X40" s="138"/>
      <c r="Y40" s="7"/>
      <c r="Z40" s="19"/>
      <c r="AA40" s="1336"/>
      <c r="AB40" s="1339"/>
      <c r="AC40" s="1339"/>
      <c r="AD40" s="138"/>
      <c r="AE40" s="7"/>
      <c r="AF40" s="19"/>
      <c r="AG40" s="1336"/>
      <c r="AH40" s="1339"/>
      <c r="AI40" s="1339"/>
      <c r="AJ40" s="138"/>
      <c r="AK40" s="7"/>
      <c r="AL40" s="19"/>
      <c r="AM40" s="1336"/>
      <c r="AN40" s="1339"/>
      <c r="AO40" s="1339"/>
      <c r="AP40" s="138"/>
      <c r="AQ40" s="7"/>
      <c r="AR40" s="19"/>
      <c r="AS40" s="1328"/>
      <c r="AT40" s="1341"/>
      <c r="AU40" s="1341"/>
      <c r="AV40" s="138"/>
      <c r="AW40" s="7"/>
      <c r="AX40" s="19"/>
      <c r="BA40" s="1351" t="str">
        <f>VLOOKUP(BA30,記念名,2,FALSE)</f>
        <v>119番の日 9
世界平和記念日 11</v>
      </c>
      <c r="BB40" s="1352"/>
      <c r="BC40" s="1352"/>
      <c r="BD40" s="1352"/>
      <c r="BE40" s="1352"/>
      <c r="BF40" s="1352"/>
      <c r="BG40" s="1352"/>
      <c r="BH40" s="1353"/>
      <c r="BI40" s="1332"/>
      <c r="BJ40" s="1338"/>
      <c r="BK40" s="1338"/>
      <c r="BL40" s="141"/>
      <c r="BM40" s="7"/>
      <c r="BN40" s="19"/>
      <c r="BO40" s="1336"/>
      <c r="BP40" s="1339"/>
      <c r="BQ40" s="1339"/>
      <c r="BR40" s="138"/>
      <c r="BS40" s="7"/>
      <c r="BT40" s="19"/>
      <c r="BU40" s="1336"/>
      <c r="BV40" s="1339"/>
      <c r="BW40" s="1339"/>
      <c r="BX40" s="138"/>
      <c r="BY40" s="7"/>
      <c r="BZ40" s="19"/>
      <c r="CA40" s="1336"/>
      <c r="CB40" s="1339"/>
      <c r="CC40" s="1339"/>
      <c r="CD40" s="138"/>
      <c r="CE40" s="7"/>
      <c r="CF40" s="19"/>
      <c r="CG40" s="1336"/>
      <c r="CH40" s="1339"/>
      <c r="CI40" s="1339"/>
      <c r="CJ40" s="138"/>
      <c r="CK40" s="7"/>
      <c r="CL40" s="19"/>
      <c r="CM40" s="1336"/>
      <c r="CN40" s="1339"/>
      <c r="CO40" s="1339"/>
      <c r="CP40" s="138"/>
      <c r="CQ40" s="7"/>
      <c r="CR40" s="19"/>
      <c r="CS40" s="1328"/>
      <c r="CT40" s="1341"/>
      <c r="CU40" s="1341"/>
      <c r="CV40" s="138"/>
      <c r="CW40" s="7"/>
      <c r="CX40" s="19"/>
    </row>
    <row r="41" spans="1:102" ht="72" customHeight="1">
      <c r="A41" s="1354"/>
      <c r="B41" s="1355"/>
      <c r="C41" s="1355"/>
      <c r="D41" s="1355"/>
      <c r="E41" s="1355"/>
      <c r="F41" s="1355"/>
      <c r="G41" s="1355"/>
      <c r="H41" s="1356"/>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354"/>
      <c r="BB41" s="1355"/>
      <c r="BC41" s="1355"/>
      <c r="BD41" s="1355"/>
      <c r="BE41" s="1355"/>
      <c r="BF41" s="1355"/>
      <c r="BG41" s="1355"/>
      <c r="BH41" s="1356"/>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21.75" customHeight="1">
      <c r="A42" s="1357"/>
      <c r="B42" s="1358"/>
      <c r="C42" s="1358"/>
      <c r="D42" s="1358"/>
      <c r="E42" s="1358"/>
      <c r="F42" s="1358"/>
      <c r="G42" s="1358"/>
      <c r="H42" s="1359"/>
      <c r="I42" s="1330">
        <f>IF(DAY(AS38)+1&gt;IF(MONTH(A30)=12,31,DATE(YEAR(A30),MONTH(A30)+1,1)-A30),"",AS38+1)</f>
        <v>45893</v>
      </c>
      <c r="J42" s="1331"/>
      <c r="K42" s="1331"/>
      <c r="L42" s="142"/>
      <c r="M42" s="21"/>
      <c r="N42" s="22"/>
      <c r="O42" s="1334">
        <f>IF(I42="","",IF(DAY(I42)+1&gt;IF(MONTH(A30)=12,31,DATE(YEAR(A30),MONTH(A30)+1,1)-A30),"",I42+1))</f>
        <v>45894</v>
      </c>
      <c r="P42" s="1335"/>
      <c r="Q42" s="1335"/>
      <c r="R42" s="136"/>
      <c r="S42" s="21"/>
      <c r="T42" s="22"/>
      <c r="U42" s="1334">
        <f>IF(O42="","",IF(DAY(O42)+1&gt;IF(MONTH(A30)=12,31,DATE(YEAR(A30),MONTH(A30)+1,1)-A30),"",O42+1))</f>
        <v>45895</v>
      </c>
      <c r="V42" s="1335"/>
      <c r="W42" s="1335"/>
      <c r="X42" s="136"/>
      <c r="Y42" s="21"/>
      <c r="Z42" s="22"/>
      <c r="AA42" s="1334">
        <f>IF(U42="","",IF(DAY(U42)+1&gt;IF(MONTH(A30)=12,31,DATE(YEAR(A30),MONTH(A30)+1,1)-A30),"",U42+1))</f>
        <v>45896</v>
      </c>
      <c r="AB42" s="1335"/>
      <c r="AC42" s="1335"/>
      <c r="AD42" s="136"/>
      <c r="AE42" s="21"/>
      <c r="AF42" s="22"/>
      <c r="AG42" s="1334">
        <f>IF(AA42="","",IF(DAY(AA42)+1&gt;IF(MONTH(A30)=12,31,DATE(YEAR(A30),MONTH(A30)+1,1)-A30),"",AA42+1))</f>
        <v>45897</v>
      </c>
      <c r="AH42" s="1335"/>
      <c r="AI42" s="1335"/>
      <c r="AJ42" s="136"/>
      <c r="AK42" s="21"/>
      <c r="AL42" s="22"/>
      <c r="AM42" s="1334">
        <f>IF(AG42="","",IF(DAY(AG42)+1&gt;IF(MONTH(A30)=12,31,DATE(YEAR(A30),MONTH(A30)+1,1)-A30),"",AG42+1))</f>
        <v>45898</v>
      </c>
      <c r="AN42" s="1335"/>
      <c r="AO42" s="1335"/>
      <c r="AP42" s="143"/>
      <c r="AQ42" s="21"/>
      <c r="AR42" s="22"/>
      <c r="AS42" s="1326">
        <f>IF(AM42="","",IF(DAY(AM42)+1&gt;IF(MONTH(A30)=12,31,DATE(YEAR(A30),MONTH(A30)+1,1)-A30),"",AM42+1))</f>
        <v>45899</v>
      </c>
      <c r="AT42" s="1327"/>
      <c r="AU42" s="1327"/>
      <c r="AV42" s="137"/>
      <c r="AW42" s="21"/>
      <c r="AX42" s="22"/>
      <c r="BA42" s="1357"/>
      <c r="BB42" s="1358"/>
      <c r="BC42" s="1358"/>
      <c r="BD42" s="1358"/>
      <c r="BE42" s="1358"/>
      <c r="BF42" s="1358"/>
      <c r="BG42" s="1358"/>
      <c r="BH42" s="1359"/>
      <c r="BI42" s="1330">
        <f>IF(DAY(CS38)+1&gt;IF(MONTH(BA30)=12,31,DATE(YEAR(BA30),MONTH(BA30)+1,1)-BA30),"",CS38+1)</f>
        <v>45984</v>
      </c>
      <c r="BJ42" s="1331"/>
      <c r="BK42" s="1331"/>
      <c r="BL42" s="142"/>
      <c r="BM42" s="21"/>
      <c r="BN42" s="22"/>
      <c r="BO42" s="1334">
        <f>IF(BI42="","",IF(DAY(BI42)+1&gt;IF(MONTH(BA30)=12,31,DATE(YEAR(BA30),MONTH(BA30)+1,1)-BA30),"",BI42+1))</f>
        <v>45985</v>
      </c>
      <c r="BP42" s="1335"/>
      <c r="BQ42" s="1335"/>
      <c r="BR42" s="136"/>
      <c r="BS42" s="21"/>
      <c r="BT42" s="22"/>
      <c r="BU42" s="1334">
        <f>IF(BO42="","",IF(DAY(BO42)+1&gt;IF(MONTH(BA30)=12,31,DATE(YEAR(BA30),MONTH(BA30)+1,1)-BA30),"",BO42+1))</f>
        <v>45986</v>
      </c>
      <c r="BV42" s="1335"/>
      <c r="BW42" s="1335"/>
      <c r="BX42" s="136"/>
      <c r="BY42" s="21"/>
      <c r="BZ42" s="22"/>
      <c r="CA42" s="1334">
        <f>IF(BU42="","",IF(DAY(BU42)+1&gt;IF(MONTH(BA30)=12,31,DATE(YEAR(BA30),MONTH(BA30)+1,1)-BA30),"",BU42+1))</f>
        <v>45987</v>
      </c>
      <c r="CB42" s="1335"/>
      <c r="CC42" s="1335"/>
      <c r="CD42" s="136"/>
      <c r="CE42" s="21"/>
      <c r="CF42" s="22"/>
      <c r="CG42" s="1334">
        <f>IF(CA42="","",IF(DAY(CA42)+1&gt;IF(MONTH(BA30)=12,31,DATE(YEAR(BA30),MONTH(BA30)+1,1)-BA30),"",CA42+1))</f>
        <v>45988</v>
      </c>
      <c r="CH42" s="1335"/>
      <c r="CI42" s="1335"/>
      <c r="CJ42" s="136"/>
      <c r="CK42" s="21"/>
      <c r="CL42" s="22"/>
      <c r="CM42" s="1334">
        <f>IF(CG42="","",IF(DAY(CG42)+1&gt;IF(MONTH(BA30)=12,31,DATE(YEAR(BA30),MONTH(BA30)+1,1)-BA30),"",CG42+1))</f>
        <v>45989</v>
      </c>
      <c r="CN42" s="1335"/>
      <c r="CO42" s="1335"/>
      <c r="CP42" s="143"/>
      <c r="CQ42" s="21"/>
      <c r="CR42" s="22"/>
      <c r="CS42" s="1326">
        <f>IF(CM42="","",IF(DAY(CM42)+1&gt;IF(MONTH(BA30)=12,31,DATE(YEAR(BA30),MONTH(BA30)+1,1)-BA30),"",CM42+1))</f>
        <v>45990</v>
      </c>
      <c r="CT42" s="1327"/>
      <c r="CU42" s="1327"/>
      <c r="CV42" s="137"/>
      <c r="CW42" s="21"/>
      <c r="CX42" s="22"/>
    </row>
    <row r="43" spans="1:102" ht="21.75" customHeight="1">
      <c r="A43" s="49"/>
      <c r="B43" s="21"/>
      <c r="C43" s="21"/>
      <c r="D43" s="21"/>
      <c r="E43" s="21"/>
      <c r="F43" s="21"/>
      <c r="G43" s="21"/>
      <c r="H43" s="22"/>
      <c r="I43" s="1332"/>
      <c r="J43" s="1333"/>
      <c r="K43" s="1333"/>
      <c r="L43" s="144"/>
      <c r="M43" s="7"/>
      <c r="N43" s="19"/>
      <c r="O43" s="1336"/>
      <c r="P43" s="1337"/>
      <c r="Q43" s="1337"/>
      <c r="R43" s="138"/>
      <c r="S43" s="7"/>
      <c r="T43" s="19"/>
      <c r="U43" s="1336"/>
      <c r="V43" s="1337"/>
      <c r="W43" s="1337"/>
      <c r="X43" s="138"/>
      <c r="Y43" s="7"/>
      <c r="Z43" s="19"/>
      <c r="AA43" s="1336"/>
      <c r="AB43" s="1337"/>
      <c r="AC43" s="1337"/>
      <c r="AD43" s="138"/>
      <c r="AE43" s="7"/>
      <c r="AF43" s="19"/>
      <c r="AG43" s="1336"/>
      <c r="AH43" s="1337"/>
      <c r="AI43" s="1337"/>
      <c r="AJ43" s="138"/>
      <c r="AK43" s="7"/>
      <c r="AL43" s="19"/>
      <c r="AM43" s="1336"/>
      <c r="AN43" s="1337"/>
      <c r="AO43" s="1337"/>
      <c r="AP43" s="145"/>
      <c r="AQ43" s="7"/>
      <c r="AR43" s="19"/>
      <c r="AS43" s="1328"/>
      <c r="AT43" s="1329"/>
      <c r="AU43" s="1329"/>
      <c r="AV43" s="139"/>
      <c r="AW43" s="7"/>
      <c r="AX43" s="19"/>
      <c r="BA43" s="49"/>
      <c r="BB43" s="21"/>
      <c r="BC43" s="21"/>
      <c r="BD43" s="21"/>
      <c r="BE43" s="21"/>
      <c r="BF43" s="21"/>
      <c r="BG43" s="21"/>
      <c r="BH43" s="22"/>
      <c r="BI43" s="1332"/>
      <c r="BJ43" s="1333"/>
      <c r="BK43" s="1333"/>
      <c r="BL43" s="144"/>
      <c r="BM43" s="7"/>
      <c r="BN43" s="19"/>
      <c r="BO43" s="1336"/>
      <c r="BP43" s="1337"/>
      <c r="BQ43" s="1337"/>
      <c r="BR43" s="138"/>
      <c r="BS43" s="7"/>
      <c r="BT43" s="19"/>
      <c r="BU43" s="1336"/>
      <c r="BV43" s="1337"/>
      <c r="BW43" s="1337"/>
      <c r="BX43" s="138"/>
      <c r="BY43" s="7"/>
      <c r="BZ43" s="19"/>
      <c r="CA43" s="1336"/>
      <c r="CB43" s="1337"/>
      <c r="CC43" s="1337"/>
      <c r="CD43" s="138"/>
      <c r="CE43" s="7"/>
      <c r="CF43" s="19"/>
      <c r="CG43" s="1336"/>
      <c r="CH43" s="1337"/>
      <c r="CI43" s="1337"/>
      <c r="CJ43" s="138"/>
      <c r="CK43" s="7"/>
      <c r="CL43" s="19"/>
      <c r="CM43" s="1336"/>
      <c r="CN43" s="1337"/>
      <c r="CO43" s="1337"/>
      <c r="CP43" s="145"/>
      <c r="CQ43" s="7"/>
      <c r="CR43" s="19"/>
      <c r="CS43" s="1328"/>
      <c r="CT43" s="1329"/>
      <c r="CU43" s="1329"/>
      <c r="CV43" s="139"/>
      <c r="CW43" s="7"/>
      <c r="CX43" s="19"/>
    </row>
    <row r="44" spans="1:102" ht="22.5" customHeight="1">
      <c r="A44" s="23"/>
      <c r="B44" s="7"/>
      <c r="C44" s="7"/>
      <c r="D44" s="7"/>
      <c r="E44" s="7"/>
      <c r="F44" s="7"/>
      <c r="G44" s="7"/>
      <c r="H44" s="19"/>
      <c r="I44" s="1332"/>
      <c r="J44" s="1333"/>
      <c r="K44" s="1333"/>
      <c r="L44" s="144"/>
      <c r="M44" s="7"/>
      <c r="N44" s="19"/>
      <c r="O44" s="1336"/>
      <c r="P44" s="1337"/>
      <c r="Q44" s="1337"/>
      <c r="R44" s="138"/>
      <c r="S44" s="7"/>
      <c r="T44" s="19"/>
      <c r="U44" s="1336"/>
      <c r="V44" s="1337"/>
      <c r="W44" s="1337"/>
      <c r="X44" s="138"/>
      <c r="Y44" s="7"/>
      <c r="Z44" s="19"/>
      <c r="AA44" s="1336"/>
      <c r="AB44" s="1337"/>
      <c r="AC44" s="1337"/>
      <c r="AD44" s="138"/>
      <c r="AE44" s="7"/>
      <c r="AF44" s="19"/>
      <c r="AG44" s="1336"/>
      <c r="AH44" s="1337"/>
      <c r="AI44" s="1337"/>
      <c r="AJ44" s="138"/>
      <c r="AK44" s="7"/>
      <c r="AL44" s="19"/>
      <c r="AM44" s="1336"/>
      <c r="AN44" s="1337"/>
      <c r="AO44" s="1337"/>
      <c r="AP44" s="145"/>
      <c r="AQ44" s="7"/>
      <c r="AR44" s="19"/>
      <c r="AS44" s="1328"/>
      <c r="AT44" s="1329"/>
      <c r="AU44" s="1329"/>
      <c r="AV44" s="139"/>
      <c r="AW44" s="7"/>
      <c r="AX44" s="19"/>
      <c r="BA44" s="23"/>
      <c r="BB44" s="7"/>
      <c r="BC44" s="7"/>
      <c r="BD44" s="7"/>
      <c r="BE44" s="7"/>
      <c r="BF44" s="7"/>
      <c r="BG44" s="7"/>
      <c r="BH44" s="19"/>
      <c r="BI44" s="1332"/>
      <c r="BJ44" s="1333"/>
      <c r="BK44" s="1333"/>
      <c r="BL44" s="144"/>
      <c r="BM44" s="7"/>
      <c r="BN44" s="19"/>
      <c r="BO44" s="1336"/>
      <c r="BP44" s="1337"/>
      <c r="BQ44" s="1337"/>
      <c r="BR44" s="138"/>
      <c r="BS44" s="7"/>
      <c r="BT44" s="19"/>
      <c r="BU44" s="1336"/>
      <c r="BV44" s="1337"/>
      <c r="BW44" s="1337"/>
      <c r="BX44" s="138"/>
      <c r="BY44" s="7"/>
      <c r="BZ44" s="19"/>
      <c r="CA44" s="1336"/>
      <c r="CB44" s="1337"/>
      <c r="CC44" s="1337"/>
      <c r="CD44" s="138"/>
      <c r="CE44" s="7"/>
      <c r="CF44" s="19"/>
      <c r="CG44" s="1336"/>
      <c r="CH44" s="1337"/>
      <c r="CI44" s="1337"/>
      <c r="CJ44" s="138"/>
      <c r="CK44" s="7"/>
      <c r="CL44" s="19"/>
      <c r="CM44" s="1336"/>
      <c r="CN44" s="1337"/>
      <c r="CO44" s="1337"/>
      <c r="CP44" s="145"/>
      <c r="CQ44" s="7"/>
      <c r="CR44" s="19"/>
      <c r="CS44" s="1328"/>
      <c r="CT44" s="1329"/>
      <c r="CU44" s="1329"/>
      <c r="CV44" s="139"/>
      <c r="CW44" s="7"/>
      <c r="CX44" s="19"/>
    </row>
    <row r="45" spans="1:102" ht="9" customHeight="1">
      <c r="A45" s="23"/>
      <c r="B45" s="7"/>
      <c r="C45" s="7"/>
      <c r="D45" s="7"/>
      <c r="E45" s="7"/>
      <c r="F45" s="7"/>
      <c r="G45" s="7"/>
      <c r="H45" s="19"/>
      <c r="I45" s="23"/>
      <c r="J45" s="7"/>
      <c r="K45" s="7"/>
      <c r="L45" s="7"/>
      <c r="M45" s="7"/>
      <c r="N45" s="19"/>
      <c r="O45" s="23"/>
      <c r="P45" s="7"/>
      <c r="Q45" s="7"/>
      <c r="R45" s="7"/>
      <c r="S45" s="7"/>
      <c r="T45" s="19"/>
      <c r="U45" s="23"/>
      <c r="V45" s="7"/>
      <c r="W45" s="7"/>
      <c r="X45" s="7"/>
      <c r="Y45" s="7"/>
      <c r="Z45" s="19"/>
      <c r="AA45" s="23"/>
      <c r="AB45" s="7"/>
      <c r="AC45" s="7"/>
      <c r="AD45" s="7"/>
      <c r="AE45" s="7"/>
      <c r="AF45" s="19"/>
      <c r="AG45" s="23"/>
      <c r="AH45" s="7"/>
      <c r="AI45" s="7"/>
      <c r="AJ45" s="7"/>
      <c r="AK45" s="7"/>
      <c r="AL45" s="19"/>
      <c r="AM45" s="23"/>
      <c r="AN45" s="7"/>
      <c r="AO45" s="7"/>
      <c r="AP45" s="7"/>
      <c r="AQ45" s="7"/>
      <c r="AR45" s="19"/>
      <c r="AS45" s="23"/>
      <c r="AT45" s="7"/>
      <c r="AU45" s="7"/>
      <c r="AV45" s="7"/>
      <c r="AW45" s="7"/>
      <c r="AX45" s="19"/>
      <c r="BA45" s="23"/>
      <c r="BB45" s="7"/>
      <c r="BC45" s="7"/>
      <c r="BD45" s="7"/>
      <c r="BE45" s="7"/>
      <c r="BF45" s="7"/>
      <c r="BG45" s="7"/>
      <c r="BH45" s="19"/>
      <c r="BI45" s="23"/>
      <c r="BJ45" s="7"/>
      <c r="BK45" s="7"/>
      <c r="BL45" s="7"/>
      <c r="BM45" s="7"/>
      <c r="BN45" s="19"/>
      <c r="BO45" s="23"/>
      <c r="BP45" s="7"/>
      <c r="BQ45" s="7"/>
      <c r="BR45" s="7"/>
      <c r="BS45" s="7"/>
      <c r="BT45" s="19"/>
      <c r="BU45" s="23"/>
      <c r="BV45" s="7"/>
      <c r="BW45" s="7"/>
      <c r="BX45" s="7"/>
      <c r="BY45" s="7"/>
      <c r="BZ45" s="19"/>
      <c r="CA45" s="23"/>
      <c r="CB45" s="7"/>
      <c r="CC45" s="7"/>
      <c r="CD45" s="7"/>
      <c r="CE45" s="7"/>
      <c r="CF45" s="19"/>
      <c r="CG45" s="23"/>
      <c r="CH45" s="7"/>
      <c r="CI45" s="7"/>
      <c r="CJ45" s="7"/>
      <c r="CK45" s="7"/>
      <c r="CL45" s="19"/>
      <c r="CM45" s="23"/>
      <c r="CN45" s="7"/>
      <c r="CO45" s="7"/>
      <c r="CP45" s="7"/>
      <c r="CQ45" s="7"/>
      <c r="CR45" s="19"/>
      <c r="CS45" s="23"/>
      <c r="CT45" s="7"/>
      <c r="CU45" s="7"/>
      <c r="CV45" s="7"/>
      <c r="CW45" s="7"/>
      <c r="CX45" s="19"/>
    </row>
    <row r="46" spans="1:102" ht="33" customHeight="1">
      <c r="A46" s="23"/>
      <c r="B46" s="7"/>
      <c r="C46" s="7"/>
      <c r="D46" s="7"/>
      <c r="E46" s="7"/>
      <c r="F46" s="7"/>
      <c r="G46" s="7"/>
      <c r="H46" s="19"/>
      <c r="I46" s="1316">
        <f>IF(AS42="","",IF(DAY(AS42)+1&gt;IF(MONTH(A30)=12,31,DATE(YEAR(A30),MONTH(A30)+1,1)-A30),"",AS42+1))</f>
        <v>45900</v>
      </c>
      <c r="J46" s="1317"/>
      <c r="K46" s="1317"/>
      <c r="L46" s="183"/>
      <c r="M46" s="7"/>
      <c r="N46" s="19"/>
      <c r="O46" s="1321" t="str">
        <f>IF(I46="","",IF(DAY(I46)+1&gt;IF(MONTH(A30)=12,31,DATE(YEAR(A30),MONTH(A30)+1,1)-A30),"",I46+1))</f>
        <v/>
      </c>
      <c r="P46" s="1322"/>
      <c r="Q46" s="1322"/>
      <c r="R46" s="155"/>
      <c r="S46" s="7"/>
      <c r="T46" s="7"/>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23"/>
      <c r="BB46" s="7"/>
      <c r="BC46" s="7"/>
      <c r="BD46" s="7"/>
      <c r="BE46" s="7"/>
      <c r="BF46" s="7"/>
      <c r="BG46" s="7"/>
      <c r="BH46" s="19"/>
      <c r="BI46" s="1316">
        <f>IF(CS42="","",IF(DAY(CS42)+1&gt;IF(MONTH(BA30)=12,31,DATE(YEAR(BA30),MONTH(BA30)+1,1)-BA30),"",CS42+1))</f>
        <v>45991</v>
      </c>
      <c r="BJ46" s="1317"/>
      <c r="BK46" s="1317"/>
      <c r="BL46" s="183"/>
      <c r="BM46" s="7"/>
      <c r="BN46" s="19"/>
      <c r="BO46" s="1321" t="str">
        <f>IF(BI46="","",IF(DAY(BI46)+1&gt;IF(MONTH(BA30)=12,31,DATE(YEAR(BA30),MONTH(BA30)+1,1)-BA30),"",BI46+1))</f>
        <v/>
      </c>
      <c r="BP46" s="1322"/>
      <c r="BQ46" s="1322"/>
      <c r="BR46" s="155"/>
      <c r="BS46" s="7"/>
      <c r="BT46" s="7"/>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8" customHeight="1">
      <c r="A47" s="23"/>
      <c r="B47" s="7"/>
      <c r="C47" s="7"/>
      <c r="D47" s="7"/>
      <c r="E47" s="7"/>
      <c r="F47" s="7"/>
      <c r="G47" s="7"/>
      <c r="H47" s="19"/>
      <c r="I47" s="1318"/>
      <c r="J47" s="1317"/>
      <c r="K47" s="1317"/>
      <c r="L47" s="183"/>
      <c r="M47" s="7"/>
      <c r="N47" s="19"/>
      <c r="O47" s="1323"/>
      <c r="P47" s="1322"/>
      <c r="Q47" s="1322"/>
      <c r="R47" s="155"/>
      <c r="S47" s="7"/>
      <c r="T47" s="7"/>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23"/>
      <c r="BB47" s="7"/>
      <c r="BC47" s="7"/>
      <c r="BD47" s="7"/>
      <c r="BE47" s="7"/>
      <c r="BF47" s="7"/>
      <c r="BG47" s="7"/>
      <c r="BH47" s="19"/>
      <c r="BI47" s="1318"/>
      <c r="BJ47" s="1317"/>
      <c r="BK47" s="1317"/>
      <c r="BL47" s="183"/>
      <c r="BM47" s="7"/>
      <c r="BN47" s="19"/>
      <c r="BO47" s="1323"/>
      <c r="BP47" s="1322"/>
      <c r="BQ47" s="1322"/>
      <c r="BR47" s="155"/>
      <c r="BS47" s="7"/>
      <c r="BT47" s="7"/>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2" customHeight="1">
      <c r="A48" s="48"/>
      <c r="B48" s="60"/>
      <c r="C48" s="60"/>
      <c r="D48" s="60"/>
      <c r="E48" s="60"/>
      <c r="F48" s="60"/>
      <c r="G48" s="60"/>
      <c r="H48" s="20"/>
      <c r="I48" s="1319"/>
      <c r="J48" s="1320"/>
      <c r="K48" s="1320"/>
      <c r="L48" s="146"/>
      <c r="M48" s="60"/>
      <c r="N48" s="20"/>
      <c r="O48" s="1324"/>
      <c r="P48" s="1325"/>
      <c r="Q48" s="1325"/>
      <c r="R48" s="147"/>
      <c r="S48" s="60"/>
      <c r="T48" s="6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48"/>
      <c r="BB48" s="60"/>
      <c r="BC48" s="60"/>
      <c r="BD48" s="60"/>
      <c r="BE48" s="60"/>
      <c r="BF48" s="60"/>
      <c r="BG48" s="60"/>
      <c r="BH48" s="20"/>
      <c r="BI48" s="1319"/>
      <c r="BJ48" s="1320"/>
      <c r="BK48" s="1320"/>
      <c r="BL48" s="146"/>
      <c r="BM48" s="60"/>
      <c r="BN48" s="20"/>
      <c r="BO48" s="1324"/>
      <c r="BP48" s="1325"/>
      <c r="BQ48" s="1325"/>
      <c r="BR48" s="147"/>
      <c r="BS48" s="60"/>
      <c r="BT48" s="6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370">
        <f>A54</f>
        <v>45901</v>
      </c>
      <c r="B50" s="1371"/>
      <c r="C50" s="1371"/>
      <c r="D50" s="1371"/>
      <c r="E50" s="1371"/>
      <c r="F50" s="1371"/>
      <c r="G50" s="1371"/>
      <c r="H50" s="1372"/>
      <c r="I50" s="1389" t="s">
        <v>218</v>
      </c>
      <c r="J50" s="1390"/>
      <c r="K50" s="1390"/>
      <c r="L50" s="128" t="s">
        <v>432</v>
      </c>
      <c r="M50" s="96"/>
      <c r="N50" s="95"/>
      <c r="O50" s="1384" t="s">
        <v>286</v>
      </c>
      <c r="P50" s="1385"/>
      <c r="Q50" s="1385"/>
      <c r="R50" s="129" t="s">
        <v>433</v>
      </c>
      <c r="S50" s="130"/>
      <c r="T50" s="131"/>
      <c r="U50" s="1376" t="s">
        <v>288</v>
      </c>
      <c r="V50" s="1377"/>
      <c r="W50" s="1377"/>
      <c r="X50" s="152" t="s">
        <v>289</v>
      </c>
      <c r="Y50" s="153"/>
      <c r="Z50" s="154"/>
      <c r="AA50" s="1384" t="s">
        <v>290</v>
      </c>
      <c r="AB50" s="1385"/>
      <c r="AC50" s="1385"/>
      <c r="AD50" s="129" t="s">
        <v>434</v>
      </c>
      <c r="AE50" s="130"/>
      <c r="AF50" s="131"/>
      <c r="AG50" s="1376" t="s">
        <v>291</v>
      </c>
      <c r="AH50" s="1377"/>
      <c r="AI50" s="1377"/>
      <c r="AJ50" s="152" t="s">
        <v>311</v>
      </c>
      <c r="AK50" s="153"/>
      <c r="AL50" s="154"/>
      <c r="AM50" s="1384" t="s">
        <v>292</v>
      </c>
      <c r="AN50" s="1385"/>
      <c r="AO50" s="1385"/>
      <c r="AP50" s="129" t="s">
        <v>435</v>
      </c>
      <c r="AQ50" s="130"/>
      <c r="AR50" s="131"/>
      <c r="AS50" s="1386" t="s">
        <v>293</v>
      </c>
      <c r="AT50" s="1387"/>
      <c r="AU50" s="1387"/>
      <c r="AV50" s="135" t="s">
        <v>295</v>
      </c>
      <c r="AW50" s="97"/>
      <c r="AX50" s="98"/>
      <c r="BA50" s="1370">
        <f>BA54</f>
        <v>45992</v>
      </c>
      <c r="BB50" s="1371"/>
      <c r="BC50" s="1371"/>
      <c r="BD50" s="1371"/>
      <c r="BE50" s="1371"/>
      <c r="BF50" s="1371"/>
      <c r="BG50" s="1371"/>
      <c r="BH50" s="1372"/>
      <c r="BI50" s="1389" t="s">
        <v>218</v>
      </c>
      <c r="BJ50" s="1390"/>
      <c r="BK50" s="1390"/>
      <c r="BL50" s="128" t="s">
        <v>436</v>
      </c>
      <c r="BM50" s="96"/>
      <c r="BN50" s="95"/>
      <c r="BO50" s="1384" t="s">
        <v>286</v>
      </c>
      <c r="BP50" s="1385"/>
      <c r="BQ50" s="1385"/>
      <c r="BR50" s="129" t="s">
        <v>437</v>
      </c>
      <c r="BS50" s="130"/>
      <c r="BT50" s="131"/>
      <c r="BU50" s="1376" t="s">
        <v>288</v>
      </c>
      <c r="BV50" s="1377"/>
      <c r="BW50" s="1377"/>
      <c r="BX50" s="152" t="s">
        <v>438</v>
      </c>
      <c r="BY50" s="153"/>
      <c r="BZ50" s="154"/>
      <c r="CA50" s="1384" t="s">
        <v>290</v>
      </c>
      <c r="CB50" s="1385"/>
      <c r="CC50" s="1385"/>
      <c r="CD50" s="129" t="s">
        <v>415</v>
      </c>
      <c r="CE50" s="130"/>
      <c r="CF50" s="131"/>
      <c r="CG50" s="1376" t="s">
        <v>291</v>
      </c>
      <c r="CH50" s="1377"/>
      <c r="CI50" s="1377"/>
      <c r="CJ50" s="152" t="s">
        <v>403</v>
      </c>
      <c r="CK50" s="153"/>
      <c r="CL50" s="154"/>
      <c r="CM50" s="1384" t="s">
        <v>292</v>
      </c>
      <c r="CN50" s="1385"/>
      <c r="CO50" s="1385"/>
      <c r="CP50" s="129" t="s">
        <v>413</v>
      </c>
      <c r="CQ50" s="130"/>
      <c r="CR50" s="131"/>
      <c r="CS50" s="1386" t="s">
        <v>293</v>
      </c>
      <c r="CT50" s="1387"/>
      <c r="CU50" s="1387"/>
      <c r="CV50" s="135" t="s">
        <v>295</v>
      </c>
      <c r="CW50" s="97"/>
      <c r="CX50" s="98"/>
    </row>
    <row r="51" spans="1:102" ht="21.75" customHeight="1">
      <c r="A51" s="1373"/>
      <c r="B51" s="1374"/>
      <c r="C51" s="1374"/>
      <c r="D51" s="1374"/>
      <c r="E51" s="1374"/>
      <c r="F51" s="1374"/>
      <c r="G51" s="1374"/>
      <c r="H51" s="1375"/>
      <c r="I51" s="1388">
        <f>IF(WEEKDAY(A54)=1,A54,(IF(WEEKDAY(A54)=2,A54-1,(IF(WEEKDAY(A54)=3,A54-2,(IF(WEEKDAY(A54)=4,A54-3,(IF(WEEKDAY(A54)=5,A54-4,IF(WEEKDAY(A54)=6,A54-5,A54-6))))))))))</f>
        <v>45900</v>
      </c>
      <c r="J51" s="1338"/>
      <c r="K51" s="1338"/>
      <c r="L51"/>
      <c r="M51"/>
      <c r="N51"/>
      <c r="O51" s="1334">
        <f>I51+1</f>
        <v>45901</v>
      </c>
      <c r="P51" s="1335"/>
      <c r="Q51" s="1335"/>
      <c r="R51"/>
      <c r="S51"/>
      <c r="T51"/>
      <c r="U51" s="1334">
        <f>O51+1</f>
        <v>45902</v>
      </c>
      <c r="V51" s="1335"/>
      <c r="W51" s="1335"/>
      <c r="X51" s="136"/>
      <c r="Y51" s="21"/>
      <c r="Z51" s="22"/>
      <c r="AA51" s="1334">
        <f>U51+1</f>
        <v>45903</v>
      </c>
      <c r="AB51" s="1335"/>
      <c r="AC51" s="1335"/>
      <c r="AD51" s="136"/>
      <c r="AE51" s="21"/>
      <c r="AF51" s="22"/>
      <c r="AG51" s="1334">
        <f>AA51+1</f>
        <v>45904</v>
      </c>
      <c r="AH51" s="1335"/>
      <c r="AI51" s="1335"/>
      <c r="AJ51" s="136"/>
      <c r="AK51" s="21"/>
      <c r="AL51" s="22"/>
      <c r="AM51" s="1334">
        <f>AG51+1</f>
        <v>45905</v>
      </c>
      <c r="AN51" s="1335"/>
      <c r="AO51" s="1335"/>
      <c r="AP51" s="136"/>
      <c r="AQ51" s="21"/>
      <c r="AR51" s="22"/>
      <c r="AS51" s="1363">
        <f>AM51+1</f>
        <v>45906</v>
      </c>
      <c r="AT51" s="1364"/>
      <c r="AU51" s="1364"/>
      <c r="AV51" s="137"/>
      <c r="AW51" s="21"/>
      <c r="AX51" s="22"/>
      <c r="BA51" s="1373"/>
      <c r="BB51" s="1374"/>
      <c r="BC51" s="1374"/>
      <c r="BD51" s="1374"/>
      <c r="BE51" s="1374"/>
      <c r="BF51" s="1374"/>
      <c r="BG51" s="1374"/>
      <c r="BH51" s="1375"/>
      <c r="BI51" s="1388">
        <f>IF(WEEKDAY(BA54)=1,BA54,(IF(WEEKDAY(BA54)=2,BA54-1,(IF(WEEKDAY(BA54)=3,BA54-2,(IF(WEEKDAY(BA54)=4,BA54-3,(IF(WEEKDAY(BA54)=5,BA54-4,IF(WEEKDAY(BA54)=6,BA54-5,BA54-6))))))))))</f>
        <v>45991</v>
      </c>
      <c r="BJ51" s="1338"/>
      <c r="BK51" s="1338"/>
      <c r="BL51"/>
      <c r="BM51"/>
      <c r="BN51"/>
      <c r="BO51" s="1334">
        <f>BI51+1</f>
        <v>45992</v>
      </c>
      <c r="BP51" s="1335"/>
      <c r="BQ51" s="1335"/>
      <c r="BR51"/>
      <c r="BS51"/>
      <c r="BT51"/>
      <c r="BU51" s="1334">
        <f>BO51+1</f>
        <v>45993</v>
      </c>
      <c r="BV51" s="1335"/>
      <c r="BW51" s="1335"/>
      <c r="BX51" s="136"/>
      <c r="BY51" s="21"/>
      <c r="BZ51" s="22"/>
      <c r="CA51" s="1334">
        <f>BU51+1</f>
        <v>45994</v>
      </c>
      <c r="CB51" s="1335"/>
      <c r="CC51" s="1335"/>
      <c r="CD51" s="136"/>
      <c r="CE51" s="21"/>
      <c r="CF51" s="22"/>
      <c r="CG51" s="1334">
        <f>CA51+1</f>
        <v>45995</v>
      </c>
      <c r="CH51" s="1335"/>
      <c r="CI51" s="1335"/>
      <c r="CJ51" s="136"/>
      <c r="CK51" s="21"/>
      <c r="CL51" s="22"/>
      <c r="CM51" s="1334">
        <f>CG51+1</f>
        <v>45996</v>
      </c>
      <c r="CN51" s="1335"/>
      <c r="CO51" s="1335"/>
      <c r="CP51" s="136"/>
      <c r="CQ51" s="21"/>
      <c r="CR51" s="22"/>
      <c r="CS51" s="1363">
        <f>CM51+1</f>
        <v>45997</v>
      </c>
      <c r="CT51" s="1364"/>
      <c r="CU51" s="1364"/>
      <c r="CV51" s="137"/>
      <c r="CW51" s="21"/>
      <c r="CX51" s="22"/>
    </row>
    <row r="52" spans="1:102" ht="21.75" customHeight="1">
      <c r="A52" s="1373"/>
      <c r="B52" s="1374"/>
      <c r="C52" s="1374"/>
      <c r="D52" s="1374"/>
      <c r="E52" s="1374"/>
      <c r="F52" s="1374"/>
      <c r="G52" s="1374"/>
      <c r="H52" s="1375"/>
      <c r="I52" s="1332"/>
      <c r="J52" s="1333"/>
      <c r="K52" s="1333"/>
      <c r="L52"/>
      <c r="M52"/>
      <c r="N52"/>
      <c r="O52" s="1336"/>
      <c r="P52" s="1337"/>
      <c r="Q52" s="1337"/>
      <c r="R52"/>
      <c r="S52"/>
      <c r="T52"/>
      <c r="U52" s="1336"/>
      <c r="V52" s="1337"/>
      <c r="W52" s="1337"/>
      <c r="X52" s="138"/>
      <c r="Y52" s="7"/>
      <c r="Z52" s="19"/>
      <c r="AA52" s="1336"/>
      <c r="AB52" s="1337"/>
      <c r="AC52" s="1337"/>
      <c r="AD52" s="138"/>
      <c r="AE52" s="7"/>
      <c r="AF52" s="19"/>
      <c r="AG52" s="1336"/>
      <c r="AH52" s="1337"/>
      <c r="AI52" s="1337"/>
      <c r="AJ52" s="138"/>
      <c r="AK52" s="7"/>
      <c r="AL52" s="19"/>
      <c r="AM52" s="1336"/>
      <c r="AN52" s="1337"/>
      <c r="AO52" s="1337"/>
      <c r="AP52" s="138"/>
      <c r="AQ52" s="7"/>
      <c r="AR52" s="19"/>
      <c r="AS52" s="1365"/>
      <c r="AT52" s="1366"/>
      <c r="AU52" s="1366"/>
      <c r="AV52" s="139"/>
      <c r="AW52" s="7"/>
      <c r="AX52" s="19"/>
      <c r="BA52" s="1373"/>
      <c r="BB52" s="1374"/>
      <c r="BC52" s="1374"/>
      <c r="BD52" s="1374"/>
      <c r="BE52" s="1374"/>
      <c r="BF52" s="1374"/>
      <c r="BG52" s="1374"/>
      <c r="BH52" s="1375"/>
      <c r="BI52" s="1332"/>
      <c r="BJ52" s="1333"/>
      <c r="BK52" s="1333"/>
      <c r="BL52"/>
      <c r="BM52"/>
      <c r="BN52"/>
      <c r="BO52" s="1336"/>
      <c r="BP52" s="1337"/>
      <c r="BQ52" s="1337"/>
      <c r="BR52"/>
      <c r="BS52"/>
      <c r="BT52"/>
      <c r="BU52" s="1336"/>
      <c r="BV52" s="1337"/>
      <c r="BW52" s="1337"/>
      <c r="BX52" s="138"/>
      <c r="BY52" s="7"/>
      <c r="BZ52" s="19"/>
      <c r="CA52" s="1336"/>
      <c r="CB52" s="1337"/>
      <c r="CC52" s="1337"/>
      <c r="CD52" s="138"/>
      <c r="CE52" s="7"/>
      <c r="CF52" s="19"/>
      <c r="CG52" s="1336"/>
      <c r="CH52" s="1337"/>
      <c r="CI52" s="1337"/>
      <c r="CJ52" s="138"/>
      <c r="CK52" s="7"/>
      <c r="CL52" s="19"/>
      <c r="CM52" s="1336"/>
      <c r="CN52" s="1337"/>
      <c r="CO52" s="1337"/>
      <c r="CP52" s="138"/>
      <c r="CQ52" s="7"/>
      <c r="CR52" s="19"/>
      <c r="CS52" s="1365"/>
      <c r="CT52" s="1366"/>
      <c r="CU52" s="1366"/>
      <c r="CV52" s="139"/>
      <c r="CW52" s="7"/>
      <c r="CX52" s="19"/>
    </row>
    <row r="53" spans="1:102" ht="22.5" customHeight="1">
      <c r="A53" s="1373"/>
      <c r="B53" s="1374"/>
      <c r="C53" s="1374"/>
      <c r="D53" s="1374"/>
      <c r="E53" s="1374"/>
      <c r="F53" s="1374"/>
      <c r="G53" s="1374"/>
      <c r="H53" s="1375"/>
      <c r="I53" s="1332"/>
      <c r="J53" s="1333"/>
      <c r="K53" s="1333"/>
      <c r="L53"/>
      <c r="M53"/>
      <c r="N53"/>
      <c r="O53" s="1336"/>
      <c r="P53" s="1337"/>
      <c r="Q53" s="1337"/>
      <c r="R53"/>
      <c r="S53"/>
      <c r="T53"/>
      <c r="U53" s="1336"/>
      <c r="V53" s="1337"/>
      <c r="W53" s="1337"/>
      <c r="X53" s="138"/>
      <c r="Y53" s="7"/>
      <c r="Z53" s="19"/>
      <c r="AA53" s="1336"/>
      <c r="AB53" s="1337"/>
      <c r="AC53" s="1337"/>
      <c r="AD53" s="138"/>
      <c r="AE53" s="7"/>
      <c r="AF53" s="19"/>
      <c r="AG53" s="1336"/>
      <c r="AH53" s="1337"/>
      <c r="AI53" s="1337"/>
      <c r="AJ53" s="138"/>
      <c r="AK53" s="7"/>
      <c r="AL53" s="19"/>
      <c r="AM53" s="1336"/>
      <c r="AN53" s="1337"/>
      <c r="AO53" s="1337"/>
      <c r="AP53" s="138"/>
      <c r="AQ53" s="7"/>
      <c r="AR53" s="19"/>
      <c r="AS53" s="1365"/>
      <c r="AT53" s="1366"/>
      <c r="AU53" s="1366"/>
      <c r="AV53" s="139"/>
      <c r="AW53" s="7"/>
      <c r="AX53" s="19"/>
      <c r="BA53" s="1373"/>
      <c r="BB53" s="1374"/>
      <c r="BC53" s="1374"/>
      <c r="BD53" s="1374"/>
      <c r="BE53" s="1374"/>
      <c r="BF53" s="1374"/>
      <c r="BG53" s="1374"/>
      <c r="BH53" s="1375"/>
      <c r="BI53" s="1332"/>
      <c r="BJ53" s="1333"/>
      <c r="BK53" s="1333"/>
      <c r="BL53"/>
      <c r="BM53"/>
      <c r="BN53"/>
      <c r="BO53" s="1336"/>
      <c r="BP53" s="1337"/>
      <c r="BQ53" s="1337"/>
      <c r="BR53"/>
      <c r="BS53"/>
      <c r="BT53"/>
      <c r="BU53" s="1336"/>
      <c r="BV53" s="1337"/>
      <c r="BW53" s="1337"/>
      <c r="BX53" s="138"/>
      <c r="BY53" s="7"/>
      <c r="BZ53" s="19"/>
      <c r="CA53" s="1336"/>
      <c r="CB53" s="1337"/>
      <c r="CC53" s="1337"/>
      <c r="CD53" s="138"/>
      <c r="CE53" s="7"/>
      <c r="CF53" s="19"/>
      <c r="CG53" s="1336"/>
      <c r="CH53" s="1337"/>
      <c r="CI53" s="1337"/>
      <c r="CJ53" s="138"/>
      <c r="CK53" s="7"/>
      <c r="CL53" s="19"/>
      <c r="CM53" s="1336"/>
      <c r="CN53" s="1337"/>
      <c r="CO53" s="1337"/>
      <c r="CP53" s="138"/>
      <c r="CQ53" s="7"/>
      <c r="CR53" s="19"/>
      <c r="CS53" s="1365"/>
      <c r="CT53" s="1366"/>
      <c r="CU53" s="1366"/>
      <c r="CV53" s="139"/>
      <c r="CW53" s="7"/>
      <c r="CX53" s="19"/>
    </row>
    <row r="54" spans="1:102" ht="70.5" customHeight="1">
      <c r="A54" s="1367">
        <f>IF(MONTH(A30)=12,DATE(YEAR(A30)+1,1,1),DATE(YEAR(A30),MONTH(A30)+1,1))</f>
        <v>45901</v>
      </c>
      <c r="B54" s="1368"/>
      <c r="C54" s="1368"/>
      <c r="D54" s="1368"/>
      <c r="E54" s="1368"/>
      <c r="F54" s="1368"/>
      <c r="G54" s="1368"/>
      <c r="H54" s="1369"/>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367">
        <f>IF(MONTH(BA30)=12,DATE(YEAR(BA30)+1,1,1),DATE(YEAR(BA30),MONTH(BA30)+1,1))</f>
        <v>45992</v>
      </c>
      <c r="BB54" s="1368"/>
      <c r="BC54" s="1368"/>
      <c r="BD54" s="1368"/>
      <c r="BE54" s="1368"/>
      <c r="BF54" s="1368"/>
      <c r="BG54" s="1368"/>
      <c r="BH54" s="1369"/>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367"/>
      <c r="B55" s="1368"/>
      <c r="C55" s="1368"/>
      <c r="D55" s="1368"/>
      <c r="E55" s="1368"/>
      <c r="F55" s="1368"/>
      <c r="G55" s="1368"/>
      <c r="H55" s="1369"/>
      <c r="I55" s="1330">
        <f>AS51+1</f>
        <v>45907</v>
      </c>
      <c r="J55" s="1331"/>
      <c r="K55" s="1331"/>
      <c r="L55" s="140"/>
      <c r="M55" s="21"/>
      <c r="N55" s="22"/>
      <c r="O55" s="1334">
        <f>I55+1</f>
        <v>45908</v>
      </c>
      <c r="P55" s="1335"/>
      <c r="Q55" s="1335"/>
      <c r="R55" s="136"/>
      <c r="S55" s="21"/>
      <c r="T55" s="22"/>
      <c r="U55" s="1334">
        <f>O55+1</f>
        <v>45909</v>
      </c>
      <c r="V55" s="1335"/>
      <c r="W55" s="1335"/>
      <c r="X55" s="136"/>
      <c r="Y55" s="21"/>
      <c r="Z55" s="22"/>
      <c r="AA55" s="1334">
        <f>U55+1</f>
        <v>45910</v>
      </c>
      <c r="AB55" s="1335"/>
      <c r="AC55" s="1335"/>
      <c r="AD55" s="136"/>
      <c r="AE55" s="21"/>
      <c r="AF55" s="22"/>
      <c r="AG55" s="1334">
        <f>AA55+1</f>
        <v>45911</v>
      </c>
      <c r="AH55" s="1335"/>
      <c r="AI55" s="1335"/>
      <c r="AJ55" s="136"/>
      <c r="AK55" s="21"/>
      <c r="AL55" s="22"/>
      <c r="AM55" s="1334">
        <f>AG55+1</f>
        <v>45912</v>
      </c>
      <c r="AN55" s="1335"/>
      <c r="AO55" s="1335"/>
      <c r="AP55" s="136"/>
      <c r="AQ55" s="21"/>
      <c r="AR55" s="22"/>
      <c r="AS55" s="1340">
        <f>AM55+1</f>
        <v>45913</v>
      </c>
      <c r="AT55" s="1341"/>
      <c r="AU55" s="1341"/>
      <c r="AV55" s="136"/>
      <c r="AW55" s="21"/>
      <c r="AX55" s="22"/>
      <c r="BA55" s="1367"/>
      <c r="BB55" s="1368"/>
      <c r="BC55" s="1368"/>
      <c r="BD55" s="1368"/>
      <c r="BE55" s="1368"/>
      <c r="BF55" s="1368"/>
      <c r="BG55" s="1368"/>
      <c r="BH55" s="1369"/>
      <c r="BI55" s="1330">
        <f>CS51+1</f>
        <v>45998</v>
      </c>
      <c r="BJ55" s="1331"/>
      <c r="BK55" s="1331"/>
      <c r="BL55" s="140"/>
      <c r="BM55" s="21"/>
      <c r="BN55" s="22"/>
      <c r="BO55" s="1334">
        <f>BI55+1</f>
        <v>45999</v>
      </c>
      <c r="BP55" s="1335"/>
      <c r="BQ55" s="1335"/>
      <c r="BR55" s="136"/>
      <c r="BS55" s="21"/>
      <c r="BT55" s="22"/>
      <c r="BU55" s="1334">
        <f>BO55+1</f>
        <v>46000</v>
      </c>
      <c r="BV55" s="1335"/>
      <c r="BW55" s="1335"/>
      <c r="BX55" s="136"/>
      <c r="BY55" s="21"/>
      <c r="BZ55" s="22"/>
      <c r="CA55" s="1334">
        <f>BU55+1</f>
        <v>46001</v>
      </c>
      <c r="CB55" s="1335"/>
      <c r="CC55" s="1335"/>
      <c r="CD55" s="136"/>
      <c r="CE55" s="21"/>
      <c r="CF55" s="22"/>
      <c r="CG55" s="1334">
        <f>CA55+1</f>
        <v>46002</v>
      </c>
      <c r="CH55" s="1335"/>
      <c r="CI55" s="1335"/>
      <c r="CJ55" s="136"/>
      <c r="CK55" s="21"/>
      <c r="CL55" s="22"/>
      <c r="CM55" s="1334">
        <f>CG55+1</f>
        <v>46003</v>
      </c>
      <c r="CN55" s="1335"/>
      <c r="CO55" s="1335"/>
      <c r="CP55" s="136"/>
      <c r="CQ55" s="21"/>
      <c r="CR55" s="22"/>
      <c r="CS55" s="1340">
        <f>CM55+1</f>
        <v>46004</v>
      </c>
      <c r="CT55" s="1341"/>
      <c r="CU55" s="1341"/>
      <c r="CV55" s="136"/>
      <c r="CW55" s="21"/>
      <c r="CX55" s="22"/>
    </row>
    <row r="56" spans="1:102" ht="21.75" customHeight="1">
      <c r="A56" s="1378" t="str">
        <f>IF(A54&gt;=43586,"令和"&amp;IF(YEAR(A54)-2018=1,"元",YEAR(A54)-2018),"平成"&amp;(YEAR(A54)-1988))</f>
        <v>令和7</v>
      </c>
      <c r="B56" s="1379"/>
      <c r="C56" s="1379"/>
      <c r="D56" s="1379"/>
      <c r="E56" s="1379"/>
      <c r="F56" s="1379"/>
      <c r="G56" s="1379"/>
      <c r="H56" s="1380"/>
      <c r="I56" s="1332"/>
      <c r="J56" s="1338"/>
      <c r="K56" s="1338"/>
      <c r="L56" s="141"/>
      <c r="M56" s="7"/>
      <c r="N56" s="19"/>
      <c r="O56" s="1336"/>
      <c r="P56" s="1339"/>
      <c r="Q56" s="1339"/>
      <c r="R56" s="138"/>
      <c r="S56" s="7"/>
      <c r="T56" s="19"/>
      <c r="U56" s="1336"/>
      <c r="V56" s="1339"/>
      <c r="W56" s="1339"/>
      <c r="X56" s="138"/>
      <c r="Y56" s="7"/>
      <c r="Z56" s="19"/>
      <c r="AA56" s="1336"/>
      <c r="AB56" s="1339"/>
      <c r="AC56" s="1339"/>
      <c r="AD56" s="138"/>
      <c r="AE56" s="7"/>
      <c r="AF56" s="19"/>
      <c r="AG56" s="1336"/>
      <c r="AH56" s="1339"/>
      <c r="AI56" s="1339"/>
      <c r="AJ56" s="138"/>
      <c r="AK56" s="7"/>
      <c r="AL56" s="19"/>
      <c r="AM56" s="1336"/>
      <c r="AN56" s="1339"/>
      <c r="AO56" s="1339"/>
      <c r="AP56" s="138"/>
      <c r="AQ56" s="7"/>
      <c r="AR56" s="19"/>
      <c r="AS56" s="1328"/>
      <c r="AT56" s="1329"/>
      <c r="AU56" s="1329"/>
      <c r="AV56" s="138"/>
      <c r="AW56" s="7"/>
      <c r="AX56" s="19"/>
      <c r="BA56" s="1378" t="str">
        <f>IF(BA54&gt;=43586,"令和"&amp;IF(YEAR(BA54)-2018=1,"元",YEAR(BA54)-2018),"平成"&amp;(YEAR(BA54)-1988))</f>
        <v>令和7</v>
      </c>
      <c r="BB56" s="1379"/>
      <c r="BC56" s="1379"/>
      <c r="BD56" s="1379"/>
      <c r="BE56" s="1379"/>
      <c r="BF56" s="1379"/>
      <c r="BG56" s="1379"/>
      <c r="BH56" s="1380"/>
      <c r="BI56" s="1332"/>
      <c r="BJ56" s="1338"/>
      <c r="BK56" s="1338"/>
      <c r="BL56" s="141"/>
      <c r="BM56" s="7"/>
      <c r="BN56" s="19"/>
      <c r="BO56" s="1336"/>
      <c r="BP56" s="1339"/>
      <c r="BQ56" s="1339"/>
      <c r="BR56" s="138"/>
      <c r="BS56" s="7"/>
      <c r="BT56" s="19"/>
      <c r="BU56" s="1336"/>
      <c r="BV56" s="1339"/>
      <c r="BW56" s="1339"/>
      <c r="BX56" s="138"/>
      <c r="BY56" s="7"/>
      <c r="BZ56" s="19"/>
      <c r="CA56" s="1336"/>
      <c r="CB56" s="1339"/>
      <c r="CC56" s="1339"/>
      <c r="CD56" s="138"/>
      <c r="CE56" s="7"/>
      <c r="CF56" s="19"/>
      <c r="CG56" s="1336"/>
      <c r="CH56" s="1339"/>
      <c r="CI56" s="1339"/>
      <c r="CJ56" s="138"/>
      <c r="CK56" s="7"/>
      <c r="CL56" s="19"/>
      <c r="CM56" s="1336"/>
      <c r="CN56" s="1339"/>
      <c r="CO56" s="1339"/>
      <c r="CP56" s="138"/>
      <c r="CQ56" s="7"/>
      <c r="CR56" s="19"/>
      <c r="CS56" s="1328"/>
      <c r="CT56" s="1329"/>
      <c r="CU56" s="1329"/>
      <c r="CV56" s="138"/>
      <c r="CW56" s="7"/>
      <c r="CX56" s="19"/>
    </row>
    <row r="57" spans="1:102" ht="40.5" customHeight="1">
      <c r="A57" s="1381"/>
      <c r="B57" s="1382"/>
      <c r="C57" s="1382"/>
      <c r="D57" s="1382"/>
      <c r="E57" s="1382"/>
      <c r="F57" s="1382"/>
      <c r="G57" s="1382"/>
      <c r="H57" s="1383"/>
      <c r="I57" s="1332"/>
      <c r="J57" s="1338"/>
      <c r="K57" s="1338"/>
      <c r="L57" s="141"/>
      <c r="M57" s="7"/>
      <c r="N57" s="19"/>
      <c r="O57" s="1336"/>
      <c r="P57" s="1339"/>
      <c r="Q57" s="1339"/>
      <c r="R57" s="138"/>
      <c r="S57" s="7"/>
      <c r="T57" s="19"/>
      <c r="U57" s="1336"/>
      <c r="V57" s="1339"/>
      <c r="W57" s="1339"/>
      <c r="X57" s="138"/>
      <c r="Y57" s="7"/>
      <c r="Z57" s="19"/>
      <c r="AA57" s="1336"/>
      <c r="AB57" s="1339"/>
      <c r="AC57" s="1339"/>
      <c r="AD57" s="138"/>
      <c r="AE57" s="7"/>
      <c r="AF57" s="19"/>
      <c r="AG57" s="1336"/>
      <c r="AH57" s="1339"/>
      <c r="AI57" s="1339"/>
      <c r="AJ57" s="138"/>
      <c r="AK57" s="7"/>
      <c r="AL57" s="19"/>
      <c r="AM57" s="1336"/>
      <c r="AN57" s="1339"/>
      <c r="AO57" s="1339"/>
      <c r="AP57" s="138"/>
      <c r="AQ57" s="7"/>
      <c r="AR57" s="19"/>
      <c r="AS57" s="1328"/>
      <c r="AT57" s="1329"/>
      <c r="AU57" s="1329"/>
      <c r="AV57" s="138"/>
      <c r="AW57" s="7"/>
      <c r="AX57" s="19"/>
      <c r="BA57" s="1381"/>
      <c r="BB57" s="1382"/>
      <c r="BC57" s="1382"/>
      <c r="BD57" s="1382"/>
      <c r="BE57" s="1382"/>
      <c r="BF57" s="1382"/>
      <c r="BG57" s="1382"/>
      <c r="BH57" s="1383"/>
      <c r="BI57" s="1332"/>
      <c r="BJ57" s="1338"/>
      <c r="BK57" s="1338"/>
      <c r="BL57" s="141"/>
      <c r="BM57" s="7"/>
      <c r="BN57" s="19"/>
      <c r="BO57" s="1336"/>
      <c r="BP57" s="1339"/>
      <c r="BQ57" s="1339"/>
      <c r="BR57" s="138"/>
      <c r="BS57" s="7"/>
      <c r="BT57" s="19"/>
      <c r="BU57" s="1336"/>
      <c r="BV57" s="1339"/>
      <c r="BW57" s="1339"/>
      <c r="BX57" s="138"/>
      <c r="BY57" s="7"/>
      <c r="BZ57" s="19"/>
      <c r="CA57" s="1336"/>
      <c r="CB57" s="1339"/>
      <c r="CC57" s="1339"/>
      <c r="CD57" s="138"/>
      <c r="CE57" s="7"/>
      <c r="CF57" s="19"/>
      <c r="CG57" s="1336"/>
      <c r="CH57" s="1339"/>
      <c r="CI57" s="1339"/>
      <c r="CJ57" s="138"/>
      <c r="CK57" s="7"/>
      <c r="CL57" s="19"/>
      <c r="CM57" s="1336"/>
      <c r="CN57" s="1339"/>
      <c r="CO57" s="1339"/>
      <c r="CP57" s="138"/>
      <c r="CQ57" s="7"/>
      <c r="CR57" s="19"/>
      <c r="CS57" s="1328"/>
      <c r="CT57" s="1329"/>
      <c r="CU57" s="1329"/>
      <c r="CV57" s="138"/>
      <c r="CW57" s="7"/>
      <c r="CX57" s="19"/>
    </row>
    <row r="58" spans="1:102" ht="52.5" customHeight="1">
      <c r="A58" s="1360" t="s">
        <v>409</v>
      </c>
      <c r="B58" s="1361"/>
      <c r="C58" s="1361"/>
      <c r="D58" s="1361"/>
      <c r="E58" s="1361"/>
      <c r="F58" s="1361"/>
      <c r="G58" s="1361"/>
      <c r="H58" s="1362"/>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1360" t="s">
        <v>409</v>
      </c>
      <c r="BB58" s="1361"/>
      <c r="BC58" s="1361"/>
      <c r="BD58" s="1361"/>
      <c r="BE58" s="1361"/>
      <c r="BF58" s="1361"/>
      <c r="BG58" s="1361"/>
      <c r="BH58" s="1362"/>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348" t="str">
        <f>VLOOKUP(A54,祝節名,2,FALSE)</f>
        <v>15 敬老の日、23 秋分の日
白露7、秋分23</v>
      </c>
      <c r="B59" s="1349"/>
      <c r="C59" s="1349"/>
      <c r="D59" s="1349"/>
      <c r="E59" s="1349"/>
      <c r="F59" s="1349"/>
      <c r="G59" s="1349"/>
      <c r="H59" s="1350"/>
      <c r="I59" s="1330">
        <f>AS55+1</f>
        <v>45914</v>
      </c>
      <c r="J59" s="1331"/>
      <c r="K59" s="1331"/>
      <c r="L59" s="140"/>
      <c r="M59" s="21"/>
      <c r="N59" s="22"/>
      <c r="O59" s="1334">
        <f>I59+1</f>
        <v>45915</v>
      </c>
      <c r="P59" s="1335"/>
      <c r="Q59" s="1335"/>
      <c r="R59" s="136"/>
      <c r="S59" s="21"/>
      <c r="T59" s="22"/>
      <c r="U59" s="1334">
        <f>O59+1</f>
        <v>45916</v>
      </c>
      <c r="V59" s="1335"/>
      <c r="W59" s="1335"/>
      <c r="X59" s="136"/>
      <c r="Y59" s="21"/>
      <c r="Z59" s="22"/>
      <c r="AA59" s="1334">
        <f>U59+1</f>
        <v>45917</v>
      </c>
      <c r="AB59" s="1335"/>
      <c r="AC59" s="1335"/>
      <c r="AD59" s="136"/>
      <c r="AE59" s="21"/>
      <c r="AF59" s="22"/>
      <c r="AG59" s="1334">
        <f>AA59+1</f>
        <v>45918</v>
      </c>
      <c r="AH59" s="1335"/>
      <c r="AI59" s="1335"/>
      <c r="AJ59" s="136"/>
      <c r="AK59" s="21"/>
      <c r="AL59" s="22"/>
      <c r="AM59" s="1334">
        <f>AG59+1</f>
        <v>45919</v>
      </c>
      <c r="AN59" s="1335"/>
      <c r="AO59" s="1335"/>
      <c r="AP59" s="136"/>
      <c r="AQ59" s="21"/>
      <c r="AR59" s="22"/>
      <c r="AS59" s="1340">
        <f>AM59+1</f>
        <v>45920</v>
      </c>
      <c r="AT59" s="1341"/>
      <c r="AU59" s="1341"/>
      <c r="AV59" s="136"/>
      <c r="AW59" s="21"/>
      <c r="AX59" s="22"/>
      <c r="BA59" s="1348" t="str">
        <f>VLOOKUP(BA54,祝節名,2,FALSE)</f>
        <v xml:space="preserve">
大雪7、冬至22</v>
      </c>
      <c r="BB59" s="1349"/>
      <c r="BC59" s="1349"/>
      <c r="BD59" s="1349"/>
      <c r="BE59" s="1349"/>
      <c r="BF59" s="1349"/>
      <c r="BG59" s="1349"/>
      <c r="BH59" s="1350"/>
      <c r="BI59" s="1330">
        <f>CS55+1</f>
        <v>46005</v>
      </c>
      <c r="BJ59" s="1331"/>
      <c r="BK59" s="1331"/>
      <c r="BL59" s="140"/>
      <c r="BM59" s="21"/>
      <c r="BN59" s="22"/>
      <c r="BO59" s="1334">
        <f>BI59+1</f>
        <v>46006</v>
      </c>
      <c r="BP59" s="1335"/>
      <c r="BQ59" s="1335"/>
      <c r="BR59" s="136"/>
      <c r="BS59" s="21"/>
      <c r="BT59" s="22"/>
      <c r="BU59" s="1334">
        <f>BO59+1</f>
        <v>46007</v>
      </c>
      <c r="BV59" s="1335"/>
      <c r="BW59" s="1335"/>
      <c r="BX59" s="136"/>
      <c r="BY59" s="21"/>
      <c r="BZ59" s="22"/>
      <c r="CA59" s="1334">
        <f>BU59+1</f>
        <v>46008</v>
      </c>
      <c r="CB59" s="1335"/>
      <c r="CC59" s="1335"/>
      <c r="CD59" s="136"/>
      <c r="CE59" s="21"/>
      <c r="CF59" s="22"/>
      <c r="CG59" s="1334">
        <f>CA59+1</f>
        <v>46009</v>
      </c>
      <c r="CH59" s="1335"/>
      <c r="CI59" s="1335"/>
      <c r="CJ59" s="136"/>
      <c r="CK59" s="21"/>
      <c r="CL59" s="22"/>
      <c r="CM59" s="1334">
        <f>CG59+1</f>
        <v>46010</v>
      </c>
      <c r="CN59" s="1335"/>
      <c r="CO59" s="1335"/>
      <c r="CP59" s="136"/>
      <c r="CQ59" s="21"/>
      <c r="CR59" s="22"/>
      <c r="CS59" s="1340">
        <f>CM59+1</f>
        <v>46011</v>
      </c>
      <c r="CT59" s="1341"/>
      <c r="CU59" s="1341"/>
      <c r="CV59" s="136"/>
      <c r="CW59" s="21"/>
      <c r="CX59" s="22"/>
    </row>
    <row r="60" spans="1:102" ht="21.75" customHeight="1">
      <c r="A60" s="1348"/>
      <c r="B60" s="1349"/>
      <c r="C60" s="1349"/>
      <c r="D60" s="1349"/>
      <c r="E60" s="1349"/>
      <c r="F60" s="1349"/>
      <c r="G60" s="1349"/>
      <c r="H60" s="1350"/>
      <c r="I60" s="1332"/>
      <c r="J60" s="1338"/>
      <c r="K60" s="1338"/>
      <c r="L60" s="141"/>
      <c r="M60" s="7"/>
      <c r="N60" s="19"/>
      <c r="O60" s="1336"/>
      <c r="P60" s="1339"/>
      <c r="Q60" s="1339"/>
      <c r="R60" s="138"/>
      <c r="S60" s="7"/>
      <c r="T60" s="19"/>
      <c r="U60" s="1336"/>
      <c r="V60" s="1339"/>
      <c r="W60" s="1339"/>
      <c r="X60" s="138"/>
      <c r="Y60" s="7"/>
      <c r="Z60" s="19"/>
      <c r="AA60" s="1336"/>
      <c r="AB60" s="1339"/>
      <c r="AC60" s="1339"/>
      <c r="AD60" s="138"/>
      <c r="AE60" s="7"/>
      <c r="AF60" s="19"/>
      <c r="AG60" s="1336"/>
      <c r="AH60" s="1339"/>
      <c r="AI60" s="1339"/>
      <c r="AJ60" s="138"/>
      <c r="AK60" s="7"/>
      <c r="AL60" s="19"/>
      <c r="AM60" s="1336"/>
      <c r="AN60" s="1339"/>
      <c r="AO60" s="1339"/>
      <c r="AP60" s="138"/>
      <c r="AQ60" s="7"/>
      <c r="AR60" s="19"/>
      <c r="AS60" s="1328"/>
      <c r="AT60" s="1329"/>
      <c r="AU60" s="1329"/>
      <c r="AV60" s="138"/>
      <c r="AW60" s="7"/>
      <c r="AX60" s="19"/>
      <c r="BA60" s="1348"/>
      <c r="BB60" s="1349"/>
      <c r="BC60" s="1349"/>
      <c r="BD60" s="1349"/>
      <c r="BE60" s="1349"/>
      <c r="BF60" s="1349"/>
      <c r="BG60" s="1349"/>
      <c r="BH60" s="1350"/>
      <c r="BI60" s="1332"/>
      <c r="BJ60" s="1338"/>
      <c r="BK60" s="1338"/>
      <c r="BL60" s="141"/>
      <c r="BM60" s="7"/>
      <c r="BN60" s="19"/>
      <c r="BO60" s="1336"/>
      <c r="BP60" s="1339"/>
      <c r="BQ60" s="1339"/>
      <c r="BR60" s="138"/>
      <c r="BS60" s="7"/>
      <c r="BT60" s="19"/>
      <c r="BU60" s="1336"/>
      <c r="BV60" s="1339"/>
      <c r="BW60" s="1339"/>
      <c r="BX60" s="138"/>
      <c r="BY60" s="7"/>
      <c r="BZ60" s="19"/>
      <c r="CA60" s="1336"/>
      <c r="CB60" s="1339"/>
      <c r="CC60" s="1339"/>
      <c r="CD60" s="138"/>
      <c r="CE60" s="7"/>
      <c r="CF60" s="19"/>
      <c r="CG60" s="1336"/>
      <c r="CH60" s="1339"/>
      <c r="CI60" s="1339"/>
      <c r="CJ60" s="138"/>
      <c r="CK60" s="7"/>
      <c r="CL60" s="19"/>
      <c r="CM60" s="1336"/>
      <c r="CN60" s="1339"/>
      <c r="CO60" s="1339"/>
      <c r="CP60" s="138"/>
      <c r="CQ60" s="7"/>
      <c r="CR60" s="19"/>
      <c r="CS60" s="1328"/>
      <c r="CT60" s="1329"/>
      <c r="CU60" s="1329"/>
      <c r="CV60" s="138"/>
      <c r="CW60" s="7"/>
      <c r="CX60" s="19"/>
    </row>
    <row r="61" spans="1:102" ht="93.75" customHeight="1">
      <c r="A61" s="1348"/>
      <c r="B61" s="1349"/>
      <c r="C61" s="1349"/>
      <c r="D61" s="1349"/>
      <c r="E61" s="1349"/>
      <c r="F61" s="1349"/>
      <c r="G61" s="1349"/>
      <c r="H61" s="1350"/>
      <c r="I61" s="1332"/>
      <c r="J61" s="1338"/>
      <c r="K61" s="1338"/>
      <c r="L61" s="141"/>
      <c r="M61" s="7"/>
      <c r="N61" s="19"/>
      <c r="O61" s="1336"/>
      <c r="P61" s="1339"/>
      <c r="Q61" s="1339"/>
      <c r="R61" s="138"/>
      <c r="S61" s="7"/>
      <c r="T61" s="19"/>
      <c r="U61" s="1336"/>
      <c r="V61" s="1339"/>
      <c r="W61" s="1339"/>
      <c r="X61" s="138"/>
      <c r="Y61" s="7"/>
      <c r="Z61" s="19"/>
      <c r="AA61" s="1336"/>
      <c r="AB61" s="1339"/>
      <c r="AC61" s="1339"/>
      <c r="AD61" s="138"/>
      <c r="AE61" s="7"/>
      <c r="AF61" s="19"/>
      <c r="AG61" s="1336"/>
      <c r="AH61" s="1339"/>
      <c r="AI61" s="1339"/>
      <c r="AJ61" s="138"/>
      <c r="AK61" s="7"/>
      <c r="AL61" s="19"/>
      <c r="AM61" s="1336"/>
      <c r="AN61" s="1339"/>
      <c r="AO61" s="1339"/>
      <c r="AP61" s="138"/>
      <c r="AQ61" s="7"/>
      <c r="AR61" s="19"/>
      <c r="AS61" s="1328"/>
      <c r="AT61" s="1329"/>
      <c r="AU61" s="1329"/>
      <c r="AV61" s="138"/>
      <c r="AW61" s="7"/>
      <c r="AX61" s="19"/>
      <c r="BA61" s="1348"/>
      <c r="BB61" s="1349"/>
      <c r="BC61" s="1349"/>
      <c r="BD61" s="1349"/>
      <c r="BE61" s="1349"/>
      <c r="BF61" s="1349"/>
      <c r="BG61" s="1349"/>
      <c r="BH61" s="1350"/>
      <c r="BI61" s="1332"/>
      <c r="BJ61" s="1338"/>
      <c r="BK61" s="1338"/>
      <c r="BL61" s="141"/>
      <c r="BM61" s="7"/>
      <c r="BN61" s="19"/>
      <c r="BO61" s="1336"/>
      <c r="BP61" s="1339"/>
      <c r="BQ61" s="1339"/>
      <c r="BR61" s="138"/>
      <c r="BS61" s="7"/>
      <c r="BT61" s="19"/>
      <c r="BU61" s="1336"/>
      <c r="BV61" s="1339"/>
      <c r="BW61" s="1339"/>
      <c r="BX61" s="138"/>
      <c r="BY61" s="7"/>
      <c r="BZ61" s="19"/>
      <c r="CA61" s="1336"/>
      <c r="CB61" s="1339"/>
      <c r="CC61" s="1339"/>
      <c r="CD61" s="138"/>
      <c r="CE61" s="7"/>
      <c r="CF61" s="19"/>
      <c r="CG61" s="1336"/>
      <c r="CH61" s="1339"/>
      <c r="CI61" s="1339"/>
      <c r="CJ61" s="138"/>
      <c r="CK61" s="7"/>
      <c r="CL61" s="19"/>
      <c r="CM61" s="1336"/>
      <c r="CN61" s="1339"/>
      <c r="CO61" s="1339"/>
      <c r="CP61" s="138"/>
      <c r="CQ61" s="7"/>
      <c r="CR61" s="19"/>
      <c r="CS61" s="1328"/>
      <c r="CT61" s="1329"/>
      <c r="CU61" s="1329"/>
      <c r="CV61" s="138"/>
      <c r="CW61" s="7"/>
      <c r="CX61" s="19"/>
    </row>
    <row r="62" spans="1:102" ht="21.75" customHeight="1">
      <c r="A62" s="1342" t="s">
        <v>255</v>
      </c>
      <c r="B62" s="1343"/>
      <c r="C62" s="1343"/>
      <c r="D62" s="1343"/>
      <c r="E62" s="1343"/>
      <c r="F62" s="1343"/>
      <c r="G62" s="1343"/>
      <c r="H62" s="1344"/>
      <c r="I62" s="1330">
        <f>AS59+1</f>
        <v>45921</v>
      </c>
      <c r="J62" s="1331"/>
      <c r="K62" s="1331"/>
      <c r="L62" s="140"/>
      <c r="M62" s="21"/>
      <c r="N62" s="22"/>
      <c r="O62" s="1334">
        <f>I62+1</f>
        <v>45922</v>
      </c>
      <c r="P62" s="1335"/>
      <c r="Q62" s="1335"/>
      <c r="R62" s="136"/>
      <c r="S62" s="21"/>
      <c r="T62" s="22"/>
      <c r="U62" s="1334">
        <f>O62+1</f>
        <v>45923</v>
      </c>
      <c r="V62" s="1335"/>
      <c r="W62" s="1335"/>
      <c r="X62" s="136"/>
      <c r="Y62" s="21"/>
      <c r="Z62" s="22"/>
      <c r="AA62" s="1334">
        <f>U62+1</f>
        <v>45924</v>
      </c>
      <c r="AB62" s="1335"/>
      <c r="AC62" s="1335"/>
      <c r="AD62" s="136"/>
      <c r="AE62" s="21"/>
      <c r="AF62" s="22"/>
      <c r="AG62" s="1334">
        <f>AA62+1</f>
        <v>45925</v>
      </c>
      <c r="AH62" s="1335"/>
      <c r="AI62" s="1335"/>
      <c r="AJ62" s="136"/>
      <c r="AK62" s="21"/>
      <c r="AL62" s="22"/>
      <c r="AM62" s="1334">
        <f>AG62+1</f>
        <v>45926</v>
      </c>
      <c r="AN62" s="1335"/>
      <c r="AO62" s="1335"/>
      <c r="AP62" s="136"/>
      <c r="AQ62" s="21"/>
      <c r="AR62" s="22"/>
      <c r="AS62" s="1326">
        <f>AM62+1</f>
        <v>45927</v>
      </c>
      <c r="AT62" s="1327"/>
      <c r="AU62" s="1327"/>
      <c r="AV62" s="136"/>
      <c r="AW62" s="21"/>
      <c r="AX62" s="22"/>
      <c r="BA62" s="1342" t="s">
        <v>255</v>
      </c>
      <c r="BB62" s="1343"/>
      <c r="BC62" s="1343"/>
      <c r="BD62" s="1343"/>
      <c r="BE62" s="1343"/>
      <c r="BF62" s="1343"/>
      <c r="BG62" s="1343"/>
      <c r="BH62" s="1344"/>
      <c r="BI62" s="1330">
        <f>CS59+1</f>
        <v>46012</v>
      </c>
      <c r="BJ62" s="1331"/>
      <c r="BK62" s="1331"/>
      <c r="BL62" s="140"/>
      <c r="BM62" s="21"/>
      <c r="BN62" s="22"/>
      <c r="BO62" s="1334">
        <f>BI62+1</f>
        <v>46013</v>
      </c>
      <c r="BP62" s="1335"/>
      <c r="BQ62" s="1335"/>
      <c r="BR62" s="136"/>
      <c r="BS62" s="21"/>
      <c r="BT62" s="22"/>
      <c r="BU62" s="1334">
        <f>BO62+1</f>
        <v>46014</v>
      </c>
      <c r="BV62" s="1335"/>
      <c r="BW62" s="1335"/>
      <c r="BX62" s="136"/>
      <c r="BY62" s="21"/>
      <c r="BZ62" s="22"/>
      <c r="CA62" s="1334">
        <f>BU62+1</f>
        <v>46015</v>
      </c>
      <c r="CB62" s="1335"/>
      <c r="CC62" s="1335"/>
      <c r="CD62" s="136"/>
      <c r="CE62" s="21"/>
      <c r="CF62" s="22"/>
      <c r="CG62" s="1334">
        <f>CA62+1</f>
        <v>46016</v>
      </c>
      <c r="CH62" s="1335"/>
      <c r="CI62" s="1335"/>
      <c r="CJ62" s="136"/>
      <c r="CK62" s="21"/>
      <c r="CL62" s="22"/>
      <c r="CM62" s="1334">
        <f>CG62+1</f>
        <v>46017</v>
      </c>
      <c r="CN62" s="1335"/>
      <c r="CO62" s="1335"/>
      <c r="CP62" s="136"/>
      <c r="CQ62" s="21"/>
      <c r="CR62" s="22"/>
      <c r="CS62" s="1326">
        <f>CM62+1</f>
        <v>46018</v>
      </c>
      <c r="CT62" s="1327"/>
      <c r="CU62" s="1327"/>
      <c r="CV62" s="136"/>
      <c r="CW62" s="21"/>
      <c r="CX62" s="22"/>
    </row>
    <row r="63" spans="1:102" ht="21.75" customHeight="1">
      <c r="A63" s="1345"/>
      <c r="B63" s="1346"/>
      <c r="C63" s="1346"/>
      <c r="D63" s="1346"/>
      <c r="E63" s="1346"/>
      <c r="F63" s="1346"/>
      <c r="G63" s="1346"/>
      <c r="H63" s="1347"/>
      <c r="I63" s="1332"/>
      <c r="J63" s="1338"/>
      <c r="K63" s="1338"/>
      <c r="L63" s="141"/>
      <c r="M63" s="7"/>
      <c r="N63" s="19"/>
      <c r="O63" s="1336"/>
      <c r="P63" s="1339"/>
      <c r="Q63" s="1339"/>
      <c r="R63" s="138"/>
      <c r="S63" s="7"/>
      <c r="T63" s="19"/>
      <c r="U63" s="1336"/>
      <c r="V63" s="1339"/>
      <c r="W63" s="1339"/>
      <c r="X63" s="138"/>
      <c r="Y63" s="7"/>
      <c r="Z63" s="19"/>
      <c r="AA63" s="1336"/>
      <c r="AB63" s="1339"/>
      <c r="AC63" s="1339"/>
      <c r="AD63" s="138"/>
      <c r="AE63" s="7"/>
      <c r="AF63" s="19"/>
      <c r="AG63" s="1336"/>
      <c r="AH63" s="1339"/>
      <c r="AI63" s="1339"/>
      <c r="AJ63" s="138"/>
      <c r="AK63" s="7"/>
      <c r="AL63" s="19"/>
      <c r="AM63" s="1336"/>
      <c r="AN63" s="1339"/>
      <c r="AO63" s="1339"/>
      <c r="AP63" s="138"/>
      <c r="AQ63" s="7"/>
      <c r="AR63" s="19"/>
      <c r="AS63" s="1328"/>
      <c r="AT63" s="1341"/>
      <c r="AU63" s="1341"/>
      <c r="AV63" s="138"/>
      <c r="AW63" s="7"/>
      <c r="AX63" s="19"/>
      <c r="BA63" s="1345"/>
      <c r="BB63" s="1346"/>
      <c r="BC63" s="1346"/>
      <c r="BD63" s="1346"/>
      <c r="BE63" s="1346"/>
      <c r="BF63" s="1346"/>
      <c r="BG63" s="1346"/>
      <c r="BH63" s="1347"/>
      <c r="BI63" s="1332"/>
      <c r="BJ63" s="1338"/>
      <c r="BK63" s="1338"/>
      <c r="BL63" s="141"/>
      <c r="BM63" s="7"/>
      <c r="BN63" s="19"/>
      <c r="BO63" s="1336"/>
      <c r="BP63" s="1339"/>
      <c r="BQ63" s="1339"/>
      <c r="BR63" s="138"/>
      <c r="BS63" s="7"/>
      <c r="BT63" s="19"/>
      <c r="BU63" s="1336"/>
      <c r="BV63" s="1339"/>
      <c r="BW63" s="1339"/>
      <c r="BX63" s="138"/>
      <c r="BY63" s="7"/>
      <c r="BZ63" s="19"/>
      <c r="CA63" s="1336"/>
      <c r="CB63" s="1339"/>
      <c r="CC63" s="1339"/>
      <c r="CD63" s="138"/>
      <c r="CE63" s="7"/>
      <c r="CF63" s="19"/>
      <c r="CG63" s="1336"/>
      <c r="CH63" s="1339"/>
      <c r="CI63" s="1339"/>
      <c r="CJ63" s="138"/>
      <c r="CK63" s="7"/>
      <c r="CL63" s="19"/>
      <c r="CM63" s="1336"/>
      <c r="CN63" s="1339"/>
      <c r="CO63" s="1339"/>
      <c r="CP63" s="138"/>
      <c r="CQ63" s="7"/>
      <c r="CR63" s="19"/>
      <c r="CS63" s="1328"/>
      <c r="CT63" s="1341"/>
      <c r="CU63" s="1341"/>
      <c r="CV63" s="138"/>
      <c r="CW63" s="7"/>
      <c r="CX63" s="19"/>
    </row>
    <row r="64" spans="1:102" ht="22.5" customHeight="1">
      <c r="A64" s="1351" t="str">
        <f>VLOOKUP(A54,記念名,2,FALSE)</f>
        <v>防災の日 1
動物愛護週間 20～26</v>
      </c>
      <c r="B64" s="1352"/>
      <c r="C64" s="1352"/>
      <c r="D64" s="1352"/>
      <c r="E64" s="1352"/>
      <c r="F64" s="1352"/>
      <c r="G64" s="1352"/>
      <c r="H64" s="1353"/>
      <c r="I64" s="1332"/>
      <c r="J64" s="1338"/>
      <c r="K64" s="1338"/>
      <c r="L64" s="141"/>
      <c r="M64" s="7"/>
      <c r="N64" s="19"/>
      <c r="O64" s="1336"/>
      <c r="P64" s="1339"/>
      <c r="Q64" s="1339"/>
      <c r="R64" s="138"/>
      <c r="S64" s="7"/>
      <c r="T64" s="19"/>
      <c r="U64" s="1336"/>
      <c r="V64" s="1339"/>
      <c r="W64" s="1339"/>
      <c r="X64" s="138"/>
      <c r="Y64" s="7"/>
      <c r="Z64" s="19"/>
      <c r="AA64" s="1336"/>
      <c r="AB64" s="1339"/>
      <c r="AC64" s="1339"/>
      <c r="AD64" s="138"/>
      <c r="AE64" s="7"/>
      <c r="AF64" s="19"/>
      <c r="AG64" s="1336"/>
      <c r="AH64" s="1339"/>
      <c r="AI64" s="1339"/>
      <c r="AJ64" s="138"/>
      <c r="AK64" s="7"/>
      <c r="AL64" s="19"/>
      <c r="AM64" s="1336"/>
      <c r="AN64" s="1339"/>
      <c r="AO64" s="1339"/>
      <c r="AP64" s="138"/>
      <c r="AQ64" s="7"/>
      <c r="AR64" s="19"/>
      <c r="AS64" s="1328"/>
      <c r="AT64" s="1341"/>
      <c r="AU64" s="1341"/>
      <c r="AV64" s="138"/>
      <c r="AW64" s="7"/>
      <c r="AX64" s="19"/>
      <c r="BA64" s="1351" t="str">
        <f>VLOOKUP(BA54,記念名,2,FALSE)</f>
        <v>地球温暖化防止月間 1～31
人権週間 4～10</v>
      </c>
      <c r="BB64" s="1352"/>
      <c r="BC64" s="1352"/>
      <c r="BD64" s="1352"/>
      <c r="BE64" s="1352"/>
      <c r="BF64" s="1352"/>
      <c r="BG64" s="1352"/>
      <c r="BH64" s="1353"/>
      <c r="BI64" s="1332"/>
      <c r="BJ64" s="1338"/>
      <c r="BK64" s="1338"/>
      <c r="BL64" s="141"/>
      <c r="BM64" s="7"/>
      <c r="BN64" s="19"/>
      <c r="BO64" s="1336"/>
      <c r="BP64" s="1339"/>
      <c r="BQ64" s="1339"/>
      <c r="BR64" s="138"/>
      <c r="BS64" s="7"/>
      <c r="BT64" s="19"/>
      <c r="BU64" s="1336"/>
      <c r="BV64" s="1339"/>
      <c r="BW64" s="1339"/>
      <c r="BX64" s="138"/>
      <c r="BY64" s="7"/>
      <c r="BZ64" s="19"/>
      <c r="CA64" s="1336"/>
      <c r="CB64" s="1339"/>
      <c r="CC64" s="1339"/>
      <c r="CD64" s="138"/>
      <c r="CE64" s="7"/>
      <c r="CF64" s="19"/>
      <c r="CG64" s="1336"/>
      <c r="CH64" s="1339"/>
      <c r="CI64" s="1339"/>
      <c r="CJ64" s="138"/>
      <c r="CK64" s="7"/>
      <c r="CL64" s="19"/>
      <c r="CM64" s="1336"/>
      <c r="CN64" s="1339"/>
      <c r="CO64" s="1339"/>
      <c r="CP64" s="138"/>
      <c r="CQ64" s="7"/>
      <c r="CR64" s="19"/>
      <c r="CS64" s="1328"/>
      <c r="CT64" s="1341"/>
      <c r="CU64" s="1341"/>
      <c r="CV64" s="138"/>
      <c r="CW64" s="7"/>
      <c r="CX64" s="19"/>
    </row>
    <row r="65" spans="1:102" ht="72" customHeight="1">
      <c r="A65" s="1354"/>
      <c r="B65" s="1355"/>
      <c r="C65" s="1355"/>
      <c r="D65" s="1355"/>
      <c r="E65" s="1355"/>
      <c r="F65" s="1355"/>
      <c r="G65" s="1355"/>
      <c r="H65" s="1356"/>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354"/>
      <c r="BB65" s="1355"/>
      <c r="BC65" s="1355"/>
      <c r="BD65" s="1355"/>
      <c r="BE65" s="1355"/>
      <c r="BF65" s="1355"/>
      <c r="BG65" s="1355"/>
      <c r="BH65" s="1356"/>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21.75" customHeight="1">
      <c r="A66" s="1357"/>
      <c r="B66" s="1358"/>
      <c r="C66" s="1358"/>
      <c r="D66" s="1358"/>
      <c r="E66" s="1358"/>
      <c r="F66" s="1358"/>
      <c r="G66" s="1358"/>
      <c r="H66" s="1359"/>
      <c r="I66" s="1330">
        <f>IF(DAY(AS62)+1&gt;IF(MONTH(A54)=12,31,DATE(YEAR(A54),MONTH(A54)+1,1)-A54),"",AS62+1)</f>
        <v>45928</v>
      </c>
      <c r="J66" s="1331"/>
      <c r="K66" s="1331"/>
      <c r="L66" s="142"/>
      <c r="M66" s="21"/>
      <c r="N66" s="22"/>
      <c r="O66" s="1334">
        <f>IF(I66="","",IF(DAY(I66)+1&gt;IF(MONTH(A54)=12,31,DATE(YEAR(A54),MONTH(A54)+1,1)-A54),"",I66+1))</f>
        <v>45929</v>
      </c>
      <c r="P66" s="1335"/>
      <c r="Q66" s="1335"/>
      <c r="R66" s="136"/>
      <c r="S66" s="21"/>
      <c r="T66" s="22"/>
      <c r="U66" s="1334">
        <f>IF(O66="","",IF(DAY(O66)+1&gt;IF(MONTH(A54)=12,31,DATE(YEAR(A54),MONTH(A54)+1,1)-A54),"",O66+1))</f>
        <v>45930</v>
      </c>
      <c r="V66" s="1335"/>
      <c r="W66" s="1335"/>
      <c r="X66" s="136"/>
      <c r="Y66" s="21"/>
      <c r="Z66" s="22"/>
      <c r="AA66" s="1334" t="str">
        <f>IF(U66="","",IF(DAY(U66)+1&gt;IF(MONTH(A54)=12,31,DATE(YEAR(A54),MONTH(A54)+1,1)-A54),"",U66+1))</f>
        <v/>
      </c>
      <c r="AB66" s="1335"/>
      <c r="AC66" s="1335"/>
      <c r="AD66" s="136"/>
      <c r="AE66" s="21"/>
      <c r="AF66" s="22"/>
      <c r="AG66" s="1334" t="str">
        <f>IF(AA66="","",IF(DAY(AA66)+1&gt;IF(MONTH(A54)=12,31,DATE(YEAR(A54),MONTH(A54)+1,1)-A54),"",AA66+1))</f>
        <v/>
      </c>
      <c r="AH66" s="1335"/>
      <c r="AI66" s="1335"/>
      <c r="AJ66" s="136"/>
      <c r="AK66" s="21"/>
      <c r="AL66" s="22"/>
      <c r="AM66" s="1334" t="str">
        <f>IF(AG66="","",IF(DAY(AG66)+1&gt;IF(MONTH(A54)=12,31,DATE(YEAR(A54),MONTH(A54)+1,1)-A54),"",AG66+1))</f>
        <v/>
      </c>
      <c r="AN66" s="1335"/>
      <c r="AO66" s="1335"/>
      <c r="AP66" s="143"/>
      <c r="AQ66" s="21"/>
      <c r="AR66" s="22"/>
      <c r="AS66" s="1326" t="str">
        <f>IF(AM66="","",IF(DAY(AM66)+1&gt;IF(MONTH(A54)=12,31,DATE(YEAR(A54),MONTH(A54)+1,1)-A54),"",AM66+1))</f>
        <v/>
      </c>
      <c r="AT66" s="1327"/>
      <c r="AU66" s="1327"/>
      <c r="AV66" s="137"/>
      <c r="AW66" s="21"/>
      <c r="AX66" s="22"/>
      <c r="BA66" s="1357"/>
      <c r="BB66" s="1358"/>
      <c r="BC66" s="1358"/>
      <c r="BD66" s="1358"/>
      <c r="BE66" s="1358"/>
      <c r="BF66" s="1358"/>
      <c r="BG66" s="1358"/>
      <c r="BH66" s="1359"/>
      <c r="BI66" s="1330">
        <f>IF(DAY(CS62)+1&gt;IF(MONTH(BA54)=12,31,DATE(YEAR(BA54),MONTH(BA54)+1,1)-BA54),"",CS62+1)</f>
        <v>46019</v>
      </c>
      <c r="BJ66" s="1331"/>
      <c r="BK66" s="1331"/>
      <c r="BL66" s="142"/>
      <c r="BM66" s="21"/>
      <c r="BN66" s="22"/>
      <c r="BO66" s="1334">
        <f>IF(BI66="","",IF(DAY(BI66)+1&gt;IF(MONTH(BA54)=12,31,DATE(YEAR(BA54),MONTH(BA54)+1,1)-BA54),"",BI66+1))</f>
        <v>46020</v>
      </c>
      <c r="BP66" s="1335"/>
      <c r="BQ66" s="1335"/>
      <c r="BR66" s="136"/>
      <c r="BS66" s="21"/>
      <c r="BT66" s="22"/>
      <c r="BU66" s="1334">
        <f>IF(BO66="","",IF(DAY(BO66)+1&gt;IF(MONTH(BA54)=12,31,DATE(YEAR(BA54),MONTH(BA54)+1,1)-BA54),"",BO66+1))</f>
        <v>46021</v>
      </c>
      <c r="BV66" s="1335"/>
      <c r="BW66" s="1335"/>
      <c r="BX66" s="136"/>
      <c r="BY66" s="21"/>
      <c r="BZ66" s="22"/>
      <c r="CA66" s="1334">
        <f>IF(BU66="","",IF(DAY(BU66)+1&gt;IF(MONTH(BA54)=12,31,DATE(YEAR(BA54),MONTH(BA54)+1,1)-BA54),"",BU66+1))</f>
        <v>46022</v>
      </c>
      <c r="CB66" s="1335"/>
      <c r="CC66" s="1335"/>
      <c r="CD66" s="136"/>
      <c r="CE66" s="21"/>
      <c r="CF66" s="22"/>
      <c r="CG66" s="1334" t="str">
        <f>IF(CA66="","",IF(DAY(CA66)+1&gt;IF(MONTH(BA54)=12,31,DATE(YEAR(BA54),MONTH(BA54)+1,1)-BA54),"",CA66+1))</f>
        <v/>
      </c>
      <c r="CH66" s="1335"/>
      <c r="CI66" s="1335"/>
      <c r="CJ66" s="136"/>
      <c r="CK66" s="21"/>
      <c r="CL66" s="22"/>
      <c r="CM66" s="1334" t="str">
        <f>IF(CG66="","",IF(DAY(CG66)+1&gt;IF(MONTH(BA54)=12,31,DATE(YEAR(BA54),MONTH(BA54)+1,1)-BA54),"",CG66+1))</f>
        <v/>
      </c>
      <c r="CN66" s="1335"/>
      <c r="CO66" s="1335"/>
      <c r="CP66" s="143"/>
      <c r="CQ66" s="21"/>
      <c r="CR66" s="22"/>
      <c r="CS66" s="1326" t="str">
        <f>IF(CM66="","",IF(DAY(CM66)+1&gt;IF(MONTH(BA54)=12,31,DATE(YEAR(BA54),MONTH(BA54)+1,1)-BA54),"",CM66+1))</f>
        <v/>
      </c>
      <c r="CT66" s="1327"/>
      <c r="CU66" s="1327"/>
      <c r="CV66" s="137"/>
      <c r="CW66" s="21"/>
      <c r="CX66" s="22"/>
    </row>
    <row r="67" spans="1:102" ht="21.75" customHeight="1">
      <c r="A67" s="49"/>
      <c r="B67" s="21"/>
      <c r="C67" s="21"/>
      <c r="D67" s="21"/>
      <c r="E67" s="21"/>
      <c r="F67" s="21"/>
      <c r="G67" s="21"/>
      <c r="H67" s="22"/>
      <c r="I67" s="1332"/>
      <c r="J67" s="1333"/>
      <c r="K67" s="1333"/>
      <c r="L67" s="144"/>
      <c r="M67" s="7"/>
      <c r="N67" s="19"/>
      <c r="O67" s="1336"/>
      <c r="P67" s="1337"/>
      <c r="Q67" s="1337"/>
      <c r="R67" s="138"/>
      <c r="S67" s="7"/>
      <c r="T67" s="19"/>
      <c r="U67" s="1336"/>
      <c r="V67" s="1337"/>
      <c r="W67" s="1337"/>
      <c r="X67" s="138"/>
      <c r="Y67" s="7"/>
      <c r="Z67" s="19"/>
      <c r="AA67" s="1336"/>
      <c r="AB67" s="1337"/>
      <c r="AC67" s="1337"/>
      <c r="AD67" s="138"/>
      <c r="AE67" s="7"/>
      <c r="AF67" s="19"/>
      <c r="AG67" s="1336"/>
      <c r="AH67" s="1337"/>
      <c r="AI67" s="1337"/>
      <c r="AJ67" s="138"/>
      <c r="AK67" s="7"/>
      <c r="AL67" s="19"/>
      <c r="AM67" s="1336"/>
      <c r="AN67" s="1337"/>
      <c r="AO67" s="1337"/>
      <c r="AP67" s="145"/>
      <c r="AQ67" s="7"/>
      <c r="AR67" s="19"/>
      <c r="AS67" s="1328"/>
      <c r="AT67" s="1329"/>
      <c r="AU67" s="1329"/>
      <c r="AV67" s="139"/>
      <c r="AW67" s="7"/>
      <c r="AX67" s="19"/>
      <c r="BA67" s="49"/>
      <c r="BB67" s="21"/>
      <c r="BC67" s="21"/>
      <c r="BD67" s="21"/>
      <c r="BE67" s="21"/>
      <c r="BF67" s="21"/>
      <c r="BG67" s="21"/>
      <c r="BH67" s="22"/>
      <c r="BI67" s="1332"/>
      <c r="BJ67" s="1333"/>
      <c r="BK67" s="1333"/>
      <c r="BL67" s="144"/>
      <c r="BM67" s="7"/>
      <c r="BN67" s="19"/>
      <c r="BO67" s="1336"/>
      <c r="BP67" s="1337"/>
      <c r="BQ67" s="1337"/>
      <c r="BR67" s="138"/>
      <c r="BS67" s="7"/>
      <c r="BT67" s="19"/>
      <c r="BU67" s="1336"/>
      <c r="BV67" s="1337"/>
      <c r="BW67" s="1337"/>
      <c r="BX67" s="138"/>
      <c r="BY67" s="7"/>
      <c r="BZ67" s="19"/>
      <c r="CA67" s="1336"/>
      <c r="CB67" s="1337"/>
      <c r="CC67" s="1337"/>
      <c r="CD67" s="138"/>
      <c r="CE67" s="7"/>
      <c r="CF67" s="19"/>
      <c r="CG67" s="1336"/>
      <c r="CH67" s="1337"/>
      <c r="CI67" s="1337"/>
      <c r="CJ67" s="138"/>
      <c r="CK67" s="7"/>
      <c r="CL67" s="19"/>
      <c r="CM67" s="1336"/>
      <c r="CN67" s="1337"/>
      <c r="CO67" s="1337"/>
      <c r="CP67" s="145"/>
      <c r="CQ67" s="7"/>
      <c r="CR67" s="19"/>
      <c r="CS67" s="1328"/>
      <c r="CT67" s="1329"/>
      <c r="CU67" s="1329"/>
      <c r="CV67" s="139"/>
      <c r="CW67" s="7"/>
      <c r="CX67" s="19"/>
    </row>
    <row r="68" spans="1:102" ht="22.5" customHeight="1">
      <c r="A68" s="23"/>
      <c r="B68" s="7"/>
      <c r="C68" s="7"/>
      <c r="D68" s="7"/>
      <c r="E68" s="7"/>
      <c r="F68" s="7"/>
      <c r="G68" s="7"/>
      <c r="H68" s="19"/>
      <c r="I68" s="1332"/>
      <c r="J68" s="1333"/>
      <c r="K68" s="1333"/>
      <c r="L68" s="144"/>
      <c r="M68" s="7"/>
      <c r="N68" s="19"/>
      <c r="O68" s="1336"/>
      <c r="P68" s="1337"/>
      <c r="Q68" s="1337"/>
      <c r="R68" s="138"/>
      <c r="S68" s="7"/>
      <c r="T68" s="19"/>
      <c r="U68" s="1336"/>
      <c r="V68" s="1337"/>
      <c r="W68" s="1337"/>
      <c r="X68" s="138"/>
      <c r="Y68" s="7"/>
      <c r="Z68" s="19"/>
      <c r="AA68" s="1336"/>
      <c r="AB68" s="1337"/>
      <c r="AC68" s="1337"/>
      <c r="AD68" s="138"/>
      <c r="AE68" s="7"/>
      <c r="AF68" s="19"/>
      <c r="AG68" s="1336"/>
      <c r="AH68" s="1337"/>
      <c r="AI68" s="1337"/>
      <c r="AJ68" s="138"/>
      <c r="AK68" s="7"/>
      <c r="AL68" s="19"/>
      <c r="AM68" s="1336"/>
      <c r="AN68" s="1337"/>
      <c r="AO68" s="1337"/>
      <c r="AP68" s="145"/>
      <c r="AQ68" s="7"/>
      <c r="AR68" s="19"/>
      <c r="AS68" s="1328"/>
      <c r="AT68" s="1329"/>
      <c r="AU68" s="1329"/>
      <c r="AV68" s="139"/>
      <c r="AW68" s="7"/>
      <c r="AX68" s="19"/>
      <c r="BA68" s="23"/>
      <c r="BB68" s="7"/>
      <c r="BC68" s="7"/>
      <c r="BD68" s="7"/>
      <c r="BE68" s="7"/>
      <c r="BF68" s="7"/>
      <c r="BG68" s="7"/>
      <c r="BH68" s="19"/>
      <c r="BI68" s="1332"/>
      <c r="BJ68" s="1333"/>
      <c r="BK68" s="1333"/>
      <c r="BL68" s="144"/>
      <c r="BM68" s="7"/>
      <c r="BN68" s="19"/>
      <c r="BO68" s="1336"/>
      <c r="BP68" s="1337"/>
      <c r="BQ68" s="1337"/>
      <c r="BR68" s="138"/>
      <c r="BS68" s="7"/>
      <c r="BT68" s="19"/>
      <c r="BU68" s="1336"/>
      <c r="BV68" s="1337"/>
      <c r="BW68" s="1337"/>
      <c r="BX68" s="138"/>
      <c r="BY68" s="7"/>
      <c r="BZ68" s="19"/>
      <c r="CA68" s="1336"/>
      <c r="CB68" s="1337"/>
      <c r="CC68" s="1337"/>
      <c r="CD68" s="138"/>
      <c r="CE68" s="7"/>
      <c r="CF68" s="19"/>
      <c r="CG68" s="1336"/>
      <c r="CH68" s="1337"/>
      <c r="CI68" s="1337"/>
      <c r="CJ68" s="138"/>
      <c r="CK68" s="7"/>
      <c r="CL68" s="19"/>
      <c r="CM68" s="1336"/>
      <c r="CN68" s="1337"/>
      <c r="CO68" s="1337"/>
      <c r="CP68" s="145"/>
      <c r="CQ68" s="7"/>
      <c r="CR68" s="19"/>
      <c r="CS68" s="1328"/>
      <c r="CT68" s="1329"/>
      <c r="CU68" s="1329"/>
      <c r="CV68" s="139"/>
      <c r="CW68" s="7"/>
      <c r="CX68" s="19"/>
    </row>
    <row r="69" spans="1:102" ht="9" customHeight="1">
      <c r="A69" s="23"/>
      <c r="B69" s="7"/>
      <c r="C69" s="7"/>
      <c r="D69" s="7"/>
      <c r="E69" s="7"/>
      <c r="F69" s="7"/>
      <c r="G69" s="7"/>
      <c r="H69" s="19"/>
      <c r="I69" s="23"/>
      <c r="J69" s="7"/>
      <c r="K69" s="7"/>
      <c r="L69" s="7"/>
      <c r="M69" s="7"/>
      <c r="N69" s="19"/>
      <c r="O69" s="23"/>
      <c r="P69" s="7"/>
      <c r="Q69" s="7"/>
      <c r="R69" s="7"/>
      <c r="S69" s="7"/>
      <c r="T69" s="19"/>
      <c r="U69" s="23"/>
      <c r="V69" s="7"/>
      <c r="W69" s="7"/>
      <c r="X69" s="7"/>
      <c r="Y69" s="7"/>
      <c r="Z69" s="19"/>
      <c r="AA69" s="23"/>
      <c r="AB69" s="7"/>
      <c r="AC69" s="7"/>
      <c r="AD69" s="7"/>
      <c r="AE69" s="7"/>
      <c r="AF69" s="19"/>
      <c r="AG69" s="23"/>
      <c r="AH69" s="7"/>
      <c r="AI69" s="7"/>
      <c r="AJ69" s="7"/>
      <c r="AK69" s="7"/>
      <c r="AL69" s="19"/>
      <c r="AM69" s="23"/>
      <c r="AN69" s="7"/>
      <c r="AO69" s="7"/>
      <c r="AP69" s="7"/>
      <c r="AQ69" s="7"/>
      <c r="AR69" s="19"/>
      <c r="AS69" s="23"/>
      <c r="AT69" s="7"/>
      <c r="AU69" s="7"/>
      <c r="AV69" s="7"/>
      <c r="AW69" s="7"/>
      <c r="AX69" s="19"/>
      <c r="BA69" s="23"/>
      <c r="BB69" s="7"/>
      <c r="BC69" s="7"/>
      <c r="BD69" s="7"/>
      <c r="BE69" s="7"/>
      <c r="BF69" s="7"/>
      <c r="BG69" s="7"/>
      <c r="BH69" s="19"/>
      <c r="BI69" s="23"/>
      <c r="BJ69" s="7"/>
      <c r="BK69" s="7"/>
      <c r="BL69" s="7"/>
      <c r="BM69" s="7"/>
      <c r="BN69" s="19"/>
      <c r="BO69" s="23"/>
      <c r="BP69" s="7"/>
      <c r="BQ69" s="7"/>
      <c r="BR69" s="7"/>
      <c r="BS69" s="7"/>
      <c r="BT69" s="19"/>
      <c r="BU69" s="23"/>
      <c r="BV69" s="7"/>
      <c r="BW69" s="7"/>
      <c r="BX69" s="7"/>
      <c r="BY69" s="7"/>
      <c r="BZ69" s="19"/>
      <c r="CA69" s="23"/>
      <c r="CB69" s="7"/>
      <c r="CC69" s="7"/>
      <c r="CD69" s="7"/>
      <c r="CE69" s="7"/>
      <c r="CF69" s="19"/>
      <c r="CG69" s="23"/>
      <c r="CH69" s="7"/>
      <c r="CI69" s="7"/>
      <c r="CJ69" s="7"/>
      <c r="CK69" s="7"/>
      <c r="CL69" s="19"/>
      <c r="CM69" s="23"/>
      <c r="CN69" s="7"/>
      <c r="CO69" s="7"/>
      <c r="CP69" s="7"/>
      <c r="CQ69" s="7"/>
      <c r="CR69" s="19"/>
      <c r="CS69" s="23"/>
      <c r="CT69" s="7"/>
      <c r="CU69" s="7"/>
      <c r="CV69" s="7"/>
      <c r="CW69" s="7"/>
      <c r="CX69" s="19"/>
    </row>
    <row r="70" spans="1:102" ht="33" customHeight="1">
      <c r="A70" s="23"/>
      <c r="B70" s="7"/>
      <c r="C70" s="7"/>
      <c r="D70" s="7"/>
      <c r="E70" s="7"/>
      <c r="F70" s="7"/>
      <c r="G70" s="7"/>
      <c r="H70" s="19"/>
      <c r="I70" s="1316" t="str">
        <f>IF(AS66="","",IF(DAY(AS66)+1&gt;IF(MONTH(A54)=12,31,DATE(YEAR(A54),MONTH(A54)+1,1)-A54),"",AS66+1))</f>
        <v/>
      </c>
      <c r="J70" s="1317"/>
      <c r="K70" s="1317"/>
      <c r="L70" s="183"/>
      <c r="M70" s="7"/>
      <c r="N70" s="19"/>
      <c r="O70" s="1321" t="str">
        <f>IF(I70="","",IF(DAY(I70)+1&gt;IF(MONTH(A54)=12,31,DATE(YEAR(A54),MONTH(A54)+1,1)-A54),"",I70+1))</f>
        <v/>
      </c>
      <c r="P70" s="1322"/>
      <c r="Q70" s="1322"/>
      <c r="R70" s="155"/>
      <c r="S70" s="7"/>
      <c r="T70" s="7"/>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23"/>
      <c r="BB70" s="7"/>
      <c r="BC70" s="7"/>
      <c r="BD70" s="7"/>
      <c r="BE70" s="7"/>
      <c r="BF70" s="7"/>
      <c r="BG70" s="7"/>
      <c r="BH70" s="19"/>
      <c r="BI70" s="1316" t="str">
        <f>IF(CS66="","",IF(DAY(CS66)+1&gt;IF(MONTH(BA54)=12,31,DATE(YEAR(BA54),MONTH(BA54)+1,1)-BA54),"",CS66+1))</f>
        <v/>
      </c>
      <c r="BJ70" s="1317"/>
      <c r="BK70" s="1317"/>
      <c r="BL70" s="183"/>
      <c r="BM70" s="7"/>
      <c r="BN70" s="19"/>
      <c r="BO70" s="1321" t="str">
        <f>IF(BI70="","",IF(DAY(BI70)+1&gt;IF(MONTH(BA54)=12,31,DATE(YEAR(BA54),MONTH(BA54)+1,1)-BA54),"",BI70+1))</f>
        <v/>
      </c>
      <c r="BP70" s="1322"/>
      <c r="BQ70" s="1322"/>
      <c r="BR70" s="155"/>
      <c r="BS70" s="7"/>
      <c r="BT70" s="7"/>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8" customHeight="1">
      <c r="A71" s="23"/>
      <c r="B71" s="7"/>
      <c r="C71" s="7"/>
      <c r="D71" s="7"/>
      <c r="E71" s="7"/>
      <c r="F71" s="7"/>
      <c r="G71" s="7"/>
      <c r="H71" s="19"/>
      <c r="I71" s="1318"/>
      <c r="J71" s="1317"/>
      <c r="K71" s="1317"/>
      <c r="L71" s="183"/>
      <c r="M71" s="7"/>
      <c r="N71" s="19"/>
      <c r="O71" s="1323"/>
      <c r="P71" s="1322"/>
      <c r="Q71" s="1322"/>
      <c r="R71" s="155"/>
      <c r="S71" s="7"/>
      <c r="T71" s="7"/>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23"/>
      <c r="BB71" s="7"/>
      <c r="BC71" s="7"/>
      <c r="BD71" s="7"/>
      <c r="BE71" s="7"/>
      <c r="BF71" s="7"/>
      <c r="BG71" s="7"/>
      <c r="BH71" s="19"/>
      <c r="BI71" s="1318"/>
      <c r="BJ71" s="1317"/>
      <c r="BK71" s="1317"/>
      <c r="BL71" s="183"/>
      <c r="BM71" s="7"/>
      <c r="BN71" s="19"/>
      <c r="BO71" s="1323"/>
      <c r="BP71" s="1322"/>
      <c r="BQ71" s="1322"/>
      <c r="BR71" s="155"/>
      <c r="BS71" s="7"/>
      <c r="BT71" s="7"/>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2" customHeight="1">
      <c r="A72" s="48"/>
      <c r="B72" s="60"/>
      <c r="C72" s="60"/>
      <c r="D72" s="60"/>
      <c r="E72" s="60"/>
      <c r="F72" s="60"/>
      <c r="G72" s="60"/>
      <c r="H72" s="20"/>
      <c r="I72" s="1319"/>
      <c r="J72" s="1320"/>
      <c r="K72" s="1320"/>
      <c r="L72" s="146"/>
      <c r="M72" s="60"/>
      <c r="N72" s="20"/>
      <c r="O72" s="1324"/>
      <c r="P72" s="1325"/>
      <c r="Q72" s="1325"/>
      <c r="R72" s="147"/>
      <c r="S72" s="60"/>
      <c r="T72" s="6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48"/>
      <c r="BB72" s="60"/>
      <c r="BC72" s="60"/>
      <c r="BD72" s="60"/>
      <c r="BE72" s="60"/>
      <c r="BF72" s="60"/>
      <c r="BG72" s="60"/>
      <c r="BH72" s="20"/>
      <c r="BI72" s="1319"/>
      <c r="BJ72" s="1320"/>
      <c r="BK72" s="1320"/>
      <c r="BL72" s="146"/>
      <c r="BM72" s="60"/>
      <c r="BN72" s="20"/>
      <c r="BO72" s="1324"/>
      <c r="BP72" s="1325"/>
      <c r="BQ72" s="1325"/>
      <c r="BR72" s="147"/>
      <c r="BS72" s="60"/>
      <c r="BT72" s="6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sheetData>
  <mergeCells count="308">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I46:K48"/>
    <mergeCell ref="O46:Q48"/>
    <mergeCell ref="BI46:BK48"/>
    <mergeCell ref="BO46:BQ48"/>
    <mergeCell ref="AS42:AU44"/>
    <mergeCell ref="BI42:BK44"/>
    <mergeCell ref="BO42:BQ44"/>
    <mergeCell ref="BU42:BW44"/>
    <mergeCell ref="CA42:CC44"/>
    <mergeCell ref="AG42:AI44"/>
    <mergeCell ref="AM42:AO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I70:K72"/>
    <mergeCell ref="O70:Q72"/>
    <mergeCell ref="BI70:BK72"/>
    <mergeCell ref="BO70:BQ72"/>
    <mergeCell ref="AS66:AU68"/>
    <mergeCell ref="BI66:BK68"/>
    <mergeCell ref="BO66:BQ68"/>
    <mergeCell ref="BU66:BW68"/>
    <mergeCell ref="CA66:CC68"/>
    <mergeCell ref="AG66:AI68"/>
    <mergeCell ref="AM66:AO68"/>
  </mergeCells>
  <phoneticPr fontId="2"/>
  <conditionalFormatting sqref="AS3:AU5">
    <cfRule type="expression" dxfId="15083" priority="276" stopIfTrue="1">
      <formula>OR(AS3=祝色)</formula>
    </cfRule>
  </conditionalFormatting>
  <conditionalFormatting sqref="I3:K5">
    <cfRule type="expression" dxfId="15082" priority="277" stopIfTrue="1">
      <formula>OR(AND(WEEKDAY(I3)=1,MONTH(I3)&lt;&gt;MONTH(A6)),AND(OR(I3=祝色),MONTH(I3)&lt;&gt;MONTH(A6)))</formula>
    </cfRule>
    <cfRule type="expression" dxfId="15081" priority="278" stopIfTrue="1">
      <formula>MONTH(I3)&lt;&gt;MONTH(A6)</formula>
    </cfRule>
    <cfRule type="expression" dxfId="15080" priority="279" stopIfTrue="1">
      <formula>OR(I3=祝色)</formula>
    </cfRule>
  </conditionalFormatting>
  <conditionalFormatting sqref="O3:Q5">
    <cfRule type="expression" dxfId="15079" priority="280" stopIfTrue="1">
      <formula>OR(AND(WEEKDAY(O3)=1,MONTH(O3)&lt;&gt;MONTH(A6)),AND(OR(O3=祝色),MONTH(O3)&lt;&gt;MONTH(A6)))</formula>
    </cfRule>
    <cfRule type="expression" dxfId="15078" priority="281" stopIfTrue="1">
      <formula>MONTH(O3)&lt;&gt;MONTH(A6)</formula>
    </cfRule>
    <cfRule type="expression" dxfId="15077" priority="282" stopIfTrue="1">
      <formula>OR(O3=祝色)</formula>
    </cfRule>
  </conditionalFormatting>
  <conditionalFormatting sqref="U3:W5">
    <cfRule type="expression" dxfId="15076" priority="283" stopIfTrue="1">
      <formula>OR(AND(WEEKDAY(U3)=1,MONTH(U3)&lt;&gt;MONTH(A6)),AND(OR(U3=祝色),MONTH(U3)&lt;&gt;MONTH(A6)))</formula>
    </cfRule>
    <cfRule type="expression" dxfId="15075" priority="284" stopIfTrue="1">
      <formula>MONTH(U3)&lt;&gt;MONTH(A6)</formula>
    </cfRule>
    <cfRule type="expression" dxfId="15074" priority="285" stopIfTrue="1">
      <formula>OR(U3=祝色)</formula>
    </cfRule>
  </conditionalFormatting>
  <conditionalFormatting sqref="AA3:AC5">
    <cfRule type="expression" dxfId="15073" priority="286" stopIfTrue="1">
      <formula>OR(AND(WEEKDAY(AA3)=1,MONTH(AA3)&lt;&gt;MONTH(A6)),AND(OR(AA3=祝色),MONTH(AA3)&lt;&gt;MONTH(A6)))</formula>
    </cfRule>
    <cfRule type="expression" dxfId="15072" priority="287" stopIfTrue="1">
      <formula>MONTH(AA3)&lt;&gt;MONTH(A6)</formula>
    </cfRule>
    <cfRule type="expression" dxfId="15071" priority="288" stopIfTrue="1">
      <formula>OR(AA3=祝色)</formula>
    </cfRule>
  </conditionalFormatting>
  <conditionalFormatting sqref="AG3:AI5">
    <cfRule type="expression" dxfId="15070" priority="289" stopIfTrue="1">
      <formula>OR(AND(WEEKDAY(AG3)=1,MONTH(AG3)&lt;&gt;MONTH(A6)),AND(OR(AG3=祝色),MONTH(AG3)&lt;&gt;MONTH(A6)))</formula>
    </cfRule>
    <cfRule type="expression" dxfId="15069" priority="290" stopIfTrue="1">
      <formula>MONTH(AG3)&lt;&gt;MONTH(A6)</formula>
    </cfRule>
    <cfRule type="expression" dxfId="15068" priority="291" stopIfTrue="1">
      <formula>OR(AG3=祝色)</formula>
    </cfRule>
  </conditionalFormatting>
  <conditionalFormatting sqref="AM3:AO5">
    <cfRule type="expression" dxfId="15067" priority="292" stopIfTrue="1">
      <formula>OR(AND(WEEKDAY(AM3)=1,MONTH(AM3)&lt;&gt;MONTH(A6)),AND(OR(AM3=祝色),MONTH(AM3)&lt;&gt;MONTH(A6)))</formula>
    </cfRule>
    <cfRule type="expression" dxfId="15066" priority="293" stopIfTrue="1">
      <formula>MONTH(AM3)&lt;&gt;MONTH(A6)</formula>
    </cfRule>
    <cfRule type="expression" dxfId="15065" priority="294" stopIfTrue="1">
      <formula>OR(AM3=祝色)</formula>
    </cfRule>
  </conditionalFormatting>
  <conditionalFormatting sqref="AS51:AU53">
    <cfRule type="expression" dxfId="15064" priority="257" stopIfTrue="1">
      <formula>OR(AS51=祝色)</formula>
    </cfRule>
  </conditionalFormatting>
  <conditionalFormatting sqref="I51:K53">
    <cfRule type="expression" dxfId="15063" priority="258" stopIfTrue="1">
      <formula>OR(AND(WEEKDAY(I51)=1,MONTH(I51)&lt;&gt;MONTH(A54)),AND(OR(I51=祝色),MONTH(I51)&lt;&gt;MONTH(A54)))</formula>
    </cfRule>
    <cfRule type="expression" dxfId="15062" priority="259" stopIfTrue="1">
      <formula>MONTH(I51)&lt;&gt;MONTH(A54)</formula>
    </cfRule>
    <cfRule type="expression" dxfId="15061" priority="260" stopIfTrue="1">
      <formula>OR(I51=祝色)</formula>
    </cfRule>
  </conditionalFormatting>
  <conditionalFormatting sqref="O51:Q53">
    <cfRule type="expression" dxfId="15060" priority="261" stopIfTrue="1">
      <formula>OR(AND(WEEKDAY(O51)=1,MONTH(O51)&lt;&gt;MONTH(A54)),AND(OR(O51=祝色),MONTH(O51)&lt;&gt;MONTH(A54)))</formula>
    </cfRule>
    <cfRule type="expression" dxfId="15059" priority="262" stopIfTrue="1">
      <formula>MONTH(O51)&lt;&gt;MONTH(A54)</formula>
    </cfRule>
    <cfRule type="expression" dxfId="15058" priority="263" stopIfTrue="1">
      <formula>OR(O51=祝色)</formula>
    </cfRule>
  </conditionalFormatting>
  <conditionalFormatting sqref="U51:W53">
    <cfRule type="expression" dxfId="15057" priority="264" stopIfTrue="1">
      <formula>OR(AND(WEEKDAY(U51)=1,MONTH(U51)&lt;&gt;MONTH(A54)),AND(OR(U51=祝色),MONTH(U51)&lt;&gt;MONTH(A54)))</formula>
    </cfRule>
    <cfRule type="expression" dxfId="15056" priority="265" stopIfTrue="1">
      <formula>MONTH(U51)&lt;&gt;MONTH(A54)</formula>
    </cfRule>
    <cfRule type="expression" dxfId="15055" priority="266" stopIfTrue="1">
      <formula>OR(U51=祝色)</formula>
    </cfRule>
  </conditionalFormatting>
  <conditionalFormatting sqref="AA51:AC53">
    <cfRule type="expression" dxfId="15054" priority="267" stopIfTrue="1">
      <formula>OR(AND(WEEKDAY(AA51)=1,MONTH(AA51)&lt;&gt;MONTH(A54)),AND(OR(AA51=祝色),MONTH(AA51)&lt;&gt;MONTH(A54)))</formula>
    </cfRule>
    <cfRule type="expression" dxfId="15053" priority="268" stopIfTrue="1">
      <formula>MONTH(AA51)&lt;&gt;MONTH(A54)</formula>
    </cfRule>
    <cfRule type="expression" dxfId="15052" priority="269" stopIfTrue="1">
      <formula>OR(AA51=祝色)</formula>
    </cfRule>
  </conditionalFormatting>
  <conditionalFormatting sqref="AG51:AI53">
    <cfRule type="expression" dxfId="15051" priority="270" stopIfTrue="1">
      <formula>OR(AND(WEEKDAY(AG51)=1,MONTH(AG51)&lt;&gt;MONTH(A54)),AND(OR(AG51=祝色),MONTH(AG51)&lt;&gt;MONTH(A54)))</formula>
    </cfRule>
    <cfRule type="expression" dxfId="15050" priority="271" stopIfTrue="1">
      <formula>MONTH(AG51)&lt;&gt;MONTH(A54)</formula>
    </cfRule>
    <cfRule type="expression" dxfId="15049" priority="272" stopIfTrue="1">
      <formula>OR(AG51=祝色)</formula>
    </cfRule>
  </conditionalFormatting>
  <conditionalFormatting sqref="AM51:AO53">
    <cfRule type="expression" dxfId="15048" priority="273" stopIfTrue="1">
      <formula>OR(AND(WEEKDAY(AM51)=1,MONTH(AM51)&lt;&gt;MONTH(A54)),AND(OR(AM51=祝色),MONTH(AM51)&lt;&gt;MONTH(A54)))</formula>
    </cfRule>
    <cfRule type="expression" dxfId="15047" priority="274" stopIfTrue="1">
      <formula>MONTH(AM51)&lt;&gt;MONTH(A54)</formula>
    </cfRule>
    <cfRule type="expression" dxfId="15046" priority="275" stopIfTrue="1">
      <formula>OR(AM51=祝色)</formula>
    </cfRule>
  </conditionalFormatting>
  <conditionalFormatting sqref="AS27:AU29">
    <cfRule type="expression" dxfId="15045" priority="238" stopIfTrue="1">
      <formula>OR(AS27=祝色)</formula>
    </cfRule>
  </conditionalFormatting>
  <conditionalFormatting sqref="I27:K29">
    <cfRule type="expression" dxfId="15044" priority="239" stopIfTrue="1">
      <formula>OR(AND(WEEKDAY(I27)=1,MONTH(I27)&lt;&gt;MONTH(A30)),AND(OR(I27=祝色),MONTH(I27)&lt;&gt;MONTH(A30)))</formula>
    </cfRule>
    <cfRule type="expression" dxfId="15043" priority="240" stopIfTrue="1">
      <formula>MONTH(I27)&lt;&gt;MONTH(A30)</formula>
    </cfRule>
    <cfRule type="expression" dxfId="15042" priority="241" stopIfTrue="1">
      <formula>OR(I27=祝色)</formula>
    </cfRule>
  </conditionalFormatting>
  <conditionalFormatting sqref="O27:Q29">
    <cfRule type="expression" dxfId="15041" priority="242" stopIfTrue="1">
      <formula>OR(AND(WEEKDAY(O27)=1,MONTH(O27)&lt;&gt;MONTH(A30)),AND(OR(O27=祝色),MONTH(O27)&lt;&gt;MONTH(A30)))</formula>
    </cfRule>
    <cfRule type="expression" dxfId="15040" priority="243" stopIfTrue="1">
      <formula>MONTH(O27)&lt;&gt;MONTH(A30)</formula>
    </cfRule>
    <cfRule type="expression" dxfId="15039" priority="244" stopIfTrue="1">
      <formula>OR(O27=祝色)</formula>
    </cfRule>
  </conditionalFormatting>
  <conditionalFormatting sqref="U27:W29">
    <cfRule type="expression" dxfId="15038" priority="245" stopIfTrue="1">
      <formula>OR(AND(WEEKDAY(U27)=1,MONTH(U27)&lt;&gt;MONTH(A30)),AND(OR(U27=祝色),MONTH(U27)&lt;&gt;MONTH(A30)))</formula>
    </cfRule>
    <cfRule type="expression" dxfId="15037" priority="246" stopIfTrue="1">
      <formula>MONTH(U27)&lt;&gt;MONTH(A30)</formula>
    </cfRule>
    <cfRule type="expression" dxfId="15036" priority="247" stopIfTrue="1">
      <formula>OR(U27=祝色)</formula>
    </cfRule>
  </conditionalFormatting>
  <conditionalFormatting sqref="AA27:AC29">
    <cfRule type="expression" dxfId="15035" priority="248" stopIfTrue="1">
      <formula>OR(AND(WEEKDAY(AA27)=1,MONTH(AA27)&lt;&gt;MONTH(A30)),AND(OR(AA27=祝色),MONTH(AA27)&lt;&gt;MONTH(A30)))</formula>
    </cfRule>
    <cfRule type="expression" dxfId="15034" priority="249" stopIfTrue="1">
      <formula>MONTH(AA27)&lt;&gt;MONTH(A30)</formula>
    </cfRule>
    <cfRule type="expression" dxfId="15033" priority="250" stopIfTrue="1">
      <formula>OR(AA27=祝色)</formula>
    </cfRule>
  </conditionalFormatting>
  <conditionalFormatting sqref="AG27:AI29">
    <cfRule type="expression" dxfId="15032" priority="251" stopIfTrue="1">
      <formula>OR(AND(WEEKDAY(AG27)=1,MONTH(AG27)&lt;&gt;MONTH(A30)),AND(OR(AG27=祝色),MONTH(AG27)&lt;&gt;MONTH(A30)))</formula>
    </cfRule>
    <cfRule type="expression" dxfId="15031" priority="252" stopIfTrue="1">
      <formula>MONTH(AG27)&lt;&gt;MONTH(A30)</formula>
    </cfRule>
    <cfRule type="expression" dxfId="15030" priority="253" stopIfTrue="1">
      <formula>OR(AG27=祝色)</formula>
    </cfRule>
  </conditionalFormatting>
  <conditionalFormatting sqref="AM27:AO29">
    <cfRule type="expression" dxfId="15029" priority="254" stopIfTrue="1">
      <formula>OR(AND(WEEKDAY(AM27)=1,MONTH(AM27)&lt;&gt;MONTH(A30)),AND(OR(AM27=祝色),MONTH(AM27)&lt;&gt;MONTH(A30)))</formula>
    </cfRule>
    <cfRule type="expression" dxfId="15028" priority="255" stopIfTrue="1">
      <formula>MONTH(AM27)&lt;&gt;MONTH(A30)</formula>
    </cfRule>
    <cfRule type="expression" dxfId="15027" priority="256" stopIfTrue="1">
      <formula>OR(AM27=祝色)</formula>
    </cfRule>
  </conditionalFormatting>
  <conditionalFormatting sqref="I31:K33">
    <cfRule type="expression" dxfId="15026" priority="237" stopIfTrue="1">
      <formula>OR(I31=祝色)</formula>
    </cfRule>
  </conditionalFormatting>
  <conditionalFormatting sqref="O31:Q33">
    <cfRule type="expression" dxfId="15025" priority="236" stopIfTrue="1">
      <formula>OR(O31=祝色)</formula>
    </cfRule>
  </conditionalFormatting>
  <conditionalFormatting sqref="AS31:AU33">
    <cfRule type="expression" dxfId="15024" priority="235" stopIfTrue="1">
      <formula>OR(AS31=祝色)</formula>
    </cfRule>
  </conditionalFormatting>
  <conditionalFormatting sqref="U31:W33">
    <cfRule type="expression" dxfId="15023" priority="234" stopIfTrue="1">
      <formula>OR(U31=祝色)</formula>
    </cfRule>
  </conditionalFormatting>
  <conditionalFormatting sqref="AA31:AC33">
    <cfRule type="expression" dxfId="15022" priority="233" stopIfTrue="1">
      <formula>OR(AA31=祝色)</formula>
    </cfRule>
  </conditionalFormatting>
  <conditionalFormatting sqref="AG31:AI33">
    <cfRule type="expression" dxfId="15021" priority="232" stopIfTrue="1">
      <formula>OR(AG31=祝色)</formula>
    </cfRule>
  </conditionalFormatting>
  <conditionalFormatting sqref="AM31:AO33">
    <cfRule type="expression" dxfId="15020" priority="231" stopIfTrue="1">
      <formula>OR(AM31=祝色)</formula>
    </cfRule>
  </conditionalFormatting>
  <conditionalFormatting sqref="I35:K37">
    <cfRule type="expression" dxfId="15019" priority="230" stopIfTrue="1">
      <formula>OR(I35=祝色)</formula>
    </cfRule>
  </conditionalFormatting>
  <conditionalFormatting sqref="O35:Q37">
    <cfRule type="expression" dxfId="15018" priority="229" stopIfTrue="1">
      <formula>OR(O35=祝色)</formula>
    </cfRule>
  </conditionalFormatting>
  <conditionalFormatting sqref="AS35:AU37">
    <cfRule type="expression" dxfId="15017" priority="228" stopIfTrue="1">
      <formula>OR(AS35=祝色)</formula>
    </cfRule>
  </conditionalFormatting>
  <conditionalFormatting sqref="U35:W37">
    <cfRule type="expression" dxfId="15016" priority="227" stopIfTrue="1">
      <formula>OR(U35=祝色)</formula>
    </cfRule>
  </conditionalFormatting>
  <conditionalFormatting sqref="AA35:AC37">
    <cfRule type="expression" dxfId="15015" priority="226" stopIfTrue="1">
      <formula>OR(AA35=祝色)</formula>
    </cfRule>
  </conditionalFormatting>
  <conditionalFormatting sqref="AG35:AI37">
    <cfRule type="expression" dxfId="15014" priority="225" stopIfTrue="1">
      <formula>OR(AG35=祝色)</formula>
    </cfRule>
  </conditionalFormatting>
  <conditionalFormatting sqref="AM35:AO37">
    <cfRule type="expression" dxfId="15013" priority="224" stopIfTrue="1">
      <formula>OR(AM35=祝色)</formula>
    </cfRule>
  </conditionalFormatting>
  <conditionalFormatting sqref="I42:K44">
    <cfRule type="expression" dxfId="15012" priority="222" stopIfTrue="1">
      <formula>OR(I42=祝色)</formula>
    </cfRule>
  </conditionalFormatting>
  <conditionalFormatting sqref="O42:Q44">
    <cfRule type="expression" dxfId="15011" priority="223" stopIfTrue="1">
      <formula>OR(O42=祝色)</formula>
    </cfRule>
  </conditionalFormatting>
  <conditionalFormatting sqref="I38:K40">
    <cfRule type="expression" dxfId="15010" priority="221" stopIfTrue="1">
      <formula>OR(I38=祝色)</formula>
    </cfRule>
  </conditionalFormatting>
  <conditionalFormatting sqref="O38:Q40">
    <cfRule type="expression" dxfId="15009" priority="220" stopIfTrue="1">
      <formula>OR(O38=祝色)</formula>
    </cfRule>
  </conditionalFormatting>
  <conditionalFormatting sqref="AS38:AU40">
    <cfRule type="expression" dxfId="15008" priority="219" stopIfTrue="1">
      <formula>OR(AS38=祝色)</formula>
    </cfRule>
  </conditionalFormatting>
  <conditionalFormatting sqref="U38:W40">
    <cfRule type="expression" dxfId="15007" priority="218" stopIfTrue="1">
      <formula>OR(U38=祝色)</formula>
    </cfRule>
  </conditionalFormatting>
  <conditionalFormatting sqref="AA38:AC40">
    <cfRule type="expression" dxfId="15006" priority="217" stopIfTrue="1">
      <formula>OR(AA38=祝色)</formula>
    </cfRule>
  </conditionalFormatting>
  <conditionalFormatting sqref="AG38:AI40">
    <cfRule type="expression" dxfId="15005" priority="216" stopIfTrue="1">
      <formula>OR(AG38=祝色)</formula>
    </cfRule>
  </conditionalFormatting>
  <conditionalFormatting sqref="AM38:AO40">
    <cfRule type="expression" dxfId="15004" priority="215" stopIfTrue="1">
      <formula>OR(AM38=祝色)</formula>
    </cfRule>
  </conditionalFormatting>
  <conditionalFormatting sqref="U42:W44">
    <cfRule type="expression" dxfId="15003" priority="214" stopIfTrue="1">
      <formula>OR(U42=祝色)</formula>
    </cfRule>
  </conditionalFormatting>
  <conditionalFormatting sqref="AA42:AC44">
    <cfRule type="expression" dxfId="15002" priority="213" stopIfTrue="1">
      <formula>OR(AA42=祝色)</formula>
    </cfRule>
  </conditionalFormatting>
  <conditionalFormatting sqref="AG42:AI44">
    <cfRule type="expression" dxfId="15001" priority="212" stopIfTrue="1">
      <formula>OR(AG42=祝色)</formula>
    </cfRule>
  </conditionalFormatting>
  <conditionalFormatting sqref="AM42:AO44">
    <cfRule type="expression" dxfId="15000" priority="211" stopIfTrue="1">
      <formula>OR(AM42=祝色)</formula>
    </cfRule>
  </conditionalFormatting>
  <conditionalFormatting sqref="AS42:AU44">
    <cfRule type="expression" dxfId="14999" priority="210" stopIfTrue="1">
      <formula>OR(AS42=祝色)</formula>
    </cfRule>
  </conditionalFormatting>
  <conditionalFormatting sqref="I46:K48">
    <cfRule type="expression" dxfId="14998" priority="209" stopIfTrue="1">
      <formula>OR(I46=祝色)</formula>
    </cfRule>
  </conditionalFormatting>
  <conditionalFormatting sqref="O46:Q48">
    <cfRule type="expression" dxfId="14997" priority="208" stopIfTrue="1">
      <formula>OR(O46=祝色)</formula>
    </cfRule>
  </conditionalFormatting>
  <conditionalFormatting sqref="I7:K9">
    <cfRule type="expression" dxfId="14996" priority="207" stopIfTrue="1">
      <formula>OR(I7=祝色)</formula>
    </cfRule>
  </conditionalFormatting>
  <conditionalFormatting sqref="O7:Q9">
    <cfRule type="expression" dxfId="14995" priority="206" stopIfTrue="1">
      <formula>OR(O7=祝色)</formula>
    </cfRule>
  </conditionalFormatting>
  <conditionalFormatting sqref="AS7:AU9">
    <cfRule type="expression" dxfId="14994" priority="205" stopIfTrue="1">
      <formula>OR(AS7=祝色)</formula>
    </cfRule>
  </conditionalFormatting>
  <conditionalFormatting sqref="U7:W9">
    <cfRule type="expression" dxfId="14993" priority="204" stopIfTrue="1">
      <formula>OR(U7=祝色)</formula>
    </cfRule>
  </conditionalFormatting>
  <conditionalFormatting sqref="AA7:AC9">
    <cfRule type="expression" dxfId="14992" priority="203" stopIfTrue="1">
      <formula>OR(AA7=祝色)</formula>
    </cfRule>
  </conditionalFormatting>
  <conditionalFormatting sqref="AG7:AI9">
    <cfRule type="expression" dxfId="14991" priority="202" stopIfTrue="1">
      <formula>OR(AG7=祝色)</formula>
    </cfRule>
  </conditionalFormatting>
  <conditionalFormatting sqref="AM7:AO9">
    <cfRule type="expression" dxfId="14990" priority="201" stopIfTrue="1">
      <formula>OR(AM7=祝色)</formula>
    </cfRule>
  </conditionalFormatting>
  <conditionalFormatting sqref="I11:K13">
    <cfRule type="expression" dxfId="14989" priority="200" stopIfTrue="1">
      <formula>OR(I11=祝色)</formula>
    </cfRule>
  </conditionalFormatting>
  <conditionalFormatting sqref="O11:Q13">
    <cfRule type="expression" dxfId="14988" priority="199" stopIfTrue="1">
      <formula>OR(O11=祝色)</formula>
    </cfRule>
  </conditionalFormatting>
  <conditionalFormatting sqref="AS11:AU13">
    <cfRule type="expression" dxfId="14987" priority="198" stopIfTrue="1">
      <formula>OR(AS11=祝色)</formula>
    </cfRule>
  </conditionalFormatting>
  <conditionalFormatting sqref="U11:W13">
    <cfRule type="expression" dxfId="14986" priority="197" stopIfTrue="1">
      <formula>OR(U11=祝色)</formula>
    </cfRule>
  </conditionalFormatting>
  <conditionalFormatting sqref="AA11:AC13">
    <cfRule type="expression" dxfId="14985" priority="196" stopIfTrue="1">
      <formula>OR(AA11=祝色)</formula>
    </cfRule>
  </conditionalFormatting>
  <conditionalFormatting sqref="AG11:AI13">
    <cfRule type="expression" dxfId="14984" priority="195" stopIfTrue="1">
      <formula>OR(AG11=祝色)</formula>
    </cfRule>
  </conditionalFormatting>
  <conditionalFormatting sqref="AM11:AO13">
    <cfRule type="expression" dxfId="14983" priority="194" stopIfTrue="1">
      <formula>OR(AM11=祝色)</formula>
    </cfRule>
  </conditionalFormatting>
  <conditionalFormatting sqref="I18:K20">
    <cfRule type="expression" dxfId="14982" priority="192" stopIfTrue="1">
      <formula>OR(I18=祝色)</formula>
    </cfRule>
  </conditionalFormatting>
  <conditionalFormatting sqref="O18:Q20">
    <cfRule type="expression" dxfId="14981" priority="193" stopIfTrue="1">
      <formula>OR(O18=祝色)</formula>
    </cfRule>
  </conditionalFormatting>
  <conditionalFormatting sqref="I14:K16">
    <cfRule type="expression" dxfId="14980" priority="191" stopIfTrue="1">
      <formula>OR(I14=祝色)</formula>
    </cfRule>
  </conditionalFormatting>
  <conditionalFormatting sqref="O14:Q16">
    <cfRule type="expression" dxfId="14979" priority="190" stopIfTrue="1">
      <formula>OR(O14=祝色)</formula>
    </cfRule>
  </conditionalFormatting>
  <conditionalFormatting sqref="AS14:AU16">
    <cfRule type="expression" dxfId="14978" priority="189" stopIfTrue="1">
      <formula>OR(AS14=祝色)</formula>
    </cfRule>
  </conditionalFormatting>
  <conditionalFormatting sqref="U14:W16">
    <cfRule type="expression" dxfId="14977" priority="188" stopIfTrue="1">
      <formula>OR(U14=祝色)</formula>
    </cfRule>
  </conditionalFormatting>
  <conditionalFormatting sqref="AA14:AC16">
    <cfRule type="expression" dxfId="14976" priority="187" stopIfTrue="1">
      <formula>OR(AA14=祝色)</formula>
    </cfRule>
  </conditionalFormatting>
  <conditionalFormatting sqref="AG14:AI16">
    <cfRule type="expression" dxfId="14975" priority="186" stopIfTrue="1">
      <formula>OR(AG14=祝色)</formula>
    </cfRule>
  </conditionalFormatting>
  <conditionalFormatting sqref="AM14:AO16">
    <cfRule type="expression" dxfId="14974" priority="185" stopIfTrue="1">
      <formula>OR(AM14=祝色)</formula>
    </cfRule>
  </conditionalFormatting>
  <conditionalFormatting sqref="U18:W20">
    <cfRule type="expression" dxfId="14973" priority="184" stopIfTrue="1">
      <formula>OR(U18=祝色)</formula>
    </cfRule>
  </conditionalFormatting>
  <conditionalFormatting sqref="AA18:AC20">
    <cfRule type="expression" dxfId="14972" priority="183" stopIfTrue="1">
      <formula>OR(AA18=祝色)</formula>
    </cfRule>
  </conditionalFormatting>
  <conditionalFormatting sqref="AG18:AI20">
    <cfRule type="expression" dxfId="14971" priority="182" stopIfTrue="1">
      <formula>OR(AG18=祝色)</formula>
    </cfRule>
  </conditionalFormatting>
  <conditionalFormatting sqref="AM18:AO20">
    <cfRule type="expression" dxfId="14970" priority="181" stopIfTrue="1">
      <formula>OR(AM18=祝色)</formula>
    </cfRule>
  </conditionalFormatting>
  <conditionalFormatting sqref="AS18:AU20">
    <cfRule type="expression" dxfId="14969" priority="180" stopIfTrue="1">
      <formula>OR(AS18=祝色)</formula>
    </cfRule>
  </conditionalFormatting>
  <conditionalFormatting sqref="I22:K24">
    <cfRule type="expression" dxfId="14968" priority="179" stopIfTrue="1">
      <formula>OR(I22=祝色)</formula>
    </cfRule>
  </conditionalFormatting>
  <conditionalFormatting sqref="O22:Q24">
    <cfRule type="expression" dxfId="14967" priority="178" stopIfTrue="1">
      <formula>OR(O22=祝色)</formula>
    </cfRule>
  </conditionalFormatting>
  <conditionalFormatting sqref="I55:K57">
    <cfRule type="expression" dxfId="14966" priority="177" stopIfTrue="1">
      <formula>OR(I55=祝色)</formula>
    </cfRule>
  </conditionalFormatting>
  <conditionalFormatting sqref="O55:Q57">
    <cfRule type="expression" dxfId="14965" priority="176" stopIfTrue="1">
      <formula>OR(O55=祝色)</formula>
    </cfRule>
  </conditionalFormatting>
  <conditionalFormatting sqref="AS55:AU57">
    <cfRule type="expression" dxfId="14964" priority="175" stopIfTrue="1">
      <formula>OR(AS55=祝色)</formula>
    </cfRule>
  </conditionalFormatting>
  <conditionalFormatting sqref="U55:W57">
    <cfRule type="expression" dxfId="14963" priority="174" stopIfTrue="1">
      <formula>OR(U55=祝色)</formula>
    </cfRule>
  </conditionalFormatting>
  <conditionalFormatting sqref="AA55:AC57">
    <cfRule type="expression" dxfId="14962" priority="173" stopIfTrue="1">
      <formula>OR(AA55=祝色)</formula>
    </cfRule>
  </conditionalFormatting>
  <conditionalFormatting sqref="AG55:AI57">
    <cfRule type="expression" dxfId="14961" priority="172" stopIfTrue="1">
      <formula>OR(AG55=祝色)</formula>
    </cfRule>
  </conditionalFormatting>
  <conditionalFormatting sqref="AM55:AO57">
    <cfRule type="expression" dxfId="14960" priority="171" stopIfTrue="1">
      <formula>OR(AM55=祝色)</formula>
    </cfRule>
  </conditionalFormatting>
  <conditionalFormatting sqref="I59:K61">
    <cfRule type="expression" dxfId="14959" priority="170" stopIfTrue="1">
      <formula>OR(I59=祝色)</formula>
    </cfRule>
  </conditionalFormatting>
  <conditionalFormatting sqref="O59:Q61">
    <cfRule type="expression" dxfId="14958" priority="169" stopIfTrue="1">
      <formula>OR(O59=祝色)</formula>
    </cfRule>
  </conditionalFormatting>
  <conditionalFormatting sqref="AS59:AU61">
    <cfRule type="expression" dxfId="14957" priority="168" stopIfTrue="1">
      <formula>OR(AS59=祝色)</formula>
    </cfRule>
  </conditionalFormatting>
  <conditionalFormatting sqref="U59:W61">
    <cfRule type="expression" dxfId="14956" priority="167" stopIfTrue="1">
      <formula>OR(U59=祝色)</formula>
    </cfRule>
  </conditionalFormatting>
  <conditionalFormatting sqref="AA59:AC61">
    <cfRule type="expression" dxfId="14955" priority="166" stopIfTrue="1">
      <formula>OR(AA59=祝色)</formula>
    </cfRule>
  </conditionalFormatting>
  <conditionalFormatting sqref="AG59:AI61">
    <cfRule type="expression" dxfId="14954" priority="165" stopIfTrue="1">
      <formula>OR(AG59=祝色)</formula>
    </cfRule>
  </conditionalFormatting>
  <conditionalFormatting sqref="AM59:AO61">
    <cfRule type="expression" dxfId="14953" priority="164" stopIfTrue="1">
      <formula>OR(AM59=祝色)</formula>
    </cfRule>
  </conditionalFormatting>
  <conditionalFormatting sqref="I66:K68">
    <cfRule type="expression" dxfId="14952" priority="162" stopIfTrue="1">
      <formula>OR(I66=祝色)</formula>
    </cfRule>
  </conditionalFormatting>
  <conditionalFormatting sqref="O66:Q68">
    <cfRule type="expression" dxfId="14951" priority="163" stopIfTrue="1">
      <formula>OR(O66=祝色)</formula>
    </cfRule>
  </conditionalFormatting>
  <conditionalFormatting sqref="I62:K64">
    <cfRule type="expression" dxfId="14950" priority="161" stopIfTrue="1">
      <formula>OR(I62=祝色)</formula>
    </cfRule>
  </conditionalFormatting>
  <conditionalFormatting sqref="O62:Q64">
    <cfRule type="expression" dxfId="14949" priority="160" stopIfTrue="1">
      <formula>OR(O62=祝色)</formula>
    </cfRule>
  </conditionalFormatting>
  <conditionalFormatting sqref="AS62:AU64">
    <cfRule type="expression" dxfId="14948" priority="159" stopIfTrue="1">
      <formula>OR(AS62=祝色)</formula>
    </cfRule>
  </conditionalFormatting>
  <conditionalFormatting sqref="U62:W64">
    <cfRule type="expression" dxfId="14947" priority="158" stopIfTrue="1">
      <formula>OR(U62=祝色)</formula>
    </cfRule>
  </conditionalFormatting>
  <conditionalFormatting sqref="AA62:AC64">
    <cfRule type="expression" dxfId="14946" priority="157" stopIfTrue="1">
      <formula>OR(AA62=祝色)</formula>
    </cfRule>
  </conditionalFormatting>
  <conditionalFormatting sqref="AG62:AI64">
    <cfRule type="expression" dxfId="14945" priority="156" stopIfTrue="1">
      <formula>OR(AG62=祝色)</formula>
    </cfRule>
  </conditionalFormatting>
  <conditionalFormatting sqref="AM62:AO64">
    <cfRule type="expression" dxfId="14944" priority="155" stopIfTrue="1">
      <formula>OR(AM62=祝色)</formula>
    </cfRule>
  </conditionalFormatting>
  <conditionalFormatting sqref="U66:W68">
    <cfRule type="expression" dxfId="14943" priority="154" stopIfTrue="1">
      <formula>OR(U66=祝色)</formula>
    </cfRule>
  </conditionalFormatting>
  <conditionalFormatting sqref="AA66:AC68">
    <cfRule type="expression" dxfId="14942" priority="153" stopIfTrue="1">
      <formula>OR(AA66=祝色)</formula>
    </cfRule>
  </conditionalFormatting>
  <conditionalFormatting sqref="AG66:AI68">
    <cfRule type="expression" dxfId="14941" priority="152" stopIfTrue="1">
      <formula>OR(AG66=祝色)</formula>
    </cfRule>
  </conditionalFormatting>
  <conditionalFormatting sqref="AM66:AO68">
    <cfRule type="expression" dxfId="14940" priority="151" stopIfTrue="1">
      <formula>OR(AM66=祝色)</formula>
    </cfRule>
  </conditionalFormatting>
  <conditionalFormatting sqref="AS66:AU68">
    <cfRule type="expression" dxfId="14939" priority="150" stopIfTrue="1">
      <formula>OR(AS66=祝色)</formula>
    </cfRule>
  </conditionalFormatting>
  <conditionalFormatting sqref="I70:K72">
    <cfRule type="expression" dxfId="14938" priority="149" stopIfTrue="1">
      <formula>OR(I70=祝色)</formula>
    </cfRule>
  </conditionalFormatting>
  <conditionalFormatting sqref="O70:Q72">
    <cfRule type="expression" dxfId="14937" priority="148" stopIfTrue="1">
      <formula>OR(O70=祝色)</formula>
    </cfRule>
  </conditionalFormatting>
  <conditionalFormatting sqref="CS3:CU5">
    <cfRule type="expression" dxfId="14936" priority="129" stopIfTrue="1">
      <formula>OR(CS3=祝色)</formula>
    </cfRule>
  </conditionalFormatting>
  <conditionalFormatting sqref="BI3:BK5">
    <cfRule type="expression" dxfId="14935" priority="130" stopIfTrue="1">
      <formula>OR(AND(WEEKDAY(BI3)=1,MONTH(BI3)&lt;&gt;MONTH(BA6)),AND(OR(BI3=祝色),MONTH(BI3)&lt;&gt;MONTH(BA6)))</formula>
    </cfRule>
    <cfRule type="expression" dxfId="14934" priority="131" stopIfTrue="1">
      <formula>MONTH(BI3)&lt;&gt;MONTH(BA6)</formula>
    </cfRule>
    <cfRule type="expression" dxfId="14933" priority="132" stopIfTrue="1">
      <formula>OR(BI3=祝色)</formula>
    </cfRule>
  </conditionalFormatting>
  <conditionalFormatting sqref="BO3:BQ5">
    <cfRule type="expression" dxfId="14932" priority="133" stopIfTrue="1">
      <formula>OR(AND(WEEKDAY(BO3)=1,MONTH(BO3)&lt;&gt;MONTH(BA6)),AND(OR(BO3=祝色),MONTH(BO3)&lt;&gt;MONTH(BA6)))</formula>
    </cfRule>
    <cfRule type="expression" dxfId="14931" priority="134" stopIfTrue="1">
      <formula>MONTH(BO3)&lt;&gt;MONTH(BA6)</formula>
    </cfRule>
    <cfRule type="expression" dxfId="14930" priority="135" stopIfTrue="1">
      <formula>OR(BO3=祝色)</formula>
    </cfRule>
  </conditionalFormatting>
  <conditionalFormatting sqref="BU3:BW5">
    <cfRule type="expression" dxfId="14929" priority="136" stopIfTrue="1">
      <formula>OR(AND(WEEKDAY(BU3)=1,MONTH(BU3)&lt;&gt;MONTH(BA6)),AND(OR(BU3=祝色),MONTH(BU3)&lt;&gt;MONTH(BA6)))</formula>
    </cfRule>
    <cfRule type="expression" dxfId="14928" priority="137" stopIfTrue="1">
      <formula>MONTH(BU3)&lt;&gt;MONTH(BA6)</formula>
    </cfRule>
    <cfRule type="expression" dxfId="14927" priority="138" stopIfTrue="1">
      <formula>OR(BU3=祝色)</formula>
    </cfRule>
  </conditionalFormatting>
  <conditionalFormatting sqref="CA3:CC5">
    <cfRule type="expression" dxfId="14926" priority="139" stopIfTrue="1">
      <formula>OR(AND(WEEKDAY(CA3)=1,MONTH(CA3)&lt;&gt;MONTH(BA6)),AND(OR(CA3=祝色),MONTH(CA3)&lt;&gt;MONTH(BA6)))</formula>
    </cfRule>
    <cfRule type="expression" dxfId="14925" priority="140" stopIfTrue="1">
      <formula>MONTH(CA3)&lt;&gt;MONTH(BA6)</formula>
    </cfRule>
    <cfRule type="expression" dxfId="14924" priority="141" stopIfTrue="1">
      <formula>OR(CA3=祝色)</formula>
    </cfRule>
  </conditionalFormatting>
  <conditionalFormatting sqref="CG3:CI5">
    <cfRule type="expression" dxfId="14923" priority="142" stopIfTrue="1">
      <formula>OR(AND(WEEKDAY(CG3)=1,MONTH(CG3)&lt;&gt;MONTH(BA6)),AND(OR(CG3=祝色),MONTH(CG3)&lt;&gt;MONTH(BA6)))</formula>
    </cfRule>
    <cfRule type="expression" dxfId="14922" priority="143" stopIfTrue="1">
      <formula>MONTH(CG3)&lt;&gt;MONTH(BA6)</formula>
    </cfRule>
    <cfRule type="expression" dxfId="14921" priority="144" stopIfTrue="1">
      <formula>OR(CG3=祝色)</formula>
    </cfRule>
  </conditionalFormatting>
  <conditionalFormatting sqref="CM3:CO5">
    <cfRule type="expression" dxfId="14920" priority="145" stopIfTrue="1">
      <formula>OR(AND(WEEKDAY(CM3)=1,MONTH(CM3)&lt;&gt;MONTH(BA6)),AND(OR(CM3=祝色),MONTH(CM3)&lt;&gt;MONTH(BA6)))</formula>
    </cfRule>
    <cfRule type="expression" dxfId="14919" priority="146" stopIfTrue="1">
      <formula>MONTH(CM3)&lt;&gt;MONTH(BA6)</formula>
    </cfRule>
    <cfRule type="expression" dxfId="14918" priority="147" stopIfTrue="1">
      <formula>OR(CM3=祝色)</formula>
    </cfRule>
  </conditionalFormatting>
  <conditionalFormatting sqref="CS51:CU53">
    <cfRule type="expression" dxfId="14917" priority="110" stopIfTrue="1">
      <formula>OR(CS51=祝色)</formula>
    </cfRule>
  </conditionalFormatting>
  <conditionalFormatting sqref="BI51:BK53">
    <cfRule type="expression" dxfId="14916" priority="111" stopIfTrue="1">
      <formula>OR(AND(WEEKDAY(BI51)=1,MONTH(BI51)&lt;&gt;MONTH(BA54)),AND(OR(BI51=祝色),MONTH(BI51)&lt;&gt;MONTH(BA54)))</formula>
    </cfRule>
    <cfRule type="expression" dxfId="14915" priority="112" stopIfTrue="1">
      <formula>MONTH(BI51)&lt;&gt;MONTH(BA54)</formula>
    </cfRule>
    <cfRule type="expression" dxfId="14914" priority="113" stopIfTrue="1">
      <formula>OR(BI51=祝色)</formula>
    </cfRule>
  </conditionalFormatting>
  <conditionalFormatting sqref="BO51:BQ53">
    <cfRule type="expression" dxfId="14913" priority="114" stopIfTrue="1">
      <formula>OR(AND(WEEKDAY(BO51)=1,MONTH(BO51)&lt;&gt;MONTH(BA54)),AND(OR(BO51=祝色),MONTH(BO51)&lt;&gt;MONTH(BA54)))</formula>
    </cfRule>
    <cfRule type="expression" dxfId="14912" priority="115" stopIfTrue="1">
      <formula>MONTH(BO51)&lt;&gt;MONTH(BA54)</formula>
    </cfRule>
    <cfRule type="expression" dxfId="14911" priority="116" stopIfTrue="1">
      <formula>OR(BO51=祝色)</formula>
    </cfRule>
  </conditionalFormatting>
  <conditionalFormatting sqref="BU51:BW53">
    <cfRule type="expression" dxfId="14910" priority="117" stopIfTrue="1">
      <formula>OR(AND(WEEKDAY(BU51)=1,MONTH(BU51)&lt;&gt;MONTH(BA54)),AND(OR(BU51=祝色),MONTH(BU51)&lt;&gt;MONTH(BA54)))</formula>
    </cfRule>
    <cfRule type="expression" dxfId="14909" priority="118" stopIfTrue="1">
      <formula>MONTH(BU51)&lt;&gt;MONTH(BA54)</formula>
    </cfRule>
    <cfRule type="expression" dxfId="14908" priority="119" stopIfTrue="1">
      <formula>OR(BU51=祝色)</formula>
    </cfRule>
  </conditionalFormatting>
  <conditionalFormatting sqref="CA51:CC53">
    <cfRule type="expression" dxfId="14907" priority="120" stopIfTrue="1">
      <formula>OR(AND(WEEKDAY(CA51)=1,MONTH(CA51)&lt;&gt;MONTH(BA54)),AND(OR(CA51=祝色),MONTH(CA51)&lt;&gt;MONTH(BA54)))</formula>
    </cfRule>
    <cfRule type="expression" dxfId="14906" priority="121" stopIfTrue="1">
      <formula>MONTH(CA51)&lt;&gt;MONTH(BA54)</formula>
    </cfRule>
    <cfRule type="expression" dxfId="14905" priority="122" stopIfTrue="1">
      <formula>OR(CA51=祝色)</formula>
    </cfRule>
  </conditionalFormatting>
  <conditionalFormatting sqref="CG51:CI53">
    <cfRule type="expression" dxfId="14904" priority="123" stopIfTrue="1">
      <formula>OR(AND(WEEKDAY(CG51)=1,MONTH(CG51)&lt;&gt;MONTH(BA54)),AND(OR(CG51=祝色),MONTH(CG51)&lt;&gt;MONTH(BA54)))</formula>
    </cfRule>
    <cfRule type="expression" dxfId="14903" priority="124" stopIfTrue="1">
      <formula>MONTH(CG51)&lt;&gt;MONTH(BA54)</formula>
    </cfRule>
    <cfRule type="expression" dxfId="14902" priority="125" stopIfTrue="1">
      <formula>OR(CG51=祝色)</formula>
    </cfRule>
  </conditionalFormatting>
  <conditionalFormatting sqref="CM51:CO53">
    <cfRule type="expression" dxfId="14901" priority="126" stopIfTrue="1">
      <formula>OR(AND(WEEKDAY(CM51)=1,MONTH(CM51)&lt;&gt;MONTH(BA54)),AND(OR(CM51=祝色),MONTH(CM51)&lt;&gt;MONTH(BA54)))</formula>
    </cfRule>
    <cfRule type="expression" dxfId="14900" priority="127" stopIfTrue="1">
      <formula>MONTH(CM51)&lt;&gt;MONTH(BA54)</formula>
    </cfRule>
    <cfRule type="expression" dxfId="14899" priority="128" stopIfTrue="1">
      <formula>OR(CM51=祝色)</formula>
    </cfRule>
  </conditionalFormatting>
  <conditionalFormatting sqref="CS27:CU29">
    <cfRule type="expression" dxfId="14898" priority="91" stopIfTrue="1">
      <formula>OR(CS27=祝色)</formula>
    </cfRule>
  </conditionalFormatting>
  <conditionalFormatting sqref="BI27:BK29">
    <cfRule type="expression" dxfId="14897" priority="92" stopIfTrue="1">
      <formula>OR(AND(WEEKDAY(BI27)=1,MONTH(BI27)&lt;&gt;MONTH(BA30)),AND(OR(BI27=祝色),MONTH(BI27)&lt;&gt;MONTH(BA30)))</formula>
    </cfRule>
    <cfRule type="expression" dxfId="14896" priority="93" stopIfTrue="1">
      <formula>MONTH(BI27)&lt;&gt;MONTH(BA30)</formula>
    </cfRule>
    <cfRule type="expression" dxfId="14895" priority="94" stopIfTrue="1">
      <formula>OR(BI27=祝色)</formula>
    </cfRule>
  </conditionalFormatting>
  <conditionalFormatting sqref="BO27:BQ29">
    <cfRule type="expression" dxfId="14894" priority="95" stopIfTrue="1">
      <formula>OR(AND(WEEKDAY(BO27)=1,MONTH(BO27)&lt;&gt;MONTH(BA30)),AND(OR(BO27=祝色),MONTH(BO27)&lt;&gt;MONTH(BA30)))</formula>
    </cfRule>
    <cfRule type="expression" dxfId="14893" priority="96" stopIfTrue="1">
      <formula>MONTH(BO27)&lt;&gt;MONTH(BA30)</formula>
    </cfRule>
    <cfRule type="expression" dxfId="14892" priority="97" stopIfTrue="1">
      <formula>OR(BO27=祝色)</formula>
    </cfRule>
  </conditionalFormatting>
  <conditionalFormatting sqref="BU27:BW29">
    <cfRule type="expression" dxfId="14891" priority="98" stopIfTrue="1">
      <formula>OR(AND(WEEKDAY(BU27)=1,MONTH(BU27)&lt;&gt;MONTH(BA30)),AND(OR(BU27=祝色),MONTH(BU27)&lt;&gt;MONTH(BA30)))</formula>
    </cfRule>
    <cfRule type="expression" dxfId="14890" priority="99" stopIfTrue="1">
      <formula>MONTH(BU27)&lt;&gt;MONTH(BA30)</formula>
    </cfRule>
    <cfRule type="expression" dxfId="14889" priority="100" stopIfTrue="1">
      <formula>OR(BU27=祝色)</formula>
    </cfRule>
  </conditionalFormatting>
  <conditionalFormatting sqref="CA27:CC29">
    <cfRule type="expression" dxfId="14888" priority="101" stopIfTrue="1">
      <formula>OR(AND(WEEKDAY(CA27)=1,MONTH(CA27)&lt;&gt;MONTH(BA30)),AND(OR(CA27=祝色),MONTH(CA27)&lt;&gt;MONTH(BA30)))</formula>
    </cfRule>
    <cfRule type="expression" dxfId="14887" priority="102" stopIfTrue="1">
      <formula>MONTH(CA27)&lt;&gt;MONTH(BA30)</formula>
    </cfRule>
    <cfRule type="expression" dxfId="14886" priority="103" stopIfTrue="1">
      <formula>OR(CA27=祝色)</formula>
    </cfRule>
  </conditionalFormatting>
  <conditionalFormatting sqref="CG27:CI29">
    <cfRule type="expression" dxfId="14885" priority="104" stopIfTrue="1">
      <formula>OR(AND(WEEKDAY(CG27)=1,MONTH(CG27)&lt;&gt;MONTH(BA30)),AND(OR(CG27=祝色),MONTH(CG27)&lt;&gt;MONTH(BA30)))</formula>
    </cfRule>
    <cfRule type="expression" dxfId="14884" priority="105" stopIfTrue="1">
      <formula>MONTH(CG27)&lt;&gt;MONTH(BA30)</formula>
    </cfRule>
    <cfRule type="expression" dxfId="14883" priority="106" stopIfTrue="1">
      <formula>OR(CG27=祝色)</formula>
    </cfRule>
  </conditionalFormatting>
  <conditionalFormatting sqref="CM27:CO29">
    <cfRule type="expression" dxfId="14882" priority="107" stopIfTrue="1">
      <formula>OR(AND(WEEKDAY(CM27)=1,MONTH(CM27)&lt;&gt;MONTH(BA30)),AND(OR(CM27=祝色),MONTH(CM27)&lt;&gt;MONTH(BA30)))</formula>
    </cfRule>
    <cfRule type="expression" dxfId="14881" priority="108" stopIfTrue="1">
      <formula>MONTH(CM27)&lt;&gt;MONTH(BA30)</formula>
    </cfRule>
    <cfRule type="expression" dxfId="14880" priority="109" stopIfTrue="1">
      <formula>OR(CM27=祝色)</formula>
    </cfRule>
  </conditionalFormatting>
  <conditionalFormatting sqref="BI31:BK33">
    <cfRule type="expression" dxfId="14879" priority="90" stopIfTrue="1">
      <formula>OR(BI31=祝色)</formula>
    </cfRule>
  </conditionalFormatting>
  <conditionalFormatting sqref="BO31:BQ33">
    <cfRule type="expression" dxfId="14878" priority="89" stopIfTrue="1">
      <formula>OR(BO31=祝色)</formula>
    </cfRule>
  </conditionalFormatting>
  <conditionalFormatting sqref="CS31:CU33">
    <cfRule type="expression" dxfId="14877" priority="88" stopIfTrue="1">
      <formula>OR(CS31=祝色)</formula>
    </cfRule>
  </conditionalFormatting>
  <conditionalFormatting sqref="BU31:BW33">
    <cfRule type="expression" dxfId="14876" priority="87" stopIfTrue="1">
      <formula>OR(BU31=祝色)</formula>
    </cfRule>
  </conditionalFormatting>
  <conditionalFormatting sqref="CA31:CC33">
    <cfRule type="expression" dxfId="14875" priority="86" stopIfTrue="1">
      <formula>OR(CA31=祝色)</formula>
    </cfRule>
  </conditionalFormatting>
  <conditionalFormatting sqref="CG31:CI33">
    <cfRule type="expression" dxfId="14874" priority="85" stopIfTrue="1">
      <formula>OR(CG31=祝色)</formula>
    </cfRule>
  </conditionalFormatting>
  <conditionalFormatting sqref="CM31:CO33">
    <cfRule type="expression" dxfId="14873" priority="84" stopIfTrue="1">
      <formula>OR(CM31=祝色)</formula>
    </cfRule>
  </conditionalFormatting>
  <conditionalFormatting sqref="BI35:BK37">
    <cfRule type="expression" dxfId="14872" priority="83" stopIfTrue="1">
      <formula>OR(BI35=祝色)</formula>
    </cfRule>
  </conditionalFormatting>
  <conditionalFormatting sqref="BO35:BQ37">
    <cfRule type="expression" dxfId="14871" priority="82" stopIfTrue="1">
      <formula>OR(BO35=祝色)</formula>
    </cfRule>
  </conditionalFormatting>
  <conditionalFormatting sqref="CS35:CU37">
    <cfRule type="expression" dxfId="14870" priority="81" stopIfTrue="1">
      <formula>OR(CS35=祝色)</formula>
    </cfRule>
  </conditionalFormatting>
  <conditionalFormatting sqref="BU35:BW37">
    <cfRule type="expression" dxfId="14869" priority="80" stopIfTrue="1">
      <formula>OR(BU35=祝色)</formula>
    </cfRule>
  </conditionalFormatting>
  <conditionalFormatting sqref="CA35:CC37">
    <cfRule type="expression" dxfId="14868" priority="79" stopIfTrue="1">
      <formula>OR(CA35=祝色)</formula>
    </cfRule>
  </conditionalFormatting>
  <conditionalFormatting sqref="CG35:CI37">
    <cfRule type="expression" dxfId="14867" priority="78" stopIfTrue="1">
      <formula>OR(CG35=祝色)</formula>
    </cfRule>
  </conditionalFormatting>
  <conditionalFormatting sqref="CM35:CO37">
    <cfRule type="expression" dxfId="14866" priority="77" stopIfTrue="1">
      <formula>OR(CM35=祝色)</formula>
    </cfRule>
  </conditionalFormatting>
  <conditionalFormatting sqref="BI42:BK44">
    <cfRule type="expression" dxfId="14865" priority="75" stopIfTrue="1">
      <formula>OR(BI42=祝色)</formula>
    </cfRule>
  </conditionalFormatting>
  <conditionalFormatting sqref="BO42:BQ44">
    <cfRule type="expression" dxfId="14864" priority="76" stopIfTrue="1">
      <formula>OR(BO42=祝色)</formula>
    </cfRule>
  </conditionalFormatting>
  <conditionalFormatting sqref="BI38:BK40">
    <cfRule type="expression" dxfId="14863" priority="74" stopIfTrue="1">
      <formula>OR(BI38=祝色)</formula>
    </cfRule>
  </conditionalFormatting>
  <conditionalFormatting sqref="BO38:BQ40">
    <cfRule type="expression" dxfId="14862" priority="73" stopIfTrue="1">
      <formula>OR(BO38=祝色)</formula>
    </cfRule>
  </conditionalFormatting>
  <conditionalFormatting sqref="CS38:CU40">
    <cfRule type="expression" dxfId="14861" priority="72" stopIfTrue="1">
      <formula>OR(CS38=祝色)</formula>
    </cfRule>
  </conditionalFormatting>
  <conditionalFormatting sqref="BU38:BW40">
    <cfRule type="expression" dxfId="14860" priority="71" stopIfTrue="1">
      <formula>OR(BU38=祝色)</formula>
    </cfRule>
  </conditionalFormatting>
  <conditionalFormatting sqref="CA38:CC40">
    <cfRule type="expression" dxfId="14859" priority="70" stopIfTrue="1">
      <formula>OR(CA38=祝色)</formula>
    </cfRule>
  </conditionalFormatting>
  <conditionalFormatting sqref="CG38:CI40">
    <cfRule type="expression" dxfId="14858" priority="69" stopIfTrue="1">
      <formula>OR(CG38=祝色)</formula>
    </cfRule>
  </conditionalFormatting>
  <conditionalFormatting sqref="CM38:CO40">
    <cfRule type="expression" dxfId="14857" priority="68" stopIfTrue="1">
      <formula>OR(CM38=祝色)</formula>
    </cfRule>
  </conditionalFormatting>
  <conditionalFormatting sqref="BU42:BW44">
    <cfRule type="expression" dxfId="14856" priority="67" stopIfTrue="1">
      <formula>OR(BU42=祝色)</formula>
    </cfRule>
  </conditionalFormatting>
  <conditionalFormatting sqref="CA42:CC44">
    <cfRule type="expression" dxfId="14855" priority="66" stopIfTrue="1">
      <formula>OR(CA42=祝色)</formula>
    </cfRule>
  </conditionalFormatting>
  <conditionalFormatting sqref="CG42:CI44">
    <cfRule type="expression" dxfId="14854" priority="65" stopIfTrue="1">
      <formula>OR(CG42=祝色)</formula>
    </cfRule>
  </conditionalFormatting>
  <conditionalFormatting sqref="CM42:CO44">
    <cfRule type="expression" dxfId="14853" priority="64" stopIfTrue="1">
      <formula>OR(CM42=祝色)</formula>
    </cfRule>
  </conditionalFormatting>
  <conditionalFormatting sqref="CS42:CU44">
    <cfRule type="expression" dxfId="14852" priority="63" stopIfTrue="1">
      <formula>OR(CS42=祝色)</formula>
    </cfRule>
  </conditionalFormatting>
  <conditionalFormatting sqref="BI46:BK48">
    <cfRule type="expression" dxfId="14851" priority="62" stopIfTrue="1">
      <formula>OR(BI46=祝色)</formula>
    </cfRule>
  </conditionalFormatting>
  <conditionalFormatting sqref="BO46:BQ48">
    <cfRule type="expression" dxfId="14850" priority="61" stopIfTrue="1">
      <formula>OR(BO46=祝色)</formula>
    </cfRule>
  </conditionalFormatting>
  <conditionalFormatting sqref="BI7:BK9">
    <cfRule type="expression" dxfId="14849" priority="60" stopIfTrue="1">
      <formula>OR(BI7=祝色)</formula>
    </cfRule>
  </conditionalFormatting>
  <conditionalFormatting sqref="BO7:BQ9">
    <cfRule type="expression" dxfId="14848" priority="59" stopIfTrue="1">
      <formula>OR(BO7=祝色)</formula>
    </cfRule>
  </conditionalFormatting>
  <conditionalFormatting sqref="CS7:CU9">
    <cfRule type="expression" dxfId="14847" priority="58" stopIfTrue="1">
      <formula>OR(CS7=祝色)</formula>
    </cfRule>
  </conditionalFormatting>
  <conditionalFormatting sqref="BU7:BW9">
    <cfRule type="expression" dxfId="14846" priority="57" stopIfTrue="1">
      <formula>OR(BU7=祝色)</formula>
    </cfRule>
  </conditionalFormatting>
  <conditionalFormatting sqref="CA7:CC9">
    <cfRule type="expression" dxfId="14845" priority="56" stopIfTrue="1">
      <formula>OR(CA7=祝色)</formula>
    </cfRule>
  </conditionalFormatting>
  <conditionalFormatting sqref="CG7:CI9">
    <cfRule type="expression" dxfId="14844" priority="55" stopIfTrue="1">
      <formula>OR(CG7=祝色)</formula>
    </cfRule>
  </conditionalFormatting>
  <conditionalFormatting sqref="CM7:CO9">
    <cfRule type="expression" dxfId="14843" priority="54" stopIfTrue="1">
      <formula>OR(CM7=祝色)</formula>
    </cfRule>
  </conditionalFormatting>
  <conditionalFormatting sqref="BI11:BK13">
    <cfRule type="expression" dxfId="14842" priority="53" stopIfTrue="1">
      <formula>OR(BI11=祝色)</formula>
    </cfRule>
  </conditionalFormatting>
  <conditionalFormatting sqref="BO11:BQ13">
    <cfRule type="expression" dxfId="14841" priority="52" stopIfTrue="1">
      <formula>OR(BO11=祝色)</formula>
    </cfRule>
  </conditionalFormatting>
  <conditionalFormatting sqref="CS11:CU13">
    <cfRule type="expression" dxfId="14840" priority="51" stopIfTrue="1">
      <formula>OR(CS11=祝色)</formula>
    </cfRule>
  </conditionalFormatting>
  <conditionalFormatting sqref="BU11:BW13">
    <cfRule type="expression" dxfId="14839" priority="50" stopIfTrue="1">
      <formula>OR(BU11=祝色)</formula>
    </cfRule>
  </conditionalFormatting>
  <conditionalFormatting sqref="CA11:CC13">
    <cfRule type="expression" dxfId="14838" priority="49" stopIfTrue="1">
      <formula>OR(CA11=祝色)</formula>
    </cfRule>
  </conditionalFormatting>
  <conditionalFormatting sqref="CG11:CI13">
    <cfRule type="expression" dxfId="14837" priority="48" stopIfTrue="1">
      <formula>OR(CG11=祝色)</formula>
    </cfRule>
  </conditionalFormatting>
  <conditionalFormatting sqref="CM11:CO13">
    <cfRule type="expression" dxfId="14836" priority="47" stopIfTrue="1">
      <formula>OR(CM11=祝色)</formula>
    </cfRule>
  </conditionalFormatting>
  <conditionalFormatting sqref="BI18:BK20">
    <cfRule type="expression" dxfId="14835" priority="45" stopIfTrue="1">
      <formula>OR(BI18=祝色)</formula>
    </cfRule>
  </conditionalFormatting>
  <conditionalFormatting sqref="BO18:BQ20">
    <cfRule type="expression" dxfId="14834" priority="46" stopIfTrue="1">
      <formula>OR(BO18=祝色)</formula>
    </cfRule>
  </conditionalFormatting>
  <conditionalFormatting sqref="BI14:BK16">
    <cfRule type="expression" dxfId="14833" priority="44" stopIfTrue="1">
      <formula>OR(BI14=祝色)</formula>
    </cfRule>
  </conditionalFormatting>
  <conditionalFormatting sqref="BO14:BQ16">
    <cfRule type="expression" dxfId="14832" priority="43" stopIfTrue="1">
      <formula>OR(BO14=祝色)</formula>
    </cfRule>
  </conditionalFormatting>
  <conditionalFormatting sqref="CS14:CU16">
    <cfRule type="expression" dxfId="14831" priority="42" stopIfTrue="1">
      <formula>OR(CS14=祝色)</formula>
    </cfRule>
  </conditionalFormatting>
  <conditionalFormatting sqref="BU14:BW16">
    <cfRule type="expression" dxfId="14830" priority="41" stopIfTrue="1">
      <formula>OR(BU14=祝色)</formula>
    </cfRule>
  </conditionalFormatting>
  <conditionalFormatting sqref="CA14:CC16">
    <cfRule type="expression" dxfId="14829" priority="40" stopIfTrue="1">
      <formula>OR(CA14=祝色)</formula>
    </cfRule>
  </conditionalFormatting>
  <conditionalFormatting sqref="CG14:CI16">
    <cfRule type="expression" dxfId="14828" priority="39" stopIfTrue="1">
      <formula>OR(CG14=祝色)</formula>
    </cfRule>
  </conditionalFormatting>
  <conditionalFormatting sqref="CM14:CO16">
    <cfRule type="expression" dxfId="14827" priority="38" stopIfTrue="1">
      <formula>OR(CM14=祝色)</formula>
    </cfRule>
  </conditionalFormatting>
  <conditionalFormatting sqref="BU18:BW20">
    <cfRule type="expression" dxfId="14826" priority="37" stopIfTrue="1">
      <formula>OR(BU18=祝色)</formula>
    </cfRule>
  </conditionalFormatting>
  <conditionalFormatting sqref="CA18:CC20">
    <cfRule type="expression" dxfId="14825" priority="36" stopIfTrue="1">
      <formula>OR(CA18=祝色)</formula>
    </cfRule>
  </conditionalFormatting>
  <conditionalFormatting sqref="CG18:CI20">
    <cfRule type="expression" dxfId="14824" priority="35" stopIfTrue="1">
      <formula>OR(CG18=祝色)</formula>
    </cfRule>
  </conditionalFormatting>
  <conditionalFormatting sqref="CM18:CO20">
    <cfRule type="expression" dxfId="14823" priority="34" stopIfTrue="1">
      <formula>OR(CM18=祝色)</formula>
    </cfRule>
  </conditionalFormatting>
  <conditionalFormatting sqref="CS18:CU20">
    <cfRule type="expression" dxfId="14822" priority="33" stopIfTrue="1">
      <formula>OR(CS18=祝色)</formula>
    </cfRule>
  </conditionalFormatting>
  <conditionalFormatting sqref="BI22:BK24">
    <cfRule type="expression" dxfId="14821" priority="32" stopIfTrue="1">
      <formula>OR(BI22=祝色)</formula>
    </cfRule>
  </conditionalFormatting>
  <conditionalFormatting sqref="BO22:BQ24">
    <cfRule type="expression" dxfId="14820" priority="31" stopIfTrue="1">
      <formula>OR(BO22=祝色)</formula>
    </cfRule>
  </conditionalFormatting>
  <conditionalFormatting sqref="BI55:BK57">
    <cfRule type="expression" dxfId="14819" priority="30" stopIfTrue="1">
      <formula>OR(BI55=祝色)</formula>
    </cfRule>
  </conditionalFormatting>
  <conditionalFormatting sqref="BO55:BQ57">
    <cfRule type="expression" dxfId="14818" priority="29" stopIfTrue="1">
      <formula>OR(BO55=祝色)</formula>
    </cfRule>
  </conditionalFormatting>
  <conditionalFormatting sqref="CS55:CU57">
    <cfRule type="expression" dxfId="14817" priority="28" stopIfTrue="1">
      <formula>OR(CS55=祝色)</formula>
    </cfRule>
  </conditionalFormatting>
  <conditionalFormatting sqref="BU55:BW57">
    <cfRule type="expression" dxfId="14816" priority="27" stopIfTrue="1">
      <formula>OR(BU55=祝色)</formula>
    </cfRule>
  </conditionalFormatting>
  <conditionalFormatting sqref="CA55:CC57">
    <cfRule type="expression" dxfId="14815" priority="26" stopIfTrue="1">
      <formula>OR(CA55=祝色)</formula>
    </cfRule>
  </conditionalFormatting>
  <conditionalFormatting sqref="CG55:CI57">
    <cfRule type="expression" dxfId="14814" priority="25" stopIfTrue="1">
      <formula>OR(CG55=祝色)</formula>
    </cfRule>
  </conditionalFormatting>
  <conditionalFormatting sqref="CM55:CO57">
    <cfRule type="expression" dxfId="14813" priority="24" stopIfTrue="1">
      <formula>OR(CM55=祝色)</formula>
    </cfRule>
  </conditionalFormatting>
  <conditionalFormatting sqref="BI59:BK61">
    <cfRule type="expression" dxfId="14812" priority="23" stopIfTrue="1">
      <formula>OR(BI59=祝色)</formula>
    </cfRule>
  </conditionalFormatting>
  <conditionalFormatting sqref="BO59:BQ61">
    <cfRule type="expression" dxfId="14811" priority="22" stopIfTrue="1">
      <formula>OR(BO59=祝色)</formula>
    </cfRule>
  </conditionalFormatting>
  <conditionalFormatting sqref="CS59:CU61">
    <cfRule type="expression" dxfId="14810" priority="21" stopIfTrue="1">
      <formula>OR(CS59=祝色)</formula>
    </cfRule>
  </conditionalFormatting>
  <conditionalFormatting sqref="BU59:BW61">
    <cfRule type="expression" dxfId="14809" priority="20" stopIfTrue="1">
      <formula>OR(BU59=祝色)</formula>
    </cfRule>
  </conditionalFormatting>
  <conditionalFormatting sqref="CA59:CC61">
    <cfRule type="expression" dxfId="14808" priority="19" stopIfTrue="1">
      <formula>OR(CA59=祝色)</formula>
    </cfRule>
  </conditionalFormatting>
  <conditionalFormatting sqref="CG59:CI61">
    <cfRule type="expression" dxfId="14807" priority="18" stopIfTrue="1">
      <formula>OR(CG59=祝色)</formula>
    </cfRule>
  </conditionalFormatting>
  <conditionalFormatting sqref="CM59:CO61">
    <cfRule type="expression" dxfId="14806" priority="17" stopIfTrue="1">
      <formula>OR(CM59=祝色)</formula>
    </cfRule>
  </conditionalFormatting>
  <conditionalFormatting sqref="BI66:BK68">
    <cfRule type="expression" dxfId="14805" priority="15" stopIfTrue="1">
      <formula>OR(BI66=祝色)</formula>
    </cfRule>
  </conditionalFormatting>
  <conditionalFormatting sqref="BO66:BQ68">
    <cfRule type="expression" dxfId="14804" priority="16" stopIfTrue="1">
      <formula>OR(BO66=祝色)</formula>
    </cfRule>
  </conditionalFormatting>
  <conditionalFormatting sqref="BI62:BK64">
    <cfRule type="expression" dxfId="14803" priority="14" stopIfTrue="1">
      <formula>OR(BI62=祝色)</formula>
    </cfRule>
  </conditionalFormatting>
  <conditionalFormatting sqref="BO62:BQ64">
    <cfRule type="expression" dxfId="14802" priority="13" stopIfTrue="1">
      <formula>OR(BO62=祝色)</formula>
    </cfRule>
  </conditionalFormatting>
  <conditionalFormatting sqref="CS62:CU64">
    <cfRule type="expression" dxfId="14801" priority="12" stopIfTrue="1">
      <formula>OR(CS62=祝色)</formula>
    </cfRule>
  </conditionalFormatting>
  <conditionalFormatting sqref="BU62:BW64">
    <cfRule type="expression" dxfId="14800" priority="11" stopIfTrue="1">
      <formula>OR(BU62=祝色)</formula>
    </cfRule>
  </conditionalFormatting>
  <conditionalFormatting sqref="CA62:CC64">
    <cfRule type="expression" dxfId="14799" priority="10" stopIfTrue="1">
      <formula>OR(CA62=祝色)</formula>
    </cfRule>
  </conditionalFormatting>
  <conditionalFormatting sqref="CG62:CI64">
    <cfRule type="expression" dxfId="14798" priority="9" stopIfTrue="1">
      <formula>OR(CG62=祝色)</formula>
    </cfRule>
  </conditionalFormatting>
  <conditionalFormatting sqref="CM62:CO64">
    <cfRule type="expression" dxfId="14797" priority="8" stopIfTrue="1">
      <formula>OR(CM62=祝色)</formula>
    </cfRule>
  </conditionalFormatting>
  <conditionalFormatting sqref="BU66:BW68">
    <cfRule type="expression" dxfId="14796" priority="7" stopIfTrue="1">
      <formula>OR(BU66=祝色)</formula>
    </cfRule>
  </conditionalFormatting>
  <conditionalFormatting sqref="CA66:CC68">
    <cfRule type="expression" dxfId="14795" priority="6" stopIfTrue="1">
      <formula>OR(CA66=祝色)</formula>
    </cfRule>
  </conditionalFormatting>
  <conditionalFormatting sqref="CG66:CI68">
    <cfRule type="expression" dxfId="14794" priority="5" stopIfTrue="1">
      <formula>OR(CG66=祝色)</formula>
    </cfRule>
  </conditionalFormatting>
  <conditionalFormatting sqref="CM66:CO68">
    <cfRule type="expression" dxfId="14793" priority="4" stopIfTrue="1">
      <formula>OR(CM66=祝色)</formula>
    </cfRule>
  </conditionalFormatting>
  <conditionalFormatting sqref="CS66:CU68">
    <cfRule type="expression" dxfId="14792" priority="3" stopIfTrue="1">
      <formula>OR(CS66=祝色)</formula>
    </cfRule>
  </conditionalFormatting>
  <conditionalFormatting sqref="BI70:BK72">
    <cfRule type="expression" dxfId="14791" priority="2" stopIfTrue="1">
      <formula>OR(BI70=祝色)</formula>
    </cfRule>
  </conditionalFormatting>
  <conditionalFormatting sqref="BO70:BQ72">
    <cfRule type="expression" dxfId="14790" priority="1" stopIfTrue="1">
      <formula>OR(BO70=祝色)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2" sqref="AY2"/>
    </sheetView>
  </sheetViews>
  <sheetFormatPr defaultRowHeight="13.5"/>
  <cols>
    <col min="1" max="2" width="2.375" customWidth="1"/>
    <col min="3" max="4" width="2.375" style="78" customWidth="1"/>
    <col min="5" max="6" width="1.75" style="78" customWidth="1"/>
    <col min="7" max="8" width="1.625" style="78" customWidth="1"/>
    <col min="9" max="11" width="4.25" style="78" customWidth="1"/>
    <col min="12" max="14" width="7.125" style="78" customWidth="1"/>
    <col min="15" max="17" width="4.25" style="78" customWidth="1"/>
    <col min="18" max="20" width="7.125" style="78" customWidth="1"/>
    <col min="21" max="23" width="4.25" style="78" customWidth="1"/>
    <col min="24" max="26" width="7.125" style="78" customWidth="1"/>
    <col min="27" max="29" width="4.25" style="78" customWidth="1"/>
    <col min="30" max="32" width="7.125" style="78" customWidth="1"/>
    <col min="33" max="35" width="4.25" style="78" customWidth="1"/>
    <col min="36" max="38" width="7.125" style="78" customWidth="1"/>
    <col min="39" max="41" width="4.25" style="78" customWidth="1"/>
    <col min="42" max="44" width="7.125" style="78" customWidth="1"/>
    <col min="45" max="47" width="4.25" style="78" customWidth="1"/>
    <col min="48" max="50" width="7.125" style="78" customWidth="1"/>
    <col min="51" max="52" width="7.625" customWidth="1"/>
    <col min="53" max="54" width="2.375" customWidth="1"/>
    <col min="55" max="56" width="2.375" style="78" customWidth="1"/>
    <col min="57" max="58" width="1.75" style="78" customWidth="1"/>
    <col min="59" max="60" width="1.625" style="78" customWidth="1"/>
    <col min="61" max="63" width="4.25" style="78" customWidth="1"/>
    <col min="64" max="66" width="7.125" style="78" customWidth="1"/>
    <col min="67" max="69" width="4.25" style="78" customWidth="1"/>
    <col min="70" max="72" width="7.125" style="78" customWidth="1"/>
    <col min="73" max="75" width="4.25" style="78" customWidth="1"/>
    <col min="76" max="78" width="7.125" style="78" customWidth="1"/>
    <col min="79" max="81" width="4.25" style="78" customWidth="1"/>
    <col min="82" max="84" width="7.125" style="78" customWidth="1"/>
    <col min="85" max="87" width="4.25" style="78" customWidth="1"/>
    <col min="88" max="90" width="7.125" style="78" customWidth="1"/>
    <col min="91" max="93" width="4.25" style="78" customWidth="1"/>
    <col min="94" max="96" width="7.125" style="78" customWidth="1"/>
    <col min="97" max="99" width="4.25" style="78" customWidth="1"/>
    <col min="100" max="102" width="7.125" style="78" customWidth="1"/>
  </cols>
  <sheetData>
    <row r="1" spans="1:102" ht="72" customHeight="1" thickBot="1">
      <c r="A1" s="274" t="str">
        <f>"□"&amp;DBCS(YEAR(A6))&amp;"年"&amp;DBCS(MONTH(A6)&amp;"月始～"&amp;DBCS(YEAR(A54))&amp;"年"&amp;DBCS(MONTH(A54)&amp;"月"))</f>
        <v>□２０２５年４月始～２０２５年６月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220" t="str">
        <f>"□"&amp;DBCS(YEAR(BA6))&amp;"年"&amp;DBCS(MONTH(BA6)&amp;"月～"&amp;DBCS(YEAR(BA54))&amp;"年"&amp;DBCS(MONTH(BA54)&amp;"月"))</f>
        <v>□２０２５年７月～２０２５年９月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row>
    <row r="2" spans="1:102" ht="24" customHeight="1">
      <c r="A2" s="1413">
        <f>A6</f>
        <v>45748</v>
      </c>
      <c r="B2" s="1414"/>
      <c r="C2" s="1414"/>
      <c r="D2" s="1414"/>
      <c r="E2" s="1414"/>
      <c r="F2" s="1414"/>
      <c r="G2" s="1414"/>
      <c r="H2" s="1415"/>
      <c r="I2" s="1390" t="s">
        <v>218</v>
      </c>
      <c r="J2" s="1390"/>
      <c r="K2" s="1390"/>
      <c r="L2" s="128" t="s">
        <v>360</v>
      </c>
      <c r="M2" s="96"/>
      <c r="N2" s="95"/>
      <c r="O2" s="1384" t="s">
        <v>286</v>
      </c>
      <c r="P2" s="1385"/>
      <c r="Q2" s="1385"/>
      <c r="R2" s="129" t="s">
        <v>469</v>
      </c>
      <c r="S2" s="130"/>
      <c r="T2" s="131"/>
      <c r="U2" s="1397" t="s">
        <v>288</v>
      </c>
      <c r="V2" s="1398"/>
      <c r="W2" s="1398"/>
      <c r="X2" s="149" t="s">
        <v>470</v>
      </c>
      <c r="Y2" s="150"/>
      <c r="Z2" s="151"/>
      <c r="AA2" s="1384" t="s">
        <v>290</v>
      </c>
      <c r="AB2" s="1385"/>
      <c r="AC2" s="1385"/>
      <c r="AD2" s="129" t="s">
        <v>471</v>
      </c>
      <c r="AE2" s="130"/>
      <c r="AF2" s="131"/>
      <c r="AG2" s="1397" t="s">
        <v>291</v>
      </c>
      <c r="AH2" s="1398"/>
      <c r="AI2" s="1398"/>
      <c r="AJ2" s="149" t="s">
        <v>312</v>
      </c>
      <c r="AK2" s="150"/>
      <c r="AL2" s="151"/>
      <c r="AM2" s="1384" t="s">
        <v>292</v>
      </c>
      <c r="AN2" s="1385"/>
      <c r="AO2" s="1385"/>
      <c r="AP2" s="129" t="s">
        <v>472</v>
      </c>
      <c r="AQ2" s="130"/>
      <c r="AR2" s="131"/>
      <c r="AS2" s="1386" t="s">
        <v>293</v>
      </c>
      <c r="AT2" s="1387"/>
      <c r="AU2" s="1387"/>
      <c r="AV2" s="135" t="s">
        <v>473</v>
      </c>
      <c r="AW2" s="97"/>
      <c r="AX2" s="98"/>
      <c r="BA2" s="1424">
        <f>BA6</f>
        <v>45839</v>
      </c>
      <c r="BB2" s="1425"/>
      <c r="BC2" s="1425"/>
      <c r="BD2" s="1425"/>
      <c r="BE2" s="1425"/>
      <c r="BF2" s="1425"/>
      <c r="BG2" s="1425"/>
      <c r="BH2" s="1426"/>
      <c r="BI2" s="1390" t="s">
        <v>218</v>
      </c>
      <c r="BJ2" s="1390"/>
      <c r="BK2" s="1390"/>
      <c r="BL2" s="128" t="s">
        <v>474</v>
      </c>
      <c r="BM2" s="96"/>
      <c r="BN2" s="95"/>
      <c r="BO2" s="1384" t="s">
        <v>286</v>
      </c>
      <c r="BP2" s="1385"/>
      <c r="BQ2" s="1385"/>
      <c r="BR2" s="129" t="s">
        <v>469</v>
      </c>
      <c r="BS2" s="130"/>
      <c r="BT2" s="131"/>
      <c r="BU2" s="1421" t="s">
        <v>288</v>
      </c>
      <c r="BV2" s="1422"/>
      <c r="BW2" s="1422"/>
      <c r="BX2" s="184" t="s">
        <v>470</v>
      </c>
      <c r="BY2" s="185"/>
      <c r="BZ2" s="186"/>
      <c r="CA2" s="1384" t="s">
        <v>290</v>
      </c>
      <c r="CB2" s="1385"/>
      <c r="CC2" s="1385"/>
      <c r="CD2" s="129" t="s">
        <v>475</v>
      </c>
      <c r="CE2" s="130"/>
      <c r="CF2" s="131"/>
      <c r="CG2" s="1421" t="s">
        <v>291</v>
      </c>
      <c r="CH2" s="1422"/>
      <c r="CI2" s="1422"/>
      <c r="CJ2" s="184" t="s">
        <v>312</v>
      </c>
      <c r="CK2" s="185"/>
      <c r="CL2" s="186"/>
      <c r="CM2" s="1384" t="s">
        <v>292</v>
      </c>
      <c r="CN2" s="1385"/>
      <c r="CO2" s="1385"/>
      <c r="CP2" s="129" t="s">
        <v>476</v>
      </c>
      <c r="CQ2" s="130"/>
      <c r="CR2" s="131"/>
      <c r="CS2" s="1386" t="s">
        <v>293</v>
      </c>
      <c r="CT2" s="1387"/>
      <c r="CU2" s="1387"/>
      <c r="CV2" s="135" t="s">
        <v>477</v>
      </c>
      <c r="CW2" s="97"/>
      <c r="CX2" s="98"/>
    </row>
    <row r="3" spans="1:102" ht="21.75" customHeight="1">
      <c r="A3" s="1416"/>
      <c r="B3" s="1395"/>
      <c r="C3" s="1395"/>
      <c r="D3" s="1395"/>
      <c r="E3" s="1395"/>
      <c r="F3" s="1395"/>
      <c r="G3" s="1395"/>
      <c r="H3" s="1417"/>
      <c r="I3" s="1423">
        <f>IF(WEEKDAY(A6)=1,A6,(IF(WEEKDAY(A6)=2,A6-1,(IF(WEEKDAY(A6)=3,A6-2,(IF(WEEKDAY(A6)=4,A6-3,(IF(WEEKDAY(A6)=5,A6-4,IF(WEEKDAY(A6)=6,A6-5,A6-6))))))))))</f>
        <v>45746</v>
      </c>
      <c r="J3" s="1338"/>
      <c r="K3" s="1338"/>
      <c r="L3" t="str">
        <f>IF(DAY(I3)=1,"","/"&amp;MONTH(I3)&amp;"月")</f>
        <v>/3月</v>
      </c>
      <c r="M3"/>
      <c r="N3"/>
      <c r="O3" s="1334">
        <f>I3+1</f>
        <v>45747</v>
      </c>
      <c r="P3" s="1335"/>
      <c r="Q3" s="1335"/>
      <c r="R3"/>
      <c r="S3"/>
      <c r="T3"/>
      <c r="U3" s="1334">
        <f>O3+1</f>
        <v>45748</v>
      </c>
      <c r="V3" s="1335"/>
      <c r="W3" s="1335"/>
      <c r="X3" s="136"/>
      <c r="Y3" s="21"/>
      <c r="Z3" s="22"/>
      <c r="AA3" s="1334">
        <f>U3+1</f>
        <v>45749</v>
      </c>
      <c r="AB3" s="1335"/>
      <c r="AC3" s="1335"/>
      <c r="AD3" s="136"/>
      <c r="AE3" s="21"/>
      <c r="AF3" s="22"/>
      <c r="AG3" s="1334">
        <f>AA3+1</f>
        <v>45750</v>
      </c>
      <c r="AH3" s="1335"/>
      <c r="AI3" s="1335"/>
      <c r="AJ3" s="136"/>
      <c r="AK3" s="21"/>
      <c r="AL3" s="22"/>
      <c r="AM3" s="1334">
        <f>AG3+1</f>
        <v>45751</v>
      </c>
      <c r="AN3" s="1335"/>
      <c r="AO3" s="1335"/>
      <c r="AP3" s="136"/>
      <c r="AQ3" s="21"/>
      <c r="AR3" s="22"/>
      <c r="AS3" s="1363">
        <f>AM3+1</f>
        <v>45752</v>
      </c>
      <c r="AT3" s="1364"/>
      <c r="AU3" s="1364"/>
      <c r="AV3" s="137"/>
      <c r="AW3" s="21"/>
      <c r="AX3" s="22"/>
      <c r="BA3" s="1427"/>
      <c r="BB3" s="1428"/>
      <c r="BC3" s="1428"/>
      <c r="BD3" s="1428"/>
      <c r="BE3" s="1428"/>
      <c r="BF3" s="1428"/>
      <c r="BG3" s="1428"/>
      <c r="BH3" s="1429"/>
      <c r="BI3" s="1423">
        <f>IF(WEEKDAY(BA6)=1,BA6,(IF(WEEKDAY(BA6)=2,BA6-1,(IF(WEEKDAY(BA6)=3,BA6-2,(IF(WEEKDAY(BA6)=4,BA6-3,(IF(WEEKDAY(BA6)=5,BA6-4,IF(WEEKDAY(BA6)=6,BA6-5,BA6-6))))))))))</f>
        <v>45837</v>
      </c>
      <c r="BJ3" s="1338"/>
      <c r="BK3" s="1338"/>
      <c r="BL3" s="1403" t="str">
        <f>IF(DAY(BI3)=1,"","/"&amp;MONTH(BI3)&amp;"月")</f>
        <v>/6月</v>
      </c>
      <c r="BM3" s="1403"/>
      <c r="BN3" s="1404"/>
      <c r="BO3" s="1334">
        <f>BI3+1</f>
        <v>45838</v>
      </c>
      <c r="BP3" s="1335"/>
      <c r="BQ3" s="1335"/>
      <c r="BR3"/>
      <c r="BS3"/>
      <c r="BT3"/>
      <c r="BU3" s="1334">
        <f>BO3+1</f>
        <v>45839</v>
      </c>
      <c r="BV3" s="1335"/>
      <c r="BW3" s="1335"/>
      <c r="BX3" s="136"/>
      <c r="BY3" s="21"/>
      <c r="BZ3" s="22"/>
      <c r="CA3" s="1334">
        <f>BU3+1</f>
        <v>45840</v>
      </c>
      <c r="CB3" s="1335"/>
      <c r="CC3" s="1335"/>
      <c r="CD3" s="136"/>
      <c r="CE3" s="21"/>
      <c r="CF3" s="22"/>
      <c r="CG3" s="1334">
        <f>CA3+1</f>
        <v>45841</v>
      </c>
      <c r="CH3" s="1335"/>
      <c r="CI3" s="1335"/>
      <c r="CJ3" s="136"/>
      <c r="CK3" s="21"/>
      <c r="CL3" s="22"/>
      <c r="CM3" s="1334">
        <f>CG3+1</f>
        <v>45842</v>
      </c>
      <c r="CN3" s="1335"/>
      <c r="CO3" s="1335"/>
      <c r="CP3" s="136"/>
      <c r="CQ3" s="21"/>
      <c r="CR3" s="22"/>
      <c r="CS3" s="1363">
        <f>CM3+1</f>
        <v>45843</v>
      </c>
      <c r="CT3" s="1364"/>
      <c r="CU3" s="1364"/>
      <c r="CV3" s="137"/>
      <c r="CW3" s="21"/>
      <c r="CX3" s="22"/>
    </row>
    <row r="4" spans="1:102" ht="21.75" customHeight="1">
      <c r="A4" s="1416"/>
      <c r="B4" s="1395"/>
      <c r="C4" s="1395"/>
      <c r="D4" s="1395"/>
      <c r="E4" s="1395"/>
      <c r="F4" s="1395"/>
      <c r="G4" s="1395"/>
      <c r="H4" s="1417"/>
      <c r="I4" s="1338"/>
      <c r="J4" s="1333"/>
      <c r="K4" s="1333"/>
      <c r="L4"/>
      <c r="M4"/>
      <c r="N4"/>
      <c r="O4" s="1336"/>
      <c r="P4" s="1337"/>
      <c r="Q4" s="1337"/>
      <c r="R4"/>
      <c r="S4"/>
      <c r="T4"/>
      <c r="U4" s="1336"/>
      <c r="V4" s="1337"/>
      <c r="W4" s="1337"/>
      <c r="X4" s="138"/>
      <c r="Y4" s="7"/>
      <c r="Z4" s="19"/>
      <c r="AA4" s="1336"/>
      <c r="AB4" s="1337"/>
      <c r="AC4" s="1337"/>
      <c r="AD4" s="138"/>
      <c r="AE4" s="7"/>
      <c r="AF4" s="19"/>
      <c r="AG4" s="1336"/>
      <c r="AH4" s="1337"/>
      <c r="AI4" s="1337"/>
      <c r="AJ4" s="138"/>
      <c r="AK4" s="7"/>
      <c r="AL4" s="19"/>
      <c r="AM4" s="1336"/>
      <c r="AN4" s="1337"/>
      <c r="AO4" s="1337"/>
      <c r="AP4" s="138"/>
      <c r="AQ4" s="7"/>
      <c r="AR4" s="19"/>
      <c r="AS4" s="1365"/>
      <c r="AT4" s="1366"/>
      <c r="AU4" s="1366"/>
      <c r="AV4" s="139"/>
      <c r="AW4" s="7"/>
      <c r="AX4" s="19"/>
      <c r="BA4" s="1427"/>
      <c r="BB4" s="1428"/>
      <c r="BC4" s="1428"/>
      <c r="BD4" s="1428"/>
      <c r="BE4" s="1428"/>
      <c r="BF4" s="1428"/>
      <c r="BG4" s="1428"/>
      <c r="BH4" s="1429"/>
      <c r="BI4" s="1338"/>
      <c r="BJ4" s="1333"/>
      <c r="BK4" s="1333"/>
      <c r="BL4" s="1405"/>
      <c r="BM4" s="1405"/>
      <c r="BN4" s="1406"/>
      <c r="BO4" s="1336"/>
      <c r="BP4" s="1337"/>
      <c r="BQ4" s="1337"/>
      <c r="BR4"/>
      <c r="BS4"/>
      <c r="BT4"/>
      <c r="BU4" s="1336"/>
      <c r="BV4" s="1337"/>
      <c r="BW4" s="1337"/>
      <c r="BX4" s="138"/>
      <c r="BY4" s="7"/>
      <c r="BZ4" s="19"/>
      <c r="CA4" s="1336"/>
      <c r="CB4" s="1337"/>
      <c r="CC4" s="1337"/>
      <c r="CD4" s="138"/>
      <c r="CE4" s="7"/>
      <c r="CF4" s="19"/>
      <c r="CG4" s="1336"/>
      <c r="CH4" s="1337"/>
      <c r="CI4" s="1337"/>
      <c r="CJ4" s="138"/>
      <c r="CK4" s="7"/>
      <c r="CL4" s="19"/>
      <c r="CM4" s="1336"/>
      <c r="CN4" s="1337"/>
      <c r="CO4" s="1337"/>
      <c r="CP4" s="138"/>
      <c r="CQ4" s="7"/>
      <c r="CR4" s="19"/>
      <c r="CS4" s="1365"/>
      <c r="CT4" s="1366"/>
      <c r="CU4" s="1366"/>
      <c r="CV4" s="139"/>
      <c r="CW4" s="7"/>
      <c r="CX4" s="19"/>
    </row>
    <row r="5" spans="1:102" ht="22.5" customHeight="1" thickBot="1">
      <c r="A5" s="1418"/>
      <c r="B5" s="1419"/>
      <c r="C5" s="1419"/>
      <c r="D5" s="1419"/>
      <c r="E5" s="1419"/>
      <c r="F5" s="1419"/>
      <c r="G5" s="1419"/>
      <c r="H5" s="1420"/>
      <c r="I5" s="1338"/>
      <c r="J5" s="1333"/>
      <c r="K5" s="1333"/>
      <c r="L5"/>
      <c r="M5"/>
      <c r="N5"/>
      <c r="O5" s="1336"/>
      <c r="P5" s="1337"/>
      <c r="Q5" s="1337"/>
      <c r="R5"/>
      <c r="S5"/>
      <c r="T5"/>
      <c r="U5" s="1336"/>
      <c r="V5" s="1337"/>
      <c r="W5" s="1337"/>
      <c r="X5" s="138"/>
      <c r="Y5" s="7"/>
      <c r="Z5" s="19"/>
      <c r="AA5" s="1336"/>
      <c r="AB5" s="1337"/>
      <c r="AC5" s="1337"/>
      <c r="AD5" s="138"/>
      <c r="AE5" s="7"/>
      <c r="AF5" s="19"/>
      <c r="AG5" s="1336"/>
      <c r="AH5" s="1337"/>
      <c r="AI5" s="1337"/>
      <c r="AJ5" s="138"/>
      <c r="AK5" s="7"/>
      <c r="AL5" s="19"/>
      <c r="AM5" s="1336"/>
      <c r="AN5" s="1337"/>
      <c r="AO5" s="1337"/>
      <c r="AP5" s="138"/>
      <c r="AQ5" s="7"/>
      <c r="AR5" s="19"/>
      <c r="AS5" s="1365"/>
      <c r="AT5" s="1366"/>
      <c r="AU5" s="1366"/>
      <c r="AV5" s="139"/>
      <c r="AW5" s="7"/>
      <c r="AX5" s="19"/>
      <c r="BA5" s="1430"/>
      <c r="BB5" s="1431"/>
      <c r="BC5" s="1431"/>
      <c r="BD5" s="1431"/>
      <c r="BE5" s="1431"/>
      <c r="BF5" s="1431"/>
      <c r="BG5" s="1431"/>
      <c r="BH5" s="1432"/>
      <c r="BI5" s="1338"/>
      <c r="BJ5" s="1333"/>
      <c r="BK5" s="1333"/>
      <c r="BL5" s="1405"/>
      <c r="BM5" s="1405"/>
      <c r="BN5" s="1406"/>
      <c r="BO5" s="1336"/>
      <c r="BP5" s="1337"/>
      <c r="BQ5" s="1337"/>
      <c r="BR5"/>
      <c r="BS5"/>
      <c r="BT5"/>
      <c r="BU5" s="1336"/>
      <c r="BV5" s="1337"/>
      <c r="BW5" s="1337"/>
      <c r="BX5" s="138"/>
      <c r="BY5" s="7"/>
      <c r="BZ5" s="19"/>
      <c r="CA5" s="1336"/>
      <c r="CB5" s="1337"/>
      <c r="CC5" s="1337"/>
      <c r="CD5" s="138"/>
      <c r="CE5" s="7"/>
      <c r="CF5" s="19"/>
      <c r="CG5" s="1336"/>
      <c r="CH5" s="1337"/>
      <c r="CI5" s="1337"/>
      <c r="CJ5" s="138"/>
      <c r="CK5" s="7"/>
      <c r="CL5" s="19"/>
      <c r="CM5" s="1336"/>
      <c r="CN5" s="1337"/>
      <c r="CO5" s="1337"/>
      <c r="CP5" s="138"/>
      <c r="CQ5" s="7"/>
      <c r="CR5" s="19"/>
      <c r="CS5" s="1365"/>
      <c r="CT5" s="1366"/>
      <c r="CU5" s="1366"/>
      <c r="CV5" s="139"/>
      <c r="CW5" s="7"/>
      <c r="CX5" s="19"/>
    </row>
    <row r="6" spans="1:102" ht="70.5" customHeight="1">
      <c r="A6" s="1367">
        <v>45748</v>
      </c>
      <c r="B6" s="1368"/>
      <c r="C6" s="1368"/>
      <c r="D6" s="1368"/>
      <c r="E6" s="1368"/>
      <c r="F6" s="1368"/>
      <c r="G6" s="1368"/>
      <c r="H6" s="1369"/>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399">
        <f>IF(MONTH(A54)=12,DATE(YEAR(A54)+1,1,1),DATE(YEAR(A54),MONTH(A54)+1,1))</f>
        <v>45839</v>
      </c>
      <c r="BB6" s="1049"/>
      <c r="BC6" s="1049"/>
      <c r="BD6" s="1049"/>
      <c r="BE6" s="1049"/>
      <c r="BF6" s="1049"/>
      <c r="BG6" s="1049"/>
      <c r="BH6" s="1400"/>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367"/>
      <c r="B7" s="1368"/>
      <c r="C7" s="1368"/>
      <c r="D7" s="1368"/>
      <c r="E7" s="1368"/>
      <c r="F7" s="1368"/>
      <c r="G7" s="1368"/>
      <c r="H7" s="1369"/>
      <c r="I7" s="1330">
        <f>AS3+1</f>
        <v>45753</v>
      </c>
      <c r="J7" s="1331"/>
      <c r="K7" s="1331"/>
      <c r="L7" s="140"/>
      <c r="M7" s="21"/>
      <c r="N7" s="22"/>
      <c r="O7" s="1334">
        <f>I7+1</f>
        <v>45754</v>
      </c>
      <c r="P7" s="1335"/>
      <c r="Q7" s="1335"/>
      <c r="R7" s="136"/>
      <c r="S7" s="21"/>
      <c r="T7" s="22"/>
      <c r="U7" s="1334">
        <f>O7+1</f>
        <v>45755</v>
      </c>
      <c r="V7" s="1335"/>
      <c r="W7" s="1335"/>
      <c r="X7" s="136"/>
      <c r="Y7" s="21"/>
      <c r="Z7" s="22"/>
      <c r="AA7" s="1334">
        <f>U7+1</f>
        <v>45756</v>
      </c>
      <c r="AB7" s="1335"/>
      <c r="AC7" s="1335"/>
      <c r="AD7" s="136"/>
      <c r="AE7" s="21"/>
      <c r="AF7" s="22"/>
      <c r="AG7" s="1334">
        <f>AA7+1</f>
        <v>45757</v>
      </c>
      <c r="AH7" s="1335"/>
      <c r="AI7" s="1335"/>
      <c r="AJ7" s="136"/>
      <c r="AK7" s="21"/>
      <c r="AL7" s="22"/>
      <c r="AM7" s="1334">
        <f>AG7+1</f>
        <v>45758</v>
      </c>
      <c r="AN7" s="1335"/>
      <c r="AO7" s="1335"/>
      <c r="AP7" s="136"/>
      <c r="AQ7" s="21"/>
      <c r="AR7" s="22"/>
      <c r="AS7" s="1340">
        <f>AM7+1</f>
        <v>45759</v>
      </c>
      <c r="AT7" s="1341"/>
      <c r="AU7" s="1341"/>
      <c r="AV7" s="136"/>
      <c r="AW7" s="21"/>
      <c r="AX7" s="22"/>
      <c r="BA7" s="1399"/>
      <c r="BB7" s="1049"/>
      <c r="BC7" s="1049"/>
      <c r="BD7" s="1049"/>
      <c r="BE7" s="1049"/>
      <c r="BF7" s="1049"/>
      <c r="BG7" s="1049"/>
      <c r="BH7" s="1400"/>
      <c r="BI7" s="1330">
        <f>CS3+1</f>
        <v>45844</v>
      </c>
      <c r="BJ7" s="1331"/>
      <c r="BK7" s="1331"/>
      <c r="BL7" s="140"/>
      <c r="BM7" s="21"/>
      <c r="BN7" s="22"/>
      <c r="BO7" s="1334">
        <f>BI7+1</f>
        <v>45845</v>
      </c>
      <c r="BP7" s="1335"/>
      <c r="BQ7" s="1335"/>
      <c r="BR7" s="136"/>
      <c r="BS7" s="21"/>
      <c r="BT7" s="22"/>
      <c r="BU7" s="1334">
        <f>BO7+1</f>
        <v>45846</v>
      </c>
      <c r="BV7" s="1335"/>
      <c r="BW7" s="1335"/>
      <c r="BX7" s="136"/>
      <c r="BY7" s="21"/>
      <c r="BZ7" s="22"/>
      <c r="CA7" s="1334">
        <f>BU7+1</f>
        <v>45847</v>
      </c>
      <c r="CB7" s="1335"/>
      <c r="CC7" s="1335"/>
      <c r="CD7" s="136"/>
      <c r="CE7" s="21"/>
      <c r="CF7" s="22"/>
      <c r="CG7" s="1334">
        <f>CA7+1</f>
        <v>45848</v>
      </c>
      <c r="CH7" s="1335"/>
      <c r="CI7" s="1335"/>
      <c r="CJ7" s="136"/>
      <c r="CK7" s="21"/>
      <c r="CL7" s="22"/>
      <c r="CM7" s="1334">
        <f>CG7+1</f>
        <v>45849</v>
      </c>
      <c r="CN7" s="1335"/>
      <c r="CO7" s="1335"/>
      <c r="CP7" s="136"/>
      <c r="CQ7" s="21"/>
      <c r="CR7" s="22"/>
      <c r="CS7" s="1340">
        <f>CM7+1</f>
        <v>45850</v>
      </c>
      <c r="CT7" s="1341"/>
      <c r="CU7" s="1341"/>
      <c r="CV7" s="136"/>
      <c r="CW7" s="21"/>
      <c r="CX7" s="22"/>
    </row>
    <row r="8" spans="1:102" ht="21.75" customHeight="1">
      <c r="A8" s="1378" t="str">
        <f>IF(A6&gt;=43586,"令和"&amp;IF(YEAR(A6)-2018=1,"元",YEAR(A6)-2018),"平成"&amp;(YEAR(A6)-1988))</f>
        <v>令和7</v>
      </c>
      <c r="B8" s="1379"/>
      <c r="C8" s="1379"/>
      <c r="D8" s="1379"/>
      <c r="E8" s="1379"/>
      <c r="F8" s="1379"/>
      <c r="G8" s="1379"/>
      <c r="H8" s="1380"/>
      <c r="I8" s="1332"/>
      <c r="J8" s="1338"/>
      <c r="K8" s="1338"/>
      <c r="L8" s="141"/>
      <c r="M8" s="7"/>
      <c r="N8" s="19"/>
      <c r="O8" s="1336"/>
      <c r="P8" s="1339"/>
      <c r="Q8" s="1339"/>
      <c r="R8" s="138"/>
      <c r="S8" s="7"/>
      <c r="T8" s="19"/>
      <c r="U8" s="1336"/>
      <c r="V8" s="1339"/>
      <c r="W8" s="1339"/>
      <c r="X8" s="138"/>
      <c r="Y8" s="7"/>
      <c r="Z8" s="19"/>
      <c r="AA8" s="1336"/>
      <c r="AB8" s="1339"/>
      <c r="AC8" s="1339"/>
      <c r="AD8" s="138"/>
      <c r="AE8" s="7"/>
      <c r="AF8" s="19"/>
      <c r="AG8" s="1336"/>
      <c r="AH8" s="1339"/>
      <c r="AI8" s="1339"/>
      <c r="AJ8" s="138"/>
      <c r="AK8" s="7"/>
      <c r="AL8" s="19"/>
      <c r="AM8" s="1336"/>
      <c r="AN8" s="1339"/>
      <c r="AO8" s="1339"/>
      <c r="AP8" s="138"/>
      <c r="AQ8" s="7"/>
      <c r="AR8" s="19"/>
      <c r="AS8" s="1328"/>
      <c r="AT8" s="1329"/>
      <c r="AU8" s="1329"/>
      <c r="AV8" s="138"/>
      <c r="AW8" s="7"/>
      <c r="AX8" s="19"/>
      <c r="BA8" s="1378" t="str">
        <f>IF(BA6&gt;=43586,"令和"&amp;IF(YEAR(BA6)-2018=1,"元",YEAR(BA6)-2018),"平成"&amp;(YEAR(BA6)-1988))</f>
        <v>令和7</v>
      </c>
      <c r="BB8" s="1379"/>
      <c r="BC8" s="1379"/>
      <c r="BD8" s="1379"/>
      <c r="BE8" s="1379"/>
      <c r="BF8" s="1379"/>
      <c r="BG8" s="1379"/>
      <c r="BH8" s="1380"/>
      <c r="BI8" s="1332"/>
      <c r="BJ8" s="1338"/>
      <c r="BK8" s="1338"/>
      <c r="BL8" s="141"/>
      <c r="BM8" s="7"/>
      <c r="BN8" s="19"/>
      <c r="BO8" s="1336"/>
      <c r="BP8" s="1339"/>
      <c r="BQ8" s="1339"/>
      <c r="BR8" s="138"/>
      <c r="BS8" s="7"/>
      <c r="BT8" s="19"/>
      <c r="BU8" s="1336"/>
      <c r="BV8" s="1339"/>
      <c r="BW8" s="1339"/>
      <c r="BX8" s="138"/>
      <c r="BY8" s="7"/>
      <c r="BZ8" s="19"/>
      <c r="CA8" s="1336"/>
      <c r="CB8" s="1339"/>
      <c r="CC8" s="1339"/>
      <c r="CD8" s="138"/>
      <c r="CE8" s="7"/>
      <c r="CF8" s="19"/>
      <c r="CG8" s="1336"/>
      <c r="CH8" s="1339"/>
      <c r="CI8" s="1339"/>
      <c r="CJ8" s="138"/>
      <c r="CK8" s="7"/>
      <c r="CL8" s="19"/>
      <c r="CM8" s="1336"/>
      <c r="CN8" s="1339"/>
      <c r="CO8" s="1339"/>
      <c r="CP8" s="138"/>
      <c r="CQ8" s="7"/>
      <c r="CR8" s="19"/>
      <c r="CS8" s="1328"/>
      <c r="CT8" s="1329"/>
      <c r="CU8" s="1329"/>
      <c r="CV8" s="138"/>
      <c r="CW8" s="7"/>
      <c r="CX8" s="19"/>
    </row>
    <row r="9" spans="1:102" ht="40.5" customHeight="1">
      <c r="A9" s="1381"/>
      <c r="B9" s="1382"/>
      <c r="C9" s="1382"/>
      <c r="D9" s="1382"/>
      <c r="E9" s="1382"/>
      <c r="F9" s="1382"/>
      <c r="G9" s="1382"/>
      <c r="H9" s="1383"/>
      <c r="I9" s="1332"/>
      <c r="J9" s="1338"/>
      <c r="K9" s="1338"/>
      <c r="L9" s="141"/>
      <c r="M9" s="7"/>
      <c r="N9" s="19"/>
      <c r="O9" s="1336"/>
      <c r="P9" s="1339"/>
      <c r="Q9" s="1339"/>
      <c r="R9" s="138"/>
      <c r="S9" s="7"/>
      <c r="T9" s="19"/>
      <c r="U9" s="1336"/>
      <c r="V9" s="1339"/>
      <c r="W9" s="1339"/>
      <c r="X9" s="138"/>
      <c r="Y9" s="7"/>
      <c r="Z9" s="19"/>
      <c r="AA9" s="1336"/>
      <c r="AB9" s="1339"/>
      <c r="AC9" s="1339"/>
      <c r="AD9" s="138"/>
      <c r="AE9" s="7"/>
      <c r="AF9" s="19"/>
      <c r="AG9" s="1336"/>
      <c r="AH9" s="1339"/>
      <c r="AI9" s="1339"/>
      <c r="AJ9" s="138"/>
      <c r="AK9" s="7"/>
      <c r="AL9" s="19"/>
      <c r="AM9" s="1336"/>
      <c r="AN9" s="1339"/>
      <c r="AO9" s="1339"/>
      <c r="AP9" s="138"/>
      <c r="AQ9" s="7"/>
      <c r="AR9" s="19"/>
      <c r="AS9" s="1328"/>
      <c r="AT9" s="1329"/>
      <c r="AU9" s="1329"/>
      <c r="AV9" s="138"/>
      <c r="AW9" s="7"/>
      <c r="AX9" s="19"/>
      <c r="BA9" s="1381"/>
      <c r="BB9" s="1382"/>
      <c r="BC9" s="1382"/>
      <c r="BD9" s="1382"/>
      <c r="BE9" s="1382"/>
      <c r="BF9" s="1382"/>
      <c r="BG9" s="1382"/>
      <c r="BH9" s="1383"/>
      <c r="BI9" s="1332"/>
      <c r="BJ9" s="1338"/>
      <c r="BK9" s="1338"/>
      <c r="BL9" s="141"/>
      <c r="BM9" s="7"/>
      <c r="BN9" s="19"/>
      <c r="BO9" s="1336"/>
      <c r="BP9" s="1339"/>
      <c r="BQ9" s="1339"/>
      <c r="BR9" s="138"/>
      <c r="BS9" s="7"/>
      <c r="BT9" s="19"/>
      <c r="BU9" s="1336"/>
      <c r="BV9" s="1339"/>
      <c r="BW9" s="1339"/>
      <c r="BX9" s="138"/>
      <c r="BY9" s="7"/>
      <c r="BZ9" s="19"/>
      <c r="CA9" s="1336"/>
      <c r="CB9" s="1339"/>
      <c r="CC9" s="1339"/>
      <c r="CD9" s="138"/>
      <c r="CE9" s="7"/>
      <c r="CF9" s="19"/>
      <c r="CG9" s="1336"/>
      <c r="CH9" s="1339"/>
      <c r="CI9" s="1339"/>
      <c r="CJ9" s="138"/>
      <c r="CK9" s="7"/>
      <c r="CL9" s="19"/>
      <c r="CM9" s="1336"/>
      <c r="CN9" s="1339"/>
      <c r="CO9" s="1339"/>
      <c r="CP9" s="138"/>
      <c r="CQ9" s="7"/>
      <c r="CR9" s="19"/>
      <c r="CS9" s="1328"/>
      <c r="CT9" s="1329"/>
      <c r="CU9" s="1329"/>
      <c r="CV9" s="138"/>
      <c r="CW9" s="7"/>
      <c r="CX9" s="19"/>
    </row>
    <row r="10" spans="1:102" ht="52.5" customHeight="1">
      <c r="A10" s="1360" t="s">
        <v>409</v>
      </c>
      <c r="B10" s="1361"/>
      <c r="C10" s="1361"/>
      <c r="D10" s="1361"/>
      <c r="E10" s="1361"/>
      <c r="F10" s="1361"/>
      <c r="G10" s="1361"/>
      <c r="H10" s="1362"/>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1360" t="s">
        <v>409</v>
      </c>
      <c r="BB10" s="1361"/>
      <c r="BC10" s="1361"/>
      <c r="BD10" s="1361"/>
      <c r="BE10" s="1361"/>
      <c r="BF10" s="1361"/>
      <c r="BG10" s="1361"/>
      <c r="BH10" s="1362"/>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348" t="str">
        <f>VLOOKUP(A6,祝節名,2,FALSE)</f>
        <v>29 昭和の日
清明4、穀雨20</v>
      </c>
      <c r="B11" s="1349"/>
      <c r="C11" s="1349"/>
      <c r="D11" s="1349"/>
      <c r="E11" s="1349"/>
      <c r="F11" s="1349"/>
      <c r="G11" s="1349"/>
      <c r="H11" s="1350"/>
      <c r="I11" s="1330">
        <f>AS7+1</f>
        <v>45760</v>
      </c>
      <c r="J11" s="1331"/>
      <c r="K11" s="1331"/>
      <c r="L11" s="140"/>
      <c r="M11" s="21"/>
      <c r="N11" s="22"/>
      <c r="O11" s="1334">
        <f>I11+1</f>
        <v>45761</v>
      </c>
      <c r="P11" s="1335"/>
      <c r="Q11" s="1335"/>
      <c r="R11" s="136"/>
      <c r="S11" s="21"/>
      <c r="T11" s="22"/>
      <c r="U11" s="1334">
        <f>O11+1</f>
        <v>45762</v>
      </c>
      <c r="V11" s="1335"/>
      <c r="W11" s="1335"/>
      <c r="X11" s="136"/>
      <c r="Y11" s="21"/>
      <c r="Z11" s="22"/>
      <c r="AA11" s="1334">
        <f>U11+1</f>
        <v>45763</v>
      </c>
      <c r="AB11" s="1335"/>
      <c r="AC11" s="1335"/>
      <c r="AD11" s="136"/>
      <c r="AE11" s="21"/>
      <c r="AF11" s="22"/>
      <c r="AG11" s="1334">
        <f>AA11+1</f>
        <v>45764</v>
      </c>
      <c r="AH11" s="1335"/>
      <c r="AI11" s="1335"/>
      <c r="AJ11" s="136"/>
      <c r="AK11" s="21"/>
      <c r="AL11" s="22"/>
      <c r="AM11" s="1334">
        <f>AG11+1</f>
        <v>45765</v>
      </c>
      <c r="AN11" s="1335"/>
      <c r="AO11" s="1335"/>
      <c r="AP11" s="136"/>
      <c r="AQ11" s="21"/>
      <c r="AR11" s="22"/>
      <c r="AS11" s="1340">
        <f>AM11+1</f>
        <v>45766</v>
      </c>
      <c r="AT11" s="1341"/>
      <c r="AU11" s="1341"/>
      <c r="AV11" s="136"/>
      <c r="AW11" s="21"/>
      <c r="AX11" s="22"/>
      <c r="BA11" s="1348" t="str">
        <f>VLOOKUP(BA6,祝節名,2,FALSE)</f>
        <v>21 海の日
小暑7、大暑22</v>
      </c>
      <c r="BB11" s="1349"/>
      <c r="BC11" s="1349"/>
      <c r="BD11" s="1349"/>
      <c r="BE11" s="1349"/>
      <c r="BF11" s="1349"/>
      <c r="BG11" s="1349"/>
      <c r="BH11" s="1350"/>
      <c r="BI11" s="1330">
        <f>CS7+1</f>
        <v>45851</v>
      </c>
      <c r="BJ11" s="1331"/>
      <c r="BK11" s="1331"/>
      <c r="BL11" s="140"/>
      <c r="BM11" s="21"/>
      <c r="BN11" s="22"/>
      <c r="BO11" s="1334">
        <f>BI11+1</f>
        <v>45852</v>
      </c>
      <c r="BP11" s="1335"/>
      <c r="BQ11" s="1335"/>
      <c r="BR11" s="136"/>
      <c r="BS11" s="21"/>
      <c r="BT11" s="22"/>
      <c r="BU11" s="1334">
        <f>BO11+1</f>
        <v>45853</v>
      </c>
      <c r="BV11" s="1335"/>
      <c r="BW11" s="1335"/>
      <c r="BX11" s="136"/>
      <c r="BY11" s="21"/>
      <c r="BZ11" s="22"/>
      <c r="CA11" s="1334">
        <f>BU11+1</f>
        <v>45854</v>
      </c>
      <c r="CB11" s="1335"/>
      <c r="CC11" s="1335"/>
      <c r="CD11" s="136"/>
      <c r="CE11" s="21"/>
      <c r="CF11" s="22"/>
      <c r="CG11" s="1334">
        <f>CA11+1</f>
        <v>45855</v>
      </c>
      <c r="CH11" s="1335"/>
      <c r="CI11" s="1335"/>
      <c r="CJ11" s="136"/>
      <c r="CK11" s="21"/>
      <c r="CL11" s="22"/>
      <c r="CM11" s="1334">
        <f>CG11+1</f>
        <v>45856</v>
      </c>
      <c r="CN11" s="1335"/>
      <c r="CO11" s="1335"/>
      <c r="CP11" s="136"/>
      <c r="CQ11" s="21"/>
      <c r="CR11" s="22"/>
      <c r="CS11" s="1340">
        <f>CM11+1</f>
        <v>45857</v>
      </c>
      <c r="CT11" s="1341"/>
      <c r="CU11" s="1341"/>
      <c r="CV11" s="136"/>
      <c r="CW11" s="21"/>
      <c r="CX11" s="22"/>
    </row>
    <row r="12" spans="1:102" ht="21.75" customHeight="1">
      <c r="A12" s="1348"/>
      <c r="B12" s="1349"/>
      <c r="C12" s="1349"/>
      <c r="D12" s="1349"/>
      <c r="E12" s="1349"/>
      <c r="F12" s="1349"/>
      <c r="G12" s="1349"/>
      <c r="H12" s="1350"/>
      <c r="I12" s="1332"/>
      <c r="J12" s="1338"/>
      <c r="K12" s="1338"/>
      <c r="L12" s="141"/>
      <c r="M12" s="7"/>
      <c r="N12" s="19"/>
      <c r="O12" s="1336"/>
      <c r="P12" s="1339"/>
      <c r="Q12" s="1339"/>
      <c r="R12" s="138"/>
      <c r="S12" s="7"/>
      <c r="T12" s="19"/>
      <c r="U12" s="1336"/>
      <c r="V12" s="1339"/>
      <c r="W12" s="1339"/>
      <c r="X12" s="138"/>
      <c r="Y12" s="7"/>
      <c r="Z12" s="19"/>
      <c r="AA12" s="1336"/>
      <c r="AB12" s="1339"/>
      <c r="AC12" s="1339"/>
      <c r="AD12" s="138"/>
      <c r="AE12" s="7"/>
      <c r="AF12" s="19"/>
      <c r="AG12" s="1336"/>
      <c r="AH12" s="1339"/>
      <c r="AI12" s="1339"/>
      <c r="AJ12" s="138"/>
      <c r="AK12" s="7"/>
      <c r="AL12" s="19"/>
      <c r="AM12" s="1336"/>
      <c r="AN12" s="1339"/>
      <c r="AO12" s="1339"/>
      <c r="AP12" s="138"/>
      <c r="AQ12" s="7"/>
      <c r="AR12" s="19"/>
      <c r="AS12" s="1328"/>
      <c r="AT12" s="1329"/>
      <c r="AU12" s="1329"/>
      <c r="AV12" s="138"/>
      <c r="AW12" s="7"/>
      <c r="AX12" s="19"/>
      <c r="BA12" s="1348"/>
      <c r="BB12" s="1349"/>
      <c r="BC12" s="1349"/>
      <c r="BD12" s="1349"/>
      <c r="BE12" s="1349"/>
      <c r="BF12" s="1349"/>
      <c r="BG12" s="1349"/>
      <c r="BH12" s="1350"/>
      <c r="BI12" s="1332"/>
      <c r="BJ12" s="1338"/>
      <c r="BK12" s="1338"/>
      <c r="BL12" s="141"/>
      <c r="BM12" s="7"/>
      <c r="BN12" s="19"/>
      <c r="BO12" s="1336"/>
      <c r="BP12" s="1339"/>
      <c r="BQ12" s="1339"/>
      <c r="BR12" s="138"/>
      <c r="BS12" s="7"/>
      <c r="BT12" s="19"/>
      <c r="BU12" s="1336"/>
      <c r="BV12" s="1339"/>
      <c r="BW12" s="1339"/>
      <c r="BX12" s="138"/>
      <c r="BY12" s="7"/>
      <c r="BZ12" s="19"/>
      <c r="CA12" s="1336"/>
      <c r="CB12" s="1339"/>
      <c r="CC12" s="1339"/>
      <c r="CD12" s="138"/>
      <c r="CE12" s="7"/>
      <c r="CF12" s="19"/>
      <c r="CG12" s="1336"/>
      <c r="CH12" s="1339"/>
      <c r="CI12" s="1339"/>
      <c r="CJ12" s="138"/>
      <c r="CK12" s="7"/>
      <c r="CL12" s="19"/>
      <c r="CM12" s="1336"/>
      <c r="CN12" s="1339"/>
      <c r="CO12" s="1339"/>
      <c r="CP12" s="138"/>
      <c r="CQ12" s="7"/>
      <c r="CR12" s="19"/>
      <c r="CS12" s="1328"/>
      <c r="CT12" s="1329"/>
      <c r="CU12" s="1329"/>
      <c r="CV12" s="138"/>
      <c r="CW12" s="7"/>
      <c r="CX12" s="19"/>
    </row>
    <row r="13" spans="1:102" ht="93.75" customHeight="1">
      <c r="A13" s="1348"/>
      <c r="B13" s="1349"/>
      <c r="C13" s="1349"/>
      <c r="D13" s="1349"/>
      <c r="E13" s="1349"/>
      <c r="F13" s="1349"/>
      <c r="G13" s="1349"/>
      <c r="H13" s="1350"/>
      <c r="I13" s="1332"/>
      <c r="J13" s="1338"/>
      <c r="K13" s="1338"/>
      <c r="L13" s="141"/>
      <c r="M13" s="7"/>
      <c r="N13" s="19"/>
      <c r="O13" s="1336"/>
      <c r="P13" s="1339"/>
      <c r="Q13" s="1339"/>
      <c r="R13" s="138"/>
      <c r="S13" s="7"/>
      <c r="T13" s="19"/>
      <c r="U13" s="1336"/>
      <c r="V13" s="1339"/>
      <c r="W13" s="1339"/>
      <c r="X13" s="138"/>
      <c r="Y13" s="7"/>
      <c r="Z13" s="19"/>
      <c r="AA13" s="1336"/>
      <c r="AB13" s="1339"/>
      <c r="AC13" s="1339"/>
      <c r="AD13" s="138"/>
      <c r="AE13" s="7"/>
      <c r="AF13" s="19"/>
      <c r="AG13" s="1336"/>
      <c r="AH13" s="1339"/>
      <c r="AI13" s="1339"/>
      <c r="AJ13" s="138"/>
      <c r="AK13" s="7"/>
      <c r="AL13" s="19"/>
      <c r="AM13" s="1336"/>
      <c r="AN13" s="1339"/>
      <c r="AO13" s="1339"/>
      <c r="AP13" s="138"/>
      <c r="AQ13" s="7"/>
      <c r="AR13" s="19"/>
      <c r="AS13" s="1328"/>
      <c r="AT13" s="1329"/>
      <c r="AU13" s="1329"/>
      <c r="AV13" s="138"/>
      <c r="AW13" s="7"/>
      <c r="AX13" s="19"/>
      <c r="BA13" s="1348"/>
      <c r="BB13" s="1349"/>
      <c r="BC13" s="1349"/>
      <c r="BD13" s="1349"/>
      <c r="BE13" s="1349"/>
      <c r="BF13" s="1349"/>
      <c r="BG13" s="1349"/>
      <c r="BH13" s="1350"/>
      <c r="BI13" s="1332"/>
      <c r="BJ13" s="1338"/>
      <c r="BK13" s="1338"/>
      <c r="BL13" s="141"/>
      <c r="BM13" s="7"/>
      <c r="BN13" s="19"/>
      <c r="BO13" s="1336"/>
      <c r="BP13" s="1339"/>
      <c r="BQ13" s="1339"/>
      <c r="BR13" s="138"/>
      <c r="BS13" s="7"/>
      <c r="BT13" s="19"/>
      <c r="BU13" s="1336"/>
      <c r="BV13" s="1339"/>
      <c r="BW13" s="1339"/>
      <c r="BX13" s="138"/>
      <c r="BY13" s="7"/>
      <c r="BZ13" s="19"/>
      <c r="CA13" s="1336"/>
      <c r="CB13" s="1339"/>
      <c r="CC13" s="1339"/>
      <c r="CD13" s="138"/>
      <c r="CE13" s="7"/>
      <c r="CF13" s="19"/>
      <c r="CG13" s="1336"/>
      <c r="CH13" s="1339"/>
      <c r="CI13" s="1339"/>
      <c r="CJ13" s="138"/>
      <c r="CK13" s="7"/>
      <c r="CL13" s="19"/>
      <c r="CM13" s="1336"/>
      <c r="CN13" s="1339"/>
      <c r="CO13" s="1339"/>
      <c r="CP13" s="138"/>
      <c r="CQ13" s="7"/>
      <c r="CR13" s="19"/>
      <c r="CS13" s="1328"/>
      <c r="CT13" s="1329"/>
      <c r="CU13" s="1329"/>
      <c r="CV13" s="138"/>
      <c r="CW13" s="7"/>
      <c r="CX13" s="19"/>
    </row>
    <row r="14" spans="1:102" ht="21.75" customHeight="1">
      <c r="A14" s="1342" t="s">
        <v>255</v>
      </c>
      <c r="B14" s="1343"/>
      <c r="C14" s="1343"/>
      <c r="D14" s="1343"/>
      <c r="E14" s="1343"/>
      <c r="F14" s="1343"/>
      <c r="G14" s="1343"/>
      <c r="H14" s="1344"/>
      <c r="I14" s="1330">
        <f>AS11+1</f>
        <v>45767</v>
      </c>
      <c r="J14" s="1331"/>
      <c r="K14" s="1331"/>
      <c r="L14" s="140"/>
      <c r="M14" s="21"/>
      <c r="N14" s="22"/>
      <c r="O14" s="1334">
        <f>I14+1</f>
        <v>45768</v>
      </c>
      <c r="P14" s="1335"/>
      <c r="Q14" s="1335"/>
      <c r="R14" s="136"/>
      <c r="S14" s="21"/>
      <c r="T14" s="22"/>
      <c r="U14" s="1334">
        <f>O14+1</f>
        <v>45769</v>
      </c>
      <c r="V14" s="1335"/>
      <c r="W14" s="1335"/>
      <c r="X14" s="136"/>
      <c r="Y14" s="21"/>
      <c r="Z14" s="22"/>
      <c r="AA14" s="1334">
        <f>U14+1</f>
        <v>45770</v>
      </c>
      <c r="AB14" s="1335"/>
      <c r="AC14" s="1335"/>
      <c r="AD14" s="136"/>
      <c r="AE14" s="21"/>
      <c r="AF14" s="22"/>
      <c r="AG14" s="1334">
        <f>AA14+1</f>
        <v>45771</v>
      </c>
      <c r="AH14" s="1335"/>
      <c r="AI14" s="1335"/>
      <c r="AJ14" s="136"/>
      <c r="AK14" s="21"/>
      <c r="AL14" s="22"/>
      <c r="AM14" s="1334">
        <f>AG14+1</f>
        <v>45772</v>
      </c>
      <c r="AN14" s="1335"/>
      <c r="AO14" s="1335"/>
      <c r="AP14" s="136"/>
      <c r="AQ14" s="21"/>
      <c r="AR14" s="22"/>
      <c r="AS14" s="1326">
        <f>AM14+1</f>
        <v>45773</v>
      </c>
      <c r="AT14" s="1327"/>
      <c r="AU14" s="1327"/>
      <c r="AV14" s="136"/>
      <c r="AW14" s="21"/>
      <c r="AX14" s="22"/>
      <c r="BA14" s="1342" t="s">
        <v>255</v>
      </c>
      <c r="BB14" s="1343"/>
      <c r="BC14" s="1343"/>
      <c r="BD14" s="1343"/>
      <c r="BE14" s="1343"/>
      <c r="BF14" s="1343"/>
      <c r="BG14" s="1343"/>
      <c r="BH14" s="1344"/>
      <c r="BI14" s="1330">
        <f>CS11+1</f>
        <v>45858</v>
      </c>
      <c r="BJ14" s="1331"/>
      <c r="BK14" s="1331"/>
      <c r="BL14" s="140"/>
      <c r="BM14" s="21"/>
      <c r="BN14" s="22"/>
      <c r="BO14" s="1334">
        <f>BI14+1</f>
        <v>45859</v>
      </c>
      <c r="BP14" s="1335"/>
      <c r="BQ14" s="1335"/>
      <c r="BR14" s="136"/>
      <c r="BS14" s="21"/>
      <c r="BT14" s="22"/>
      <c r="BU14" s="1334">
        <f>BO14+1</f>
        <v>45860</v>
      </c>
      <c r="BV14" s="1335"/>
      <c r="BW14" s="1335"/>
      <c r="BX14" s="136"/>
      <c r="BY14" s="21"/>
      <c r="BZ14" s="22"/>
      <c r="CA14" s="1334">
        <f>BU14+1</f>
        <v>45861</v>
      </c>
      <c r="CB14" s="1335"/>
      <c r="CC14" s="1335"/>
      <c r="CD14" s="136"/>
      <c r="CE14" s="21"/>
      <c r="CF14" s="22"/>
      <c r="CG14" s="1334">
        <f>CA14+1</f>
        <v>45862</v>
      </c>
      <c r="CH14" s="1335"/>
      <c r="CI14" s="1335"/>
      <c r="CJ14" s="136"/>
      <c r="CK14" s="21"/>
      <c r="CL14" s="22"/>
      <c r="CM14" s="1334">
        <f>CG14+1</f>
        <v>45863</v>
      </c>
      <c r="CN14" s="1335"/>
      <c r="CO14" s="1335"/>
      <c r="CP14" s="136"/>
      <c r="CQ14" s="21"/>
      <c r="CR14" s="22"/>
      <c r="CS14" s="1326">
        <f>CM14+1</f>
        <v>45864</v>
      </c>
      <c r="CT14" s="1327"/>
      <c r="CU14" s="1327"/>
      <c r="CV14" s="136"/>
      <c r="CW14" s="21"/>
      <c r="CX14" s="22"/>
    </row>
    <row r="15" spans="1:102" ht="21.75" customHeight="1">
      <c r="A15" s="1345"/>
      <c r="B15" s="1346"/>
      <c r="C15" s="1346"/>
      <c r="D15" s="1346"/>
      <c r="E15" s="1346"/>
      <c r="F15" s="1346"/>
      <c r="G15" s="1346"/>
      <c r="H15" s="1347"/>
      <c r="I15" s="1332"/>
      <c r="J15" s="1338"/>
      <c r="K15" s="1338"/>
      <c r="L15" s="141"/>
      <c r="M15" s="7"/>
      <c r="N15" s="19"/>
      <c r="O15" s="1336"/>
      <c r="P15" s="1339"/>
      <c r="Q15" s="1339"/>
      <c r="R15" s="138"/>
      <c r="S15" s="7"/>
      <c r="T15" s="19"/>
      <c r="U15" s="1336"/>
      <c r="V15" s="1339"/>
      <c r="W15" s="1339"/>
      <c r="X15" s="138"/>
      <c r="Y15" s="7"/>
      <c r="Z15" s="19"/>
      <c r="AA15" s="1336"/>
      <c r="AB15" s="1339"/>
      <c r="AC15" s="1339"/>
      <c r="AD15" s="138"/>
      <c r="AE15" s="7"/>
      <c r="AF15" s="19"/>
      <c r="AG15" s="1336"/>
      <c r="AH15" s="1339"/>
      <c r="AI15" s="1339"/>
      <c r="AJ15" s="138"/>
      <c r="AK15" s="7"/>
      <c r="AL15" s="19"/>
      <c r="AM15" s="1336"/>
      <c r="AN15" s="1339"/>
      <c r="AO15" s="1339"/>
      <c r="AP15" s="138"/>
      <c r="AQ15" s="7"/>
      <c r="AR15" s="19"/>
      <c r="AS15" s="1328"/>
      <c r="AT15" s="1341"/>
      <c r="AU15" s="1341"/>
      <c r="AV15" s="138"/>
      <c r="AW15" s="7"/>
      <c r="AX15" s="19"/>
      <c r="BA15" s="1345"/>
      <c r="BB15" s="1346"/>
      <c r="BC15" s="1346"/>
      <c r="BD15" s="1346"/>
      <c r="BE15" s="1346"/>
      <c r="BF15" s="1346"/>
      <c r="BG15" s="1346"/>
      <c r="BH15" s="1347"/>
      <c r="BI15" s="1332"/>
      <c r="BJ15" s="1338"/>
      <c r="BK15" s="1338"/>
      <c r="BL15" s="141"/>
      <c r="BM15" s="7"/>
      <c r="BN15" s="19"/>
      <c r="BO15" s="1336"/>
      <c r="BP15" s="1339"/>
      <c r="BQ15" s="1339"/>
      <c r="BR15" s="138"/>
      <c r="BS15" s="7"/>
      <c r="BT15" s="19"/>
      <c r="BU15" s="1336"/>
      <c r="BV15" s="1339"/>
      <c r="BW15" s="1339"/>
      <c r="BX15" s="138"/>
      <c r="BY15" s="7"/>
      <c r="BZ15" s="19"/>
      <c r="CA15" s="1336"/>
      <c r="CB15" s="1339"/>
      <c r="CC15" s="1339"/>
      <c r="CD15" s="138"/>
      <c r="CE15" s="7"/>
      <c r="CF15" s="19"/>
      <c r="CG15" s="1336"/>
      <c r="CH15" s="1339"/>
      <c r="CI15" s="1339"/>
      <c r="CJ15" s="138"/>
      <c r="CK15" s="7"/>
      <c r="CL15" s="19"/>
      <c r="CM15" s="1336"/>
      <c r="CN15" s="1339"/>
      <c r="CO15" s="1339"/>
      <c r="CP15" s="138"/>
      <c r="CQ15" s="7"/>
      <c r="CR15" s="19"/>
      <c r="CS15" s="1328"/>
      <c r="CT15" s="1341"/>
      <c r="CU15" s="1341"/>
      <c r="CV15" s="138"/>
      <c r="CW15" s="7"/>
      <c r="CX15" s="19"/>
    </row>
    <row r="16" spans="1:102" ht="22.5" customHeight="1">
      <c r="A16" s="1351" t="str">
        <f>VLOOKUP(A6,記念名,2,FALSE)</f>
        <v>発明の日 18、郵政記念日 20
主権回復の日 28</v>
      </c>
      <c r="B16" s="1352"/>
      <c r="C16" s="1352"/>
      <c r="D16" s="1352"/>
      <c r="E16" s="1352"/>
      <c r="F16" s="1352"/>
      <c r="G16" s="1352"/>
      <c r="H16" s="1353"/>
      <c r="I16" s="1332"/>
      <c r="J16" s="1338"/>
      <c r="K16" s="1338"/>
      <c r="L16" s="141"/>
      <c r="M16" s="7"/>
      <c r="N16" s="19"/>
      <c r="O16" s="1336"/>
      <c r="P16" s="1339"/>
      <c r="Q16" s="1339"/>
      <c r="R16" s="138"/>
      <c r="S16" s="7"/>
      <c r="T16" s="19"/>
      <c r="U16" s="1336"/>
      <c r="V16" s="1339"/>
      <c r="W16" s="1339"/>
      <c r="X16" s="138"/>
      <c r="Y16" s="7"/>
      <c r="Z16" s="19"/>
      <c r="AA16" s="1336"/>
      <c r="AB16" s="1339"/>
      <c r="AC16" s="1339"/>
      <c r="AD16" s="138"/>
      <c r="AE16" s="7"/>
      <c r="AF16" s="19"/>
      <c r="AG16" s="1336"/>
      <c r="AH16" s="1339"/>
      <c r="AI16" s="1339"/>
      <c r="AJ16" s="138"/>
      <c r="AK16" s="7"/>
      <c r="AL16" s="19"/>
      <c r="AM16" s="1336"/>
      <c r="AN16" s="1339"/>
      <c r="AO16" s="1339"/>
      <c r="AP16" s="138"/>
      <c r="AQ16" s="7"/>
      <c r="AR16" s="19"/>
      <c r="AS16" s="1328"/>
      <c r="AT16" s="1341"/>
      <c r="AU16" s="1341"/>
      <c r="AV16" s="138"/>
      <c r="AW16" s="7"/>
      <c r="AX16" s="19"/>
      <c r="BA16" s="1351" t="str">
        <f>VLOOKUP(BA6,記念名,2,FALSE)</f>
        <v>国民安全の日 1
世界人口デー 11</v>
      </c>
      <c r="BB16" s="1352"/>
      <c r="BC16" s="1352"/>
      <c r="BD16" s="1352"/>
      <c r="BE16" s="1352"/>
      <c r="BF16" s="1352"/>
      <c r="BG16" s="1352"/>
      <c r="BH16" s="1353"/>
      <c r="BI16" s="1332"/>
      <c r="BJ16" s="1338"/>
      <c r="BK16" s="1338"/>
      <c r="BL16" s="141"/>
      <c r="BM16" s="7"/>
      <c r="BN16" s="19"/>
      <c r="BO16" s="1336"/>
      <c r="BP16" s="1339"/>
      <c r="BQ16" s="1339"/>
      <c r="BR16" s="138"/>
      <c r="BS16" s="7"/>
      <c r="BT16" s="19"/>
      <c r="BU16" s="1336"/>
      <c r="BV16" s="1339"/>
      <c r="BW16" s="1339"/>
      <c r="BX16" s="138"/>
      <c r="BY16" s="7"/>
      <c r="BZ16" s="19"/>
      <c r="CA16" s="1336"/>
      <c r="CB16" s="1339"/>
      <c r="CC16" s="1339"/>
      <c r="CD16" s="138"/>
      <c r="CE16" s="7"/>
      <c r="CF16" s="19"/>
      <c r="CG16" s="1336"/>
      <c r="CH16" s="1339"/>
      <c r="CI16" s="1339"/>
      <c r="CJ16" s="138"/>
      <c r="CK16" s="7"/>
      <c r="CL16" s="19"/>
      <c r="CM16" s="1336"/>
      <c r="CN16" s="1339"/>
      <c r="CO16" s="1339"/>
      <c r="CP16" s="138"/>
      <c r="CQ16" s="7"/>
      <c r="CR16" s="19"/>
      <c r="CS16" s="1328"/>
      <c r="CT16" s="1341"/>
      <c r="CU16" s="1341"/>
      <c r="CV16" s="138"/>
      <c r="CW16" s="7"/>
      <c r="CX16" s="19"/>
    </row>
    <row r="17" spans="1:102" ht="72" customHeight="1">
      <c r="A17" s="1354"/>
      <c r="B17" s="1355"/>
      <c r="C17" s="1355"/>
      <c r="D17" s="1355"/>
      <c r="E17" s="1355"/>
      <c r="F17" s="1355"/>
      <c r="G17" s="1355"/>
      <c r="H17" s="1356"/>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354"/>
      <c r="BB17" s="1355"/>
      <c r="BC17" s="1355"/>
      <c r="BD17" s="1355"/>
      <c r="BE17" s="1355"/>
      <c r="BF17" s="1355"/>
      <c r="BG17" s="1355"/>
      <c r="BH17" s="1356"/>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21.75" customHeight="1">
      <c r="A18" s="1357"/>
      <c r="B18" s="1358"/>
      <c r="C18" s="1358"/>
      <c r="D18" s="1358"/>
      <c r="E18" s="1358"/>
      <c r="F18" s="1358"/>
      <c r="G18" s="1358"/>
      <c r="H18" s="1359"/>
      <c r="I18" s="1330">
        <f>IF(DAY(AS14)+1&gt;IF(MONTH(A6)=12,31,DATE(YEAR(A6),MONTH(A6)+1,1)-A6),"",AS14+1)</f>
        <v>45774</v>
      </c>
      <c r="J18" s="1331"/>
      <c r="K18" s="1331"/>
      <c r="L18" s="142"/>
      <c r="M18" s="21"/>
      <c r="N18" s="22"/>
      <c r="O18" s="1334">
        <f>IF(I18="","",IF(DAY(I18)+1&gt;IF(MONTH(A6)=12,31,DATE(YEAR(A6),MONTH(A6)+1,1)-A6),"",I18+1))</f>
        <v>45775</v>
      </c>
      <c r="P18" s="1335"/>
      <c r="Q18" s="1335"/>
      <c r="R18" s="136"/>
      <c r="S18" s="21"/>
      <c r="T18" s="22"/>
      <c r="U18" s="1334">
        <f>IF(O18="","",IF(DAY(O18)+1&gt;IF(MONTH(A6)=12,31,DATE(YEAR(A6),MONTH(A6)+1,1)-A6),"",O18+1))</f>
        <v>45776</v>
      </c>
      <c r="V18" s="1335"/>
      <c r="W18" s="1335"/>
      <c r="X18" s="136"/>
      <c r="Y18" s="21"/>
      <c r="Z18" s="22"/>
      <c r="AA18" s="1334">
        <f>IF(U18="","",IF(DAY(U18)+1&gt;IF(MONTH(A6)=12,31,DATE(YEAR(A6),MONTH(A6)+1,1)-A6),"",U18+1))</f>
        <v>45777</v>
      </c>
      <c r="AB18" s="1335"/>
      <c r="AC18" s="1335"/>
      <c r="AD18" s="136"/>
      <c r="AE18" s="21"/>
      <c r="AF18" s="22"/>
      <c r="AG18" s="1334" t="str">
        <f>IF(AA18="","",IF(DAY(AA18)+1&gt;IF(MONTH(A6)=12,31,DATE(YEAR(A6),MONTH(A6)+1,1)-A6),"",AA18+1))</f>
        <v/>
      </c>
      <c r="AH18" s="1335"/>
      <c r="AI18" s="1335"/>
      <c r="AJ18" s="136"/>
      <c r="AK18" s="21"/>
      <c r="AL18" s="22"/>
      <c r="AM18" s="1334" t="str">
        <f>IF(AG18="","",IF(DAY(AG18)+1&gt;IF(MONTH(A6)=12,31,DATE(YEAR(A6),MONTH(A6)+1,1)-A6),"",AG18+1))</f>
        <v/>
      </c>
      <c r="AN18" s="1335"/>
      <c r="AO18" s="1335"/>
      <c r="AP18" s="143"/>
      <c r="AQ18" s="21"/>
      <c r="AR18" s="22"/>
      <c r="AS18" s="1326" t="str">
        <f>IF(AM18="","",IF(DAY(AM18)+1&gt;IF(MONTH(A6)=12,31,DATE(YEAR(A6),MONTH(A6)+1,1)-A6),"",AM18+1))</f>
        <v/>
      </c>
      <c r="AT18" s="1327"/>
      <c r="AU18" s="1327"/>
      <c r="AV18" s="137"/>
      <c r="AW18" s="21"/>
      <c r="AX18" s="22"/>
      <c r="BA18" s="1357"/>
      <c r="BB18" s="1358"/>
      <c r="BC18" s="1358"/>
      <c r="BD18" s="1358"/>
      <c r="BE18" s="1358"/>
      <c r="BF18" s="1358"/>
      <c r="BG18" s="1358"/>
      <c r="BH18" s="1359"/>
      <c r="BI18" s="1330">
        <f>IF(DAY(CS14)+1&gt;IF(MONTH(BA6)=12,31,DATE(YEAR(BA6),MONTH(BA6)+1,1)-BA6),"",CS14+1)</f>
        <v>45865</v>
      </c>
      <c r="BJ18" s="1331"/>
      <c r="BK18" s="1331"/>
      <c r="BL18" s="142"/>
      <c r="BM18" s="21"/>
      <c r="BN18" s="22"/>
      <c r="BO18" s="1334">
        <f>IF(BI18="","",IF(DAY(BI18)+1&gt;IF(MONTH(BA6)=12,31,DATE(YEAR(BA6),MONTH(BA6)+1,1)-BA6),"",BI18+1))</f>
        <v>45866</v>
      </c>
      <c r="BP18" s="1335"/>
      <c r="BQ18" s="1335"/>
      <c r="BR18" s="136"/>
      <c r="BS18" s="21"/>
      <c r="BT18" s="22"/>
      <c r="BU18" s="1334">
        <f>IF(BO18="","",IF(DAY(BO18)+1&gt;IF(MONTH(BA6)=12,31,DATE(YEAR(BA6),MONTH(BA6)+1,1)-BA6),"",BO18+1))</f>
        <v>45867</v>
      </c>
      <c r="BV18" s="1335"/>
      <c r="BW18" s="1335"/>
      <c r="BX18" s="136"/>
      <c r="BY18" s="21"/>
      <c r="BZ18" s="22"/>
      <c r="CA18" s="1334">
        <f>IF(BU18="","",IF(DAY(BU18)+1&gt;IF(MONTH(BA6)=12,31,DATE(YEAR(BA6),MONTH(BA6)+1,1)-BA6),"",BU18+1))</f>
        <v>45868</v>
      </c>
      <c r="CB18" s="1335"/>
      <c r="CC18" s="1335"/>
      <c r="CD18" s="136"/>
      <c r="CE18" s="21"/>
      <c r="CF18" s="22"/>
      <c r="CG18" s="1334">
        <f>IF(CA18="","",IF(DAY(CA18)+1&gt;IF(MONTH(BA6)=12,31,DATE(YEAR(BA6),MONTH(BA6)+1,1)-BA6),"",CA18+1))</f>
        <v>45869</v>
      </c>
      <c r="CH18" s="1335"/>
      <c r="CI18" s="1335"/>
      <c r="CJ18" s="136"/>
      <c r="CK18" s="21"/>
      <c r="CL18" s="22"/>
      <c r="CM18" s="1334" t="str">
        <f>IF(CG18="","",IF(DAY(CG18)+1&gt;IF(MONTH(BA6)=12,31,DATE(YEAR(BA6),MONTH(BA6)+1,1)-BA6),"",CG18+1))</f>
        <v/>
      </c>
      <c r="CN18" s="1335"/>
      <c r="CO18" s="1335"/>
      <c r="CP18" s="143"/>
      <c r="CQ18" s="21"/>
      <c r="CR18" s="22"/>
      <c r="CS18" s="1326" t="str">
        <f>IF(CM18="","",IF(DAY(CM18)+1&gt;IF(MONTH(BA6)=12,31,DATE(YEAR(BA6),MONTH(BA6)+1,1)-BA6),"",CM18+1))</f>
        <v/>
      </c>
      <c r="CT18" s="1327"/>
      <c r="CU18" s="1327"/>
      <c r="CV18" s="137"/>
      <c r="CW18" s="21"/>
      <c r="CX18" s="22"/>
    </row>
    <row r="19" spans="1:102" ht="21.75" customHeight="1">
      <c r="A19" s="49"/>
      <c r="B19" s="21"/>
      <c r="C19" s="21"/>
      <c r="D19" s="21"/>
      <c r="E19" s="21"/>
      <c r="F19" s="21"/>
      <c r="G19" s="21"/>
      <c r="H19" s="22"/>
      <c r="I19" s="1332"/>
      <c r="J19" s="1333"/>
      <c r="K19" s="1333"/>
      <c r="L19" s="144"/>
      <c r="M19" s="7"/>
      <c r="N19" s="19"/>
      <c r="O19" s="1336"/>
      <c r="P19" s="1337"/>
      <c r="Q19" s="1337"/>
      <c r="R19" s="138"/>
      <c r="S19" s="7"/>
      <c r="T19" s="19"/>
      <c r="U19" s="1336"/>
      <c r="V19" s="1337"/>
      <c r="W19" s="1337"/>
      <c r="X19" s="138"/>
      <c r="Y19" s="7"/>
      <c r="Z19" s="19"/>
      <c r="AA19" s="1336"/>
      <c r="AB19" s="1337"/>
      <c r="AC19" s="1337"/>
      <c r="AD19" s="138"/>
      <c r="AE19" s="7"/>
      <c r="AF19" s="19"/>
      <c r="AG19" s="1336"/>
      <c r="AH19" s="1337"/>
      <c r="AI19" s="1337"/>
      <c r="AJ19" s="138"/>
      <c r="AK19" s="7"/>
      <c r="AL19" s="19"/>
      <c r="AM19" s="1336"/>
      <c r="AN19" s="1337"/>
      <c r="AO19" s="1337"/>
      <c r="AP19" s="145"/>
      <c r="AQ19" s="7"/>
      <c r="AR19" s="19"/>
      <c r="AS19" s="1328"/>
      <c r="AT19" s="1329"/>
      <c r="AU19" s="1329"/>
      <c r="AV19" s="139"/>
      <c r="AW19" s="7"/>
      <c r="AX19" s="19"/>
      <c r="BA19" s="49"/>
      <c r="BB19" s="21"/>
      <c r="BC19" s="21"/>
      <c r="BD19" s="21"/>
      <c r="BE19" s="21"/>
      <c r="BF19" s="21"/>
      <c r="BG19" s="21"/>
      <c r="BH19" s="22"/>
      <c r="BI19" s="1332"/>
      <c r="BJ19" s="1333"/>
      <c r="BK19" s="1333"/>
      <c r="BL19" s="144"/>
      <c r="BM19" s="7"/>
      <c r="BN19" s="19"/>
      <c r="BO19" s="1336"/>
      <c r="BP19" s="1337"/>
      <c r="BQ19" s="1337"/>
      <c r="BR19" s="138"/>
      <c r="BS19" s="7"/>
      <c r="BT19" s="19"/>
      <c r="BU19" s="1336"/>
      <c r="BV19" s="1337"/>
      <c r="BW19" s="1337"/>
      <c r="BX19" s="138"/>
      <c r="BY19" s="7"/>
      <c r="BZ19" s="19"/>
      <c r="CA19" s="1336"/>
      <c r="CB19" s="1337"/>
      <c r="CC19" s="1337"/>
      <c r="CD19" s="138"/>
      <c r="CE19" s="7"/>
      <c r="CF19" s="19"/>
      <c r="CG19" s="1336"/>
      <c r="CH19" s="1337"/>
      <c r="CI19" s="1337"/>
      <c r="CJ19" s="138"/>
      <c r="CK19" s="7"/>
      <c r="CL19" s="19"/>
      <c r="CM19" s="1336"/>
      <c r="CN19" s="1337"/>
      <c r="CO19" s="1337"/>
      <c r="CP19" s="145"/>
      <c r="CQ19" s="7"/>
      <c r="CR19" s="19"/>
      <c r="CS19" s="1328"/>
      <c r="CT19" s="1329"/>
      <c r="CU19" s="1329"/>
      <c r="CV19" s="139"/>
      <c r="CW19" s="7"/>
      <c r="CX19" s="19"/>
    </row>
    <row r="20" spans="1:102" ht="22.5" customHeight="1">
      <c r="A20" s="23"/>
      <c r="B20" s="7"/>
      <c r="C20" s="7"/>
      <c r="D20" s="7"/>
      <c r="E20" s="7"/>
      <c r="F20" s="7"/>
      <c r="G20" s="7"/>
      <c r="H20" s="19"/>
      <c r="I20" s="1332"/>
      <c r="J20" s="1333"/>
      <c r="K20" s="1333"/>
      <c r="L20" s="144"/>
      <c r="M20" s="7"/>
      <c r="N20" s="19"/>
      <c r="O20" s="1336"/>
      <c r="P20" s="1337"/>
      <c r="Q20" s="1337"/>
      <c r="R20" s="138"/>
      <c r="S20" s="7"/>
      <c r="T20" s="19"/>
      <c r="U20" s="1336"/>
      <c r="V20" s="1337"/>
      <c r="W20" s="1337"/>
      <c r="X20" s="138"/>
      <c r="Y20" s="7"/>
      <c r="Z20" s="19"/>
      <c r="AA20" s="1336"/>
      <c r="AB20" s="1337"/>
      <c r="AC20" s="1337"/>
      <c r="AD20" s="138"/>
      <c r="AE20" s="7"/>
      <c r="AF20" s="19"/>
      <c r="AG20" s="1336"/>
      <c r="AH20" s="1337"/>
      <c r="AI20" s="1337"/>
      <c r="AJ20" s="138"/>
      <c r="AK20" s="7"/>
      <c r="AL20" s="19"/>
      <c r="AM20" s="1336"/>
      <c r="AN20" s="1337"/>
      <c r="AO20" s="1337"/>
      <c r="AP20" s="145"/>
      <c r="AQ20" s="7"/>
      <c r="AR20" s="19"/>
      <c r="AS20" s="1328"/>
      <c r="AT20" s="1329"/>
      <c r="AU20" s="1329"/>
      <c r="AV20" s="139"/>
      <c r="AW20" s="7"/>
      <c r="AX20" s="19"/>
      <c r="BA20" s="23"/>
      <c r="BB20" s="7"/>
      <c r="BC20" s="7"/>
      <c r="BD20" s="7"/>
      <c r="BE20" s="7"/>
      <c r="BF20" s="7"/>
      <c r="BG20" s="7"/>
      <c r="BH20" s="19"/>
      <c r="BI20" s="1332"/>
      <c r="BJ20" s="1333"/>
      <c r="BK20" s="1333"/>
      <c r="BL20" s="144"/>
      <c r="BM20" s="7"/>
      <c r="BN20" s="19"/>
      <c r="BO20" s="1336"/>
      <c r="BP20" s="1337"/>
      <c r="BQ20" s="1337"/>
      <c r="BR20" s="138"/>
      <c r="BS20" s="7"/>
      <c r="BT20" s="19"/>
      <c r="BU20" s="1336"/>
      <c r="BV20" s="1337"/>
      <c r="BW20" s="1337"/>
      <c r="BX20" s="138"/>
      <c r="BY20" s="7"/>
      <c r="BZ20" s="19"/>
      <c r="CA20" s="1336"/>
      <c r="CB20" s="1337"/>
      <c r="CC20" s="1337"/>
      <c r="CD20" s="138"/>
      <c r="CE20" s="7"/>
      <c r="CF20" s="19"/>
      <c r="CG20" s="1336"/>
      <c r="CH20" s="1337"/>
      <c r="CI20" s="1337"/>
      <c r="CJ20" s="138"/>
      <c r="CK20" s="7"/>
      <c r="CL20" s="19"/>
      <c r="CM20" s="1336"/>
      <c r="CN20" s="1337"/>
      <c r="CO20" s="1337"/>
      <c r="CP20" s="145"/>
      <c r="CQ20" s="7"/>
      <c r="CR20" s="19"/>
      <c r="CS20" s="1328"/>
      <c r="CT20" s="1329"/>
      <c r="CU20" s="1329"/>
      <c r="CV20" s="139"/>
      <c r="CW20" s="7"/>
      <c r="CX20" s="19"/>
    </row>
    <row r="21" spans="1:102" ht="9" customHeight="1">
      <c r="A21" s="23"/>
      <c r="B21" s="7"/>
      <c r="C21" s="7"/>
      <c r="D21" s="7"/>
      <c r="E21" s="7"/>
      <c r="F21" s="7"/>
      <c r="G21" s="7"/>
      <c r="H21" s="19"/>
      <c r="I21" s="23"/>
      <c r="J21" s="7"/>
      <c r="K21" s="7"/>
      <c r="L21" s="7"/>
      <c r="M21" s="7"/>
      <c r="N21" s="19"/>
      <c r="O21" s="23"/>
      <c r="P21" s="7"/>
      <c r="Q21" s="7"/>
      <c r="R21" s="7"/>
      <c r="S21" s="7"/>
      <c r="T21" s="19"/>
      <c r="U21" s="23"/>
      <c r="V21" s="7"/>
      <c r="W21" s="7"/>
      <c r="X21" s="7"/>
      <c r="Y21" s="7"/>
      <c r="Z21" s="19"/>
      <c r="AA21" s="23"/>
      <c r="AB21" s="7"/>
      <c r="AC21" s="7"/>
      <c r="AD21" s="7"/>
      <c r="AE21" s="7"/>
      <c r="AF21" s="19"/>
      <c r="AG21" s="23"/>
      <c r="AH21" s="7"/>
      <c r="AI21" s="7"/>
      <c r="AJ21" s="7"/>
      <c r="AK21" s="7"/>
      <c r="AL21" s="19"/>
      <c r="AM21" s="23"/>
      <c r="AN21" s="7"/>
      <c r="AO21" s="7"/>
      <c r="AP21" s="7"/>
      <c r="AQ21" s="7"/>
      <c r="AR21" s="19"/>
      <c r="AS21" s="23"/>
      <c r="AT21" s="7"/>
      <c r="AU21" s="7"/>
      <c r="AV21" s="7"/>
      <c r="AW21" s="7"/>
      <c r="AX21" s="19"/>
      <c r="BA21" s="23"/>
      <c r="BB21" s="7"/>
      <c r="BC21" s="7"/>
      <c r="BD21" s="7"/>
      <c r="BE21" s="7"/>
      <c r="BF21" s="7"/>
      <c r="BG21" s="7"/>
      <c r="BH21" s="19"/>
      <c r="BI21" s="23"/>
      <c r="BJ21" s="7"/>
      <c r="BK21" s="7"/>
      <c r="BL21" s="7"/>
      <c r="BM21" s="7"/>
      <c r="BN21" s="19"/>
      <c r="BO21" s="23"/>
      <c r="BP21" s="7"/>
      <c r="BQ21" s="7"/>
      <c r="BR21" s="7"/>
      <c r="BS21" s="7"/>
      <c r="BT21" s="19"/>
      <c r="BU21" s="23"/>
      <c r="BV21" s="7"/>
      <c r="BW21" s="7"/>
      <c r="BX21" s="7"/>
      <c r="BY21" s="7"/>
      <c r="BZ21" s="19"/>
      <c r="CA21" s="23"/>
      <c r="CB21" s="7"/>
      <c r="CC21" s="7"/>
      <c r="CD21" s="7"/>
      <c r="CE21" s="7"/>
      <c r="CF21" s="19"/>
      <c r="CG21" s="23"/>
      <c r="CH21" s="7"/>
      <c r="CI21" s="7"/>
      <c r="CJ21" s="7"/>
      <c r="CK21" s="7"/>
      <c r="CL21" s="19"/>
      <c r="CM21" s="23"/>
      <c r="CN21" s="7"/>
      <c r="CO21" s="7"/>
      <c r="CP21" s="7"/>
      <c r="CQ21" s="7"/>
      <c r="CR21" s="19"/>
      <c r="CS21" s="23"/>
      <c r="CT21" s="7"/>
      <c r="CU21" s="7"/>
      <c r="CV21" s="7"/>
      <c r="CW21" s="7"/>
      <c r="CX21" s="19"/>
    </row>
    <row r="22" spans="1:102" ht="33" customHeight="1">
      <c r="A22" s="23"/>
      <c r="B22" s="7"/>
      <c r="C22" s="7"/>
      <c r="D22" s="7"/>
      <c r="E22" s="7"/>
      <c r="F22" s="7"/>
      <c r="G22" s="7"/>
      <c r="H22" s="19"/>
      <c r="I22" s="1316" t="str">
        <f>IF(AS18="","",IF(DAY(AS18)+1&gt;IF(MONTH(A6)=12,31,DATE(YEAR(A6),MONTH(A6)+1,1)-A6),"",AS18+1))</f>
        <v/>
      </c>
      <c r="J22" s="1317"/>
      <c r="K22" s="1317"/>
      <c r="L22" s="183"/>
      <c r="M22" s="7"/>
      <c r="N22" s="19"/>
      <c r="O22" s="1321" t="str">
        <f>IF(I22="","",IF(DAY(I22)+1&gt;IF(MONTH(A6)=12,31,DATE(YEAR(A6),MONTH(A6)+1,1)-A6),"",I22+1))</f>
        <v/>
      </c>
      <c r="P22" s="1322"/>
      <c r="Q22" s="1322"/>
      <c r="R22" s="155"/>
      <c r="S22" s="7"/>
      <c r="T22" s="7"/>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23"/>
      <c r="BB22" s="7"/>
      <c r="BC22" s="7"/>
      <c r="BD22" s="7"/>
      <c r="BE22" s="7"/>
      <c r="BF22" s="7"/>
      <c r="BG22" s="7"/>
      <c r="BH22" s="19"/>
      <c r="BI22" s="1316" t="str">
        <f>IF(CS18="","",IF(DAY(CS18)+1&gt;IF(MONTH(BA6)=12,31,DATE(YEAR(BA6),MONTH(BA6)+1,1)-BA6),"",CS18+1))</f>
        <v/>
      </c>
      <c r="BJ22" s="1317"/>
      <c r="BK22" s="1317"/>
      <c r="BL22" s="183"/>
      <c r="BM22" s="7"/>
      <c r="BN22" s="19"/>
      <c r="BO22" s="1321" t="str">
        <f>IF(BI22="","",IF(DAY(BI22)+1&gt;IF(MONTH(BA6)=12,31,DATE(YEAR(BA6),MONTH(BA6)+1,1)-BA6),"",BI22+1))</f>
        <v/>
      </c>
      <c r="BP22" s="1322"/>
      <c r="BQ22" s="1322"/>
      <c r="BR22" s="155"/>
      <c r="BS22" s="7"/>
      <c r="BT22" s="7"/>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8" customHeight="1">
      <c r="A23" s="23"/>
      <c r="B23" s="7"/>
      <c r="C23" s="7"/>
      <c r="D23" s="7"/>
      <c r="E23" s="7"/>
      <c r="F23" s="7"/>
      <c r="G23" s="7"/>
      <c r="H23" s="19"/>
      <c r="I23" s="1318"/>
      <c r="J23" s="1317"/>
      <c r="K23" s="1317"/>
      <c r="L23" s="183"/>
      <c r="M23" s="7"/>
      <c r="N23" s="19"/>
      <c r="O23" s="1323"/>
      <c r="P23" s="1322"/>
      <c r="Q23" s="1322"/>
      <c r="R23" s="155"/>
      <c r="S23" s="7"/>
      <c r="T23" s="7"/>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23"/>
      <c r="BB23" s="7"/>
      <c r="BC23" s="7"/>
      <c r="BD23" s="7"/>
      <c r="BE23" s="7"/>
      <c r="BF23" s="7"/>
      <c r="BG23" s="7"/>
      <c r="BH23" s="19"/>
      <c r="BI23" s="1318"/>
      <c r="BJ23" s="1317"/>
      <c r="BK23" s="1317"/>
      <c r="BL23" s="183"/>
      <c r="BM23" s="7"/>
      <c r="BN23" s="19"/>
      <c r="BO23" s="1323"/>
      <c r="BP23" s="1322"/>
      <c r="BQ23" s="1322"/>
      <c r="BR23" s="155"/>
      <c r="BS23" s="7"/>
      <c r="BT23" s="7"/>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2" customHeight="1">
      <c r="A24" s="48"/>
      <c r="B24" s="60"/>
      <c r="C24" s="60"/>
      <c r="D24" s="60"/>
      <c r="E24" s="60"/>
      <c r="F24" s="60"/>
      <c r="G24" s="60"/>
      <c r="H24" s="20"/>
      <c r="I24" s="1319"/>
      <c r="J24" s="1320"/>
      <c r="K24" s="1320"/>
      <c r="L24" s="146"/>
      <c r="M24" s="60"/>
      <c r="N24" s="20"/>
      <c r="O24" s="1324"/>
      <c r="P24" s="1325"/>
      <c r="Q24" s="1325"/>
      <c r="R24" s="147"/>
      <c r="S24" s="60"/>
      <c r="T24" s="6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48"/>
      <c r="BB24" s="60"/>
      <c r="BC24" s="60"/>
      <c r="BD24" s="60"/>
      <c r="BE24" s="60"/>
      <c r="BF24" s="60"/>
      <c r="BG24" s="60"/>
      <c r="BH24" s="20"/>
      <c r="BI24" s="1319"/>
      <c r="BJ24" s="1320"/>
      <c r="BK24" s="1320"/>
      <c r="BL24" s="146"/>
      <c r="BM24" s="60"/>
      <c r="BN24" s="20"/>
      <c r="BO24" s="1324"/>
      <c r="BP24" s="1325"/>
      <c r="BQ24" s="1325"/>
      <c r="BR24" s="147"/>
      <c r="BS24" s="60"/>
      <c r="BT24" s="6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thickBo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s="148" t="s">
        <v>478</v>
      </c>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413">
        <f>A30</f>
        <v>45778</v>
      </c>
      <c r="B26" s="1414"/>
      <c r="C26" s="1414"/>
      <c r="D26" s="1414"/>
      <c r="E26" s="1414"/>
      <c r="F26" s="1414"/>
      <c r="G26" s="1414"/>
      <c r="H26" s="1415"/>
      <c r="I26" s="1390" t="s">
        <v>218</v>
      </c>
      <c r="J26" s="1390"/>
      <c r="K26" s="1390"/>
      <c r="L26" s="128" t="s">
        <v>479</v>
      </c>
      <c r="M26" s="96"/>
      <c r="N26" s="95"/>
      <c r="O26" s="1384" t="s">
        <v>286</v>
      </c>
      <c r="P26" s="1385"/>
      <c r="Q26" s="1385"/>
      <c r="R26" s="129" t="s">
        <v>480</v>
      </c>
      <c r="S26" s="130"/>
      <c r="T26" s="131"/>
      <c r="U26" s="1397" t="s">
        <v>288</v>
      </c>
      <c r="V26" s="1398"/>
      <c r="W26" s="1398"/>
      <c r="X26" s="149" t="s">
        <v>481</v>
      </c>
      <c r="Y26" s="150"/>
      <c r="Z26" s="151"/>
      <c r="AA26" s="1384" t="s">
        <v>290</v>
      </c>
      <c r="AB26" s="1385"/>
      <c r="AC26" s="1385"/>
      <c r="AD26" s="129" t="s">
        <v>475</v>
      </c>
      <c r="AE26" s="130"/>
      <c r="AF26" s="131"/>
      <c r="AG26" s="1397" t="s">
        <v>291</v>
      </c>
      <c r="AH26" s="1398"/>
      <c r="AI26" s="1398"/>
      <c r="AJ26" s="149" t="s">
        <v>482</v>
      </c>
      <c r="AK26" s="150"/>
      <c r="AL26" s="151"/>
      <c r="AM26" s="1384" t="s">
        <v>292</v>
      </c>
      <c r="AN26" s="1385"/>
      <c r="AO26" s="1385"/>
      <c r="AP26" s="129" t="s">
        <v>483</v>
      </c>
      <c r="AQ26" s="130"/>
      <c r="AR26" s="131"/>
      <c r="AS26" s="1386" t="s">
        <v>293</v>
      </c>
      <c r="AT26" s="1387"/>
      <c r="AU26" s="1387"/>
      <c r="AV26" s="135" t="s">
        <v>484</v>
      </c>
      <c r="AW26" s="97"/>
      <c r="AX26" s="98"/>
      <c r="BA26" s="1424">
        <f>BA30</f>
        <v>45870</v>
      </c>
      <c r="BB26" s="1425"/>
      <c r="BC26" s="1425"/>
      <c r="BD26" s="1425"/>
      <c r="BE26" s="1425"/>
      <c r="BF26" s="1425"/>
      <c r="BG26" s="1425"/>
      <c r="BH26" s="1426"/>
      <c r="BI26" s="1390" t="s">
        <v>218</v>
      </c>
      <c r="BJ26" s="1390"/>
      <c r="BK26" s="1390"/>
      <c r="BL26" s="128" t="s">
        <v>485</v>
      </c>
      <c r="BM26" s="96"/>
      <c r="BN26" s="95"/>
      <c r="BO26" s="1384" t="s">
        <v>286</v>
      </c>
      <c r="BP26" s="1385"/>
      <c r="BQ26" s="1385"/>
      <c r="BR26" s="129" t="s">
        <v>486</v>
      </c>
      <c r="BS26" s="130"/>
      <c r="BT26" s="131"/>
      <c r="BU26" s="1421" t="s">
        <v>288</v>
      </c>
      <c r="BV26" s="1422"/>
      <c r="BW26" s="1422"/>
      <c r="BX26" s="184" t="s">
        <v>487</v>
      </c>
      <c r="BY26" s="185"/>
      <c r="BZ26" s="186"/>
      <c r="CA26" s="1384" t="s">
        <v>290</v>
      </c>
      <c r="CB26" s="1385"/>
      <c r="CC26" s="1385"/>
      <c r="CD26" s="129" t="s">
        <v>488</v>
      </c>
      <c r="CE26" s="130"/>
      <c r="CF26" s="131"/>
      <c r="CG26" s="1421" t="s">
        <v>291</v>
      </c>
      <c r="CH26" s="1422"/>
      <c r="CI26" s="1422"/>
      <c r="CJ26" s="184" t="s">
        <v>489</v>
      </c>
      <c r="CK26" s="185"/>
      <c r="CL26" s="186"/>
      <c r="CM26" s="1384" t="s">
        <v>292</v>
      </c>
      <c r="CN26" s="1385"/>
      <c r="CO26" s="1385"/>
      <c r="CP26" s="129" t="s">
        <v>490</v>
      </c>
      <c r="CQ26" s="130"/>
      <c r="CR26" s="131"/>
      <c r="CS26" s="1386" t="s">
        <v>293</v>
      </c>
      <c r="CT26" s="1387"/>
      <c r="CU26" s="1387"/>
      <c r="CV26" s="135" t="s">
        <v>477</v>
      </c>
      <c r="CW26" s="97"/>
      <c r="CX26" s="98"/>
    </row>
    <row r="27" spans="1:102" ht="21.75" customHeight="1">
      <c r="A27" s="1416"/>
      <c r="B27" s="1395"/>
      <c r="C27" s="1395"/>
      <c r="D27" s="1395"/>
      <c r="E27" s="1395"/>
      <c r="F27" s="1395"/>
      <c r="G27" s="1395"/>
      <c r="H27" s="1417"/>
      <c r="I27" s="1423">
        <f>IF(WEEKDAY(A30)=1,A30,(IF(WEEKDAY(A30)=2,A30-1,(IF(WEEKDAY(A30)=3,A30-2,(IF(WEEKDAY(A30)=4,A30-3,(IF(WEEKDAY(A30)=5,A30-4,IF(WEEKDAY(A30)=6,A30-5,A30-6))))))))))</f>
        <v>45774</v>
      </c>
      <c r="J27" s="1338"/>
      <c r="K27" s="1338"/>
      <c r="L27"/>
      <c r="M27"/>
      <c r="N27"/>
      <c r="O27" s="1334">
        <f>I27+1</f>
        <v>45775</v>
      </c>
      <c r="P27" s="1335"/>
      <c r="Q27" s="1335"/>
      <c r="R27"/>
      <c r="S27"/>
      <c r="T27"/>
      <c r="U27" s="1334">
        <f>O27+1</f>
        <v>45776</v>
      </c>
      <c r="V27" s="1335"/>
      <c r="W27" s="1335"/>
      <c r="X27" s="136"/>
      <c r="Y27" s="21"/>
      <c r="Z27" s="22"/>
      <c r="AA27" s="1334">
        <f>U27+1</f>
        <v>45777</v>
      </c>
      <c r="AB27" s="1335"/>
      <c r="AC27" s="1335"/>
      <c r="AD27" s="136"/>
      <c r="AE27" s="21"/>
      <c r="AF27" s="22"/>
      <c r="AG27" s="1334">
        <f>AA27+1</f>
        <v>45778</v>
      </c>
      <c r="AH27" s="1335"/>
      <c r="AI27" s="1335"/>
      <c r="AJ27" s="136"/>
      <c r="AK27" s="21"/>
      <c r="AL27" s="22"/>
      <c r="AM27" s="1334">
        <f>AG27+1</f>
        <v>45779</v>
      </c>
      <c r="AN27" s="1335"/>
      <c r="AO27" s="1335"/>
      <c r="AP27" s="136"/>
      <c r="AQ27" s="21"/>
      <c r="AR27" s="22"/>
      <c r="AS27" s="1363">
        <f>AM27+1</f>
        <v>45780</v>
      </c>
      <c r="AT27" s="1364"/>
      <c r="AU27" s="1364"/>
      <c r="AV27" s="137"/>
      <c r="AW27" s="21"/>
      <c r="AX27" s="22"/>
      <c r="BA27" s="1427"/>
      <c r="BB27" s="1428"/>
      <c r="BC27" s="1428"/>
      <c r="BD27" s="1428"/>
      <c r="BE27" s="1428"/>
      <c r="BF27" s="1428"/>
      <c r="BG27" s="1428"/>
      <c r="BH27" s="1429"/>
      <c r="BI27" s="1423">
        <f>IF(WEEKDAY(BA30)=1,BA30,(IF(WEEKDAY(BA30)=2,BA30-1,(IF(WEEKDAY(BA30)=3,BA30-2,(IF(WEEKDAY(BA30)=4,BA30-3,(IF(WEEKDAY(BA30)=5,BA30-4,IF(WEEKDAY(BA30)=6,BA30-5,BA30-6))))))))))</f>
        <v>45865</v>
      </c>
      <c r="BJ27" s="1338"/>
      <c r="BK27" s="1338"/>
      <c r="BL27" s="1403"/>
      <c r="BM27" s="1403"/>
      <c r="BN27" s="1404"/>
      <c r="BO27" s="1334">
        <f>BI27+1</f>
        <v>45866</v>
      </c>
      <c r="BP27" s="1335"/>
      <c r="BQ27" s="1335"/>
      <c r="BR27"/>
      <c r="BS27"/>
      <c r="BT27"/>
      <c r="BU27" s="1334">
        <f>BO27+1</f>
        <v>45867</v>
      </c>
      <c r="BV27" s="1335"/>
      <c r="BW27" s="1335"/>
      <c r="BX27" s="136"/>
      <c r="BY27" s="21"/>
      <c r="BZ27" s="22"/>
      <c r="CA27" s="1334">
        <f>BU27+1</f>
        <v>45868</v>
      </c>
      <c r="CB27" s="1335"/>
      <c r="CC27" s="1335"/>
      <c r="CD27" s="136"/>
      <c r="CE27" s="21"/>
      <c r="CF27" s="22"/>
      <c r="CG27" s="1334">
        <f>CA27+1</f>
        <v>45869</v>
      </c>
      <c r="CH27" s="1335"/>
      <c r="CI27" s="1335"/>
      <c r="CJ27" s="136"/>
      <c r="CK27" s="21"/>
      <c r="CL27" s="22"/>
      <c r="CM27" s="1334">
        <f>CG27+1</f>
        <v>45870</v>
      </c>
      <c r="CN27" s="1335"/>
      <c r="CO27" s="1335"/>
      <c r="CP27" s="136"/>
      <c r="CQ27" s="21"/>
      <c r="CR27" s="22"/>
      <c r="CS27" s="1363">
        <f>CM27+1</f>
        <v>45871</v>
      </c>
      <c r="CT27" s="1364"/>
      <c r="CU27" s="1364"/>
      <c r="CV27" s="137"/>
      <c r="CW27" s="21"/>
      <c r="CX27" s="22"/>
    </row>
    <row r="28" spans="1:102" ht="21.75" customHeight="1">
      <c r="A28" s="1416"/>
      <c r="B28" s="1395"/>
      <c r="C28" s="1395"/>
      <c r="D28" s="1395"/>
      <c r="E28" s="1395"/>
      <c r="F28" s="1395"/>
      <c r="G28" s="1395"/>
      <c r="H28" s="1417"/>
      <c r="I28" s="1338"/>
      <c r="J28" s="1333"/>
      <c r="K28" s="1333"/>
      <c r="L28"/>
      <c r="M28"/>
      <c r="N28"/>
      <c r="O28" s="1336"/>
      <c r="P28" s="1337"/>
      <c r="Q28" s="1337"/>
      <c r="R28"/>
      <c r="S28"/>
      <c r="T28"/>
      <c r="U28" s="1336"/>
      <c r="V28" s="1337"/>
      <c r="W28" s="1337"/>
      <c r="X28" s="138"/>
      <c r="Y28" s="7"/>
      <c r="Z28" s="19"/>
      <c r="AA28" s="1336"/>
      <c r="AB28" s="1337"/>
      <c r="AC28" s="1337"/>
      <c r="AD28" s="138"/>
      <c r="AE28" s="7"/>
      <c r="AF28" s="19"/>
      <c r="AG28" s="1336"/>
      <c r="AH28" s="1337"/>
      <c r="AI28" s="1337"/>
      <c r="AJ28" s="138"/>
      <c r="AK28" s="7"/>
      <c r="AL28" s="19"/>
      <c r="AM28" s="1336"/>
      <c r="AN28" s="1337"/>
      <c r="AO28" s="1337"/>
      <c r="AP28" s="138"/>
      <c r="AQ28" s="7"/>
      <c r="AR28" s="19"/>
      <c r="AS28" s="1365"/>
      <c r="AT28" s="1366"/>
      <c r="AU28" s="1366"/>
      <c r="AV28" s="139"/>
      <c r="AW28" s="7"/>
      <c r="AX28" s="19"/>
      <c r="BA28" s="1427"/>
      <c r="BB28" s="1428"/>
      <c r="BC28" s="1428"/>
      <c r="BD28" s="1428"/>
      <c r="BE28" s="1428"/>
      <c r="BF28" s="1428"/>
      <c r="BG28" s="1428"/>
      <c r="BH28" s="1429"/>
      <c r="BI28" s="1338"/>
      <c r="BJ28" s="1333"/>
      <c r="BK28" s="1333"/>
      <c r="BL28" s="1405"/>
      <c r="BM28" s="1405"/>
      <c r="BN28" s="1406"/>
      <c r="BO28" s="1336"/>
      <c r="BP28" s="1337"/>
      <c r="BQ28" s="1337"/>
      <c r="BR28"/>
      <c r="BS28"/>
      <c r="BT28"/>
      <c r="BU28" s="1336"/>
      <c r="BV28" s="1337"/>
      <c r="BW28" s="1337"/>
      <c r="BX28" s="138"/>
      <c r="BY28" s="7"/>
      <c r="BZ28" s="19"/>
      <c r="CA28" s="1336"/>
      <c r="CB28" s="1337"/>
      <c r="CC28" s="1337"/>
      <c r="CD28" s="138"/>
      <c r="CE28" s="7"/>
      <c r="CF28" s="19"/>
      <c r="CG28" s="1336"/>
      <c r="CH28" s="1337"/>
      <c r="CI28" s="1337"/>
      <c r="CJ28" s="138"/>
      <c r="CK28" s="7"/>
      <c r="CL28" s="19"/>
      <c r="CM28" s="1336"/>
      <c r="CN28" s="1337"/>
      <c r="CO28" s="1337"/>
      <c r="CP28" s="138"/>
      <c r="CQ28" s="7"/>
      <c r="CR28" s="19"/>
      <c r="CS28" s="1365"/>
      <c r="CT28" s="1366"/>
      <c r="CU28" s="1366"/>
      <c r="CV28" s="139"/>
      <c r="CW28" s="7"/>
      <c r="CX28" s="19"/>
    </row>
    <row r="29" spans="1:102" ht="22.5" customHeight="1" thickBot="1">
      <c r="A29" s="1418"/>
      <c r="B29" s="1419"/>
      <c r="C29" s="1419"/>
      <c r="D29" s="1419"/>
      <c r="E29" s="1419"/>
      <c r="F29" s="1419"/>
      <c r="G29" s="1419"/>
      <c r="H29" s="1420"/>
      <c r="I29" s="1338"/>
      <c r="J29" s="1333"/>
      <c r="K29" s="1333"/>
      <c r="L29"/>
      <c r="M29"/>
      <c r="N29"/>
      <c r="O29" s="1336"/>
      <c r="P29" s="1337"/>
      <c r="Q29" s="1337"/>
      <c r="R29"/>
      <c r="S29"/>
      <c r="T29"/>
      <c r="U29" s="1336"/>
      <c r="V29" s="1337"/>
      <c r="W29" s="1337"/>
      <c r="X29" s="138"/>
      <c r="Y29" s="7"/>
      <c r="Z29" s="19"/>
      <c r="AA29" s="1336"/>
      <c r="AB29" s="1337"/>
      <c r="AC29" s="1337"/>
      <c r="AD29" s="138"/>
      <c r="AE29" s="7"/>
      <c r="AF29" s="19"/>
      <c r="AG29" s="1336"/>
      <c r="AH29" s="1337"/>
      <c r="AI29" s="1337"/>
      <c r="AJ29" s="138"/>
      <c r="AK29" s="7"/>
      <c r="AL29" s="19"/>
      <c r="AM29" s="1336"/>
      <c r="AN29" s="1337"/>
      <c r="AO29" s="1337"/>
      <c r="AP29" s="138"/>
      <c r="AQ29" s="7"/>
      <c r="AR29" s="19"/>
      <c r="AS29" s="1365"/>
      <c r="AT29" s="1366"/>
      <c r="AU29" s="1366"/>
      <c r="AV29" s="139"/>
      <c r="AW29" s="7"/>
      <c r="AX29" s="19"/>
      <c r="BA29" s="1430"/>
      <c r="BB29" s="1431"/>
      <c r="BC29" s="1431"/>
      <c r="BD29" s="1431"/>
      <c r="BE29" s="1431"/>
      <c r="BF29" s="1431"/>
      <c r="BG29" s="1431"/>
      <c r="BH29" s="1432"/>
      <c r="BI29" s="1338"/>
      <c r="BJ29" s="1333"/>
      <c r="BK29" s="1333"/>
      <c r="BL29" s="1405"/>
      <c r="BM29" s="1405"/>
      <c r="BN29" s="1406"/>
      <c r="BO29" s="1336"/>
      <c r="BP29" s="1337"/>
      <c r="BQ29" s="1337"/>
      <c r="BR29"/>
      <c r="BS29"/>
      <c r="BT29"/>
      <c r="BU29" s="1336"/>
      <c r="BV29" s="1337"/>
      <c r="BW29" s="1337"/>
      <c r="BX29" s="138"/>
      <c r="BY29" s="7"/>
      <c r="BZ29" s="19"/>
      <c r="CA29" s="1336"/>
      <c r="CB29" s="1337"/>
      <c r="CC29" s="1337"/>
      <c r="CD29" s="138"/>
      <c r="CE29" s="7"/>
      <c r="CF29" s="19"/>
      <c r="CG29" s="1336"/>
      <c r="CH29" s="1337"/>
      <c r="CI29" s="1337"/>
      <c r="CJ29" s="138"/>
      <c r="CK29" s="7"/>
      <c r="CL29" s="19"/>
      <c r="CM29" s="1336"/>
      <c r="CN29" s="1337"/>
      <c r="CO29" s="1337"/>
      <c r="CP29" s="138"/>
      <c r="CQ29" s="7"/>
      <c r="CR29" s="19"/>
      <c r="CS29" s="1365"/>
      <c r="CT29" s="1366"/>
      <c r="CU29" s="1366"/>
      <c r="CV29" s="139"/>
      <c r="CW29" s="7"/>
      <c r="CX29" s="19"/>
    </row>
    <row r="30" spans="1:102" ht="70.5" customHeight="1">
      <c r="A30" s="1367">
        <f>IF(MONTH(A6)=12,DATE(YEAR(A6)+1,1,1),DATE(YEAR(A6),MONTH(A6)+1,1))</f>
        <v>45778</v>
      </c>
      <c r="B30" s="1368"/>
      <c r="C30" s="1368"/>
      <c r="D30" s="1368"/>
      <c r="E30" s="1368"/>
      <c r="F30" s="1368"/>
      <c r="G30" s="1368"/>
      <c r="H30" s="1369"/>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399">
        <f>IF(MONTH(BA6)=12,DATE(YEAR(BA6)+1,1,1),DATE(YEAR(BA6),MONTH(BA6)+1,1))</f>
        <v>45870</v>
      </c>
      <c r="BB30" s="1049"/>
      <c r="BC30" s="1049"/>
      <c r="BD30" s="1049"/>
      <c r="BE30" s="1049"/>
      <c r="BF30" s="1049"/>
      <c r="BG30" s="1049"/>
      <c r="BH30" s="1400"/>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367"/>
      <c r="B31" s="1368"/>
      <c r="C31" s="1368"/>
      <c r="D31" s="1368"/>
      <c r="E31" s="1368"/>
      <c r="F31" s="1368"/>
      <c r="G31" s="1368"/>
      <c r="H31" s="1369"/>
      <c r="I31" s="1330">
        <f>AS27+1</f>
        <v>45781</v>
      </c>
      <c r="J31" s="1331"/>
      <c r="K31" s="1331"/>
      <c r="L31" s="140"/>
      <c r="M31" s="21"/>
      <c r="N31" s="22"/>
      <c r="O31" s="1334">
        <f>I31+1</f>
        <v>45782</v>
      </c>
      <c r="P31" s="1335"/>
      <c r="Q31" s="1335"/>
      <c r="R31" s="136"/>
      <c r="S31" s="21"/>
      <c r="T31" s="22"/>
      <c r="U31" s="1334">
        <f>O31+1</f>
        <v>45783</v>
      </c>
      <c r="V31" s="1335"/>
      <c r="W31" s="1335"/>
      <c r="X31" s="136"/>
      <c r="Y31" s="21"/>
      <c r="Z31" s="22"/>
      <c r="AA31" s="1334">
        <f>U31+1</f>
        <v>45784</v>
      </c>
      <c r="AB31" s="1335"/>
      <c r="AC31" s="1335"/>
      <c r="AD31" s="136"/>
      <c r="AE31" s="21"/>
      <c r="AF31" s="22"/>
      <c r="AG31" s="1334">
        <f>AA31+1</f>
        <v>45785</v>
      </c>
      <c r="AH31" s="1335"/>
      <c r="AI31" s="1335"/>
      <c r="AJ31" s="136"/>
      <c r="AK31" s="21"/>
      <c r="AL31" s="22"/>
      <c r="AM31" s="1334">
        <f>AG31+1</f>
        <v>45786</v>
      </c>
      <c r="AN31" s="1335"/>
      <c r="AO31" s="1335"/>
      <c r="AP31" s="136"/>
      <c r="AQ31" s="21"/>
      <c r="AR31" s="22"/>
      <c r="AS31" s="1340">
        <f>AM31+1</f>
        <v>45787</v>
      </c>
      <c r="AT31" s="1341"/>
      <c r="AU31" s="1341"/>
      <c r="AV31" s="136"/>
      <c r="AW31" s="21"/>
      <c r="AX31" s="22"/>
      <c r="BA31" s="1399"/>
      <c r="BB31" s="1049"/>
      <c r="BC31" s="1049"/>
      <c r="BD31" s="1049"/>
      <c r="BE31" s="1049"/>
      <c r="BF31" s="1049"/>
      <c r="BG31" s="1049"/>
      <c r="BH31" s="1400"/>
      <c r="BI31" s="1330">
        <f>CS27+1</f>
        <v>45872</v>
      </c>
      <c r="BJ31" s="1331"/>
      <c r="BK31" s="1331"/>
      <c r="BL31" s="140"/>
      <c r="BM31" s="21"/>
      <c r="BN31" s="22"/>
      <c r="BO31" s="1334">
        <f>BI31+1</f>
        <v>45873</v>
      </c>
      <c r="BP31" s="1335"/>
      <c r="BQ31" s="1335"/>
      <c r="BR31" s="136"/>
      <c r="BS31" s="21"/>
      <c r="BT31" s="22"/>
      <c r="BU31" s="1334">
        <f>BO31+1</f>
        <v>45874</v>
      </c>
      <c r="BV31" s="1335"/>
      <c r="BW31" s="1335"/>
      <c r="BX31" s="136"/>
      <c r="BY31" s="21"/>
      <c r="BZ31" s="22"/>
      <c r="CA31" s="1334">
        <f>BU31+1</f>
        <v>45875</v>
      </c>
      <c r="CB31" s="1335"/>
      <c r="CC31" s="1335"/>
      <c r="CD31" s="136"/>
      <c r="CE31" s="21"/>
      <c r="CF31" s="22"/>
      <c r="CG31" s="1334">
        <f>CA31+1</f>
        <v>45876</v>
      </c>
      <c r="CH31" s="1335"/>
      <c r="CI31" s="1335"/>
      <c r="CJ31" s="136"/>
      <c r="CK31" s="21"/>
      <c r="CL31" s="22"/>
      <c r="CM31" s="1334">
        <f>CG31+1</f>
        <v>45877</v>
      </c>
      <c r="CN31" s="1335"/>
      <c r="CO31" s="1335"/>
      <c r="CP31" s="136"/>
      <c r="CQ31" s="21"/>
      <c r="CR31" s="22"/>
      <c r="CS31" s="1340">
        <f>CM31+1</f>
        <v>45878</v>
      </c>
      <c r="CT31" s="1341"/>
      <c r="CU31" s="1341"/>
      <c r="CV31" s="136"/>
      <c r="CW31" s="21"/>
      <c r="CX31" s="22"/>
    </row>
    <row r="32" spans="1:102" ht="21.75" customHeight="1">
      <c r="A32" s="1378" t="str">
        <f>IF(A30&gt;=43586,"令和"&amp;IF(YEAR(A30)-2018=1,"元",YEAR(A30)-2018),"平成"&amp;(YEAR(A30)-1988))</f>
        <v>令和7</v>
      </c>
      <c r="B32" s="1379"/>
      <c r="C32" s="1379"/>
      <c r="D32" s="1379"/>
      <c r="E32" s="1379"/>
      <c r="F32" s="1379"/>
      <c r="G32" s="1379"/>
      <c r="H32" s="1380"/>
      <c r="I32" s="1332"/>
      <c r="J32" s="1338"/>
      <c r="K32" s="1338"/>
      <c r="L32" s="141"/>
      <c r="M32" s="7"/>
      <c r="N32" s="19"/>
      <c r="O32" s="1336"/>
      <c r="P32" s="1339"/>
      <c r="Q32" s="1339"/>
      <c r="R32" s="138"/>
      <c r="S32" s="7"/>
      <c r="T32" s="19"/>
      <c r="U32" s="1336"/>
      <c r="V32" s="1339"/>
      <c r="W32" s="1339"/>
      <c r="X32" s="138"/>
      <c r="Y32" s="7"/>
      <c r="Z32" s="19"/>
      <c r="AA32" s="1336"/>
      <c r="AB32" s="1339"/>
      <c r="AC32" s="1339"/>
      <c r="AD32" s="138"/>
      <c r="AE32" s="7"/>
      <c r="AF32" s="19"/>
      <c r="AG32" s="1336"/>
      <c r="AH32" s="1339"/>
      <c r="AI32" s="1339"/>
      <c r="AJ32" s="138"/>
      <c r="AK32" s="7"/>
      <c r="AL32" s="19"/>
      <c r="AM32" s="1336"/>
      <c r="AN32" s="1339"/>
      <c r="AO32" s="1339"/>
      <c r="AP32" s="138"/>
      <c r="AQ32" s="7"/>
      <c r="AR32" s="19"/>
      <c r="AS32" s="1328"/>
      <c r="AT32" s="1329"/>
      <c r="AU32" s="1329"/>
      <c r="AV32" s="138"/>
      <c r="AW32" s="7"/>
      <c r="AX32" s="19"/>
      <c r="BA32" s="1378" t="str">
        <f>IF(BA30&gt;=43586,"令和"&amp;IF(YEAR(BA30)-2018=1,"元",YEAR(BA30)-2018),"平成"&amp;(YEAR(BA30)-1988))</f>
        <v>令和7</v>
      </c>
      <c r="BB32" s="1379"/>
      <c r="BC32" s="1379"/>
      <c r="BD32" s="1379"/>
      <c r="BE32" s="1379"/>
      <c r="BF32" s="1379"/>
      <c r="BG32" s="1379"/>
      <c r="BH32" s="1380"/>
      <c r="BI32" s="1332"/>
      <c r="BJ32" s="1338"/>
      <c r="BK32" s="1338"/>
      <c r="BL32" s="141"/>
      <c r="BM32" s="7"/>
      <c r="BN32" s="19"/>
      <c r="BO32" s="1336"/>
      <c r="BP32" s="1339"/>
      <c r="BQ32" s="1339"/>
      <c r="BR32" s="138"/>
      <c r="BS32" s="7"/>
      <c r="BT32" s="19"/>
      <c r="BU32" s="1336"/>
      <c r="BV32" s="1339"/>
      <c r="BW32" s="1339"/>
      <c r="BX32" s="138"/>
      <c r="BY32" s="7"/>
      <c r="BZ32" s="19"/>
      <c r="CA32" s="1336"/>
      <c r="CB32" s="1339"/>
      <c r="CC32" s="1339"/>
      <c r="CD32" s="138"/>
      <c r="CE32" s="7"/>
      <c r="CF32" s="19"/>
      <c r="CG32" s="1336"/>
      <c r="CH32" s="1339"/>
      <c r="CI32" s="1339"/>
      <c r="CJ32" s="138"/>
      <c r="CK32" s="7"/>
      <c r="CL32" s="19"/>
      <c r="CM32" s="1336"/>
      <c r="CN32" s="1339"/>
      <c r="CO32" s="1339"/>
      <c r="CP32" s="138"/>
      <c r="CQ32" s="7"/>
      <c r="CR32" s="19"/>
      <c r="CS32" s="1328"/>
      <c r="CT32" s="1329"/>
      <c r="CU32" s="1329"/>
      <c r="CV32" s="138"/>
      <c r="CW32" s="7"/>
      <c r="CX32" s="19"/>
    </row>
    <row r="33" spans="1:102" ht="40.5" customHeight="1">
      <c r="A33" s="1381"/>
      <c r="B33" s="1382"/>
      <c r="C33" s="1382"/>
      <c r="D33" s="1382"/>
      <c r="E33" s="1382"/>
      <c r="F33" s="1382"/>
      <c r="G33" s="1382"/>
      <c r="H33" s="1383"/>
      <c r="I33" s="1332"/>
      <c r="J33" s="1338"/>
      <c r="K33" s="1338"/>
      <c r="L33" s="141"/>
      <c r="M33" s="7"/>
      <c r="N33" s="19"/>
      <c r="O33" s="1336"/>
      <c r="P33" s="1339"/>
      <c r="Q33" s="1339"/>
      <c r="R33" s="138"/>
      <c r="S33" s="7"/>
      <c r="T33" s="19"/>
      <c r="U33" s="1336"/>
      <c r="V33" s="1339"/>
      <c r="W33" s="1339"/>
      <c r="X33" s="138"/>
      <c r="Y33" s="7"/>
      <c r="Z33" s="19"/>
      <c r="AA33" s="1336"/>
      <c r="AB33" s="1339"/>
      <c r="AC33" s="1339"/>
      <c r="AD33" s="138"/>
      <c r="AE33" s="7"/>
      <c r="AF33" s="19"/>
      <c r="AG33" s="1336"/>
      <c r="AH33" s="1339"/>
      <c r="AI33" s="1339"/>
      <c r="AJ33" s="138"/>
      <c r="AK33" s="7"/>
      <c r="AL33" s="19"/>
      <c r="AM33" s="1336"/>
      <c r="AN33" s="1339"/>
      <c r="AO33" s="1339"/>
      <c r="AP33" s="138"/>
      <c r="AQ33" s="7"/>
      <c r="AR33" s="19"/>
      <c r="AS33" s="1328"/>
      <c r="AT33" s="1329"/>
      <c r="AU33" s="1329"/>
      <c r="AV33" s="138"/>
      <c r="AW33" s="7"/>
      <c r="AX33" s="19"/>
      <c r="BA33" s="1381"/>
      <c r="BB33" s="1382"/>
      <c r="BC33" s="1382"/>
      <c r="BD33" s="1382"/>
      <c r="BE33" s="1382"/>
      <c r="BF33" s="1382"/>
      <c r="BG33" s="1382"/>
      <c r="BH33" s="1383"/>
      <c r="BI33" s="1332"/>
      <c r="BJ33" s="1338"/>
      <c r="BK33" s="1338"/>
      <c r="BL33" s="141"/>
      <c r="BM33" s="7"/>
      <c r="BN33" s="19"/>
      <c r="BO33" s="1336"/>
      <c r="BP33" s="1339"/>
      <c r="BQ33" s="1339"/>
      <c r="BR33" s="138"/>
      <c r="BS33" s="7"/>
      <c r="BT33" s="19"/>
      <c r="BU33" s="1336"/>
      <c r="BV33" s="1339"/>
      <c r="BW33" s="1339"/>
      <c r="BX33" s="138"/>
      <c r="BY33" s="7"/>
      <c r="BZ33" s="19"/>
      <c r="CA33" s="1336"/>
      <c r="CB33" s="1339"/>
      <c r="CC33" s="1339"/>
      <c r="CD33" s="138"/>
      <c r="CE33" s="7"/>
      <c r="CF33" s="19"/>
      <c r="CG33" s="1336"/>
      <c r="CH33" s="1339"/>
      <c r="CI33" s="1339"/>
      <c r="CJ33" s="138"/>
      <c r="CK33" s="7"/>
      <c r="CL33" s="19"/>
      <c r="CM33" s="1336"/>
      <c r="CN33" s="1339"/>
      <c r="CO33" s="1339"/>
      <c r="CP33" s="138"/>
      <c r="CQ33" s="7"/>
      <c r="CR33" s="19"/>
      <c r="CS33" s="1328"/>
      <c r="CT33" s="1329"/>
      <c r="CU33" s="1329"/>
      <c r="CV33" s="138"/>
      <c r="CW33" s="7"/>
      <c r="CX33" s="19"/>
    </row>
    <row r="34" spans="1:102" ht="52.5" customHeight="1">
      <c r="A34" s="1360" t="s">
        <v>409</v>
      </c>
      <c r="B34" s="1361"/>
      <c r="C34" s="1361"/>
      <c r="D34" s="1361"/>
      <c r="E34" s="1361"/>
      <c r="F34" s="1361"/>
      <c r="G34" s="1361"/>
      <c r="H34" s="1362"/>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1360" t="s">
        <v>409</v>
      </c>
      <c r="BB34" s="1361"/>
      <c r="BC34" s="1361"/>
      <c r="BD34" s="1361"/>
      <c r="BE34" s="1361"/>
      <c r="BF34" s="1361"/>
      <c r="BG34" s="1361"/>
      <c r="BH34" s="1362"/>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348" t="str">
        <f>VLOOKUP(A30,祝節名,2,FALSE)</f>
        <v>3憲法記念日、4みどりの日
5こどもの日、6振休。立夏5小満21</v>
      </c>
      <c r="B35" s="1349"/>
      <c r="C35" s="1349"/>
      <c r="D35" s="1349"/>
      <c r="E35" s="1349"/>
      <c r="F35" s="1349"/>
      <c r="G35" s="1349"/>
      <c r="H35" s="1350"/>
      <c r="I35" s="1330">
        <f>AS31+1</f>
        <v>45788</v>
      </c>
      <c r="J35" s="1331"/>
      <c r="K35" s="1331"/>
      <c r="L35" s="140"/>
      <c r="M35" s="21"/>
      <c r="N35" s="22"/>
      <c r="O35" s="1334">
        <f>I35+1</f>
        <v>45789</v>
      </c>
      <c r="P35" s="1335"/>
      <c r="Q35" s="1335"/>
      <c r="R35" s="136"/>
      <c r="S35" s="21"/>
      <c r="T35" s="22"/>
      <c r="U35" s="1334">
        <f>O35+1</f>
        <v>45790</v>
      </c>
      <c r="V35" s="1335"/>
      <c r="W35" s="1335"/>
      <c r="X35" s="136"/>
      <c r="Y35" s="21"/>
      <c r="Z35" s="22"/>
      <c r="AA35" s="1334">
        <f>U35+1</f>
        <v>45791</v>
      </c>
      <c r="AB35" s="1335"/>
      <c r="AC35" s="1335"/>
      <c r="AD35" s="136"/>
      <c r="AE35" s="21"/>
      <c r="AF35" s="22"/>
      <c r="AG35" s="1334">
        <f>AA35+1</f>
        <v>45792</v>
      </c>
      <c r="AH35" s="1335"/>
      <c r="AI35" s="1335"/>
      <c r="AJ35" s="136"/>
      <c r="AK35" s="21"/>
      <c r="AL35" s="22"/>
      <c r="AM35" s="1334">
        <f>AG35+1</f>
        <v>45793</v>
      </c>
      <c r="AN35" s="1335"/>
      <c r="AO35" s="1335"/>
      <c r="AP35" s="136"/>
      <c r="AQ35" s="21"/>
      <c r="AR35" s="22"/>
      <c r="AS35" s="1340">
        <f>AM35+1</f>
        <v>45794</v>
      </c>
      <c r="AT35" s="1341"/>
      <c r="AU35" s="1341"/>
      <c r="AV35" s="136"/>
      <c r="AW35" s="21"/>
      <c r="AX35" s="22"/>
      <c r="BA35" s="1348" t="str">
        <f>VLOOKUP(BA30,祝節名,2,FALSE)</f>
        <v>11 山の日
立秋7、処暑23</v>
      </c>
      <c r="BB35" s="1349"/>
      <c r="BC35" s="1349"/>
      <c r="BD35" s="1349"/>
      <c r="BE35" s="1349"/>
      <c r="BF35" s="1349"/>
      <c r="BG35" s="1349"/>
      <c r="BH35" s="1350"/>
      <c r="BI35" s="1330">
        <f>CS31+1</f>
        <v>45879</v>
      </c>
      <c r="BJ35" s="1331"/>
      <c r="BK35" s="1331"/>
      <c r="BL35" s="140"/>
      <c r="BM35" s="21"/>
      <c r="BN35" s="22"/>
      <c r="BO35" s="1334">
        <f>BI35+1</f>
        <v>45880</v>
      </c>
      <c r="BP35" s="1335"/>
      <c r="BQ35" s="1335"/>
      <c r="BR35" s="136"/>
      <c r="BS35" s="21"/>
      <c r="BT35" s="22"/>
      <c r="BU35" s="1334">
        <f>BO35+1</f>
        <v>45881</v>
      </c>
      <c r="BV35" s="1335"/>
      <c r="BW35" s="1335"/>
      <c r="BX35" s="136"/>
      <c r="BY35" s="21"/>
      <c r="BZ35" s="22"/>
      <c r="CA35" s="1334">
        <f>BU35+1</f>
        <v>45882</v>
      </c>
      <c r="CB35" s="1335"/>
      <c r="CC35" s="1335"/>
      <c r="CD35" s="136"/>
      <c r="CE35" s="21"/>
      <c r="CF35" s="22"/>
      <c r="CG35" s="1334">
        <f>CA35+1</f>
        <v>45883</v>
      </c>
      <c r="CH35" s="1335"/>
      <c r="CI35" s="1335"/>
      <c r="CJ35" s="136"/>
      <c r="CK35" s="21"/>
      <c r="CL35" s="22"/>
      <c r="CM35" s="1334">
        <f>CG35+1</f>
        <v>45884</v>
      </c>
      <c r="CN35" s="1335"/>
      <c r="CO35" s="1335"/>
      <c r="CP35" s="136"/>
      <c r="CQ35" s="21"/>
      <c r="CR35" s="22"/>
      <c r="CS35" s="1340">
        <f>CM35+1</f>
        <v>45885</v>
      </c>
      <c r="CT35" s="1341"/>
      <c r="CU35" s="1341"/>
      <c r="CV35" s="136"/>
      <c r="CW35" s="21"/>
      <c r="CX35" s="22"/>
    </row>
    <row r="36" spans="1:102" ht="21.75" customHeight="1">
      <c r="A36" s="1348"/>
      <c r="B36" s="1349"/>
      <c r="C36" s="1349"/>
      <c r="D36" s="1349"/>
      <c r="E36" s="1349"/>
      <c r="F36" s="1349"/>
      <c r="G36" s="1349"/>
      <c r="H36" s="1350"/>
      <c r="I36" s="1332"/>
      <c r="J36" s="1338"/>
      <c r="K36" s="1338"/>
      <c r="L36" s="141"/>
      <c r="M36" s="7"/>
      <c r="N36" s="19"/>
      <c r="O36" s="1336"/>
      <c r="P36" s="1339"/>
      <c r="Q36" s="1339"/>
      <c r="R36" s="138"/>
      <c r="S36" s="7"/>
      <c r="T36" s="19"/>
      <c r="U36" s="1336"/>
      <c r="V36" s="1339"/>
      <c r="W36" s="1339"/>
      <c r="X36" s="138"/>
      <c r="Y36" s="7"/>
      <c r="Z36" s="19"/>
      <c r="AA36" s="1336"/>
      <c r="AB36" s="1339"/>
      <c r="AC36" s="1339"/>
      <c r="AD36" s="138"/>
      <c r="AE36" s="7"/>
      <c r="AF36" s="19"/>
      <c r="AG36" s="1336"/>
      <c r="AH36" s="1339"/>
      <c r="AI36" s="1339"/>
      <c r="AJ36" s="138"/>
      <c r="AK36" s="7"/>
      <c r="AL36" s="19"/>
      <c r="AM36" s="1336"/>
      <c r="AN36" s="1339"/>
      <c r="AO36" s="1339"/>
      <c r="AP36" s="138"/>
      <c r="AQ36" s="7"/>
      <c r="AR36" s="19"/>
      <c r="AS36" s="1328"/>
      <c r="AT36" s="1329"/>
      <c r="AU36" s="1329"/>
      <c r="AV36" s="138"/>
      <c r="AW36" s="7"/>
      <c r="AX36" s="19"/>
      <c r="BA36" s="1348"/>
      <c r="BB36" s="1349"/>
      <c r="BC36" s="1349"/>
      <c r="BD36" s="1349"/>
      <c r="BE36" s="1349"/>
      <c r="BF36" s="1349"/>
      <c r="BG36" s="1349"/>
      <c r="BH36" s="1350"/>
      <c r="BI36" s="1332"/>
      <c r="BJ36" s="1338"/>
      <c r="BK36" s="1338"/>
      <c r="BL36" s="141"/>
      <c r="BM36" s="7"/>
      <c r="BN36" s="19"/>
      <c r="BO36" s="1336"/>
      <c r="BP36" s="1339"/>
      <c r="BQ36" s="1339"/>
      <c r="BR36" s="138"/>
      <c r="BS36" s="7"/>
      <c r="BT36" s="19"/>
      <c r="BU36" s="1336"/>
      <c r="BV36" s="1339"/>
      <c r="BW36" s="1339"/>
      <c r="BX36" s="138"/>
      <c r="BY36" s="7"/>
      <c r="BZ36" s="19"/>
      <c r="CA36" s="1336"/>
      <c r="CB36" s="1339"/>
      <c r="CC36" s="1339"/>
      <c r="CD36" s="138"/>
      <c r="CE36" s="7"/>
      <c r="CF36" s="19"/>
      <c r="CG36" s="1336"/>
      <c r="CH36" s="1339"/>
      <c r="CI36" s="1339"/>
      <c r="CJ36" s="138"/>
      <c r="CK36" s="7"/>
      <c r="CL36" s="19"/>
      <c r="CM36" s="1336"/>
      <c r="CN36" s="1339"/>
      <c r="CO36" s="1339"/>
      <c r="CP36" s="138"/>
      <c r="CQ36" s="7"/>
      <c r="CR36" s="19"/>
      <c r="CS36" s="1328"/>
      <c r="CT36" s="1329"/>
      <c r="CU36" s="1329"/>
      <c r="CV36" s="138"/>
      <c r="CW36" s="7"/>
      <c r="CX36" s="19"/>
    </row>
    <row r="37" spans="1:102" ht="93.75" customHeight="1">
      <c r="A37" s="1348"/>
      <c r="B37" s="1349"/>
      <c r="C37" s="1349"/>
      <c r="D37" s="1349"/>
      <c r="E37" s="1349"/>
      <c r="F37" s="1349"/>
      <c r="G37" s="1349"/>
      <c r="H37" s="1350"/>
      <c r="I37" s="1332"/>
      <c r="J37" s="1338"/>
      <c r="K37" s="1338"/>
      <c r="L37" s="141"/>
      <c r="M37" s="7"/>
      <c r="N37" s="19"/>
      <c r="O37" s="1336"/>
      <c r="P37" s="1339"/>
      <c r="Q37" s="1339"/>
      <c r="R37" s="138"/>
      <c r="S37" s="7"/>
      <c r="T37" s="19"/>
      <c r="U37" s="1336"/>
      <c r="V37" s="1339"/>
      <c r="W37" s="1339"/>
      <c r="X37" s="138"/>
      <c r="Y37" s="7"/>
      <c r="Z37" s="19"/>
      <c r="AA37" s="1336"/>
      <c r="AB37" s="1339"/>
      <c r="AC37" s="1339"/>
      <c r="AD37" s="138"/>
      <c r="AE37" s="7"/>
      <c r="AF37" s="19"/>
      <c r="AG37" s="1336"/>
      <c r="AH37" s="1339"/>
      <c r="AI37" s="1339"/>
      <c r="AJ37" s="138"/>
      <c r="AK37" s="7"/>
      <c r="AL37" s="19"/>
      <c r="AM37" s="1336"/>
      <c r="AN37" s="1339"/>
      <c r="AO37" s="1339"/>
      <c r="AP37" s="138"/>
      <c r="AQ37" s="7"/>
      <c r="AR37" s="19"/>
      <c r="AS37" s="1328"/>
      <c r="AT37" s="1329"/>
      <c r="AU37" s="1329"/>
      <c r="AV37" s="138"/>
      <c r="AW37" s="7"/>
      <c r="AX37" s="19"/>
      <c r="BA37" s="1348"/>
      <c r="BB37" s="1349"/>
      <c r="BC37" s="1349"/>
      <c r="BD37" s="1349"/>
      <c r="BE37" s="1349"/>
      <c r="BF37" s="1349"/>
      <c r="BG37" s="1349"/>
      <c r="BH37" s="1350"/>
      <c r="BI37" s="1332"/>
      <c r="BJ37" s="1338"/>
      <c r="BK37" s="1338"/>
      <c r="BL37" s="141"/>
      <c r="BM37" s="7"/>
      <c r="BN37" s="19"/>
      <c r="BO37" s="1336"/>
      <c r="BP37" s="1339"/>
      <c r="BQ37" s="1339"/>
      <c r="BR37" s="138"/>
      <c r="BS37" s="7"/>
      <c r="BT37" s="19"/>
      <c r="BU37" s="1336"/>
      <c r="BV37" s="1339"/>
      <c r="BW37" s="1339"/>
      <c r="BX37" s="138"/>
      <c r="BY37" s="7"/>
      <c r="BZ37" s="19"/>
      <c r="CA37" s="1336"/>
      <c r="CB37" s="1339"/>
      <c r="CC37" s="1339"/>
      <c r="CD37" s="138"/>
      <c r="CE37" s="7"/>
      <c r="CF37" s="19"/>
      <c r="CG37" s="1336"/>
      <c r="CH37" s="1339"/>
      <c r="CI37" s="1339"/>
      <c r="CJ37" s="138"/>
      <c r="CK37" s="7"/>
      <c r="CL37" s="19"/>
      <c r="CM37" s="1336"/>
      <c r="CN37" s="1339"/>
      <c r="CO37" s="1339"/>
      <c r="CP37" s="138"/>
      <c r="CQ37" s="7"/>
      <c r="CR37" s="19"/>
      <c r="CS37" s="1328"/>
      <c r="CT37" s="1329"/>
      <c r="CU37" s="1329"/>
      <c r="CV37" s="138"/>
      <c r="CW37" s="7"/>
      <c r="CX37" s="19"/>
    </row>
    <row r="38" spans="1:102" ht="21.75" customHeight="1">
      <c r="A38" s="1342" t="s">
        <v>255</v>
      </c>
      <c r="B38" s="1343"/>
      <c r="C38" s="1343"/>
      <c r="D38" s="1343"/>
      <c r="E38" s="1343"/>
      <c r="F38" s="1343"/>
      <c r="G38" s="1343"/>
      <c r="H38" s="1344"/>
      <c r="I38" s="1330">
        <f>AS35+1</f>
        <v>45795</v>
      </c>
      <c r="J38" s="1331"/>
      <c r="K38" s="1331"/>
      <c r="L38" s="140"/>
      <c r="M38" s="21"/>
      <c r="N38" s="22"/>
      <c r="O38" s="1334">
        <f>I38+1</f>
        <v>45796</v>
      </c>
      <c r="P38" s="1335"/>
      <c r="Q38" s="1335"/>
      <c r="R38" s="136"/>
      <c r="S38" s="21"/>
      <c r="T38" s="22"/>
      <c r="U38" s="1334">
        <f>O38+1</f>
        <v>45797</v>
      </c>
      <c r="V38" s="1335"/>
      <c r="W38" s="1335"/>
      <c r="X38" s="136"/>
      <c r="Y38" s="21"/>
      <c r="Z38" s="22"/>
      <c r="AA38" s="1334">
        <f>U38+1</f>
        <v>45798</v>
      </c>
      <c r="AB38" s="1335"/>
      <c r="AC38" s="1335"/>
      <c r="AD38" s="136"/>
      <c r="AE38" s="21"/>
      <c r="AF38" s="22"/>
      <c r="AG38" s="1334">
        <f>AA38+1</f>
        <v>45799</v>
      </c>
      <c r="AH38" s="1335"/>
      <c r="AI38" s="1335"/>
      <c r="AJ38" s="136"/>
      <c r="AK38" s="21"/>
      <c r="AL38" s="22"/>
      <c r="AM38" s="1334">
        <f>AG38+1</f>
        <v>45800</v>
      </c>
      <c r="AN38" s="1335"/>
      <c r="AO38" s="1335"/>
      <c r="AP38" s="136"/>
      <c r="AQ38" s="21"/>
      <c r="AR38" s="22"/>
      <c r="AS38" s="1326">
        <f>AM38+1</f>
        <v>45801</v>
      </c>
      <c r="AT38" s="1327"/>
      <c r="AU38" s="1327"/>
      <c r="AV38" s="136"/>
      <c r="AW38" s="21"/>
      <c r="AX38" s="22"/>
      <c r="BA38" s="1342" t="s">
        <v>255</v>
      </c>
      <c r="BB38" s="1343"/>
      <c r="BC38" s="1343"/>
      <c r="BD38" s="1343"/>
      <c r="BE38" s="1343"/>
      <c r="BF38" s="1343"/>
      <c r="BG38" s="1343"/>
      <c r="BH38" s="1344"/>
      <c r="BI38" s="1330">
        <f>CS35+1</f>
        <v>45886</v>
      </c>
      <c r="BJ38" s="1331"/>
      <c r="BK38" s="1331"/>
      <c r="BL38" s="140"/>
      <c r="BM38" s="21"/>
      <c r="BN38" s="22"/>
      <c r="BO38" s="1334">
        <f>BI38+1</f>
        <v>45887</v>
      </c>
      <c r="BP38" s="1335"/>
      <c r="BQ38" s="1335"/>
      <c r="BR38" s="136"/>
      <c r="BS38" s="21"/>
      <c r="BT38" s="22"/>
      <c r="BU38" s="1334">
        <f>BO38+1</f>
        <v>45888</v>
      </c>
      <c r="BV38" s="1335"/>
      <c r="BW38" s="1335"/>
      <c r="BX38" s="136"/>
      <c r="BY38" s="21"/>
      <c r="BZ38" s="22"/>
      <c r="CA38" s="1334">
        <f>BU38+1</f>
        <v>45889</v>
      </c>
      <c r="CB38" s="1335"/>
      <c r="CC38" s="1335"/>
      <c r="CD38" s="136"/>
      <c r="CE38" s="21"/>
      <c r="CF38" s="22"/>
      <c r="CG38" s="1334">
        <f>CA38+1</f>
        <v>45890</v>
      </c>
      <c r="CH38" s="1335"/>
      <c r="CI38" s="1335"/>
      <c r="CJ38" s="136"/>
      <c r="CK38" s="21"/>
      <c r="CL38" s="22"/>
      <c r="CM38" s="1334">
        <f>CG38+1</f>
        <v>45891</v>
      </c>
      <c r="CN38" s="1335"/>
      <c r="CO38" s="1335"/>
      <c r="CP38" s="136"/>
      <c r="CQ38" s="21"/>
      <c r="CR38" s="22"/>
      <c r="CS38" s="1326">
        <f>CM38+1</f>
        <v>45892</v>
      </c>
      <c r="CT38" s="1327"/>
      <c r="CU38" s="1327"/>
      <c r="CV38" s="136"/>
      <c r="CW38" s="21"/>
      <c r="CX38" s="22"/>
    </row>
    <row r="39" spans="1:102" ht="21.75" customHeight="1">
      <c r="A39" s="1345"/>
      <c r="B39" s="1346"/>
      <c r="C39" s="1346"/>
      <c r="D39" s="1346"/>
      <c r="E39" s="1346"/>
      <c r="F39" s="1346"/>
      <c r="G39" s="1346"/>
      <c r="H39" s="1347"/>
      <c r="I39" s="1332"/>
      <c r="J39" s="1338"/>
      <c r="K39" s="1338"/>
      <c r="L39" s="141"/>
      <c r="M39" s="7"/>
      <c r="N39" s="19"/>
      <c r="O39" s="1336"/>
      <c r="P39" s="1339"/>
      <c r="Q39" s="1339"/>
      <c r="R39" s="138"/>
      <c r="S39" s="7"/>
      <c r="T39" s="19"/>
      <c r="U39" s="1336"/>
      <c r="V39" s="1339"/>
      <c r="W39" s="1339"/>
      <c r="X39" s="138"/>
      <c r="Y39" s="7"/>
      <c r="Z39" s="19"/>
      <c r="AA39" s="1336"/>
      <c r="AB39" s="1339"/>
      <c r="AC39" s="1339"/>
      <c r="AD39" s="138"/>
      <c r="AE39" s="7"/>
      <c r="AF39" s="19"/>
      <c r="AG39" s="1336"/>
      <c r="AH39" s="1339"/>
      <c r="AI39" s="1339"/>
      <c r="AJ39" s="138"/>
      <c r="AK39" s="7"/>
      <c r="AL39" s="19"/>
      <c r="AM39" s="1336"/>
      <c r="AN39" s="1339"/>
      <c r="AO39" s="1339"/>
      <c r="AP39" s="138"/>
      <c r="AQ39" s="7"/>
      <c r="AR39" s="19"/>
      <c r="AS39" s="1328"/>
      <c r="AT39" s="1341"/>
      <c r="AU39" s="1341"/>
      <c r="AV39" s="138"/>
      <c r="AW39" s="7"/>
      <c r="AX39" s="19"/>
      <c r="BA39" s="1345"/>
      <c r="BB39" s="1346"/>
      <c r="BC39" s="1346"/>
      <c r="BD39" s="1346"/>
      <c r="BE39" s="1346"/>
      <c r="BF39" s="1346"/>
      <c r="BG39" s="1346"/>
      <c r="BH39" s="1347"/>
      <c r="BI39" s="1332"/>
      <c r="BJ39" s="1338"/>
      <c r="BK39" s="1338"/>
      <c r="BL39" s="141"/>
      <c r="BM39" s="7"/>
      <c r="BN39" s="19"/>
      <c r="BO39" s="1336"/>
      <c r="BP39" s="1339"/>
      <c r="BQ39" s="1339"/>
      <c r="BR39" s="138"/>
      <c r="BS39" s="7"/>
      <c r="BT39" s="19"/>
      <c r="BU39" s="1336"/>
      <c r="BV39" s="1339"/>
      <c r="BW39" s="1339"/>
      <c r="BX39" s="138"/>
      <c r="BY39" s="7"/>
      <c r="BZ39" s="19"/>
      <c r="CA39" s="1336"/>
      <c r="CB39" s="1339"/>
      <c r="CC39" s="1339"/>
      <c r="CD39" s="138"/>
      <c r="CE39" s="7"/>
      <c r="CF39" s="19"/>
      <c r="CG39" s="1336"/>
      <c r="CH39" s="1339"/>
      <c r="CI39" s="1339"/>
      <c r="CJ39" s="138"/>
      <c r="CK39" s="7"/>
      <c r="CL39" s="19"/>
      <c r="CM39" s="1336"/>
      <c r="CN39" s="1339"/>
      <c r="CO39" s="1339"/>
      <c r="CP39" s="138"/>
      <c r="CQ39" s="7"/>
      <c r="CR39" s="19"/>
      <c r="CS39" s="1328"/>
      <c r="CT39" s="1341"/>
      <c r="CU39" s="1341"/>
      <c r="CV39" s="138"/>
      <c r="CW39" s="7"/>
      <c r="CX39" s="19"/>
    </row>
    <row r="40" spans="1:102" ht="22.5" customHeight="1">
      <c r="A40" s="1351" t="str">
        <f>VLOOKUP(A30,記念名,2,FALSE)</f>
        <v>メーデー 1、母の日 11</v>
      </c>
      <c r="B40" s="1352"/>
      <c r="C40" s="1352"/>
      <c r="D40" s="1352"/>
      <c r="E40" s="1352"/>
      <c r="F40" s="1352"/>
      <c r="G40" s="1352"/>
      <c r="H40" s="1353"/>
      <c r="I40" s="1332"/>
      <c r="J40" s="1338"/>
      <c r="K40" s="1338"/>
      <c r="L40" s="141"/>
      <c r="M40" s="7"/>
      <c r="N40" s="19"/>
      <c r="O40" s="1336"/>
      <c r="P40" s="1339"/>
      <c r="Q40" s="1339"/>
      <c r="R40" s="138"/>
      <c r="S40" s="7"/>
      <c r="T40" s="19"/>
      <c r="U40" s="1336"/>
      <c r="V40" s="1339"/>
      <c r="W40" s="1339"/>
      <c r="X40" s="138"/>
      <c r="Y40" s="7"/>
      <c r="Z40" s="19"/>
      <c r="AA40" s="1336"/>
      <c r="AB40" s="1339"/>
      <c r="AC40" s="1339"/>
      <c r="AD40" s="138"/>
      <c r="AE40" s="7"/>
      <c r="AF40" s="19"/>
      <c r="AG40" s="1336"/>
      <c r="AH40" s="1339"/>
      <c r="AI40" s="1339"/>
      <c r="AJ40" s="138"/>
      <c r="AK40" s="7"/>
      <c r="AL40" s="19"/>
      <c r="AM40" s="1336"/>
      <c r="AN40" s="1339"/>
      <c r="AO40" s="1339"/>
      <c r="AP40" s="138"/>
      <c r="AQ40" s="7"/>
      <c r="AR40" s="19"/>
      <c r="AS40" s="1328"/>
      <c r="AT40" s="1341"/>
      <c r="AU40" s="1341"/>
      <c r="AV40" s="138"/>
      <c r="AW40" s="7"/>
      <c r="AX40" s="19"/>
      <c r="BA40" s="1351" t="str">
        <f>VLOOKUP(BA30,記念名,2,FALSE)</f>
        <v>水の日 1、広島平和記念日 6
長崎原爆の日9、終戦記念日15</v>
      </c>
      <c r="BB40" s="1352"/>
      <c r="BC40" s="1352"/>
      <c r="BD40" s="1352"/>
      <c r="BE40" s="1352"/>
      <c r="BF40" s="1352"/>
      <c r="BG40" s="1352"/>
      <c r="BH40" s="1353"/>
      <c r="BI40" s="1332"/>
      <c r="BJ40" s="1338"/>
      <c r="BK40" s="1338"/>
      <c r="BL40" s="141"/>
      <c r="BM40" s="7"/>
      <c r="BN40" s="19"/>
      <c r="BO40" s="1336"/>
      <c r="BP40" s="1339"/>
      <c r="BQ40" s="1339"/>
      <c r="BR40" s="138"/>
      <c r="BS40" s="7"/>
      <c r="BT40" s="19"/>
      <c r="BU40" s="1336"/>
      <c r="BV40" s="1339"/>
      <c r="BW40" s="1339"/>
      <c r="BX40" s="138"/>
      <c r="BY40" s="7"/>
      <c r="BZ40" s="19"/>
      <c r="CA40" s="1336"/>
      <c r="CB40" s="1339"/>
      <c r="CC40" s="1339"/>
      <c r="CD40" s="138"/>
      <c r="CE40" s="7"/>
      <c r="CF40" s="19"/>
      <c r="CG40" s="1336"/>
      <c r="CH40" s="1339"/>
      <c r="CI40" s="1339"/>
      <c r="CJ40" s="138"/>
      <c r="CK40" s="7"/>
      <c r="CL40" s="19"/>
      <c r="CM40" s="1336"/>
      <c r="CN40" s="1339"/>
      <c r="CO40" s="1339"/>
      <c r="CP40" s="138"/>
      <c r="CQ40" s="7"/>
      <c r="CR40" s="19"/>
      <c r="CS40" s="1328"/>
      <c r="CT40" s="1341"/>
      <c r="CU40" s="1341"/>
      <c r="CV40" s="138"/>
      <c r="CW40" s="7"/>
      <c r="CX40" s="19"/>
    </row>
    <row r="41" spans="1:102" ht="72" customHeight="1">
      <c r="A41" s="1354"/>
      <c r="B41" s="1355"/>
      <c r="C41" s="1355"/>
      <c r="D41" s="1355"/>
      <c r="E41" s="1355"/>
      <c r="F41" s="1355"/>
      <c r="G41" s="1355"/>
      <c r="H41" s="1356"/>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354"/>
      <c r="BB41" s="1355"/>
      <c r="BC41" s="1355"/>
      <c r="BD41" s="1355"/>
      <c r="BE41" s="1355"/>
      <c r="BF41" s="1355"/>
      <c r="BG41" s="1355"/>
      <c r="BH41" s="1356"/>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21.75" customHeight="1">
      <c r="A42" s="1357"/>
      <c r="B42" s="1358"/>
      <c r="C42" s="1358"/>
      <c r="D42" s="1358"/>
      <c r="E42" s="1358"/>
      <c r="F42" s="1358"/>
      <c r="G42" s="1358"/>
      <c r="H42" s="1359"/>
      <c r="I42" s="1330">
        <f>IF(DAY(AS38)+1&gt;IF(MONTH(A30)=12,31,DATE(YEAR(A30),MONTH(A30)+1,1)-A30),"",AS38+1)</f>
        <v>45802</v>
      </c>
      <c r="J42" s="1331"/>
      <c r="K42" s="1331"/>
      <c r="L42" s="142"/>
      <c r="M42" s="21"/>
      <c r="N42" s="22"/>
      <c r="O42" s="1334">
        <f>IF(I42="","",IF(DAY(I42)+1&gt;IF(MONTH(A30)=12,31,DATE(YEAR(A30),MONTH(A30)+1,1)-A30),"",I42+1))</f>
        <v>45803</v>
      </c>
      <c r="P42" s="1335"/>
      <c r="Q42" s="1335"/>
      <c r="R42" s="136"/>
      <c r="S42" s="21"/>
      <c r="T42" s="22"/>
      <c r="U42" s="1334">
        <f>IF(O42="","",IF(DAY(O42)+1&gt;IF(MONTH(A30)=12,31,DATE(YEAR(A30),MONTH(A30)+1,1)-A30),"",O42+1))</f>
        <v>45804</v>
      </c>
      <c r="V42" s="1335"/>
      <c r="W42" s="1335"/>
      <c r="X42" s="136"/>
      <c r="Y42" s="21"/>
      <c r="Z42" s="22"/>
      <c r="AA42" s="1334">
        <f>IF(U42="","",IF(DAY(U42)+1&gt;IF(MONTH(A30)=12,31,DATE(YEAR(A30),MONTH(A30)+1,1)-A30),"",U42+1))</f>
        <v>45805</v>
      </c>
      <c r="AB42" s="1335"/>
      <c r="AC42" s="1335"/>
      <c r="AD42" s="136"/>
      <c r="AE42" s="21"/>
      <c r="AF42" s="22"/>
      <c r="AG42" s="1334">
        <f>IF(AA42="","",IF(DAY(AA42)+1&gt;IF(MONTH(A30)=12,31,DATE(YEAR(A30),MONTH(A30)+1,1)-A30),"",AA42+1))</f>
        <v>45806</v>
      </c>
      <c r="AH42" s="1335"/>
      <c r="AI42" s="1335"/>
      <c r="AJ42" s="136"/>
      <c r="AK42" s="21"/>
      <c r="AL42" s="22"/>
      <c r="AM42" s="1334">
        <f>IF(AG42="","",IF(DAY(AG42)+1&gt;IF(MONTH(A30)=12,31,DATE(YEAR(A30),MONTH(A30)+1,1)-A30),"",AG42+1))</f>
        <v>45807</v>
      </c>
      <c r="AN42" s="1335"/>
      <c r="AO42" s="1335"/>
      <c r="AP42" s="143"/>
      <c r="AQ42" s="21"/>
      <c r="AR42" s="22"/>
      <c r="AS42" s="1326">
        <f>IF(AM42="","",IF(DAY(AM42)+1&gt;IF(MONTH(A30)=12,31,DATE(YEAR(A30),MONTH(A30)+1,1)-A30),"",AM42+1))</f>
        <v>45808</v>
      </c>
      <c r="AT42" s="1327"/>
      <c r="AU42" s="1327"/>
      <c r="AV42" s="137"/>
      <c r="AW42" s="21"/>
      <c r="AX42" s="22"/>
      <c r="BA42" s="1357"/>
      <c r="BB42" s="1358"/>
      <c r="BC42" s="1358"/>
      <c r="BD42" s="1358"/>
      <c r="BE42" s="1358"/>
      <c r="BF42" s="1358"/>
      <c r="BG42" s="1358"/>
      <c r="BH42" s="1359"/>
      <c r="BI42" s="1330">
        <f>IF(DAY(CS38)+1&gt;IF(MONTH(BA30)=12,31,DATE(YEAR(BA30),MONTH(BA30)+1,1)-BA30),"",CS38+1)</f>
        <v>45893</v>
      </c>
      <c r="BJ42" s="1331"/>
      <c r="BK42" s="1331"/>
      <c r="BL42" s="142"/>
      <c r="BM42" s="21"/>
      <c r="BN42" s="22"/>
      <c r="BO42" s="1334">
        <f>IF(BI42="","",IF(DAY(BI42)+1&gt;IF(MONTH(BA30)=12,31,DATE(YEAR(BA30),MONTH(BA30)+1,1)-BA30),"",BI42+1))</f>
        <v>45894</v>
      </c>
      <c r="BP42" s="1335"/>
      <c r="BQ42" s="1335"/>
      <c r="BR42" s="136"/>
      <c r="BS42" s="21"/>
      <c r="BT42" s="22"/>
      <c r="BU42" s="1334">
        <f>IF(BO42="","",IF(DAY(BO42)+1&gt;IF(MONTH(BA30)=12,31,DATE(YEAR(BA30),MONTH(BA30)+1,1)-BA30),"",BO42+1))</f>
        <v>45895</v>
      </c>
      <c r="BV42" s="1335"/>
      <c r="BW42" s="1335"/>
      <c r="BX42" s="136"/>
      <c r="BY42" s="21"/>
      <c r="BZ42" s="22"/>
      <c r="CA42" s="1334">
        <f>IF(BU42="","",IF(DAY(BU42)+1&gt;IF(MONTH(BA30)=12,31,DATE(YEAR(BA30),MONTH(BA30)+1,1)-BA30),"",BU42+1))</f>
        <v>45896</v>
      </c>
      <c r="CB42" s="1335"/>
      <c r="CC42" s="1335"/>
      <c r="CD42" s="136"/>
      <c r="CE42" s="21"/>
      <c r="CF42" s="22"/>
      <c r="CG42" s="1334">
        <f>IF(CA42="","",IF(DAY(CA42)+1&gt;IF(MONTH(BA30)=12,31,DATE(YEAR(BA30),MONTH(BA30)+1,1)-BA30),"",CA42+1))</f>
        <v>45897</v>
      </c>
      <c r="CH42" s="1335"/>
      <c r="CI42" s="1335"/>
      <c r="CJ42" s="136"/>
      <c r="CK42" s="21"/>
      <c r="CL42" s="22"/>
      <c r="CM42" s="1334">
        <f>IF(CG42="","",IF(DAY(CG42)+1&gt;IF(MONTH(BA30)=12,31,DATE(YEAR(BA30),MONTH(BA30)+1,1)-BA30),"",CG42+1))</f>
        <v>45898</v>
      </c>
      <c r="CN42" s="1335"/>
      <c r="CO42" s="1335"/>
      <c r="CP42" s="143"/>
      <c r="CQ42" s="21"/>
      <c r="CR42" s="22"/>
      <c r="CS42" s="1326">
        <f>IF(CM42="","",IF(DAY(CM42)+1&gt;IF(MONTH(BA30)=12,31,DATE(YEAR(BA30),MONTH(BA30)+1,1)-BA30),"",CM42+1))</f>
        <v>45899</v>
      </c>
      <c r="CT42" s="1327"/>
      <c r="CU42" s="1327"/>
      <c r="CV42" s="137"/>
      <c r="CW42" s="21"/>
      <c r="CX42" s="22"/>
    </row>
    <row r="43" spans="1:102" ht="21.75" customHeight="1">
      <c r="A43" s="49"/>
      <c r="B43" s="21"/>
      <c r="C43" s="21"/>
      <c r="D43" s="21"/>
      <c r="E43" s="21"/>
      <c r="F43" s="21"/>
      <c r="G43" s="21"/>
      <c r="H43" s="22"/>
      <c r="I43" s="1332"/>
      <c r="J43" s="1333"/>
      <c r="K43" s="1333"/>
      <c r="L43" s="144"/>
      <c r="M43" s="7"/>
      <c r="N43" s="19"/>
      <c r="O43" s="1336"/>
      <c r="P43" s="1337"/>
      <c r="Q43" s="1337"/>
      <c r="R43" s="138"/>
      <c r="S43" s="7"/>
      <c r="T43" s="19"/>
      <c r="U43" s="1336"/>
      <c r="V43" s="1337"/>
      <c r="W43" s="1337"/>
      <c r="X43" s="138"/>
      <c r="Y43" s="7"/>
      <c r="Z43" s="19"/>
      <c r="AA43" s="1336"/>
      <c r="AB43" s="1337"/>
      <c r="AC43" s="1337"/>
      <c r="AD43" s="138"/>
      <c r="AE43" s="7"/>
      <c r="AF43" s="19"/>
      <c r="AG43" s="1336"/>
      <c r="AH43" s="1337"/>
      <c r="AI43" s="1337"/>
      <c r="AJ43" s="138"/>
      <c r="AK43" s="7"/>
      <c r="AL43" s="19"/>
      <c r="AM43" s="1336"/>
      <c r="AN43" s="1337"/>
      <c r="AO43" s="1337"/>
      <c r="AP43" s="145"/>
      <c r="AQ43" s="7"/>
      <c r="AR43" s="19"/>
      <c r="AS43" s="1328"/>
      <c r="AT43" s="1329"/>
      <c r="AU43" s="1329"/>
      <c r="AV43" s="139"/>
      <c r="AW43" s="7"/>
      <c r="AX43" s="19"/>
      <c r="BA43" s="49"/>
      <c r="BB43" s="21"/>
      <c r="BC43" s="21"/>
      <c r="BD43" s="21"/>
      <c r="BE43" s="21"/>
      <c r="BF43" s="21"/>
      <c r="BG43" s="21"/>
      <c r="BH43" s="22"/>
      <c r="BI43" s="1332"/>
      <c r="BJ43" s="1333"/>
      <c r="BK43" s="1333"/>
      <c r="BL43" s="144"/>
      <c r="BM43" s="7"/>
      <c r="BN43" s="19"/>
      <c r="BO43" s="1336"/>
      <c r="BP43" s="1337"/>
      <c r="BQ43" s="1337"/>
      <c r="BR43" s="138"/>
      <c r="BS43" s="7"/>
      <c r="BT43" s="19"/>
      <c r="BU43" s="1336"/>
      <c r="BV43" s="1337"/>
      <c r="BW43" s="1337"/>
      <c r="BX43" s="138"/>
      <c r="BY43" s="7"/>
      <c r="BZ43" s="19"/>
      <c r="CA43" s="1336"/>
      <c r="CB43" s="1337"/>
      <c r="CC43" s="1337"/>
      <c r="CD43" s="138"/>
      <c r="CE43" s="7"/>
      <c r="CF43" s="19"/>
      <c r="CG43" s="1336"/>
      <c r="CH43" s="1337"/>
      <c r="CI43" s="1337"/>
      <c r="CJ43" s="138"/>
      <c r="CK43" s="7"/>
      <c r="CL43" s="19"/>
      <c r="CM43" s="1336"/>
      <c r="CN43" s="1337"/>
      <c r="CO43" s="1337"/>
      <c r="CP43" s="145"/>
      <c r="CQ43" s="7"/>
      <c r="CR43" s="19"/>
      <c r="CS43" s="1328"/>
      <c r="CT43" s="1329"/>
      <c r="CU43" s="1329"/>
      <c r="CV43" s="139"/>
      <c r="CW43" s="7"/>
      <c r="CX43" s="19"/>
    </row>
    <row r="44" spans="1:102" ht="22.5" customHeight="1">
      <c r="A44" s="23"/>
      <c r="B44" s="7"/>
      <c r="C44" s="7"/>
      <c r="D44" s="7"/>
      <c r="E44" s="7"/>
      <c r="F44" s="7"/>
      <c r="G44" s="7"/>
      <c r="H44" s="19"/>
      <c r="I44" s="1332"/>
      <c r="J44" s="1333"/>
      <c r="K44" s="1333"/>
      <c r="L44" s="144"/>
      <c r="M44" s="7"/>
      <c r="N44" s="19"/>
      <c r="O44" s="1336"/>
      <c r="P44" s="1337"/>
      <c r="Q44" s="1337"/>
      <c r="R44" s="138"/>
      <c r="S44" s="7"/>
      <c r="T44" s="19"/>
      <c r="U44" s="1336"/>
      <c r="V44" s="1337"/>
      <c r="W44" s="1337"/>
      <c r="X44" s="138"/>
      <c r="Y44" s="7"/>
      <c r="Z44" s="19"/>
      <c r="AA44" s="1336"/>
      <c r="AB44" s="1337"/>
      <c r="AC44" s="1337"/>
      <c r="AD44" s="138"/>
      <c r="AE44" s="7"/>
      <c r="AF44" s="19"/>
      <c r="AG44" s="1336"/>
      <c r="AH44" s="1337"/>
      <c r="AI44" s="1337"/>
      <c r="AJ44" s="138"/>
      <c r="AK44" s="7"/>
      <c r="AL44" s="19"/>
      <c r="AM44" s="1336"/>
      <c r="AN44" s="1337"/>
      <c r="AO44" s="1337"/>
      <c r="AP44" s="145"/>
      <c r="AQ44" s="7"/>
      <c r="AR44" s="19"/>
      <c r="AS44" s="1328"/>
      <c r="AT44" s="1329"/>
      <c r="AU44" s="1329"/>
      <c r="AV44" s="139"/>
      <c r="AW44" s="7"/>
      <c r="AX44" s="19"/>
      <c r="BA44" s="23"/>
      <c r="BB44" s="7"/>
      <c r="BC44" s="7"/>
      <c r="BD44" s="7"/>
      <c r="BE44" s="7"/>
      <c r="BF44" s="7"/>
      <c r="BG44" s="7"/>
      <c r="BH44" s="19"/>
      <c r="BI44" s="1332"/>
      <c r="BJ44" s="1333"/>
      <c r="BK44" s="1333"/>
      <c r="BL44" s="144"/>
      <c r="BM44" s="7"/>
      <c r="BN44" s="19"/>
      <c r="BO44" s="1336"/>
      <c r="BP44" s="1337"/>
      <c r="BQ44" s="1337"/>
      <c r="BR44" s="138"/>
      <c r="BS44" s="7"/>
      <c r="BT44" s="19"/>
      <c r="BU44" s="1336"/>
      <c r="BV44" s="1337"/>
      <c r="BW44" s="1337"/>
      <c r="BX44" s="138"/>
      <c r="BY44" s="7"/>
      <c r="BZ44" s="19"/>
      <c r="CA44" s="1336"/>
      <c r="CB44" s="1337"/>
      <c r="CC44" s="1337"/>
      <c r="CD44" s="138"/>
      <c r="CE44" s="7"/>
      <c r="CF44" s="19"/>
      <c r="CG44" s="1336"/>
      <c r="CH44" s="1337"/>
      <c r="CI44" s="1337"/>
      <c r="CJ44" s="138"/>
      <c r="CK44" s="7"/>
      <c r="CL44" s="19"/>
      <c r="CM44" s="1336"/>
      <c r="CN44" s="1337"/>
      <c r="CO44" s="1337"/>
      <c r="CP44" s="145"/>
      <c r="CQ44" s="7"/>
      <c r="CR44" s="19"/>
      <c r="CS44" s="1328"/>
      <c r="CT44" s="1329"/>
      <c r="CU44" s="1329"/>
      <c r="CV44" s="139"/>
      <c r="CW44" s="7"/>
      <c r="CX44" s="19"/>
    </row>
    <row r="45" spans="1:102" ht="9" customHeight="1">
      <c r="A45" s="23"/>
      <c r="B45" s="7"/>
      <c r="C45" s="7"/>
      <c r="D45" s="7"/>
      <c r="E45" s="7"/>
      <c r="F45" s="7"/>
      <c r="G45" s="7"/>
      <c r="H45" s="19"/>
      <c r="I45" s="23"/>
      <c r="J45" s="7"/>
      <c r="K45" s="7"/>
      <c r="L45" s="7"/>
      <c r="M45" s="7"/>
      <c r="N45" s="19"/>
      <c r="O45" s="23"/>
      <c r="P45" s="7"/>
      <c r="Q45" s="7"/>
      <c r="R45" s="7"/>
      <c r="S45" s="7"/>
      <c r="T45" s="19"/>
      <c r="U45" s="23"/>
      <c r="V45" s="7"/>
      <c r="W45" s="7"/>
      <c r="X45" s="7"/>
      <c r="Y45" s="7"/>
      <c r="Z45" s="19"/>
      <c r="AA45" s="23"/>
      <c r="AB45" s="7"/>
      <c r="AC45" s="7"/>
      <c r="AD45" s="7"/>
      <c r="AE45" s="7"/>
      <c r="AF45" s="19"/>
      <c r="AG45" s="23"/>
      <c r="AH45" s="7"/>
      <c r="AI45" s="7"/>
      <c r="AJ45" s="7"/>
      <c r="AK45" s="7"/>
      <c r="AL45" s="19"/>
      <c r="AM45" s="23"/>
      <c r="AN45" s="7"/>
      <c r="AO45" s="7"/>
      <c r="AP45" s="7"/>
      <c r="AQ45" s="7"/>
      <c r="AR45" s="19"/>
      <c r="AS45" s="23"/>
      <c r="AT45" s="7"/>
      <c r="AU45" s="7"/>
      <c r="AV45" s="7"/>
      <c r="AW45" s="7"/>
      <c r="AX45" s="19"/>
      <c r="BA45" s="23"/>
      <c r="BB45" s="7"/>
      <c r="BC45" s="7"/>
      <c r="BD45" s="7"/>
      <c r="BE45" s="7"/>
      <c r="BF45" s="7"/>
      <c r="BG45" s="7"/>
      <c r="BH45" s="19"/>
      <c r="BI45" s="23"/>
      <c r="BJ45" s="7"/>
      <c r="BK45" s="7"/>
      <c r="BL45" s="7"/>
      <c r="BM45" s="7"/>
      <c r="BN45" s="19"/>
      <c r="BO45" s="23"/>
      <c r="BP45" s="7"/>
      <c r="BQ45" s="7"/>
      <c r="BR45" s="7"/>
      <c r="BS45" s="7"/>
      <c r="BT45" s="19"/>
      <c r="BU45" s="23"/>
      <c r="BV45" s="7"/>
      <c r="BW45" s="7"/>
      <c r="BX45" s="7"/>
      <c r="BY45" s="7"/>
      <c r="BZ45" s="19"/>
      <c r="CA45" s="23"/>
      <c r="CB45" s="7"/>
      <c r="CC45" s="7"/>
      <c r="CD45" s="7"/>
      <c r="CE45" s="7"/>
      <c r="CF45" s="19"/>
      <c r="CG45" s="23"/>
      <c r="CH45" s="7"/>
      <c r="CI45" s="7"/>
      <c r="CJ45" s="7"/>
      <c r="CK45" s="7"/>
      <c r="CL45" s="19"/>
      <c r="CM45" s="23"/>
      <c r="CN45" s="7"/>
      <c r="CO45" s="7"/>
      <c r="CP45" s="7"/>
      <c r="CQ45" s="7"/>
      <c r="CR45" s="19"/>
      <c r="CS45" s="23"/>
      <c r="CT45" s="7"/>
      <c r="CU45" s="7"/>
      <c r="CV45" s="7"/>
      <c r="CW45" s="7"/>
      <c r="CX45" s="19"/>
    </row>
    <row r="46" spans="1:102" ht="33" customHeight="1">
      <c r="A46" s="23"/>
      <c r="B46" s="7"/>
      <c r="C46" s="7"/>
      <c r="D46" s="7"/>
      <c r="E46" s="7"/>
      <c r="F46" s="7"/>
      <c r="G46" s="7"/>
      <c r="H46" s="19"/>
      <c r="I46" s="1316" t="str">
        <f>IF(AS42="","",IF(DAY(AS42)+1&gt;IF(MONTH(A30)=12,31,DATE(YEAR(A30),MONTH(A30)+1,1)-A30),"",AS42+1))</f>
        <v/>
      </c>
      <c r="J46" s="1317"/>
      <c r="K46" s="1317"/>
      <c r="L46" s="183"/>
      <c r="M46" s="7"/>
      <c r="N46" s="19"/>
      <c r="O46" s="1321" t="str">
        <f>IF(I46="","",IF(DAY(I46)+1&gt;IF(MONTH(A30)=12,31,DATE(YEAR(A30),MONTH(A30)+1,1)-A30),"",I46+1))</f>
        <v/>
      </c>
      <c r="P46" s="1322"/>
      <c r="Q46" s="1322"/>
      <c r="R46" s="155"/>
      <c r="S46" s="7"/>
      <c r="T46" s="7"/>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23"/>
      <c r="BB46" s="7"/>
      <c r="BC46" s="7"/>
      <c r="BD46" s="7"/>
      <c r="BE46" s="7"/>
      <c r="BF46" s="7"/>
      <c r="BG46" s="7"/>
      <c r="BH46" s="19"/>
      <c r="BI46" s="1316">
        <f>IF(CS42="","",IF(DAY(CS42)+1&gt;IF(MONTH(BA30)=12,31,DATE(YEAR(BA30),MONTH(BA30)+1,1)-BA30),"",CS42+1))</f>
        <v>45900</v>
      </c>
      <c r="BJ46" s="1317"/>
      <c r="BK46" s="1317"/>
      <c r="BL46" s="183"/>
      <c r="BM46" s="7"/>
      <c r="BN46" s="19"/>
      <c r="BO46" s="1321" t="str">
        <f>IF(BI46="","",IF(DAY(BI46)+1&gt;IF(MONTH(BA30)=12,31,DATE(YEAR(BA30),MONTH(BA30)+1,1)-BA30),"",BI46+1))</f>
        <v/>
      </c>
      <c r="BP46" s="1322"/>
      <c r="BQ46" s="1322"/>
      <c r="BR46" s="155"/>
      <c r="BS46" s="7"/>
      <c r="BT46" s="7"/>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8" customHeight="1">
      <c r="A47" s="23"/>
      <c r="B47" s="7"/>
      <c r="C47" s="7"/>
      <c r="D47" s="7"/>
      <c r="E47" s="7"/>
      <c r="F47" s="7"/>
      <c r="G47" s="7"/>
      <c r="H47" s="19"/>
      <c r="I47" s="1318"/>
      <c r="J47" s="1317"/>
      <c r="K47" s="1317"/>
      <c r="L47" s="183"/>
      <c r="M47" s="7"/>
      <c r="N47" s="19"/>
      <c r="O47" s="1323"/>
      <c r="P47" s="1322"/>
      <c r="Q47" s="1322"/>
      <c r="R47" s="155"/>
      <c r="S47" s="7"/>
      <c r="T47" s="7"/>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23"/>
      <c r="BB47" s="7"/>
      <c r="BC47" s="7"/>
      <c r="BD47" s="7"/>
      <c r="BE47" s="7"/>
      <c r="BF47" s="7"/>
      <c r="BG47" s="7"/>
      <c r="BH47" s="19"/>
      <c r="BI47" s="1318"/>
      <c r="BJ47" s="1317"/>
      <c r="BK47" s="1317"/>
      <c r="BL47" s="183"/>
      <c r="BM47" s="7"/>
      <c r="BN47" s="19"/>
      <c r="BO47" s="1323"/>
      <c r="BP47" s="1322"/>
      <c r="BQ47" s="1322"/>
      <c r="BR47" s="155"/>
      <c r="BS47" s="7"/>
      <c r="BT47" s="7"/>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2" customHeight="1">
      <c r="A48" s="48"/>
      <c r="B48" s="60"/>
      <c r="C48" s="60"/>
      <c r="D48" s="60"/>
      <c r="E48" s="60"/>
      <c r="F48" s="60"/>
      <c r="G48" s="60"/>
      <c r="H48" s="20"/>
      <c r="I48" s="1319"/>
      <c r="J48" s="1320"/>
      <c r="K48" s="1320"/>
      <c r="L48" s="146"/>
      <c r="M48" s="60"/>
      <c r="N48" s="20"/>
      <c r="O48" s="1324"/>
      <c r="P48" s="1325"/>
      <c r="Q48" s="1325"/>
      <c r="R48" s="147"/>
      <c r="S48" s="60"/>
      <c r="T48" s="6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48"/>
      <c r="BB48" s="60"/>
      <c r="BC48" s="60"/>
      <c r="BD48" s="60"/>
      <c r="BE48" s="60"/>
      <c r="BF48" s="60"/>
      <c r="BG48" s="60"/>
      <c r="BH48" s="20"/>
      <c r="BI48" s="1319"/>
      <c r="BJ48" s="1320"/>
      <c r="BK48" s="1320"/>
      <c r="BL48" s="146"/>
      <c r="BM48" s="60"/>
      <c r="BN48" s="20"/>
      <c r="BO48" s="1324"/>
      <c r="BP48" s="1325"/>
      <c r="BQ48" s="1325"/>
      <c r="BR48" s="147"/>
      <c r="BS48" s="60"/>
      <c r="BT48" s="6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thickBo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413">
        <f>A54</f>
        <v>45809</v>
      </c>
      <c r="B50" s="1414"/>
      <c r="C50" s="1414"/>
      <c r="D50" s="1414"/>
      <c r="E50" s="1414"/>
      <c r="F50" s="1414"/>
      <c r="G50" s="1414"/>
      <c r="H50" s="1415"/>
      <c r="I50" s="1390" t="s">
        <v>218</v>
      </c>
      <c r="J50" s="1390"/>
      <c r="K50" s="1390"/>
      <c r="L50" s="128" t="s">
        <v>491</v>
      </c>
      <c r="M50" s="96"/>
      <c r="N50" s="95"/>
      <c r="O50" s="1384" t="s">
        <v>286</v>
      </c>
      <c r="P50" s="1385"/>
      <c r="Q50" s="1385"/>
      <c r="R50" s="129" t="s">
        <v>486</v>
      </c>
      <c r="S50" s="130"/>
      <c r="T50" s="131"/>
      <c r="U50" s="1397" t="s">
        <v>288</v>
      </c>
      <c r="V50" s="1398"/>
      <c r="W50" s="1398"/>
      <c r="X50" s="149" t="s">
        <v>487</v>
      </c>
      <c r="Y50" s="150"/>
      <c r="Z50" s="151"/>
      <c r="AA50" s="1384" t="s">
        <v>290</v>
      </c>
      <c r="AB50" s="1385"/>
      <c r="AC50" s="1385"/>
      <c r="AD50" s="129" t="s">
        <v>471</v>
      </c>
      <c r="AE50" s="130"/>
      <c r="AF50" s="131"/>
      <c r="AG50" s="1397" t="s">
        <v>291</v>
      </c>
      <c r="AH50" s="1398"/>
      <c r="AI50" s="1398"/>
      <c r="AJ50" s="149" t="s">
        <v>492</v>
      </c>
      <c r="AK50" s="150"/>
      <c r="AL50" s="151"/>
      <c r="AM50" s="1384" t="s">
        <v>292</v>
      </c>
      <c r="AN50" s="1385"/>
      <c r="AO50" s="1385"/>
      <c r="AP50" s="129" t="s">
        <v>490</v>
      </c>
      <c r="AQ50" s="130"/>
      <c r="AR50" s="131"/>
      <c r="AS50" s="1386" t="s">
        <v>293</v>
      </c>
      <c r="AT50" s="1387"/>
      <c r="AU50" s="1387"/>
      <c r="AV50" s="135" t="s">
        <v>493</v>
      </c>
      <c r="AW50" s="97"/>
      <c r="AX50" s="98"/>
      <c r="BA50" s="1424">
        <f>BA54</f>
        <v>45901</v>
      </c>
      <c r="BB50" s="1425"/>
      <c r="BC50" s="1425"/>
      <c r="BD50" s="1425"/>
      <c r="BE50" s="1425"/>
      <c r="BF50" s="1425"/>
      <c r="BG50" s="1425"/>
      <c r="BH50" s="1426"/>
      <c r="BI50" s="1390" t="s">
        <v>218</v>
      </c>
      <c r="BJ50" s="1390"/>
      <c r="BK50" s="1390"/>
      <c r="BL50" s="128" t="s">
        <v>494</v>
      </c>
      <c r="BM50" s="96"/>
      <c r="BN50" s="95"/>
      <c r="BO50" s="1384" t="s">
        <v>286</v>
      </c>
      <c r="BP50" s="1385"/>
      <c r="BQ50" s="1385"/>
      <c r="BR50" s="129" t="s">
        <v>480</v>
      </c>
      <c r="BS50" s="130"/>
      <c r="BT50" s="131"/>
      <c r="BU50" s="1421" t="s">
        <v>288</v>
      </c>
      <c r="BV50" s="1422"/>
      <c r="BW50" s="1422"/>
      <c r="BX50" s="184" t="s">
        <v>487</v>
      </c>
      <c r="BY50" s="185"/>
      <c r="BZ50" s="186"/>
      <c r="CA50" s="1384" t="s">
        <v>290</v>
      </c>
      <c r="CB50" s="1385"/>
      <c r="CC50" s="1385"/>
      <c r="CD50" s="129" t="s">
        <v>495</v>
      </c>
      <c r="CE50" s="130"/>
      <c r="CF50" s="131"/>
      <c r="CG50" s="1421" t="s">
        <v>291</v>
      </c>
      <c r="CH50" s="1422"/>
      <c r="CI50" s="1422"/>
      <c r="CJ50" s="184" t="s">
        <v>482</v>
      </c>
      <c r="CK50" s="185"/>
      <c r="CL50" s="186"/>
      <c r="CM50" s="1384" t="s">
        <v>292</v>
      </c>
      <c r="CN50" s="1385"/>
      <c r="CO50" s="1385"/>
      <c r="CP50" s="129" t="s">
        <v>496</v>
      </c>
      <c r="CQ50" s="130"/>
      <c r="CR50" s="131"/>
      <c r="CS50" s="1386" t="s">
        <v>293</v>
      </c>
      <c r="CT50" s="1387"/>
      <c r="CU50" s="1387"/>
      <c r="CV50" s="135" t="s">
        <v>497</v>
      </c>
      <c r="CW50" s="97"/>
      <c r="CX50" s="98"/>
    </row>
    <row r="51" spans="1:102" ht="21.75" customHeight="1">
      <c r="A51" s="1416"/>
      <c r="B51" s="1395"/>
      <c r="C51" s="1395"/>
      <c r="D51" s="1395"/>
      <c r="E51" s="1395"/>
      <c r="F51" s="1395"/>
      <c r="G51" s="1395"/>
      <c r="H51" s="1417"/>
      <c r="I51" s="1423">
        <f>IF(WEEKDAY(A54)=1,A54,(IF(WEEKDAY(A54)=2,A54-1,(IF(WEEKDAY(A54)=3,A54-2,(IF(WEEKDAY(A54)=4,A54-3,(IF(WEEKDAY(A54)=5,A54-4,IF(WEEKDAY(A54)=6,A54-5,A54-6))))))))))</f>
        <v>45809</v>
      </c>
      <c r="J51" s="1338"/>
      <c r="K51" s="1338"/>
      <c r="L51"/>
      <c r="M51"/>
      <c r="N51"/>
      <c r="O51" s="1334">
        <f>I51+1</f>
        <v>45810</v>
      </c>
      <c r="P51" s="1335"/>
      <c r="Q51" s="1335"/>
      <c r="R51"/>
      <c r="S51"/>
      <c r="T51"/>
      <c r="U51" s="1334">
        <f>O51+1</f>
        <v>45811</v>
      </c>
      <c r="V51" s="1335"/>
      <c r="W51" s="1335"/>
      <c r="X51" s="136"/>
      <c r="Y51" s="21"/>
      <c r="Z51" s="22"/>
      <c r="AA51" s="1334">
        <f>U51+1</f>
        <v>45812</v>
      </c>
      <c r="AB51" s="1335"/>
      <c r="AC51" s="1335"/>
      <c r="AD51" s="136"/>
      <c r="AE51" s="21"/>
      <c r="AF51" s="22"/>
      <c r="AG51" s="1334">
        <f>AA51+1</f>
        <v>45813</v>
      </c>
      <c r="AH51" s="1335"/>
      <c r="AI51" s="1335"/>
      <c r="AJ51" s="136"/>
      <c r="AK51" s="21"/>
      <c r="AL51" s="22"/>
      <c r="AM51" s="1334">
        <f>AG51+1</f>
        <v>45814</v>
      </c>
      <c r="AN51" s="1335"/>
      <c r="AO51" s="1335"/>
      <c r="AP51" s="136"/>
      <c r="AQ51" s="21"/>
      <c r="AR51" s="22"/>
      <c r="AS51" s="1363">
        <f>AM51+1</f>
        <v>45815</v>
      </c>
      <c r="AT51" s="1364"/>
      <c r="AU51" s="1364"/>
      <c r="AV51" s="137"/>
      <c r="AW51" s="21"/>
      <c r="AX51" s="22"/>
      <c r="BA51" s="1427"/>
      <c r="BB51" s="1428"/>
      <c r="BC51" s="1428"/>
      <c r="BD51" s="1428"/>
      <c r="BE51" s="1428"/>
      <c r="BF51" s="1428"/>
      <c r="BG51" s="1428"/>
      <c r="BH51" s="1429"/>
      <c r="BI51" s="1423">
        <f>IF(WEEKDAY(BA54)=1,BA54,(IF(WEEKDAY(BA54)=2,BA54-1,(IF(WEEKDAY(BA54)=3,BA54-2,(IF(WEEKDAY(BA54)=4,BA54-3,(IF(WEEKDAY(BA54)=5,BA54-4,IF(WEEKDAY(BA54)=6,BA54-5,BA54-6))))))))))</f>
        <v>45900</v>
      </c>
      <c r="BJ51" s="1338"/>
      <c r="BK51" s="1338"/>
      <c r="BL51" s="1403"/>
      <c r="BM51" s="1403"/>
      <c r="BN51" s="1404"/>
      <c r="BO51" s="1334">
        <f>BI51+1</f>
        <v>45901</v>
      </c>
      <c r="BP51" s="1335"/>
      <c r="BQ51" s="1335"/>
      <c r="BR51"/>
      <c r="BS51"/>
      <c r="BT51"/>
      <c r="BU51" s="1334">
        <f>BO51+1</f>
        <v>45902</v>
      </c>
      <c r="BV51" s="1335"/>
      <c r="BW51" s="1335"/>
      <c r="BX51" s="136"/>
      <c r="BY51" s="21"/>
      <c r="BZ51" s="22"/>
      <c r="CA51" s="1334">
        <f>BU51+1</f>
        <v>45903</v>
      </c>
      <c r="CB51" s="1335"/>
      <c r="CC51" s="1335"/>
      <c r="CD51" s="136"/>
      <c r="CE51" s="21"/>
      <c r="CF51" s="22"/>
      <c r="CG51" s="1334">
        <f>CA51+1</f>
        <v>45904</v>
      </c>
      <c r="CH51" s="1335"/>
      <c r="CI51" s="1335"/>
      <c r="CJ51" s="136"/>
      <c r="CK51" s="21"/>
      <c r="CL51" s="22"/>
      <c r="CM51" s="1334">
        <f>CG51+1</f>
        <v>45905</v>
      </c>
      <c r="CN51" s="1335"/>
      <c r="CO51" s="1335"/>
      <c r="CP51" s="136"/>
      <c r="CQ51" s="21"/>
      <c r="CR51" s="22"/>
      <c r="CS51" s="1363">
        <f>CM51+1</f>
        <v>45906</v>
      </c>
      <c r="CT51" s="1364"/>
      <c r="CU51" s="1364"/>
      <c r="CV51" s="137"/>
      <c r="CW51" s="21"/>
      <c r="CX51" s="22"/>
    </row>
    <row r="52" spans="1:102" ht="21.75" customHeight="1">
      <c r="A52" s="1416"/>
      <c r="B52" s="1395"/>
      <c r="C52" s="1395"/>
      <c r="D52" s="1395"/>
      <c r="E52" s="1395"/>
      <c r="F52" s="1395"/>
      <c r="G52" s="1395"/>
      <c r="H52" s="1417"/>
      <c r="I52" s="1338"/>
      <c r="J52" s="1333"/>
      <c r="K52" s="1333"/>
      <c r="L52"/>
      <c r="M52"/>
      <c r="N52"/>
      <c r="O52" s="1336"/>
      <c r="P52" s="1337"/>
      <c r="Q52" s="1337"/>
      <c r="R52"/>
      <c r="S52"/>
      <c r="T52"/>
      <c r="U52" s="1336"/>
      <c r="V52" s="1337"/>
      <c r="W52" s="1337"/>
      <c r="X52" s="138"/>
      <c r="Y52" s="7"/>
      <c r="Z52" s="19"/>
      <c r="AA52" s="1336"/>
      <c r="AB52" s="1337"/>
      <c r="AC52" s="1337"/>
      <c r="AD52" s="138"/>
      <c r="AE52" s="7"/>
      <c r="AF52" s="19"/>
      <c r="AG52" s="1336"/>
      <c r="AH52" s="1337"/>
      <c r="AI52" s="1337"/>
      <c r="AJ52" s="138"/>
      <c r="AK52" s="7"/>
      <c r="AL52" s="19"/>
      <c r="AM52" s="1336"/>
      <c r="AN52" s="1337"/>
      <c r="AO52" s="1337"/>
      <c r="AP52" s="138"/>
      <c r="AQ52" s="7"/>
      <c r="AR52" s="19"/>
      <c r="AS52" s="1365"/>
      <c r="AT52" s="1366"/>
      <c r="AU52" s="1366"/>
      <c r="AV52" s="139"/>
      <c r="AW52" s="7"/>
      <c r="AX52" s="19"/>
      <c r="BA52" s="1427"/>
      <c r="BB52" s="1428"/>
      <c r="BC52" s="1428"/>
      <c r="BD52" s="1428"/>
      <c r="BE52" s="1428"/>
      <c r="BF52" s="1428"/>
      <c r="BG52" s="1428"/>
      <c r="BH52" s="1429"/>
      <c r="BI52" s="1338"/>
      <c r="BJ52" s="1333"/>
      <c r="BK52" s="1333"/>
      <c r="BL52" s="1405"/>
      <c r="BM52" s="1405"/>
      <c r="BN52" s="1406"/>
      <c r="BO52" s="1336"/>
      <c r="BP52" s="1337"/>
      <c r="BQ52" s="1337"/>
      <c r="BR52"/>
      <c r="BS52"/>
      <c r="BT52"/>
      <c r="BU52" s="1336"/>
      <c r="BV52" s="1337"/>
      <c r="BW52" s="1337"/>
      <c r="BX52" s="138"/>
      <c r="BY52" s="7"/>
      <c r="BZ52" s="19"/>
      <c r="CA52" s="1336"/>
      <c r="CB52" s="1337"/>
      <c r="CC52" s="1337"/>
      <c r="CD52" s="138"/>
      <c r="CE52" s="7"/>
      <c r="CF52" s="19"/>
      <c r="CG52" s="1336"/>
      <c r="CH52" s="1337"/>
      <c r="CI52" s="1337"/>
      <c r="CJ52" s="138"/>
      <c r="CK52" s="7"/>
      <c r="CL52" s="19"/>
      <c r="CM52" s="1336"/>
      <c r="CN52" s="1337"/>
      <c r="CO52" s="1337"/>
      <c r="CP52" s="138"/>
      <c r="CQ52" s="7"/>
      <c r="CR52" s="19"/>
      <c r="CS52" s="1365"/>
      <c r="CT52" s="1366"/>
      <c r="CU52" s="1366"/>
      <c r="CV52" s="139"/>
      <c r="CW52" s="7"/>
      <c r="CX52" s="19"/>
    </row>
    <row r="53" spans="1:102" ht="22.5" customHeight="1" thickBot="1">
      <c r="A53" s="1418"/>
      <c r="B53" s="1419"/>
      <c r="C53" s="1419"/>
      <c r="D53" s="1419"/>
      <c r="E53" s="1419"/>
      <c r="F53" s="1419"/>
      <c r="G53" s="1419"/>
      <c r="H53" s="1420"/>
      <c r="I53" s="1338"/>
      <c r="J53" s="1333"/>
      <c r="K53" s="1333"/>
      <c r="L53"/>
      <c r="M53"/>
      <c r="N53"/>
      <c r="O53" s="1336"/>
      <c r="P53" s="1337"/>
      <c r="Q53" s="1337"/>
      <c r="R53"/>
      <c r="S53"/>
      <c r="T53"/>
      <c r="U53" s="1336"/>
      <c r="V53" s="1337"/>
      <c r="W53" s="1337"/>
      <c r="X53" s="138"/>
      <c r="Y53" s="7"/>
      <c r="Z53" s="19"/>
      <c r="AA53" s="1336"/>
      <c r="AB53" s="1337"/>
      <c r="AC53" s="1337"/>
      <c r="AD53" s="138"/>
      <c r="AE53" s="7"/>
      <c r="AF53" s="19"/>
      <c r="AG53" s="1336"/>
      <c r="AH53" s="1337"/>
      <c r="AI53" s="1337"/>
      <c r="AJ53" s="138"/>
      <c r="AK53" s="7"/>
      <c r="AL53" s="19"/>
      <c r="AM53" s="1336"/>
      <c r="AN53" s="1337"/>
      <c r="AO53" s="1337"/>
      <c r="AP53" s="138"/>
      <c r="AQ53" s="7"/>
      <c r="AR53" s="19"/>
      <c r="AS53" s="1365"/>
      <c r="AT53" s="1366"/>
      <c r="AU53" s="1366"/>
      <c r="AV53" s="139"/>
      <c r="AW53" s="7"/>
      <c r="AX53" s="19"/>
      <c r="BA53" s="1430"/>
      <c r="BB53" s="1431"/>
      <c r="BC53" s="1431"/>
      <c r="BD53" s="1431"/>
      <c r="BE53" s="1431"/>
      <c r="BF53" s="1431"/>
      <c r="BG53" s="1431"/>
      <c r="BH53" s="1432"/>
      <c r="BI53" s="1338"/>
      <c r="BJ53" s="1333"/>
      <c r="BK53" s="1333"/>
      <c r="BL53" s="1405"/>
      <c r="BM53" s="1405"/>
      <c r="BN53" s="1406"/>
      <c r="BO53" s="1336"/>
      <c r="BP53" s="1337"/>
      <c r="BQ53" s="1337"/>
      <c r="BR53"/>
      <c r="BS53"/>
      <c r="BT53"/>
      <c r="BU53" s="1336"/>
      <c r="BV53" s="1337"/>
      <c r="BW53" s="1337"/>
      <c r="BX53" s="138"/>
      <c r="BY53" s="7"/>
      <c r="BZ53" s="19"/>
      <c r="CA53" s="1336"/>
      <c r="CB53" s="1337"/>
      <c r="CC53" s="1337"/>
      <c r="CD53" s="138"/>
      <c r="CE53" s="7"/>
      <c r="CF53" s="19"/>
      <c r="CG53" s="1336"/>
      <c r="CH53" s="1337"/>
      <c r="CI53" s="1337"/>
      <c r="CJ53" s="138"/>
      <c r="CK53" s="7"/>
      <c r="CL53" s="19"/>
      <c r="CM53" s="1336"/>
      <c r="CN53" s="1337"/>
      <c r="CO53" s="1337"/>
      <c r="CP53" s="138"/>
      <c r="CQ53" s="7"/>
      <c r="CR53" s="19"/>
      <c r="CS53" s="1365"/>
      <c r="CT53" s="1366"/>
      <c r="CU53" s="1366"/>
      <c r="CV53" s="139"/>
      <c r="CW53" s="7"/>
      <c r="CX53" s="19"/>
    </row>
    <row r="54" spans="1:102" ht="70.5" customHeight="1">
      <c r="A54" s="1367">
        <f>IF(MONTH(A30)=12,DATE(YEAR(A30)+1,1,1),DATE(YEAR(A30),MONTH(A30)+1,1))</f>
        <v>45809</v>
      </c>
      <c r="B54" s="1368"/>
      <c r="C54" s="1368"/>
      <c r="D54" s="1368"/>
      <c r="E54" s="1368"/>
      <c r="F54" s="1368"/>
      <c r="G54" s="1368"/>
      <c r="H54" s="1369"/>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399">
        <f>IF(MONTH(BA30)=12,DATE(YEAR(BA30)+1,1,1),DATE(YEAR(BA30),MONTH(BA30)+1,1))</f>
        <v>45901</v>
      </c>
      <c r="BB54" s="1049"/>
      <c r="BC54" s="1049"/>
      <c r="BD54" s="1049"/>
      <c r="BE54" s="1049"/>
      <c r="BF54" s="1049"/>
      <c r="BG54" s="1049"/>
      <c r="BH54" s="1400"/>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367"/>
      <c r="B55" s="1368"/>
      <c r="C55" s="1368"/>
      <c r="D55" s="1368"/>
      <c r="E55" s="1368"/>
      <c r="F55" s="1368"/>
      <c r="G55" s="1368"/>
      <c r="H55" s="1369"/>
      <c r="I55" s="1330">
        <f>AS51+1</f>
        <v>45816</v>
      </c>
      <c r="J55" s="1331"/>
      <c r="K55" s="1331"/>
      <c r="L55" s="140"/>
      <c r="M55" s="21"/>
      <c r="N55" s="22"/>
      <c r="O55" s="1334">
        <f>I55+1</f>
        <v>45817</v>
      </c>
      <c r="P55" s="1335"/>
      <c r="Q55" s="1335"/>
      <c r="R55" s="136"/>
      <c r="S55" s="21"/>
      <c r="T55" s="22"/>
      <c r="U55" s="1334">
        <f>O55+1</f>
        <v>45818</v>
      </c>
      <c r="V55" s="1335"/>
      <c r="W55" s="1335"/>
      <c r="X55" s="136"/>
      <c r="Y55" s="21"/>
      <c r="Z55" s="22"/>
      <c r="AA55" s="1334">
        <f>U55+1</f>
        <v>45819</v>
      </c>
      <c r="AB55" s="1335"/>
      <c r="AC55" s="1335"/>
      <c r="AD55" s="136"/>
      <c r="AE55" s="21"/>
      <c r="AF55" s="22"/>
      <c r="AG55" s="1334">
        <f>AA55+1</f>
        <v>45820</v>
      </c>
      <c r="AH55" s="1335"/>
      <c r="AI55" s="1335"/>
      <c r="AJ55" s="136"/>
      <c r="AK55" s="21"/>
      <c r="AL55" s="22"/>
      <c r="AM55" s="1334">
        <f>AG55+1</f>
        <v>45821</v>
      </c>
      <c r="AN55" s="1335"/>
      <c r="AO55" s="1335"/>
      <c r="AP55" s="136"/>
      <c r="AQ55" s="21"/>
      <c r="AR55" s="22"/>
      <c r="AS55" s="1340">
        <f>AM55+1</f>
        <v>45822</v>
      </c>
      <c r="AT55" s="1341"/>
      <c r="AU55" s="1341"/>
      <c r="AV55" s="136"/>
      <c r="AW55" s="21"/>
      <c r="AX55" s="22"/>
      <c r="BA55" s="1399"/>
      <c r="BB55" s="1049"/>
      <c r="BC55" s="1049"/>
      <c r="BD55" s="1049"/>
      <c r="BE55" s="1049"/>
      <c r="BF55" s="1049"/>
      <c r="BG55" s="1049"/>
      <c r="BH55" s="1400"/>
      <c r="BI55" s="1330">
        <f>CS51+1</f>
        <v>45907</v>
      </c>
      <c r="BJ55" s="1331"/>
      <c r="BK55" s="1331"/>
      <c r="BL55" s="140"/>
      <c r="BM55" s="21"/>
      <c r="BN55" s="22"/>
      <c r="BO55" s="1334">
        <f>BI55+1</f>
        <v>45908</v>
      </c>
      <c r="BP55" s="1335"/>
      <c r="BQ55" s="1335"/>
      <c r="BR55" s="136"/>
      <c r="BS55" s="21"/>
      <c r="BT55" s="22"/>
      <c r="BU55" s="1334">
        <f>BO55+1</f>
        <v>45909</v>
      </c>
      <c r="BV55" s="1335"/>
      <c r="BW55" s="1335"/>
      <c r="BX55" s="136"/>
      <c r="BY55" s="21"/>
      <c r="BZ55" s="22"/>
      <c r="CA55" s="1334">
        <f>BU55+1</f>
        <v>45910</v>
      </c>
      <c r="CB55" s="1335"/>
      <c r="CC55" s="1335"/>
      <c r="CD55" s="136"/>
      <c r="CE55" s="21"/>
      <c r="CF55" s="22"/>
      <c r="CG55" s="1334">
        <f>CA55+1</f>
        <v>45911</v>
      </c>
      <c r="CH55" s="1335"/>
      <c r="CI55" s="1335"/>
      <c r="CJ55" s="136"/>
      <c r="CK55" s="21"/>
      <c r="CL55" s="22"/>
      <c r="CM55" s="1334">
        <f>CG55+1</f>
        <v>45912</v>
      </c>
      <c r="CN55" s="1335"/>
      <c r="CO55" s="1335"/>
      <c r="CP55" s="136"/>
      <c r="CQ55" s="21"/>
      <c r="CR55" s="22"/>
      <c r="CS55" s="1340">
        <f>CM55+1</f>
        <v>45913</v>
      </c>
      <c r="CT55" s="1341"/>
      <c r="CU55" s="1341"/>
      <c r="CV55" s="136"/>
      <c r="CW55" s="21"/>
      <c r="CX55" s="22"/>
    </row>
    <row r="56" spans="1:102" ht="21.75" customHeight="1">
      <c r="A56" s="1378" t="str">
        <f>IF(A54&gt;=43586,"令和"&amp;IF(YEAR(A54)-2018=1,"元",YEAR(A54)-2018),"平成"&amp;(YEAR(A54)-1988))</f>
        <v>令和7</v>
      </c>
      <c r="B56" s="1379"/>
      <c r="C56" s="1379"/>
      <c r="D56" s="1379"/>
      <c r="E56" s="1379"/>
      <c r="F56" s="1379"/>
      <c r="G56" s="1379"/>
      <c r="H56" s="1380"/>
      <c r="I56" s="1332"/>
      <c r="J56" s="1338"/>
      <c r="K56" s="1338"/>
      <c r="L56" s="141"/>
      <c r="M56" s="7"/>
      <c r="N56" s="19"/>
      <c r="O56" s="1336"/>
      <c r="P56" s="1339"/>
      <c r="Q56" s="1339"/>
      <c r="R56" s="138"/>
      <c r="S56" s="7"/>
      <c r="T56" s="19"/>
      <c r="U56" s="1336"/>
      <c r="V56" s="1339"/>
      <c r="W56" s="1339"/>
      <c r="X56" s="138"/>
      <c r="Y56" s="7"/>
      <c r="Z56" s="19"/>
      <c r="AA56" s="1336"/>
      <c r="AB56" s="1339"/>
      <c r="AC56" s="1339"/>
      <c r="AD56" s="138"/>
      <c r="AE56" s="7"/>
      <c r="AF56" s="19"/>
      <c r="AG56" s="1336"/>
      <c r="AH56" s="1339"/>
      <c r="AI56" s="1339"/>
      <c r="AJ56" s="138"/>
      <c r="AK56" s="7"/>
      <c r="AL56" s="19"/>
      <c r="AM56" s="1336"/>
      <c r="AN56" s="1339"/>
      <c r="AO56" s="1339"/>
      <c r="AP56" s="138"/>
      <c r="AQ56" s="7"/>
      <c r="AR56" s="19"/>
      <c r="AS56" s="1328"/>
      <c r="AT56" s="1329"/>
      <c r="AU56" s="1329"/>
      <c r="AV56" s="138"/>
      <c r="AW56" s="7"/>
      <c r="AX56" s="19"/>
      <c r="BA56" s="1378" t="str">
        <f>IF(BA54&gt;=43586,"令和"&amp;IF(YEAR(BA54)-2018=1,"元",YEAR(BA54)-2018),"平成"&amp;(YEAR(BA54)-1988))</f>
        <v>令和7</v>
      </c>
      <c r="BB56" s="1379"/>
      <c r="BC56" s="1379"/>
      <c r="BD56" s="1379"/>
      <c r="BE56" s="1379"/>
      <c r="BF56" s="1379"/>
      <c r="BG56" s="1379"/>
      <c r="BH56" s="1380"/>
      <c r="BI56" s="1332"/>
      <c r="BJ56" s="1338"/>
      <c r="BK56" s="1338"/>
      <c r="BL56" s="141"/>
      <c r="BM56" s="7"/>
      <c r="BN56" s="19"/>
      <c r="BO56" s="1336"/>
      <c r="BP56" s="1339"/>
      <c r="BQ56" s="1339"/>
      <c r="BR56" s="138"/>
      <c r="BS56" s="7"/>
      <c r="BT56" s="19"/>
      <c r="BU56" s="1336"/>
      <c r="BV56" s="1339"/>
      <c r="BW56" s="1339"/>
      <c r="BX56" s="138"/>
      <c r="BY56" s="7"/>
      <c r="BZ56" s="19"/>
      <c r="CA56" s="1336"/>
      <c r="CB56" s="1339"/>
      <c r="CC56" s="1339"/>
      <c r="CD56" s="138"/>
      <c r="CE56" s="7"/>
      <c r="CF56" s="19"/>
      <c r="CG56" s="1336"/>
      <c r="CH56" s="1339"/>
      <c r="CI56" s="1339"/>
      <c r="CJ56" s="138"/>
      <c r="CK56" s="7"/>
      <c r="CL56" s="19"/>
      <c r="CM56" s="1336"/>
      <c r="CN56" s="1339"/>
      <c r="CO56" s="1339"/>
      <c r="CP56" s="138"/>
      <c r="CQ56" s="7"/>
      <c r="CR56" s="19"/>
      <c r="CS56" s="1328"/>
      <c r="CT56" s="1329"/>
      <c r="CU56" s="1329"/>
      <c r="CV56" s="138"/>
      <c r="CW56" s="7"/>
      <c r="CX56" s="19"/>
    </row>
    <row r="57" spans="1:102" ht="40.5" customHeight="1">
      <c r="A57" s="1381"/>
      <c r="B57" s="1382"/>
      <c r="C57" s="1382"/>
      <c r="D57" s="1382"/>
      <c r="E57" s="1382"/>
      <c r="F57" s="1382"/>
      <c r="G57" s="1382"/>
      <c r="H57" s="1383"/>
      <c r="I57" s="1332"/>
      <c r="J57" s="1338"/>
      <c r="K57" s="1338"/>
      <c r="L57" s="141"/>
      <c r="M57" s="7"/>
      <c r="N57" s="19"/>
      <c r="O57" s="1336"/>
      <c r="P57" s="1339"/>
      <c r="Q57" s="1339"/>
      <c r="R57" s="138"/>
      <c r="S57" s="7"/>
      <c r="T57" s="19"/>
      <c r="U57" s="1336"/>
      <c r="V57" s="1339"/>
      <c r="W57" s="1339"/>
      <c r="X57" s="138"/>
      <c r="Y57" s="7"/>
      <c r="Z57" s="19"/>
      <c r="AA57" s="1336"/>
      <c r="AB57" s="1339"/>
      <c r="AC57" s="1339"/>
      <c r="AD57" s="138"/>
      <c r="AE57" s="7"/>
      <c r="AF57" s="19"/>
      <c r="AG57" s="1336"/>
      <c r="AH57" s="1339"/>
      <c r="AI57" s="1339"/>
      <c r="AJ57" s="138"/>
      <c r="AK57" s="7"/>
      <c r="AL57" s="19"/>
      <c r="AM57" s="1336"/>
      <c r="AN57" s="1339"/>
      <c r="AO57" s="1339"/>
      <c r="AP57" s="138"/>
      <c r="AQ57" s="7"/>
      <c r="AR57" s="19"/>
      <c r="AS57" s="1328"/>
      <c r="AT57" s="1329"/>
      <c r="AU57" s="1329"/>
      <c r="AV57" s="138"/>
      <c r="AW57" s="7"/>
      <c r="AX57" s="19"/>
      <c r="BA57" s="1381"/>
      <c r="BB57" s="1382"/>
      <c r="BC57" s="1382"/>
      <c r="BD57" s="1382"/>
      <c r="BE57" s="1382"/>
      <c r="BF57" s="1382"/>
      <c r="BG57" s="1382"/>
      <c r="BH57" s="1383"/>
      <c r="BI57" s="1332"/>
      <c r="BJ57" s="1338"/>
      <c r="BK57" s="1338"/>
      <c r="BL57" s="141"/>
      <c r="BM57" s="7"/>
      <c r="BN57" s="19"/>
      <c r="BO57" s="1336"/>
      <c r="BP57" s="1339"/>
      <c r="BQ57" s="1339"/>
      <c r="BR57" s="138"/>
      <c r="BS57" s="7"/>
      <c r="BT57" s="19"/>
      <c r="BU57" s="1336"/>
      <c r="BV57" s="1339"/>
      <c r="BW57" s="1339"/>
      <c r="BX57" s="138"/>
      <c r="BY57" s="7"/>
      <c r="BZ57" s="19"/>
      <c r="CA57" s="1336"/>
      <c r="CB57" s="1339"/>
      <c r="CC57" s="1339"/>
      <c r="CD57" s="138"/>
      <c r="CE57" s="7"/>
      <c r="CF57" s="19"/>
      <c r="CG57" s="1336"/>
      <c r="CH57" s="1339"/>
      <c r="CI57" s="1339"/>
      <c r="CJ57" s="138"/>
      <c r="CK57" s="7"/>
      <c r="CL57" s="19"/>
      <c r="CM57" s="1336"/>
      <c r="CN57" s="1339"/>
      <c r="CO57" s="1339"/>
      <c r="CP57" s="138"/>
      <c r="CQ57" s="7"/>
      <c r="CR57" s="19"/>
      <c r="CS57" s="1328"/>
      <c r="CT57" s="1329"/>
      <c r="CU57" s="1329"/>
      <c r="CV57" s="138"/>
      <c r="CW57" s="7"/>
      <c r="CX57" s="19"/>
    </row>
    <row r="58" spans="1:102" ht="52.5" customHeight="1">
      <c r="A58" s="1360" t="s">
        <v>409</v>
      </c>
      <c r="B58" s="1361"/>
      <c r="C58" s="1361"/>
      <c r="D58" s="1361"/>
      <c r="E58" s="1361"/>
      <c r="F58" s="1361"/>
      <c r="G58" s="1361"/>
      <c r="H58" s="1362"/>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1360" t="s">
        <v>409</v>
      </c>
      <c r="BB58" s="1361"/>
      <c r="BC58" s="1361"/>
      <c r="BD58" s="1361"/>
      <c r="BE58" s="1361"/>
      <c r="BF58" s="1361"/>
      <c r="BG58" s="1361"/>
      <c r="BH58" s="1362"/>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348" t="str">
        <f>VLOOKUP(A54,祝節名,2,FALSE)</f>
        <v xml:space="preserve">
芒種5、夏至21</v>
      </c>
      <c r="B59" s="1349"/>
      <c r="C59" s="1349"/>
      <c r="D59" s="1349"/>
      <c r="E59" s="1349"/>
      <c r="F59" s="1349"/>
      <c r="G59" s="1349"/>
      <c r="H59" s="1350"/>
      <c r="I59" s="1330">
        <f>AS55+1</f>
        <v>45823</v>
      </c>
      <c r="J59" s="1331"/>
      <c r="K59" s="1331"/>
      <c r="L59" s="140"/>
      <c r="M59" s="21"/>
      <c r="N59" s="22"/>
      <c r="O59" s="1334">
        <f>I59+1</f>
        <v>45824</v>
      </c>
      <c r="P59" s="1335"/>
      <c r="Q59" s="1335"/>
      <c r="R59" s="136"/>
      <c r="S59" s="21"/>
      <c r="T59" s="22"/>
      <c r="U59" s="1334">
        <f>O59+1</f>
        <v>45825</v>
      </c>
      <c r="V59" s="1335"/>
      <c r="W59" s="1335"/>
      <c r="X59" s="136"/>
      <c r="Y59" s="21"/>
      <c r="Z59" s="22"/>
      <c r="AA59" s="1334">
        <f>U59+1</f>
        <v>45826</v>
      </c>
      <c r="AB59" s="1335"/>
      <c r="AC59" s="1335"/>
      <c r="AD59" s="136"/>
      <c r="AE59" s="21"/>
      <c r="AF59" s="22"/>
      <c r="AG59" s="1334">
        <f>AA59+1</f>
        <v>45827</v>
      </c>
      <c r="AH59" s="1335"/>
      <c r="AI59" s="1335"/>
      <c r="AJ59" s="136"/>
      <c r="AK59" s="21"/>
      <c r="AL59" s="22"/>
      <c r="AM59" s="1334">
        <f>AG59+1</f>
        <v>45828</v>
      </c>
      <c r="AN59" s="1335"/>
      <c r="AO59" s="1335"/>
      <c r="AP59" s="136"/>
      <c r="AQ59" s="21"/>
      <c r="AR59" s="22"/>
      <c r="AS59" s="1340">
        <f>AM59+1</f>
        <v>45829</v>
      </c>
      <c r="AT59" s="1341"/>
      <c r="AU59" s="1341"/>
      <c r="AV59" s="136"/>
      <c r="AW59" s="21"/>
      <c r="AX59" s="22"/>
      <c r="BA59" s="1348" t="str">
        <f>VLOOKUP(BA54,祝節名,2,FALSE)</f>
        <v>15 敬老の日、23 秋分の日
白露7、秋分23</v>
      </c>
      <c r="BB59" s="1349"/>
      <c r="BC59" s="1349"/>
      <c r="BD59" s="1349"/>
      <c r="BE59" s="1349"/>
      <c r="BF59" s="1349"/>
      <c r="BG59" s="1349"/>
      <c r="BH59" s="1350"/>
      <c r="BI59" s="1330">
        <f>CS55+1</f>
        <v>45914</v>
      </c>
      <c r="BJ59" s="1331"/>
      <c r="BK59" s="1331"/>
      <c r="BL59" s="140"/>
      <c r="BM59" s="21"/>
      <c r="BN59" s="22"/>
      <c r="BO59" s="1334">
        <f>BI59+1</f>
        <v>45915</v>
      </c>
      <c r="BP59" s="1335"/>
      <c r="BQ59" s="1335"/>
      <c r="BR59" s="136"/>
      <c r="BS59" s="21"/>
      <c r="BT59" s="22"/>
      <c r="BU59" s="1334">
        <f>BO59+1</f>
        <v>45916</v>
      </c>
      <c r="BV59" s="1335"/>
      <c r="BW59" s="1335"/>
      <c r="BX59" s="136"/>
      <c r="BY59" s="21"/>
      <c r="BZ59" s="22"/>
      <c r="CA59" s="1334">
        <f>BU59+1</f>
        <v>45917</v>
      </c>
      <c r="CB59" s="1335"/>
      <c r="CC59" s="1335"/>
      <c r="CD59" s="136"/>
      <c r="CE59" s="21"/>
      <c r="CF59" s="22"/>
      <c r="CG59" s="1334">
        <f>CA59+1</f>
        <v>45918</v>
      </c>
      <c r="CH59" s="1335"/>
      <c r="CI59" s="1335"/>
      <c r="CJ59" s="136"/>
      <c r="CK59" s="21"/>
      <c r="CL59" s="22"/>
      <c r="CM59" s="1334">
        <f>CG59+1</f>
        <v>45919</v>
      </c>
      <c r="CN59" s="1335"/>
      <c r="CO59" s="1335"/>
      <c r="CP59" s="136"/>
      <c r="CQ59" s="21"/>
      <c r="CR59" s="22"/>
      <c r="CS59" s="1340">
        <f>CM59+1</f>
        <v>45920</v>
      </c>
      <c r="CT59" s="1341"/>
      <c r="CU59" s="1341"/>
      <c r="CV59" s="136"/>
      <c r="CW59" s="21"/>
      <c r="CX59" s="22"/>
    </row>
    <row r="60" spans="1:102" ht="21.75" customHeight="1">
      <c r="A60" s="1348"/>
      <c r="B60" s="1349"/>
      <c r="C60" s="1349"/>
      <c r="D60" s="1349"/>
      <c r="E60" s="1349"/>
      <c r="F60" s="1349"/>
      <c r="G60" s="1349"/>
      <c r="H60" s="1350"/>
      <c r="I60" s="1332"/>
      <c r="J60" s="1338"/>
      <c r="K60" s="1338"/>
      <c r="L60" s="141"/>
      <c r="M60" s="7"/>
      <c r="N60" s="19"/>
      <c r="O60" s="1336"/>
      <c r="P60" s="1339"/>
      <c r="Q60" s="1339"/>
      <c r="R60" s="138"/>
      <c r="S60" s="7"/>
      <c r="T60" s="19"/>
      <c r="U60" s="1336"/>
      <c r="V60" s="1339"/>
      <c r="W60" s="1339"/>
      <c r="X60" s="138"/>
      <c r="Y60" s="7"/>
      <c r="Z60" s="19"/>
      <c r="AA60" s="1336"/>
      <c r="AB60" s="1339"/>
      <c r="AC60" s="1339"/>
      <c r="AD60" s="138"/>
      <c r="AE60" s="7"/>
      <c r="AF60" s="19"/>
      <c r="AG60" s="1336"/>
      <c r="AH60" s="1339"/>
      <c r="AI60" s="1339"/>
      <c r="AJ60" s="138"/>
      <c r="AK60" s="7"/>
      <c r="AL60" s="19"/>
      <c r="AM60" s="1336"/>
      <c r="AN60" s="1339"/>
      <c r="AO60" s="1339"/>
      <c r="AP60" s="138"/>
      <c r="AQ60" s="7"/>
      <c r="AR60" s="19"/>
      <c r="AS60" s="1328"/>
      <c r="AT60" s="1329"/>
      <c r="AU60" s="1329"/>
      <c r="AV60" s="138"/>
      <c r="AW60" s="7"/>
      <c r="AX60" s="19"/>
      <c r="BA60" s="1348"/>
      <c r="BB60" s="1349"/>
      <c r="BC60" s="1349"/>
      <c r="BD60" s="1349"/>
      <c r="BE60" s="1349"/>
      <c r="BF60" s="1349"/>
      <c r="BG60" s="1349"/>
      <c r="BH60" s="1350"/>
      <c r="BI60" s="1332"/>
      <c r="BJ60" s="1338"/>
      <c r="BK60" s="1338"/>
      <c r="BL60" s="141"/>
      <c r="BM60" s="7"/>
      <c r="BN60" s="19"/>
      <c r="BO60" s="1336"/>
      <c r="BP60" s="1339"/>
      <c r="BQ60" s="1339"/>
      <c r="BR60" s="138"/>
      <c r="BS60" s="7"/>
      <c r="BT60" s="19"/>
      <c r="BU60" s="1336"/>
      <c r="BV60" s="1339"/>
      <c r="BW60" s="1339"/>
      <c r="BX60" s="138"/>
      <c r="BY60" s="7"/>
      <c r="BZ60" s="19"/>
      <c r="CA60" s="1336"/>
      <c r="CB60" s="1339"/>
      <c r="CC60" s="1339"/>
      <c r="CD60" s="138"/>
      <c r="CE60" s="7"/>
      <c r="CF60" s="19"/>
      <c r="CG60" s="1336"/>
      <c r="CH60" s="1339"/>
      <c r="CI60" s="1339"/>
      <c r="CJ60" s="138"/>
      <c r="CK60" s="7"/>
      <c r="CL60" s="19"/>
      <c r="CM60" s="1336"/>
      <c r="CN60" s="1339"/>
      <c r="CO60" s="1339"/>
      <c r="CP60" s="138"/>
      <c r="CQ60" s="7"/>
      <c r="CR60" s="19"/>
      <c r="CS60" s="1328"/>
      <c r="CT60" s="1329"/>
      <c r="CU60" s="1329"/>
      <c r="CV60" s="138"/>
      <c r="CW60" s="7"/>
      <c r="CX60" s="19"/>
    </row>
    <row r="61" spans="1:102" ht="93.75" customHeight="1">
      <c r="A61" s="1348"/>
      <c r="B61" s="1349"/>
      <c r="C61" s="1349"/>
      <c r="D61" s="1349"/>
      <c r="E61" s="1349"/>
      <c r="F61" s="1349"/>
      <c r="G61" s="1349"/>
      <c r="H61" s="1350"/>
      <c r="I61" s="1332"/>
      <c r="J61" s="1338"/>
      <c r="K61" s="1338"/>
      <c r="L61" s="141"/>
      <c r="M61" s="7"/>
      <c r="N61" s="19"/>
      <c r="O61" s="1336"/>
      <c r="P61" s="1339"/>
      <c r="Q61" s="1339"/>
      <c r="R61" s="138"/>
      <c r="S61" s="7"/>
      <c r="T61" s="19"/>
      <c r="U61" s="1336"/>
      <c r="V61" s="1339"/>
      <c r="W61" s="1339"/>
      <c r="X61" s="138"/>
      <c r="Y61" s="7"/>
      <c r="Z61" s="19"/>
      <c r="AA61" s="1336"/>
      <c r="AB61" s="1339"/>
      <c r="AC61" s="1339"/>
      <c r="AD61" s="138"/>
      <c r="AE61" s="7"/>
      <c r="AF61" s="19"/>
      <c r="AG61" s="1336"/>
      <c r="AH61" s="1339"/>
      <c r="AI61" s="1339"/>
      <c r="AJ61" s="138"/>
      <c r="AK61" s="7"/>
      <c r="AL61" s="19"/>
      <c r="AM61" s="1336"/>
      <c r="AN61" s="1339"/>
      <c r="AO61" s="1339"/>
      <c r="AP61" s="138"/>
      <c r="AQ61" s="7"/>
      <c r="AR61" s="19"/>
      <c r="AS61" s="1328"/>
      <c r="AT61" s="1329"/>
      <c r="AU61" s="1329"/>
      <c r="AV61" s="138"/>
      <c r="AW61" s="7"/>
      <c r="AX61" s="19"/>
      <c r="BA61" s="1348"/>
      <c r="BB61" s="1349"/>
      <c r="BC61" s="1349"/>
      <c r="BD61" s="1349"/>
      <c r="BE61" s="1349"/>
      <c r="BF61" s="1349"/>
      <c r="BG61" s="1349"/>
      <c r="BH61" s="1350"/>
      <c r="BI61" s="1332"/>
      <c r="BJ61" s="1338"/>
      <c r="BK61" s="1338"/>
      <c r="BL61" s="141"/>
      <c r="BM61" s="7"/>
      <c r="BN61" s="19"/>
      <c r="BO61" s="1336"/>
      <c r="BP61" s="1339"/>
      <c r="BQ61" s="1339"/>
      <c r="BR61" s="138"/>
      <c r="BS61" s="7"/>
      <c r="BT61" s="19"/>
      <c r="BU61" s="1336"/>
      <c r="BV61" s="1339"/>
      <c r="BW61" s="1339"/>
      <c r="BX61" s="138"/>
      <c r="BY61" s="7"/>
      <c r="BZ61" s="19"/>
      <c r="CA61" s="1336"/>
      <c r="CB61" s="1339"/>
      <c r="CC61" s="1339"/>
      <c r="CD61" s="138"/>
      <c r="CE61" s="7"/>
      <c r="CF61" s="19"/>
      <c r="CG61" s="1336"/>
      <c r="CH61" s="1339"/>
      <c r="CI61" s="1339"/>
      <c r="CJ61" s="138"/>
      <c r="CK61" s="7"/>
      <c r="CL61" s="19"/>
      <c r="CM61" s="1336"/>
      <c r="CN61" s="1339"/>
      <c r="CO61" s="1339"/>
      <c r="CP61" s="138"/>
      <c r="CQ61" s="7"/>
      <c r="CR61" s="19"/>
      <c r="CS61" s="1328"/>
      <c r="CT61" s="1329"/>
      <c r="CU61" s="1329"/>
      <c r="CV61" s="138"/>
      <c r="CW61" s="7"/>
      <c r="CX61" s="19"/>
    </row>
    <row r="62" spans="1:102" ht="21.75" customHeight="1">
      <c r="A62" s="1342" t="s">
        <v>255</v>
      </c>
      <c r="B62" s="1343"/>
      <c r="C62" s="1343"/>
      <c r="D62" s="1343"/>
      <c r="E62" s="1343"/>
      <c r="F62" s="1343"/>
      <c r="G62" s="1343"/>
      <c r="H62" s="1344"/>
      <c r="I62" s="1330">
        <f>AS59+1</f>
        <v>45830</v>
      </c>
      <c r="J62" s="1331"/>
      <c r="K62" s="1331"/>
      <c r="L62" s="140"/>
      <c r="M62" s="21"/>
      <c r="N62" s="22"/>
      <c r="O62" s="1334">
        <f>I62+1</f>
        <v>45831</v>
      </c>
      <c r="P62" s="1335"/>
      <c r="Q62" s="1335"/>
      <c r="R62" s="136"/>
      <c r="S62" s="21"/>
      <c r="T62" s="22"/>
      <c r="U62" s="1334">
        <f>O62+1</f>
        <v>45832</v>
      </c>
      <c r="V62" s="1335"/>
      <c r="W62" s="1335"/>
      <c r="X62" s="136"/>
      <c r="Y62" s="21"/>
      <c r="Z62" s="22"/>
      <c r="AA62" s="1334">
        <f>U62+1</f>
        <v>45833</v>
      </c>
      <c r="AB62" s="1335"/>
      <c r="AC62" s="1335"/>
      <c r="AD62" s="136"/>
      <c r="AE62" s="21"/>
      <c r="AF62" s="22"/>
      <c r="AG62" s="1334">
        <f>AA62+1</f>
        <v>45834</v>
      </c>
      <c r="AH62" s="1335"/>
      <c r="AI62" s="1335"/>
      <c r="AJ62" s="136"/>
      <c r="AK62" s="21"/>
      <c r="AL62" s="22"/>
      <c r="AM62" s="1334">
        <f>AG62+1</f>
        <v>45835</v>
      </c>
      <c r="AN62" s="1335"/>
      <c r="AO62" s="1335"/>
      <c r="AP62" s="136"/>
      <c r="AQ62" s="21"/>
      <c r="AR62" s="22"/>
      <c r="AS62" s="1326">
        <f>AM62+1</f>
        <v>45836</v>
      </c>
      <c r="AT62" s="1327"/>
      <c r="AU62" s="1327"/>
      <c r="AV62" s="136"/>
      <c r="AW62" s="21"/>
      <c r="AX62" s="22"/>
      <c r="BA62" s="1342" t="s">
        <v>255</v>
      </c>
      <c r="BB62" s="1343"/>
      <c r="BC62" s="1343"/>
      <c r="BD62" s="1343"/>
      <c r="BE62" s="1343"/>
      <c r="BF62" s="1343"/>
      <c r="BG62" s="1343"/>
      <c r="BH62" s="1344"/>
      <c r="BI62" s="1330">
        <f>CS59+1</f>
        <v>45921</v>
      </c>
      <c r="BJ62" s="1331"/>
      <c r="BK62" s="1331"/>
      <c r="BL62" s="140"/>
      <c r="BM62" s="21"/>
      <c r="BN62" s="22"/>
      <c r="BO62" s="1334">
        <f>BI62+1</f>
        <v>45922</v>
      </c>
      <c r="BP62" s="1335"/>
      <c r="BQ62" s="1335"/>
      <c r="BR62" s="136"/>
      <c r="BS62" s="21"/>
      <c r="BT62" s="22"/>
      <c r="BU62" s="1334">
        <f>BO62+1</f>
        <v>45923</v>
      </c>
      <c r="BV62" s="1335"/>
      <c r="BW62" s="1335"/>
      <c r="BX62" s="136"/>
      <c r="BY62" s="21"/>
      <c r="BZ62" s="22"/>
      <c r="CA62" s="1334">
        <f>BU62+1</f>
        <v>45924</v>
      </c>
      <c r="CB62" s="1335"/>
      <c r="CC62" s="1335"/>
      <c r="CD62" s="136"/>
      <c r="CE62" s="21"/>
      <c r="CF62" s="22"/>
      <c r="CG62" s="1334">
        <f>CA62+1</f>
        <v>45925</v>
      </c>
      <c r="CH62" s="1335"/>
      <c r="CI62" s="1335"/>
      <c r="CJ62" s="136"/>
      <c r="CK62" s="21"/>
      <c r="CL62" s="22"/>
      <c r="CM62" s="1334">
        <f>CG62+1</f>
        <v>45926</v>
      </c>
      <c r="CN62" s="1335"/>
      <c r="CO62" s="1335"/>
      <c r="CP62" s="136"/>
      <c r="CQ62" s="21"/>
      <c r="CR62" s="22"/>
      <c r="CS62" s="1326">
        <f>CM62+1</f>
        <v>45927</v>
      </c>
      <c r="CT62" s="1327"/>
      <c r="CU62" s="1327"/>
      <c r="CV62" s="136"/>
      <c r="CW62" s="21"/>
      <c r="CX62" s="22"/>
    </row>
    <row r="63" spans="1:102" ht="21.75" customHeight="1">
      <c r="A63" s="1345"/>
      <c r="B63" s="1346"/>
      <c r="C63" s="1346"/>
      <c r="D63" s="1346"/>
      <c r="E63" s="1346"/>
      <c r="F63" s="1346"/>
      <c r="G63" s="1346"/>
      <c r="H63" s="1347"/>
      <c r="I63" s="1332"/>
      <c r="J63" s="1338"/>
      <c r="K63" s="1338"/>
      <c r="L63" s="141"/>
      <c r="M63" s="7"/>
      <c r="N63" s="19"/>
      <c r="O63" s="1336"/>
      <c r="P63" s="1339"/>
      <c r="Q63" s="1339"/>
      <c r="R63" s="138"/>
      <c r="S63" s="7"/>
      <c r="T63" s="19"/>
      <c r="U63" s="1336"/>
      <c r="V63" s="1339"/>
      <c r="W63" s="1339"/>
      <c r="X63" s="138"/>
      <c r="Y63" s="7"/>
      <c r="Z63" s="19"/>
      <c r="AA63" s="1336"/>
      <c r="AB63" s="1339"/>
      <c r="AC63" s="1339"/>
      <c r="AD63" s="138"/>
      <c r="AE63" s="7"/>
      <c r="AF63" s="19"/>
      <c r="AG63" s="1336"/>
      <c r="AH63" s="1339"/>
      <c r="AI63" s="1339"/>
      <c r="AJ63" s="138"/>
      <c r="AK63" s="7"/>
      <c r="AL63" s="19"/>
      <c r="AM63" s="1336"/>
      <c r="AN63" s="1339"/>
      <c r="AO63" s="1339"/>
      <c r="AP63" s="138"/>
      <c r="AQ63" s="7"/>
      <c r="AR63" s="19"/>
      <c r="AS63" s="1328"/>
      <c r="AT63" s="1341"/>
      <c r="AU63" s="1341"/>
      <c r="AV63" s="138"/>
      <c r="AW63" s="7"/>
      <c r="AX63" s="19"/>
      <c r="BA63" s="1345"/>
      <c r="BB63" s="1346"/>
      <c r="BC63" s="1346"/>
      <c r="BD63" s="1346"/>
      <c r="BE63" s="1346"/>
      <c r="BF63" s="1346"/>
      <c r="BG63" s="1346"/>
      <c r="BH63" s="1347"/>
      <c r="BI63" s="1332"/>
      <c r="BJ63" s="1338"/>
      <c r="BK63" s="1338"/>
      <c r="BL63" s="141"/>
      <c r="BM63" s="7"/>
      <c r="BN63" s="19"/>
      <c r="BO63" s="1336"/>
      <c r="BP63" s="1339"/>
      <c r="BQ63" s="1339"/>
      <c r="BR63" s="138"/>
      <c r="BS63" s="7"/>
      <c r="BT63" s="19"/>
      <c r="BU63" s="1336"/>
      <c r="BV63" s="1339"/>
      <c r="BW63" s="1339"/>
      <c r="BX63" s="138"/>
      <c r="BY63" s="7"/>
      <c r="BZ63" s="19"/>
      <c r="CA63" s="1336"/>
      <c r="CB63" s="1339"/>
      <c r="CC63" s="1339"/>
      <c r="CD63" s="138"/>
      <c r="CE63" s="7"/>
      <c r="CF63" s="19"/>
      <c r="CG63" s="1336"/>
      <c r="CH63" s="1339"/>
      <c r="CI63" s="1339"/>
      <c r="CJ63" s="138"/>
      <c r="CK63" s="7"/>
      <c r="CL63" s="19"/>
      <c r="CM63" s="1336"/>
      <c r="CN63" s="1339"/>
      <c r="CO63" s="1339"/>
      <c r="CP63" s="138"/>
      <c r="CQ63" s="7"/>
      <c r="CR63" s="19"/>
      <c r="CS63" s="1328"/>
      <c r="CT63" s="1341"/>
      <c r="CU63" s="1341"/>
      <c r="CV63" s="138"/>
      <c r="CW63" s="7"/>
      <c r="CX63" s="19"/>
    </row>
    <row r="64" spans="1:102" ht="22.5" customHeight="1">
      <c r="A64" s="1351" t="str">
        <f>VLOOKUP(A54,記念名,2,FALSE)</f>
        <v>環境の日 5 （6月は環境月間）
時の記念日 10、父の日 15</v>
      </c>
      <c r="B64" s="1352"/>
      <c r="C64" s="1352"/>
      <c r="D64" s="1352"/>
      <c r="E64" s="1352"/>
      <c r="F64" s="1352"/>
      <c r="G64" s="1352"/>
      <c r="H64" s="1353"/>
      <c r="I64" s="1332"/>
      <c r="J64" s="1338"/>
      <c r="K64" s="1338"/>
      <c r="L64" s="141"/>
      <c r="M64" s="7"/>
      <c r="N64" s="19"/>
      <c r="O64" s="1336"/>
      <c r="P64" s="1339"/>
      <c r="Q64" s="1339"/>
      <c r="R64" s="138"/>
      <c r="S64" s="7"/>
      <c r="T64" s="19"/>
      <c r="U64" s="1336"/>
      <c r="V64" s="1339"/>
      <c r="W64" s="1339"/>
      <c r="X64" s="138"/>
      <c r="Y64" s="7"/>
      <c r="Z64" s="19"/>
      <c r="AA64" s="1336"/>
      <c r="AB64" s="1339"/>
      <c r="AC64" s="1339"/>
      <c r="AD64" s="138"/>
      <c r="AE64" s="7"/>
      <c r="AF64" s="19"/>
      <c r="AG64" s="1336"/>
      <c r="AH64" s="1339"/>
      <c r="AI64" s="1339"/>
      <c r="AJ64" s="138"/>
      <c r="AK64" s="7"/>
      <c r="AL64" s="19"/>
      <c r="AM64" s="1336"/>
      <c r="AN64" s="1339"/>
      <c r="AO64" s="1339"/>
      <c r="AP64" s="138"/>
      <c r="AQ64" s="7"/>
      <c r="AR64" s="19"/>
      <c r="AS64" s="1328"/>
      <c r="AT64" s="1341"/>
      <c r="AU64" s="1341"/>
      <c r="AV64" s="138"/>
      <c r="AW64" s="7"/>
      <c r="AX64" s="19"/>
      <c r="BA64" s="1351" t="str">
        <f>VLOOKUP(BA54,記念名,2,FALSE)</f>
        <v>防災の日 1
動物愛護週間 20～26</v>
      </c>
      <c r="BB64" s="1352"/>
      <c r="BC64" s="1352"/>
      <c r="BD64" s="1352"/>
      <c r="BE64" s="1352"/>
      <c r="BF64" s="1352"/>
      <c r="BG64" s="1352"/>
      <c r="BH64" s="1353"/>
      <c r="BI64" s="1332"/>
      <c r="BJ64" s="1338"/>
      <c r="BK64" s="1338"/>
      <c r="BL64" s="141"/>
      <c r="BM64" s="7"/>
      <c r="BN64" s="19"/>
      <c r="BO64" s="1336"/>
      <c r="BP64" s="1339"/>
      <c r="BQ64" s="1339"/>
      <c r="BR64" s="138"/>
      <c r="BS64" s="7"/>
      <c r="BT64" s="19"/>
      <c r="BU64" s="1336"/>
      <c r="BV64" s="1339"/>
      <c r="BW64" s="1339"/>
      <c r="BX64" s="138"/>
      <c r="BY64" s="7"/>
      <c r="BZ64" s="19"/>
      <c r="CA64" s="1336"/>
      <c r="CB64" s="1339"/>
      <c r="CC64" s="1339"/>
      <c r="CD64" s="138"/>
      <c r="CE64" s="7"/>
      <c r="CF64" s="19"/>
      <c r="CG64" s="1336"/>
      <c r="CH64" s="1339"/>
      <c r="CI64" s="1339"/>
      <c r="CJ64" s="138"/>
      <c r="CK64" s="7"/>
      <c r="CL64" s="19"/>
      <c r="CM64" s="1336"/>
      <c r="CN64" s="1339"/>
      <c r="CO64" s="1339"/>
      <c r="CP64" s="138"/>
      <c r="CQ64" s="7"/>
      <c r="CR64" s="19"/>
      <c r="CS64" s="1328"/>
      <c r="CT64" s="1341"/>
      <c r="CU64" s="1341"/>
      <c r="CV64" s="138"/>
      <c r="CW64" s="7"/>
      <c r="CX64" s="19"/>
    </row>
    <row r="65" spans="1:102" ht="72" customHeight="1">
      <c r="A65" s="1354"/>
      <c r="B65" s="1355"/>
      <c r="C65" s="1355"/>
      <c r="D65" s="1355"/>
      <c r="E65" s="1355"/>
      <c r="F65" s="1355"/>
      <c r="G65" s="1355"/>
      <c r="H65" s="1356"/>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354"/>
      <c r="BB65" s="1355"/>
      <c r="BC65" s="1355"/>
      <c r="BD65" s="1355"/>
      <c r="BE65" s="1355"/>
      <c r="BF65" s="1355"/>
      <c r="BG65" s="1355"/>
      <c r="BH65" s="1356"/>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21.75" customHeight="1">
      <c r="A66" s="1357"/>
      <c r="B66" s="1358"/>
      <c r="C66" s="1358"/>
      <c r="D66" s="1358"/>
      <c r="E66" s="1358"/>
      <c r="F66" s="1358"/>
      <c r="G66" s="1358"/>
      <c r="H66" s="1359"/>
      <c r="I66" s="1330">
        <f>IF(DAY(AS62)+1&gt;IF(MONTH(A54)=12,31,DATE(YEAR(A54),MONTH(A54)+1,1)-A54),"",AS62+1)</f>
        <v>45837</v>
      </c>
      <c r="J66" s="1331"/>
      <c r="K66" s="1331"/>
      <c r="L66" s="142"/>
      <c r="M66" s="21"/>
      <c r="N66" s="22"/>
      <c r="O66" s="1334">
        <f>IF(I66="","",IF(DAY(I66)+1&gt;IF(MONTH(A54)=12,31,DATE(YEAR(A54),MONTH(A54)+1,1)-A54),"",I66+1))</f>
        <v>45838</v>
      </c>
      <c r="P66" s="1335"/>
      <c r="Q66" s="1335"/>
      <c r="R66" s="136"/>
      <c r="S66" s="21"/>
      <c r="T66" s="22"/>
      <c r="U66" s="1334" t="str">
        <f>IF(O66="","",IF(DAY(O66)+1&gt;IF(MONTH(A54)=12,31,DATE(YEAR(A54),MONTH(A54)+1,1)-A54),"",O66+1))</f>
        <v/>
      </c>
      <c r="V66" s="1335"/>
      <c r="W66" s="1335"/>
      <c r="X66" s="136"/>
      <c r="Y66" s="21"/>
      <c r="Z66" s="22"/>
      <c r="AA66" s="1334" t="str">
        <f>IF(U66="","",IF(DAY(U66)+1&gt;IF(MONTH(A54)=12,31,DATE(YEAR(A54),MONTH(A54)+1,1)-A54),"",U66+1))</f>
        <v/>
      </c>
      <c r="AB66" s="1335"/>
      <c r="AC66" s="1335"/>
      <c r="AD66" s="136"/>
      <c r="AE66" s="21"/>
      <c r="AF66" s="22"/>
      <c r="AG66" s="1334" t="str">
        <f>IF(AA66="","",IF(DAY(AA66)+1&gt;IF(MONTH(A54)=12,31,DATE(YEAR(A54),MONTH(A54)+1,1)-A54),"",AA66+1))</f>
        <v/>
      </c>
      <c r="AH66" s="1335"/>
      <c r="AI66" s="1335"/>
      <c r="AJ66" s="136"/>
      <c r="AK66" s="21"/>
      <c r="AL66" s="22"/>
      <c r="AM66" s="1334" t="str">
        <f>IF(AG66="","",IF(DAY(AG66)+1&gt;IF(MONTH(A54)=12,31,DATE(YEAR(A54),MONTH(A54)+1,1)-A54),"",AG66+1))</f>
        <v/>
      </c>
      <c r="AN66" s="1335"/>
      <c r="AO66" s="1335"/>
      <c r="AP66" s="143"/>
      <c r="AQ66" s="21"/>
      <c r="AR66" s="22"/>
      <c r="AS66" s="1326" t="str">
        <f>IF(AM66="","",IF(DAY(AM66)+1&gt;IF(MONTH(A54)=12,31,DATE(YEAR(A54),MONTH(A54)+1,1)-A54),"",AM66+1))</f>
        <v/>
      </c>
      <c r="AT66" s="1327"/>
      <c r="AU66" s="1327"/>
      <c r="AV66" s="137"/>
      <c r="AW66" s="21"/>
      <c r="AX66" s="22"/>
      <c r="BA66" s="1357"/>
      <c r="BB66" s="1358"/>
      <c r="BC66" s="1358"/>
      <c r="BD66" s="1358"/>
      <c r="BE66" s="1358"/>
      <c r="BF66" s="1358"/>
      <c r="BG66" s="1358"/>
      <c r="BH66" s="1359"/>
      <c r="BI66" s="1330">
        <f>IF(DAY(CS62)+1&gt;IF(MONTH(BA54)=12,31,DATE(YEAR(BA54),MONTH(BA54)+1,1)-BA54),"",CS62+1)</f>
        <v>45928</v>
      </c>
      <c r="BJ66" s="1331"/>
      <c r="BK66" s="1331"/>
      <c r="BL66" s="142"/>
      <c r="BM66" s="21"/>
      <c r="BN66" s="22"/>
      <c r="BO66" s="1334">
        <f>IF(BI66="","",IF(DAY(BI66)+1&gt;IF(MONTH(BA54)=12,31,DATE(YEAR(BA54),MONTH(BA54)+1,1)-BA54),"",BI66+1))</f>
        <v>45929</v>
      </c>
      <c r="BP66" s="1335"/>
      <c r="BQ66" s="1335"/>
      <c r="BR66" s="136"/>
      <c r="BS66" s="21"/>
      <c r="BT66" s="22"/>
      <c r="BU66" s="1334">
        <f>IF(BO66="","",IF(DAY(BO66)+1&gt;IF(MONTH(BA54)=12,31,DATE(YEAR(BA54),MONTH(BA54)+1,1)-BA54),"",BO66+1))</f>
        <v>45930</v>
      </c>
      <c r="BV66" s="1335"/>
      <c r="BW66" s="1335"/>
      <c r="BX66" s="136"/>
      <c r="BY66" s="21"/>
      <c r="BZ66" s="22"/>
      <c r="CA66" s="1334" t="str">
        <f>IF(BU66="","",IF(DAY(BU66)+1&gt;IF(MONTH(BA54)=12,31,DATE(YEAR(BA54),MONTH(BA54)+1,1)-BA54),"",BU66+1))</f>
        <v/>
      </c>
      <c r="CB66" s="1335"/>
      <c r="CC66" s="1335"/>
      <c r="CD66" s="136"/>
      <c r="CE66" s="21"/>
      <c r="CF66" s="22"/>
      <c r="CG66" s="1334" t="str">
        <f>IF(CA66="","",IF(DAY(CA66)+1&gt;IF(MONTH(BA54)=12,31,DATE(YEAR(BA54),MONTH(BA54)+1,1)-BA54),"",CA66+1))</f>
        <v/>
      </c>
      <c r="CH66" s="1335"/>
      <c r="CI66" s="1335"/>
      <c r="CJ66" s="136"/>
      <c r="CK66" s="21"/>
      <c r="CL66" s="22"/>
      <c r="CM66" s="1334" t="str">
        <f>IF(CG66="","",IF(DAY(CG66)+1&gt;IF(MONTH(BA54)=12,31,DATE(YEAR(BA54),MONTH(BA54)+1,1)-BA54),"",CG66+1))</f>
        <v/>
      </c>
      <c r="CN66" s="1335"/>
      <c r="CO66" s="1335"/>
      <c r="CP66" s="143"/>
      <c r="CQ66" s="21"/>
      <c r="CR66" s="22"/>
      <c r="CS66" s="1326" t="str">
        <f>IF(CM66="","",IF(DAY(CM66)+1&gt;IF(MONTH(BA54)=12,31,DATE(YEAR(BA54),MONTH(BA54)+1,1)-BA54),"",CM66+1))</f>
        <v/>
      </c>
      <c r="CT66" s="1327"/>
      <c r="CU66" s="1327"/>
      <c r="CV66" s="137"/>
      <c r="CW66" s="21"/>
      <c r="CX66" s="22"/>
    </row>
    <row r="67" spans="1:102" ht="21.75" customHeight="1">
      <c r="A67" s="49"/>
      <c r="B67" s="21"/>
      <c r="C67" s="21"/>
      <c r="D67" s="21"/>
      <c r="E67" s="21"/>
      <c r="F67" s="21"/>
      <c r="G67" s="21"/>
      <c r="H67" s="22"/>
      <c r="I67" s="1332"/>
      <c r="J67" s="1333"/>
      <c r="K67" s="1333"/>
      <c r="L67" s="144"/>
      <c r="M67" s="7"/>
      <c r="N67" s="19"/>
      <c r="O67" s="1336"/>
      <c r="P67" s="1337"/>
      <c r="Q67" s="1337"/>
      <c r="R67" s="138"/>
      <c r="S67" s="7"/>
      <c r="T67" s="19"/>
      <c r="U67" s="1336"/>
      <c r="V67" s="1337"/>
      <c r="W67" s="1337"/>
      <c r="X67" s="138"/>
      <c r="Y67" s="7"/>
      <c r="Z67" s="19"/>
      <c r="AA67" s="1336"/>
      <c r="AB67" s="1337"/>
      <c r="AC67" s="1337"/>
      <c r="AD67" s="138"/>
      <c r="AE67" s="7"/>
      <c r="AF67" s="19"/>
      <c r="AG67" s="1336"/>
      <c r="AH67" s="1337"/>
      <c r="AI67" s="1337"/>
      <c r="AJ67" s="138"/>
      <c r="AK67" s="7"/>
      <c r="AL67" s="19"/>
      <c r="AM67" s="1336"/>
      <c r="AN67" s="1337"/>
      <c r="AO67" s="1337"/>
      <c r="AP67" s="145"/>
      <c r="AQ67" s="7"/>
      <c r="AR67" s="19"/>
      <c r="AS67" s="1328"/>
      <c r="AT67" s="1329"/>
      <c r="AU67" s="1329"/>
      <c r="AV67" s="139"/>
      <c r="AW67" s="7"/>
      <c r="AX67" s="19"/>
      <c r="BA67" s="49"/>
      <c r="BB67" s="21"/>
      <c r="BC67" s="21"/>
      <c r="BD67" s="21"/>
      <c r="BE67" s="21"/>
      <c r="BF67" s="21"/>
      <c r="BG67" s="21"/>
      <c r="BH67" s="22"/>
      <c r="BI67" s="1332"/>
      <c r="BJ67" s="1333"/>
      <c r="BK67" s="1333"/>
      <c r="BL67" s="144"/>
      <c r="BM67" s="7"/>
      <c r="BN67" s="19"/>
      <c r="BO67" s="1336"/>
      <c r="BP67" s="1337"/>
      <c r="BQ67" s="1337"/>
      <c r="BR67" s="138"/>
      <c r="BS67" s="7"/>
      <c r="BT67" s="19"/>
      <c r="BU67" s="1336"/>
      <c r="BV67" s="1337"/>
      <c r="BW67" s="1337"/>
      <c r="BX67" s="138"/>
      <c r="BY67" s="7"/>
      <c r="BZ67" s="19"/>
      <c r="CA67" s="1336"/>
      <c r="CB67" s="1337"/>
      <c r="CC67" s="1337"/>
      <c r="CD67" s="138"/>
      <c r="CE67" s="7"/>
      <c r="CF67" s="19"/>
      <c r="CG67" s="1336"/>
      <c r="CH67" s="1337"/>
      <c r="CI67" s="1337"/>
      <c r="CJ67" s="138"/>
      <c r="CK67" s="7"/>
      <c r="CL67" s="19"/>
      <c r="CM67" s="1336"/>
      <c r="CN67" s="1337"/>
      <c r="CO67" s="1337"/>
      <c r="CP67" s="145"/>
      <c r="CQ67" s="7"/>
      <c r="CR67" s="19"/>
      <c r="CS67" s="1328"/>
      <c r="CT67" s="1329"/>
      <c r="CU67" s="1329"/>
      <c r="CV67" s="139"/>
      <c r="CW67" s="7"/>
      <c r="CX67" s="19"/>
    </row>
    <row r="68" spans="1:102" ht="22.5" customHeight="1">
      <c r="A68" s="23"/>
      <c r="B68" s="7"/>
      <c r="C68" s="7"/>
      <c r="D68" s="7"/>
      <c r="E68" s="7"/>
      <c r="F68" s="7"/>
      <c r="G68" s="7"/>
      <c r="H68" s="19"/>
      <c r="I68" s="1332"/>
      <c r="J68" s="1333"/>
      <c r="K68" s="1333"/>
      <c r="L68" s="144"/>
      <c r="M68" s="7"/>
      <c r="N68" s="19"/>
      <c r="O68" s="1336"/>
      <c r="P68" s="1337"/>
      <c r="Q68" s="1337"/>
      <c r="R68" s="138"/>
      <c r="S68" s="7"/>
      <c r="T68" s="19"/>
      <c r="U68" s="1336"/>
      <c r="V68" s="1337"/>
      <c r="W68" s="1337"/>
      <c r="X68" s="138"/>
      <c r="Y68" s="7"/>
      <c r="Z68" s="19"/>
      <c r="AA68" s="1336"/>
      <c r="AB68" s="1337"/>
      <c r="AC68" s="1337"/>
      <c r="AD68" s="138"/>
      <c r="AE68" s="7"/>
      <c r="AF68" s="19"/>
      <c r="AG68" s="1336"/>
      <c r="AH68" s="1337"/>
      <c r="AI68" s="1337"/>
      <c r="AJ68" s="138"/>
      <c r="AK68" s="7"/>
      <c r="AL68" s="19"/>
      <c r="AM68" s="1336"/>
      <c r="AN68" s="1337"/>
      <c r="AO68" s="1337"/>
      <c r="AP68" s="145"/>
      <c r="AQ68" s="7"/>
      <c r="AR68" s="19"/>
      <c r="AS68" s="1328"/>
      <c r="AT68" s="1329"/>
      <c r="AU68" s="1329"/>
      <c r="AV68" s="139"/>
      <c r="AW68" s="7"/>
      <c r="AX68" s="19"/>
      <c r="BA68" s="23"/>
      <c r="BB68" s="7"/>
      <c r="BC68" s="7"/>
      <c r="BD68" s="7"/>
      <c r="BE68" s="7"/>
      <c r="BF68" s="7"/>
      <c r="BG68" s="7"/>
      <c r="BH68" s="19"/>
      <c r="BI68" s="1332"/>
      <c r="BJ68" s="1333"/>
      <c r="BK68" s="1333"/>
      <c r="BL68" s="144"/>
      <c r="BM68" s="7"/>
      <c r="BN68" s="19"/>
      <c r="BO68" s="1336"/>
      <c r="BP68" s="1337"/>
      <c r="BQ68" s="1337"/>
      <c r="BR68" s="138"/>
      <c r="BS68" s="7"/>
      <c r="BT68" s="19"/>
      <c r="BU68" s="1336"/>
      <c r="BV68" s="1337"/>
      <c r="BW68" s="1337"/>
      <c r="BX68" s="138"/>
      <c r="BY68" s="7"/>
      <c r="BZ68" s="19"/>
      <c r="CA68" s="1336"/>
      <c r="CB68" s="1337"/>
      <c r="CC68" s="1337"/>
      <c r="CD68" s="138"/>
      <c r="CE68" s="7"/>
      <c r="CF68" s="19"/>
      <c r="CG68" s="1336"/>
      <c r="CH68" s="1337"/>
      <c r="CI68" s="1337"/>
      <c r="CJ68" s="138"/>
      <c r="CK68" s="7"/>
      <c r="CL68" s="19"/>
      <c r="CM68" s="1336"/>
      <c r="CN68" s="1337"/>
      <c r="CO68" s="1337"/>
      <c r="CP68" s="145"/>
      <c r="CQ68" s="7"/>
      <c r="CR68" s="19"/>
      <c r="CS68" s="1328"/>
      <c r="CT68" s="1329"/>
      <c r="CU68" s="1329"/>
      <c r="CV68" s="139"/>
      <c r="CW68" s="7"/>
      <c r="CX68" s="19"/>
    </row>
    <row r="69" spans="1:102" ht="9" customHeight="1">
      <c r="A69" s="23"/>
      <c r="B69" s="7"/>
      <c r="C69" s="7"/>
      <c r="D69" s="7"/>
      <c r="E69" s="7"/>
      <c r="F69" s="7"/>
      <c r="G69" s="7"/>
      <c r="H69" s="19"/>
      <c r="I69" s="23"/>
      <c r="J69" s="7"/>
      <c r="K69" s="7"/>
      <c r="L69" s="7"/>
      <c r="M69" s="7"/>
      <c r="N69" s="19"/>
      <c r="O69" s="23"/>
      <c r="P69" s="7"/>
      <c r="Q69" s="7"/>
      <c r="R69" s="7"/>
      <c r="S69" s="7"/>
      <c r="T69" s="19"/>
      <c r="U69" s="23"/>
      <c r="V69" s="7"/>
      <c r="W69" s="7"/>
      <c r="X69" s="7"/>
      <c r="Y69" s="7"/>
      <c r="Z69" s="19"/>
      <c r="AA69" s="23"/>
      <c r="AB69" s="7"/>
      <c r="AC69" s="7"/>
      <c r="AD69" s="7"/>
      <c r="AE69" s="7"/>
      <c r="AF69" s="19"/>
      <c r="AG69" s="23"/>
      <c r="AH69" s="7"/>
      <c r="AI69" s="7"/>
      <c r="AJ69" s="7"/>
      <c r="AK69" s="7"/>
      <c r="AL69" s="19"/>
      <c r="AM69" s="23"/>
      <c r="AN69" s="7"/>
      <c r="AO69" s="7"/>
      <c r="AP69" s="7"/>
      <c r="AQ69" s="7"/>
      <c r="AR69" s="19"/>
      <c r="AS69" s="23"/>
      <c r="AT69" s="7"/>
      <c r="AU69" s="7"/>
      <c r="AV69" s="7"/>
      <c r="AW69" s="7"/>
      <c r="AX69" s="19"/>
      <c r="BA69" s="23"/>
      <c r="BB69" s="7"/>
      <c r="BC69" s="7"/>
      <c r="BD69" s="7"/>
      <c r="BE69" s="7"/>
      <c r="BF69" s="7"/>
      <c r="BG69" s="7"/>
      <c r="BH69" s="19"/>
      <c r="BI69" s="23"/>
      <c r="BJ69" s="7"/>
      <c r="BK69" s="7"/>
      <c r="BL69" s="7"/>
      <c r="BM69" s="7"/>
      <c r="BN69" s="19"/>
      <c r="BO69" s="23"/>
      <c r="BP69" s="7"/>
      <c r="BQ69" s="7"/>
      <c r="BR69" s="7"/>
      <c r="BS69" s="7"/>
      <c r="BT69" s="19"/>
      <c r="BU69" s="23"/>
      <c r="BV69" s="7"/>
      <c r="BW69" s="7"/>
      <c r="BX69" s="7"/>
      <c r="BY69" s="7"/>
      <c r="BZ69" s="19"/>
      <c r="CA69" s="23"/>
      <c r="CB69" s="7"/>
      <c r="CC69" s="7"/>
      <c r="CD69" s="7"/>
      <c r="CE69" s="7"/>
      <c r="CF69" s="19"/>
      <c r="CG69" s="23"/>
      <c r="CH69" s="7"/>
      <c r="CI69" s="7"/>
      <c r="CJ69" s="7"/>
      <c r="CK69" s="7"/>
      <c r="CL69" s="19"/>
      <c r="CM69" s="23"/>
      <c r="CN69" s="7"/>
      <c r="CO69" s="7"/>
      <c r="CP69" s="7"/>
      <c r="CQ69" s="7"/>
      <c r="CR69" s="19"/>
      <c r="CS69" s="23"/>
      <c r="CT69" s="7"/>
      <c r="CU69" s="7"/>
      <c r="CV69" s="7"/>
      <c r="CW69" s="7"/>
      <c r="CX69" s="19"/>
    </row>
    <row r="70" spans="1:102" ht="33" customHeight="1">
      <c r="A70" s="23"/>
      <c r="B70" s="7"/>
      <c r="C70" s="7"/>
      <c r="D70" s="7"/>
      <c r="E70" s="7"/>
      <c r="F70" s="7"/>
      <c r="G70" s="7"/>
      <c r="H70" s="19"/>
      <c r="I70" s="1316" t="str">
        <f>IF(AS66="","",IF(DAY(AS66)+1&gt;IF(MONTH(A54)=12,31,DATE(YEAR(A54),MONTH(A54)+1,1)-A54),"",AS66+1))</f>
        <v/>
      </c>
      <c r="J70" s="1317"/>
      <c r="K70" s="1317"/>
      <c r="L70" s="183"/>
      <c r="M70" s="7"/>
      <c r="N70" s="19"/>
      <c r="O70" s="1321" t="str">
        <f>IF(I70="","",IF(DAY(I70)+1&gt;IF(MONTH(A54)=12,31,DATE(YEAR(A54),MONTH(A54)+1,1)-A54),"",I70+1))</f>
        <v/>
      </c>
      <c r="P70" s="1322"/>
      <c r="Q70" s="1322"/>
      <c r="R70" s="155"/>
      <c r="S70" s="7"/>
      <c r="T70" s="7"/>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23"/>
      <c r="BB70" s="7"/>
      <c r="BC70" s="7"/>
      <c r="BD70" s="7"/>
      <c r="BE70" s="7"/>
      <c r="BF70" s="7"/>
      <c r="BG70" s="7"/>
      <c r="BH70" s="19"/>
      <c r="BI70" s="1316" t="str">
        <f>IF(CS66="","",IF(DAY(CS66)+1&gt;IF(MONTH(BA54)=12,31,DATE(YEAR(BA54),MONTH(BA54)+1,1)-BA54),"",CS66+1))</f>
        <v/>
      </c>
      <c r="BJ70" s="1317"/>
      <c r="BK70" s="1317"/>
      <c r="BL70" s="183"/>
      <c r="BM70" s="7"/>
      <c r="BN70" s="19"/>
      <c r="BO70" s="1321" t="str">
        <f>IF(BI70="","",IF(DAY(BI70)+1&gt;IF(MONTH(BA54)=12,31,DATE(YEAR(BA54),MONTH(BA54)+1,1)-BA54),"",BI70+1))</f>
        <v/>
      </c>
      <c r="BP70" s="1322"/>
      <c r="BQ70" s="1322"/>
      <c r="BR70" s="155"/>
      <c r="BS70" s="7"/>
      <c r="BT70" s="7"/>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8" customHeight="1">
      <c r="A71" s="23"/>
      <c r="B71" s="7"/>
      <c r="C71" s="7"/>
      <c r="D71" s="7"/>
      <c r="E71" s="7"/>
      <c r="F71" s="7"/>
      <c r="G71" s="7"/>
      <c r="H71" s="19"/>
      <c r="I71" s="1318"/>
      <c r="J71" s="1317"/>
      <c r="K71" s="1317"/>
      <c r="L71" s="183"/>
      <c r="M71" s="7"/>
      <c r="N71" s="19"/>
      <c r="O71" s="1323"/>
      <c r="P71" s="1322"/>
      <c r="Q71" s="1322"/>
      <c r="R71" s="155"/>
      <c r="S71" s="7"/>
      <c r="T71" s="7"/>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23"/>
      <c r="BB71" s="7"/>
      <c r="BC71" s="7"/>
      <c r="BD71" s="7"/>
      <c r="BE71" s="7"/>
      <c r="BF71" s="7"/>
      <c r="BG71" s="7"/>
      <c r="BH71" s="19"/>
      <c r="BI71" s="1318"/>
      <c r="BJ71" s="1317"/>
      <c r="BK71" s="1317"/>
      <c r="BL71" s="183"/>
      <c r="BM71" s="7"/>
      <c r="BN71" s="19"/>
      <c r="BO71" s="1323"/>
      <c r="BP71" s="1322"/>
      <c r="BQ71" s="1322"/>
      <c r="BR71" s="155"/>
      <c r="BS71" s="7"/>
      <c r="BT71" s="7"/>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2" customHeight="1">
      <c r="A72" s="48"/>
      <c r="B72" s="60"/>
      <c r="C72" s="60"/>
      <c r="D72" s="60"/>
      <c r="E72" s="60"/>
      <c r="F72" s="60"/>
      <c r="G72" s="60"/>
      <c r="H72" s="20"/>
      <c r="I72" s="1319"/>
      <c r="J72" s="1320"/>
      <c r="K72" s="1320"/>
      <c r="L72" s="146"/>
      <c r="M72" s="60"/>
      <c r="N72" s="20"/>
      <c r="O72" s="1324"/>
      <c r="P72" s="1325"/>
      <c r="Q72" s="1325"/>
      <c r="R72" s="147"/>
      <c r="S72" s="60"/>
      <c r="T72" s="6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48"/>
      <c r="BB72" s="60"/>
      <c r="BC72" s="60"/>
      <c r="BD72" s="60"/>
      <c r="BE72" s="60"/>
      <c r="BF72" s="60"/>
      <c r="BG72" s="60"/>
      <c r="BH72" s="20"/>
      <c r="BI72" s="1319"/>
      <c r="BJ72" s="1320"/>
      <c r="BK72" s="1320"/>
      <c r="BL72" s="146"/>
      <c r="BM72" s="60"/>
      <c r="BN72" s="20"/>
      <c r="BO72" s="1324"/>
      <c r="BP72" s="1325"/>
      <c r="BQ72" s="1325"/>
      <c r="BR72" s="147"/>
      <c r="BS72" s="60"/>
      <c r="BT72" s="6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sheetData>
  <mergeCells count="309">
    <mergeCell ref="A2:H5"/>
    <mergeCell ref="I2:K2"/>
    <mergeCell ref="O2:Q2"/>
    <mergeCell ref="U2:W2"/>
    <mergeCell ref="AA2:AC2"/>
    <mergeCell ref="AG2:AI2"/>
    <mergeCell ref="I3:K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AG42:AI44"/>
    <mergeCell ref="AM42:AO44"/>
    <mergeCell ref="CM42:CO44"/>
    <mergeCell ref="CM35:CO37"/>
    <mergeCell ref="CS35:CU37"/>
    <mergeCell ref="BI35:BK37"/>
    <mergeCell ref="BO35:BQ37"/>
    <mergeCell ref="BU35:BW37"/>
    <mergeCell ref="CA35:CC37"/>
    <mergeCell ref="CG35:CI37"/>
    <mergeCell ref="CM38:CO40"/>
    <mergeCell ref="CS38:CU40"/>
    <mergeCell ref="CS42:CU44"/>
    <mergeCell ref="CG42:CI44"/>
    <mergeCell ref="BU42:BW44"/>
    <mergeCell ref="CA42:CC44"/>
    <mergeCell ref="BI38:BK40"/>
    <mergeCell ref="BO38:BQ40"/>
    <mergeCell ref="BU38:BW40"/>
    <mergeCell ref="CA38:CC40"/>
    <mergeCell ref="CG38:CI40"/>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AG66:AI68"/>
    <mergeCell ref="AM66:AO68"/>
    <mergeCell ref="CM66:CO68"/>
    <mergeCell ref="CM59:CO61"/>
    <mergeCell ref="CS59:CU61"/>
    <mergeCell ref="BI59:BK61"/>
    <mergeCell ref="BO59:BQ61"/>
    <mergeCell ref="BU59:BW61"/>
    <mergeCell ref="CA59:CC61"/>
    <mergeCell ref="CG59:CI61"/>
    <mergeCell ref="CM62:CO64"/>
    <mergeCell ref="CS62:CU64"/>
    <mergeCell ref="CS66:CU68"/>
    <mergeCell ref="CG66:CI68"/>
    <mergeCell ref="BU66:BW68"/>
    <mergeCell ref="CA66:CC68"/>
    <mergeCell ref="BI62:BK64"/>
    <mergeCell ref="BO62:BQ64"/>
    <mergeCell ref="BU62:BW64"/>
    <mergeCell ref="CA62:CC64"/>
    <mergeCell ref="CG62:CI64"/>
    <mergeCell ref="BL27:BN29"/>
    <mergeCell ref="BL51:BN53"/>
    <mergeCell ref="I70:K72"/>
    <mergeCell ref="O70:Q72"/>
    <mergeCell ref="BI70:BK72"/>
    <mergeCell ref="BO70:BQ72"/>
    <mergeCell ref="AS66:AU68"/>
    <mergeCell ref="BI66:BK68"/>
    <mergeCell ref="BO66:BQ68"/>
    <mergeCell ref="I46:K48"/>
    <mergeCell ref="O46:Q48"/>
    <mergeCell ref="BI46:BK48"/>
    <mergeCell ref="BO46:BQ48"/>
    <mergeCell ref="AS42:AU44"/>
    <mergeCell ref="BI42:BK44"/>
    <mergeCell ref="BO42:BQ44"/>
  </mergeCells>
  <phoneticPr fontId="2"/>
  <conditionalFormatting sqref="AS27:AU29">
    <cfRule type="expression" dxfId="14789" priority="276" stopIfTrue="1">
      <formula>OR(AS27=祝色)</formula>
    </cfRule>
  </conditionalFormatting>
  <conditionalFormatting sqref="I27:K29">
    <cfRule type="expression" dxfId="14788" priority="277" stopIfTrue="1">
      <formula>OR(AND(WEEKDAY(I27)=1,MONTH(I27)&lt;&gt;MONTH(A30)),AND(OR(I27=祝色),MONTH(I27)&lt;&gt;MONTH(A30)))</formula>
    </cfRule>
    <cfRule type="expression" dxfId="14787" priority="278" stopIfTrue="1">
      <formula>MONTH(I27)&lt;&gt;MONTH(A30)</formula>
    </cfRule>
    <cfRule type="expression" dxfId="14786" priority="279" stopIfTrue="1">
      <formula>OR(I27=祝色)</formula>
    </cfRule>
  </conditionalFormatting>
  <conditionalFormatting sqref="O27:Q29">
    <cfRule type="expression" dxfId="14785" priority="280" stopIfTrue="1">
      <formula>OR(AND(WEEKDAY(O27)=1,MONTH(O27)&lt;&gt;MONTH(A30)),AND(OR(O27=祝色),MONTH(O27)&lt;&gt;MONTH(A30)))</formula>
    </cfRule>
    <cfRule type="expression" dxfId="14784" priority="281" stopIfTrue="1">
      <formula>MONTH(O27)&lt;&gt;MONTH(A30)</formula>
    </cfRule>
    <cfRule type="expression" dxfId="14783" priority="282" stopIfTrue="1">
      <formula>OR(O27=祝色)</formula>
    </cfRule>
  </conditionalFormatting>
  <conditionalFormatting sqref="U27:W29">
    <cfRule type="expression" dxfId="14782" priority="283" stopIfTrue="1">
      <formula>OR(AND(WEEKDAY(U27)=1,MONTH(U27)&lt;&gt;MONTH(A30)),AND(OR(U27=祝色),MONTH(U27)&lt;&gt;MONTH(A30)))</formula>
    </cfRule>
    <cfRule type="expression" dxfId="14781" priority="284" stopIfTrue="1">
      <formula>MONTH(U27)&lt;&gt;MONTH(A30)</formula>
    </cfRule>
    <cfRule type="expression" dxfId="14780" priority="285" stopIfTrue="1">
      <formula>OR(U27=祝色)</formula>
    </cfRule>
  </conditionalFormatting>
  <conditionalFormatting sqref="AA27:AC29">
    <cfRule type="expression" dxfId="14779" priority="286" stopIfTrue="1">
      <formula>OR(AND(WEEKDAY(AA27)=1,MONTH(AA27)&lt;&gt;MONTH(A30)),AND(OR(AA27=祝色),MONTH(AA27)&lt;&gt;MONTH(A30)))</formula>
    </cfRule>
    <cfRule type="expression" dxfId="14778" priority="287" stopIfTrue="1">
      <formula>MONTH(AA27)&lt;&gt;MONTH(A30)</formula>
    </cfRule>
    <cfRule type="expression" dxfId="14777" priority="288" stopIfTrue="1">
      <formula>OR(AA27=祝色)</formula>
    </cfRule>
  </conditionalFormatting>
  <conditionalFormatting sqref="AG27:AI29">
    <cfRule type="expression" dxfId="14776" priority="289" stopIfTrue="1">
      <formula>OR(AND(WEEKDAY(AG27)=1,MONTH(AG27)&lt;&gt;MONTH(A30)),AND(OR(AG27=祝色),MONTH(AG27)&lt;&gt;MONTH(A30)))</formula>
    </cfRule>
    <cfRule type="expression" dxfId="14775" priority="290" stopIfTrue="1">
      <formula>MONTH(AG27)&lt;&gt;MONTH(A30)</formula>
    </cfRule>
    <cfRule type="expression" dxfId="14774" priority="291" stopIfTrue="1">
      <formula>OR(AG27=祝色)</formula>
    </cfRule>
  </conditionalFormatting>
  <conditionalFormatting sqref="AM27:AO29">
    <cfRule type="expression" dxfId="14773" priority="292" stopIfTrue="1">
      <formula>OR(AND(WEEKDAY(AM27)=1,MONTH(AM27)&lt;&gt;MONTH(A30)),AND(OR(AM27=祝色),MONTH(AM27)&lt;&gt;MONTH(A30)))</formula>
    </cfRule>
    <cfRule type="expression" dxfId="14772" priority="293" stopIfTrue="1">
      <formula>MONTH(AM27)&lt;&gt;MONTH(A30)</formula>
    </cfRule>
    <cfRule type="expression" dxfId="14771" priority="294" stopIfTrue="1">
      <formula>OR(AM27=祝色)</formula>
    </cfRule>
  </conditionalFormatting>
  <conditionalFormatting sqref="I31:K33">
    <cfRule type="expression" dxfId="14770" priority="275" stopIfTrue="1">
      <formula>OR(I31=祝色)</formula>
    </cfRule>
  </conditionalFormatting>
  <conditionalFormatting sqref="O31:Q33">
    <cfRule type="expression" dxfId="14769" priority="274" stopIfTrue="1">
      <formula>OR(O31=祝色)</formula>
    </cfRule>
  </conditionalFormatting>
  <conditionalFormatting sqref="AS31:AU33">
    <cfRule type="expression" dxfId="14768" priority="273" stopIfTrue="1">
      <formula>OR(AS31=祝色)</formula>
    </cfRule>
  </conditionalFormatting>
  <conditionalFormatting sqref="U31:W33">
    <cfRule type="expression" dxfId="14767" priority="272" stopIfTrue="1">
      <formula>OR(U31=祝色)</formula>
    </cfRule>
  </conditionalFormatting>
  <conditionalFormatting sqref="AA31:AC33">
    <cfRule type="expression" dxfId="14766" priority="271" stopIfTrue="1">
      <formula>OR(AA31=祝色)</formula>
    </cfRule>
  </conditionalFormatting>
  <conditionalFormatting sqref="AG31:AI33">
    <cfRule type="expression" dxfId="14765" priority="270" stopIfTrue="1">
      <formula>OR(AG31=祝色)</formula>
    </cfRule>
  </conditionalFormatting>
  <conditionalFormatting sqref="AM31:AO33">
    <cfRule type="expression" dxfId="14764" priority="269" stopIfTrue="1">
      <formula>OR(AM31=祝色)</formula>
    </cfRule>
  </conditionalFormatting>
  <conditionalFormatting sqref="I35:K37">
    <cfRule type="expression" dxfId="14763" priority="268" stopIfTrue="1">
      <formula>OR(I35=祝色)</formula>
    </cfRule>
  </conditionalFormatting>
  <conditionalFormatting sqref="O35:Q37">
    <cfRule type="expression" dxfId="14762" priority="267" stopIfTrue="1">
      <formula>OR(O35=祝色)</formula>
    </cfRule>
  </conditionalFormatting>
  <conditionalFormatting sqref="AS35:AU37">
    <cfRule type="expression" dxfId="14761" priority="266" stopIfTrue="1">
      <formula>OR(AS35=祝色)</formula>
    </cfRule>
  </conditionalFormatting>
  <conditionalFormatting sqref="U35:W37">
    <cfRule type="expression" dxfId="14760" priority="265" stopIfTrue="1">
      <formula>OR(U35=祝色)</formula>
    </cfRule>
  </conditionalFormatting>
  <conditionalFormatting sqref="AA35:AC37">
    <cfRule type="expression" dxfId="14759" priority="264" stopIfTrue="1">
      <formula>OR(AA35=祝色)</formula>
    </cfRule>
  </conditionalFormatting>
  <conditionalFormatting sqref="AG35:AI37">
    <cfRule type="expression" dxfId="14758" priority="263" stopIfTrue="1">
      <formula>OR(AG35=祝色)</formula>
    </cfRule>
  </conditionalFormatting>
  <conditionalFormatting sqref="AM35:AO37">
    <cfRule type="expression" dxfId="14757" priority="262" stopIfTrue="1">
      <formula>OR(AM35=祝色)</formula>
    </cfRule>
  </conditionalFormatting>
  <conditionalFormatting sqref="I42:K44">
    <cfRule type="expression" dxfId="14756" priority="260" stopIfTrue="1">
      <formula>OR(I42=祝色)</formula>
    </cfRule>
  </conditionalFormatting>
  <conditionalFormatting sqref="O42:Q44">
    <cfRule type="expression" dxfId="14755" priority="261" stopIfTrue="1">
      <formula>OR(O42=祝色)</formula>
    </cfRule>
  </conditionalFormatting>
  <conditionalFormatting sqref="I38:K40">
    <cfRule type="expression" dxfId="14754" priority="259" stopIfTrue="1">
      <formula>OR(I38=祝色)</formula>
    </cfRule>
  </conditionalFormatting>
  <conditionalFormatting sqref="O38:Q40">
    <cfRule type="expression" dxfId="14753" priority="258" stopIfTrue="1">
      <formula>OR(O38=祝色)</formula>
    </cfRule>
  </conditionalFormatting>
  <conditionalFormatting sqref="AS38:AU40">
    <cfRule type="expression" dxfId="14752" priority="257" stopIfTrue="1">
      <formula>OR(AS38=祝色)</formula>
    </cfRule>
  </conditionalFormatting>
  <conditionalFormatting sqref="U38:W40">
    <cfRule type="expression" dxfId="14751" priority="256" stopIfTrue="1">
      <formula>OR(U38=祝色)</formula>
    </cfRule>
  </conditionalFormatting>
  <conditionalFormatting sqref="AA38:AC40">
    <cfRule type="expression" dxfId="14750" priority="255" stopIfTrue="1">
      <formula>OR(AA38=祝色)</formula>
    </cfRule>
  </conditionalFormatting>
  <conditionalFormatting sqref="AG38:AI40">
    <cfRule type="expression" dxfId="14749" priority="254" stopIfTrue="1">
      <formula>OR(AG38=祝色)</formula>
    </cfRule>
  </conditionalFormatting>
  <conditionalFormatting sqref="AM38:AO40">
    <cfRule type="expression" dxfId="14748" priority="253" stopIfTrue="1">
      <formula>OR(AM38=祝色)</formula>
    </cfRule>
  </conditionalFormatting>
  <conditionalFormatting sqref="U42:W44">
    <cfRule type="expression" dxfId="14747" priority="252" stopIfTrue="1">
      <formula>OR(U42=祝色)</formula>
    </cfRule>
  </conditionalFormatting>
  <conditionalFormatting sqref="AA42:AC44">
    <cfRule type="expression" dxfId="14746" priority="251" stopIfTrue="1">
      <formula>OR(AA42=祝色)</formula>
    </cfRule>
  </conditionalFormatting>
  <conditionalFormatting sqref="AG42:AI44">
    <cfRule type="expression" dxfId="14745" priority="250" stopIfTrue="1">
      <formula>OR(AG42=祝色)</formula>
    </cfRule>
  </conditionalFormatting>
  <conditionalFormatting sqref="AM42:AO44">
    <cfRule type="expression" dxfId="14744" priority="249" stopIfTrue="1">
      <formula>OR(AM42=祝色)</formula>
    </cfRule>
  </conditionalFormatting>
  <conditionalFormatting sqref="AS42:AU44">
    <cfRule type="expression" dxfId="14743" priority="248" stopIfTrue="1">
      <formula>OR(AS42=祝色)</formula>
    </cfRule>
  </conditionalFormatting>
  <conditionalFormatting sqref="I46:K48">
    <cfRule type="expression" dxfId="14742" priority="247" stopIfTrue="1">
      <formula>OR(I46=祝色)</formula>
    </cfRule>
  </conditionalFormatting>
  <conditionalFormatting sqref="O46:Q48">
    <cfRule type="expression" dxfId="14741" priority="246" stopIfTrue="1">
      <formula>OR(O46=祝色)</formula>
    </cfRule>
  </conditionalFormatting>
  <conditionalFormatting sqref="AS3:AU5">
    <cfRule type="expression" dxfId="14740" priority="227" stopIfTrue="1">
      <formula>OR(AS3=祝色)</formula>
    </cfRule>
  </conditionalFormatting>
  <conditionalFormatting sqref="I3:K5">
    <cfRule type="expression" dxfId="14739" priority="228" stopIfTrue="1">
      <formula>OR(AND(WEEKDAY(I3)=1,MONTH(I3)&lt;&gt;MONTH(A6)),AND(OR(I3=祝色),MONTH(I3)&lt;&gt;MONTH(A6)))</formula>
    </cfRule>
    <cfRule type="expression" dxfId="14738" priority="229" stopIfTrue="1">
      <formula>MONTH(I3)&lt;&gt;MONTH(A6)</formula>
    </cfRule>
    <cfRule type="expression" dxfId="14737" priority="230" stopIfTrue="1">
      <formula>OR(I3=祝色)</formula>
    </cfRule>
  </conditionalFormatting>
  <conditionalFormatting sqref="O3:Q5">
    <cfRule type="expression" dxfId="14736" priority="231" stopIfTrue="1">
      <formula>OR(AND(WEEKDAY(O3)=1,MONTH(O3)&lt;&gt;MONTH(A6)),AND(OR(O3=祝色),MONTH(O3)&lt;&gt;MONTH(A6)))</formula>
    </cfRule>
    <cfRule type="expression" dxfId="14735" priority="232" stopIfTrue="1">
      <formula>MONTH(O3)&lt;&gt;MONTH(A6)</formula>
    </cfRule>
    <cfRule type="expression" dxfId="14734" priority="233" stopIfTrue="1">
      <formula>OR(O3=祝色)</formula>
    </cfRule>
  </conditionalFormatting>
  <conditionalFormatting sqref="U3:W5">
    <cfRule type="expression" dxfId="14733" priority="234" stopIfTrue="1">
      <formula>OR(AND(WEEKDAY(U3)=1,MONTH(U3)&lt;&gt;MONTH(A6)),AND(OR(U3=祝色),MONTH(U3)&lt;&gt;MONTH(A6)))</formula>
    </cfRule>
    <cfRule type="expression" dxfId="14732" priority="235" stopIfTrue="1">
      <formula>MONTH(U3)&lt;&gt;MONTH(A6)</formula>
    </cfRule>
    <cfRule type="expression" dxfId="14731" priority="236" stopIfTrue="1">
      <formula>OR(U3=祝色)</formula>
    </cfRule>
  </conditionalFormatting>
  <conditionalFormatting sqref="AA3:AC5">
    <cfRule type="expression" dxfId="14730" priority="237" stopIfTrue="1">
      <formula>OR(AND(WEEKDAY(AA3)=1,MONTH(AA3)&lt;&gt;MONTH(A6)),AND(OR(AA3=祝色),MONTH(AA3)&lt;&gt;MONTH(A6)))</formula>
    </cfRule>
    <cfRule type="expression" dxfId="14729" priority="238" stopIfTrue="1">
      <formula>MONTH(AA3)&lt;&gt;MONTH(A6)</formula>
    </cfRule>
    <cfRule type="expression" dxfId="14728" priority="239" stopIfTrue="1">
      <formula>OR(AA3=祝色)</formula>
    </cfRule>
  </conditionalFormatting>
  <conditionalFormatting sqref="AG3:AI5">
    <cfRule type="expression" dxfId="14727" priority="240" stopIfTrue="1">
      <formula>OR(AND(WEEKDAY(AG3)=1,MONTH(AG3)&lt;&gt;MONTH(A6)),AND(OR(AG3=祝色),MONTH(AG3)&lt;&gt;MONTH(A6)))</formula>
    </cfRule>
    <cfRule type="expression" dxfId="14726" priority="241" stopIfTrue="1">
      <formula>MONTH(AG3)&lt;&gt;MONTH(A6)</formula>
    </cfRule>
    <cfRule type="expression" dxfId="14725" priority="242" stopIfTrue="1">
      <formula>OR(AG3=祝色)</formula>
    </cfRule>
  </conditionalFormatting>
  <conditionalFormatting sqref="AM3:AO5">
    <cfRule type="expression" dxfId="14724" priority="243" stopIfTrue="1">
      <formula>OR(AND(WEEKDAY(AM3)=1,MONTH(AM3)&lt;&gt;MONTH(A6)),AND(OR(AM3=祝色),MONTH(AM3)&lt;&gt;MONTH(A6)))</formula>
    </cfRule>
    <cfRule type="expression" dxfId="14723" priority="244" stopIfTrue="1">
      <formula>MONTH(AM3)&lt;&gt;MONTH(A6)</formula>
    </cfRule>
    <cfRule type="expression" dxfId="14722" priority="245" stopIfTrue="1">
      <formula>OR(AM3=祝色)</formula>
    </cfRule>
  </conditionalFormatting>
  <conditionalFormatting sqref="I7:K9">
    <cfRule type="expression" dxfId="14721" priority="226" stopIfTrue="1">
      <formula>OR(I7=祝色)</formula>
    </cfRule>
  </conditionalFormatting>
  <conditionalFormatting sqref="O7:Q9">
    <cfRule type="expression" dxfId="14720" priority="225" stopIfTrue="1">
      <formula>OR(O7=祝色)</formula>
    </cfRule>
  </conditionalFormatting>
  <conditionalFormatting sqref="AS7:AU9">
    <cfRule type="expression" dxfId="14719" priority="224" stopIfTrue="1">
      <formula>OR(AS7=祝色)</formula>
    </cfRule>
  </conditionalFormatting>
  <conditionalFormatting sqref="U7:W9">
    <cfRule type="expression" dxfId="14718" priority="223" stopIfTrue="1">
      <formula>OR(U7=祝色)</formula>
    </cfRule>
  </conditionalFormatting>
  <conditionalFormatting sqref="AA7:AC9">
    <cfRule type="expression" dxfId="14717" priority="222" stopIfTrue="1">
      <formula>OR(AA7=祝色)</formula>
    </cfRule>
  </conditionalFormatting>
  <conditionalFormatting sqref="AG7:AI9">
    <cfRule type="expression" dxfId="14716" priority="221" stopIfTrue="1">
      <formula>OR(AG7=祝色)</formula>
    </cfRule>
  </conditionalFormatting>
  <conditionalFormatting sqref="AM7:AO9">
    <cfRule type="expression" dxfId="14715" priority="220" stopIfTrue="1">
      <formula>OR(AM7=祝色)</formula>
    </cfRule>
  </conditionalFormatting>
  <conditionalFormatting sqref="I11:K13">
    <cfRule type="expression" dxfId="14714" priority="219" stopIfTrue="1">
      <formula>OR(I11=祝色)</formula>
    </cfRule>
  </conditionalFormatting>
  <conditionalFormatting sqref="O11:Q13">
    <cfRule type="expression" dxfId="14713" priority="218" stopIfTrue="1">
      <formula>OR(O11=祝色)</formula>
    </cfRule>
  </conditionalFormatting>
  <conditionalFormatting sqref="AS11:AU13">
    <cfRule type="expression" dxfId="14712" priority="217" stopIfTrue="1">
      <formula>OR(AS11=祝色)</formula>
    </cfRule>
  </conditionalFormatting>
  <conditionalFormatting sqref="U11:W13">
    <cfRule type="expression" dxfId="14711" priority="216" stopIfTrue="1">
      <formula>OR(U11=祝色)</formula>
    </cfRule>
  </conditionalFormatting>
  <conditionalFormatting sqref="AA11:AC13">
    <cfRule type="expression" dxfId="14710" priority="215" stopIfTrue="1">
      <formula>OR(AA11=祝色)</formula>
    </cfRule>
  </conditionalFormatting>
  <conditionalFormatting sqref="AG11:AI13">
    <cfRule type="expression" dxfId="14709" priority="214" stopIfTrue="1">
      <formula>OR(AG11=祝色)</formula>
    </cfRule>
  </conditionalFormatting>
  <conditionalFormatting sqref="AM11:AO13">
    <cfRule type="expression" dxfId="14708" priority="213" stopIfTrue="1">
      <formula>OR(AM11=祝色)</formula>
    </cfRule>
  </conditionalFormatting>
  <conditionalFormatting sqref="I18:K20">
    <cfRule type="expression" dxfId="14707" priority="211" stopIfTrue="1">
      <formula>OR(I18=祝色)</formula>
    </cfRule>
  </conditionalFormatting>
  <conditionalFormatting sqref="O18:Q20">
    <cfRule type="expression" dxfId="14706" priority="212" stopIfTrue="1">
      <formula>OR(O18=祝色)</formula>
    </cfRule>
  </conditionalFormatting>
  <conditionalFormatting sqref="I14:K16">
    <cfRule type="expression" dxfId="14705" priority="210" stopIfTrue="1">
      <formula>OR(I14=祝色)</formula>
    </cfRule>
  </conditionalFormatting>
  <conditionalFormatting sqref="O14:Q16">
    <cfRule type="expression" dxfId="14704" priority="209" stopIfTrue="1">
      <formula>OR(O14=祝色)</formula>
    </cfRule>
  </conditionalFormatting>
  <conditionalFormatting sqref="AS14:AU16">
    <cfRule type="expression" dxfId="14703" priority="208" stopIfTrue="1">
      <formula>OR(AS14=祝色)</formula>
    </cfRule>
  </conditionalFormatting>
  <conditionalFormatting sqref="U14:W16">
    <cfRule type="expression" dxfId="14702" priority="207" stopIfTrue="1">
      <formula>OR(U14=祝色)</formula>
    </cfRule>
  </conditionalFormatting>
  <conditionalFormatting sqref="AA14:AC16">
    <cfRule type="expression" dxfId="14701" priority="206" stopIfTrue="1">
      <formula>OR(AA14=祝色)</formula>
    </cfRule>
  </conditionalFormatting>
  <conditionalFormatting sqref="AG14:AI16">
    <cfRule type="expression" dxfId="14700" priority="205" stopIfTrue="1">
      <formula>OR(AG14=祝色)</formula>
    </cfRule>
  </conditionalFormatting>
  <conditionalFormatting sqref="AM14:AO16">
    <cfRule type="expression" dxfId="14699" priority="204" stopIfTrue="1">
      <formula>OR(AM14=祝色)</formula>
    </cfRule>
  </conditionalFormatting>
  <conditionalFormatting sqref="U18:W20">
    <cfRule type="expression" dxfId="14698" priority="203" stopIfTrue="1">
      <formula>OR(U18=祝色)</formula>
    </cfRule>
  </conditionalFormatting>
  <conditionalFormatting sqref="AA18:AC20">
    <cfRule type="expression" dxfId="14697" priority="202" stopIfTrue="1">
      <formula>OR(AA18=祝色)</formula>
    </cfRule>
  </conditionalFormatting>
  <conditionalFormatting sqref="AG18:AI20">
    <cfRule type="expression" dxfId="14696" priority="201" stopIfTrue="1">
      <formula>OR(AG18=祝色)</formula>
    </cfRule>
  </conditionalFormatting>
  <conditionalFormatting sqref="AM18:AO20">
    <cfRule type="expression" dxfId="14695" priority="200" stopIfTrue="1">
      <formula>OR(AM18=祝色)</formula>
    </cfRule>
  </conditionalFormatting>
  <conditionalFormatting sqref="AS18:AU20">
    <cfRule type="expression" dxfId="14694" priority="199" stopIfTrue="1">
      <formula>OR(AS18=祝色)</formula>
    </cfRule>
  </conditionalFormatting>
  <conditionalFormatting sqref="I22:K24">
    <cfRule type="expression" dxfId="14693" priority="198" stopIfTrue="1">
      <formula>OR(I22=祝色)</formula>
    </cfRule>
  </conditionalFormatting>
  <conditionalFormatting sqref="O22:Q24">
    <cfRule type="expression" dxfId="14692" priority="197" stopIfTrue="1">
      <formula>OR(O22=祝色)</formula>
    </cfRule>
  </conditionalFormatting>
  <conditionalFormatting sqref="AS51:AU53">
    <cfRule type="expression" dxfId="14691" priority="178" stopIfTrue="1">
      <formula>OR(AS51=祝色)</formula>
    </cfRule>
  </conditionalFormatting>
  <conditionalFormatting sqref="I51:K53">
    <cfRule type="expression" dxfId="14690" priority="179" stopIfTrue="1">
      <formula>OR(AND(WEEKDAY(I51)=1,MONTH(I51)&lt;&gt;MONTH(A54)),AND(OR(I51=祝色),MONTH(I51)&lt;&gt;MONTH(A54)))</formula>
    </cfRule>
    <cfRule type="expression" dxfId="14689" priority="180" stopIfTrue="1">
      <formula>MONTH(I51)&lt;&gt;MONTH(A54)</formula>
    </cfRule>
    <cfRule type="expression" dxfId="14688" priority="181" stopIfTrue="1">
      <formula>OR(I51=祝色)</formula>
    </cfRule>
  </conditionalFormatting>
  <conditionalFormatting sqref="O51:Q53">
    <cfRule type="expression" dxfId="14687" priority="182" stopIfTrue="1">
      <formula>OR(AND(WEEKDAY(O51)=1,MONTH(O51)&lt;&gt;MONTH(A54)),AND(OR(O51=祝色),MONTH(O51)&lt;&gt;MONTH(A54)))</formula>
    </cfRule>
    <cfRule type="expression" dxfId="14686" priority="183" stopIfTrue="1">
      <formula>MONTH(O51)&lt;&gt;MONTH(A54)</formula>
    </cfRule>
    <cfRule type="expression" dxfId="14685" priority="184" stopIfTrue="1">
      <formula>OR(O51=祝色)</formula>
    </cfRule>
  </conditionalFormatting>
  <conditionalFormatting sqref="U51:W53">
    <cfRule type="expression" dxfId="14684" priority="185" stopIfTrue="1">
      <formula>OR(AND(WEEKDAY(U51)=1,MONTH(U51)&lt;&gt;MONTH(A54)),AND(OR(U51=祝色),MONTH(U51)&lt;&gt;MONTH(A54)))</formula>
    </cfRule>
    <cfRule type="expression" dxfId="14683" priority="186" stopIfTrue="1">
      <formula>MONTH(U51)&lt;&gt;MONTH(A54)</formula>
    </cfRule>
    <cfRule type="expression" dxfId="14682" priority="187" stopIfTrue="1">
      <formula>OR(U51=祝色)</formula>
    </cfRule>
  </conditionalFormatting>
  <conditionalFormatting sqref="AA51:AC53">
    <cfRule type="expression" dxfId="14681" priority="188" stopIfTrue="1">
      <formula>OR(AND(WEEKDAY(AA51)=1,MONTH(AA51)&lt;&gt;MONTH(A54)),AND(OR(AA51=祝色),MONTH(AA51)&lt;&gt;MONTH(A54)))</formula>
    </cfRule>
    <cfRule type="expression" dxfId="14680" priority="189" stopIfTrue="1">
      <formula>MONTH(AA51)&lt;&gt;MONTH(A54)</formula>
    </cfRule>
    <cfRule type="expression" dxfId="14679" priority="190" stopIfTrue="1">
      <formula>OR(AA51=祝色)</formula>
    </cfRule>
  </conditionalFormatting>
  <conditionalFormatting sqref="AG51:AI53">
    <cfRule type="expression" dxfId="14678" priority="191" stopIfTrue="1">
      <formula>OR(AND(WEEKDAY(AG51)=1,MONTH(AG51)&lt;&gt;MONTH(A54)),AND(OR(AG51=祝色),MONTH(AG51)&lt;&gt;MONTH(A54)))</formula>
    </cfRule>
    <cfRule type="expression" dxfId="14677" priority="192" stopIfTrue="1">
      <formula>MONTH(AG51)&lt;&gt;MONTH(A54)</formula>
    </cfRule>
    <cfRule type="expression" dxfId="14676" priority="193" stopIfTrue="1">
      <formula>OR(AG51=祝色)</formula>
    </cfRule>
  </conditionalFormatting>
  <conditionalFormatting sqref="AM51:AO53">
    <cfRule type="expression" dxfId="14675" priority="194" stopIfTrue="1">
      <formula>OR(AND(WEEKDAY(AM51)=1,MONTH(AM51)&lt;&gt;MONTH(A54)),AND(OR(AM51=祝色),MONTH(AM51)&lt;&gt;MONTH(A54)))</formula>
    </cfRule>
    <cfRule type="expression" dxfId="14674" priority="195" stopIfTrue="1">
      <formula>MONTH(AM51)&lt;&gt;MONTH(A54)</formula>
    </cfRule>
    <cfRule type="expression" dxfId="14673" priority="196" stopIfTrue="1">
      <formula>OR(AM51=祝色)</formula>
    </cfRule>
  </conditionalFormatting>
  <conditionalFormatting sqref="I55:K57">
    <cfRule type="expression" dxfId="14672" priority="177" stopIfTrue="1">
      <formula>OR(I55=祝色)</formula>
    </cfRule>
  </conditionalFormatting>
  <conditionalFormatting sqref="O55:Q57">
    <cfRule type="expression" dxfId="14671" priority="176" stopIfTrue="1">
      <formula>OR(O55=祝色)</formula>
    </cfRule>
  </conditionalFormatting>
  <conditionalFormatting sqref="AS55:AU57">
    <cfRule type="expression" dxfId="14670" priority="175" stopIfTrue="1">
      <formula>OR(AS55=祝色)</formula>
    </cfRule>
  </conditionalFormatting>
  <conditionalFormatting sqref="U55:W57">
    <cfRule type="expression" dxfId="14669" priority="174" stopIfTrue="1">
      <formula>OR(U55=祝色)</formula>
    </cfRule>
  </conditionalFormatting>
  <conditionalFormatting sqref="AA55:AC57">
    <cfRule type="expression" dxfId="14668" priority="173" stopIfTrue="1">
      <formula>OR(AA55=祝色)</formula>
    </cfRule>
  </conditionalFormatting>
  <conditionalFormatting sqref="AG55:AI57">
    <cfRule type="expression" dxfId="14667" priority="172" stopIfTrue="1">
      <formula>OR(AG55=祝色)</formula>
    </cfRule>
  </conditionalFormatting>
  <conditionalFormatting sqref="AM55:AO57">
    <cfRule type="expression" dxfId="14666" priority="171" stopIfTrue="1">
      <formula>OR(AM55=祝色)</formula>
    </cfRule>
  </conditionalFormatting>
  <conditionalFormatting sqref="I59:K61">
    <cfRule type="expression" dxfId="14665" priority="170" stopIfTrue="1">
      <formula>OR(I59=祝色)</formula>
    </cfRule>
  </conditionalFormatting>
  <conditionalFormatting sqref="O59:Q61">
    <cfRule type="expression" dxfId="14664" priority="169" stopIfTrue="1">
      <formula>OR(O59=祝色)</formula>
    </cfRule>
  </conditionalFormatting>
  <conditionalFormatting sqref="AS59:AU61">
    <cfRule type="expression" dxfId="14663" priority="168" stopIfTrue="1">
      <formula>OR(AS59=祝色)</formula>
    </cfRule>
  </conditionalFormatting>
  <conditionalFormatting sqref="U59:W61">
    <cfRule type="expression" dxfId="14662" priority="167" stopIfTrue="1">
      <formula>OR(U59=祝色)</formula>
    </cfRule>
  </conditionalFormatting>
  <conditionalFormatting sqref="AA59:AC61">
    <cfRule type="expression" dxfId="14661" priority="166" stopIfTrue="1">
      <formula>OR(AA59=祝色)</formula>
    </cfRule>
  </conditionalFormatting>
  <conditionalFormatting sqref="AG59:AI61">
    <cfRule type="expression" dxfId="14660" priority="165" stopIfTrue="1">
      <formula>OR(AG59=祝色)</formula>
    </cfRule>
  </conditionalFormatting>
  <conditionalFormatting sqref="AM59:AO61">
    <cfRule type="expression" dxfId="14659" priority="164" stopIfTrue="1">
      <formula>OR(AM59=祝色)</formula>
    </cfRule>
  </conditionalFormatting>
  <conditionalFormatting sqref="I66:K68">
    <cfRule type="expression" dxfId="14658" priority="162" stopIfTrue="1">
      <formula>OR(I66=祝色)</formula>
    </cfRule>
  </conditionalFormatting>
  <conditionalFormatting sqref="O66:Q68">
    <cfRule type="expression" dxfId="14657" priority="163" stopIfTrue="1">
      <formula>OR(O66=祝色)</formula>
    </cfRule>
  </conditionalFormatting>
  <conditionalFormatting sqref="I62:K64">
    <cfRule type="expression" dxfId="14656" priority="161" stopIfTrue="1">
      <formula>OR(I62=祝色)</formula>
    </cfRule>
  </conditionalFormatting>
  <conditionalFormatting sqref="O62:Q64">
    <cfRule type="expression" dxfId="14655" priority="160" stopIfTrue="1">
      <formula>OR(O62=祝色)</formula>
    </cfRule>
  </conditionalFormatting>
  <conditionalFormatting sqref="AS62:AU64">
    <cfRule type="expression" dxfId="14654" priority="159" stopIfTrue="1">
      <formula>OR(AS62=祝色)</formula>
    </cfRule>
  </conditionalFormatting>
  <conditionalFormatting sqref="U62:W64">
    <cfRule type="expression" dxfId="14653" priority="158" stopIfTrue="1">
      <formula>OR(U62=祝色)</formula>
    </cfRule>
  </conditionalFormatting>
  <conditionalFormatting sqref="AA62:AC64">
    <cfRule type="expression" dxfId="14652" priority="157" stopIfTrue="1">
      <formula>OR(AA62=祝色)</formula>
    </cfRule>
  </conditionalFormatting>
  <conditionalFormatting sqref="AG62:AI64">
    <cfRule type="expression" dxfId="14651" priority="156" stopIfTrue="1">
      <formula>OR(AG62=祝色)</formula>
    </cfRule>
  </conditionalFormatting>
  <conditionalFormatting sqref="AM62:AO64">
    <cfRule type="expression" dxfId="14650" priority="155" stopIfTrue="1">
      <formula>OR(AM62=祝色)</formula>
    </cfRule>
  </conditionalFormatting>
  <conditionalFormatting sqref="U66:W68">
    <cfRule type="expression" dxfId="14649" priority="154" stopIfTrue="1">
      <formula>OR(U66=祝色)</formula>
    </cfRule>
  </conditionalFormatting>
  <conditionalFormatting sqref="AA66:AC68">
    <cfRule type="expression" dxfId="14648" priority="153" stopIfTrue="1">
      <formula>OR(AA66=祝色)</formula>
    </cfRule>
  </conditionalFormatting>
  <conditionalFormatting sqref="AG66:AI68">
    <cfRule type="expression" dxfId="14647" priority="152" stopIfTrue="1">
      <formula>OR(AG66=祝色)</formula>
    </cfRule>
  </conditionalFormatting>
  <conditionalFormatting sqref="AM66:AO68">
    <cfRule type="expression" dxfId="14646" priority="151" stopIfTrue="1">
      <formula>OR(AM66=祝色)</formula>
    </cfRule>
  </conditionalFormatting>
  <conditionalFormatting sqref="AS66:AU68">
    <cfRule type="expression" dxfId="14645" priority="150" stopIfTrue="1">
      <formula>OR(AS66=祝色)</formula>
    </cfRule>
  </conditionalFormatting>
  <conditionalFormatting sqref="I70:K72">
    <cfRule type="expression" dxfId="14644" priority="149" stopIfTrue="1">
      <formula>OR(I70=祝色)</formula>
    </cfRule>
  </conditionalFormatting>
  <conditionalFormatting sqref="O70:Q72">
    <cfRule type="expression" dxfId="14643" priority="148" stopIfTrue="1">
      <formula>OR(O70=祝色)</formula>
    </cfRule>
  </conditionalFormatting>
  <conditionalFormatting sqref="CS3:CU5">
    <cfRule type="expression" dxfId="14642" priority="129" stopIfTrue="1">
      <formula>OR(CS3=祝色)</formula>
    </cfRule>
  </conditionalFormatting>
  <conditionalFormatting sqref="BI3:BK5">
    <cfRule type="expression" dxfId="14641" priority="130" stopIfTrue="1">
      <formula>OR(AND(WEEKDAY(BI3)=1,MONTH(BI3)&lt;&gt;MONTH(BA6)),AND(OR(BI3=祝色),MONTH(BI3)&lt;&gt;MONTH(BA6)))</formula>
    </cfRule>
    <cfRule type="expression" dxfId="14640" priority="131" stopIfTrue="1">
      <formula>MONTH(BI3)&lt;&gt;MONTH(BA6)</formula>
    </cfRule>
    <cfRule type="expression" dxfId="14639" priority="132" stopIfTrue="1">
      <formula>OR(BI3=祝色)</formula>
    </cfRule>
  </conditionalFormatting>
  <conditionalFormatting sqref="BO3:BQ5">
    <cfRule type="expression" dxfId="14638" priority="133" stopIfTrue="1">
      <formula>OR(AND(WEEKDAY(BO3)=1,MONTH(BO3)&lt;&gt;MONTH(BA6)),AND(OR(BO3=祝色),MONTH(BO3)&lt;&gt;MONTH(BA6)))</formula>
    </cfRule>
    <cfRule type="expression" dxfId="14637" priority="134" stopIfTrue="1">
      <formula>MONTH(BO3)&lt;&gt;MONTH(BA6)</formula>
    </cfRule>
    <cfRule type="expression" dxfId="14636" priority="135" stopIfTrue="1">
      <formula>OR(BO3=祝色)</formula>
    </cfRule>
  </conditionalFormatting>
  <conditionalFormatting sqref="BU3:BW5">
    <cfRule type="expression" dxfId="14635" priority="136" stopIfTrue="1">
      <formula>OR(AND(WEEKDAY(BU3)=1,MONTH(BU3)&lt;&gt;MONTH(BA6)),AND(OR(BU3=祝色),MONTH(BU3)&lt;&gt;MONTH(BA6)))</formula>
    </cfRule>
    <cfRule type="expression" dxfId="14634" priority="137" stopIfTrue="1">
      <formula>MONTH(BU3)&lt;&gt;MONTH(BA6)</formula>
    </cfRule>
    <cfRule type="expression" dxfId="14633" priority="138" stopIfTrue="1">
      <formula>OR(BU3=祝色)</formula>
    </cfRule>
  </conditionalFormatting>
  <conditionalFormatting sqref="CA3:CC5">
    <cfRule type="expression" dxfId="14632" priority="139" stopIfTrue="1">
      <formula>OR(AND(WEEKDAY(CA3)=1,MONTH(CA3)&lt;&gt;MONTH(BA6)),AND(OR(CA3=祝色),MONTH(CA3)&lt;&gt;MONTH(BA6)))</formula>
    </cfRule>
    <cfRule type="expression" dxfId="14631" priority="140" stopIfTrue="1">
      <formula>MONTH(CA3)&lt;&gt;MONTH(BA6)</formula>
    </cfRule>
    <cfRule type="expression" dxfId="14630" priority="141" stopIfTrue="1">
      <formula>OR(CA3=祝色)</formula>
    </cfRule>
  </conditionalFormatting>
  <conditionalFormatting sqref="CG3:CI5">
    <cfRule type="expression" dxfId="14629" priority="142" stopIfTrue="1">
      <formula>OR(AND(WEEKDAY(CG3)=1,MONTH(CG3)&lt;&gt;MONTH(BA6)),AND(OR(CG3=祝色),MONTH(CG3)&lt;&gt;MONTH(BA6)))</formula>
    </cfRule>
    <cfRule type="expression" dxfId="14628" priority="143" stopIfTrue="1">
      <formula>MONTH(CG3)&lt;&gt;MONTH(BA6)</formula>
    </cfRule>
    <cfRule type="expression" dxfId="14627" priority="144" stopIfTrue="1">
      <formula>OR(CG3=祝色)</formula>
    </cfRule>
  </conditionalFormatting>
  <conditionalFormatting sqref="CM3:CO5">
    <cfRule type="expression" dxfId="14626" priority="145" stopIfTrue="1">
      <formula>OR(AND(WEEKDAY(CM3)=1,MONTH(CM3)&lt;&gt;MONTH(BA6)),AND(OR(CM3=祝色),MONTH(CM3)&lt;&gt;MONTH(BA6)))</formula>
    </cfRule>
    <cfRule type="expression" dxfId="14625" priority="146" stopIfTrue="1">
      <formula>MONTH(CM3)&lt;&gt;MONTH(BA6)</formula>
    </cfRule>
    <cfRule type="expression" dxfId="14624" priority="147" stopIfTrue="1">
      <formula>OR(CM3=祝色)</formula>
    </cfRule>
  </conditionalFormatting>
  <conditionalFormatting sqref="BI7:BK9">
    <cfRule type="expression" dxfId="14623" priority="128" stopIfTrue="1">
      <formula>OR(BI7=祝色)</formula>
    </cfRule>
  </conditionalFormatting>
  <conditionalFormatting sqref="BO7:BQ9">
    <cfRule type="expression" dxfId="14622" priority="127" stopIfTrue="1">
      <formula>OR(BO7=祝色)</formula>
    </cfRule>
  </conditionalFormatting>
  <conditionalFormatting sqref="CS7:CU9">
    <cfRule type="expression" dxfId="14621" priority="126" stopIfTrue="1">
      <formula>OR(CS7=祝色)</formula>
    </cfRule>
  </conditionalFormatting>
  <conditionalFormatting sqref="BU7:BW9">
    <cfRule type="expression" dxfId="14620" priority="125" stopIfTrue="1">
      <formula>OR(BU7=祝色)</formula>
    </cfRule>
  </conditionalFormatting>
  <conditionalFormatting sqref="CA7:CC9">
    <cfRule type="expression" dxfId="14619" priority="124" stopIfTrue="1">
      <formula>OR(CA7=祝色)</formula>
    </cfRule>
  </conditionalFormatting>
  <conditionalFormatting sqref="CG7:CI9">
    <cfRule type="expression" dxfId="14618" priority="123" stopIfTrue="1">
      <formula>OR(CG7=祝色)</formula>
    </cfRule>
  </conditionalFormatting>
  <conditionalFormatting sqref="CM7:CO9">
    <cfRule type="expression" dxfId="14617" priority="122" stopIfTrue="1">
      <formula>OR(CM7=祝色)</formula>
    </cfRule>
  </conditionalFormatting>
  <conditionalFormatting sqref="BI11:BK13">
    <cfRule type="expression" dxfId="14616" priority="121" stopIfTrue="1">
      <formula>OR(BI11=祝色)</formula>
    </cfRule>
  </conditionalFormatting>
  <conditionalFormatting sqref="BO11:BQ13">
    <cfRule type="expression" dxfId="14615" priority="120" stopIfTrue="1">
      <formula>OR(BO11=祝色)</formula>
    </cfRule>
  </conditionalFormatting>
  <conditionalFormatting sqref="CS11:CU13">
    <cfRule type="expression" dxfId="14614" priority="119" stopIfTrue="1">
      <formula>OR(CS11=祝色)</formula>
    </cfRule>
  </conditionalFormatting>
  <conditionalFormatting sqref="BU11:BW13">
    <cfRule type="expression" dxfId="14613" priority="118" stopIfTrue="1">
      <formula>OR(BU11=祝色)</formula>
    </cfRule>
  </conditionalFormatting>
  <conditionalFormatting sqref="CA11:CC13">
    <cfRule type="expression" dxfId="14612" priority="117" stopIfTrue="1">
      <formula>OR(CA11=祝色)</formula>
    </cfRule>
  </conditionalFormatting>
  <conditionalFormatting sqref="CG11:CI13">
    <cfRule type="expression" dxfId="14611" priority="116" stopIfTrue="1">
      <formula>OR(CG11=祝色)</formula>
    </cfRule>
  </conditionalFormatting>
  <conditionalFormatting sqref="CM11:CO13">
    <cfRule type="expression" dxfId="14610" priority="115" stopIfTrue="1">
      <formula>OR(CM11=祝色)</formula>
    </cfRule>
  </conditionalFormatting>
  <conditionalFormatting sqref="BI18:BK20">
    <cfRule type="expression" dxfId="14609" priority="113" stopIfTrue="1">
      <formula>OR(BI18=祝色)</formula>
    </cfRule>
  </conditionalFormatting>
  <conditionalFormatting sqref="BO18:BQ20">
    <cfRule type="expression" dxfId="14608" priority="114" stopIfTrue="1">
      <formula>OR(BO18=祝色)</formula>
    </cfRule>
  </conditionalFormatting>
  <conditionalFormatting sqref="BI14:BK16">
    <cfRule type="expression" dxfId="14607" priority="112" stopIfTrue="1">
      <formula>OR(BI14=祝色)</formula>
    </cfRule>
  </conditionalFormatting>
  <conditionalFormatting sqref="BO14:BQ16">
    <cfRule type="expression" dxfId="14606" priority="111" stopIfTrue="1">
      <formula>OR(BO14=祝色)</formula>
    </cfRule>
  </conditionalFormatting>
  <conditionalFormatting sqref="CS14:CU16">
    <cfRule type="expression" dxfId="14605" priority="110" stopIfTrue="1">
      <formula>OR(CS14=祝色)</formula>
    </cfRule>
  </conditionalFormatting>
  <conditionalFormatting sqref="BU14:BW16">
    <cfRule type="expression" dxfId="14604" priority="109" stopIfTrue="1">
      <formula>OR(BU14=祝色)</formula>
    </cfRule>
  </conditionalFormatting>
  <conditionalFormatting sqref="CA14:CC16">
    <cfRule type="expression" dxfId="14603" priority="108" stopIfTrue="1">
      <formula>OR(CA14=祝色)</formula>
    </cfRule>
  </conditionalFormatting>
  <conditionalFormatting sqref="CG14:CI16">
    <cfRule type="expression" dxfId="14602" priority="107" stopIfTrue="1">
      <formula>OR(CG14=祝色)</formula>
    </cfRule>
  </conditionalFormatting>
  <conditionalFormatting sqref="CM14:CO16">
    <cfRule type="expression" dxfId="14601" priority="106" stopIfTrue="1">
      <formula>OR(CM14=祝色)</formula>
    </cfRule>
  </conditionalFormatting>
  <conditionalFormatting sqref="BU18:BW20">
    <cfRule type="expression" dxfId="14600" priority="105" stopIfTrue="1">
      <formula>OR(BU18=祝色)</formula>
    </cfRule>
  </conditionalFormatting>
  <conditionalFormatting sqref="CA18:CC20">
    <cfRule type="expression" dxfId="14599" priority="104" stopIfTrue="1">
      <formula>OR(CA18=祝色)</formula>
    </cfRule>
  </conditionalFormatting>
  <conditionalFormatting sqref="CG18:CI20">
    <cfRule type="expression" dxfId="14598" priority="103" stopIfTrue="1">
      <formula>OR(CG18=祝色)</formula>
    </cfRule>
  </conditionalFormatting>
  <conditionalFormatting sqref="CM18:CO20">
    <cfRule type="expression" dxfId="14597" priority="102" stopIfTrue="1">
      <formula>OR(CM18=祝色)</formula>
    </cfRule>
  </conditionalFormatting>
  <conditionalFormatting sqref="CS18:CU20">
    <cfRule type="expression" dxfId="14596" priority="101" stopIfTrue="1">
      <formula>OR(CS18=祝色)</formula>
    </cfRule>
  </conditionalFormatting>
  <conditionalFormatting sqref="BI22:BK24">
    <cfRule type="expression" dxfId="14595" priority="100" stopIfTrue="1">
      <formula>OR(BI22=祝色)</formula>
    </cfRule>
  </conditionalFormatting>
  <conditionalFormatting sqref="BO22:BQ24">
    <cfRule type="expression" dxfId="14594" priority="99" stopIfTrue="1">
      <formula>OR(BO22=祝色)</formula>
    </cfRule>
  </conditionalFormatting>
  <conditionalFormatting sqref="CS27:CU29">
    <cfRule type="expression" dxfId="14593" priority="80" stopIfTrue="1">
      <formula>OR(CS27=祝色)</formula>
    </cfRule>
  </conditionalFormatting>
  <conditionalFormatting sqref="BI27:BK29">
    <cfRule type="expression" dxfId="14592" priority="81" stopIfTrue="1">
      <formula>OR(AND(WEEKDAY(BI27)=1,MONTH(BI27)&lt;&gt;MONTH(BA30)),AND(OR(BI27=祝色),MONTH(BI27)&lt;&gt;MONTH(BA30)))</formula>
    </cfRule>
    <cfRule type="expression" dxfId="14591" priority="82" stopIfTrue="1">
      <formula>MONTH(BI27)&lt;&gt;MONTH(BA30)</formula>
    </cfRule>
    <cfRule type="expression" dxfId="14590" priority="83" stopIfTrue="1">
      <formula>OR(BI27=祝色)</formula>
    </cfRule>
  </conditionalFormatting>
  <conditionalFormatting sqref="BO27:BQ29">
    <cfRule type="expression" dxfId="14589" priority="84" stopIfTrue="1">
      <formula>OR(AND(WEEKDAY(BO27)=1,MONTH(BO27)&lt;&gt;MONTH(BA30)),AND(OR(BO27=祝色),MONTH(BO27)&lt;&gt;MONTH(BA30)))</formula>
    </cfRule>
    <cfRule type="expression" dxfId="14588" priority="85" stopIfTrue="1">
      <formula>MONTH(BO27)&lt;&gt;MONTH(BA30)</formula>
    </cfRule>
    <cfRule type="expression" dxfId="14587" priority="86" stopIfTrue="1">
      <formula>OR(BO27=祝色)</formula>
    </cfRule>
  </conditionalFormatting>
  <conditionalFormatting sqref="BU27:BW29">
    <cfRule type="expression" dxfId="14586" priority="87" stopIfTrue="1">
      <formula>OR(AND(WEEKDAY(BU27)=1,MONTH(BU27)&lt;&gt;MONTH(BA30)),AND(OR(BU27=祝色),MONTH(BU27)&lt;&gt;MONTH(BA30)))</formula>
    </cfRule>
    <cfRule type="expression" dxfId="14585" priority="88" stopIfTrue="1">
      <formula>MONTH(BU27)&lt;&gt;MONTH(BA30)</formula>
    </cfRule>
    <cfRule type="expression" dxfId="14584" priority="89" stopIfTrue="1">
      <formula>OR(BU27=祝色)</formula>
    </cfRule>
  </conditionalFormatting>
  <conditionalFormatting sqref="CA27:CC29">
    <cfRule type="expression" dxfId="14583" priority="90" stopIfTrue="1">
      <formula>OR(AND(WEEKDAY(CA27)=1,MONTH(CA27)&lt;&gt;MONTH(BA30)),AND(OR(CA27=祝色),MONTH(CA27)&lt;&gt;MONTH(BA30)))</formula>
    </cfRule>
    <cfRule type="expression" dxfId="14582" priority="91" stopIfTrue="1">
      <formula>MONTH(CA27)&lt;&gt;MONTH(BA30)</formula>
    </cfRule>
    <cfRule type="expression" dxfId="14581" priority="92" stopIfTrue="1">
      <formula>OR(CA27=祝色)</formula>
    </cfRule>
  </conditionalFormatting>
  <conditionalFormatting sqref="CG27:CI29">
    <cfRule type="expression" dxfId="14580" priority="93" stopIfTrue="1">
      <formula>OR(AND(WEEKDAY(CG27)=1,MONTH(CG27)&lt;&gt;MONTH(BA30)),AND(OR(CG27=祝色),MONTH(CG27)&lt;&gt;MONTH(BA30)))</formula>
    </cfRule>
    <cfRule type="expression" dxfId="14579" priority="94" stopIfTrue="1">
      <formula>MONTH(CG27)&lt;&gt;MONTH(BA30)</formula>
    </cfRule>
    <cfRule type="expression" dxfId="14578" priority="95" stopIfTrue="1">
      <formula>OR(CG27=祝色)</formula>
    </cfRule>
  </conditionalFormatting>
  <conditionalFormatting sqref="CM27:CO29">
    <cfRule type="expression" dxfId="14577" priority="96" stopIfTrue="1">
      <formula>OR(AND(WEEKDAY(CM27)=1,MONTH(CM27)&lt;&gt;MONTH(BA30)),AND(OR(CM27=祝色),MONTH(CM27)&lt;&gt;MONTH(BA30)))</formula>
    </cfRule>
    <cfRule type="expression" dxfId="14576" priority="97" stopIfTrue="1">
      <formula>MONTH(CM27)&lt;&gt;MONTH(BA30)</formula>
    </cfRule>
    <cfRule type="expression" dxfId="14575" priority="98" stopIfTrue="1">
      <formula>OR(CM27=祝色)</formula>
    </cfRule>
  </conditionalFormatting>
  <conditionalFormatting sqref="BI31:BK33">
    <cfRule type="expression" dxfId="14574" priority="79" stopIfTrue="1">
      <formula>OR(BI31=祝色)</formula>
    </cfRule>
  </conditionalFormatting>
  <conditionalFormatting sqref="BO31:BQ33">
    <cfRule type="expression" dxfId="14573" priority="78" stopIfTrue="1">
      <formula>OR(BO31=祝色)</formula>
    </cfRule>
  </conditionalFormatting>
  <conditionalFormatting sqref="CS31:CU33">
    <cfRule type="expression" dxfId="14572" priority="77" stopIfTrue="1">
      <formula>OR(CS31=祝色)</formula>
    </cfRule>
  </conditionalFormatting>
  <conditionalFormatting sqref="BU31:BW33">
    <cfRule type="expression" dxfId="14571" priority="76" stopIfTrue="1">
      <formula>OR(BU31=祝色)</formula>
    </cfRule>
  </conditionalFormatting>
  <conditionalFormatting sqref="CA31:CC33">
    <cfRule type="expression" dxfId="14570" priority="75" stopIfTrue="1">
      <formula>OR(CA31=祝色)</formula>
    </cfRule>
  </conditionalFormatting>
  <conditionalFormatting sqref="CG31:CI33">
    <cfRule type="expression" dxfId="14569" priority="74" stopIfTrue="1">
      <formula>OR(CG31=祝色)</formula>
    </cfRule>
  </conditionalFormatting>
  <conditionalFormatting sqref="CM31:CO33">
    <cfRule type="expression" dxfId="14568" priority="73" stopIfTrue="1">
      <formula>OR(CM31=祝色)</formula>
    </cfRule>
  </conditionalFormatting>
  <conditionalFormatting sqref="BI35:BK37">
    <cfRule type="expression" dxfId="14567" priority="72" stopIfTrue="1">
      <formula>OR(BI35=祝色)</formula>
    </cfRule>
  </conditionalFormatting>
  <conditionalFormatting sqref="BO35:BQ37">
    <cfRule type="expression" dxfId="14566" priority="71" stopIfTrue="1">
      <formula>OR(BO35=祝色)</formula>
    </cfRule>
  </conditionalFormatting>
  <conditionalFormatting sqref="CS35:CU37">
    <cfRule type="expression" dxfId="14565" priority="70" stopIfTrue="1">
      <formula>OR(CS35=祝色)</formula>
    </cfRule>
  </conditionalFormatting>
  <conditionalFormatting sqref="BU35:BW37">
    <cfRule type="expression" dxfId="14564" priority="69" stopIfTrue="1">
      <formula>OR(BU35=祝色)</formula>
    </cfRule>
  </conditionalFormatting>
  <conditionalFormatting sqref="CA35:CC37">
    <cfRule type="expression" dxfId="14563" priority="68" stopIfTrue="1">
      <formula>OR(CA35=祝色)</formula>
    </cfRule>
  </conditionalFormatting>
  <conditionalFormatting sqref="CG35:CI37">
    <cfRule type="expression" dxfId="14562" priority="67" stopIfTrue="1">
      <formula>OR(CG35=祝色)</formula>
    </cfRule>
  </conditionalFormatting>
  <conditionalFormatting sqref="CM35:CO37">
    <cfRule type="expression" dxfId="14561" priority="66" stopIfTrue="1">
      <formula>OR(CM35=祝色)</formula>
    </cfRule>
  </conditionalFormatting>
  <conditionalFormatting sqref="BI42:BK44">
    <cfRule type="expression" dxfId="14560" priority="64" stopIfTrue="1">
      <formula>OR(BI42=祝色)</formula>
    </cfRule>
  </conditionalFormatting>
  <conditionalFormatting sqref="BO42:BQ44">
    <cfRule type="expression" dxfId="14559" priority="65" stopIfTrue="1">
      <formula>OR(BO42=祝色)</formula>
    </cfRule>
  </conditionalFormatting>
  <conditionalFormatting sqref="BI38:BK40">
    <cfRule type="expression" dxfId="14558" priority="63" stopIfTrue="1">
      <formula>OR(BI38=祝色)</formula>
    </cfRule>
  </conditionalFormatting>
  <conditionalFormatting sqref="BO38:BQ40">
    <cfRule type="expression" dxfId="14557" priority="62" stopIfTrue="1">
      <formula>OR(BO38=祝色)</formula>
    </cfRule>
  </conditionalFormatting>
  <conditionalFormatting sqref="CS38:CU40">
    <cfRule type="expression" dxfId="14556" priority="61" stopIfTrue="1">
      <formula>OR(CS38=祝色)</formula>
    </cfRule>
  </conditionalFormatting>
  <conditionalFormatting sqref="BU38:BW40">
    <cfRule type="expression" dxfId="14555" priority="60" stopIfTrue="1">
      <formula>OR(BU38=祝色)</formula>
    </cfRule>
  </conditionalFormatting>
  <conditionalFormatting sqref="CA38:CC40">
    <cfRule type="expression" dxfId="14554" priority="59" stopIfTrue="1">
      <formula>OR(CA38=祝色)</formula>
    </cfRule>
  </conditionalFormatting>
  <conditionalFormatting sqref="CG38:CI40">
    <cfRule type="expression" dxfId="14553" priority="58" stopIfTrue="1">
      <formula>OR(CG38=祝色)</formula>
    </cfRule>
  </conditionalFormatting>
  <conditionalFormatting sqref="CM38:CO40">
    <cfRule type="expression" dxfId="14552" priority="57" stopIfTrue="1">
      <formula>OR(CM38=祝色)</formula>
    </cfRule>
  </conditionalFormatting>
  <conditionalFormatting sqref="BU42:BW44">
    <cfRule type="expression" dxfId="14551" priority="56" stopIfTrue="1">
      <formula>OR(BU42=祝色)</formula>
    </cfRule>
  </conditionalFormatting>
  <conditionalFormatting sqref="CA42:CC44">
    <cfRule type="expression" dxfId="14550" priority="55" stopIfTrue="1">
      <formula>OR(CA42=祝色)</formula>
    </cfRule>
  </conditionalFormatting>
  <conditionalFormatting sqref="CG42:CI44">
    <cfRule type="expression" dxfId="14549" priority="54" stopIfTrue="1">
      <formula>OR(CG42=祝色)</formula>
    </cfRule>
  </conditionalFormatting>
  <conditionalFormatting sqref="CM42:CO44">
    <cfRule type="expression" dxfId="14548" priority="53" stopIfTrue="1">
      <formula>OR(CM42=祝色)</formula>
    </cfRule>
  </conditionalFormatting>
  <conditionalFormatting sqref="CS42:CU44">
    <cfRule type="expression" dxfId="14547" priority="52" stopIfTrue="1">
      <formula>OR(CS42=祝色)</formula>
    </cfRule>
  </conditionalFormatting>
  <conditionalFormatting sqref="BI46:BK48">
    <cfRule type="expression" dxfId="14546" priority="51" stopIfTrue="1">
      <formula>OR(BI46=祝色)</formula>
    </cfRule>
  </conditionalFormatting>
  <conditionalFormatting sqref="BO46:BQ48">
    <cfRule type="expression" dxfId="14545" priority="50" stopIfTrue="1">
      <formula>OR(BO46=祝色)</formula>
    </cfRule>
  </conditionalFormatting>
  <conditionalFormatting sqref="CS51:CU53">
    <cfRule type="expression" dxfId="14544" priority="31" stopIfTrue="1">
      <formula>OR(CS51=祝色)</formula>
    </cfRule>
  </conditionalFormatting>
  <conditionalFormatting sqref="BI51:BK53">
    <cfRule type="expression" dxfId="14543" priority="32" stopIfTrue="1">
      <formula>OR(AND(WEEKDAY(BI51)=1,MONTH(BI51)&lt;&gt;MONTH(BA54)),AND(OR(BI51=祝色),MONTH(BI51)&lt;&gt;MONTH(BA54)))</formula>
    </cfRule>
    <cfRule type="expression" dxfId="14542" priority="33" stopIfTrue="1">
      <formula>MONTH(BI51)&lt;&gt;MONTH(BA54)</formula>
    </cfRule>
    <cfRule type="expression" dxfId="14541" priority="34" stopIfTrue="1">
      <formula>OR(BI51=祝色)</formula>
    </cfRule>
  </conditionalFormatting>
  <conditionalFormatting sqref="BO51:BQ53">
    <cfRule type="expression" dxfId="14540" priority="35" stopIfTrue="1">
      <formula>OR(AND(WEEKDAY(BO51)=1,MONTH(BO51)&lt;&gt;MONTH(BA54)),AND(OR(BO51=祝色),MONTH(BO51)&lt;&gt;MONTH(BA54)))</formula>
    </cfRule>
    <cfRule type="expression" dxfId="14539" priority="36" stopIfTrue="1">
      <formula>MONTH(BO51)&lt;&gt;MONTH(BA54)</formula>
    </cfRule>
    <cfRule type="expression" dxfId="14538" priority="37" stopIfTrue="1">
      <formula>OR(BO51=祝色)</formula>
    </cfRule>
  </conditionalFormatting>
  <conditionalFormatting sqref="BU51:BW53">
    <cfRule type="expression" dxfId="14537" priority="38" stopIfTrue="1">
      <formula>OR(AND(WEEKDAY(BU51)=1,MONTH(BU51)&lt;&gt;MONTH(BA54)),AND(OR(BU51=祝色),MONTH(BU51)&lt;&gt;MONTH(BA54)))</formula>
    </cfRule>
    <cfRule type="expression" dxfId="14536" priority="39" stopIfTrue="1">
      <formula>MONTH(BU51)&lt;&gt;MONTH(BA54)</formula>
    </cfRule>
    <cfRule type="expression" dxfId="14535" priority="40" stopIfTrue="1">
      <formula>OR(BU51=祝色)</formula>
    </cfRule>
  </conditionalFormatting>
  <conditionalFormatting sqref="CA51:CC53">
    <cfRule type="expression" dxfId="14534" priority="41" stopIfTrue="1">
      <formula>OR(AND(WEEKDAY(CA51)=1,MONTH(CA51)&lt;&gt;MONTH(BA54)),AND(OR(CA51=祝色),MONTH(CA51)&lt;&gt;MONTH(BA54)))</formula>
    </cfRule>
    <cfRule type="expression" dxfId="14533" priority="42" stopIfTrue="1">
      <formula>MONTH(CA51)&lt;&gt;MONTH(BA54)</formula>
    </cfRule>
    <cfRule type="expression" dxfId="14532" priority="43" stopIfTrue="1">
      <formula>OR(CA51=祝色)</formula>
    </cfRule>
  </conditionalFormatting>
  <conditionalFormatting sqref="CG51:CI53">
    <cfRule type="expression" dxfId="14531" priority="44" stopIfTrue="1">
      <formula>OR(AND(WEEKDAY(CG51)=1,MONTH(CG51)&lt;&gt;MONTH(BA54)),AND(OR(CG51=祝色),MONTH(CG51)&lt;&gt;MONTH(BA54)))</formula>
    </cfRule>
    <cfRule type="expression" dxfId="14530" priority="45" stopIfTrue="1">
      <formula>MONTH(CG51)&lt;&gt;MONTH(BA54)</formula>
    </cfRule>
    <cfRule type="expression" dxfId="14529" priority="46" stopIfTrue="1">
      <formula>OR(CG51=祝色)</formula>
    </cfRule>
  </conditionalFormatting>
  <conditionalFormatting sqref="CM51:CO53">
    <cfRule type="expression" dxfId="14528" priority="47" stopIfTrue="1">
      <formula>OR(AND(WEEKDAY(CM51)=1,MONTH(CM51)&lt;&gt;MONTH(BA54)),AND(OR(CM51=祝色),MONTH(CM51)&lt;&gt;MONTH(BA54)))</formula>
    </cfRule>
    <cfRule type="expression" dxfId="14527" priority="48" stopIfTrue="1">
      <formula>MONTH(CM51)&lt;&gt;MONTH(BA54)</formula>
    </cfRule>
    <cfRule type="expression" dxfId="14526" priority="49" stopIfTrue="1">
      <formula>OR(CM51=祝色)</formula>
    </cfRule>
  </conditionalFormatting>
  <conditionalFormatting sqref="BI55:BK57">
    <cfRule type="expression" dxfId="14525" priority="30" stopIfTrue="1">
      <formula>OR(BI55=祝色)</formula>
    </cfRule>
  </conditionalFormatting>
  <conditionalFormatting sqref="BO55:BQ57">
    <cfRule type="expression" dxfId="14524" priority="29" stopIfTrue="1">
      <formula>OR(BO55=祝色)</formula>
    </cfRule>
  </conditionalFormatting>
  <conditionalFormatting sqref="CS55:CU57">
    <cfRule type="expression" dxfId="14523" priority="28" stopIfTrue="1">
      <formula>OR(CS55=祝色)</formula>
    </cfRule>
  </conditionalFormatting>
  <conditionalFormatting sqref="BU55:BW57">
    <cfRule type="expression" dxfId="14522" priority="27" stopIfTrue="1">
      <formula>OR(BU55=祝色)</formula>
    </cfRule>
  </conditionalFormatting>
  <conditionalFormatting sqref="CA55:CC57">
    <cfRule type="expression" dxfId="14521" priority="26" stopIfTrue="1">
      <formula>OR(CA55=祝色)</formula>
    </cfRule>
  </conditionalFormatting>
  <conditionalFormatting sqref="CG55:CI57">
    <cfRule type="expression" dxfId="14520" priority="25" stopIfTrue="1">
      <formula>OR(CG55=祝色)</formula>
    </cfRule>
  </conditionalFormatting>
  <conditionalFormatting sqref="CM55:CO57">
    <cfRule type="expression" dxfId="14519" priority="24" stopIfTrue="1">
      <formula>OR(CM55=祝色)</formula>
    </cfRule>
  </conditionalFormatting>
  <conditionalFormatting sqref="BI59:BK61">
    <cfRule type="expression" dxfId="14518" priority="23" stopIfTrue="1">
      <formula>OR(BI59=祝色)</formula>
    </cfRule>
  </conditionalFormatting>
  <conditionalFormatting sqref="BO59:BQ61">
    <cfRule type="expression" dxfId="14517" priority="22" stopIfTrue="1">
      <formula>OR(BO59=祝色)</formula>
    </cfRule>
  </conditionalFormatting>
  <conditionalFormatting sqref="CS59:CU61">
    <cfRule type="expression" dxfId="14516" priority="21" stopIfTrue="1">
      <formula>OR(CS59=祝色)</formula>
    </cfRule>
  </conditionalFormatting>
  <conditionalFormatting sqref="BU59:BW61">
    <cfRule type="expression" dxfId="14515" priority="20" stopIfTrue="1">
      <formula>OR(BU59=祝色)</formula>
    </cfRule>
  </conditionalFormatting>
  <conditionalFormatting sqref="CA59:CC61">
    <cfRule type="expression" dxfId="14514" priority="19" stopIfTrue="1">
      <formula>OR(CA59=祝色)</formula>
    </cfRule>
  </conditionalFormatting>
  <conditionalFormatting sqref="CG59:CI61">
    <cfRule type="expression" dxfId="14513" priority="18" stopIfTrue="1">
      <formula>OR(CG59=祝色)</formula>
    </cfRule>
  </conditionalFormatting>
  <conditionalFormatting sqref="CM59:CO61">
    <cfRule type="expression" dxfId="14512" priority="17" stopIfTrue="1">
      <formula>OR(CM59=祝色)</formula>
    </cfRule>
  </conditionalFormatting>
  <conditionalFormatting sqref="BI66:BK68">
    <cfRule type="expression" dxfId="14511" priority="15" stopIfTrue="1">
      <formula>OR(BI66=祝色)</formula>
    </cfRule>
  </conditionalFormatting>
  <conditionalFormatting sqref="BO66:BQ68">
    <cfRule type="expression" dxfId="14510" priority="16" stopIfTrue="1">
      <formula>OR(BO66=祝色)</formula>
    </cfRule>
  </conditionalFormatting>
  <conditionalFormatting sqref="BI62:BK64">
    <cfRule type="expression" dxfId="14509" priority="14" stopIfTrue="1">
      <formula>OR(BI62=祝色)</formula>
    </cfRule>
  </conditionalFormatting>
  <conditionalFormatting sqref="BO62:BQ64">
    <cfRule type="expression" dxfId="14508" priority="13" stopIfTrue="1">
      <formula>OR(BO62=祝色)</formula>
    </cfRule>
  </conditionalFormatting>
  <conditionalFormatting sqref="CS62:CU64">
    <cfRule type="expression" dxfId="14507" priority="12" stopIfTrue="1">
      <formula>OR(CS62=祝色)</formula>
    </cfRule>
  </conditionalFormatting>
  <conditionalFormatting sqref="BU62:BW64">
    <cfRule type="expression" dxfId="14506" priority="11" stopIfTrue="1">
      <formula>OR(BU62=祝色)</formula>
    </cfRule>
  </conditionalFormatting>
  <conditionalFormatting sqref="CA62:CC64">
    <cfRule type="expression" dxfId="14505" priority="10" stopIfTrue="1">
      <formula>OR(CA62=祝色)</formula>
    </cfRule>
  </conditionalFormatting>
  <conditionalFormatting sqref="CG62:CI64">
    <cfRule type="expression" dxfId="14504" priority="9" stopIfTrue="1">
      <formula>OR(CG62=祝色)</formula>
    </cfRule>
  </conditionalFormatting>
  <conditionalFormatting sqref="CM62:CO64">
    <cfRule type="expression" dxfId="14503" priority="8" stopIfTrue="1">
      <formula>OR(CM62=祝色)</formula>
    </cfRule>
  </conditionalFormatting>
  <conditionalFormatting sqref="BU66:BW68">
    <cfRule type="expression" dxfId="14502" priority="7" stopIfTrue="1">
      <formula>OR(BU66=祝色)</formula>
    </cfRule>
  </conditionalFormatting>
  <conditionalFormatting sqref="CA66:CC68">
    <cfRule type="expression" dxfId="14501" priority="6" stopIfTrue="1">
      <formula>OR(CA66=祝色)</formula>
    </cfRule>
  </conditionalFormatting>
  <conditionalFormatting sqref="CG66:CI68">
    <cfRule type="expression" dxfId="14500" priority="5" stopIfTrue="1">
      <formula>OR(CG66=祝色)</formula>
    </cfRule>
  </conditionalFormatting>
  <conditionalFormatting sqref="CM66:CO68">
    <cfRule type="expression" dxfId="14499" priority="4" stopIfTrue="1">
      <formula>OR(CM66=祝色)</formula>
    </cfRule>
  </conditionalFormatting>
  <conditionalFormatting sqref="CS66:CU68">
    <cfRule type="expression" dxfId="14498" priority="3" stopIfTrue="1">
      <formula>OR(CS66=祝色)</formula>
    </cfRule>
  </conditionalFormatting>
  <conditionalFormatting sqref="BI70:BK72">
    <cfRule type="expression" dxfId="14497" priority="2" stopIfTrue="1">
      <formula>OR(BI70=祝色)</formula>
    </cfRule>
  </conditionalFormatting>
  <conditionalFormatting sqref="BO70:BQ72">
    <cfRule type="expression" dxfId="14496" priority="1" stopIfTrue="1">
      <formula>OR(BO70=祝色)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2" sqref="AY2"/>
    </sheetView>
  </sheetViews>
  <sheetFormatPr defaultRowHeight="13.5"/>
  <cols>
    <col min="1" max="2" width="2.375" customWidth="1"/>
    <col min="3" max="4" width="2.375" style="78" customWidth="1"/>
    <col min="5" max="6" width="1.75" style="78" customWidth="1"/>
    <col min="7" max="8" width="1.625" style="78" customWidth="1"/>
    <col min="9" max="11" width="4.25" style="78" customWidth="1"/>
    <col min="12" max="14" width="7.125" style="78" customWidth="1"/>
    <col min="15" max="17" width="4.25" style="78" customWidth="1"/>
    <col min="18" max="20" width="7.125" style="78" customWidth="1"/>
    <col min="21" max="23" width="4.25" style="78" customWidth="1"/>
    <col min="24" max="26" width="7.125" style="78" customWidth="1"/>
    <col min="27" max="29" width="4.25" style="78" customWidth="1"/>
    <col min="30" max="32" width="7.125" style="78" customWidth="1"/>
    <col min="33" max="35" width="4.25" style="78" customWidth="1"/>
    <col min="36" max="38" width="7.125" style="78" customWidth="1"/>
    <col min="39" max="41" width="4.25" style="78" customWidth="1"/>
    <col min="42" max="44" width="7.125" style="78" customWidth="1"/>
    <col min="45" max="47" width="4.25" style="78" customWidth="1"/>
    <col min="48" max="50" width="7.125" style="78" customWidth="1"/>
    <col min="51" max="52" width="7.625" customWidth="1"/>
    <col min="53" max="54" width="2.375" customWidth="1"/>
    <col min="55" max="56" width="2.375" style="78" customWidth="1"/>
    <col min="57" max="58" width="1.75" style="78" customWidth="1"/>
    <col min="59" max="60" width="1.625" style="78" customWidth="1"/>
    <col min="61" max="63" width="4.25" style="78" customWidth="1"/>
    <col min="64" max="66" width="7.125" style="78" customWidth="1"/>
    <col min="67" max="69" width="4.25" style="78" customWidth="1"/>
    <col min="70" max="72" width="7.125" style="78" customWidth="1"/>
    <col min="73" max="75" width="4.25" style="78" customWidth="1"/>
    <col min="76" max="78" width="7.125" style="78" customWidth="1"/>
    <col min="79" max="81" width="4.25" style="78" customWidth="1"/>
    <col min="82" max="84" width="7.125" style="78" customWidth="1"/>
    <col min="85" max="87" width="4.25" style="78" customWidth="1"/>
    <col min="88" max="90" width="7.125" style="78" customWidth="1"/>
    <col min="91" max="93" width="4.25" style="78" customWidth="1"/>
    <col min="94" max="96" width="7.125" style="78" customWidth="1"/>
    <col min="97" max="99" width="4.25" style="78" customWidth="1"/>
    <col min="100" max="102" width="7.125" style="78" customWidth="1"/>
  </cols>
  <sheetData>
    <row r="1" spans="1:102" ht="72" customHeight="1" thickBot="1">
      <c r="A1" s="275" t="str">
        <f>"□"&amp;DBCS(YEAR(A6))&amp;"年"&amp;DBCS(MONTH(A6)&amp;"月～"&amp;DBCS(YEAR(A54))&amp;"年"&amp;DBCS(MONTH(A54)&amp;"月"))</f>
        <v>□２０２５年１０月～２０２５年１２月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156" t="str">
        <f>"□"&amp;DBCS(YEAR(BA6))&amp;"年"&amp;DBCS(MONTH(BA6)&amp;"月～"&amp;DBCS(YEAR(BA54))&amp;"年"&amp;DBCS(MONTH(BA54)&amp;"月"))</f>
        <v>□２０２６年１月～２０２６年３月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4" customHeight="1">
      <c r="A2" s="1433">
        <f>A6</f>
        <v>45931</v>
      </c>
      <c r="B2" s="1434"/>
      <c r="C2" s="1434"/>
      <c r="D2" s="1434"/>
      <c r="E2" s="1434"/>
      <c r="F2" s="1434"/>
      <c r="G2" s="1434"/>
      <c r="H2" s="1435"/>
      <c r="I2" s="1390" t="s">
        <v>218</v>
      </c>
      <c r="J2" s="1390"/>
      <c r="K2" s="1390"/>
      <c r="L2" s="128" t="s">
        <v>360</v>
      </c>
      <c r="M2" s="96"/>
      <c r="N2" s="95"/>
      <c r="O2" s="1384" t="s">
        <v>286</v>
      </c>
      <c r="P2" s="1385"/>
      <c r="Q2" s="1385"/>
      <c r="R2" s="129" t="s">
        <v>469</v>
      </c>
      <c r="S2" s="130"/>
      <c r="T2" s="131"/>
      <c r="U2" s="1442" t="s">
        <v>288</v>
      </c>
      <c r="V2" s="1443"/>
      <c r="W2" s="1443"/>
      <c r="X2" s="190" t="s">
        <v>470</v>
      </c>
      <c r="Y2" s="191"/>
      <c r="Z2" s="192"/>
      <c r="AA2" s="1384" t="s">
        <v>290</v>
      </c>
      <c r="AB2" s="1385"/>
      <c r="AC2" s="1385"/>
      <c r="AD2" s="129" t="s">
        <v>475</v>
      </c>
      <c r="AE2" s="130"/>
      <c r="AF2" s="131"/>
      <c r="AG2" s="1442" t="s">
        <v>291</v>
      </c>
      <c r="AH2" s="1443"/>
      <c r="AI2" s="1443"/>
      <c r="AJ2" s="190" t="s">
        <v>498</v>
      </c>
      <c r="AK2" s="191"/>
      <c r="AL2" s="192"/>
      <c r="AM2" s="1384" t="s">
        <v>292</v>
      </c>
      <c r="AN2" s="1385"/>
      <c r="AO2" s="1385"/>
      <c r="AP2" s="129" t="s">
        <v>472</v>
      </c>
      <c r="AQ2" s="130"/>
      <c r="AR2" s="131"/>
      <c r="AS2" s="1386" t="s">
        <v>293</v>
      </c>
      <c r="AT2" s="1387"/>
      <c r="AU2" s="1387"/>
      <c r="AV2" s="135" t="s">
        <v>499</v>
      </c>
      <c r="AW2" s="97"/>
      <c r="AX2" s="98"/>
      <c r="BA2" s="1448">
        <f>BA6</f>
        <v>46023</v>
      </c>
      <c r="BB2" s="1449"/>
      <c r="BC2" s="1449"/>
      <c r="BD2" s="1449"/>
      <c r="BE2" s="1449"/>
      <c r="BF2" s="1449"/>
      <c r="BG2" s="1449"/>
      <c r="BH2" s="1450"/>
      <c r="BI2" s="1390" t="s">
        <v>218</v>
      </c>
      <c r="BJ2" s="1390"/>
      <c r="BK2" s="1390"/>
      <c r="BL2" s="128" t="s">
        <v>500</v>
      </c>
      <c r="BM2" s="96"/>
      <c r="BN2" s="95"/>
      <c r="BO2" s="1444" t="s">
        <v>286</v>
      </c>
      <c r="BP2" s="1445"/>
      <c r="BQ2" s="1445"/>
      <c r="BR2" s="157" t="s">
        <v>501</v>
      </c>
      <c r="BS2" s="158"/>
      <c r="BT2" s="159"/>
      <c r="BU2" s="1446" t="s">
        <v>288</v>
      </c>
      <c r="BV2" s="1447"/>
      <c r="BW2" s="1447"/>
      <c r="BX2" s="160" t="s">
        <v>470</v>
      </c>
      <c r="BY2" s="161"/>
      <c r="BZ2" s="162"/>
      <c r="CA2" s="1444" t="s">
        <v>290</v>
      </c>
      <c r="CB2" s="1445"/>
      <c r="CC2" s="1445"/>
      <c r="CD2" s="157" t="s">
        <v>475</v>
      </c>
      <c r="CE2" s="158"/>
      <c r="CF2" s="159"/>
      <c r="CG2" s="1446" t="s">
        <v>291</v>
      </c>
      <c r="CH2" s="1447"/>
      <c r="CI2" s="1447"/>
      <c r="CJ2" s="160" t="s">
        <v>482</v>
      </c>
      <c r="CK2" s="161"/>
      <c r="CL2" s="162"/>
      <c r="CM2" s="1444" t="s">
        <v>292</v>
      </c>
      <c r="CN2" s="1445"/>
      <c r="CO2" s="1445"/>
      <c r="CP2" s="157" t="s">
        <v>496</v>
      </c>
      <c r="CQ2" s="158"/>
      <c r="CR2" s="159"/>
      <c r="CS2" s="1386" t="s">
        <v>293</v>
      </c>
      <c r="CT2" s="1387"/>
      <c r="CU2" s="1387"/>
      <c r="CV2" s="135" t="s">
        <v>484</v>
      </c>
      <c r="CW2" s="97"/>
      <c r="CX2" s="98"/>
    </row>
    <row r="3" spans="1:102" ht="21.75" customHeight="1">
      <c r="A3" s="1436"/>
      <c r="B3" s="1437"/>
      <c r="C3" s="1437"/>
      <c r="D3" s="1437"/>
      <c r="E3" s="1437"/>
      <c r="F3" s="1437"/>
      <c r="G3" s="1437"/>
      <c r="H3" s="1438"/>
      <c r="I3" s="1423">
        <f>IF(WEEKDAY(A6)=1,A6,(IF(WEEKDAY(A6)=2,A6-1,(IF(WEEKDAY(A6)=3,A6-2,(IF(WEEKDAY(A6)=4,A6-3,(IF(WEEKDAY(A6)=5,A6-4,IF(WEEKDAY(A6)=6,A6-5,A6-6))))))))))</f>
        <v>45928</v>
      </c>
      <c r="J3" s="1338"/>
      <c r="K3" s="1338"/>
      <c r="L3" s="1403" t="str">
        <f>IF(DAY(I3)=1,"","/"&amp;MONTH(I3)&amp;"月")</f>
        <v>/9月</v>
      </c>
      <c r="M3" s="1403"/>
      <c r="N3" s="1404"/>
      <c r="O3" s="1334">
        <f>I3+1</f>
        <v>45929</v>
      </c>
      <c r="P3" s="1335"/>
      <c r="Q3" s="1335"/>
      <c r="R3"/>
      <c r="S3"/>
      <c r="T3"/>
      <c r="U3" s="1334">
        <f>O3+1</f>
        <v>45930</v>
      </c>
      <c r="V3" s="1335"/>
      <c r="W3" s="1335"/>
      <c r="X3" s="136"/>
      <c r="Y3" s="21"/>
      <c r="Z3" s="22"/>
      <c r="AA3" s="1334">
        <f>U3+1</f>
        <v>45931</v>
      </c>
      <c r="AB3" s="1335"/>
      <c r="AC3" s="1335"/>
      <c r="AD3" s="136"/>
      <c r="AE3" s="21"/>
      <c r="AF3" s="22"/>
      <c r="AG3" s="1334">
        <f>AA3+1</f>
        <v>45932</v>
      </c>
      <c r="AH3" s="1335"/>
      <c r="AI3" s="1335"/>
      <c r="AJ3" s="136"/>
      <c r="AK3" s="21"/>
      <c r="AL3" s="22"/>
      <c r="AM3" s="1334">
        <f>AG3+1</f>
        <v>45933</v>
      </c>
      <c r="AN3" s="1335"/>
      <c r="AO3" s="1335"/>
      <c r="AP3" s="136"/>
      <c r="AQ3" s="21"/>
      <c r="AR3" s="22"/>
      <c r="AS3" s="1363">
        <f>AM3+1</f>
        <v>45934</v>
      </c>
      <c r="AT3" s="1364"/>
      <c r="AU3" s="1364"/>
      <c r="AV3" s="137"/>
      <c r="AW3" s="21"/>
      <c r="AX3" s="22"/>
      <c r="BA3" s="1451"/>
      <c r="BB3" s="1452"/>
      <c r="BC3" s="1452"/>
      <c r="BD3" s="1452"/>
      <c r="BE3" s="1452"/>
      <c r="BF3" s="1452"/>
      <c r="BG3" s="1452"/>
      <c r="BH3" s="1453"/>
      <c r="BI3" s="1423">
        <f>IF(WEEKDAY(BA6)=1,BA6,(IF(WEEKDAY(BA6)=2,BA6-1,(IF(WEEKDAY(BA6)=3,BA6-2,(IF(WEEKDAY(BA6)=4,BA6-3,(IF(WEEKDAY(BA6)=5,BA6-4,IF(WEEKDAY(BA6)=6,BA6-5,BA6-6))))))))))</f>
        <v>46019</v>
      </c>
      <c r="BJ3" s="1338"/>
      <c r="BK3" s="1338"/>
      <c r="BL3" s="1403" t="str">
        <f>IF(DAY(BI3)=1,"","/"&amp;MONTH(BI3)&amp;"月")</f>
        <v>/12月</v>
      </c>
      <c r="BM3" s="1403"/>
      <c r="BN3" s="1404"/>
      <c r="BO3" s="1334">
        <f>BI3+1</f>
        <v>46020</v>
      </c>
      <c r="BP3" s="1335"/>
      <c r="BQ3" s="1335"/>
      <c r="BR3"/>
      <c r="BS3"/>
      <c r="BT3"/>
      <c r="BU3" s="1334">
        <f>BO3+1</f>
        <v>46021</v>
      </c>
      <c r="BV3" s="1335"/>
      <c r="BW3" s="1335"/>
      <c r="BX3" s="136"/>
      <c r="BY3" s="21"/>
      <c r="BZ3" s="22"/>
      <c r="CA3" s="1334">
        <f>BU3+1</f>
        <v>46022</v>
      </c>
      <c r="CB3" s="1335"/>
      <c r="CC3" s="1335"/>
      <c r="CD3" s="136"/>
      <c r="CE3" s="21"/>
      <c r="CF3" s="22"/>
      <c r="CG3" s="1334">
        <f>CA3+1</f>
        <v>46023</v>
      </c>
      <c r="CH3" s="1335"/>
      <c r="CI3" s="1335"/>
      <c r="CJ3" s="136"/>
      <c r="CK3" s="21"/>
      <c r="CL3" s="22"/>
      <c r="CM3" s="1334">
        <f>CG3+1</f>
        <v>46024</v>
      </c>
      <c r="CN3" s="1335"/>
      <c r="CO3" s="1335"/>
      <c r="CP3" s="136"/>
      <c r="CQ3" s="21"/>
      <c r="CR3" s="22"/>
      <c r="CS3" s="1363">
        <f>CM3+1</f>
        <v>46025</v>
      </c>
      <c r="CT3" s="1364"/>
      <c r="CU3" s="1364"/>
      <c r="CV3" s="137"/>
      <c r="CW3" s="21"/>
      <c r="CX3" s="22"/>
    </row>
    <row r="4" spans="1:102" ht="21.75" customHeight="1">
      <c r="A4" s="1436"/>
      <c r="B4" s="1437"/>
      <c r="C4" s="1437"/>
      <c r="D4" s="1437"/>
      <c r="E4" s="1437"/>
      <c r="F4" s="1437"/>
      <c r="G4" s="1437"/>
      <c r="H4" s="1438"/>
      <c r="I4" s="1338"/>
      <c r="J4" s="1333"/>
      <c r="K4" s="1333"/>
      <c r="L4" s="1405"/>
      <c r="M4" s="1405"/>
      <c r="N4" s="1406"/>
      <c r="O4" s="1336"/>
      <c r="P4" s="1337"/>
      <c r="Q4" s="1337"/>
      <c r="R4"/>
      <c r="S4"/>
      <c r="T4"/>
      <c r="U4" s="1336"/>
      <c r="V4" s="1337"/>
      <c r="W4" s="1337"/>
      <c r="X4" s="138"/>
      <c r="Y4" s="7"/>
      <c r="Z4" s="19"/>
      <c r="AA4" s="1336"/>
      <c r="AB4" s="1337"/>
      <c r="AC4" s="1337"/>
      <c r="AD4" s="138"/>
      <c r="AE4" s="7"/>
      <c r="AF4" s="19"/>
      <c r="AG4" s="1336"/>
      <c r="AH4" s="1337"/>
      <c r="AI4" s="1337"/>
      <c r="AJ4" s="138"/>
      <c r="AK4" s="7"/>
      <c r="AL4" s="19"/>
      <c r="AM4" s="1336"/>
      <c r="AN4" s="1337"/>
      <c r="AO4" s="1337"/>
      <c r="AP4" s="138"/>
      <c r="AQ4" s="7"/>
      <c r="AR4" s="19"/>
      <c r="AS4" s="1365"/>
      <c r="AT4" s="1366"/>
      <c r="AU4" s="1366"/>
      <c r="AV4" s="139"/>
      <c r="AW4" s="7"/>
      <c r="AX4" s="19"/>
      <c r="BA4" s="1451"/>
      <c r="BB4" s="1452"/>
      <c r="BC4" s="1452"/>
      <c r="BD4" s="1452"/>
      <c r="BE4" s="1452"/>
      <c r="BF4" s="1452"/>
      <c r="BG4" s="1452"/>
      <c r="BH4" s="1453"/>
      <c r="BI4" s="1338"/>
      <c r="BJ4" s="1333"/>
      <c r="BK4" s="1333"/>
      <c r="BL4" s="1405"/>
      <c r="BM4" s="1405"/>
      <c r="BN4" s="1406"/>
      <c r="BO4" s="1336"/>
      <c r="BP4" s="1337"/>
      <c r="BQ4" s="1337"/>
      <c r="BR4"/>
      <c r="BS4"/>
      <c r="BT4"/>
      <c r="BU4" s="1336"/>
      <c r="BV4" s="1337"/>
      <c r="BW4" s="1337"/>
      <c r="BX4" s="138"/>
      <c r="BY4" s="7"/>
      <c r="BZ4" s="19"/>
      <c r="CA4" s="1336"/>
      <c r="CB4" s="1337"/>
      <c r="CC4" s="1337"/>
      <c r="CD4" s="138"/>
      <c r="CE4" s="7"/>
      <c r="CF4" s="19"/>
      <c r="CG4" s="1336"/>
      <c r="CH4" s="1337"/>
      <c r="CI4" s="1337"/>
      <c r="CJ4" s="138"/>
      <c r="CK4" s="7"/>
      <c r="CL4" s="19"/>
      <c r="CM4" s="1336"/>
      <c r="CN4" s="1337"/>
      <c r="CO4" s="1337"/>
      <c r="CP4" s="138"/>
      <c r="CQ4" s="7"/>
      <c r="CR4" s="19"/>
      <c r="CS4" s="1365"/>
      <c r="CT4" s="1366"/>
      <c r="CU4" s="1366"/>
      <c r="CV4" s="139"/>
      <c r="CW4" s="7"/>
      <c r="CX4" s="19"/>
    </row>
    <row r="5" spans="1:102" ht="22.5" customHeight="1" thickBot="1">
      <c r="A5" s="1439"/>
      <c r="B5" s="1440"/>
      <c r="C5" s="1440"/>
      <c r="D5" s="1440"/>
      <c r="E5" s="1440"/>
      <c r="F5" s="1440"/>
      <c r="G5" s="1440"/>
      <c r="H5" s="1441"/>
      <c r="I5" s="1338"/>
      <c r="J5" s="1333"/>
      <c r="K5" s="1333"/>
      <c r="L5" s="1405"/>
      <c r="M5" s="1405"/>
      <c r="N5" s="1406"/>
      <c r="O5" s="1336"/>
      <c r="P5" s="1337"/>
      <c r="Q5" s="1337"/>
      <c r="R5"/>
      <c r="S5"/>
      <c r="T5"/>
      <c r="U5" s="1336"/>
      <c r="V5" s="1337"/>
      <c r="W5" s="1337"/>
      <c r="X5" s="138"/>
      <c r="Y5" s="7"/>
      <c r="Z5" s="19"/>
      <c r="AA5" s="1336"/>
      <c r="AB5" s="1337"/>
      <c r="AC5" s="1337"/>
      <c r="AD5" s="138"/>
      <c r="AE5" s="7"/>
      <c r="AF5" s="19"/>
      <c r="AG5" s="1336"/>
      <c r="AH5" s="1337"/>
      <c r="AI5" s="1337"/>
      <c r="AJ5" s="138"/>
      <c r="AK5" s="7"/>
      <c r="AL5" s="19"/>
      <c r="AM5" s="1336"/>
      <c r="AN5" s="1337"/>
      <c r="AO5" s="1337"/>
      <c r="AP5" s="138"/>
      <c r="AQ5" s="7"/>
      <c r="AR5" s="19"/>
      <c r="AS5" s="1365"/>
      <c r="AT5" s="1366"/>
      <c r="AU5" s="1366"/>
      <c r="AV5" s="139"/>
      <c r="AW5" s="7"/>
      <c r="AX5" s="19"/>
      <c r="BA5" s="1454"/>
      <c r="BB5" s="1455"/>
      <c r="BC5" s="1455"/>
      <c r="BD5" s="1455"/>
      <c r="BE5" s="1455"/>
      <c r="BF5" s="1455"/>
      <c r="BG5" s="1455"/>
      <c r="BH5" s="1456"/>
      <c r="BI5" s="1338"/>
      <c r="BJ5" s="1333"/>
      <c r="BK5" s="1333"/>
      <c r="BL5" s="1405"/>
      <c r="BM5" s="1405"/>
      <c r="BN5" s="1406"/>
      <c r="BO5" s="1336"/>
      <c r="BP5" s="1337"/>
      <c r="BQ5" s="1337"/>
      <c r="BR5"/>
      <c r="BS5"/>
      <c r="BT5"/>
      <c r="BU5" s="1336"/>
      <c r="BV5" s="1337"/>
      <c r="BW5" s="1337"/>
      <c r="BX5" s="138"/>
      <c r="BY5" s="7"/>
      <c r="BZ5" s="19"/>
      <c r="CA5" s="1336"/>
      <c r="CB5" s="1337"/>
      <c r="CC5" s="1337"/>
      <c r="CD5" s="138"/>
      <c r="CE5" s="7"/>
      <c r="CF5" s="19"/>
      <c r="CG5" s="1336"/>
      <c r="CH5" s="1337"/>
      <c r="CI5" s="1337"/>
      <c r="CJ5" s="138"/>
      <c r="CK5" s="7"/>
      <c r="CL5" s="19"/>
      <c r="CM5" s="1336"/>
      <c r="CN5" s="1337"/>
      <c r="CO5" s="1337"/>
      <c r="CP5" s="138"/>
      <c r="CQ5" s="7"/>
      <c r="CR5" s="19"/>
      <c r="CS5" s="1365"/>
      <c r="CT5" s="1366"/>
      <c r="CU5" s="1366"/>
      <c r="CV5" s="139"/>
      <c r="CW5" s="7"/>
      <c r="CX5" s="19"/>
    </row>
    <row r="6" spans="1:102" ht="70.5" customHeight="1">
      <c r="A6" s="1399">
        <v>45931</v>
      </c>
      <c r="B6" s="1049"/>
      <c r="C6" s="1049"/>
      <c r="D6" s="1049"/>
      <c r="E6" s="1049"/>
      <c r="F6" s="1049"/>
      <c r="G6" s="1049"/>
      <c r="H6" s="1400"/>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399">
        <f>IF(MONTH(A54)=12,DATE(YEAR(A54)+1,1,1),DATE(YEAR(A54),MONTH(A54)+1,1))</f>
        <v>46023</v>
      </c>
      <c r="BB6" s="1049"/>
      <c r="BC6" s="1049"/>
      <c r="BD6" s="1049"/>
      <c r="BE6" s="1049"/>
      <c r="BF6" s="1049"/>
      <c r="BG6" s="1049"/>
      <c r="BH6" s="1400"/>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399"/>
      <c r="B7" s="1049"/>
      <c r="C7" s="1049"/>
      <c r="D7" s="1049"/>
      <c r="E7" s="1049"/>
      <c r="F7" s="1049"/>
      <c r="G7" s="1049"/>
      <c r="H7" s="1400"/>
      <c r="I7" s="1330">
        <f>AS3+1</f>
        <v>45935</v>
      </c>
      <c r="J7" s="1331"/>
      <c r="K7" s="1331"/>
      <c r="L7" s="140"/>
      <c r="M7" s="21"/>
      <c r="N7" s="22"/>
      <c r="O7" s="1334">
        <f>I7+1</f>
        <v>45936</v>
      </c>
      <c r="P7" s="1335"/>
      <c r="Q7" s="1335"/>
      <c r="R7" s="136"/>
      <c r="S7" s="21"/>
      <c r="T7" s="22"/>
      <c r="U7" s="1334">
        <f>O7+1</f>
        <v>45937</v>
      </c>
      <c r="V7" s="1335"/>
      <c r="W7" s="1335"/>
      <c r="X7" s="136"/>
      <c r="Y7" s="21"/>
      <c r="Z7" s="22"/>
      <c r="AA7" s="1334">
        <f>U7+1</f>
        <v>45938</v>
      </c>
      <c r="AB7" s="1335"/>
      <c r="AC7" s="1335"/>
      <c r="AD7" s="136"/>
      <c r="AE7" s="21"/>
      <c r="AF7" s="22"/>
      <c r="AG7" s="1334">
        <f>AA7+1</f>
        <v>45939</v>
      </c>
      <c r="AH7" s="1335"/>
      <c r="AI7" s="1335"/>
      <c r="AJ7" s="136"/>
      <c r="AK7" s="21"/>
      <c r="AL7" s="22"/>
      <c r="AM7" s="1334">
        <f>AG7+1</f>
        <v>45940</v>
      </c>
      <c r="AN7" s="1335"/>
      <c r="AO7" s="1335"/>
      <c r="AP7" s="136"/>
      <c r="AQ7" s="21"/>
      <c r="AR7" s="22"/>
      <c r="AS7" s="1340">
        <f>AM7+1</f>
        <v>45941</v>
      </c>
      <c r="AT7" s="1341"/>
      <c r="AU7" s="1341"/>
      <c r="AV7" s="136"/>
      <c r="AW7" s="21"/>
      <c r="AX7" s="22"/>
      <c r="BA7" s="1399"/>
      <c r="BB7" s="1049"/>
      <c r="BC7" s="1049"/>
      <c r="BD7" s="1049"/>
      <c r="BE7" s="1049"/>
      <c r="BF7" s="1049"/>
      <c r="BG7" s="1049"/>
      <c r="BH7" s="1400"/>
      <c r="BI7" s="1330">
        <f>CS3+1</f>
        <v>46026</v>
      </c>
      <c r="BJ7" s="1331"/>
      <c r="BK7" s="1331"/>
      <c r="BL7" s="140"/>
      <c r="BM7" s="21"/>
      <c r="BN7" s="22"/>
      <c r="BO7" s="1334">
        <f>BI7+1</f>
        <v>46027</v>
      </c>
      <c r="BP7" s="1335"/>
      <c r="BQ7" s="1335"/>
      <c r="BR7" s="136"/>
      <c r="BS7" s="21"/>
      <c r="BT7" s="22"/>
      <c r="BU7" s="1334">
        <f>BO7+1</f>
        <v>46028</v>
      </c>
      <c r="BV7" s="1335"/>
      <c r="BW7" s="1335"/>
      <c r="BX7" s="136"/>
      <c r="BY7" s="21"/>
      <c r="BZ7" s="22"/>
      <c r="CA7" s="1334">
        <f>BU7+1</f>
        <v>46029</v>
      </c>
      <c r="CB7" s="1335"/>
      <c r="CC7" s="1335"/>
      <c r="CD7" s="136"/>
      <c r="CE7" s="21"/>
      <c r="CF7" s="22"/>
      <c r="CG7" s="1334">
        <f>CA7+1</f>
        <v>46030</v>
      </c>
      <c r="CH7" s="1335"/>
      <c r="CI7" s="1335"/>
      <c r="CJ7" s="136"/>
      <c r="CK7" s="21"/>
      <c r="CL7" s="22"/>
      <c r="CM7" s="1334">
        <f>CG7+1</f>
        <v>46031</v>
      </c>
      <c r="CN7" s="1335"/>
      <c r="CO7" s="1335"/>
      <c r="CP7" s="136"/>
      <c r="CQ7" s="21"/>
      <c r="CR7" s="22"/>
      <c r="CS7" s="1340">
        <f>CM7+1</f>
        <v>46032</v>
      </c>
      <c r="CT7" s="1341"/>
      <c r="CU7" s="1341"/>
      <c r="CV7" s="136"/>
      <c r="CW7" s="21"/>
      <c r="CX7" s="22"/>
    </row>
    <row r="8" spans="1:102" ht="21.75" customHeight="1">
      <c r="A8" s="1378" t="str">
        <f>IF(A6&gt;=43586,"令和"&amp;IF(YEAR(A6)-2018=1,"元",YEAR(A6)-2018),"平成"&amp;(YEAR(A6)-1988))</f>
        <v>令和7</v>
      </c>
      <c r="B8" s="1379"/>
      <c r="C8" s="1379"/>
      <c r="D8" s="1379"/>
      <c r="E8" s="1379"/>
      <c r="F8" s="1379"/>
      <c r="G8" s="1379"/>
      <c r="H8" s="1380"/>
      <c r="I8" s="1332"/>
      <c r="J8" s="1338"/>
      <c r="K8" s="1338"/>
      <c r="L8" s="141"/>
      <c r="M8" s="7"/>
      <c r="N8" s="19"/>
      <c r="O8" s="1336"/>
      <c r="P8" s="1339"/>
      <c r="Q8" s="1339"/>
      <c r="R8" s="138"/>
      <c r="S8" s="7"/>
      <c r="T8" s="19"/>
      <c r="U8" s="1336"/>
      <c r="V8" s="1339"/>
      <c r="W8" s="1339"/>
      <c r="X8" s="138"/>
      <c r="Y8" s="7"/>
      <c r="Z8" s="19"/>
      <c r="AA8" s="1336"/>
      <c r="AB8" s="1339"/>
      <c r="AC8" s="1339"/>
      <c r="AD8" s="138"/>
      <c r="AE8" s="7"/>
      <c r="AF8" s="19"/>
      <c r="AG8" s="1336"/>
      <c r="AH8" s="1339"/>
      <c r="AI8" s="1339"/>
      <c r="AJ8" s="138"/>
      <c r="AK8" s="7"/>
      <c r="AL8" s="19"/>
      <c r="AM8" s="1336"/>
      <c r="AN8" s="1339"/>
      <c r="AO8" s="1339"/>
      <c r="AP8" s="138"/>
      <c r="AQ8" s="7"/>
      <c r="AR8" s="19"/>
      <c r="AS8" s="1328"/>
      <c r="AT8" s="1329"/>
      <c r="AU8" s="1329"/>
      <c r="AV8" s="138"/>
      <c r="AW8" s="7"/>
      <c r="AX8" s="19"/>
      <c r="BA8" s="1378" t="str">
        <f>IF(BA6&gt;=43586,"令和"&amp;IF(YEAR(BA6)-2018=1,"元",YEAR(BA6)-2018),"平成"&amp;(YEAR(BA6)-1988))</f>
        <v>令和8</v>
      </c>
      <c r="BB8" s="1379"/>
      <c r="BC8" s="1379"/>
      <c r="BD8" s="1379"/>
      <c r="BE8" s="1379"/>
      <c r="BF8" s="1379"/>
      <c r="BG8" s="1379"/>
      <c r="BH8" s="1380"/>
      <c r="BI8" s="1332"/>
      <c r="BJ8" s="1338"/>
      <c r="BK8" s="1338"/>
      <c r="BL8" s="141"/>
      <c r="BM8" s="7"/>
      <c r="BN8" s="19"/>
      <c r="BO8" s="1336"/>
      <c r="BP8" s="1339"/>
      <c r="BQ8" s="1339"/>
      <c r="BR8" s="138"/>
      <c r="BS8" s="7"/>
      <c r="BT8" s="19"/>
      <c r="BU8" s="1336"/>
      <c r="BV8" s="1339"/>
      <c r="BW8" s="1339"/>
      <c r="BX8" s="138"/>
      <c r="BY8" s="7"/>
      <c r="BZ8" s="19"/>
      <c r="CA8" s="1336"/>
      <c r="CB8" s="1339"/>
      <c r="CC8" s="1339"/>
      <c r="CD8" s="138"/>
      <c r="CE8" s="7"/>
      <c r="CF8" s="19"/>
      <c r="CG8" s="1336"/>
      <c r="CH8" s="1339"/>
      <c r="CI8" s="1339"/>
      <c r="CJ8" s="138"/>
      <c r="CK8" s="7"/>
      <c r="CL8" s="19"/>
      <c r="CM8" s="1336"/>
      <c r="CN8" s="1339"/>
      <c r="CO8" s="1339"/>
      <c r="CP8" s="138"/>
      <c r="CQ8" s="7"/>
      <c r="CR8" s="19"/>
      <c r="CS8" s="1328"/>
      <c r="CT8" s="1329"/>
      <c r="CU8" s="1329"/>
      <c r="CV8" s="138"/>
      <c r="CW8" s="7"/>
      <c r="CX8" s="19"/>
    </row>
    <row r="9" spans="1:102" ht="40.5" customHeight="1">
      <c r="A9" s="1381"/>
      <c r="B9" s="1382"/>
      <c r="C9" s="1382"/>
      <c r="D9" s="1382"/>
      <c r="E9" s="1382"/>
      <c r="F9" s="1382"/>
      <c r="G9" s="1382"/>
      <c r="H9" s="1383"/>
      <c r="I9" s="1332"/>
      <c r="J9" s="1338"/>
      <c r="K9" s="1338"/>
      <c r="L9" s="141"/>
      <c r="M9" s="7"/>
      <c r="N9" s="19"/>
      <c r="O9" s="1336"/>
      <c r="P9" s="1339"/>
      <c r="Q9" s="1339"/>
      <c r="R9" s="138"/>
      <c r="S9" s="7"/>
      <c r="T9" s="19"/>
      <c r="U9" s="1336"/>
      <c r="V9" s="1339"/>
      <c r="W9" s="1339"/>
      <c r="X9" s="138"/>
      <c r="Y9" s="7"/>
      <c r="Z9" s="19"/>
      <c r="AA9" s="1336"/>
      <c r="AB9" s="1339"/>
      <c r="AC9" s="1339"/>
      <c r="AD9" s="138"/>
      <c r="AE9" s="7"/>
      <c r="AF9" s="19"/>
      <c r="AG9" s="1336"/>
      <c r="AH9" s="1339"/>
      <c r="AI9" s="1339"/>
      <c r="AJ9" s="138"/>
      <c r="AK9" s="7"/>
      <c r="AL9" s="19"/>
      <c r="AM9" s="1336"/>
      <c r="AN9" s="1339"/>
      <c r="AO9" s="1339"/>
      <c r="AP9" s="138"/>
      <c r="AQ9" s="7"/>
      <c r="AR9" s="19"/>
      <c r="AS9" s="1328"/>
      <c r="AT9" s="1329"/>
      <c r="AU9" s="1329"/>
      <c r="AV9" s="138"/>
      <c r="AW9" s="7"/>
      <c r="AX9" s="19"/>
      <c r="BA9" s="1381"/>
      <c r="BB9" s="1382"/>
      <c r="BC9" s="1382"/>
      <c r="BD9" s="1382"/>
      <c r="BE9" s="1382"/>
      <c r="BF9" s="1382"/>
      <c r="BG9" s="1382"/>
      <c r="BH9" s="1383"/>
      <c r="BI9" s="1332"/>
      <c r="BJ9" s="1338"/>
      <c r="BK9" s="1338"/>
      <c r="BL9" s="141"/>
      <c r="BM9" s="7"/>
      <c r="BN9" s="19"/>
      <c r="BO9" s="1336"/>
      <c r="BP9" s="1339"/>
      <c r="BQ9" s="1339"/>
      <c r="BR9" s="138"/>
      <c r="BS9" s="7"/>
      <c r="BT9" s="19"/>
      <c r="BU9" s="1336"/>
      <c r="BV9" s="1339"/>
      <c r="BW9" s="1339"/>
      <c r="BX9" s="138"/>
      <c r="BY9" s="7"/>
      <c r="BZ9" s="19"/>
      <c r="CA9" s="1336"/>
      <c r="CB9" s="1339"/>
      <c r="CC9" s="1339"/>
      <c r="CD9" s="138"/>
      <c r="CE9" s="7"/>
      <c r="CF9" s="19"/>
      <c r="CG9" s="1336"/>
      <c r="CH9" s="1339"/>
      <c r="CI9" s="1339"/>
      <c r="CJ9" s="138"/>
      <c r="CK9" s="7"/>
      <c r="CL9" s="19"/>
      <c r="CM9" s="1336"/>
      <c r="CN9" s="1339"/>
      <c r="CO9" s="1339"/>
      <c r="CP9" s="138"/>
      <c r="CQ9" s="7"/>
      <c r="CR9" s="19"/>
      <c r="CS9" s="1328"/>
      <c r="CT9" s="1329"/>
      <c r="CU9" s="1329"/>
      <c r="CV9" s="138"/>
      <c r="CW9" s="7"/>
      <c r="CX9" s="19"/>
    </row>
    <row r="10" spans="1:102" ht="52.5" customHeight="1">
      <c r="A10" s="1360" t="s">
        <v>409</v>
      </c>
      <c r="B10" s="1361"/>
      <c r="C10" s="1361"/>
      <c r="D10" s="1361"/>
      <c r="E10" s="1361"/>
      <c r="F10" s="1361"/>
      <c r="G10" s="1361"/>
      <c r="H10" s="1362"/>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1360" t="s">
        <v>409</v>
      </c>
      <c r="BB10" s="1361"/>
      <c r="BC10" s="1361"/>
      <c r="BD10" s="1361"/>
      <c r="BE10" s="1361"/>
      <c r="BF10" s="1361"/>
      <c r="BG10" s="1361"/>
      <c r="BH10" s="1362"/>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348" t="str">
        <f>VLOOKUP(A6,祝節名,2,FALSE)</f>
        <v>13 スポーツの日
寒露8、霜降23</v>
      </c>
      <c r="B11" s="1349"/>
      <c r="C11" s="1349"/>
      <c r="D11" s="1349"/>
      <c r="E11" s="1349"/>
      <c r="F11" s="1349"/>
      <c r="G11" s="1349"/>
      <c r="H11" s="1350"/>
      <c r="I11" s="1330">
        <f>AS7+1</f>
        <v>45942</v>
      </c>
      <c r="J11" s="1331"/>
      <c r="K11" s="1331"/>
      <c r="L11" s="140"/>
      <c r="M11" s="21"/>
      <c r="N11" s="22"/>
      <c r="O11" s="1334">
        <f>I11+1</f>
        <v>45943</v>
      </c>
      <c r="P11" s="1335"/>
      <c r="Q11" s="1335"/>
      <c r="R11" s="136"/>
      <c r="S11" s="21"/>
      <c r="T11" s="22"/>
      <c r="U11" s="1334">
        <f>O11+1</f>
        <v>45944</v>
      </c>
      <c r="V11" s="1335"/>
      <c r="W11" s="1335"/>
      <c r="X11" s="136"/>
      <c r="Y11" s="21"/>
      <c r="Z11" s="22"/>
      <c r="AA11" s="1334">
        <f>U11+1</f>
        <v>45945</v>
      </c>
      <c r="AB11" s="1335"/>
      <c r="AC11" s="1335"/>
      <c r="AD11" s="136"/>
      <c r="AE11" s="21"/>
      <c r="AF11" s="22"/>
      <c r="AG11" s="1334">
        <f>AA11+1</f>
        <v>45946</v>
      </c>
      <c r="AH11" s="1335"/>
      <c r="AI11" s="1335"/>
      <c r="AJ11" s="136"/>
      <c r="AK11" s="21"/>
      <c r="AL11" s="22"/>
      <c r="AM11" s="1334">
        <f>AG11+1</f>
        <v>45947</v>
      </c>
      <c r="AN11" s="1335"/>
      <c r="AO11" s="1335"/>
      <c r="AP11" s="136"/>
      <c r="AQ11" s="21"/>
      <c r="AR11" s="22"/>
      <c r="AS11" s="1340">
        <f>AM11+1</f>
        <v>45948</v>
      </c>
      <c r="AT11" s="1341"/>
      <c r="AU11" s="1341"/>
      <c r="AV11" s="136"/>
      <c r="AW11" s="21"/>
      <c r="AX11" s="22"/>
      <c r="BA11" s="1348" t="str">
        <f>VLOOKUP(BA6,祝節名,2,FALSE)</f>
        <v>1 元日、12 成人の日
小寒5、大寒20</v>
      </c>
      <c r="BB11" s="1349"/>
      <c r="BC11" s="1349"/>
      <c r="BD11" s="1349"/>
      <c r="BE11" s="1349"/>
      <c r="BF11" s="1349"/>
      <c r="BG11" s="1349"/>
      <c r="BH11" s="1350"/>
      <c r="BI11" s="1330">
        <f>CS7+1</f>
        <v>46033</v>
      </c>
      <c r="BJ11" s="1331"/>
      <c r="BK11" s="1331"/>
      <c r="BL11" s="140"/>
      <c r="BM11" s="21"/>
      <c r="BN11" s="22"/>
      <c r="BO11" s="1334">
        <f>BI11+1</f>
        <v>46034</v>
      </c>
      <c r="BP11" s="1335"/>
      <c r="BQ11" s="1335"/>
      <c r="BR11" s="136"/>
      <c r="BS11" s="21"/>
      <c r="BT11" s="22"/>
      <c r="BU11" s="1334">
        <f>BO11+1</f>
        <v>46035</v>
      </c>
      <c r="BV11" s="1335"/>
      <c r="BW11" s="1335"/>
      <c r="BX11" s="136"/>
      <c r="BY11" s="21"/>
      <c r="BZ11" s="22"/>
      <c r="CA11" s="1334">
        <f>BU11+1</f>
        <v>46036</v>
      </c>
      <c r="CB11" s="1335"/>
      <c r="CC11" s="1335"/>
      <c r="CD11" s="136"/>
      <c r="CE11" s="21"/>
      <c r="CF11" s="22"/>
      <c r="CG11" s="1334">
        <f>CA11+1</f>
        <v>46037</v>
      </c>
      <c r="CH11" s="1335"/>
      <c r="CI11" s="1335"/>
      <c r="CJ11" s="136"/>
      <c r="CK11" s="21"/>
      <c r="CL11" s="22"/>
      <c r="CM11" s="1334">
        <f>CG11+1</f>
        <v>46038</v>
      </c>
      <c r="CN11" s="1335"/>
      <c r="CO11" s="1335"/>
      <c r="CP11" s="136"/>
      <c r="CQ11" s="21"/>
      <c r="CR11" s="22"/>
      <c r="CS11" s="1340">
        <f>CM11+1</f>
        <v>46039</v>
      </c>
      <c r="CT11" s="1341"/>
      <c r="CU11" s="1341"/>
      <c r="CV11" s="136"/>
      <c r="CW11" s="21"/>
      <c r="CX11" s="22"/>
    </row>
    <row r="12" spans="1:102" ht="21.75" customHeight="1">
      <c r="A12" s="1348"/>
      <c r="B12" s="1349"/>
      <c r="C12" s="1349"/>
      <c r="D12" s="1349"/>
      <c r="E12" s="1349"/>
      <c r="F12" s="1349"/>
      <c r="G12" s="1349"/>
      <c r="H12" s="1350"/>
      <c r="I12" s="1332"/>
      <c r="J12" s="1338"/>
      <c r="K12" s="1338"/>
      <c r="L12" s="141"/>
      <c r="M12" s="7"/>
      <c r="N12" s="19"/>
      <c r="O12" s="1336"/>
      <c r="P12" s="1339"/>
      <c r="Q12" s="1339"/>
      <c r="R12" s="138"/>
      <c r="S12" s="7"/>
      <c r="T12" s="19"/>
      <c r="U12" s="1336"/>
      <c r="V12" s="1339"/>
      <c r="W12" s="1339"/>
      <c r="X12" s="138"/>
      <c r="Y12" s="7"/>
      <c r="Z12" s="19"/>
      <c r="AA12" s="1336"/>
      <c r="AB12" s="1339"/>
      <c r="AC12" s="1339"/>
      <c r="AD12" s="138"/>
      <c r="AE12" s="7"/>
      <c r="AF12" s="19"/>
      <c r="AG12" s="1336"/>
      <c r="AH12" s="1339"/>
      <c r="AI12" s="1339"/>
      <c r="AJ12" s="138"/>
      <c r="AK12" s="7"/>
      <c r="AL12" s="19"/>
      <c r="AM12" s="1336"/>
      <c r="AN12" s="1339"/>
      <c r="AO12" s="1339"/>
      <c r="AP12" s="138"/>
      <c r="AQ12" s="7"/>
      <c r="AR12" s="19"/>
      <c r="AS12" s="1328"/>
      <c r="AT12" s="1329"/>
      <c r="AU12" s="1329"/>
      <c r="AV12" s="138"/>
      <c r="AW12" s="7"/>
      <c r="AX12" s="19"/>
      <c r="BA12" s="1348"/>
      <c r="BB12" s="1349"/>
      <c r="BC12" s="1349"/>
      <c r="BD12" s="1349"/>
      <c r="BE12" s="1349"/>
      <c r="BF12" s="1349"/>
      <c r="BG12" s="1349"/>
      <c r="BH12" s="1350"/>
      <c r="BI12" s="1332"/>
      <c r="BJ12" s="1338"/>
      <c r="BK12" s="1338"/>
      <c r="BL12" s="141"/>
      <c r="BM12" s="7"/>
      <c r="BN12" s="19"/>
      <c r="BO12" s="1336"/>
      <c r="BP12" s="1339"/>
      <c r="BQ12" s="1339"/>
      <c r="BR12" s="138"/>
      <c r="BS12" s="7"/>
      <c r="BT12" s="19"/>
      <c r="BU12" s="1336"/>
      <c r="BV12" s="1339"/>
      <c r="BW12" s="1339"/>
      <c r="BX12" s="138"/>
      <c r="BY12" s="7"/>
      <c r="BZ12" s="19"/>
      <c r="CA12" s="1336"/>
      <c r="CB12" s="1339"/>
      <c r="CC12" s="1339"/>
      <c r="CD12" s="138"/>
      <c r="CE12" s="7"/>
      <c r="CF12" s="19"/>
      <c r="CG12" s="1336"/>
      <c r="CH12" s="1339"/>
      <c r="CI12" s="1339"/>
      <c r="CJ12" s="138"/>
      <c r="CK12" s="7"/>
      <c r="CL12" s="19"/>
      <c r="CM12" s="1336"/>
      <c r="CN12" s="1339"/>
      <c r="CO12" s="1339"/>
      <c r="CP12" s="138"/>
      <c r="CQ12" s="7"/>
      <c r="CR12" s="19"/>
      <c r="CS12" s="1328"/>
      <c r="CT12" s="1329"/>
      <c r="CU12" s="1329"/>
      <c r="CV12" s="138"/>
      <c r="CW12" s="7"/>
      <c r="CX12" s="19"/>
    </row>
    <row r="13" spans="1:102" ht="93.75" customHeight="1">
      <c r="A13" s="1348"/>
      <c r="B13" s="1349"/>
      <c r="C13" s="1349"/>
      <c r="D13" s="1349"/>
      <c r="E13" s="1349"/>
      <c r="F13" s="1349"/>
      <c r="G13" s="1349"/>
      <c r="H13" s="1350"/>
      <c r="I13" s="1332"/>
      <c r="J13" s="1338"/>
      <c r="K13" s="1338"/>
      <c r="L13" s="141"/>
      <c r="M13" s="7"/>
      <c r="N13" s="19"/>
      <c r="O13" s="1336"/>
      <c r="P13" s="1339"/>
      <c r="Q13" s="1339"/>
      <c r="R13" s="138"/>
      <c r="S13" s="7"/>
      <c r="T13" s="19"/>
      <c r="U13" s="1336"/>
      <c r="V13" s="1339"/>
      <c r="W13" s="1339"/>
      <c r="X13" s="138"/>
      <c r="Y13" s="7"/>
      <c r="Z13" s="19"/>
      <c r="AA13" s="1336"/>
      <c r="AB13" s="1339"/>
      <c r="AC13" s="1339"/>
      <c r="AD13" s="138"/>
      <c r="AE13" s="7"/>
      <c r="AF13" s="19"/>
      <c r="AG13" s="1336"/>
      <c r="AH13" s="1339"/>
      <c r="AI13" s="1339"/>
      <c r="AJ13" s="138"/>
      <c r="AK13" s="7"/>
      <c r="AL13" s="19"/>
      <c r="AM13" s="1336"/>
      <c r="AN13" s="1339"/>
      <c r="AO13" s="1339"/>
      <c r="AP13" s="138"/>
      <c r="AQ13" s="7"/>
      <c r="AR13" s="19"/>
      <c r="AS13" s="1328"/>
      <c r="AT13" s="1329"/>
      <c r="AU13" s="1329"/>
      <c r="AV13" s="138"/>
      <c r="AW13" s="7"/>
      <c r="AX13" s="19"/>
      <c r="BA13" s="1348"/>
      <c r="BB13" s="1349"/>
      <c r="BC13" s="1349"/>
      <c r="BD13" s="1349"/>
      <c r="BE13" s="1349"/>
      <c r="BF13" s="1349"/>
      <c r="BG13" s="1349"/>
      <c r="BH13" s="1350"/>
      <c r="BI13" s="1332"/>
      <c r="BJ13" s="1338"/>
      <c r="BK13" s="1338"/>
      <c r="BL13" s="141"/>
      <c r="BM13" s="7"/>
      <c r="BN13" s="19"/>
      <c r="BO13" s="1336"/>
      <c r="BP13" s="1339"/>
      <c r="BQ13" s="1339"/>
      <c r="BR13" s="138"/>
      <c r="BS13" s="7"/>
      <c r="BT13" s="19"/>
      <c r="BU13" s="1336"/>
      <c r="BV13" s="1339"/>
      <c r="BW13" s="1339"/>
      <c r="BX13" s="138"/>
      <c r="BY13" s="7"/>
      <c r="BZ13" s="19"/>
      <c r="CA13" s="1336"/>
      <c r="CB13" s="1339"/>
      <c r="CC13" s="1339"/>
      <c r="CD13" s="138"/>
      <c r="CE13" s="7"/>
      <c r="CF13" s="19"/>
      <c r="CG13" s="1336"/>
      <c r="CH13" s="1339"/>
      <c r="CI13" s="1339"/>
      <c r="CJ13" s="138"/>
      <c r="CK13" s="7"/>
      <c r="CL13" s="19"/>
      <c r="CM13" s="1336"/>
      <c r="CN13" s="1339"/>
      <c r="CO13" s="1339"/>
      <c r="CP13" s="138"/>
      <c r="CQ13" s="7"/>
      <c r="CR13" s="19"/>
      <c r="CS13" s="1328"/>
      <c r="CT13" s="1329"/>
      <c r="CU13" s="1329"/>
      <c r="CV13" s="138"/>
      <c r="CW13" s="7"/>
      <c r="CX13" s="19"/>
    </row>
    <row r="14" spans="1:102" ht="21.75" customHeight="1">
      <c r="A14" s="1342" t="s">
        <v>255</v>
      </c>
      <c r="B14" s="1343"/>
      <c r="C14" s="1343"/>
      <c r="D14" s="1343"/>
      <c r="E14" s="1343"/>
      <c r="F14" s="1343"/>
      <c r="G14" s="1343"/>
      <c r="H14" s="1344"/>
      <c r="I14" s="1330">
        <f>AS11+1</f>
        <v>45949</v>
      </c>
      <c r="J14" s="1331"/>
      <c r="K14" s="1331"/>
      <c r="L14" s="140"/>
      <c r="M14" s="21"/>
      <c r="N14" s="22"/>
      <c r="O14" s="1334">
        <f>I14+1</f>
        <v>45950</v>
      </c>
      <c r="P14" s="1335"/>
      <c r="Q14" s="1335"/>
      <c r="R14" s="136"/>
      <c r="S14" s="21"/>
      <c r="T14" s="22"/>
      <c r="U14" s="1334">
        <f>O14+1</f>
        <v>45951</v>
      </c>
      <c r="V14" s="1335"/>
      <c r="W14" s="1335"/>
      <c r="X14" s="136"/>
      <c r="Y14" s="21"/>
      <c r="Z14" s="22"/>
      <c r="AA14" s="1334">
        <f>U14+1</f>
        <v>45952</v>
      </c>
      <c r="AB14" s="1335"/>
      <c r="AC14" s="1335"/>
      <c r="AD14" s="136"/>
      <c r="AE14" s="21"/>
      <c r="AF14" s="22"/>
      <c r="AG14" s="1334">
        <f>AA14+1</f>
        <v>45953</v>
      </c>
      <c r="AH14" s="1335"/>
      <c r="AI14" s="1335"/>
      <c r="AJ14" s="136"/>
      <c r="AK14" s="21"/>
      <c r="AL14" s="22"/>
      <c r="AM14" s="1334">
        <f>AG14+1</f>
        <v>45954</v>
      </c>
      <c r="AN14" s="1335"/>
      <c r="AO14" s="1335"/>
      <c r="AP14" s="136"/>
      <c r="AQ14" s="21"/>
      <c r="AR14" s="22"/>
      <c r="AS14" s="1326">
        <f>AM14+1</f>
        <v>45955</v>
      </c>
      <c r="AT14" s="1327"/>
      <c r="AU14" s="1327"/>
      <c r="AV14" s="136"/>
      <c r="AW14" s="21"/>
      <c r="AX14" s="22"/>
      <c r="BA14" s="1342" t="s">
        <v>255</v>
      </c>
      <c r="BB14" s="1343"/>
      <c r="BC14" s="1343"/>
      <c r="BD14" s="1343"/>
      <c r="BE14" s="1343"/>
      <c r="BF14" s="1343"/>
      <c r="BG14" s="1343"/>
      <c r="BH14" s="1344"/>
      <c r="BI14" s="1330">
        <f>CS11+1</f>
        <v>46040</v>
      </c>
      <c r="BJ14" s="1331"/>
      <c r="BK14" s="1331"/>
      <c r="BL14" s="140"/>
      <c r="BM14" s="21"/>
      <c r="BN14" s="22"/>
      <c r="BO14" s="1334">
        <f>BI14+1</f>
        <v>46041</v>
      </c>
      <c r="BP14" s="1335"/>
      <c r="BQ14" s="1335"/>
      <c r="BR14" s="136"/>
      <c r="BS14" s="21"/>
      <c r="BT14" s="22"/>
      <c r="BU14" s="1334">
        <f>BO14+1</f>
        <v>46042</v>
      </c>
      <c r="BV14" s="1335"/>
      <c r="BW14" s="1335"/>
      <c r="BX14" s="136"/>
      <c r="BY14" s="21"/>
      <c r="BZ14" s="22"/>
      <c r="CA14" s="1334">
        <f>BU14+1</f>
        <v>46043</v>
      </c>
      <c r="CB14" s="1335"/>
      <c r="CC14" s="1335"/>
      <c r="CD14" s="136"/>
      <c r="CE14" s="21"/>
      <c r="CF14" s="22"/>
      <c r="CG14" s="1334">
        <f>CA14+1</f>
        <v>46044</v>
      </c>
      <c r="CH14" s="1335"/>
      <c r="CI14" s="1335"/>
      <c r="CJ14" s="136"/>
      <c r="CK14" s="21"/>
      <c r="CL14" s="22"/>
      <c r="CM14" s="1334">
        <f>CG14+1</f>
        <v>46045</v>
      </c>
      <c r="CN14" s="1335"/>
      <c r="CO14" s="1335"/>
      <c r="CP14" s="136"/>
      <c r="CQ14" s="21"/>
      <c r="CR14" s="22"/>
      <c r="CS14" s="1326">
        <f>CM14+1</f>
        <v>46046</v>
      </c>
      <c r="CT14" s="1327"/>
      <c r="CU14" s="1327"/>
      <c r="CV14" s="136"/>
      <c r="CW14" s="21"/>
      <c r="CX14" s="22"/>
    </row>
    <row r="15" spans="1:102" ht="21.75" customHeight="1">
      <c r="A15" s="1345"/>
      <c r="B15" s="1346"/>
      <c r="C15" s="1346"/>
      <c r="D15" s="1346"/>
      <c r="E15" s="1346"/>
      <c r="F15" s="1346"/>
      <c r="G15" s="1346"/>
      <c r="H15" s="1347"/>
      <c r="I15" s="1332"/>
      <c r="J15" s="1338"/>
      <c r="K15" s="1338"/>
      <c r="L15" s="141"/>
      <c r="M15" s="7"/>
      <c r="N15" s="19"/>
      <c r="O15" s="1336"/>
      <c r="P15" s="1339"/>
      <c r="Q15" s="1339"/>
      <c r="R15" s="138"/>
      <c r="S15" s="7"/>
      <c r="T15" s="19"/>
      <c r="U15" s="1336"/>
      <c r="V15" s="1339"/>
      <c r="W15" s="1339"/>
      <c r="X15" s="138"/>
      <c r="Y15" s="7"/>
      <c r="Z15" s="19"/>
      <c r="AA15" s="1336"/>
      <c r="AB15" s="1339"/>
      <c r="AC15" s="1339"/>
      <c r="AD15" s="138"/>
      <c r="AE15" s="7"/>
      <c r="AF15" s="19"/>
      <c r="AG15" s="1336"/>
      <c r="AH15" s="1339"/>
      <c r="AI15" s="1339"/>
      <c r="AJ15" s="138"/>
      <c r="AK15" s="7"/>
      <c r="AL15" s="19"/>
      <c r="AM15" s="1336"/>
      <c r="AN15" s="1339"/>
      <c r="AO15" s="1339"/>
      <c r="AP15" s="138"/>
      <c r="AQ15" s="7"/>
      <c r="AR15" s="19"/>
      <c r="AS15" s="1328"/>
      <c r="AT15" s="1341"/>
      <c r="AU15" s="1341"/>
      <c r="AV15" s="138"/>
      <c r="AW15" s="7"/>
      <c r="AX15" s="19"/>
      <c r="BA15" s="1345"/>
      <c r="BB15" s="1346"/>
      <c r="BC15" s="1346"/>
      <c r="BD15" s="1346"/>
      <c r="BE15" s="1346"/>
      <c r="BF15" s="1346"/>
      <c r="BG15" s="1346"/>
      <c r="BH15" s="1347"/>
      <c r="BI15" s="1332"/>
      <c r="BJ15" s="1338"/>
      <c r="BK15" s="1338"/>
      <c r="BL15" s="141"/>
      <c r="BM15" s="7"/>
      <c r="BN15" s="19"/>
      <c r="BO15" s="1336"/>
      <c r="BP15" s="1339"/>
      <c r="BQ15" s="1339"/>
      <c r="BR15" s="138"/>
      <c r="BS15" s="7"/>
      <c r="BT15" s="19"/>
      <c r="BU15" s="1336"/>
      <c r="BV15" s="1339"/>
      <c r="BW15" s="1339"/>
      <c r="BX15" s="138"/>
      <c r="BY15" s="7"/>
      <c r="BZ15" s="19"/>
      <c r="CA15" s="1336"/>
      <c r="CB15" s="1339"/>
      <c r="CC15" s="1339"/>
      <c r="CD15" s="138"/>
      <c r="CE15" s="7"/>
      <c r="CF15" s="19"/>
      <c r="CG15" s="1336"/>
      <c r="CH15" s="1339"/>
      <c r="CI15" s="1339"/>
      <c r="CJ15" s="138"/>
      <c r="CK15" s="7"/>
      <c r="CL15" s="19"/>
      <c r="CM15" s="1336"/>
      <c r="CN15" s="1339"/>
      <c r="CO15" s="1339"/>
      <c r="CP15" s="138"/>
      <c r="CQ15" s="7"/>
      <c r="CR15" s="19"/>
      <c r="CS15" s="1328"/>
      <c r="CT15" s="1341"/>
      <c r="CU15" s="1341"/>
      <c r="CV15" s="138"/>
      <c r="CW15" s="7"/>
      <c r="CX15" s="19"/>
    </row>
    <row r="16" spans="1:102" ht="22.5" customHeight="1">
      <c r="A16" s="1351" t="str">
        <f>VLOOKUP(A6,記念名,2,FALSE)</f>
        <v>目の愛護デー 10
電信電話記念日 23</v>
      </c>
      <c r="B16" s="1352"/>
      <c r="C16" s="1352"/>
      <c r="D16" s="1352"/>
      <c r="E16" s="1352"/>
      <c r="F16" s="1352"/>
      <c r="G16" s="1352"/>
      <c r="H16" s="1353"/>
      <c r="I16" s="1332"/>
      <c r="J16" s="1338"/>
      <c r="K16" s="1338"/>
      <c r="L16" s="141"/>
      <c r="M16" s="7"/>
      <c r="N16" s="19"/>
      <c r="O16" s="1336"/>
      <c r="P16" s="1339"/>
      <c r="Q16" s="1339"/>
      <c r="R16" s="138"/>
      <c r="S16" s="7"/>
      <c r="T16" s="19"/>
      <c r="U16" s="1336"/>
      <c r="V16" s="1339"/>
      <c r="W16" s="1339"/>
      <c r="X16" s="138"/>
      <c r="Y16" s="7"/>
      <c r="Z16" s="19"/>
      <c r="AA16" s="1336"/>
      <c r="AB16" s="1339"/>
      <c r="AC16" s="1339"/>
      <c r="AD16" s="138"/>
      <c r="AE16" s="7"/>
      <c r="AF16" s="19"/>
      <c r="AG16" s="1336"/>
      <c r="AH16" s="1339"/>
      <c r="AI16" s="1339"/>
      <c r="AJ16" s="138"/>
      <c r="AK16" s="7"/>
      <c r="AL16" s="19"/>
      <c r="AM16" s="1336"/>
      <c r="AN16" s="1339"/>
      <c r="AO16" s="1339"/>
      <c r="AP16" s="138"/>
      <c r="AQ16" s="7"/>
      <c r="AR16" s="19"/>
      <c r="AS16" s="1328"/>
      <c r="AT16" s="1341"/>
      <c r="AU16" s="1341"/>
      <c r="AV16" s="138"/>
      <c r="AW16" s="7"/>
      <c r="AX16" s="19"/>
      <c r="BA16" s="1351" t="str">
        <f>VLOOKUP(BA6,記念名,2,FALSE)</f>
        <v>防災とボランティアの日 17</v>
      </c>
      <c r="BB16" s="1352"/>
      <c r="BC16" s="1352"/>
      <c r="BD16" s="1352"/>
      <c r="BE16" s="1352"/>
      <c r="BF16" s="1352"/>
      <c r="BG16" s="1352"/>
      <c r="BH16" s="1353"/>
      <c r="BI16" s="1332"/>
      <c r="BJ16" s="1338"/>
      <c r="BK16" s="1338"/>
      <c r="BL16" s="141"/>
      <c r="BM16" s="7"/>
      <c r="BN16" s="19"/>
      <c r="BO16" s="1336"/>
      <c r="BP16" s="1339"/>
      <c r="BQ16" s="1339"/>
      <c r="BR16" s="138"/>
      <c r="BS16" s="7"/>
      <c r="BT16" s="19"/>
      <c r="BU16" s="1336"/>
      <c r="BV16" s="1339"/>
      <c r="BW16" s="1339"/>
      <c r="BX16" s="138"/>
      <c r="BY16" s="7"/>
      <c r="BZ16" s="19"/>
      <c r="CA16" s="1336"/>
      <c r="CB16" s="1339"/>
      <c r="CC16" s="1339"/>
      <c r="CD16" s="138"/>
      <c r="CE16" s="7"/>
      <c r="CF16" s="19"/>
      <c r="CG16" s="1336"/>
      <c r="CH16" s="1339"/>
      <c r="CI16" s="1339"/>
      <c r="CJ16" s="138"/>
      <c r="CK16" s="7"/>
      <c r="CL16" s="19"/>
      <c r="CM16" s="1336"/>
      <c r="CN16" s="1339"/>
      <c r="CO16" s="1339"/>
      <c r="CP16" s="138"/>
      <c r="CQ16" s="7"/>
      <c r="CR16" s="19"/>
      <c r="CS16" s="1328"/>
      <c r="CT16" s="1341"/>
      <c r="CU16" s="1341"/>
      <c r="CV16" s="138"/>
      <c r="CW16" s="7"/>
      <c r="CX16" s="19"/>
    </row>
    <row r="17" spans="1:102" ht="72" customHeight="1">
      <c r="A17" s="1354"/>
      <c r="B17" s="1355"/>
      <c r="C17" s="1355"/>
      <c r="D17" s="1355"/>
      <c r="E17" s="1355"/>
      <c r="F17" s="1355"/>
      <c r="G17" s="1355"/>
      <c r="H17" s="1356"/>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354"/>
      <c r="BB17" s="1355"/>
      <c r="BC17" s="1355"/>
      <c r="BD17" s="1355"/>
      <c r="BE17" s="1355"/>
      <c r="BF17" s="1355"/>
      <c r="BG17" s="1355"/>
      <c r="BH17" s="1356"/>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21.75" customHeight="1">
      <c r="A18" s="1357"/>
      <c r="B18" s="1358"/>
      <c r="C18" s="1358"/>
      <c r="D18" s="1358"/>
      <c r="E18" s="1358"/>
      <c r="F18" s="1358"/>
      <c r="G18" s="1358"/>
      <c r="H18" s="1359"/>
      <c r="I18" s="1330">
        <f>IF(DAY(AS14)+1&gt;IF(MONTH(A6)=12,31,DATE(YEAR(A6),MONTH(A6)+1,1)-A6),"",AS14+1)</f>
        <v>45956</v>
      </c>
      <c r="J18" s="1331"/>
      <c r="K18" s="1331"/>
      <c r="L18" s="142"/>
      <c r="M18" s="21"/>
      <c r="N18" s="22"/>
      <c r="O18" s="1334">
        <f>IF(I18="","",IF(DAY(I18)+1&gt;IF(MONTH(A6)=12,31,DATE(YEAR(A6),MONTH(A6)+1,1)-A6),"",I18+1))</f>
        <v>45957</v>
      </c>
      <c r="P18" s="1335"/>
      <c r="Q18" s="1335"/>
      <c r="R18" s="136"/>
      <c r="S18" s="21"/>
      <c r="T18" s="22"/>
      <c r="U18" s="1334">
        <f>IF(O18="","",IF(DAY(O18)+1&gt;IF(MONTH(A6)=12,31,DATE(YEAR(A6),MONTH(A6)+1,1)-A6),"",O18+1))</f>
        <v>45958</v>
      </c>
      <c r="V18" s="1335"/>
      <c r="W18" s="1335"/>
      <c r="X18" s="136"/>
      <c r="Y18" s="21"/>
      <c r="Z18" s="22"/>
      <c r="AA18" s="1334">
        <f>IF(U18="","",IF(DAY(U18)+1&gt;IF(MONTH(A6)=12,31,DATE(YEAR(A6),MONTH(A6)+1,1)-A6),"",U18+1))</f>
        <v>45959</v>
      </c>
      <c r="AB18" s="1335"/>
      <c r="AC18" s="1335"/>
      <c r="AD18" s="136"/>
      <c r="AE18" s="21"/>
      <c r="AF18" s="22"/>
      <c r="AG18" s="1334">
        <f>IF(AA18="","",IF(DAY(AA18)+1&gt;IF(MONTH(A6)=12,31,DATE(YEAR(A6),MONTH(A6)+1,1)-A6),"",AA18+1))</f>
        <v>45960</v>
      </c>
      <c r="AH18" s="1335"/>
      <c r="AI18" s="1335"/>
      <c r="AJ18" s="136"/>
      <c r="AK18" s="21"/>
      <c r="AL18" s="22"/>
      <c r="AM18" s="1334">
        <f>IF(AG18="","",IF(DAY(AG18)+1&gt;IF(MONTH(A6)=12,31,DATE(YEAR(A6),MONTH(A6)+1,1)-A6),"",AG18+1))</f>
        <v>45961</v>
      </c>
      <c r="AN18" s="1335"/>
      <c r="AO18" s="1335"/>
      <c r="AP18" s="143"/>
      <c r="AQ18" s="21"/>
      <c r="AR18" s="22"/>
      <c r="AS18" s="1326" t="str">
        <f>IF(AM18="","",IF(DAY(AM18)+1&gt;IF(MONTH(A6)=12,31,DATE(YEAR(A6),MONTH(A6)+1,1)-A6),"",AM18+1))</f>
        <v/>
      </c>
      <c r="AT18" s="1327"/>
      <c r="AU18" s="1327"/>
      <c r="AV18" s="137"/>
      <c r="AW18" s="21"/>
      <c r="AX18" s="22"/>
      <c r="BA18" s="1357"/>
      <c r="BB18" s="1358"/>
      <c r="BC18" s="1358"/>
      <c r="BD18" s="1358"/>
      <c r="BE18" s="1358"/>
      <c r="BF18" s="1358"/>
      <c r="BG18" s="1358"/>
      <c r="BH18" s="1359"/>
      <c r="BI18" s="1330">
        <f>IF(DAY(CS14)+1&gt;IF(MONTH(BA6)=12,31,DATE(YEAR(BA6),MONTH(BA6)+1,1)-BA6),"",CS14+1)</f>
        <v>46047</v>
      </c>
      <c r="BJ18" s="1331"/>
      <c r="BK18" s="1331"/>
      <c r="BL18" s="142"/>
      <c r="BM18" s="21"/>
      <c r="BN18" s="22"/>
      <c r="BO18" s="1334">
        <f>IF(BI18="","",IF(DAY(BI18)+1&gt;IF(MONTH(BA6)=12,31,DATE(YEAR(BA6),MONTH(BA6)+1,1)-BA6),"",BI18+1))</f>
        <v>46048</v>
      </c>
      <c r="BP18" s="1335"/>
      <c r="BQ18" s="1335"/>
      <c r="BR18" s="136"/>
      <c r="BS18" s="21"/>
      <c r="BT18" s="22"/>
      <c r="BU18" s="1334">
        <f>IF(BO18="","",IF(DAY(BO18)+1&gt;IF(MONTH(BA6)=12,31,DATE(YEAR(BA6),MONTH(BA6)+1,1)-BA6),"",BO18+1))</f>
        <v>46049</v>
      </c>
      <c r="BV18" s="1335"/>
      <c r="BW18" s="1335"/>
      <c r="BX18" s="136"/>
      <c r="BY18" s="21"/>
      <c r="BZ18" s="22"/>
      <c r="CA18" s="1334">
        <f>IF(BU18="","",IF(DAY(BU18)+1&gt;IF(MONTH(BA6)=12,31,DATE(YEAR(BA6),MONTH(BA6)+1,1)-BA6),"",BU18+1))</f>
        <v>46050</v>
      </c>
      <c r="CB18" s="1335"/>
      <c r="CC18" s="1335"/>
      <c r="CD18" s="136"/>
      <c r="CE18" s="21"/>
      <c r="CF18" s="22"/>
      <c r="CG18" s="1334">
        <f>IF(CA18="","",IF(DAY(CA18)+1&gt;IF(MONTH(BA6)=12,31,DATE(YEAR(BA6),MONTH(BA6)+1,1)-BA6),"",CA18+1))</f>
        <v>46051</v>
      </c>
      <c r="CH18" s="1335"/>
      <c r="CI18" s="1335"/>
      <c r="CJ18" s="136"/>
      <c r="CK18" s="21"/>
      <c r="CL18" s="22"/>
      <c r="CM18" s="1334">
        <f>IF(CG18="","",IF(DAY(CG18)+1&gt;IF(MONTH(BA6)=12,31,DATE(YEAR(BA6),MONTH(BA6)+1,1)-BA6),"",CG18+1))</f>
        <v>46052</v>
      </c>
      <c r="CN18" s="1335"/>
      <c r="CO18" s="1335"/>
      <c r="CP18" s="143"/>
      <c r="CQ18" s="21"/>
      <c r="CR18" s="22"/>
      <c r="CS18" s="1326">
        <f>IF(CM18="","",IF(DAY(CM18)+1&gt;IF(MONTH(BA6)=12,31,DATE(YEAR(BA6),MONTH(BA6)+1,1)-BA6),"",CM18+1))</f>
        <v>46053</v>
      </c>
      <c r="CT18" s="1327"/>
      <c r="CU18" s="1327"/>
      <c r="CV18" s="137"/>
      <c r="CW18" s="21"/>
      <c r="CX18" s="22"/>
    </row>
    <row r="19" spans="1:102" ht="21.75" customHeight="1">
      <c r="A19" s="49"/>
      <c r="B19" s="21"/>
      <c r="C19" s="21"/>
      <c r="D19" s="21"/>
      <c r="E19" s="21"/>
      <c r="F19" s="21"/>
      <c r="G19" s="21"/>
      <c r="H19" s="22"/>
      <c r="I19" s="1332"/>
      <c r="J19" s="1333"/>
      <c r="K19" s="1333"/>
      <c r="L19" s="144"/>
      <c r="M19" s="7"/>
      <c r="N19" s="19"/>
      <c r="O19" s="1336"/>
      <c r="P19" s="1337"/>
      <c r="Q19" s="1337"/>
      <c r="R19" s="138"/>
      <c r="S19" s="7"/>
      <c r="T19" s="19"/>
      <c r="U19" s="1336"/>
      <c r="V19" s="1337"/>
      <c r="W19" s="1337"/>
      <c r="X19" s="138"/>
      <c r="Y19" s="7"/>
      <c r="Z19" s="19"/>
      <c r="AA19" s="1336"/>
      <c r="AB19" s="1337"/>
      <c r="AC19" s="1337"/>
      <c r="AD19" s="138"/>
      <c r="AE19" s="7"/>
      <c r="AF19" s="19"/>
      <c r="AG19" s="1336"/>
      <c r="AH19" s="1337"/>
      <c r="AI19" s="1337"/>
      <c r="AJ19" s="138"/>
      <c r="AK19" s="7"/>
      <c r="AL19" s="19"/>
      <c r="AM19" s="1336"/>
      <c r="AN19" s="1337"/>
      <c r="AO19" s="1337"/>
      <c r="AP19" s="145"/>
      <c r="AQ19" s="7"/>
      <c r="AR19" s="19"/>
      <c r="AS19" s="1328"/>
      <c r="AT19" s="1329"/>
      <c r="AU19" s="1329"/>
      <c r="AV19" s="139"/>
      <c r="AW19" s="7"/>
      <c r="AX19" s="19"/>
      <c r="BA19" s="49"/>
      <c r="BB19" s="21"/>
      <c r="BC19" s="21"/>
      <c r="BD19" s="21"/>
      <c r="BE19" s="21"/>
      <c r="BF19" s="21"/>
      <c r="BG19" s="21"/>
      <c r="BH19" s="22"/>
      <c r="BI19" s="1332"/>
      <c r="BJ19" s="1333"/>
      <c r="BK19" s="1333"/>
      <c r="BL19" s="144"/>
      <c r="BM19" s="7"/>
      <c r="BN19" s="19"/>
      <c r="BO19" s="1336"/>
      <c r="BP19" s="1337"/>
      <c r="BQ19" s="1337"/>
      <c r="BR19" s="138"/>
      <c r="BS19" s="7"/>
      <c r="BT19" s="19"/>
      <c r="BU19" s="1336"/>
      <c r="BV19" s="1337"/>
      <c r="BW19" s="1337"/>
      <c r="BX19" s="138"/>
      <c r="BY19" s="7"/>
      <c r="BZ19" s="19"/>
      <c r="CA19" s="1336"/>
      <c r="CB19" s="1337"/>
      <c r="CC19" s="1337"/>
      <c r="CD19" s="138"/>
      <c r="CE19" s="7"/>
      <c r="CF19" s="19"/>
      <c r="CG19" s="1336"/>
      <c r="CH19" s="1337"/>
      <c r="CI19" s="1337"/>
      <c r="CJ19" s="138"/>
      <c r="CK19" s="7"/>
      <c r="CL19" s="19"/>
      <c r="CM19" s="1336"/>
      <c r="CN19" s="1337"/>
      <c r="CO19" s="1337"/>
      <c r="CP19" s="145"/>
      <c r="CQ19" s="7"/>
      <c r="CR19" s="19"/>
      <c r="CS19" s="1328"/>
      <c r="CT19" s="1329"/>
      <c r="CU19" s="1329"/>
      <c r="CV19" s="139"/>
      <c r="CW19" s="7"/>
      <c r="CX19" s="19"/>
    </row>
    <row r="20" spans="1:102" ht="22.5" customHeight="1">
      <c r="A20" s="23"/>
      <c r="B20" s="7"/>
      <c r="C20" s="7"/>
      <c r="D20" s="7"/>
      <c r="E20" s="7"/>
      <c r="F20" s="7"/>
      <c r="G20" s="7"/>
      <c r="H20" s="19"/>
      <c r="I20" s="1332"/>
      <c r="J20" s="1333"/>
      <c r="K20" s="1333"/>
      <c r="L20" s="144"/>
      <c r="M20" s="7"/>
      <c r="N20" s="19"/>
      <c r="O20" s="1336"/>
      <c r="P20" s="1337"/>
      <c r="Q20" s="1337"/>
      <c r="R20" s="138"/>
      <c r="S20" s="7"/>
      <c r="T20" s="19"/>
      <c r="U20" s="1336"/>
      <c r="V20" s="1337"/>
      <c r="W20" s="1337"/>
      <c r="X20" s="138"/>
      <c r="Y20" s="7"/>
      <c r="Z20" s="19"/>
      <c r="AA20" s="1336"/>
      <c r="AB20" s="1337"/>
      <c r="AC20" s="1337"/>
      <c r="AD20" s="138"/>
      <c r="AE20" s="7"/>
      <c r="AF20" s="19"/>
      <c r="AG20" s="1336"/>
      <c r="AH20" s="1337"/>
      <c r="AI20" s="1337"/>
      <c r="AJ20" s="138"/>
      <c r="AK20" s="7"/>
      <c r="AL20" s="19"/>
      <c r="AM20" s="1336"/>
      <c r="AN20" s="1337"/>
      <c r="AO20" s="1337"/>
      <c r="AP20" s="145"/>
      <c r="AQ20" s="7"/>
      <c r="AR20" s="19"/>
      <c r="AS20" s="1328"/>
      <c r="AT20" s="1329"/>
      <c r="AU20" s="1329"/>
      <c r="AV20" s="139"/>
      <c r="AW20" s="7"/>
      <c r="AX20" s="19"/>
      <c r="BA20" s="23"/>
      <c r="BB20" s="7"/>
      <c r="BC20" s="7"/>
      <c r="BD20" s="7"/>
      <c r="BE20" s="7"/>
      <c r="BF20" s="7"/>
      <c r="BG20" s="7"/>
      <c r="BH20" s="19"/>
      <c r="BI20" s="1332"/>
      <c r="BJ20" s="1333"/>
      <c r="BK20" s="1333"/>
      <c r="BL20" s="144"/>
      <c r="BM20" s="7"/>
      <c r="BN20" s="19"/>
      <c r="BO20" s="1336"/>
      <c r="BP20" s="1337"/>
      <c r="BQ20" s="1337"/>
      <c r="BR20" s="138"/>
      <c r="BS20" s="7"/>
      <c r="BT20" s="19"/>
      <c r="BU20" s="1336"/>
      <c r="BV20" s="1337"/>
      <c r="BW20" s="1337"/>
      <c r="BX20" s="138"/>
      <c r="BY20" s="7"/>
      <c r="BZ20" s="19"/>
      <c r="CA20" s="1336"/>
      <c r="CB20" s="1337"/>
      <c r="CC20" s="1337"/>
      <c r="CD20" s="138"/>
      <c r="CE20" s="7"/>
      <c r="CF20" s="19"/>
      <c r="CG20" s="1336"/>
      <c r="CH20" s="1337"/>
      <c r="CI20" s="1337"/>
      <c r="CJ20" s="138"/>
      <c r="CK20" s="7"/>
      <c r="CL20" s="19"/>
      <c r="CM20" s="1336"/>
      <c r="CN20" s="1337"/>
      <c r="CO20" s="1337"/>
      <c r="CP20" s="145"/>
      <c r="CQ20" s="7"/>
      <c r="CR20" s="19"/>
      <c r="CS20" s="1328"/>
      <c r="CT20" s="1329"/>
      <c r="CU20" s="1329"/>
      <c r="CV20" s="139"/>
      <c r="CW20" s="7"/>
      <c r="CX20" s="19"/>
    </row>
    <row r="21" spans="1:102" ht="9" customHeight="1">
      <c r="A21" s="23"/>
      <c r="B21" s="7"/>
      <c r="C21" s="7"/>
      <c r="D21" s="7"/>
      <c r="E21" s="7"/>
      <c r="F21" s="7"/>
      <c r="G21" s="7"/>
      <c r="H21" s="19"/>
      <c r="I21" s="23"/>
      <c r="J21" s="7"/>
      <c r="K21" s="7"/>
      <c r="L21" s="7"/>
      <c r="M21" s="7"/>
      <c r="N21" s="19"/>
      <c r="O21" s="23"/>
      <c r="P21" s="7"/>
      <c r="Q21" s="7"/>
      <c r="R21" s="7"/>
      <c r="S21" s="7"/>
      <c r="T21" s="19"/>
      <c r="U21" s="23"/>
      <c r="V21" s="7"/>
      <c r="W21" s="7"/>
      <c r="X21" s="7"/>
      <c r="Y21" s="7"/>
      <c r="Z21" s="19"/>
      <c r="AA21" s="23"/>
      <c r="AB21" s="7"/>
      <c r="AC21" s="7"/>
      <c r="AD21" s="7"/>
      <c r="AE21" s="7"/>
      <c r="AF21" s="19"/>
      <c r="AG21" s="23"/>
      <c r="AH21" s="7"/>
      <c r="AI21" s="7"/>
      <c r="AJ21" s="7"/>
      <c r="AK21" s="7"/>
      <c r="AL21" s="19"/>
      <c r="AM21" s="23"/>
      <c r="AN21" s="7"/>
      <c r="AO21" s="7"/>
      <c r="AP21" s="7"/>
      <c r="AQ21" s="7"/>
      <c r="AR21" s="19"/>
      <c r="AS21" s="23"/>
      <c r="AT21" s="7"/>
      <c r="AU21" s="7"/>
      <c r="AV21" s="7"/>
      <c r="AW21" s="7"/>
      <c r="AX21" s="19"/>
      <c r="BA21" s="23"/>
      <c r="BB21" s="7"/>
      <c r="BC21" s="7"/>
      <c r="BD21" s="7"/>
      <c r="BE21" s="7"/>
      <c r="BF21" s="7"/>
      <c r="BG21" s="7"/>
      <c r="BH21" s="19"/>
      <c r="BI21" s="23"/>
      <c r="BJ21" s="7"/>
      <c r="BK21" s="7"/>
      <c r="BL21" s="7"/>
      <c r="BM21" s="7"/>
      <c r="BN21" s="19"/>
      <c r="BO21" s="23"/>
      <c r="BP21" s="7"/>
      <c r="BQ21" s="7"/>
      <c r="BR21" s="7"/>
      <c r="BS21" s="7"/>
      <c r="BT21" s="19"/>
      <c r="BU21" s="23"/>
      <c r="BV21" s="7"/>
      <c r="BW21" s="7"/>
      <c r="BX21" s="7"/>
      <c r="BY21" s="7"/>
      <c r="BZ21" s="19"/>
      <c r="CA21" s="23"/>
      <c r="CB21" s="7"/>
      <c r="CC21" s="7"/>
      <c r="CD21" s="7"/>
      <c r="CE21" s="7"/>
      <c r="CF21" s="19"/>
      <c r="CG21" s="23"/>
      <c r="CH21" s="7"/>
      <c r="CI21" s="7"/>
      <c r="CJ21" s="7"/>
      <c r="CK21" s="7"/>
      <c r="CL21" s="19"/>
      <c r="CM21" s="23"/>
      <c r="CN21" s="7"/>
      <c r="CO21" s="7"/>
      <c r="CP21" s="7"/>
      <c r="CQ21" s="7"/>
      <c r="CR21" s="19"/>
      <c r="CS21" s="23"/>
      <c r="CT21" s="7"/>
      <c r="CU21" s="7"/>
      <c r="CV21" s="7"/>
      <c r="CW21" s="7"/>
      <c r="CX21" s="19"/>
    </row>
    <row r="22" spans="1:102" ht="33" customHeight="1">
      <c r="A22" s="23"/>
      <c r="B22" s="7"/>
      <c r="C22" s="7"/>
      <c r="D22" s="7"/>
      <c r="E22" s="7"/>
      <c r="F22" s="7"/>
      <c r="G22" s="7"/>
      <c r="H22" s="19"/>
      <c r="I22" s="1316" t="str">
        <f>IF(AS18="","",IF(DAY(AS18)+1&gt;IF(MONTH(A6)=12,31,DATE(YEAR(A6),MONTH(A6)+1,1)-A6),"",AS18+1))</f>
        <v/>
      </c>
      <c r="J22" s="1317"/>
      <c r="K22" s="1317"/>
      <c r="L22" s="183"/>
      <c r="M22" s="7"/>
      <c r="N22" s="19"/>
      <c r="O22" s="1321" t="str">
        <f>IF(I22="","",IF(DAY(I22)+1&gt;IF(MONTH(A6)=12,31,DATE(YEAR(A6),MONTH(A6)+1,1)-A6),"",I22+1))</f>
        <v/>
      </c>
      <c r="P22" s="1322"/>
      <c r="Q22" s="1322"/>
      <c r="R22" s="155"/>
      <c r="S22" s="7"/>
      <c r="T22" s="7"/>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23"/>
      <c r="BB22" s="7"/>
      <c r="BC22" s="7"/>
      <c r="BD22" s="7"/>
      <c r="BE22" s="7"/>
      <c r="BF22" s="7"/>
      <c r="BG22" s="7"/>
      <c r="BH22" s="19"/>
      <c r="BI22" s="1316" t="str">
        <f>IF(CS18="","",IF(DAY(CS18)+1&gt;IF(MONTH(BA6)=12,31,DATE(YEAR(BA6),MONTH(BA6)+1,1)-BA6),"",CS18+1))</f>
        <v/>
      </c>
      <c r="BJ22" s="1317"/>
      <c r="BK22" s="1317"/>
      <c r="BL22" s="183"/>
      <c r="BM22" s="7"/>
      <c r="BN22" s="19"/>
      <c r="BO22" s="1321" t="str">
        <f>IF(BI22="","",IF(DAY(BI22)+1&gt;IF(MONTH(BA6)=12,31,DATE(YEAR(BA6),MONTH(BA6)+1,1)-BA6),"",BI22+1))</f>
        <v/>
      </c>
      <c r="BP22" s="1322"/>
      <c r="BQ22" s="1322"/>
      <c r="BR22" s="155"/>
      <c r="BS22" s="7"/>
      <c r="BT22" s="7"/>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8" customHeight="1">
      <c r="A23" s="23"/>
      <c r="B23" s="7"/>
      <c r="C23" s="7"/>
      <c r="D23" s="7"/>
      <c r="E23" s="7"/>
      <c r="F23" s="7"/>
      <c r="G23" s="7"/>
      <c r="H23" s="19"/>
      <c r="I23" s="1318"/>
      <c r="J23" s="1317"/>
      <c r="K23" s="1317"/>
      <c r="L23" s="183"/>
      <c r="M23" s="7"/>
      <c r="N23" s="19"/>
      <c r="O23" s="1323"/>
      <c r="P23" s="1322"/>
      <c r="Q23" s="1322"/>
      <c r="R23" s="155"/>
      <c r="S23" s="7"/>
      <c r="T23" s="7"/>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23"/>
      <c r="BB23" s="7"/>
      <c r="BC23" s="7"/>
      <c r="BD23" s="7"/>
      <c r="BE23" s="7"/>
      <c r="BF23" s="7"/>
      <c r="BG23" s="7"/>
      <c r="BH23" s="19"/>
      <c r="BI23" s="1318"/>
      <c r="BJ23" s="1317"/>
      <c r="BK23" s="1317"/>
      <c r="BL23" s="183"/>
      <c r="BM23" s="7"/>
      <c r="BN23" s="19"/>
      <c r="BO23" s="1323"/>
      <c r="BP23" s="1322"/>
      <c r="BQ23" s="1322"/>
      <c r="BR23" s="155"/>
      <c r="BS23" s="7"/>
      <c r="BT23" s="7"/>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2" customHeight="1">
      <c r="A24" s="48"/>
      <c r="B24" s="60"/>
      <c r="C24" s="60"/>
      <c r="D24" s="60"/>
      <c r="E24" s="60"/>
      <c r="F24" s="60"/>
      <c r="G24" s="60"/>
      <c r="H24" s="20"/>
      <c r="I24" s="1319"/>
      <c r="J24" s="1320"/>
      <c r="K24" s="1320"/>
      <c r="L24" s="146"/>
      <c r="M24" s="60"/>
      <c r="N24" s="20"/>
      <c r="O24" s="1324"/>
      <c r="P24" s="1325"/>
      <c r="Q24" s="1325"/>
      <c r="R24" s="147"/>
      <c r="S24" s="60"/>
      <c r="T24" s="6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48"/>
      <c r="BB24" s="60"/>
      <c r="BC24" s="60"/>
      <c r="BD24" s="60"/>
      <c r="BE24" s="60"/>
      <c r="BF24" s="60"/>
      <c r="BG24" s="60"/>
      <c r="BH24" s="20"/>
      <c r="BI24" s="1319"/>
      <c r="BJ24" s="1320"/>
      <c r="BK24" s="1320"/>
      <c r="BL24" s="146"/>
      <c r="BM24" s="60"/>
      <c r="BN24" s="20"/>
      <c r="BO24" s="1324"/>
      <c r="BP24" s="1325"/>
      <c r="BQ24" s="1325"/>
      <c r="BR24" s="147"/>
      <c r="BS24" s="60"/>
      <c r="BT24" s="6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thickBo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433">
        <f>A30</f>
        <v>45962</v>
      </c>
      <c r="B26" s="1434"/>
      <c r="C26" s="1434"/>
      <c r="D26" s="1434"/>
      <c r="E26" s="1434"/>
      <c r="F26" s="1434"/>
      <c r="G26" s="1434"/>
      <c r="H26" s="1435"/>
      <c r="I26" s="1390" t="s">
        <v>218</v>
      </c>
      <c r="J26" s="1390"/>
      <c r="K26" s="1390"/>
      <c r="L26" s="128" t="s">
        <v>500</v>
      </c>
      <c r="M26" s="96"/>
      <c r="N26" s="95"/>
      <c r="O26" s="1384" t="s">
        <v>286</v>
      </c>
      <c r="P26" s="1385"/>
      <c r="Q26" s="1385"/>
      <c r="R26" s="129" t="s">
        <v>502</v>
      </c>
      <c r="S26" s="130"/>
      <c r="T26" s="131"/>
      <c r="U26" s="1442" t="s">
        <v>288</v>
      </c>
      <c r="V26" s="1443"/>
      <c r="W26" s="1443"/>
      <c r="X26" s="190" t="s">
        <v>487</v>
      </c>
      <c r="Y26" s="191"/>
      <c r="Z26" s="192"/>
      <c r="AA26" s="1384" t="s">
        <v>290</v>
      </c>
      <c r="AB26" s="1385"/>
      <c r="AC26" s="1385"/>
      <c r="AD26" s="129" t="s">
        <v>503</v>
      </c>
      <c r="AE26" s="130"/>
      <c r="AF26" s="131"/>
      <c r="AG26" s="1442" t="s">
        <v>291</v>
      </c>
      <c r="AH26" s="1443"/>
      <c r="AI26" s="1443"/>
      <c r="AJ26" s="190" t="s">
        <v>312</v>
      </c>
      <c r="AK26" s="191"/>
      <c r="AL26" s="192"/>
      <c r="AM26" s="1384" t="s">
        <v>292</v>
      </c>
      <c r="AN26" s="1385"/>
      <c r="AO26" s="1385"/>
      <c r="AP26" s="129" t="s">
        <v>490</v>
      </c>
      <c r="AQ26" s="130"/>
      <c r="AR26" s="131"/>
      <c r="AS26" s="1386" t="s">
        <v>293</v>
      </c>
      <c r="AT26" s="1387"/>
      <c r="AU26" s="1387"/>
      <c r="AV26" s="135" t="s">
        <v>477</v>
      </c>
      <c r="AW26" s="97"/>
      <c r="AX26" s="98"/>
      <c r="BA26" s="1448">
        <f>BA30</f>
        <v>46054</v>
      </c>
      <c r="BB26" s="1449"/>
      <c r="BC26" s="1449"/>
      <c r="BD26" s="1449"/>
      <c r="BE26" s="1449"/>
      <c r="BF26" s="1449"/>
      <c r="BG26" s="1449"/>
      <c r="BH26" s="1450"/>
      <c r="BI26" s="1390" t="s">
        <v>218</v>
      </c>
      <c r="BJ26" s="1390"/>
      <c r="BK26" s="1390"/>
      <c r="BL26" s="128" t="s">
        <v>485</v>
      </c>
      <c r="BM26" s="96"/>
      <c r="BN26" s="95"/>
      <c r="BO26" s="1444" t="s">
        <v>286</v>
      </c>
      <c r="BP26" s="1445"/>
      <c r="BQ26" s="1445"/>
      <c r="BR26" s="157" t="s">
        <v>480</v>
      </c>
      <c r="BS26" s="158"/>
      <c r="BT26" s="159"/>
      <c r="BU26" s="1446" t="s">
        <v>288</v>
      </c>
      <c r="BV26" s="1447"/>
      <c r="BW26" s="1447"/>
      <c r="BX26" s="160" t="s">
        <v>487</v>
      </c>
      <c r="BY26" s="161"/>
      <c r="BZ26" s="162"/>
      <c r="CA26" s="1444" t="s">
        <v>290</v>
      </c>
      <c r="CB26" s="1445"/>
      <c r="CC26" s="1445"/>
      <c r="CD26" s="157" t="s">
        <v>475</v>
      </c>
      <c r="CE26" s="158"/>
      <c r="CF26" s="159"/>
      <c r="CG26" s="1446" t="s">
        <v>291</v>
      </c>
      <c r="CH26" s="1447"/>
      <c r="CI26" s="1447"/>
      <c r="CJ26" s="160" t="s">
        <v>504</v>
      </c>
      <c r="CK26" s="161"/>
      <c r="CL26" s="162"/>
      <c r="CM26" s="1444" t="s">
        <v>292</v>
      </c>
      <c r="CN26" s="1445"/>
      <c r="CO26" s="1445"/>
      <c r="CP26" s="157" t="s">
        <v>472</v>
      </c>
      <c r="CQ26" s="158"/>
      <c r="CR26" s="159"/>
      <c r="CS26" s="1386" t="s">
        <v>293</v>
      </c>
      <c r="CT26" s="1387"/>
      <c r="CU26" s="1387"/>
      <c r="CV26" s="135" t="s">
        <v>493</v>
      </c>
      <c r="CW26" s="97"/>
      <c r="CX26" s="98"/>
    </row>
    <row r="27" spans="1:102" ht="21.75" customHeight="1">
      <c r="A27" s="1436"/>
      <c r="B27" s="1437"/>
      <c r="C27" s="1437"/>
      <c r="D27" s="1437"/>
      <c r="E27" s="1437"/>
      <c r="F27" s="1437"/>
      <c r="G27" s="1437"/>
      <c r="H27" s="1438"/>
      <c r="I27" s="1423">
        <f>IF(WEEKDAY(A30)=1,A30,(IF(WEEKDAY(A30)=2,A30-1,(IF(WEEKDAY(A30)=3,A30-2,(IF(WEEKDAY(A30)=4,A30-3,(IF(WEEKDAY(A30)=5,A30-4,IF(WEEKDAY(A30)=6,A30-5,A30-6))))))))))</f>
        <v>45956</v>
      </c>
      <c r="J27" s="1338"/>
      <c r="K27" s="1338"/>
      <c r="L27" s="1403"/>
      <c r="M27" s="1403"/>
      <c r="N27" s="1404"/>
      <c r="O27" s="1334">
        <f>I27+1</f>
        <v>45957</v>
      </c>
      <c r="P27" s="1335"/>
      <c r="Q27" s="1335"/>
      <c r="R27"/>
      <c r="S27"/>
      <c r="T27"/>
      <c r="U27" s="1334">
        <f>O27+1</f>
        <v>45958</v>
      </c>
      <c r="V27" s="1335"/>
      <c r="W27" s="1335"/>
      <c r="X27" s="136"/>
      <c r="Y27" s="21"/>
      <c r="Z27" s="22"/>
      <c r="AA27" s="1334">
        <f>U27+1</f>
        <v>45959</v>
      </c>
      <c r="AB27" s="1335"/>
      <c r="AC27" s="1335"/>
      <c r="AD27" s="136"/>
      <c r="AE27" s="21"/>
      <c r="AF27" s="22"/>
      <c r="AG27" s="1334">
        <f>AA27+1</f>
        <v>45960</v>
      </c>
      <c r="AH27" s="1335"/>
      <c r="AI27" s="1335"/>
      <c r="AJ27" s="136"/>
      <c r="AK27" s="21"/>
      <c r="AL27" s="22"/>
      <c r="AM27" s="1334">
        <f>AG27+1</f>
        <v>45961</v>
      </c>
      <c r="AN27" s="1335"/>
      <c r="AO27" s="1335"/>
      <c r="AP27" s="136"/>
      <c r="AQ27" s="21"/>
      <c r="AR27" s="22"/>
      <c r="AS27" s="1363">
        <f>AM27+1</f>
        <v>45962</v>
      </c>
      <c r="AT27" s="1364"/>
      <c r="AU27" s="1364"/>
      <c r="AV27" s="137"/>
      <c r="AW27" s="21"/>
      <c r="AX27" s="22"/>
      <c r="BA27" s="1451"/>
      <c r="BB27" s="1452"/>
      <c r="BC27" s="1452"/>
      <c r="BD27" s="1452"/>
      <c r="BE27" s="1452"/>
      <c r="BF27" s="1452"/>
      <c r="BG27" s="1452"/>
      <c r="BH27" s="1453"/>
      <c r="BI27" s="1423">
        <f>IF(WEEKDAY(BA30)=1,BA30,(IF(WEEKDAY(BA30)=2,BA30-1,(IF(WEEKDAY(BA30)=3,BA30-2,(IF(WEEKDAY(BA30)=4,BA30-3,(IF(WEEKDAY(BA30)=5,BA30-4,IF(WEEKDAY(BA30)=6,BA30-5,BA30-6))))))))))</f>
        <v>46054</v>
      </c>
      <c r="BJ27" s="1338"/>
      <c r="BK27" s="1338"/>
      <c r="BL27"/>
      <c r="BM27"/>
      <c r="BN27"/>
      <c r="BO27" s="1334">
        <f>BI27+1</f>
        <v>46055</v>
      </c>
      <c r="BP27" s="1335"/>
      <c r="BQ27" s="1335"/>
      <c r="BR27"/>
      <c r="BS27"/>
      <c r="BT27"/>
      <c r="BU27" s="1334">
        <f>BO27+1</f>
        <v>46056</v>
      </c>
      <c r="BV27" s="1335"/>
      <c r="BW27" s="1335"/>
      <c r="BX27" s="136"/>
      <c r="BY27" s="21"/>
      <c r="BZ27" s="22"/>
      <c r="CA27" s="1334">
        <f>BU27+1</f>
        <v>46057</v>
      </c>
      <c r="CB27" s="1335"/>
      <c r="CC27" s="1335"/>
      <c r="CD27" s="136"/>
      <c r="CE27" s="21"/>
      <c r="CF27" s="22"/>
      <c r="CG27" s="1334">
        <f>CA27+1</f>
        <v>46058</v>
      </c>
      <c r="CH27" s="1335"/>
      <c r="CI27" s="1335"/>
      <c r="CJ27" s="136"/>
      <c r="CK27" s="21"/>
      <c r="CL27" s="22"/>
      <c r="CM27" s="1334">
        <f>CG27+1</f>
        <v>46059</v>
      </c>
      <c r="CN27" s="1335"/>
      <c r="CO27" s="1335"/>
      <c r="CP27" s="136"/>
      <c r="CQ27" s="21"/>
      <c r="CR27" s="22"/>
      <c r="CS27" s="1363">
        <f>CM27+1</f>
        <v>46060</v>
      </c>
      <c r="CT27" s="1364"/>
      <c r="CU27" s="1364"/>
      <c r="CV27" s="137"/>
      <c r="CW27" s="21"/>
      <c r="CX27" s="22"/>
    </row>
    <row r="28" spans="1:102" ht="21.75" customHeight="1">
      <c r="A28" s="1436"/>
      <c r="B28" s="1437"/>
      <c r="C28" s="1437"/>
      <c r="D28" s="1437"/>
      <c r="E28" s="1437"/>
      <c r="F28" s="1437"/>
      <c r="G28" s="1437"/>
      <c r="H28" s="1438"/>
      <c r="I28" s="1338"/>
      <c r="J28" s="1333"/>
      <c r="K28" s="1333"/>
      <c r="L28" s="1405"/>
      <c r="M28" s="1405"/>
      <c r="N28" s="1406"/>
      <c r="O28" s="1336"/>
      <c r="P28" s="1337"/>
      <c r="Q28" s="1337"/>
      <c r="R28"/>
      <c r="S28"/>
      <c r="T28"/>
      <c r="U28" s="1336"/>
      <c r="V28" s="1337"/>
      <c r="W28" s="1337"/>
      <c r="X28" s="138"/>
      <c r="Y28" s="7"/>
      <c r="Z28" s="19"/>
      <c r="AA28" s="1336"/>
      <c r="AB28" s="1337"/>
      <c r="AC28" s="1337"/>
      <c r="AD28" s="138"/>
      <c r="AE28" s="7"/>
      <c r="AF28" s="19"/>
      <c r="AG28" s="1336"/>
      <c r="AH28" s="1337"/>
      <c r="AI28" s="1337"/>
      <c r="AJ28" s="138"/>
      <c r="AK28" s="7"/>
      <c r="AL28" s="19"/>
      <c r="AM28" s="1336"/>
      <c r="AN28" s="1337"/>
      <c r="AO28" s="1337"/>
      <c r="AP28" s="138"/>
      <c r="AQ28" s="7"/>
      <c r="AR28" s="19"/>
      <c r="AS28" s="1365"/>
      <c r="AT28" s="1366"/>
      <c r="AU28" s="1366"/>
      <c r="AV28" s="139"/>
      <c r="AW28" s="7"/>
      <c r="AX28" s="19"/>
      <c r="BA28" s="1451"/>
      <c r="BB28" s="1452"/>
      <c r="BC28" s="1452"/>
      <c r="BD28" s="1452"/>
      <c r="BE28" s="1452"/>
      <c r="BF28" s="1452"/>
      <c r="BG28" s="1452"/>
      <c r="BH28" s="1453"/>
      <c r="BI28" s="1338"/>
      <c r="BJ28" s="1333"/>
      <c r="BK28" s="1333"/>
      <c r="BL28"/>
      <c r="BM28"/>
      <c r="BN28"/>
      <c r="BO28" s="1336"/>
      <c r="BP28" s="1337"/>
      <c r="BQ28" s="1337"/>
      <c r="BR28"/>
      <c r="BS28"/>
      <c r="BT28"/>
      <c r="BU28" s="1336"/>
      <c r="BV28" s="1337"/>
      <c r="BW28" s="1337"/>
      <c r="BX28" s="138"/>
      <c r="BY28" s="7"/>
      <c r="BZ28" s="19"/>
      <c r="CA28" s="1336"/>
      <c r="CB28" s="1337"/>
      <c r="CC28" s="1337"/>
      <c r="CD28" s="138"/>
      <c r="CE28" s="7"/>
      <c r="CF28" s="19"/>
      <c r="CG28" s="1336"/>
      <c r="CH28" s="1337"/>
      <c r="CI28" s="1337"/>
      <c r="CJ28" s="138"/>
      <c r="CK28" s="7"/>
      <c r="CL28" s="19"/>
      <c r="CM28" s="1336"/>
      <c r="CN28" s="1337"/>
      <c r="CO28" s="1337"/>
      <c r="CP28" s="138"/>
      <c r="CQ28" s="7"/>
      <c r="CR28" s="19"/>
      <c r="CS28" s="1365"/>
      <c r="CT28" s="1366"/>
      <c r="CU28" s="1366"/>
      <c r="CV28" s="139"/>
      <c r="CW28" s="7"/>
      <c r="CX28" s="19"/>
    </row>
    <row r="29" spans="1:102" ht="22.5" customHeight="1" thickBot="1">
      <c r="A29" s="1439"/>
      <c r="B29" s="1440"/>
      <c r="C29" s="1440"/>
      <c r="D29" s="1440"/>
      <c r="E29" s="1440"/>
      <c r="F29" s="1440"/>
      <c r="G29" s="1440"/>
      <c r="H29" s="1441"/>
      <c r="I29" s="1338"/>
      <c r="J29" s="1333"/>
      <c r="K29" s="1333"/>
      <c r="L29" s="1405"/>
      <c r="M29" s="1405"/>
      <c r="N29" s="1406"/>
      <c r="O29" s="1336"/>
      <c r="P29" s="1337"/>
      <c r="Q29" s="1337"/>
      <c r="R29"/>
      <c r="S29"/>
      <c r="T29"/>
      <c r="U29" s="1336"/>
      <c r="V29" s="1337"/>
      <c r="W29" s="1337"/>
      <c r="X29" s="138"/>
      <c r="Y29" s="7"/>
      <c r="Z29" s="19"/>
      <c r="AA29" s="1336"/>
      <c r="AB29" s="1337"/>
      <c r="AC29" s="1337"/>
      <c r="AD29" s="138"/>
      <c r="AE29" s="7"/>
      <c r="AF29" s="19"/>
      <c r="AG29" s="1336"/>
      <c r="AH29" s="1337"/>
      <c r="AI29" s="1337"/>
      <c r="AJ29" s="138"/>
      <c r="AK29" s="7"/>
      <c r="AL29" s="19"/>
      <c r="AM29" s="1336"/>
      <c r="AN29" s="1337"/>
      <c r="AO29" s="1337"/>
      <c r="AP29" s="138"/>
      <c r="AQ29" s="7"/>
      <c r="AR29" s="19"/>
      <c r="AS29" s="1365"/>
      <c r="AT29" s="1366"/>
      <c r="AU29" s="1366"/>
      <c r="AV29" s="139"/>
      <c r="AW29" s="7"/>
      <c r="AX29" s="19"/>
      <c r="BA29" s="1454"/>
      <c r="BB29" s="1455"/>
      <c r="BC29" s="1455"/>
      <c r="BD29" s="1455"/>
      <c r="BE29" s="1455"/>
      <c r="BF29" s="1455"/>
      <c r="BG29" s="1455"/>
      <c r="BH29" s="1456"/>
      <c r="BI29" s="1338"/>
      <c r="BJ29" s="1333"/>
      <c r="BK29" s="1333"/>
      <c r="BL29"/>
      <c r="BM29"/>
      <c r="BN29"/>
      <c r="BO29" s="1336"/>
      <c r="BP29" s="1337"/>
      <c r="BQ29" s="1337"/>
      <c r="BR29"/>
      <c r="BS29"/>
      <c r="BT29"/>
      <c r="BU29" s="1336"/>
      <c r="BV29" s="1337"/>
      <c r="BW29" s="1337"/>
      <c r="BX29" s="138"/>
      <c r="BY29" s="7"/>
      <c r="BZ29" s="19"/>
      <c r="CA29" s="1336"/>
      <c r="CB29" s="1337"/>
      <c r="CC29" s="1337"/>
      <c r="CD29" s="138"/>
      <c r="CE29" s="7"/>
      <c r="CF29" s="19"/>
      <c r="CG29" s="1336"/>
      <c r="CH29" s="1337"/>
      <c r="CI29" s="1337"/>
      <c r="CJ29" s="138"/>
      <c r="CK29" s="7"/>
      <c r="CL29" s="19"/>
      <c r="CM29" s="1336"/>
      <c r="CN29" s="1337"/>
      <c r="CO29" s="1337"/>
      <c r="CP29" s="138"/>
      <c r="CQ29" s="7"/>
      <c r="CR29" s="19"/>
      <c r="CS29" s="1365"/>
      <c r="CT29" s="1366"/>
      <c r="CU29" s="1366"/>
      <c r="CV29" s="139"/>
      <c r="CW29" s="7"/>
      <c r="CX29" s="19"/>
    </row>
    <row r="30" spans="1:102" ht="70.5" customHeight="1">
      <c r="A30" s="1399">
        <f>IF(MONTH(A6)=12,DATE(YEAR(A6)+1,1,1),DATE(YEAR(A6),MONTH(A6)+1,1))</f>
        <v>45962</v>
      </c>
      <c r="B30" s="1049"/>
      <c r="C30" s="1049"/>
      <c r="D30" s="1049"/>
      <c r="E30" s="1049"/>
      <c r="F30" s="1049"/>
      <c r="G30" s="1049"/>
      <c r="H30" s="1400"/>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367">
        <f>IF(MONTH(BA6)=12,DATE(YEAR(BA6)+1,1,1),DATE(YEAR(BA6),MONTH(BA6)+1,1))</f>
        <v>46054</v>
      </c>
      <c r="BB30" s="1368"/>
      <c r="BC30" s="1368"/>
      <c r="BD30" s="1368"/>
      <c r="BE30" s="1368"/>
      <c r="BF30" s="1368"/>
      <c r="BG30" s="1368"/>
      <c r="BH30" s="1369"/>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399"/>
      <c r="B31" s="1049"/>
      <c r="C31" s="1049"/>
      <c r="D31" s="1049"/>
      <c r="E31" s="1049"/>
      <c r="F31" s="1049"/>
      <c r="G31" s="1049"/>
      <c r="H31" s="1400"/>
      <c r="I31" s="1330">
        <f>AS27+1</f>
        <v>45963</v>
      </c>
      <c r="J31" s="1331"/>
      <c r="K31" s="1331"/>
      <c r="L31" s="140"/>
      <c r="M31" s="21"/>
      <c r="N31" s="22"/>
      <c r="O31" s="1334">
        <f>I31+1</f>
        <v>45964</v>
      </c>
      <c r="P31" s="1335"/>
      <c r="Q31" s="1335"/>
      <c r="R31" s="136"/>
      <c r="S31" s="21"/>
      <c r="T31" s="22"/>
      <c r="U31" s="1334">
        <f>O31+1</f>
        <v>45965</v>
      </c>
      <c r="V31" s="1335"/>
      <c r="W31" s="1335"/>
      <c r="X31" s="136"/>
      <c r="Y31" s="21"/>
      <c r="Z31" s="22"/>
      <c r="AA31" s="1334">
        <f>U31+1</f>
        <v>45966</v>
      </c>
      <c r="AB31" s="1335"/>
      <c r="AC31" s="1335"/>
      <c r="AD31" s="136"/>
      <c r="AE31" s="21"/>
      <c r="AF31" s="22"/>
      <c r="AG31" s="1334">
        <f>AA31+1</f>
        <v>45967</v>
      </c>
      <c r="AH31" s="1335"/>
      <c r="AI31" s="1335"/>
      <c r="AJ31" s="136"/>
      <c r="AK31" s="21"/>
      <c r="AL31" s="22"/>
      <c r="AM31" s="1334">
        <f>AG31+1</f>
        <v>45968</v>
      </c>
      <c r="AN31" s="1335"/>
      <c r="AO31" s="1335"/>
      <c r="AP31" s="136"/>
      <c r="AQ31" s="21"/>
      <c r="AR31" s="22"/>
      <c r="AS31" s="1340">
        <f>AM31+1</f>
        <v>45969</v>
      </c>
      <c r="AT31" s="1341"/>
      <c r="AU31" s="1341"/>
      <c r="AV31" s="136"/>
      <c r="AW31" s="21"/>
      <c r="AX31" s="22"/>
      <c r="BA31" s="1367"/>
      <c r="BB31" s="1368"/>
      <c r="BC31" s="1368"/>
      <c r="BD31" s="1368"/>
      <c r="BE31" s="1368"/>
      <c r="BF31" s="1368"/>
      <c r="BG31" s="1368"/>
      <c r="BH31" s="1369"/>
      <c r="BI31" s="1330">
        <f>CS27+1</f>
        <v>46061</v>
      </c>
      <c r="BJ31" s="1331"/>
      <c r="BK31" s="1331"/>
      <c r="BL31" s="140"/>
      <c r="BM31" s="21"/>
      <c r="BN31" s="22"/>
      <c r="BO31" s="1334">
        <f>BI31+1</f>
        <v>46062</v>
      </c>
      <c r="BP31" s="1335"/>
      <c r="BQ31" s="1335"/>
      <c r="BR31" s="136"/>
      <c r="BS31" s="21"/>
      <c r="BT31" s="22"/>
      <c r="BU31" s="1334">
        <f>BO31+1</f>
        <v>46063</v>
      </c>
      <c r="BV31" s="1335"/>
      <c r="BW31" s="1335"/>
      <c r="BX31" s="136"/>
      <c r="BY31" s="21"/>
      <c r="BZ31" s="22"/>
      <c r="CA31" s="1334">
        <f>BU31+1</f>
        <v>46064</v>
      </c>
      <c r="CB31" s="1335"/>
      <c r="CC31" s="1335"/>
      <c r="CD31" s="136"/>
      <c r="CE31" s="21"/>
      <c r="CF31" s="22"/>
      <c r="CG31" s="1334">
        <f>CA31+1</f>
        <v>46065</v>
      </c>
      <c r="CH31" s="1335"/>
      <c r="CI31" s="1335"/>
      <c r="CJ31" s="136"/>
      <c r="CK31" s="21"/>
      <c r="CL31" s="22"/>
      <c r="CM31" s="1334">
        <f>CG31+1</f>
        <v>46066</v>
      </c>
      <c r="CN31" s="1335"/>
      <c r="CO31" s="1335"/>
      <c r="CP31" s="136"/>
      <c r="CQ31" s="21"/>
      <c r="CR31" s="22"/>
      <c r="CS31" s="1340">
        <f>CM31+1</f>
        <v>46067</v>
      </c>
      <c r="CT31" s="1341"/>
      <c r="CU31" s="1341"/>
      <c r="CV31" s="136"/>
      <c r="CW31" s="21"/>
      <c r="CX31" s="22"/>
    </row>
    <row r="32" spans="1:102" ht="21.75" customHeight="1">
      <c r="A32" s="1378" t="str">
        <f>IF(A30&gt;=43586,"令和"&amp;IF(YEAR(A30)-2018=1,"元",YEAR(A30)-2018),"平成"&amp;(YEAR(A30)-1988))</f>
        <v>令和7</v>
      </c>
      <c r="B32" s="1379"/>
      <c r="C32" s="1379"/>
      <c r="D32" s="1379"/>
      <c r="E32" s="1379"/>
      <c r="F32" s="1379"/>
      <c r="G32" s="1379"/>
      <c r="H32" s="1380"/>
      <c r="I32" s="1332"/>
      <c r="J32" s="1338"/>
      <c r="K32" s="1338"/>
      <c r="L32" s="141"/>
      <c r="M32" s="7"/>
      <c r="N32" s="19"/>
      <c r="O32" s="1336"/>
      <c r="P32" s="1339"/>
      <c r="Q32" s="1339"/>
      <c r="R32" s="138"/>
      <c r="S32" s="7"/>
      <c r="T32" s="19"/>
      <c r="U32" s="1336"/>
      <c r="V32" s="1339"/>
      <c r="W32" s="1339"/>
      <c r="X32" s="138"/>
      <c r="Y32" s="7"/>
      <c r="Z32" s="19"/>
      <c r="AA32" s="1336"/>
      <c r="AB32" s="1339"/>
      <c r="AC32" s="1339"/>
      <c r="AD32" s="138"/>
      <c r="AE32" s="7"/>
      <c r="AF32" s="19"/>
      <c r="AG32" s="1336"/>
      <c r="AH32" s="1339"/>
      <c r="AI32" s="1339"/>
      <c r="AJ32" s="138"/>
      <c r="AK32" s="7"/>
      <c r="AL32" s="19"/>
      <c r="AM32" s="1336"/>
      <c r="AN32" s="1339"/>
      <c r="AO32" s="1339"/>
      <c r="AP32" s="138"/>
      <c r="AQ32" s="7"/>
      <c r="AR32" s="19"/>
      <c r="AS32" s="1328"/>
      <c r="AT32" s="1329"/>
      <c r="AU32" s="1329"/>
      <c r="AV32" s="138"/>
      <c r="AW32" s="7"/>
      <c r="AX32" s="19"/>
      <c r="BA32" s="1378" t="str">
        <f>IF(BA30&gt;=43586,"令和"&amp;IF(YEAR(BA30)-2018=1,"元",YEAR(BA30)-2018),"平成"&amp;(YEAR(BA30)-1988))</f>
        <v>令和8</v>
      </c>
      <c r="BB32" s="1379"/>
      <c r="BC32" s="1379"/>
      <c r="BD32" s="1379"/>
      <c r="BE32" s="1379"/>
      <c r="BF32" s="1379"/>
      <c r="BG32" s="1379"/>
      <c r="BH32" s="1380"/>
      <c r="BI32" s="1332"/>
      <c r="BJ32" s="1338"/>
      <c r="BK32" s="1338"/>
      <c r="BL32" s="141"/>
      <c r="BM32" s="7"/>
      <c r="BN32" s="19"/>
      <c r="BO32" s="1336"/>
      <c r="BP32" s="1339"/>
      <c r="BQ32" s="1339"/>
      <c r="BR32" s="138"/>
      <c r="BS32" s="7"/>
      <c r="BT32" s="19"/>
      <c r="BU32" s="1336"/>
      <c r="BV32" s="1339"/>
      <c r="BW32" s="1339"/>
      <c r="BX32" s="138"/>
      <c r="BY32" s="7"/>
      <c r="BZ32" s="19"/>
      <c r="CA32" s="1336"/>
      <c r="CB32" s="1339"/>
      <c r="CC32" s="1339"/>
      <c r="CD32" s="138"/>
      <c r="CE32" s="7"/>
      <c r="CF32" s="19"/>
      <c r="CG32" s="1336"/>
      <c r="CH32" s="1339"/>
      <c r="CI32" s="1339"/>
      <c r="CJ32" s="138"/>
      <c r="CK32" s="7"/>
      <c r="CL32" s="19"/>
      <c r="CM32" s="1336"/>
      <c r="CN32" s="1339"/>
      <c r="CO32" s="1339"/>
      <c r="CP32" s="138"/>
      <c r="CQ32" s="7"/>
      <c r="CR32" s="19"/>
      <c r="CS32" s="1328"/>
      <c r="CT32" s="1329"/>
      <c r="CU32" s="1329"/>
      <c r="CV32" s="138"/>
      <c r="CW32" s="7"/>
      <c r="CX32" s="19"/>
    </row>
    <row r="33" spans="1:102" ht="40.5" customHeight="1">
      <c r="A33" s="1381"/>
      <c r="B33" s="1382"/>
      <c r="C33" s="1382"/>
      <c r="D33" s="1382"/>
      <c r="E33" s="1382"/>
      <c r="F33" s="1382"/>
      <c r="G33" s="1382"/>
      <c r="H33" s="1383"/>
      <c r="I33" s="1332"/>
      <c r="J33" s="1338"/>
      <c r="K33" s="1338"/>
      <c r="L33" s="141"/>
      <c r="M33" s="7"/>
      <c r="N33" s="19"/>
      <c r="O33" s="1336"/>
      <c r="P33" s="1339"/>
      <c r="Q33" s="1339"/>
      <c r="R33" s="138"/>
      <c r="S33" s="7"/>
      <c r="T33" s="19"/>
      <c r="U33" s="1336"/>
      <c r="V33" s="1339"/>
      <c r="W33" s="1339"/>
      <c r="X33" s="138"/>
      <c r="Y33" s="7"/>
      <c r="Z33" s="19"/>
      <c r="AA33" s="1336"/>
      <c r="AB33" s="1339"/>
      <c r="AC33" s="1339"/>
      <c r="AD33" s="138"/>
      <c r="AE33" s="7"/>
      <c r="AF33" s="19"/>
      <c r="AG33" s="1336"/>
      <c r="AH33" s="1339"/>
      <c r="AI33" s="1339"/>
      <c r="AJ33" s="138"/>
      <c r="AK33" s="7"/>
      <c r="AL33" s="19"/>
      <c r="AM33" s="1336"/>
      <c r="AN33" s="1339"/>
      <c r="AO33" s="1339"/>
      <c r="AP33" s="138"/>
      <c r="AQ33" s="7"/>
      <c r="AR33" s="19"/>
      <c r="AS33" s="1328"/>
      <c r="AT33" s="1329"/>
      <c r="AU33" s="1329"/>
      <c r="AV33" s="138"/>
      <c r="AW33" s="7"/>
      <c r="AX33" s="19"/>
      <c r="BA33" s="1381"/>
      <c r="BB33" s="1382"/>
      <c r="BC33" s="1382"/>
      <c r="BD33" s="1382"/>
      <c r="BE33" s="1382"/>
      <c r="BF33" s="1382"/>
      <c r="BG33" s="1382"/>
      <c r="BH33" s="1383"/>
      <c r="BI33" s="1332"/>
      <c r="BJ33" s="1338"/>
      <c r="BK33" s="1338"/>
      <c r="BL33" s="141"/>
      <c r="BM33" s="7"/>
      <c r="BN33" s="19"/>
      <c r="BO33" s="1336"/>
      <c r="BP33" s="1339"/>
      <c r="BQ33" s="1339"/>
      <c r="BR33" s="138"/>
      <c r="BS33" s="7"/>
      <c r="BT33" s="19"/>
      <c r="BU33" s="1336"/>
      <c r="BV33" s="1339"/>
      <c r="BW33" s="1339"/>
      <c r="BX33" s="138"/>
      <c r="BY33" s="7"/>
      <c r="BZ33" s="19"/>
      <c r="CA33" s="1336"/>
      <c r="CB33" s="1339"/>
      <c r="CC33" s="1339"/>
      <c r="CD33" s="138"/>
      <c r="CE33" s="7"/>
      <c r="CF33" s="19"/>
      <c r="CG33" s="1336"/>
      <c r="CH33" s="1339"/>
      <c r="CI33" s="1339"/>
      <c r="CJ33" s="138"/>
      <c r="CK33" s="7"/>
      <c r="CL33" s="19"/>
      <c r="CM33" s="1336"/>
      <c r="CN33" s="1339"/>
      <c r="CO33" s="1339"/>
      <c r="CP33" s="138"/>
      <c r="CQ33" s="7"/>
      <c r="CR33" s="19"/>
      <c r="CS33" s="1328"/>
      <c r="CT33" s="1329"/>
      <c r="CU33" s="1329"/>
      <c r="CV33" s="138"/>
      <c r="CW33" s="7"/>
      <c r="CX33" s="19"/>
    </row>
    <row r="34" spans="1:102" ht="52.5" customHeight="1">
      <c r="A34" s="1360" t="s">
        <v>409</v>
      </c>
      <c r="B34" s="1361"/>
      <c r="C34" s="1361"/>
      <c r="D34" s="1361"/>
      <c r="E34" s="1361"/>
      <c r="F34" s="1361"/>
      <c r="G34" s="1361"/>
      <c r="H34" s="1362"/>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1360" t="s">
        <v>409</v>
      </c>
      <c r="BB34" s="1361"/>
      <c r="BC34" s="1361"/>
      <c r="BD34" s="1361"/>
      <c r="BE34" s="1361"/>
      <c r="BF34" s="1361"/>
      <c r="BG34" s="1361"/>
      <c r="BH34" s="1362"/>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348" t="str">
        <f>VLOOKUP(A30,祝節名,2,FALSE)</f>
        <v>3 文化の日、23 勤労感謝の日
24 振替休日。立冬7、小雪22</v>
      </c>
      <c r="B35" s="1349"/>
      <c r="C35" s="1349"/>
      <c r="D35" s="1349"/>
      <c r="E35" s="1349"/>
      <c r="F35" s="1349"/>
      <c r="G35" s="1349"/>
      <c r="H35" s="1350"/>
      <c r="I35" s="1330">
        <f>AS31+1</f>
        <v>45970</v>
      </c>
      <c r="J35" s="1331"/>
      <c r="K35" s="1331"/>
      <c r="L35" s="140"/>
      <c r="M35" s="21"/>
      <c r="N35" s="22"/>
      <c r="O35" s="1334">
        <f>I35+1</f>
        <v>45971</v>
      </c>
      <c r="P35" s="1335"/>
      <c r="Q35" s="1335"/>
      <c r="R35" s="136"/>
      <c r="S35" s="21"/>
      <c r="T35" s="22"/>
      <c r="U35" s="1334">
        <f>O35+1</f>
        <v>45972</v>
      </c>
      <c r="V35" s="1335"/>
      <c r="W35" s="1335"/>
      <c r="X35" s="136"/>
      <c r="Y35" s="21"/>
      <c r="Z35" s="22"/>
      <c r="AA35" s="1334">
        <f>U35+1</f>
        <v>45973</v>
      </c>
      <c r="AB35" s="1335"/>
      <c r="AC35" s="1335"/>
      <c r="AD35" s="136"/>
      <c r="AE35" s="21"/>
      <c r="AF35" s="22"/>
      <c r="AG35" s="1334">
        <f>AA35+1</f>
        <v>45974</v>
      </c>
      <c r="AH35" s="1335"/>
      <c r="AI35" s="1335"/>
      <c r="AJ35" s="136"/>
      <c r="AK35" s="21"/>
      <c r="AL35" s="22"/>
      <c r="AM35" s="1334">
        <f>AG35+1</f>
        <v>45975</v>
      </c>
      <c r="AN35" s="1335"/>
      <c r="AO35" s="1335"/>
      <c r="AP35" s="136"/>
      <c r="AQ35" s="21"/>
      <c r="AR35" s="22"/>
      <c r="AS35" s="1340">
        <f>AM35+1</f>
        <v>45976</v>
      </c>
      <c r="AT35" s="1341"/>
      <c r="AU35" s="1341"/>
      <c r="AV35" s="136"/>
      <c r="AW35" s="21"/>
      <c r="AX35" s="22"/>
      <c r="BA35" s="1348" t="str">
        <f>VLOOKUP(BA30,祝節名,2,FALSE)</f>
        <v>11 建国記念の日、23 天皇誕生日
立春4、雨水19</v>
      </c>
      <c r="BB35" s="1349"/>
      <c r="BC35" s="1349"/>
      <c r="BD35" s="1349"/>
      <c r="BE35" s="1349"/>
      <c r="BF35" s="1349"/>
      <c r="BG35" s="1349"/>
      <c r="BH35" s="1350"/>
      <c r="BI35" s="1330">
        <f>CS31+1</f>
        <v>46068</v>
      </c>
      <c r="BJ35" s="1331"/>
      <c r="BK35" s="1331"/>
      <c r="BL35" s="140"/>
      <c r="BM35" s="21"/>
      <c r="BN35" s="22"/>
      <c r="BO35" s="1334">
        <f>BI35+1</f>
        <v>46069</v>
      </c>
      <c r="BP35" s="1335"/>
      <c r="BQ35" s="1335"/>
      <c r="BR35" s="136"/>
      <c r="BS35" s="21"/>
      <c r="BT35" s="22"/>
      <c r="BU35" s="1334">
        <f>BO35+1</f>
        <v>46070</v>
      </c>
      <c r="BV35" s="1335"/>
      <c r="BW35" s="1335"/>
      <c r="BX35" s="136"/>
      <c r="BY35" s="21"/>
      <c r="BZ35" s="22"/>
      <c r="CA35" s="1334">
        <f>BU35+1</f>
        <v>46071</v>
      </c>
      <c r="CB35" s="1335"/>
      <c r="CC35" s="1335"/>
      <c r="CD35" s="136"/>
      <c r="CE35" s="21"/>
      <c r="CF35" s="22"/>
      <c r="CG35" s="1334">
        <f>CA35+1</f>
        <v>46072</v>
      </c>
      <c r="CH35" s="1335"/>
      <c r="CI35" s="1335"/>
      <c r="CJ35" s="136"/>
      <c r="CK35" s="21"/>
      <c r="CL35" s="22"/>
      <c r="CM35" s="1334">
        <f>CG35+1</f>
        <v>46073</v>
      </c>
      <c r="CN35" s="1335"/>
      <c r="CO35" s="1335"/>
      <c r="CP35" s="136"/>
      <c r="CQ35" s="21"/>
      <c r="CR35" s="22"/>
      <c r="CS35" s="1340">
        <f>CM35+1</f>
        <v>46074</v>
      </c>
      <c r="CT35" s="1341"/>
      <c r="CU35" s="1341"/>
      <c r="CV35" s="136"/>
      <c r="CW35" s="21"/>
      <c r="CX35" s="22"/>
    </row>
    <row r="36" spans="1:102" ht="21.75" customHeight="1">
      <c r="A36" s="1348"/>
      <c r="B36" s="1349"/>
      <c r="C36" s="1349"/>
      <c r="D36" s="1349"/>
      <c r="E36" s="1349"/>
      <c r="F36" s="1349"/>
      <c r="G36" s="1349"/>
      <c r="H36" s="1350"/>
      <c r="I36" s="1332"/>
      <c r="J36" s="1338"/>
      <c r="K36" s="1338"/>
      <c r="L36" s="141"/>
      <c r="M36" s="7"/>
      <c r="N36" s="19"/>
      <c r="O36" s="1336"/>
      <c r="P36" s="1339"/>
      <c r="Q36" s="1339"/>
      <c r="R36" s="138"/>
      <c r="S36" s="7"/>
      <c r="T36" s="19"/>
      <c r="U36" s="1336"/>
      <c r="V36" s="1339"/>
      <c r="W36" s="1339"/>
      <c r="X36" s="138"/>
      <c r="Y36" s="7"/>
      <c r="Z36" s="19"/>
      <c r="AA36" s="1336"/>
      <c r="AB36" s="1339"/>
      <c r="AC36" s="1339"/>
      <c r="AD36" s="138"/>
      <c r="AE36" s="7"/>
      <c r="AF36" s="19"/>
      <c r="AG36" s="1336"/>
      <c r="AH36" s="1339"/>
      <c r="AI36" s="1339"/>
      <c r="AJ36" s="138"/>
      <c r="AK36" s="7"/>
      <c r="AL36" s="19"/>
      <c r="AM36" s="1336"/>
      <c r="AN36" s="1339"/>
      <c r="AO36" s="1339"/>
      <c r="AP36" s="138"/>
      <c r="AQ36" s="7"/>
      <c r="AR36" s="19"/>
      <c r="AS36" s="1328"/>
      <c r="AT36" s="1329"/>
      <c r="AU36" s="1329"/>
      <c r="AV36" s="138"/>
      <c r="AW36" s="7"/>
      <c r="AX36" s="19"/>
      <c r="BA36" s="1348"/>
      <c r="BB36" s="1349"/>
      <c r="BC36" s="1349"/>
      <c r="BD36" s="1349"/>
      <c r="BE36" s="1349"/>
      <c r="BF36" s="1349"/>
      <c r="BG36" s="1349"/>
      <c r="BH36" s="1350"/>
      <c r="BI36" s="1332"/>
      <c r="BJ36" s="1338"/>
      <c r="BK36" s="1338"/>
      <c r="BL36" s="141"/>
      <c r="BM36" s="7"/>
      <c r="BN36" s="19"/>
      <c r="BO36" s="1336"/>
      <c r="BP36" s="1339"/>
      <c r="BQ36" s="1339"/>
      <c r="BR36" s="138"/>
      <c r="BS36" s="7"/>
      <c r="BT36" s="19"/>
      <c r="BU36" s="1336"/>
      <c r="BV36" s="1339"/>
      <c r="BW36" s="1339"/>
      <c r="BX36" s="138"/>
      <c r="BY36" s="7"/>
      <c r="BZ36" s="19"/>
      <c r="CA36" s="1336"/>
      <c r="CB36" s="1339"/>
      <c r="CC36" s="1339"/>
      <c r="CD36" s="138"/>
      <c r="CE36" s="7"/>
      <c r="CF36" s="19"/>
      <c r="CG36" s="1336"/>
      <c r="CH36" s="1339"/>
      <c r="CI36" s="1339"/>
      <c r="CJ36" s="138"/>
      <c r="CK36" s="7"/>
      <c r="CL36" s="19"/>
      <c r="CM36" s="1336"/>
      <c r="CN36" s="1339"/>
      <c r="CO36" s="1339"/>
      <c r="CP36" s="138"/>
      <c r="CQ36" s="7"/>
      <c r="CR36" s="19"/>
      <c r="CS36" s="1328"/>
      <c r="CT36" s="1329"/>
      <c r="CU36" s="1329"/>
      <c r="CV36" s="138"/>
      <c r="CW36" s="7"/>
      <c r="CX36" s="19"/>
    </row>
    <row r="37" spans="1:102" ht="93.75" customHeight="1">
      <c r="A37" s="1348"/>
      <c r="B37" s="1349"/>
      <c r="C37" s="1349"/>
      <c r="D37" s="1349"/>
      <c r="E37" s="1349"/>
      <c r="F37" s="1349"/>
      <c r="G37" s="1349"/>
      <c r="H37" s="1350"/>
      <c r="I37" s="1332"/>
      <c r="J37" s="1338"/>
      <c r="K37" s="1338"/>
      <c r="L37" s="141"/>
      <c r="M37" s="7"/>
      <c r="N37" s="19"/>
      <c r="O37" s="1336"/>
      <c r="P37" s="1339"/>
      <c r="Q37" s="1339"/>
      <c r="R37" s="138"/>
      <c r="S37" s="7"/>
      <c r="T37" s="19"/>
      <c r="U37" s="1336"/>
      <c r="V37" s="1339"/>
      <c r="W37" s="1339"/>
      <c r="X37" s="138"/>
      <c r="Y37" s="7"/>
      <c r="Z37" s="19"/>
      <c r="AA37" s="1336"/>
      <c r="AB37" s="1339"/>
      <c r="AC37" s="1339"/>
      <c r="AD37" s="138"/>
      <c r="AE37" s="7"/>
      <c r="AF37" s="19"/>
      <c r="AG37" s="1336"/>
      <c r="AH37" s="1339"/>
      <c r="AI37" s="1339"/>
      <c r="AJ37" s="138"/>
      <c r="AK37" s="7"/>
      <c r="AL37" s="19"/>
      <c r="AM37" s="1336"/>
      <c r="AN37" s="1339"/>
      <c r="AO37" s="1339"/>
      <c r="AP37" s="138"/>
      <c r="AQ37" s="7"/>
      <c r="AR37" s="19"/>
      <c r="AS37" s="1328"/>
      <c r="AT37" s="1329"/>
      <c r="AU37" s="1329"/>
      <c r="AV37" s="138"/>
      <c r="AW37" s="7"/>
      <c r="AX37" s="19"/>
      <c r="BA37" s="1348"/>
      <c r="BB37" s="1349"/>
      <c r="BC37" s="1349"/>
      <c r="BD37" s="1349"/>
      <c r="BE37" s="1349"/>
      <c r="BF37" s="1349"/>
      <c r="BG37" s="1349"/>
      <c r="BH37" s="1350"/>
      <c r="BI37" s="1332"/>
      <c r="BJ37" s="1338"/>
      <c r="BK37" s="1338"/>
      <c r="BL37" s="141"/>
      <c r="BM37" s="7"/>
      <c r="BN37" s="19"/>
      <c r="BO37" s="1336"/>
      <c r="BP37" s="1339"/>
      <c r="BQ37" s="1339"/>
      <c r="BR37" s="138"/>
      <c r="BS37" s="7"/>
      <c r="BT37" s="19"/>
      <c r="BU37" s="1336"/>
      <c r="BV37" s="1339"/>
      <c r="BW37" s="1339"/>
      <c r="BX37" s="138"/>
      <c r="BY37" s="7"/>
      <c r="BZ37" s="19"/>
      <c r="CA37" s="1336"/>
      <c r="CB37" s="1339"/>
      <c r="CC37" s="1339"/>
      <c r="CD37" s="138"/>
      <c r="CE37" s="7"/>
      <c r="CF37" s="19"/>
      <c r="CG37" s="1336"/>
      <c r="CH37" s="1339"/>
      <c r="CI37" s="1339"/>
      <c r="CJ37" s="138"/>
      <c r="CK37" s="7"/>
      <c r="CL37" s="19"/>
      <c r="CM37" s="1336"/>
      <c r="CN37" s="1339"/>
      <c r="CO37" s="1339"/>
      <c r="CP37" s="138"/>
      <c r="CQ37" s="7"/>
      <c r="CR37" s="19"/>
      <c r="CS37" s="1328"/>
      <c r="CT37" s="1329"/>
      <c r="CU37" s="1329"/>
      <c r="CV37" s="138"/>
      <c r="CW37" s="7"/>
      <c r="CX37" s="19"/>
    </row>
    <row r="38" spans="1:102" ht="21.75" customHeight="1">
      <c r="A38" s="1342" t="s">
        <v>255</v>
      </c>
      <c r="B38" s="1343"/>
      <c r="C38" s="1343"/>
      <c r="D38" s="1343"/>
      <c r="E38" s="1343"/>
      <c r="F38" s="1343"/>
      <c r="G38" s="1343"/>
      <c r="H38" s="1344"/>
      <c r="I38" s="1330">
        <f>AS35+1</f>
        <v>45977</v>
      </c>
      <c r="J38" s="1331"/>
      <c r="K38" s="1331"/>
      <c r="L38" s="140"/>
      <c r="M38" s="21"/>
      <c r="N38" s="22"/>
      <c r="O38" s="1334">
        <f>I38+1</f>
        <v>45978</v>
      </c>
      <c r="P38" s="1335"/>
      <c r="Q38" s="1335"/>
      <c r="R38" s="136"/>
      <c r="S38" s="21"/>
      <c r="T38" s="22"/>
      <c r="U38" s="1334">
        <f>O38+1</f>
        <v>45979</v>
      </c>
      <c r="V38" s="1335"/>
      <c r="W38" s="1335"/>
      <c r="X38" s="136"/>
      <c r="Y38" s="21"/>
      <c r="Z38" s="22"/>
      <c r="AA38" s="1334">
        <f>U38+1</f>
        <v>45980</v>
      </c>
      <c r="AB38" s="1335"/>
      <c r="AC38" s="1335"/>
      <c r="AD38" s="136"/>
      <c r="AE38" s="21"/>
      <c r="AF38" s="22"/>
      <c r="AG38" s="1334">
        <f>AA38+1</f>
        <v>45981</v>
      </c>
      <c r="AH38" s="1335"/>
      <c r="AI38" s="1335"/>
      <c r="AJ38" s="136"/>
      <c r="AK38" s="21"/>
      <c r="AL38" s="22"/>
      <c r="AM38" s="1334">
        <f>AG38+1</f>
        <v>45982</v>
      </c>
      <c r="AN38" s="1335"/>
      <c r="AO38" s="1335"/>
      <c r="AP38" s="136"/>
      <c r="AQ38" s="21"/>
      <c r="AR38" s="22"/>
      <c r="AS38" s="1326">
        <f>AM38+1</f>
        <v>45983</v>
      </c>
      <c r="AT38" s="1327"/>
      <c r="AU38" s="1327"/>
      <c r="AV38" s="136"/>
      <c r="AW38" s="21"/>
      <c r="AX38" s="22"/>
      <c r="BA38" s="1342" t="s">
        <v>255</v>
      </c>
      <c r="BB38" s="1343"/>
      <c r="BC38" s="1343"/>
      <c r="BD38" s="1343"/>
      <c r="BE38" s="1343"/>
      <c r="BF38" s="1343"/>
      <c r="BG38" s="1343"/>
      <c r="BH38" s="1344"/>
      <c r="BI38" s="1330">
        <f>CS35+1</f>
        <v>46075</v>
      </c>
      <c r="BJ38" s="1331"/>
      <c r="BK38" s="1331"/>
      <c r="BL38" s="140"/>
      <c r="BM38" s="21"/>
      <c r="BN38" s="22"/>
      <c r="BO38" s="1334">
        <f>BI38+1</f>
        <v>46076</v>
      </c>
      <c r="BP38" s="1335"/>
      <c r="BQ38" s="1335"/>
      <c r="BR38" s="136"/>
      <c r="BS38" s="21"/>
      <c r="BT38" s="22"/>
      <c r="BU38" s="1334">
        <f>BO38+1</f>
        <v>46077</v>
      </c>
      <c r="BV38" s="1335"/>
      <c r="BW38" s="1335"/>
      <c r="BX38" s="136"/>
      <c r="BY38" s="21"/>
      <c r="BZ38" s="22"/>
      <c r="CA38" s="1334">
        <f>BU38+1</f>
        <v>46078</v>
      </c>
      <c r="CB38" s="1335"/>
      <c r="CC38" s="1335"/>
      <c r="CD38" s="136"/>
      <c r="CE38" s="21"/>
      <c r="CF38" s="22"/>
      <c r="CG38" s="1334">
        <f>CA38+1</f>
        <v>46079</v>
      </c>
      <c r="CH38" s="1335"/>
      <c r="CI38" s="1335"/>
      <c r="CJ38" s="136"/>
      <c r="CK38" s="21"/>
      <c r="CL38" s="22"/>
      <c r="CM38" s="1334">
        <f>CG38+1</f>
        <v>46080</v>
      </c>
      <c r="CN38" s="1335"/>
      <c r="CO38" s="1335"/>
      <c r="CP38" s="136"/>
      <c r="CQ38" s="21"/>
      <c r="CR38" s="22"/>
      <c r="CS38" s="1326">
        <f>CM38+1</f>
        <v>46081</v>
      </c>
      <c r="CT38" s="1327"/>
      <c r="CU38" s="1327"/>
      <c r="CV38" s="136"/>
      <c r="CW38" s="21"/>
      <c r="CX38" s="22"/>
    </row>
    <row r="39" spans="1:102" ht="21.75" customHeight="1">
      <c r="A39" s="1345"/>
      <c r="B39" s="1346"/>
      <c r="C39" s="1346"/>
      <c r="D39" s="1346"/>
      <c r="E39" s="1346"/>
      <c r="F39" s="1346"/>
      <c r="G39" s="1346"/>
      <c r="H39" s="1347"/>
      <c r="I39" s="1332"/>
      <c r="J39" s="1338"/>
      <c r="K39" s="1338"/>
      <c r="L39" s="141"/>
      <c r="M39" s="7"/>
      <c r="N39" s="19"/>
      <c r="O39" s="1336"/>
      <c r="P39" s="1339"/>
      <c r="Q39" s="1339"/>
      <c r="R39" s="138"/>
      <c r="S39" s="7"/>
      <c r="T39" s="19"/>
      <c r="U39" s="1336"/>
      <c r="V39" s="1339"/>
      <c r="W39" s="1339"/>
      <c r="X39" s="138"/>
      <c r="Y39" s="7"/>
      <c r="Z39" s="19"/>
      <c r="AA39" s="1336"/>
      <c r="AB39" s="1339"/>
      <c r="AC39" s="1339"/>
      <c r="AD39" s="138"/>
      <c r="AE39" s="7"/>
      <c r="AF39" s="19"/>
      <c r="AG39" s="1336"/>
      <c r="AH39" s="1339"/>
      <c r="AI39" s="1339"/>
      <c r="AJ39" s="138"/>
      <c r="AK39" s="7"/>
      <c r="AL39" s="19"/>
      <c r="AM39" s="1336"/>
      <c r="AN39" s="1339"/>
      <c r="AO39" s="1339"/>
      <c r="AP39" s="138"/>
      <c r="AQ39" s="7"/>
      <c r="AR39" s="19"/>
      <c r="AS39" s="1328"/>
      <c r="AT39" s="1341"/>
      <c r="AU39" s="1341"/>
      <c r="AV39" s="138"/>
      <c r="AW39" s="7"/>
      <c r="AX39" s="19"/>
      <c r="BA39" s="1345"/>
      <c r="BB39" s="1346"/>
      <c r="BC39" s="1346"/>
      <c r="BD39" s="1346"/>
      <c r="BE39" s="1346"/>
      <c r="BF39" s="1346"/>
      <c r="BG39" s="1346"/>
      <c r="BH39" s="1347"/>
      <c r="BI39" s="1332"/>
      <c r="BJ39" s="1338"/>
      <c r="BK39" s="1338"/>
      <c r="BL39" s="141"/>
      <c r="BM39" s="7"/>
      <c r="BN39" s="19"/>
      <c r="BO39" s="1336"/>
      <c r="BP39" s="1339"/>
      <c r="BQ39" s="1339"/>
      <c r="BR39" s="138"/>
      <c r="BS39" s="7"/>
      <c r="BT39" s="19"/>
      <c r="BU39" s="1336"/>
      <c r="BV39" s="1339"/>
      <c r="BW39" s="1339"/>
      <c r="BX39" s="138"/>
      <c r="BY39" s="7"/>
      <c r="BZ39" s="19"/>
      <c r="CA39" s="1336"/>
      <c r="CB39" s="1339"/>
      <c r="CC39" s="1339"/>
      <c r="CD39" s="138"/>
      <c r="CE39" s="7"/>
      <c r="CF39" s="19"/>
      <c r="CG39" s="1336"/>
      <c r="CH39" s="1339"/>
      <c r="CI39" s="1339"/>
      <c r="CJ39" s="138"/>
      <c r="CK39" s="7"/>
      <c r="CL39" s="19"/>
      <c r="CM39" s="1336"/>
      <c r="CN39" s="1339"/>
      <c r="CO39" s="1339"/>
      <c r="CP39" s="138"/>
      <c r="CQ39" s="7"/>
      <c r="CR39" s="19"/>
      <c r="CS39" s="1328"/>
      <c r="CT39" s="1341"/>
      <c r="CU39" s="1341"/>
      <c r="CV39" s="138"/>
      <c r="CW39" s="7"/>
      <c r="CX39" s="19"/>
    </row>
    <row r="40" spans="1:102" ht="22.5" customHeight="1">
      <c r="A40" s="1351" t="str">
        <f>VLOOKUP(A30,記念名,2,FALSE)</f>
        <v>119番の日 9
世界平和記念日 11</v>
      </c>
      <c r="B40" s="1352"/>
      <c r="C40" s="1352"/>
      <c r="D40" s="1352"/>
      <c r="E40" s="1352"/>
      <c r="F40" s="1352"/>
      <c r="G40" s="1352"/>
      <c r="H40" s="1353"/>
      <c r="I40" s="1332"/>
      <c r="J40" s="1338"/>
      <c r="K40" s="1338"/>
      <c r="L40" s="141"/>
      <c r="M40" s="7"/>
      <c r="N40" s="19"/>
      <c r="O40" s="1336"/>
      <c r="P40" s="1339"/>
      <c r="Q40" s="1339"/>
      <c r="R40" s="138"/>
      <c r="S40" s="7"/>
      <c r="T40" s="19"/>
      <c r="U40" s="1336"/>
      <c r="V40" s="1339"/>
      <c r="W40" s="1339"/>
      <c r="X40" s="138"/>
      <c r="Y40" s="7"/>
      <c r="Z40" s="19"/>
      <c r="AA40" s="1336"/>
      <c r="AB40" s="1339"/>
      <c r="AC40" s="1339"/>
      <c r="AD40" s="138"/>
      <c r="AE40" s="7"/>
      <c r="AF40" s="19"/>
      <c r="AG40" s="1336"/>
      <c r="AH40" s="1339"/>
      <c r="AI40" s="1339"/>
      <c r="AJ40" s="138"/>
      <c r="AK40" s="7"/>
      <c r="AL40" s="19"/>
      <c r="AM40" s="1336"/>
      <c r="AN40" s="1339"/>
      <c r="AO40" s="1339"/>
      <c r="AP40" s="138"/>
      <c r="AQ40" s="7"/>
      <c r="AR40" s="19"/>
      <c r="AS40" s="1328"/>
      <c r="AT40" s="1341"/>
      <c r="AU40" s="1341"/>
      <c r="AV40" s="138"/>
      <c r="AW40" s="7"/>
      <c r="AX40" s="19"/>
      <c r="BA40" s="1351" t="str">
        <f>VLOOKUP(BA30,記念名,2,FALSE)</f>
        <v>バレンタインデー 14</v>
      </c>
      <c r="BB40" s="1352"/>
      <c r="BC40" s="1352"/>
      <c r="BD40" s="1352"/>
      <c r="BE40" s="1352"/>
      <c r="BF40" s="1352"/>
      <c r="BG40" s="1352"/>
      <c r="BH40" s="1353"/>
      <c r="BI40" s="1332"/>
      <c r="BJ40" s="1338"/>
      <c r="BK40" s="1338"/>
      <c r="BL40" s="141"/>
      <c r="BM40" s="7"/>
      <c r="BN40" s="19"/>
      <c r="BO40" s="1336"/>
      <c r="BP40" s="1339"/>
      <c r="BQ40" s="1339"/>
      <c r="BR40" s="138"/>
      <c r="BS40" s="7"/>
      <c r="BT40" s="19"/>
      <c r="BU40" s="1336"/>
      <c r="BV40" s="1339"/>
      <c r="BW40" s="1339"/>
      <c r="BX40" s="138"/>
      <c r="BY40" s="7"/>
      <c r="BZ40" s="19"/>
      <c r="CA40" s="1336"/>
      <c r="CB40" s="1339"/>
      <c r="CC40" s="1339"/>
      <c r="CD40" s="138"/>
      <c r="CE40" s="7"/>
      <c r="CF40" s="19"/>
      <c r="CG40" s="1336"/>
      <c r="CH40" s="1339"/>
      <c r="CI40" s="1339"/>
      <c r="CJ40" s="138"/>
      <c r="CK40" s="7"/>
      <c r="CL40" s="19"/>
      <c r="CM40" s="1336"/>
      <c r="CN40" s="1339"/>
      <c r="CO40" s="1339"/>
      <c r="CP40" s="138"/>
      <c r="CQ40" s="7"/>
      <c r="CR40" s="19"/>
      <c r="CS40" s="1328"/>
      <c r="CT40" s="1341"/>
      <c r="CU40" s="1341"/>
      <c r="CV40" s="138"/>
      <c r="CW40" s="7"/>
      <c r="CX40" s="19"/>
    </row>
    <row r="41" spans="1:102" ht="72" customHeight="1">
      <c r="A41" s="1354"/>
      <c r="B41" s="1355"/>
      <c r="C41" s="1355"/>
      <c r="D41" s="1355"/>
      <c r="E41" s="1355"/>
      <c r="F41" s="1355"/>
      <c r="G41" s="1355"/>
      <c r="H41" s="1356"/>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354"/>
      <c r="BB41" s="1355"/>
      <c r="BC41" s="1355"/>
      <c r="BD41" s="1355"/>
      <c r="BE41" s="1355"/>
      <c r="BF41" s="1355"/>
      <c r="BG41" s="1355"/>
      <c r="BH41" s="1356"/>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21.75" customHeight="1">
      <c r="A42" s="1357"/>
      <c r="B42" s="1358"/>
      <c r="C42" s="1358"/>
      <c r="D42" s="1358"/>
      <c r="E42" s="1358"/>
      <c r="F42" s="1358"/>
      <c r="G42" s="1358"/>
      <c r="H42" s="1359"/>
      <c r="I42" s="1330">
        <f>IF(DAY(AS38)+1&gt;IF(MONTH(A30)=12,31,DATE(YEAR(A30),MONTH(A30)+1,1)-A30),"",AS38+1)</f>
        <v>45984</v>
      </c>
      <c r="J42" s="1331"/>
      <c r="K42" s="1331"/>
      <c r="L42" s="142"/>
      <c r="M42" s="21"/>
      <c r="N42" s="22"/>
      <c r="O42" s="1334">
        <f>IF(I42="","",IF(DAY(I42)+1&gt;IF(MONTH(A30)=12,31,DATE(YEAR(A30),MONTH(A30)+1,1)-A30),"",I42+1))</f>
        <v>45985</v>
      </c>
      <c r="P42" s="1335"/>
      <c r="Q42" s="1335"/>
      <c r="R42" s="136"/>
      <c r="S42" s="21"/>
      <c r="T42" s="22"/>
      <c r="U42" s="1334">
        <f>IF(O42="","",IF(DAY(O42)+1&gt;IF(MONTH(A30)=12,31,DATE(YEAR(A30),MONTH(A30)+1,1)-A30),"",O42+1))</f>
        <v>45986</v>
      </c>
      <c r="V42" s="1335"/>
      <c r="W42" s="1335"/>
      <c r="X42" s="136"/>
      <c r="Y42" s="21"/>
      <c r="Z42" s="22"/>
      <c r="AA42" s="1334">
        <f>IF(U42="","",IF(DAY(U42)+1&gt;IF(MONTH(A30)=12,31,DATE(YEAR(A30),MONTH(A30)+1,1)-A30),"",U42+1))</f>
        <v>45987</v>
      </c>
      <c r="AB42" s="1335"/>
      <c r="AC42" s="1335"/>
      <c r="AD42" s="136"/>
      <c r="AE42" s="21"/>
      <c r="AF42" s="22"/>
      <c r="AG42" s="1334">
        <f>IF(AA42="","",IF(DAY(AA42)+1&gt;IF(MONTH(A30)=12,31,DATE(YEAR(A30),MONTH(A30)+1,1)-A30),"",AA42+1))</f>
        <v>45988</v>
      </c>
      <c r="AH42" s="1335"/>
      <c r="AI42" s="1335"/>
      <c r="AJ42" s="136"/>
      <c r="AK42" s="21"/>
      <c r="AL42" s="22"/>
      <c r="AM42" s="1334">
        <f>IF(AG42="","",IF(DAY(AG42)+1&gt;IF(MONTH(A30)=12,31,DATE(YEAR(A30),MONTH(A30)+1,1)-A30),"",AG42+1))</f>
        <v>45989</v>
      </c>
      <c r="AN42" s="1335"/>
      <c r="AO42" s="1335"/>
      <c r="AP42" s="143"/>
      <c r="AQ42" s="21"/>
      <c r="AR42" s="22"/>
      <c r="AS42" s="1326">
        <f>IF(AM42="","",IF(DAY(AM42)+1&gt;IF(MONTH(A30)=12,31,DATE(YEAR(A30),MONTH(A30)+1,1)-A30),"",AM42+1))</f>
        <v>45990</v>
      </c>
      <c r="AT42" s="1327"/>
      <c r="AU42" s="1327"/>
      <c r="AV42" s="137"/>
      <c r="AW42" s="21"/>
      <c r="AX42" s="22"/>
      <c r="BA42" s="1357"/>
      <c r="BB42" s="1358"/>
      <c r="BC42" s="1358"/>
      <c r="BD42" s="1358"/>
      <c r="BE42" s="1358"/>
      <c r="BF42" s="1358"/>
      <c r="BG42" s="1358"/>
      <c r="BH42" s="1359"/>
      <c r="BI42" s="1330" t="str">
        <f>IF(DAY(CS38)+1&gt;IF(MONTH(BA30)=12,31,DATE(YEAR(BA30),MONTH(BA30)+1,1)-BA30),"",CS38+1)</f>
        <v/>
      </c>
      <c r="BJ42" s="1331"/>
      <c r="BK42" s="1331"/>
      <c r="BL42" s="142"/>
      <c r="BM42" s="21"/>
      <c r="BN42" s="22"/>
      <c r="BO42" s="1334" t="str">
        <f>IF(BI42="","",IF(DAY(BI42)+1&gt;IF(MONTH(BA30)=12,31,DATE(YEAR(BA30),MONTH(BA30)+1,1)-BA30),"",BI42+1))</f>
        <v/>
      </c>
      <c r="BP42" s="1335"/>
      <c r="BQ42" s="1335"/>
      <c r="BR42" s="136"/>
      <c r="BS42" s="21"/>
      <c r="BT42" s="22"/>
      <c r="BU42" s="1334" t="str">
        <f>IF(BO42="","",IF(DAY(BO42)+1&gt;IF(MONTH(BA30)=12,31,DATE(YEAR(BA30),MONTH(BA30)+1,1)-BA30),"",BO42+1))</f>
        <v/>
      </c>
      <c r="BV42" s="1335"/>
      <c r="BW42" s="1335"/>
      <c r="BX42" s="136"/>
      <c r="BY42" s="21"/>
      <c r="BZ42" s="22"/>
      <c r="CA42" s="1334" t="str">
        <f>IF(BU42="","",IF(DAY(BU42)+1&gt;IF(MONTH(BA30)=12,31,DATE(YEAR(BA30),MONTH(BA30)+1,1)-BA30),"",BU42+1))</f>
        <v/>
      </c>
      <c r="CB42" s="1335"/>
      <c r="CC42" s="1335"/>
      <c r="CD42" s="136"/>
      <c r="CE42" s="21"/>
      <c r="CF42" s="22"/>
      <c r="CG42" s="1334" t="str">
        <f>IF(CA42="","",IF(DAY(CA42)+1&gt;IF(MONTH(BA30)=12,31,DATE(YEAR(BA30),MONTH(BA30)+1,1)-BA30),"",CA42+1))</f>
        <v/>
      </c>
      <c r="CH42" s="1335"/>
      <c r="CI42" s="1335"/>
      <c r="CJ42" s="136"/>
      <c r="CK42" s="21"/>
      <c r="CL42" s="22"/>
      <c r="CM42" s="1334" t="str">
        <f>IF(CG42="","",IF(DAY(CG42)+1&gt;IF(MONTH(BA30)=12,31,DATE(YEAR(BA30),MONTH(BA30)+1,1)-BA30),"",CG42+1))</f>
        <v/>
      </c>
      <c r="CN42" s="1335"/>
      <c r="CO42" s="1335"/>
      <c r="CP42" s="143"/>
      <c r="CQ42" s="21"/>
      <c r="CR42" s="22"/>
      <c r="CS42" s="1326" t="str">
        <f>IF(CM42="","",IF(DAY(CM42)+1&gt;IF(MONTH(BA30)=12,31,DATE(YEAR(BA30),MONTH(BA30)+1,1)-BA30),"",CM42+1))</f>
        <v/>
      </c>
      <c r="CT42" s="1327"/>
      <c r="CU42" s="1327"/>
      <c r="CV42" s="137"/>
      <c r="CW42" s="21"/>
      <c r="CX42" s="22"/>
    </row>
    <row r="43" spans="1:102" ht="21.75" customHeight="1">
      <c r="A43" s="49"/>
      <c r="B43" s="21"/>
      <c r="C43" s="21"/>
      <c r="D43" s="21"/>
      <c r="E43" s="21"/>
      <c r="F43" s="21"/>
      <c r="G43" s="21"/>
      <c r="H43" s="22"/>
      <c r="I43" s="1332"/>
      <c r="J43" s="1333"/>
      <c r="K43" s="1333"/>
      <c r="L43" s="144"/>
      <c r="M43" s="7"/>
      <c r="N43" s="19"/>
      <c r="O43" s="1336"/>
      <c r="P43" s="1337"/>
      <c r="Q43" s="1337"/>
      <c r="R43" s="138"/>
      <c r="S43" s="7"/>
      <c r="T43" s="19"/>
      <c r="U43" s="1336"/>
      <c r="V43" s="1337"/>
      <c r="W43" s="1337"/>
      <c r="X43" s="138"/>
      <c r="Y43" s="7"/>
      <c r="Z43" s="19"/>
      <c r="AA43" s="1336"/>
      <c r="AB43" s="1337"/>
      <c r="AC43" s="1337"/>
      <c r="AD43" s="138"/>
      <c r="AE43" s="7"/>
      <c r="AF43" s="19"/>
      <c r="AG43" s="1336"/>
      <c r="AH43" s="1337"/>
      <c r="AI43" s="1337"/>
      <c r="AJ43" s="138"/>
      <c r="AK43" s="7"/>
      <c r="AL43" s="19"/>
      <c r="AM43" s="1336"/>
      <c r="AN43" s="1337"/>
      <c r="AO43" s="1337"/>
      <c r="AP43" s="145"/>
      <c r="AQ43" s="7"/>
      <c r="AR43" s="19"/>
      <c r="AS43" s="1328"/>
      <c r="AT43" s="1329"/>
      <c r="AU43" s="1329"/>
      <c r="AV43" s="139"/>
      <c r="AW43" s="7"/>
      <c r="AX43" s="19"/>
      <c r="BA43" s="49"/>
      <c r="BB43" s="21"/>
      <c r="BC43" s="21"/>
      <c r="BD43" s="21"/>
      <c r="BE43" s="21"/>
      <c r="BF43" s="21"/>
      <c r="BG43" s="21"/>
      <c r="BH43" s="22"/>
      <c r="BI43" s="1332"/>
      <c r="BJ43" s="1333"/>
      <c r="BK43" s="1333"/>
      <c r="BL43" s="144"/>
      <c r="BM43" s="7"/>
      <c r="BN43" s="19"/>
      <c r="BO43" s="1336"/>
      <c r="BP43" s="1337"/>
      <c r="BQ43" s="1337"/>
      <c r="BR43" s="138"/>
      <c r="BS43" s="7"/>
      <c r="BT43" s="19"/>
      <c r="BU43" s="1336"/>
      <c r="BV43" s="1337"/>
      <c r="BW43" s="1337"/>
      <c r="BX43" s="138"/>
      <c r="BY43" s="7"/>
      <c r="BZ43" s="19"/>
      <c r="CA43" s="1336"/>
      <c r="CB43" s="1337"/>
      <c r="CC43" s="1337"/>
      <c r="CD43" s="138"/>
      <c r="CE43" s="7"/>
      <c r="CF43" s="19"/>
      <c r="CG43" s="1336"/>
      <c r="CH43" s="1337"/>
      <c r="CI43" s="1337"/>
      <c r="CJ43" s="138"/>
      <c r="CK43" s="7"/>
      <c r="CL43" s="19"/>
      <c r="CM43" s="1336"/>
      <c r="CN43" s="1337"/>
      <c r="CO43" s="1337"/>
      <c r="CP43" s="145"/>
      <c r="CQ43" s="7"/>
      <c r="CR43" s="19"/>
      <c r="CS43" s="1328"/>
      <c r="CT43" s="1329"/>
      <c r="CU43" s="1329"/>
      <c r="CV43" s="139"/>
      <c r="CW43" s="7"/>
      <c r="CX43" s="19"/>
    </row>
    <row r="44" spans="1:102" ht="22.5" customHeight="1">
      <c r="A44" s="23"/>
      <c r="B44" s="7"/>
      <c r="C44" s="7"/>
      <c r="D44" s="7"/>
      <c r="E44" s="7"/>
      <c r="F44" s="7"/>
      <c r="G44" s="7"/>
      <c r="H44" s="19"/>
      <c r="I44" s="1332"/>
      <c r="J44" s="1333"/>
      <c r="K44" s="1333"/>
      <c r="L44" s="144"/>
      <c r="M44" s="7"/>
      <c r="N44" s="19"/>
      <c r="O44" s="1336"/>
      <c r="P44" s="1337"/>
      <c r="Q44" s="1337"/>
      <c r="R44" s="138"/>
      <c r="S44" s="7"/>
      <c r="T44" s="19"/>
      <c r="U44" s="1336"/>
      <c r="V44" s="1337"/>
      <c r="W44" s="1337"/>
      <c r="X44" s="138"/>
      <c r="Y44" s="7"/>
      <c r="Z44" s="19"/>
      <c r="AA44" s="1336"/>
      <c r="AB44" s="1337"/>
      <c r="AC44" s="1337"/>
      <c r="AD44" s="138"/>
      <c r="AE44" s="7"/>
      <c r="AF44" s="19"/>
      <c r="AG44" s="1336"/>
      <c r="AH44" s="1337"/>
      <c r="AI44" s="1337"/>
      <c r="AJ44" s="138"/>
      <c r="AK44" s="7"/>
      <c r="AL44" s="19"/>
      <c r="AM44" s="1336"/>
      <c r="AN44" s="1337"/>
      <c r="AO44" s="1337"/>
      <c r="AP44" s="145"/>
      <c r="AQ44" s="7"/>
      <c r="AR44" s="19"/>
      <c r="AS44" s="1328"/>
      <c r="AT44" s="1329"/>
      <c r="AU44" s="1329"/>
      <c r="AV44" s="139"/>
      <c r="AW44" s="7"/>
      <c r="AX44" s="19"/>
      <c r="BA44" s="23"/>
      <c r="BB44" s="7"/>
      <c r="BC44" s="7"/>
      <c r="BD44" s="7"/>
      <c r="BE44" s="7"/>
      <c r="BF44" s="7"/>
      <c r="BG44" s="7"/>
      <c r="BH44" s="19"/>
      <c r="BI44" s="1332"/>
      <c r="BJ44" s="1333"/>
      <c r="BK44" s="1333"/>
      <c r="BL44" s="144"/>
      <c r="BM44" s="7"/>
      <c r="BN44" s="19"/>
      <c r="BO44" s="1336"/>
      <c r="BP44" s="1337"/>
      <c r="BQ44" s="1337"/>
      <c r="BR44" s="138"/>
      <c r="BS44" s="7"/>
      <c r="BT44" s="19"/>
      <c r="BU44" s="1336"/>
      <c r="BV44" s="1337"/>
      <c r="BW44" s="1337"/>
      <c r="BX44" s="138"/>
      <c r="BY44" s="7"/>
      <c r="BZ44" s="19"/>
      <c r="CA44" s="1336"/>
      <c r="CB44" s="1337"/>
      <c r="CC44" s="1337"/>
      <c r="CD44" s="138"/>
      <c r="CE44" s="7"/>
      <c r="CF44" s="19"/>
      <c r="CG44" s="1336"/>
      <c r="CH44" s="1337"/>
      <c r="CI44" s="1337"/>
      <c r="CJ44" s="138"/>
      <c r="CK44" s="7"/>
      <c r="CL44" s="19"/>
      <c r="CM44" s="1336"/>
      <c r="CN44" s="1337"/>
      <c r="CO44" s="1337"/>
      <c r="CP44" s="145"/>
      <c r="CQ44" s="7"/>
      <c r="CR44" s="19"/>
      <c r="CS44" s="1328"/>
      <c r="CT44" s="1329"/>
      <c r="CU44" s="1329"/>
      <c r="CV44" s="139"/>
      <c r="CW44" s="7"/>
      <c r="CX44" s="19"/>
    </row>
    <row r="45" spans="1:102" ht="9" customHeight="1">
      <c r="A45" s="23"/>
      <c r="B45" s="7"/>
      <c r="C45" s="7"/>
      <c r="D45" s="7"/>
      <c r="E45" s="7"/>
      <c r="F45" s="7"/>
      <c r="G45" s="7"/>
      <c r="H45" s="19"/>
      <c r="I45" s="23"/>
      <c r="J45" s="7"/>
      <c r="K45" s="7"/>
      <c r="L45" s="7"/>
      <c r="M45" s="7"/>
      <c r="N45" s="19"/>
      <c r="O45" s="23"/>
      <c r="P45" s="7"/>
      <c r="Q45" s="7"/>
      <c r="R45" s="7"/>
      <c r="S45" s="7"/>
      <c r="T45" s="19"/>
      <c r="U45" s="23"/>
      <c r="V45" s="7"/>
      <c r="W45" s="7"/>
      <c r="X45" s="7"/>
      <c r="Y45" s="7"/>
      <c r="Z45" s="19"/>
      <c r="AA45" s="23"/>
      <c r="AB45" s="7"/>
      <c r="AC45" s="7"/>
      <c r="AD45" s="7"/>
      <c r="AE45" s="7"/>
      <c r="AF45" s="19"/>
      <c r="AG45" s="23"/>
      <c r="AH45" s="7"/>
      <c r="AI45" s="7"/>
      <c r="AJ45" s="7"/>
      <c r="AK45" s="7"/>
      <c r="AL45" s="19"/>
      <c r="AM45" s="23"/>
      <c r="AN45" s="7"/>
      <c r="AO45" s="7"/>
      <c r="AP45" s="7"/>
      <c r="AQ45" s="7"/>
      <c r="AR45" s="19"/>
      <c r="AS45" s="23"/>
      <c r="AT45" s="7"/>
      <c r="AU45" s="7"/>
      <c r="AV45" s="7"/>
      <c r="AW45" s="7"/>
      <c r="AX45" s="19"/>
      <c r="BA45" s="23"/>
      <c r="BB45" s="7"/>
      <c r="BC45" s="7"/>
      <c r="BD45" s="7"/>
      <c r="BE45" s="7"/>
      <c r="BF45" s="7"/>
      <c r="BG45" s="7"/>
      <c r="BH45" s="19"/>
      <c r="BI45" s="23"/>
      <c r="BJ45" s="7"/>
      <c r="BK45" s="7"/>
      <c r="BL45" s="7"/>
      <c r="BM45" s="7"/>
      <c r="BN45" s="19"/>
      <c r="BO45" s="23"/>
      <c r="BP45" s="7"/>
      <c r="BQ45" s="7"/>
      <c r="BR45" s="7"/>
      <c r="BS45" s="7"/>
      <c r="BT45" s="19"/>
      <c r="BU45" s="23"/>
      <c r="BV45" s="7"/>
      <c r="BW45" s="7"/>
      <c r="BX45" s="7"/>
      <c r="BY45" s="7"/>
      <c r="BZ45" s="19"/>
      <c r="CA45" s="23"/>
      <c r="CB45" s="7"/>
      <c r="CC45" s="7"/>
      <c r="CD45" s="7"/>
      <c r="CE45" s="7"/>
      <c r="CF45" s="19"/>
      <c r="CG45" s="23"/>
      <c r="CH45" s="7"/>
      <c r="CI45" s="7"/>
      <c r="CJ45" s="7"/>
      <c r="CK45" s="7"/>
      <c r="CL45" s="19"/>
      <c r="CM45" s="23"/>
      <c r="CN45" s="7"/>
      <c r="CO45" s="7"/>
      <c r="CP45" s="7"/>
      <c r="CQ45" s="7"/>
      <c r="CR45" s="19"/>
      <c r="CS45" s="23"/>
      <c r="CT45" s="7"/>
      <c r="CU45" s="7"/>
      <c r="CV45" s="7"/>
      <c r="CW45" s="7"/>
      <c r="CX45" s="19"/>
    </row>
    <row r="46" spans="1:102" ht="33" customHeight="1">
      <c r="A46" s="23"/>
      <c r="B46" s="7"/>
      <c r="C46" s="7"/>
      <c r="D46" s="7"/>
      <c r="E46" s="7"/>
      <c r="F46" s="7"/>
      <c r="G46" s="7"/>
      <c r="H46" s="19"/>
      <c r="I46" s="1316">
        <f>IF(AS42="","",IF(DAY(AS42)+1&gt;IF(MONTH(A30)=12,31,DATE(YEAR(A30),MONTH(A30)+1,1)-A30),"",AS42+1))</f>
        <v>45991</v>
      </c>
      <c r="J46" s="1317"/>
      <c r="K46" s="1317"/>
      <c r="L46" s="183"/>
      <c r="M46" s="7"/>
      <c r="N46" s="19"/>
      <c r="O46" s="1321" t="str">
        <f>IF(I46="","",IF(DAY(I46)+1&gt;IF(MONTH(A30)=12,31,DATE(YEAR(A30),MONTH(A30)+1,1)-A30),"",I46+1))</f>
        <v/>
      </c>
      <c r="P46" s="1322"/>
      <c r="Q46" s="1322"/>
      <c r="R46" s="155"/>
      <c r="S46" s="7"/>
      <c r="T46" s="7"/>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23"/>
      <c r="BB46" s="7"/>
      <c r="BC46" s="7"/>
      <c r="BD46" s="7"/>
      <c r="BE46" s="7"/>
      <c r="BF46" s="7"/>
      <c r="BG46" s="7"/>
      <c r="BH46" s="19"/>
      <c r="BI46" s="1316" t="str">
        <f>IF(CS42="","",IF(DAY(CS42)+1&gt;IF(MONTH(BA30)=12,31,DATE(YEAR(BA30),MONTH(BA30)+1,1)-BA30),"",CS42+1))</f>
        <v/>
      </c>
      <c r="BJ46" s="1317"/>
      <c r="BK46" s="1317"/>
      <c r="BL46" s="183"/>
      <c r="BM46" s="7"/>
      <c r="BN46" s="19"/>
      <c r="BO46" s="1321" t="str">
        <f>IF(BI46="","",IF(DAY(BI46)+1&gt;IF(MONTH(BA30)=12,31,DATE(YEAR(BA30),MONTH(BA30)+1,1)-BA30),"",BI46+1))</f>
        <v/>
      </c>
      <c r="BP46" s="1322"/>
      <c r="BQ46" s="1322"/>
      <c r="BR46" s="155"/>
      <c r="BS46" s="7"/>
      <c r="BT46" s="7"/>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8" customHeight="1">
      <c r="A47" s="23"/>
      <c r="B47" s="7"/>
      <c r="C47" s="7"/>
      <c r="D47" s="7"/>
      <c r="E47" s="7"/>
      <c r="F47" s="7"/>
      <c r="G47" s="7"/>
      <c r="H47" s="19"/>
      <c r="I47" s="1318"/>
      <c r="J47" s="1317"/>
      <c r="K47" s="1317"/>
      <c r="L47" s="183"/>
      <c r="M47" s="7"/>
      <c r="N47" s="19"/>
      <c r="O47" s="1323"/>
      <c r="P47" s="1322"/>
      <c r="Q47" s="1322"/>
      <c r="R47" s="155"/>
      <c r="S47" s="7"/>
      <c r="T47" s="7"/>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23"/>
      <c r="BB47" s="7"/>
      <c r="BC47" s="7"/>
      <c r="BD47" s="7"/>
      <c r="BE47" s="7"/>
      <c r="BF47" s="7"/>
      <c r="BG47" s="7"/>
      <c r="BH47" s="19"/>
      <c r="BI47" s="1318"/>
      <c r="BJ47" s="1317"/>
      <c r="BK47" s="1317"/>
      <c r="BL47" s="183"/>
      <c r="BM47" s="7"/>
      <c r="BN47" s="19"/>
      <c r="BO47" s="1323"/>
      <c r="BP47" s="1322"/>
      <c r="BQ47" s="1322"/>
      <c r="BR47" s="155"/>
      <c r="BS47" s="7"/>
      <c r="BT47" s="7"/>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2" customHeight="1">
      <c r="A48" s="48"/>
      <c r="B48" s="60"/>
      <c r="C48" s="60"/>
      <c r="D48" s="60"/>
      <c r="E48" s="60"/>
      <c r="F48" s="60"/>
      <c r="G48" s="60"/>
      <c r="H48" s="20"/>
      <c r="I48" s="1319"/>
      <c r="J48" s="1320"/>
      <c r="K48" s="1320"/>
      <c r="L48" s="146"/>
      <c r="M48" s="60"/>
      <c r="N48" s="20"/>
      <c r="O48" s="1324"/>
      <c r="P48" s="1325"/>
      <c r="Q48" s="1325"/>
      <c r="R48" s="147"/>
      <c r="S48" s="60"/>
      <c r="T48" s="6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48"/>
      <c r="BB48" s="60"/>
      <c r="BC48" s="60"/>
      <c r="BD48" s="60"/>
      <c r="BE48" s="60"/>
      <c r="BF48" s="60"/>
      <c r="BG48" s="60"/>
      <c r="BH48" s="20"/>
      <c r="BI48" s="1319"/>
      <c r="BJ48" s="1320"/>
      <c r="BK48" s="1320"/>
      <c r="BL48" s="146"/>
      <c r="BM48" s="60"/>
      <c r="BN48" s="20"/>
      <c r="BO48" s="1324"/>
      <c r="BP48" s="1325"/>
      <c r="BQ48" s="1325"/>
      <c r="BR48" s="147"/>
      <c r="BS48" s="60"/>
      <c r="BT48" s="6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thickBo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433">
        <f>A54</f>
        <v>45992</v>
      </c>
      <c r="B50" s="1434"/>
      <c r="C50" s="1434"/>
      <c r="D50" s="1434"/>
      <c r="E50" s="1434"/>
      <c r="F50" s="1434"/>
      <c r="G50" s="1434"/>
      <c r="H50" s="1435"/>
      <c r="I50" s="1390" t="s">
        <v>218</v>
      </c>
      <c r="J50" s="1390"/>
      <c r="K50" s="1390"/>
      <c r="L50" s="128" t="s">
        <v>494</v>
      </c>
      <c r="M50" s="96"/>
      <c r="N50" s="95"/>
      <c r="O50" s="1384" t="s">
        <v>286</v>
      </c>
      <c r="P50" s="1385"/>
      <c r="Q50" s="1385"/>
      <c r="R50" s="129" t="s">
        <v>505</v>
      </c>
      <c r="S50" s="130"/>
      <c r="T50" s="131"/>
      <c r="U50" s="1442" t="s">
        <v>288</v>
      </c>
      <c r="V50" s="1443"/>
      <c r="W50" s="1443"/>
      <c r="X50" s="190" t="s">
        <v>470</v>
      </c>
      <c r="Y50" s="191"/>
      <c r="Z50" s="192"/>
      <c r="AA50" s="1384" t="s">
        <v>290</v>
      </c>
      <c r="AB50" s="1385"/>
      <c r="AC50" s="1385"/>
      <c r="AD50" s="129" t="s">
        <v>475</v>
      </c>
      <c r="AE50" s="130"/>
      <c r="AF50" s="131"/>
      <c r="AG50" s="1442" t="s">
        <v>291</v>
      </c>
      <c r="AH50" s="1443"/>
      <c r="AI50" s="1443"/>
      <c r="AJ50" s="190" t="s">
        <v>489</v>
      </c>
      <c r="AK50" s="191"/>
      <c r="AL50" s="192"/>
      <c r="AM50" s="1384" t="s">
        <v>292</v>
      </c>
      <c r="AN50" s="1385"/>
      <c r="AO50" s="1385"/>
      <c r="AP50" s="129" t="s">
        <v>506</v>
      </c>
      <c r="AQ50" s="130"/>
      <c r="AR50" s="131"/>
      <c r="AS50" s="1386" t="s">
        <v>293</v>
      </c>
      <c r="AT50" s="1387"/>
      <c r="AU50" s="1387"/>
      <c r="AV50" s="135" t="s">
        <v>473</v>
      </c>
      <c r="AW50" s="97"/>
      <c r="AX50" s="98"/>
      <c r="BA50" s="1448">
        <f>BA54</f>
        <v>46082</v>
      </c>
      <c r="BB50" s="1449"/>
      <c r="BC50" s="1449"/>
      <c r="BD50" s="1449"/>
      <c r="BE50" s="1449"/>
      <c r="BF50" s="1449"/>
      <c r="BG50" s="1449"/>
      <c r="BH50" s="1450"/>
      <c r="BI50" s="1390" t="s">
        <v>218</v>
      </c>
      <c r="BJ50" s="1390"/>
      <c r="BK50" s="1390"/>
      <c r="BL50" s="128" t="s">
        <v>485</v>
      </c>
      <c r="BM50" s="96"/>
      <c r="BN50" s="95"/>
      <c r="BO50" s="1444" t="s">
        <v>286</v>
      </c>
      <c r="BP50" s="1445"/>
      <c r="BQ50" s="1445"/>
      <c r="BR50" s="157" t="s">
        <v>507</v>
      </c>
      <c r="BS50" s="158"/>
      <c r="BT50" s="159"/>
      <c r="BU50" s="1446" t="s">
        <v>288</v>
      </c>
      <c r="BV50" s="1447"/>
      <c r="BW50" s="1447"/>
      <c r="BX50" s="160" t="s">
        <v>508</v>
      </c>
      <c r="BY50" s="161"/>
      <c r="BZ50" s="162"/>
      <c r="CA50" s="1444" t="s">
        <v>290</v>
      </c>
      <c r="CB50" s="1445"/>
      <c r="CC50" s="1445"/>
      <c r="CD50" s="157" t="s">
        <v>503</v>
      </c>
      <c r="CE50" s="158"/>
      <c r="CF50" s="159"/>
      <c r="CG50" s="1446" t="s">
        <v>291</v>
      </c>
      <c r="CH50" s="1447"/>
      <c r="CI50" s="1447"/>
      <c r="CJ50" s="160" t="s">
        <v>312</v>
      </c>
      <c r="CK50" s="161"/>
      <c r="CL50" s="162"/>
      <c r="CM50" s="1444" t="s">
        <v>292</v>
      </c>
      <c r="CN50" s="1445"/>
      <c r="CO50" s="1445"/>
      <c r="CP50" s="157" t="s">
        <v>509</v>
      </c>
      <c r="CQ50" s="158"/>
      <c r="CR50" s="159"/>
      <c r="CS50" s="1386" t="s">
        <v>293</v>
      </c>
      <c r="CT50" s="1387"/>
      <c r="CU50" s="1387"/>
      <c r="CV50" s="135" t="s">
        <v>510</v>
      </c>
      <c r="CW50" s="97"/>
      <c r="CX50" s="98"/>
    </row>
    <row r="51" spans="1:102" ht="21.75" customHeight="1">
      <c r="A51" s="1436"/>
      <c r="B51" s="1437"/>
      <c r="C51" s="1437"/>
      <c r="D51" s="1437"/>
      <c r="E51" s="1437"/>
      <c r="F51" s="1437"/>
      <c r="G51" s="1437"/>
      <c r="H51" s="1438"/>
      <c r="I51" s="1423">
        <f>IF(WEEKDAY(A54)=1,A54,(IF(WEEKDAY(A54)=2,A54-1,(IF(WEEKDAY(A54)=3,A54-2,(IF(WEEKDAY(A54)=4,A54-3,(IF(WEEKDAY(A54)=5,A54-4,IF(WEEKDAY(A54)=6,A54-5,A54-6))))))))))</f>
        <v>45991</v>
      </c>
      <c r="J51" s="1338"/>
      <c r="K51" s="1338"/>
      <c r="L51" s="1403"/>
      <c r="M51" s="1403"/>
      <c r="N51" s="1404"/>
      <c r="O51" s="1334">
        <f>I51+1</f>
        <v>45992</v>
      </c>
      <c r="P51" s="1335"/>
      <c r="Q51" s="1335"/>
      <c r="R51"/>
      <c r="S51"/>
      <c r="T51"/>
      <c r="U51" s="1334">
        <f>O51+1</f>
        <v>45993</v>
      </c>
      <c r="V51" s="1335"/>
      <c r="W51" s="1335"/>
      <c r="X51" s="136"/>
      <c r="Y51" s="21"/>
      <c r="Z51" s="22"/>
      <c r="AA51" s="1334">
        <f>U51+1</f>
        <v>45994</v>
      </c>
      <c r="AB51" s="1335"/>
      <c r="AC51" s="1335"/>
      <c r="AD51" s="136"/>
      <c r="AE51" s="21"/>
      <c r="AF51" s="22"/>
      <c r="AG51" s="1334">
        <f>AA51+1</f>
        <v>45995</v>
      </c>
      <c r="AH51" s="1335"/>
      <c r="AI51" s="1335"/>
      <c r="AJ51" s="136"/>
      <c r="AK51" s="21"/>
      <c r="AL51" s="22"/>
      <c r="AM51" s="1334">
        <f>AG51+1</f>
        <v>45996</v>
      </c>
      <c r="AN51" s="1335"/>
      <c r="AO51" s="1335"/>
      <c r="AP51" s="136"/>
      <c r="AQ51" s="21"/>
      <c r="AR51" s="22"/>
      <c r="AS51" s="1363">
        <f>AM51+1</f>
        <v>45997</v>
      </c>
      <c r="AT51" s="1364"/>
      <c r="AU51" s="1364"/>
      <c r="AV51" s="137"/>
      <c r="AW51" s="21"/>
      <c r="AX51" s="22"/>
      <c r="BA51" s="1451"/>
      <c r="BB51" s="1452"/>
      <c r="BC51" s="1452"/>
      <c r="BD51" s="1452"/>
      <c r="BE51" s="1452"/>
      <c r="BF51" s="1452"/>
      <c r="BG51" s="1452"/>
      <c r="BH51" s="1453"/>
      <c r="BI51" s="1423">
        <f>IF(WEEKDAY(BA54)=1,BA54,(IF(WEEKDAY(BA54)=2,BA54-1,(IF(WEEKDAY(BA54)=3,BA54-2,(IF(WEEKDAY(BA54)=4,BA54-3,(IF(WEEKDAY(BA54)=5,BA54-4,IF(WEEKDAY(BA54)=6,BA54-5,BA54-6))))))))))</f>
        <v>46082</v>
      </c>
      <c r="BJ51" s="1338"/>
      <c r="BK51" s="1338"/>
      <c r="BL51"/>
      <c r="BM51"/>
      <c r="BN51"/>
      <c r="BO51" s="1334">
        <f>BI51+1</f>
        <v>46083</v>
      </c>
      <c r="BP51" s="1335"/>
      <c r="BQ51" s="1335"/>
      <c r="BR51"/>
      <c r="BS51"/>
      <c r="BT51"/>
      <c r="BU51" s="1334">
        <f>BO51+1</f>
        <v>46084</v>
      </c>
      <c r="BV51" s="1335"/>
      <c r="BW51" s="1335"/>
      <c r="BX51" s="136"/>
      <c r="BY51" s="21"/>
      <c r="BZ51" s="22"/>
      <c r="CA51" s="1334">
        <f>BU51+1</f>
        <v>46085</v>
      </c>
      <c r="CB51" s="1335"/>
      <c r="CC51" s="1335"/>
      <c r="CD51" s="136"/>
      <c r="CE51" s="21"/>
      <c r="CF51" s="22"/>
      <c r="CG51" s="1334">
        <f>CA51+1</f>
        <v>46086</v>
      </c>
      <c r="CH51" s="1335"/>
      <c r="CI51" s="1335"/>
      <c r="CJ51" s="136"/>
      <c r="CK51" s="21"/>
      <c r="CL51" s="22"/>
      <c r="CM51" s="1334">
        <f>CG51+1</f>
        <v>46087</v>
      </c>
      <c r="CN51" s="1335"/>
      <c r="CO51" s="1335"/>
      <c r="CP51" s="136"/>
      <c r="CQ51" s="21"/>
      <c r="CR51" s="22"/>
      <c r="CS51" s="1363">
        <f>CM51+1</f>
        <v>46088</v>
      </c>
      <c r="CT51" s="1364"/>
      <c r="CU51" s="1364"/>
      <c r="CV51" s="137"/>
      <c r="CW51" s="21"/>
      <c r="CX51" s="22"/>
    </row>
    <row r="52" spans="1:102" ht="21.75" customHeight="1">
      <c r="A52" s="1436"/>
      <c r="B52" s="1437"/>
      <c r="C52" s="1437"/>
      <c r="D52" s="1437"/>
      <c r="E52" s="1437"/>
      <c r="F52" s="1437"/>
      <c r="G52" s="1437"/>
      <c r="H52" s="1438"/>
      <c r="I52" s="1338"/>
      <c r="J52" s="1333"/>
      <c r="K52" s="1333"/>
      <c r="L52" s="1405"/>
      <c r="M52" s="1405"/>
      <c r="N52" s="1406"/>
      <c r="O52" s="1336"/>
      <c r="P52" s="1337"/>
      <c r="Q52" s="1337"/>
      <c r="R52"/>
      <c r="S52"/>
      <c r="T52"/>
      <c r="U52" s="1336"/>
      <c r="V52" s="1337"/>
      <c r="W52" s="1337"/>
      <c r="X52" s="138"/>
      <c r="Y52" s="7"/>
      <c r="Z52" s="19"/>
      <c r="AA52" s="1336"/>
      <c r="AB52" s="1337"/>
      <c r="AC52" s="1337"/>
      <c r="AD52" s="138"/>
      <c r="AE52" s="7"/>
      <c r="AF52" s="19"/>
      <c r="AG52" s="1336"/>
      <c r="AH52" s="1337"/>
      <c r="AI52" s="1337"/>
      <c r="AJ52" s="138"/>
      <c r="AK52" s="7"/>
      <c r="AL52" s="19"/>
      <c r="AM52" s="1336"/>
      <c r="AN52" s="1337"/>
      <c r="AO52" s="1337"/>
      <c r="AP52" s="138"/>
      <c r="AQ52" s="7"/>
      <c r="AR52" s="19"/>
      <c r="AS52" s="1365"/>
      <c r="AT52" s="1366"/>
      <c r="AU52" s="1366"/>
      <c r="AV52" s="139"/>
      <c r="AW52" s="7"/>
      <c r="AX52" s="19"/>
      <c r="BA52" s="1451"/>
      <c r="BB52" s="1452"/>
      <c r="BC52" s="1452"/>
      <c r="BD52" s="1452"/>
      <c r="BE52" s="1452"/>
      <c r="BF52" s="1452"/>
      <c r="BG52" s="1452"/>
      <c r="BH52" s="1453"/>
      <c r="BI52" s="1338"/>
      <c r="BJ52" s="1333"/>
      <c r="BK52" s="1333"/>
      <c r="BL52"/>
      <c r="BM52"/>
      <c r="BN52"/>
      <c r="BO52" s="1336"/>
      <c r="BP52" s="1337"/>
      <c r="BQ52" s="1337"/>
      <c r="BR52"/>
      <c r="BS52"/>
      <c r="BT52"/>
      <c r="BU52" s="1336"/>
      <c r="BV52" s="1337"/>
      <c r="BW52" s="1337"/>
      <c r="BX52" s="138"/>
      <c r="BY52" s="7"/>
      <c r="BZ52" s="19"/>
      <c r="CA52" s="1336"/>
      <c r="CB52" s="1337"/>
      <c r="CC52" s="1337"/>
      <c r="CD52" s="138"/>
      <c r="CE52" s="7"/>
      <c r="CF52" s="19"/>
      <c r="CG52" s="1336"/>
      <c r="CH52" s="1337"/>
      <c r="CI52" s="1337"/>
      <c r="CJ52" s="138"/>
      <c r="CK52" s="7"/>
      <c r="CL52" s="19"/>
      <c r="CM52" s="1336"/>
      <c r="CN52" s="1337"/>
      <c r="CO52" s="1337"/>
      <c r="CP52" s="138"/>
      <c r="CQ52" s="7"/>
      <c r="CR52" s="19"/>
      <c r="CS52" s="1365"/>
      <c r="CT52" s="1366"/>
      <c r="CU52" s="1366"/>
      <c r="CV52" s="139"/>
      <c r="CW52" s="7"/>
      <c r="CX52" s="19"/>
    </row>
    <row r="53" spans="1:102" ht="22.5" customHeight="1" thickBot="1">
      <c r="A53" s="1439"/>
      <c r="B53" s="1440"/>
      <c r="C53" s="1440"/>
      <c r="D53" s="1440"/>
      <c r="E53" s="1440"/>
      <c r="F53" s="1440"/>
      <c r="G53" s="1440"/>
      <c r="H53" s="1441"/>
      <c r="I53" s="1338"/>
      <c r="J53" s="1333"/>
      <c r="K53" s="1333"/>
      <c r="L53" s="1405"/>
      <c r="M53" s="1405"/>
      <c r="N53" s="1406"/>
      <c r="O53" s="1336"/>
      <c r="P53" s="1337"/>
      <c r="Q53" s="1337"/>
      <c r="R53"/>
      <c r="S53"/>
      <c r="T53"/>
      <c r="U53" s="1336"/>
      <c r="V53" s="1337"/>
      <c r="W53" s="1337"/>
      <c r="X53" s="138"/>
      <c r="Y53" s="7"/>
      <c r="Z53" s="19"/>
      <c r="AA53" s="1336"/>
      <c r="AB53" s="1337"/>
      <c r="AC53" s="1337"/>
      <c r="AD53" s="138"/>
      <c r="AE53" s="7"/>
      <c r="AF53" s="19"/>
      <c r="AG53" s="1336"/>
      <c r="AH53" s="1337"/>
      <c r="AI53" s="1337"/>
      <c r="AJ53" s="138"/>
      <c r="AK53" s="7"/>
      <c r="AL53" s="19"/>
      <c r="AM53" s="1336"/>
      <c r="AN53" s="1337"/>
      <c r="AO53" s="1337"/>
      <c r="AP53" s="138"/>
      <c r="AQ53" s="7"/>
      <c r="AR53" s="19"/>
      <c r="AS53" s="1365"/>
      <c r="AT53" s="1366"/>
      <c r="AU53" s="1366"/>
      <c r="AV53" s="139"/>
      <c r="AW53" s="7"/>
      <c r="AX53" s="19"/>
      <c r="BA53" s="1454"/>
      <c r="BB53" s="1455"/>
      <c r="BC53" s="1455"/>
      <c r="BD53" s="1455"/>
      <c r="BE53" s="1455"/>
      <c r="BF53" s="1455"/>
      <c r="BG53" s="1455"/>
      <c r="BH53" s="1456"/>
      <c r="BI53" s="1338"/>
      <c r="BJ53" s="1333"/>
      <c r="BK53" s="1333"/>
      <c r="BL53"/>
      <c r="BM53"/>
      <c r="BN53"/>
      <c r="BO53" s="1336"/>
      <c r="BP53" s="1337"/>
      <c r="BQ53" s="1337"/>
      <c r="BR53"/>
      <c r="BS53"/>
      <c r="BT53"/>
      <c r="BU53" s="1336"/>
      <c r="BV53" s="1337"/>
      <c r="BW53" s="1337"/>
      <c r="BX53" s="138"/>
      <c r="BY53" s="7"/>
      <c r="BZ53" s="19"/>
      <c r="CA53" s="1336"/>
      <c r="CB53" s="1337"/>
      <c r="CC53" s="1337"/>
      <c r="CD53" s="138"/>
      <c r="CE53" s="7"/>
      <c r="CF53" s="19"/>
      <c r="CG53" s="1336"/>
      <c r="CH53" s="1337"/>
      <c r="CI53" s="1337"/>
      <c r="CJ53" s="138"/>
      <c r="CK53" s="7"/>
      <c r="CL53" s="19"/>
      <c r="CM53" s="1336"/>
      <c r="CN53" s="1337"/>
      <c r="CO53" s="1337"/>
      <c r="CP53" s="138"/>
      <c r="CQ53" s="7"/>
      <c r="CR53" s="19"/>
      <c r="CS53" s="1365"/>
      <c r="CT53" s="1366"/>
      <c r="CU53" s="1366"/>
      <c r="CV53" s="139"/>
      <c r="CW53" s="7"/>
      <c r="CX53" s="19"/>
    </row>
    <row r="54" spans="1:102" ht="70.5" customHeight="1">
      <c r="A54" s="1399">
        <f>IF(MONTH(A30)=12,DATE(YEAR(A30)+1,1,1),DATE(YEAR(A30),MONTH(A30)+1,1))</f>
        <v>45992</v>
      </c>
      <c r="B54" s="1049"/>
      <c r="C54" s="1049"/>
      <c r="D54" s="1049"/>
      <c r="E54" s="1049"/>
      <c r="F54" s="1049"/>
      <c r="G54" s="1049"/>
      <c r="H54" s="1400"/>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367">
        <f>IF(MONTH(BA30)=12,DATE(YEAR(BA30)+1,1,1),DATE(YEAR(BA30),MONTH(BA30)+1,1))</f>
        <v>46082</v>
      </c>
      <c r="BB54" s="1368"/>
      <c r="BC54" s="1368"/>
      <c r="BD54" s="1368"/>
      <c r="BE54" s="1368"/>
      <c r="BF54" s="1368"/>
      <c r="BG54" s="1368"/>
      <c r="BH54" s="1369"/>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399"/>
      <c r="B55" s="1049"/>
      <c r="C55" s="1049"/>
      <c r="D55" s="1049"/>
      <c r="E55" s="1049"/>
      <c r="F55" s="1049"/>
      <c r="G55" s="1049"/>
      <c r="H55" s="1400"/>
      <c r="I55" s="1330">
        <f>AS51+1</f>
        <v>45998</v>
      </c>
      <c r="J55" s="1331"/>
      <c r="K55" s="1331"/>
      <c r="L55" s="140"/>
      <c r="M55" s="21"/>
      <c r="N55" s="22"/>
      <c r="O55" s="1334">
        <f>I55+1</f>
        <v>45999</v>
      </c>
      <c r="P55" s="1335"/>
      <c r="Q55" s="1335"/>
      <c r="R55" s="136"/>
      <c r="S55" s="21"/>
      <c r="T55" s="22"/>
      <c r="U55" s="1334">
        <f>O55+1</f>
        <v>46000</v>
      </c>
      <c r="V55" s="1335"/>
      <c r="W55" s="1335"/>
      <c r="X55" s="136"/>
      <c r="Y55" s="21"/>
      <c r="Z55" s="22"/>
      <c r="AA55" s="1334">
        <f>U55+1</f>
        <v>46001</v>
      </c>
      <c r="AB55" s="1335"/>
      <c r="AC55" s="1335"/>
      <c r="AD55" s="136"/>
      <c r="AE55" s="21"/>
      <c r="AF55" s="22"/>
      <c r="AG55" s="1334">
        <f>AA55+1</f>
        <v>46002</v>
      </c>
      <c r="AH55" s="1335"/>
      <c r="AI55" s="1335"/>
      <c r="AJ55" s="136"/>
      <c r="AK55" s="21"/>
      <c r="AL55" s="22"/>
      <c r="AM55" s="1334">
        <f>AG55+1</f>
        <v>46003</v>
      </c>
      <c r="AN55" s="1335"/>
      <c r="AO55" s="1335"/>
      <c r="AP55" s="136"/>
      <c r="AQ55" s="21"/>
      <c r="AR55" s="22"/>
      <c r="AS55" s="1340">
        <f>AM55+1</f>
        <v>46004</v>
      </c>
      <c r="AT55" s="1341"/>
      <c r="AU55" s="1341"/>
      <c r="AV55" s="136"/>
      <c r="AW55" s="21"/>
      <c r="AX55" s="22"/>
      <c r="BA55" s="1367"/>
      <c r="BB55" s="1368"/>
      <c r="BC55" s="1368"/>
      <c r="BD55" s="1368"/>
      <c r="BE55" s="1368"/>
      <c r="BF55" s="1368"/>
      <c r="BG55" s="1368"/>
      <c r="BH55" s="1369"/>
      <c r="BI55" s="1330">
        <f>CS51+1</f>
        <v>46089</v>
      </c>
      <c r="BJ55" s="1331"/>
      <c r="BK55" s="1331"/>
      <c r="BL55" s="140"/>
      <c r="BM55" s="21"/>
      <c r="BN55" s="22"/>
      <c r="BO55" s="1334">
        <f>BI55+1</f>
        <v>46090</v>
      </c>
      <c r="BP55" s="1335"/>
      <c r="BQ55" s="1335"/>
      <c r="BR55" s="136"/>
      <c r="BS55" s="21"/>
      <c r="BT55" s="22"/>
      <c r="BU55" s="1334">
        <f>BO55+1</f>
        <v>46091</v>
      </c>
      <c r="BV55" s="1335"/>
      <c r="BW55" s="1335"/>
      <c r="BX55" s="136"/>
      <c r="BY55" s="21"/>
      <c r="BZ55" s="22"/>
      <c r="CA55" s="1334">
        <f>BU55+1</f>
        <v>46092</v>
      </c>
      <c r="CB55" s="1335"/>
      <c r="CC55" s="1335"/>
      <c r="CD55" s="136"/>
      <c r="CE55" s="21"/>
      <c r="CF55" s="22"/>
      <c r="CG55" s="1334">
        <f>CA55+1</f>
        <v>46093</v>
      </c>
      <c r="CH55" s="1335"/>
      <c r="CI55" s="1335"/>
      <c r="CJ55" s="136"/>
      <c r="CK55" s="21"/>
      <c r="CL55" s="22"/>
      <c r="CM55" s="1334">
        <f>CG55+1</f>
        <v>46094</v>
      </c>
      <c r="CN55" s="1335"/>
      <c r="CO55" s="1335"/>
      <c r="CP55" s="136"/>
      <c r="CQ55" s="21"/>
      <c r="CR55" s="22"/>
      <c r="CS55" s="1340">
        <f>CM55+1</f>
        <v>46095</v>
      </c>
      <c r="CT55" s="1341"/>
      <c r="CU55" s="1341"/>
      <c r="CV55" s="136"/>
      <c r="CW55" s="21"/>
      <c r="CX55" s="22"/>
    </row>
    <row r="56" spans="1:102" ht="21.75" customHeight="1">
      <c r="A56" s="1378" t="str">
        <f>IF(A54&gt;=43586,"令和"&amp;IF(YEAR(A54)-2018=1,"元",YEAR(A54)-2018),"平成"&amp;(YEAR(A54)-1988))</f>
        <v>令和7</v>
      </c>
      <c r="B56" s="1379"/>
      <c r="C56" s="1379"/>
      <c r="D56" s="1379"/>
      <c r="E56" s="1379"/>
      <c r="F56" s="1379"/>
      <c r="G56" s="1379"/>
      <c r="H56" s="1380"/>
      <c r="I56" s="1332"/>
      <c r="J56" s="1338"/>
      <c r="K56" s="1338"/>
      <c r="L56" s="141"/>
      <c r="M56" s="7"/>
      <c r="N56" s="19"/>
      <c r="O56" s="1336"/>
      <c r="P56" s="1339"/>
      <c r="Q56" s="1339"/>
      <c r="R56" s="138"/>
      <c r="S56" s="7"/>
      <c r="T56" s="19"/>
      <c r="U56" s="1336"/>
      <c r="V56" s="1339"/>
      <c r="W56" s="1339"/>
      <c r="X56" s="138"/>
      <c r="Y56" s="7"/>
      <c r="Z56" s="19"/>
      <c r="AA56" s="1336"/>
      <c r="AB56" s="1339"/>
      <c r="AC56" s="1339"/>
      <c r="AD56" s="138"/>
      <c r="AE56" s="7"/>
      <c r="AF56" s="19"/>
      <c r="AG56" s="1336"/>
      <c r="AH56" s="1339"/>
      <c r="AI56" s="1339"/>
      <c r="AJ56" s="138"/>
      <c r="AK56" s="7"/>
      <c r="AL56" s="19"/>
      <c r="AM56" s="1336"/>
      <c r="AN56" s="1339"/>
      <c r="AO56" s="1339"/>
      <c r="AP56" s="138"/>
      <c r="AQ56" s="7"/>
      <c r="AR56" s="19"/>
      <c r="AS56" s="1328"/>
      <c r="AT56" s="1329"/>
      <c r="AU56" s="1329"/>
      <c r="AV56" s="138"/>
      <c r="AW56" s="7"/>
      <c r="AX56" s="19"/>
      <c r="BA56" s="1378" t="str">
        <f>IF(BA54&gt;=43586,"令和"&amp;IF(YEAR(BA54)-2018=1,"元",YEAR(BA54)-2018),"平成"&amp;(YEAR(BA54)-1988))</f>
        <v>令和8</v>
      </c>
      <c r="BB56" s="1379"/>
      <c r="BC56" s="1379"/>
      <c r="BD56" s="1379"/>
      <c r="BE56" s="1379"/>
      <c r="BF56" s="1379"/>
      <c r="BG56" s="1379"/>
      <c r="BH56" s="1380"/>
      <c r="BI56" s="1332"/>
      <c r="BJ56" s="1338"/>
      <c r="BK56" s="1338"/>
      <c r="BL56" s="141"/>
      <c r="BM56" s="7"/>
      <c r="BN56" s="19"/>
      <c r="BO56" s="1336"/>
      <c r="BP56" s="1339"/>
      <c r="BQ56" s="1339"/>
      <c r="BR56" s="138"/>
      <c r="BS56" s="7"/>
      <c r="BT56" s="19"/>
      <c r="BU56" s="1336"/>
      <c r="BV56" s="1339"/>
      <c r="BW56" s="1339"/>
      <c r="BX56" s="138"/>
      <c r="BY56" s="7"/>
      <c r="BZ56" s="19"/>
      <c r="CA56" s="1336"/>
      <c r="CB56" s="1339"/>
      <c r="CC56" s="1339"/>
      <c r="CD56" s="138"/>
      <c r="CE56" s="7"/>
      <c r="CF56" s="19"/>
      <c r="CG56" s="1336"/>
      <c r="CH56" s="1339"/>
      <c r="CI56" s="1339"/>
      <c r="CJ56" s="138"/>
      <c r="CK56" s="7"/>
      <c r="CL56" s="19"/>
      <c r="CM56" s="1336"/>
      <c r="CN56" s="1339"/>
      <c r="CO56" s="1339"/>
      <c r="CP56" s="138"/>
      <c r="CQ56" s="7"/>
      <c r="CR56" s="19"/>
      <c r="CS56" s="1328"/>
      <c r="CT56" s="1329"/>
      <c r="CU56" s="1329"/>
      <c r="CV56" s="138"/>
      <c r="CW56" s="7"/>
      <c r="CX56" s="19"/>
    </row>
    <row r="57" spans="1:102" ht="40.5" customHeight="1">
      <c r="A57" s="1381"/>
      <c r="B57" s="1382"/>
      <c r="C57" s="1382"/>
      <c r="D57" s="1382"/>
      <c r="E57" s="1382"/>
      <c r="F57" s="1382"/>
      <c r="G57" s="1382"/>
      <c r="H57" s="1383"/>
      <c r="I57" s="1332"/>
      <c r="J57" s="1338"/>
      <c r="K57" s="1338"/>
      <c r="L57" s="141"/>
      <c r="M57" s="7"/>
      <c r="N57" s="19"/>
      <c r="O57" s="1336"/>
      <c r="P57" s="1339"/>
      <c r="Q57" s="1339"/>
      <c r="R57" s="138"/>
      <c r="S57" s="7"/>
      <c r="T57" s="19"/>
      <c r="U57" s="1336"/>
      <c r="V57" s="1339"/>
      <c r="W57" s="1339"/>
      <c r="X57" s="138"/>
      <c r="Y57" s="7"/>
      <c r="Z57" s="19"/>
      <c r="AA57" s="1336"/>
      <c r="AB57" s="1339"/>
      <c r="AC57" s="1339"/>
      <c r="AD57" s="138"/>
      <c r="AE57" s="7"/>
      <c r="AF57" s="19"/>
      <c r="AG57" s="1336"/>
      <c r="AH57" s="1339"/>
      <c r="AI57" s="1339"/>
      <c r="AJ57" s="138"/>
      <c r="AK57" s="7"/>
      <c r="AL57" s="19"/>
      <c r="AM57" s="1336"/>
      <c r="AN57" s="1339"/>
      <c r="AO57" s="1339"/>
      <c r="AP57" s="138"/>
      <c r="AQ57" s="7"/>
      <c r="AR57" s="19"/>
      <c r="AS57" s="1328"/>
      <c r="AT57" s="1329"/>
      <c r="AU57" s="1329"/>
      <c r="AV57" s="138"/>
      <c r="AW57" s="7"/>
      <c r="AX57" s="19"/>
      <c r="BA57" s="1381"/>
      <c r="BB57" s="1382"/>
      <c r="BC57" s="1382"/>
      <c r="BD57" s="1382"/>
      <c r="BE57" s="1382"/>
      <c r="BF57" s="1382"/>
      <c r="BG57" s="1382"/>
      <c r="BH57" s="1383"/>
      <c r="BI57" s="1332"/>
      <c r="BJ57" s="1338"/>
      <c r="BK57" s="1338"/>
      <c r="BL57" s="141"/>
      <c r="BM57" s="7"/>
      <c r="BN57" s="19"/>
      <c r="BO57" s="1336"/>
      <c r="BP57" s="1339"/>
      <c r="BQ57" s="1339"/>
      <c r="BR57" s="138"/>
      <c r="BS57" s="7"/>
      <c r="BT57" s="19"/>
      <c r="BU57" s="1336"/>
      <c r="BV57" s="1339"/>
      <c r="BW57" s="1339"/>
      <c r="BX57" s="138"/>
      <c r="BY57" s="7"/>
      <c r="BZ57" s="19"/>
      <c r="CA57" s="1336"/>
      <c r="CB57" s="1339"/>
      <c r="CC57" s="1339"/>
      <c r="CD57" s="138"/>
      <c r="CE57" s="7"/>
      <c r="CF57" s="19"/>
      <c r="CG57" s="1336"/>
      <c r="CH57" s="1339"/>
      <c r="CI57" s="1339"/>
      <c r="CJ57" s="138"/>
      <c r="CK57" s="7"/>
      <c r="CL57" s="19"/>
      <c r="CM57" s="1336"/>
      <c r="CN57" s="1339"/>
      <c r="CO57" s="1339"/>
      <c r="CP57" s="138"/>
      <c r="CQ57" s="7"/>
      <c r="CR57" s="19"/>
      <c r="CS57" s="1328"/>
      <c r="CT57" s="1329"/>
      <c r="CU57" s="1329"/>
      <c r="CV57" s="138"/>
      <c r="CW57" s="7"/>
      <c r="CX57" s="19"/>
    </row>
    <row r="58" spans="1:102" ht="52.5" customHeight="1">
      <c r="A58" s="1360" t="s">
        <v>409</v>
      </c>
      <c r="B58" s="1361"/>
      <c r="C58" s="1361"/>
      <c r="D58" s="1361"/>
      <c r="E58" s="1361"/>
      <c r="F58" s="1361"/>
      <c r="G58" s="1361"/>
      <c r="H58" s="1362"/>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1360" t="s">
        <v>409</v>
      </c>
      <c r="BB58" s="1361"/>
      <c r="BC58" s="1361"/>
      <c r="BD58" s="1361"/>
      <c r="BE58" s="1361"/>
      <c r="BF58" s="1361"/>
      <c r="BG58" s="1361"/>
      <c r="BH58" s="1362"/>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348" t="str">
        <f>VLOOKUP(A54,祝節名,2,FALSE)</f>
        <v xml:space="preserve">
大雪7、冬至22</v>
      </c>
      <c r="B59" s="1349"/>
      <c r="C59" s="1349"/>
      <c r="D59" s="1349"/>
      <c r="E59" s="1349"/>
      <c r="F59" s="1349"/>
      <c r="G59" s="1349"/>
      <c r="H59" s="1350"/>
      <c r="I59" s="1330">
        <f>AS55+1</f>
        <v>46005</v>
      </c>
      <c r="J59" s="1331"/>
      <c r="K59" s="1331"/>
      <c r="L59" s="140"/>
      <c r="M59" s="21"/>
      <c r="N59" s="22"/>
      <c r="O59" s="1334">
        <f>I59+1</f>
        <v>46006</v>
      </c>
      <c r="P59" s="1335"/>
      <c r="Q59" s="1335"/>
      <c r="R59" s="136"/>
      <c r="S59" s="21"/>
      <c r="T59" s="22"/>
      <c r="U59" s="1334">
        <f>O59+1</f>
        <v>46007</v>
      </c>
      <c r="V59" s="1335"/>
      <c r="W59" s="1335"/>
      <c r="X59" s="136"/>
      <c r="Y59" s="21"/>
      <c r="Z59" s="22"/>
      <c r="AA59" s="1334">
        <f>U59+1</f>
        <v>46008</v>
      </c>
      <c r="AB59" s="1335"/>
      <c r="AC59" s="1335"/>
      <c r="AD59" s="136"/>
      <c r="AE59" s="21"/>
      <c r="AF59" s="22"/>
      <c r="AG59" s="1334">
        <f>AA59+1</f>
        <v>46009</v>
      </c>
      <c r="AH59" s="1335"/>
      <c r="AI59" s="1335"/>
      <c r="AJ59" s="136"/>
      <c r="AK59" s="21"/>
      <c r="AL59" s="22"/>
      <c r="AM59" s="1334">
        <f>AG59+1</f>
        <v>46010</v>
      </c>
      <c r="AN59" s="1335"/>
      <c r="AO59" s="1335"/>
      <c r="AP59" s="136"/>
      <c r="AQ59" s="21"/>
      <c r="AR59" s="22"/>
      <c r="AS59" s="1340">
        <f>AM59+1</f>
        <v>46011</v>
      </c>
      <c r="AT59" s="1341"/>
      <c r="AU59" s="1341"/>
      <c r="AV59" s="136"/>
      <c r="AW59" s="21"/>
      <c r="AX59" s="22"/>
      <c r="BA59" s="1348" t="str">
        <f>VLOOKUP(BA54,祝節名,2,FALSE)</f>
        <v>20 春分の日
啓蟄5、春分20</v>
      </c>
      <c r="BB59" s="1349"/>
      <c r="BC59" s="1349"/>
      <c r="BD59" s="1349"/>
      <c r="BE59" s="1349"/>
      <c r="BF59" s="1349"/>
      <c r="BG59" s="1349"/>
      <c r="BH59" s="1350"/>
      <c r="BI59" s="1330">
        <f>CS55+1</f>
        <v>46096</v>
      </c>
      <c r="BJ59" s="1331"/>
      <c r="BK59" s="1331"/>
      <c r="BL59" s="140"/>
      <c r="BM59" s="21"/>
      <c r="BN59" s="22"/>
      <c r="BO59" s="1334">
        <f>BI59+1</f>
        <v>46097</v>
      </c>
      <c r="BP59" s="1335"/>
      <c r="BQ59" s="1335"/>
      <c r="BR59" s="136"/>
      <c r="BS59" s="21"/>
      <c r="BT59" s="22"/>
      <c r="BU59" s="1334">
        <f>BO59+1</f>
        <v>46098</v>
      </c>
      <c r="BV59" s="1335"/>
      <c r="BW59" s="1335"/>
      <c r="BX59" s="136"/>
      <c r="BY59" s="21"/>
      <c r="BZ59" s="22"/>
      <c r="CA59" s="1334">
        <f>BU59+1</f>
        <v>46099</v>
      </c>
      <c r="CB59" s="1335"/>
      <c r="CC59" s="1335"/>
      <c r="CD59" s="136"/>
      <c r="CE59" s="21"/>
      <c r="CF59" s="22"/>
      <c r="CG59" s="1334">
        <f>CA59+1</f>
        <v>46100</v>
      </c>
      <c r="CH59" s="1335"/>
      <c r="CI59" s="1335"/>
      <c r="CJ59" s="136"/>
      <c r="CK59" s="21"/>
      <c r="CL59" s="22"/>
      <c r="CM59" s="1334">
        <f>CG59+1</f>
        <v>46101</v>
      </c>
      <c r="CN59" s="1335"/>
      <c r="CO59" s="1335"/>
      <c r="CP59" s="136"/>
      <c r="CQ59" s="21"/>
      <c r="CR59" s="22"/>
      <c r="CS59" s="1340">
        <f>CM59+1</f>
        <v>46102</v>
      </c>
      <c r="CT59" s="1341"/>
      <c r="CU59" s="1341"/>
      <c r="CV59" s="136"/>
      <c r="CW59" s="21"/>
      <c r="CX59" s="22"/>
    </row>
    <row r="60" spans="1:102" ht="21.75" customHeight="1">
      <c r="A60" s="1348"/>
      <c r="B60" s="1349"/>
      <c r="C60" s="1349"/>
      <c r="D60" s="1349"/>
      <c r="E60" s="1349"/>
      <c r="F60" s="1349"/>
      <c r="G60" s="1349"/>
      <c r="H60" s="1350"/>
      <c r="I60" s="1332"/>
      <c r="J60" s="1338"/>
      <c r="K60" s="1338"/>
      <c r="L60" s="141"/>
      <c r="M60" s="7"/>
      <c r="N60" s="19"/>
      <c r="O60" s="1336"/>
      <c r="P60" s="1339"/>
      <c r="Q60" s="1339"/>
      <c r="R60" s="138"/>
      <c r="S60" s="7"/>
      <c r="T60" s="19"/>
      <c r="U60" s="1336"/>
      <c r="V60" s="1339"/>
      <c r="W60" s="1339"/>
      <c r="X60" s="138"/>
      <c r="Y60" s="7"/>
      <c r="Z60" s="19"/>
      <c r="AA60" s="1336"/>
      <c r="AB60" s="1339"/>
      <c r="AC60" s="1339"/>
      <c r="AD60" s="138"/>
      <c r="AE60" s="7"/>
      <c r="AF60" s="19"/>
      <c r="AG60" s="1336"/>
      <c r="AH60" s="1339"/>
      <c r="AI60" s="1339"/>
      <c r="AJ60" s="138"/>
      <c r="AK60" s="7"/>
      <c r="AL60" s="19"/>
      <c r="AM60" s="1336"/>
      <c r="AN60" s="1339"/>
      <c r="AO60" s="1339"/>
      <c r="AP60" s="138"/>
      <c r="AQ60" s="7"/>
      <c r="AR60" s="19"/>
      <c r="AS60" s="1328"/>
      <c r="AT60" s="1329"/>
      <c r="AU60" s="1329"/>
      <c r="AV60" s="138"/>
      <c r="AW60" s="7"/>
      <c r="AX60" s="19"/>
      <c r="BA60" s="1348"/>
      <c r="BB60" s="1349"/>
      <c r="BC60" s="1349"/>
      <c r="BD60" s="1349"/>
      <c r="BE60" s="1349"/>
      <c r="BF60" s="1349"/>
      <c r="BG60" s="1349"/>
      <c r="BH60" s="1350"/>
      <c r="BI60" s="1332"/>
      <c r="BJ60" s="1338"/>
      <c r="BK60" s="1338"/>
      <c r="BL60" s="141"/>
      <c r="BM60" s="7"/>
      <c r="BN60" s="19"/>
      <c r="BO60" s="1336"/>
      <c r="BP60" s="1339"/>
      <c r="BQ60" s="1339"/>
      <c r="BR60" s="138"/>
      <c r="BS60" s="7"/>
      <c r="BT60" s="19"/>
      <c r="BU60" s="1336"/>
      <c r="BV60" s="1339"/>
      <c r="BW60" s="1339"/>
      <c r="BX60" s="138"/>
      <c r="BY60" s="7"/>
      <c r="BZ60" s="19"/>
      <c r="CA60" s="1336"/>
      <c r="CB60" s="1339"/>
      <c r="CC60" s="1339"/>
      <c r="CD60" s="138"/>
      <c r="CE60" s="7"/>
      <c r="CF60" s="19"/>
      <c r="CG60" s="1336"/>
      <c r="CH60" s="1339"/>
      <c r="CI60" s="1339"/>
      <c r="CJ60" s="138"/>
      <c r="CK60" s="7"/>
      <c r="CL60" s="19"/>
      <c r="CM60" s="1336"/>
      <c r="CN60" s="1339"/>
      <c r="CO60" s="1339"/>
      <c r="CP60" s="138"/>
      <c r="CQ60" s="7"/>
      <c r="CR60" s="19"/>
      <c r="CS60" s="1328"/>
      <c r="CT60" s="1329"/>
      <c r="CU60" s="1329"/>
      <c r="CV60" s="138"/>
      <c r="CW60" s="7"/>
      <c r="CX60" s="19"/>
    </row>
    <row r="61" spans="1:102" ht="93.75" customHeight="1">
      <c r="A61" s="1348"/>
      <c r="B61" s="1349"/>
      <c r="C61" s="1349"/>
      <c r="D61" s="1349"/>
      <c r="E61" s="1349"/>
      <c r="F61" s="1349"/>
      <c r="G61" s="1349"/>
      <c r="H61" s="1350"/>
      <c r="I61" s="1332"/>
      <c r="J61" s="1338"/>
      <c r="K61" s="1338"/>
      <c r="L61" s="141"/>
      <c r="M61" s="7"/>
      <c r="N61" s="19"/>
      <c r="O61" s="1336"/>
      <c r="P61" s="1339"/>
      <c r="Q61" s="1339"/>
      <c r="R61" s="138"/>
      <c r="S61" s="7"/>
      <c r="T61" s="19"/>
      <c r="U61" s="1336"/>
      <c r="V61" s="1339"/>
      <c r="W61" s="1339"/>
      <c r="X61" s="138"/>
      <c r="Y61" s="7"/>
      <c r="Z61" s="19"/>
      <c r="AA61" s="1336"/>
      <c r="AB61" s="1339"/>
      <c r="AC61" s="1339"/>
      <c r="AD61" s="138"/>
      <c r="AE61" s="7"/>
      <c r="AF61" s="19"/>
      <c r="AG61" s="1336"/>
      <c r="AH61" s="1339"/>
      <c r="AI61" s="1339"/>
      <c r="AJ61" s="138"/>
      <c r="AK61" s="7"/>
      <c r="AL61" s="19"/>
      <c r="AM61" s="1336"/>
      <c r="AN61" s="1339"/>
      <c r="AO61" s="1339"/>
      <c r="AP61" s="138"/>
      <c r="AQ61" s="7"/>
      <c r="AR61" s="19"/>
      <c r="AS61" s="1328"/>
      <c r="AT61" s="1329"/>
      <c r="AU61" s="1329"/>
      <c r="AV61" s="138"/>
      <c r="AW61" s="7"/>
      <c r="AX61" s="19"/>
      <c r="BA61" s="1348"/>
      <c r="BB61" s="1349"/>
      <c r="BC61" s="1349"/>
      <c r="BD61" s="1349"/>
      <c r="BE61" s="1349"/>
      <c r="BF61" s="1349"/>
      <c r="BG61" s="1349"/>
      <c r="BH61" s="1350"/>
      <c r="BI61" s="1332"/>
      <c r="BJ61" s="1338"/>
      <c r="BK61" s="1338"/>
      <c r="BL61" s="141"/>
      <c r="BM61" s="7"/>
      <c r="BN61" s="19"/>
      <c r="BO61" s="1336"/>
      <c r="BP61" s="1339"/>
      <c r="BQ61" s="1339"/>
      <c r="BR61" s="138"/>
      <c r="BS61" s="7"/>
      <c r="BT61" s="19"/>
      <c r="BU61" s="1336"/>
      <c r="BV61" s="1339"/>
      <c r="BW61" s="1339"/>
      <c r="BX61" s="138"/>
      <c r="BY61" s="7"/>
      <c r="BZ61" s="19"/>
      <c r="CA61" s="1336"/>
      <c r="CB61" s="1339"/>
      <c r="CC61" s="1339"/>
      <c r="CD61" s="138"/>
      <c r="CE61" s="7"/>
      <c r="CF61" s="19"/>
      <c r="CG61" s="1336"/>
      <c r="CH61" s="1339"/>
      <c r="CI61" s="1339"/>
      <c r="CJ61" s="138"/>
      <c r="CK61" s="7"/>
      <c r="CL61" s="19"/>
      <c r="CM61" s="1336"/>
      <c r="CN61" s="1339"/>
      <c r="CO61" s="1339"/>
      <c r="CP61" s="138"/>
      <c r="CQ61" s="7"/>
      <c r="CR61" s="19"/>
      <c r="CS61" s="1328"/>
      <c r="CT61" s="1329"/>
      <c r="CU61" s="1329"/>
      <c r="CV61" s="138"/>
      <c r="CW61" s="7"/>
      <c r="CX61" s="19"/>
    </row>
    <row r="62" spans="1:102" ht="21.75" customHeight="1">
      <c r="A62" s="1342" t="s">
        <v>255</v>
      </c>
      <c r="B62" s="1343"/>
      <c r="C62" s="1343"/>
      <c r="D62" s="1343"/>
      <c r="E62" s="1343"/>
      <c r="F62" s="1343"/>
      <c r="G62" s="1343"/>
      <c r="H62" s="1344"/>
      <c r="I62" s="1330">
        <f>AS59+1</f>
        <v>46012</v>
      </c>
      <c r="J62" s="1331"/>
      <c r="K62" s="1331"/>
      <c r="L62" s="140"/>
      <c r="M62" s="21"/>
      <c r="N62" s="22"/>
      <c r="O62" s="1334">
        <f>I62+1</f>
        <v>46013</v>
      </c>
      <c r="P62" s="1335"/>
      <c r="Q62" s="1335"/>
      <c r="R62" s="136"/>
      <c r="S62" s="21"/>
      <c r="T62" s="22"/>
      <c r="U62" s="1334">
        <f>O62+1</f>
        <v>46014</v>
      </c>
      <c r="V62" s="1335"/>
      <c r="W62" s="1335"/>
      <c r="X62" s="136"/>
      <c r="Y62" s="21"/>
      <c r="Z62" s="22"/>
      <c r="AA62" s="1334">
        <f>U62+1</f>
        <v>46015</v>
      </c>
      <c r="AB62" s="1335"/>
      <c r="AC62" s="1335"/>
      <c r="AD62" s="136"/>
      <c r="AE62" s="21"/>
      <c r="AF62" s="22"/>
      <c r="AG62" s="1334">
        <f>AA62+1</f>
        <v>46016</v>
      </c>
      <c r="AH62" s="1335"/>
      <c r="AI62" s="1335"/>
      <c r="AJ62" s="136"/>
      <c r="AK62" s="21"/>
      <c r="AL62" s="22"/>
      <c r="AM62" s="1334">
        <f>AG62+1</f>
        <v>46017</v>
      </c>
      <c r="AN62" s="1335"/>
      <c r="AO62" s="1335"/>
      <c r="AP62" s="136"/>
      <c r="AQ62" s="21"/>
      <c r="AR62" s="22"/>
      <c r="AS62" s="1326">
        <f>AM62+1</f>
        <v>46018</v>
      </c>
      <c r="AT62" s="1327"/>
      <c r="AU62" s="1327"/>
      <c r="AV62" s="136"/>
      <c r="AW62" s="21"/>
      <c r="AX62" s="22"/>
      <c r="BA62" s="1342" t="s">
        <v>255</v>
      </c>
      <c r="BB62" s="1343"/>
      <c r="BC62" s="1343"/>
      <c r="BD62" s="1343"/>
      <c r="BE62" s="1343"/>
      <c r="BF62" s="1343"/>
      <c r="BG62" s="1343"/>
      <c r="BH62" s="1344"/>
      <c r="BI62" s="1330">
        <f>CS59+1</f>
        <v>46103</v>
      </c>
      <c r="BJ62" s="1331"/>
      <c r="BK62" s="1331"/>
      <c r="BL62" s="140"/>
      <c r="BM62" s="21"/>
      <c r="BN62" s="22"/>
      <c r="BO62" s="1334">
        <f>BI62+1</f>
        <v>46104</v>
      </c>
      <c r="BP62" s="1335"/>
      <c r="BQ62" s="1335"/>
      <c r="BR62" s="136"/>
      <c r="BS62" s="21"/>
      <c r="BT62" s="22"/>
      <c r="BU62" s="1334">
        <f>BO62+1</f>
        <v>46105</v>
      </c>
      <c r="BV62" s="1335"/>
      <c r="BW62" s="1335"/>
      <c r="BX62" s="136"/>
      <c r="BY62" s="21"/>
      <c r="BZ62" s="22"/>
      <c r="CA62" s="1334">
        <f>BU62+1</f>
        <v>46106</v>
      </c>
      <c r="CB62" s="1335"/>
      <c r="CC62" s="1335"/>
      <c r="CD62" s="136"/>
      <c r="CE62" s="21"/>
      <c r="CF62" s="22"/>
      <c r="CG62" s="1334">
        <f>CA62+1</f>
        <v>46107</v>
      </c>
      <c r="CH62" s="1335"/>
      <c r="CI62" s="1335"/>
      <c r="CJ62" s="136"/>
      <c r="CK62" s="21"/>
      <c r="CL62" s="22"/>
      <c r="CM62" s="1334">
        <f>CG62+1</f>
        <v>46108</v>
      </c>
      <c r="CN62" s="1335"/>
      <c r="CO62" s="1335"/>
      <c r="CP62" s="136"/>
      <c r="CQ62" s="21"/>
      <c r="CR62" s="22"/>
      <c r="CS62" s="1326">
        <f>CM62+1</f>
        <v>46109</v>
      </c>
      <c r="CT62" s="1327"/>
      <c r="CU62" s="1327"/>
      <c r="CV62" s="136"/>
      <c r="CW62" s="21"/>
      <c r="CX62" s="22"/>
    </row>
    <row r="63" spans="1:102" ht="21.75" customHeight="1">
      <c r="A63" s="1345"/>
      <c r="B63" s="1346"/>
      <c r="C63" s="1346"/>
      <c r="D63" s="1346"/>
      <c r="E63" s="1346"/>
      <c r="F63" s="1346"/>
      <c r="G63" s="1346"/>
      <c r="H63" s="1347"/>
      <c r="I63" s="1332"/>
      <c r="J63" s="1338"/>
      <c r="K63" s="1338"/>
      <c r="L63" s="141"/>
      <c r="M63" s="7"/>
      <c r="N63" s="19"/>
      <c r="O63" s="1336"/>
      <c r="P63" s="1339"/>
      <c r="Q63" s="1339"/>
      <c r="R63" s="138"/>
      <c r="S63" s="7"/>
      <c r="T63" s="19"/>
      <c r="U63" s="1336"/>
      <c r="V63" s="1339"/>
      <c r="W63" s="1339"/>
      <c r="X63" s="138"/>
      <c r="Y63" s="7"/>
      <c r="Z63" s="19"/>
      <c r="AA63" s="1336"/>
      <c r="AB63" s="1339"/>
      <c r="AC63" s="1339"/>
      <c r="AD63" s="138"/>
      <c r="AE63" s="7"/>
      <c r="AF63" s="19"/>
      <c r="AG63" s="1336"/>
      <c r="AH63" s="1339"/>
      <c r="AI63" s="1339"/>
      <c r="AJ63" s="138"/>
      <c r="AK63" s="7"/>
      <c r="AL63" s="19"/>
      <c r="AM63" s="1336"/>
      <c r="AN63" s="1339"/>
      <c r="AO63" s="1339"/>
      <c r="AP63" s="138"/>
      <c r="AQ63" s="7"/>
      <c r="AR63" s="19"/>
      <c r="AS63" s="1328"/>
      <c r="AT63" s="1341"/>
      <c r="AU63" s="1341"/>
      <c r="AV63" s="138"/>
      <c r="AW63" s="7"/>
      <c r="AX63" s="19"/>
      <c r="BA63" s="1345"/>
      <c r="BB63" s="1346"/>
      <c r="BC63" s="1346"/>
      <c r="BD63" s="1346"/>
      <c r="BE63" s="1346"/>
      <c r="BF63" s="1346"/>
      <c r="BG63" s="1346"/>
      <c r="BH63" s="1347"/>
      <c r="BI63" s="1332"/>
      <c r="BJ63" s="1338"/>
      <c r="BK63" s="1338"/>
      <c r="BL63" s="141"/>
      <c r="BM63" s="7"/>
      <c r="BN63" s="19"/>
      <c r="BO63" s="1336"/>
      <c r="BP63" s="1339"/>
      <c r="BQ63" s="1339"/>
      <c r="BR63" s="138"/>
      <c r="BS63" s="7"/>
      <c r="BT63" s="19"/>
      <c r="BU63" s="1336"/>
      <c r="BV63" s="1339"/>
      <c r="BW63" s="1339"/>
      <c r="BX63" s="138"/>
      <c r="BY63" s="7"/>
      <c r="BZ63" s="19"/>
      <c r="CA63" s="1336"/>
      <c r="CB63" s="1339"/>
      <c r="CC63" s="1339"/>
      <c r="CD63" s="138"/>
      <c r="CE63" s="7"/>
      <c r="CF63" s="19"/>
      <c r="CG63" s="1336"/>
      <c r="CH63" s="1339"/>
      <c r="CI63" s="1339"/>
      <c r="CJ63" s="138"/>
      <c r="CK63" s="7"/>
      <c r="CL63" s="19"/>
      <c r="CM63" s="1336"/>
      <c r="CN63" s="1339"/>
      <c r="CO63" s="1339"/>
      <c r="CP63" s="138"/>
      <c r="CQ63" s="7"/>
      <c r="CR63" s="19"/>
      <c r="CS63" s="1328"/>
      <c r="CT63" s="1341"/>
      <c r="CU63" s="1341"/>
      <c r="CV63" s="138"/>
      <c r="CW63" s="7"/>
      <c r="CX63" s="19"/>
    </row>
    <row r="64" spans="1:102" ht="22.5" customHeight="1">
      <c r="A64" s="1351" t="str">
        <f>VLOOKUP(A54,記念名,2,FALSE)</f>
        <v>地球温暖化防止月間 1～31
人権週間 4～10</v>
      </c>
      <c r="B64" s="1352"/>
      <c r="C64" s="1352"/>
      <c r="D64" s="1352"/>
      <c r="E64" s="1352"/>
      <c r="F64" s="1352"/>
      <c r="G64" s="1352"/>
      <c r="H64" s="1353"/>
      <c r="I64" s="1332"/>
      <c r="J64" s="1338"/>
      <c r="K64" s="1338"/>
      <c r="L64" s="141"/>
      <c r="M64" s="7"/>
      <c r="N64" s="19"/>
      <c r="O64" s="1336"/>
      <c r="P64" s="1339"/>
      <c r="Q64" s="1339"/>
      <c r="R64" s="138"/>
      <c r="S64" s="7"/>
      <c r="T64" s="19"/>
      <c r="U64" s="1336"/>
      <c r="V64" s="1339"/>
      <c r="W64" s="1339"/>
      <c r="X64" s="138"/>
      <c r="Y64" s="7"/>
      <c r="Z64" s="19"/>
      <c r="AA64" s="1336"/>
      <c r="AB64" s="1339"/>
      <c r="AC64" s="1339"/>
      <c r="AD64" s="138"/>
      <c r="AE64" s="7"/>
      <c r="AF64" s="19"/>
      <c r="AG64" s="1336"/>
      <c r="AH64" s="1339"/>
      <c r="AI64" s="1339"/>
      <c r="AJ64" s="138"/>
      <c r="AK64" s="7"/>
      <c r="AL64" s="19"/>
      <c r="AM64" s="1336"/>
      <c r="AN64" s="1339"/>
      <c r="AO64" s="1339"/>
      <c r="AP64" s="138"/>
      <c r="AQ64" s="7"/>
      <c r="AR64" s="19"/>
      <c r="AS64" s="1328"/>
      <c r="AT64" s="1341"/>
      <c r="AU64" s="1341"/>
      <c r="AV64" s="138"/>
      <c r="AW64" s="7"/>
      <c r="AX64" s="19"/>
      <c r="BA64" s="1351" t="str">
        <f>VLOOKUP(BA54,記念名,2,FALSE)</f>
        <v>耳の日3、東日本大震災の日11
世界水の日 22</v>
      </c>
      <c r="BB64" s="1352"/>
      <c r="BC64" s="1352"/>
      <c r="BD64" s="1352"/>
      <c r="BE64" s="1352"/>
      <c r="BF64" s="1352"/>
      <c r="BG64" s="1352"/>
      <c r="BH64" s="1353"/>
      <c r="BI64" s="1332"/>
      <c r="BJ64" s="1338"/>
      <c r="BK64" s="1338"/>
      <c r="BL64" s="141"/>
      <c r="BM64" s="7"/>
      <c r="BN64" s="19"/>
      <c r="BO64" s="1336"/>
      <c r="BP64" s="1339"/>
      <c r="BQ64" s="1339"/>
      <c r="BR64" s="138"/>
      <c r="BS64" s="7"/>
      <c r="BT64" s="19"/>
      <c r="BU64" s="1336"/>
      <c r="BV64" s="1339"/>
      <c r="BW64" s="1339"/>
      <c r="BX64" s="138"/>
      <c r="BY64" s="7"/>
      <c r="BZ64" s="19"/>
      <c r="CA64" s="1336"/>
      <c r="CB64" s="1339"/>
      <c r="CC64" s="1339"/>
      <c r="CD64" s="138"/>
      <c r="CE64" s="7"/>
      <c r="CF64" s="19"/>
      <c r="CG64" s="1336"/>
      <c r="CH64" s="1339"/>
      <c r="CI64" s="1339"/>
      <c r="CJ64" s="138"/>
      <c r="CK64" s="7"/>
      <c r="CL64" s="19"/>
      <c r="CM64" s="1336"/>
      <c r="CN64" s="1339"/>
      <c r="CO64" s="1339"/>
      <c r="CP64" s="138"/>
      <c r="CQ64" s="7"/>
      <c r="CR64" s="19"/>
      <c r="CS64" s="1328"/>
      <c r="CT64" s="1341"/>
      <c r="CU64" s="1341"/>
      <c r="CV64" s="138"/>
      <c r="CW64" s="7"/>
      <c r="CX64" s="19"/>
    </row>
    <row r="65" spans="1:102" ht="72" customHeight="1">
      <c r="A65" s="1354"/>
      <c r="B65" s="1355"/>
      <c r="C65" s="1355"/>
      <c r="D65" s="1355"/>
      <c r="E65" s="1355"/>
      <c r="F65" s="1355"/>
      <c r="G65" s="1355"/>
      <c r="H65" s="1356"/>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354"/>
      <c r="BB65" s="1355"/>
      <c r="BC65" s="1355"/>
      <c r="BD65" s="1355"/>
      <c r="BE65" s="1355"/>
      <c r="BF65" s="1355"/>
      <c r="BG65" s="1355"/>
      <c r="BH65" s="1356"/>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21.75" customHeight="1">
      <c r="A66" s="1357"/>
      <c r="B66" s="1358"/>
      <c r="C66" s="1358"/>
      <c r="D66" s="1358"/>
      <c r="E66" s="1358"/>
      <c r="F66" s="1358"/>
      <c r="G66" s="1358"/>
      <c r="H66" s="1359"/>
      <c r="I66" s="1330">
        <f>IF(DAY(AS62)+1&gt;IF(MONTH(A54)=12,31,DATE(YEAR(A54),MONTH(A54)+1,1)-A54),"",AS62+1)</f>
        <v>46019</v>
      </c>
      <c r="J66" s="1331"/>
      <c r="K66" s="1331"/>
      <c r="L66" s="142"/>
      <c r="M66" s="21"/>
      <c r="N66" s="22"/>
      <c r="O66" s="1334">
        <f>IF(I66="","",IF(DAY(I66)+1&gt;IF(MONTH(A54)=12,31,DATE(YEAR(A54),MONTH(A54)+1,1)-A54),"",I66+1))</f>
        <v>46020</v>
      </c>
      <c r="P66" s="1335"/>
      <c r="Q66" s="1335"/>
      <c r="R66" s="136"/>
      <c r="S66" s="21"/>
      <c r="T66" s="22"/>
      <c r="U66" s="1334">
        <f>IF(O66="","",IF(DAY(O66)+1&gt;IF(MONTH(A54)=12,31,DATE(YEAR(A54),MONTH(A54)+1,1)-A54),"",O66+1))</f>
        <v>46021</v>
      </c>
      <c r="V66" s="1335"/>
      <c r="W66" s="1335"/>
      <c r="X66" s="136"/>
      <c r="Y66" s="21"/>
      <c r="Z66" s="22"/>
      <c r="AA66" s="1334">
        <f>IF(U66="","",IF(DAY(U66)+1&gt;IF(MONTH(A54)=12,31,DATE(YEAR(A54),MONTH(A54)+1,1)-A54),"",U66+1))</f>
        <v>46022</v>
      </c>
      <c r="AB66" s="1335"/>
      <c r="AC66" s="1335"/>
      <c r="AD66" s="136"/>
      <c r="AE66" s="21"/>
      <c r="AF66" s="22"/>
      <c r="AG66" s="1334" t="str">
        <f>IF(AA66="","",IF(DAY(AA66)+1&gt;IF(MONTH(A54)=12,31,DATE(YEAR(A54),MONTH(A54)+1,1)-A54),"",AA66+1))</f>
        <v/>
      </c>
      <c r="AH66" s="1335"/>
      <c r="AI66" s="1335"/>
      <c r="AJ66" s="136"/>
      <c r="AK66" s="21"/>
      <c r="AL66" s="22"/>
      <c r="AM66" s="1334" t="str">
        <f>IF(AG66="","",IF(DAY(AG66)+1&gt;IF(MONTH(A54)=12,31,DATE(YEAR(A54),MONTH(A54)+1,1)-A54),"",AG66+1))</f>
        <v/>
      </c>
      <c r="AN66" s="1335"/>
      <c r="AO66" s="1335"/>
      <c r="AP66" s="143"/>
      <c r="AQ66" s="21"/>
      <c r="AR66" s="22"/>
      <c r="AS66" s="1326" t="str">
        <f>IF(AM66="","",IF(DAY(AM66)+1&gt;IF(MONTH(A54)=12,31,DATE(YEAR(A54),MONTH(A54)+1,1)-A54),"",AM66+1))</f>
        <v/>
      </c>
      <c r="AT66" s="1327"/>
      <c r="AU66" s="1327"/>
      <c r="AV66" s="137"/>
      <c r="AW66" s="21"/>
      <c r="AX66" s="22"/>
      <c r="BA66" s="1357"/>
      <c r="BB66" s="1358"/>
      <c r="BC66" s="1358"/>
      <c r="BD66" s="1358"/>
      <c r="BE66" s="1358"/>
      <c r="BF66" s="1358"/>
      <c r="BG66" s="1358"/>
      <c r="BH66" s="1359"/>
      <c r="BI66" s="1330">
        <f>IF(DAY(CS62)+1&gt;IF(MONTH(BA54)=12,31,DATE(YEAR(BA54),MONTH(BA54)+1,1)-BA54),"",CS62+1)</f>
        <v>46110</v>
      </c>
      <c r="BJ66" s="1331"/>
      <c r="BK66" s="1331"/>
      <c r="BL66" s="142"/>
      <c r="BM66" s="21"/>
      <c r="BN66" s="22"/>
      <c r="BO66" s="1334">
        <f>IF(BI66="","",IF(DAY(BI66)+1&gt;IF(MONTH(BA54)=12,31,DATE(YEAR(BA54),MONTH(BA54)+1,1)-BA54),"",BI66+1))</f>
        <v>46111</v>
      </c>
      <c r="BP66" s="1335"/>
      <c r="BQ66" s="1335"/>
      <c r="BR66" s="136"/>
      <c r="BS66" s="21"/>
      <c r="BT66" s="22"/>
      <c r="BU66" s="1334">
        <f>IF(BO66="","",IF(DAY(BO66)+1&gt;IF(MONTH(BA54)=12,31,DATE(YEAR(BA54),MONTH(BA54)+1,1)-BA54),"",BO66+1))</f>
        <v>46112</v>
      </c>
      <c r="BV66" s="1335"/>
      <c r="BW66" s="1335"/>
      <c r="BX66" s="136"/>
      <c r="BY66" s="21"/>
      <c r="BZ66" s="22"/>
      <c r="CA66" s="1334" t="str">
        <f>IF(BU66="","",IF(DAY(BU66)+1&gt;IF(MONTH(BA54)=12,31,DATE(YEAR(BA54),MONTH(BA54)+1,1)-BA54),"",BU66+1))</f>
        <v/>
      </c>
      <c r="CB66" s="1335"/>
      <c r="CC66" s="1335"/>
      <c r="CD66" s="136"/>
      <c r="CE66" s="21"/>
      <c r="CF66" s="22"/>
      <c r="CG66" s="1334" t="str">
        <f>IF(CA66="","",IF(DAY(CA66)+1&gt;IF(MONTH(BA54)=12,31,DATE(YEAR(BA54),MONTH(BA54)+1,1)-BA54),"",CA66+1))</f>
        <v/>
      </c>
      <c r="CH66" s="1335"/>
      <c r="CI66" s="1335"/>
      <c r="CJ66" s="136"/>
      <c r="CK66" s="21"/>
      <c r="CL66" s="22"/>
      <c r="CM66" s="1334" t="str">
        <f>IF(CG66="","",IF(DAY(CG66)+1&gt;IF(MONTH(BA54)=12,31,DATE(YEAR(BA54),MONTH(BA54)+1,1)-BA54),"",CG66+1))</f>
        <v/>
      </c>
      <c r="CN66" s="1335"/>
      <c r="CO66" s="1335"/>
      <c r="CP66" s="143"/>
      <c r="CQ66" s="21"/>
      <c r="CR66" s="22"/>
      <c r="CS66" s="1326" t="str">
        <f>IF(CM66="","",IF(DAY(CM66)+1&gt;IF(MONTH(BA54)=12,31,DATE(YEAR(BA54),MONTH(BA54)+1,1)-BA54),"",CM66+1))</f>
        <v/>
      </c>
      <c r="CT66" s="1327"/>
      <c r="CU66" s="1327"/>
      <c r="CV66" s="137"/>
      <c r="CW66" s="21"/>
      <c r="CX66" s="22"/>
    </row>
    <row r="67" spans="1:102" ht="21.75" customHeight="1">
      <c r="A67" s="49"/>
      <c r="B67" s="21"/>
      <c r="C67" s="21"/>
      <c r="D67" s="21"/>
      <c r="E67" s="21"/>
      <c r="F67" s="21"/>
      <c r="G67" s="21"/>
      <c r="H67" s="22"/>
      <c r="I67" s="1332"/>
      <c r="J67" s="1333"/>
      <c r="K67" s="1333"/>
      <c r="L67" s="144"/>
      <c r="M67" s="7"/>
      <c r="N67" s="19"/>
      <c r="O67" s="1336"/>
      <c r="P67" s="1337"/>
      <c r="Q67" s="1337"/>
      <c r="R67" s="138"/>
      <c r="S67" s="7"/>
      <c r="T67" s="19"/>
      <c r="U67" s="1336"/>
      <c r="V67" s="1337"/>
      <c r="W67" s="1337"/>
      <c r="X67" s="138"/>
      <c r="Y67" s="7"/>
      <c r="Z67" s="19"/>
      <c r="AA67" s="1336"/>
      <c r="AB67" s="1337"/>
      <c r="AC67" s="1337"/>
      <c r="AD67" s="138"/>
      <c r="AE67" s="7"/>
      <c r="AF67" s="19"/>
      <c r="AG67" s="1336"/>
      <c r="AH67" s="1337"/>
      <c r="AI67" s="1337"/>
      <c r="AJ67" s="138"/>
      <c r="AK67" s="7"/>
      <c r="AL67" s="19"/>
      <c r="AM67" s="1336"/>
      <c r="AN67" s="1337"/>
      <c r="AO67" s="1337"/>
      <c r="AP67" s="145"/>
      <c r="AQ67" s="7"/>
      <c r="AR67" s="19"/>
      <c r="AS67" s="1328"/>
      <c r="AT67" s="1329"/>
      <c r="AU67" s="1329"/>
      <c r="AV67" s="139"/>
      <c r="AW67" s="7"/>
      <c r="AX67" s="19"/>
      <c r="BA67" s="49"/>
      <c r="BB67" s="21"/>
      <c r="BC67" s="21"/>
      <c r="BD67" s="21"/>
      <c r="BE67" s="21"/>
      <c r="BF67" s="21"/>
      <c r="BG67" s="21"/>
      <c r="BH67" s="22"/>
      <c r="BI67" s="1332"/>
      <c r="BJ67" s="1333"/>
      <c r="BK67" s="1333"/>
      <c r="BL67" s="144"/>
      <c r="BM67" s="7"/>
      <c r="BN67" s="19"/>
      <c r="BO67" s="1336"/>
      <c r="BP67" s="1337"/>
      <c r="BQ67" s="1337"/>
      <c r="BR67" s="138"/>
      <c r="BS67" s="7"/>
      <c r="BT67" s="19"/>
      <c r="BU67" s="1336"/>
      <c r="BV67" s="1337"/>
      <c r="BW67" s="1337"/>
      <c r="BX67" s="138"/>
      <c r="BY67" s="7"/>
      <c r="BZ67" s="19"/>
      <c r="CA67" s="1336"/>
      <c r="CB67" s="1337"/>
      <c r="CC67" s="1337"/>
      <c r="CD67" s="138"/>
      <c r="CE67" s="7"/>
      <c r="CF67" s="19"/>
      <c r="CG67" s="1336"/>
      <c r="CH67" s="1337"/>
      <c r="CI67" s="1337"/>
      <c r="CJ67" s="138"/>
      <c r="CK67" s="7"/>
      <c r="CL67" s="19"/>
      <c r="CM67" s="1336"/>
      <c r="CN67" s="1337"/>
      <c r="CO67" s="1337"/>
      <c r="CP67" s="145"/>
      <c r="CQ67" s="7"/>
      <c r="CR67" s="19"/>
      <c r="CS67" s="1328"/>
      <c r="CT67" s="1329"/>
      <c r="CU67" s="1329"/>
      <c r="CV67" s="139"/>
      <c r="CW67" s="7"/>
      <c r="CX67" s="19"/>
    </row>
    <row r="68" spans="1:102" ht="22.5" customHeight="1">
      <c r="A68" s="23"/>
      <c r="B68" s="7"/>
      <c r="C68" s="7"/>
      <c r="D68" s="7"/>
      <c r="E68" s="7"/>
      <c r="F68" s="7"/>
      <c r="G68" s="7"/>
      <c r="H68" s="19"/>
      <c r="I68" s="1332"/>
      <c r="J68" s="1333"/>
      <c r="K68" s="1333"/>
      <c r="L68" s="144"/>
      <c r="M68" s="7"/>
      <c r="N68" s="19"/>
      <c r="O68" s="1336"/>
      <c r="P68" s="1337"/>
      <c r="Q68" s="1337"/>
      <c r="R68" s="138"/>
      <c r="S68" s="7"/>
      <c r="T68" s="19"/>
      <c r="U68" s="1336"/>
      <c r="V68" s="1337"/>
      <c r="W68" s="1337"/>
      <c r="X68" s="138"/>
      <c r="Y68" s="7"/>
      <c r="Z68" s="19"/>
      <c r="AA68" s="1336"/>
      <c r="AB68" s="1337"/>
      <c r="AC68" s="1337"/>
      <c r="AD68" s="138"/>
      <c r="AE68" s="7"/>
      <c r="AF68" s="19"/>
      <c r="AG68" s="1336"/>
      <c r="AH68" s="1337"/>
      <c r="AI68" s="1337"/>
      <c r="AJ68" s="138"/>
      <c r="AK68" s="7"/>
      <c r="AL68" s="19"/>
      <c r="AM68" s="1336"/>
      <c r="AN68" s="1337"/>
      <c r="AO68" s="1337"/>
      <c r="AP68" s="145"/>
      <c r="AQ68" s="7"/>
      <c r="AR68" s="19"/>
      <c r="AS68" s="1328"/>
      <c r="AT68" s="1329"/>
      <c r="AU68" s="1329"/>
      <c r="AV68" s="139"/>
      <c r="AW68" s="7"/>
      <c r="AX68" s="19"/>
      <c r="BA68" s="23"/>
      <c r="BB68" s="7"/>
      <c r="BC68" s="7"/>
      <c r="BD68" s="7"/>
      <c r="BE68" s="7"/>
      <c r="BF68" s="7"/>
      <c r="BG68" s="7"/>
      <c r="BH68" s="19"/>
      <c r="BI68" s="1332"/>
      <c r="BJ68" s="1333"/>
      <c r="BK68" s="1333"/>
      <c r="BL68" s="144"/>
      <c r="BM68" s="7"/>
      <c r="BN68" s="19"/>
      <c r="BO68" s="1336"/>
      <c r="BP68" s="1337"/>
      <c r="BQ68" s="1337"/>
      <c r="BR68" s="138"/>
      <c r="BS68" s="7"/>
      <c r="BT68" s="19"/>
      <c r="BU68" s="1336"/>
      <c r="BV68" s="1337"/>
      <c r="BW68" s="1337"/>
      <c r="BX68" s="138"/>
      <c r="BY68" s="7"/>
      <c r="BZ68" s="19"/>
      <c r="CA68" s="1336"/>
      <c r="CB68" s="1337"/>
      <c r="CC68" s="1337"/>
      <c r="CD68" s="138"/>
      <c r="CE68" s="7"/>
      <c r="CF68" s="19"/>
      <c r="CG68" s="1336"/>
      <c r="CH68" s="1337"/>
      <c r="CI68" s="1337"/>
      <c r="CJ68" s="138"/>
      <c r="CK68" s="7"/>
      <c r="CL68" s="19"/>
      <c r="CM68" s="1336"/>
      <c r="CN68" s="1337"/>
      <c r="CO68" s="1337"/>
      <c r="CP68" s="145"/>
      <c r="CQ68" s="7"/>
      <c r="CR68" s="19"/>
      <c r="CS68" s="1328"/>
      <c r="CT68" s="1329"/>
      <c r="CU68" s="1329"/>
      <c r="CV68" s="139"/>
      <c r="CW68" s="7"/>
      <c r="CX68" s="19"/>
    </row>
    <row r="69" spans="1:102" ht="9" customHeight="1">
      <c r="A69" s="23"/>
      <c r="B69" s="7"/>
      <c r="C69" s="7"/>
      <c r="D69" s="7"/>
      <c r="E69" s="7"/>
      <c r="F69" s="7"/>
      <c r="G69" s="7"/>
      <c r="H69" s="19"/>
      <c r="I69" s="23"/>
      <c r="J69" s="7"/>
      <c r="K69" s="7"/>
      <c r="L69" s="7"/>
      <c r="M69" s="7"/>
      <c r="N69" s="19"/>
      <c r="O69" s="23"/>
      <c r="P69" s="7"/>
      <c r="Q69" s="7"/>
      <c r="R69" s="7"/>
      <c r="S69" s="7"/>
      <c r="T69" s="19"/>
      <c r="U69" s="23"/>
      <c r="V69" s="7"/>
      <c r="W69" s="7"/>
      <c r="X69" s="7"/>
      <c r="Y69" s="7"/>
      <c r="Z69" s="19"/>
      <c r="AA69" s="23"/>
      <c r="AB69" s="7"/>
      <c r="AC69" s="7"/>
      <c r="AD69" s="7"/>
      <c r="AE69" s="7"/>
      <c r="AF69" s="19"/>
      <c r="AG69" s="23"/>
      <c r="AH69" s="7"/>
      <c r="AI69" s="7"/>
      <c r="AJ69" s="7"/>
      <c r="AK69" s="7"/>
      <c r="AL69" s="19"/>
      <c r="AM69" s="23"/>
      <c r="AN69" s="7"/>
      <c r="AO69" s="7"/>
      <c r="AP69" s="7"/>
      <c r="AQ69" s="7"/>
      <c r="AR69" s="19"/>
      <c r="AS69" s="23"/>
      <c r="AT69" s="7"/>
      <c r="AU69" s="7"/>
      <c r="AV69" s="7"/>
      <c r="AW69" s="7"/>
      <c r="AX69" s="19"/>
      <c r="BA69" s="23"/>
      <c r="BB69" s="7"/>
      <c r="BC69" s="7"/>
      <c r="BD69" s="7"/>
      <c r="BE69" s="7"/>
      <c r="BF69" s="7"/>
      <c r="BG69" s="7"/>
      <c r="BH69" s="19"/>
      <c r="BI69" s="23"/>
      <c r="BJ69" s="7"/>
      <c r="BK69" s="7"/>
      <c r="BL69" s="7"/>
      <c r="BM69" s="7"/>
      <c r="BN69" s="19"/>
      <c r="BO69" s="23"/>
      <c r="BP69" s="7"/>
      <c r="BQ69" s="7"/>
      <c r="BR69" s="7"/>
      <c r="BS69" s="7"/>
      <c r="BT69" s="19"/>
      <c r="BU69" s="23"/>
      <c r="BV69" s="7"/>
      <c r="BW69" s="7"/>
      <c r="BX69" s="7"/>
      <c r="BY69" s="7"/>
      <c r="BZ69" s="19"/>
      <c r="CA69" s="23"/>
      <c r="CB69" s="7"/>
      <c r="CC69" s="7"/>
      <c r="CD69" s="7"/>
      <c r="CE69" s="7"/>
      <c r="CF69" s="19"/>
      <c r="CG69" s="23"/>
      <c r="CH69" s="7"/>
      <c r="CI69" s="7"/>
      <c r="CJ69" s="7"/>
      <c r="CK69" s="7"/>
      <c r="CL69" s="19"/>
      <c r="CM69" s="23"/>
      <c r="CN69" s="7"/>
      <c r="CO69" s="7"/>
      <c r="CP69" s="7"/>
      <c r="CQ69" s="7"/>
      <c r="CR69" s="19"/>
      <c r="CS69" s="23"/>
      <c r="CT69" s="7"/>
      <c r="CU69" s="7"/>
      <c r="CV69" s="7"/>
      <c r="CW69" s="7"/>
      <c r="CX69" s="19"/>
    </row>
    <row r="70" spans="1:102" ht="33" customHeight="1">
      <c r="A70" s="23"/>
      <c r="B70" s="7"/>
      <c r="C70" s="7"/>
      <c r="D70" s="7"/>
      <c r="E70" s="7"/>
      <c r="F70" s="7"/>
      <c r="G70" s="7"/>
      <c r="H70" s="19"/>
      <c r="I70" s="1316" t="str">
        <f>IF(AS66="","",IF(DAY(AS66)+1&gt;IF(MONTH(A54)=12,31,DATE(YEAR(A54),MONTH(A54)+1,1)-A54),"",AS66+1))</f>
        <v/>
      </c>
      <c r="J70" s="1317"/>
      <c r="K70" s="1317"/>
      <c r="L70" s="183"/>
      <c r="M70" s="7"/>
      <c r="N70" s="19"/>
      <c r="O70" s="1321" t="str">
        <f>IF(I70="","",IF(DAY(I70)+1&gt;IF(MONTH(A54)=12,31,DATE(YEAR(A54),MONTH(A54)+1,1)-A54),"",I70+1))</f>
        <v/>
      </c>
      <c r="P70" s="1322"/>
      <c r="Q70" s="1322"/>
      <c r="R70" s="155"/>
      <c r="S70" s="7"/>
      <c r="T70" s="7"/>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23"/>
      <c r="BB70" s="7"/>
      <c r="BC70" s="7"/>
      <c r="BD70" s="7"/>
      <c r="BE70" s="7"/>
      <c r="BF70" s="7"/>
      <c r="BG70" s="7"/>
      <c r="BH70" s="19"/>
      <c r="BI70" s="1316" t="str">
        <f>IF(CS66="","",IF(DAY(CS66)+1&gt;IF(MONTH(BA54)=12,31,DATE(YEAR(BA54),MONTH(BA54)+1,1)-BA54),"",CS66+1))</f>
        <v/>
      </c>
      <c r="BJ70" s="1317"/>
      <c r="BK70" s="1317"/>
      <c r="BL70" s="183"/>
      <c r="BM70" s="7"/>
      <c r="BN70" s="19"/>
      <c r="BO70" s="1321" t="str">
        <f>IF(BI70="","",IF(DAY(BI70)+1&gt;IF(MONTH(BA54)=12,31,DATE(YEAR(BA54),MONTH(BA54)+1,1)-BA54),"",BI70+1))</f>
        <v/>
      </c>
      <c r="BP70" s="1322"/>
      <c r="BQ70" s="1322"/>
      <c r="BR70" s="155"/>
      <c r="BS70" s="7"/>
      <c r="BT70" s="7"/>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8" customHeight="1">
      <c r="A71" s="23"/>
      <c r="B71" s="7"/>
      <c r="C71" s="7"/>
      <c r="D71" s="7"/>
      <c r="E71" s="7"/>
      <c r="F71" s="7"/>
      <c r="G71" s="7"/>
      <c r="H71" s="19"/>
      <c r="I71" s="1318"/>
      <c r="J71" s="1317"/>
      <c r="K71" s="1317"/>
      <c r="L71" s="183"/>
      <c r="M71" s="7"/>
      <c r="N71" s="19"/>
      <c r="O71" s="1323"/>
      <c r="P71" s="1322"/>
      <c r="Q71" s="1322"/>
      <c r="R71" s="155"/>
      <c r="S71" s="7"/>
      <c r="T71" s="7"/>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23"/>
      <c r="BB71" s="7"/>
      <c r="BC71" s="7"/>
      <c r="BD71" s="7"/>
      <c r="BE71" s="7"/>
      <c r="BF71" s="7"/>
      <c r="BG71" s="7"/>
      <c r="BH71" s="19"/>
      <c r="BI71" s="1318"/>
      <c r="BJ71" s="1317"/>
      <c r="BK71" s="1317"/>
      <c r="BL71" s="183"/>
      <c r="BM71" s="7"/>
      <c r="BN71" s="19"/>
      <c r="BO71" s="1323"/>
      <c r="BP71" s="1322"/>
      <c r="BQ71" s="1322"/>
      <c r="BR71" s="155"/>
      <c r="BS71" s="7"/>
      <c r="BT71" s="7"/>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2" customHeight="1">
      <c r="A72" s="48"/>
      <c r="B72" s="60"/>
      <c r="C72" s="60"/>
      <c r="D72" s="60"/>
      <c r="E72" s="60"/>
      <c r="F72" s="60"/>
      <c r="G72" s="60"/>
      <c r="H72" s="20"/>
      <c r="I72" s="1319"/>
      <c r="J72" s="1320"/>
      <c r="K72" s="1320"/>
      <c r="L72" s="146"/>
      <c r="M72" s="60"/>
      <c r="N72" s="20"/>
      <c r="O72" s="1324"/>
      <c r="P72" s="1325"/>
      <c r="Q72" s="1325"/>
      <c r="R72" s="147"/>
      <c r="S72" s="60"/>
      <c r="T72" s="6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48"/>
      <c r="BB72" s="60"/>
      <c r="BC72" s="60"/>
      <c r="BD72" s="60"/>
      <c r="BE72" s="60"/>
      <c r="BF72" s="60"/>
      <c r="BG72" s="60"/>
      <c r="BH72" s="20"/>
      <c r="BI72" s="1319"/>
      <c r="BJ72" s="1320"/>
      <c r="BK72" s="1320"/>
      <c r="BL72" s="146"/>
      <c r="BM72" s="60"/>
      <c r="BN72" s="20"/>
      <c r="BO72" s="1324"/>
      <c r="BP72" s="1325"/>
      <c r="BQ72" s="1325"/>
      <c r="BR72" s="147"/>
      <c r="BS72" s="60"/>
      <c r="BT72" s="6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sheetData>
  <mergeCells count="310">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AG42:AI44"/>
    <mergeCell ref="AM42:AO44"/>
    <mergeCell ref="CM42:CO44"/>
    <mergeCell ref="CM35:CO37"/>
    <mergeCell ref="CS35:CU37"/>
    <mergeCell ref="BI35:BK37"/>
    <mergeCell ref="BO35:BQ37"/>
    <mergeCell ref="BU35:BW37"/>
    <mergeCell ref="CA35:CC37"/>
    <mergeCell ref="CG35:CI37"/>
    <mergeCell ref="CM38:CO40"/>
    <mergeCell ref="CS38:CU40"/>
    <mergeCell ref="CS42:CU44"/>
    <mergeCell ref="CG42:CI44"/>
    <mergeCell ref="BU42:BW44"/>
    <mergeCell ref="CA42:CC44"/>
    <mergeCell ref="BI38:BK40"/>
    <mergeCell ref="BO38:BQ40"/>
    <mergeCell ref="BU38:BW40"/>
    <mergeCell ref="CA38:CC40"/>
    <mergeCell ref="CG38:CI40"/>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AG66:AI68"/>
    <mergeCell ref="AM66:AO68"/>
    <mergeCell ref="CM66:CO68"/>
    <mergeCell ref="CM59:CO61"/>
    <mergeCell ref="CS59:CU61"/>
    <mergeCell ref="BI59:BK61"/>
    <mergeCell ref="BO59:BQ61"/>
    <mergeCell ref="BU59:BW61"/>
    <mergeCell ref="CA59:CC61"/>
    <mergeCell ref="CG59:CI61"/>
    <mergeCell ref="CM62:CO64"/>
    <mergeCell ref="CS62:CU64"/>
    <mergeCell ref="CS66:CU68"/>
    <mergeCell ref="CG66:CI68"/>
    <mergeCell ref="BU66:BW68"/>
    <mergeCell ref="CA66:CC68"/>
    <mergeCell ref="BI62:BK64"/>
    <mergeCell ref="BO62:BQ64"/>
    <mergeCell ref="BU62:BW64"/>
    <mergeCell ref="CA62:CC64"/>
    <mergeCell ref="CG62:CI64"/>
    <mergeCell ref="L27:N29"/>
    <mergeCell ref="L51:N53"/>
    <mergeCell ref="I70:K72"/>
    <mergeCell ref="O70:Q72"/>
    <mergeCell ref="BI70:BK72"/>
    <mergeCell ref="BO70:BQ72"/>
    <mergeCell ref="AS66:AU68"/>
    <mergeCell ref="BI66:BK68"/>
    <mergeCell ref="BO66:BQ68"/>
    <mergeCell ref="I46:K48"/>
    <mergeCell ref="O46:Q48"/>
    <mergeCell ref="BI46:BK48"/>
    <mergeCell ref="BO46:BQ48"/>
    <mergeCell ref="AS42:AU44"/>
    <mergeCell ref="BI42:BK44"/>
    <mergeCell ref="BO42:BQ44"/>
  </mergeCells>
  <phoneticPr fontId="2"/>
  <conditionalFormatting sqref="CS3:CU5">
    <cfRule type="expression" dxfId="14495" priority="276" stopIfTrue="1">
      <formula>OR(CS3=祝色)</formula>
    </cfRule>
  </conditionalFormatting>
  <conditionalFormatting sqref="BI3:BK5">
    <cfRule type="expression" dxfId="14494" priority="277" stopIfTrue="1">
      <formula>OR(AND(WEEKDAY(BI3)=1,MONTH(BI3)&lt;&gt;MONTH(BA6)),AND(OR(BI3=祝色),MONTH(BI3)&lt;&gt;MONTH(BA6)))</formula>
    </cfRule>
    <cfRule type="expression" dxfId="14493" priority="278" stopIfTrue="1">
      <formula>MONTH(BI3)&lt;&gt;MONTH(BA6)</formula>
    </cfRule>
    <cfRule type="expression" dxfId="14492" priority="279" stopIfTrue="1">
      <formula>OR(BI3=祝色)</formula>
    </cfRule>
  </conditionalFormatting>
  <conditionalFormatting sqref="BO3:BQ5">
    <cfRule type="expression" dxfId="14491" priority="280" stopIfTrue="1">
      <formula>OR(AND(WEEKDAY(BO3)=1,MONTH(BO3)&lt;&gt;MONTH(BA6)),AND(OR(BO3=祝色),MONTH(BO3)&lt;&gt;MONTH(BA6)))</formula>
    </cfRule>
    <cfRule type="expression" dxfId="14490" priority="281" stopIfTrue="1">
      <formula>MONTH(BO3)&lt;&gt;MONTH(BA6)</formula>
    </cfRule>
    <cfRule type="expression" dxfId="14489" priority="282" stopIfTrue="1">
      <formula>OR(BO3=祝色)</formula>
    </cfRule>
  </conditionalFormatting>
  <conditionalFormatting sqref="BU3:BW5">
    <cfRule type="expression" dxfId="14488" priority="283" stopIfTrue="1">
      <formula>OR(AND(WEEKDAY(BU3)=1,MONTH(BU3)&lt;&gt;MONTH(BA6)),AND(OR(BU3=祝色),MONTH(BU3)&lt;&gt;MONTH(BA6)))</formula>
    </cfRule>
    <cfRule type="expression" dxfId="14487" priority="284" stopIfTrue="1">
      <formula>MONTH(BU3)&lt;&gt;MONTH(BA6)</formula>
    </cfRule>
    <cfRule type="expression" dxfId="14486" priority="285" stopIfTrue="1">
      <formula>OR(BU3=祝色)</formula>
    </cfRule>
  </conditionalFormatting>
  <conditionalFormatting sqref="CA3:CC5">
    <cfRule type="expression" dxfId="14485" priority="286" stopIfTrue="1">
      <formula>OR(AND(WEEKDAY(CA3)=1,MONTH(CA3)&lt;&gt;MONTH(BA6)),AND(OR(CA3=祝色),MONTH(CA3)&lt;&gt;MONTH(BA6)))</formula>
    </cfRule>
    <cfRule type="expression" dxfId="14484" priority="287" stopIfTrue="1">
      <formula>MONTH(CA3)&lt;&gt;MONTH(BA6)</formula>
    </cfRule>
    <cfRule type="expression" dxfId="14483" priority="288" stopIfTrue="1">
      <formula>OR(CA3=祝色)</formula>
    </cfRule>
  </conditionalFormatting>
  <conditionalFormatting sqref="CG3:CI5">
    <cfRule type="expression" dxfId="14482" priority="289" stopIfTrue="1">
      <formula>OR(AND(WEEKDAY(CG3)=1,MONTH(CG3)&lt;&gt;MONTH(BA6)),AND(OR(CG3=祝色),MONTH(CG3)&lt;&gt;MONTH(BA6)))</formula>
    </cfRule>
    <cfRule type="expression" dxfId="14481" priority="290" stopIfTrue="1">
      <formula>MONTH(CG3)&lt;&gt;MONTH(BA6)</formula>
    </cfRule>
    <cfRule type="expression" dxfId="14480" priority="291" stopIfTrue="1">
      <formula>OR(CG3=祝色)</formula>
    </cfRule>
  </conditionalFormatting>
  <conditionalFormatting sqref="CM3:CO5">
    <cfRule type="expression" dxfId="14479" priority="292" stopIfTrue="1">
      <formula>OR(AND(WEEKDAY(CM3)=1,MONTH(CM3)&lt;&gt;MONTH(BA6)),AND(OR(CM3=祝色),MONTH(CM3)&lt;&gt;MONTH(BA6)))</formula>
    </cfRule>
    <cfRule type="expression" dxfId="14478" priority="293" stopIfTrue="1">
      <formula>MONTH(CM3)&lt;&gt;MONTH(BA6)</formula>
    </cfRule>
    <cfRule type="expression" dxfId="14477" priority="294" stopIfTrue="1">
      <formula>OR(CM3=祝色)</formula>
    </cfRule>
  </conditionalFormatting>
  <conditionalFormatting sqref="CS51:CU53">
    <cfRule type="expression" dxfId="14476" priority="257" stopIfTrue="1">
      <formula>OR(CS51=祝色)</formula>
    </cfRule>
  </conditionalFormatting>
  <conditionalFormatting sqref="BI51:BK53">
    <cfRule type="expression" dxfId="14475" priority="258" stopIfTrue="1">
      <formula>OR(AND(WEEKDAY(BI51)=1,MONTH(BI51)&lt;&gt;MONTH(BA54)),AND(OR(BI51=祝色),MONTH(BI51)&lt;&gt;MONTH(BA54)))</formula>
    </cfRule>
    <cfRule type="expression" dxfId="14474" priority="259" stopIfTrue="1">
      <formula>MONTH(BI51)&lt;&gt;MONTH(BA54)</formula>
    </cfRule>
    <cfRule type="expression" dxfId="14473" priority="260" stopIfTrue="1">
      <formula>OR(BI51=祝色)</formula>
    </cfRule>
  </conditionalFormatting>
  <conditionalFormatting sqref="BO51:BQ53">
    <cfRule type="expression" dxfId="14472" priority="261" stopIfTrue="1">
      <formula>OR(AND(WEEKDAY(BO51)=1,MONTH(BO51)&lt;&gt;MONTH(BA54)),AND(OR(BO51=祝色),MONTH(BO51)&lt;&gt;MONTH(BA54)))</formula>
    </cfRule>
    <cfRule type="expression" dxfId="14471" priority="262" stopIfTrue="1">
      <formula>MONTH(BO51)&lt;&gt;MONTH(BA54)</formula>
    </cfRule>
    <cfRule type="expression" dxfId="14470" priority="263" stopIfTrue="1">
      <formula>OR(BO51=祝色)</formula>
    </cfRule>
  </conditionalFormatting>
  <conditionalFormatting sqref="BU51:BW53">
    <cfRule type="expression" dxfId="14469" priority="264" stopIfTrue="1">
      <formula>OR(AND(WEEKDAY(BU51)=1,MONTH(BU51)&lt;&gt;MONTH(BA54)),AND(OR(BU51=祝色),MONTH(BU51)&lt;&gt;MONTH(BA54)))</formula>
    </cfRule>
    <cfRule type="expression" dxfId="14468" priority="265" stopIfTrue="1">
      <formula>MONTH(BU51)&lt;&gt;MONTH(BA54)</formula>
    </cfRule>
    <cfRule type="expression" dxfId="14467" priority="266" stopIfTrue="1">
      <formula>OR(BU51=祝色)</formula>
    </cfRule>
  </conditionalFormatting>
  <conditionalFormatting sqref="CA51:CC53">
    <cfRule type="expression" dxfId="14466" priority="267" stopIfTrue="1">
      <formula>OR(AND(WEEKDAY(CA51)=1,MONTH(CA51)&lt;&gt;MONTH(BA54)),AND(OR(CA51=祝色),MONTH(CA51)&lt;&gt;MONTH(BA54)))</formula>
    </cfRule>
    <cfRule type="expression" dxfId="14465" priority="268" stopIfTrue="1">
      <formula>MONTH(CA51)&lt;&gt;MONTH(BA54)</formula>
    </cfRule>
    <cfRule type="expression" dxfId="14464" priority="269" stopIfTrue="1">
      <formula>OR(CA51=祝色)</formula>
    </cfRule>
  </conditionalFormatting>
  <conditionalFormatting sqref="CG51:CI53">
    <cfRule type="expression" dxfId="14463" priority="270" stopIfTrue="1">
      <formula>OR(AND(WEEKDAY(CG51)=1,MONTH(CG51)&lt;&gt;MONTH(BA54)),AND(OR(CG51=祝色),MONTH(CG51)&lt;&gt;MONTH(BA54)))</formula>
    </cfRule>
    <cfRule type="expression" dxfId="14462" priority="271" stopIfTrue="1">
      <formula>MONTH(CG51)&lt;&gt;MONTH(BA54)</formula>
    </cfRule>
    <cfRule type="expression" dxfId="14461" priority="272" stopIfTrue="1">
      <formula>OR(CG51=祝色)</formula>
    </cfRule>
  </conditionalFormatting>
  <conditionalFormatting sqref="CM51:CO53">
    <cfRule type="expression" dxfId="14460" priority="273" stopIfTrue="1">
      <formula>OR(AND(WEEKDAY(CM51)=1,MONTH(CM51)&lt;&gt;MONTH(BA54)),AND(OR(CM51=祝色),MONTH(CM51)&lt;&gt;MONTH(BA54)))</formula>
    </cfRule>
    <cfRule type="expression" dxfId="14459" priority="274" stopIfTrue="1">
      <formula>MONTH(CM51)&lt;&gt;MONTH(BA54)</formula>
    </cfRule>
    <cfRule type="expression" dxfId="14458" priority="275" stopIfTrue="1">
      <formula>OR(CM51=祝色)</formula>
    </cfRule>
  </conditionalFormatting>
  <conditionalFormatting sqref="CS27:CU29">
    <cfRule type="expression" dxfId="14457" priority="238" stopIfTrue="1">
      <formula>OR(CS27=祝色)</formula>
    </cfRule>
  </conditionalFormatting>
  <conditionalFormatting sqref="BI27:BK29">
    <cfRule type="expression" dxfId="14456" priority="239" stopIfTrue="1">
      <formula>OR(AND(WEEKDAY(BI27)=1,MONTH(BI27)&lt;&gt;MONTH(BA30)),AND(OR(BI27=祝色),MONTH(BI27)&lt;&gt;MONTH(BA30)))</formula>
    </cfRule>
    <cfRule type="expression" dxfId="14455" priority="240" stopIfTrue="1">
      <formula>MONTH(BI27)&lt;&gt;MONTH(BA30)</formula>
    </cfRule>
    <cfRule type="expression" dxfId="14454" priority="241" stopIfTrue="1">
      <formula>OR(BI27=祝色)</formula>
    </cfRule>
  </conditionalFormatting>
  <conditionalFormatting sqref="BO27:BQ29">
    <cfRule type="expression" dxfId="14453" priority="242" stopIfTrue="1">
      <formula>OR(AND(WEEKDAY(BO27)=1,MONTH(BO27)&lt;&gt;MONTH(BA30)),AND(OR(BO27=祝色),MONTH(BO27)&lt;&gt;MONTH(BA30)))</formula>
    </cfRule>
    <cfRule type="expression" dxfId="14452" priority="243" stopIfTrue="1">
      <formula>MONTH(BO27)&lt;&gt;MONTH(BA30)</formula>
    </cfRule>
    <cfRule type="expression" dxfId="14451" priority="244" stopIfTrue="1">
      <formula>OR(BO27=祝色)</formula>
    </cfRule>
  </conditionalFormatting>
  <conditionalFormatting sqref="BU27:BW29">
    <cfRule type="expression" dxfId="14450" priority="245" stopIfTrue="1">
      <formula>OR(AND(WEEKDAY(BU27)=1,MONTH(BU27)&lt;&gt;MONTH(BA30)),AND(OR(BU27=祝色),MONTH(BU27)&lt;&gt;MONTH(BA30)))</formula>
    </cfRule>
    <cfRule type="expression" dxfId="14449" priority="246" stopIfTrue="1">
      <formula>MONTH(BU27)&lt;&gt;MONTH(BA30)</formula>
    </cfRule>
    <cfRule type="expression" dxfId="14448" priority="247" stopIfTrue="1">
      <formula>OR(BU27=祝色)</formula>
    </cfRule>
  </conditionalFormatting>
  <conditionalFormatting sqref="CA27:CC29">
    <cfRule type="expression" dxfId="14447" priority="248" stopIfTrue="1">
      <formula>OR(AND(WEEKDAY(CA27)=1,MONTH(CA27)&lt;&gt;MONTH(BA30)),AND(OR(CA27=祝色),MONTH(CA27)&lt;&gt;MONTH(BA30)))</formula>
    </cfRule>
    <cfRule type="expression" dxfId="14446" priority="249" stopIfTrue="1">
      <formula>MONTH(CA27)&lt;&gt;MONTH(BA30)</formula>
    </cfRule>
    <cfRule type="expression" dxfId="14445" priority="250" stopIfTrue="1">
      <formula>OR(CA27=祝色)</formula>
    </cfRule>
  </conditionalFormatting>
  <conditionalFormatting sqref="CG27:CI29">
    <cfRule type="expression" dxfId="14444" priority="251" stopIfTrue="1">
      <formula>OR(AND(WEEKDAY(CG27)=1,MONTH(CG27)&lt;&gt;MONTH(BA30)),AND(OR(CG27=祝色),MONTH(CG27)&lt;&gt;MONTH(BA30)))</formula>
    </cfRule>
    <cfRule type="expression" dxfId="14443" priority="252" stopIfTrue="1">
      <formula>MONTH(CG27)&lt;&gt;MONTH(BA30)</formula>
    </cfRule>
    <cfRule type="expression" dxfId="14442" priority="253" stopIfTrue="1">
      <formula>OR(CG27=祝色)</formula>
    </cfRule>
  </conditionalFormatting>
  <conditionalFormatting sqref="CM27:CO29">
    <cfRule type="expression" dxfId="14441" priority="254" stopIfTrue="1">
      <formula>OR(AND(WEEKDAY(CM27)=1,MONTH(CM27)&lt;&gt;MONTH(BA30)),AND(OR(CM27=祝色),MONTH(CM27)&lt;&gt;MONTH(BA30)))</formula>
    </cfRule>
    <cfRule type="expression" dxfId="14440" priority="255" stopIfTrue="1">
      <formula>MONTH(CM27)&lt;&gt;MONTH(BA30)</formula>
    </cfRule>
    <cfRule type="expression" dxfId="14439" priority="256" stopIfTrue="1">
      <formula>OR(CM27=祝色)</formula>
    </cfRule>
  </conditionalFormatting>
  <conditionalFormatting sqref="BI31:BK33">
    <cfRule type="expression" dxfId="14438" priority="237" stopIfTrue="1">
      <formula>OR(BI31=祝色)</formula>
    </cfRule>
  </conditionalFormatting>
  <conditionalFormatting sqref="BO31:BQ33">
    <cfRule type="expression" dxfId="14437" priority="236" stopIfTrue="1">
      <formula>OR(BO31=祝色)</formula>
    </cfRule>
  </conditionalFormatting>
  <conditionalFormatting sqref="CS31:CU33">
    <cfRule type="expression" dxfId="14436" priority="235" stopIfTrue="1">
      <formula>OR(CS31=祝色)</formula>
    </cfRule>
  </conditionalFormatting>
  <conditionalFormatting sqref="BU31:BW33">
    <cfRule type="expression" dxfId="14435" priority="234" stopIfTrue="1">
      <formula>OR(BU31=祝色)</formula>
    </cfRule>
  </conditionalFormatting>
  <conditionalFormatting sqref="CA31:CC33">
    <cfRule type="expression" dxfId="14434" priority="233" stopIfTrue="1">
      <formula>OR(CA31=祝色)</formula>
    </cfRule>
  </conditionalFormatting>
  <conditionalFormatting sqref="CG31:CI33">
    <cfRule type="expression" dxfId="14433" priority="232" stopIfTrue="1">
      <formula>OR(CG31=祝色)</formula>
    </cfRule>
  </conditionalFormatting>
  <conditionalFormatting sqref="CM31:CO33">
    <cfRule type="expression" dxfId="14432" priority="231" stopIfTrue="1">
      <formula>OR(CM31=祝色)</formula>
    </cfRule>
  </conditionalFormatting>
  <conditionalFormatting sqref="BI35:BK37">
    <cfRule type="expression" dxfId="14431" priority="230" stopIfTrue="1">
      <formula>OR(BI35=祝色)</formula>
    </cfRule>
  </conditionalFormatting>
  <conditionalFormatting sqref="BO35:BQ37">
    <cfRule type="expression" dxfId="14430" priority="229" stopIfTrue="1">
      <formula>OR(BO35=祝色)</formula>
    </cfRule>
  </conditionalFormatting>
  <conditionalFormatting sqref="CS35:CU37">
    <cfRule type="expression" dxfId="14429" priority="228" stopIfTrue="1">
      <formula>OR(CS35=祝色)</formula>
    </cfRule>
  </conditionalFormatting>
  <conditionalFormatting sqref="BU35:BW37">
    <cfRule type="expression" dxfId="14428" priority="227" stopIfTrue="1">
      <formula>OR(BU35=祝色)</formula>
    </cfRule>
  </conditionalFormatting>
  <conditionalFormatting sqref="CA35:CC37">
    <cfRule type="expression" dxfId="14427" priority="226" stopIfTrue="1">
      <formula>OR(CA35=祝色)</formula>
    </cfRule>
  </conditionalFormatting>
  <conditionalFormatting sqref="CG35:CI37">
    <cfRule type="expression" dxfId="14426" priority="225" stopIfTrue="1">
      <formula>OR(CG35=祝色)</formula>
    </cfRule>
  </conditionalFormatting>
  <conditionalFormatting sqref="CM35:CO37">
    <cfRule type="expression" dxfId="14425" priority="224" stopIfTrue="1">
      <formula>OR(CM35=祝色)</formula>
    </cfRule>
  </conditionalFormatting>
  <conditionalFormatting sqref="BI42:BK44">
    <cfRule type="expression" dxfId="14424" priority="222" stopIfTrue="1">
      <formula>OR(BI42=祝色)</formula>
    </cfRule>
  </conditionalFormatting>
  <conditionalFormatting sqref="BO42:BQ44">
    <cfRule type="expression" dxfId="14423" priority="223" stopIfTrue="1">
      <formula>OR(BO42=祝色)</formula>
    </cfRule>
  </conditionalFormatting>
  <conditionalFormatting sqref="BI38:BK40">
    <cfRule type="expression" dxfId="14422" priority="221" stopIfTrue="1">
      <formula>OR(BI38=祝色)</formula>
    </cfRule>
  </conditionalFormatting>
  <conditionalFormatting sqref="BO38:BQ40">
    <cfRule type="expression" dxfId="14421" priority="220" stopIfTrue="1">
      <formula>OR(BO38=祝色)</formula>
    </cfRule>
  </conditionalFormatting>
  <conditionalFormatting sqref="CS38:CU40">
    <cfRule type="expression" dxfId="14420" priority="219" stopIfTrue="1">
      <formula>OR(CS38=祝色)</formula>
    </cfRule>
  </conditionalFormatting>
  <conditionalFormatting sqref="BU38:BW40">
    <cfRule type="expression" dxfId="14419" priority="218" stopIfTrue="1">
      <formula>OR(BU38=祝色)</formula>
    </cfRule>
  </conditionalFormatting>
  <conditionalFormatting sqref="CA38:CC40">
    <cfRule type="expression" dxfId="14418" priority="217" stopIfTrue="1">
      <formula>OR(CA38=祝色)</formula>
    </cfRule>
  </conditionalFormatting>
  <conditionalFormatting sqref="CG38:CI40">
    <cfRule type="expression" dxfId="14417" priority="216" stopIfTrue="1">
      <formula>OR(CG38=祝色)</formula>
    </cfRule>
  </conditionalFormatting>
  <conditionalFormatting sqref="CM38:CO40">
    <cfRule type="expression" dxfId="14416" priority="215" stopIfTrue="1">
      <formula>OR(CM38=祝色)</formula>
    </cfRule>
  </conditionalFormatting>
  <conditionalFormatting sqref="BU42:BW44">
    <cfRule type="expression" dxfId="14415" priority="214" stopIfTrue="1">
      <formula>OR(BU42=祝色)</formula>
    </cfRule>
  </conditionalFormatting>
  <conditionalFormatting sqref="CA42:CC44">
    <cfRule type="expression" dxfId="14414" priority="213" stopIfTrue="1">
      <formula>OR(CA42=祝色)</formula>
    </cfRule>
  </conditionalFormatting>
  <conditionalFormatting sqref="CG42:CI44">
    <cfRule type="expression" dxfId="14413" priority="212" stopIfTrue="1">
      <formula>OR(CG42=祝色)</formula>
    </cfRule>
  </conditionalFormatting>
  <conditionalFormatting sqref="CM42:CO44">
    <cfRule type="expression" dxfId="14412" priority="211" stopIfTrue="1">
      <formula>OR(CM42=祝色)</formula>
    </cfRule>
  </conditionalFormatting>
  <conditionalFormatting sqref="CS42:CU44">
    <cfRule type="expression" dxfId="14411" priority="210" stopIfTrue="1">
      <formula>OR(CS42=祝色)</formula>
    </cfRule>
  </conditionalFormatting>
  <conditionalFormatting sqref="BI46:BK48">
    <cfRule type="expression" dxfId="14410" priority="209" stopIfTrue="1">
      <formula>OR(BI46=祝色)</formula>
    </cfRule>
  </conditionalFormatting>
  <conditionalFormatting sqref="BO46:BQ48">
    <cfRule type="expression" dxfId="14409" priority="208" stopIfTrue="1">
      <formula>OR(BO46=祝色)</formula>
    </cfRule>
  </conditionalFormatting>
  <conditionalFormatting sqref="BI7:BK9">
    <cfRule type="expression" dxfId="14408" priority="207" stopIfTrue="1">
      <formula>OR(BI7=祝色)</formula>
    </cfRule>
  </conditionalFormatting>
  <conditionalFormatting sqref="BO7:BQ9">
    <cfRule type="expression" dxfId="14407" priority="206" stopIfTrue="1">
      <formula>OR(BO7=祝色)</formula>
    </cfRule>
  </conditionalFormatting>
  <conditionalFormatting sqref="CS7:CU9">
    <cfRule type="expression" dxfId="14406" priority="205" stopIfTrue="1">
      <formula>OR(CS7=祝色)</formula>
    </cfRule>
  </conditionalFormatting>
  <conditionalFormatting sqref="BU7:BW9">
    <cfRule type="expression" dxfId="14405" priority="204" stopIfTrue="1">
      <formula>OR(BU7=祝色)</formula>
    </cfRule>
  </conditionalFormatting>
  <conditionalFormatting sqref="CA7:CC9">
    <cfRule type="expression" dxfId="14404" priority="203" stopIfTrue="1">
      <formula>OR(CA7=祝色)</formula>
    </cfRule>
  </conditionalFormatting>
  <conditionalFormatting sqref="CG7:CI9">
    <cfRule type="expression" dxfId="14403" priority="202" stopIfTrue="1">
      <formula>OR(CG7=祝色)</formula>
    </cfRule>
  </conditionalFormatting>
  <conditionalFormatting sqref="CM7:CO9">
    <cfRule type="expression" dxfId="14402" priority="201" stopIfTrue="1">
      <formula>OR(CM7=祝色)</formula>
    </cfRule>
  </conditionalFormatting>
  <conditionalFormatting sqref="BI11:BK13">
    <cfRule type="expression" dxfId="14401" priority="200" stopIfTrue="1">
      <formula>OR(BI11=祝色)</formula>
    </cfRule>
  </conditionalFormatting>
  <conditionalFormatting sqref="BO11:BQ13">
    <cfRule type="expression" dxfId="14400" priority="199" stopIfTrue="1">
      <formula>OR(BO11=祝色)</formula>
    </cfRule>
  </conditionalFormatting>
  <conditionalFormatting sqref="CS11:CU13">
    <cfRule type="expression" dxfId="14399" priority="198" stopIfTrue="1">
      <formula>OR(CS11=祝色)</formula>
    </cfRule>
  </conditionalFormatting>
  <conditionalFormatting sqref="BU11:BW13">
    <cfRule type="expression" dxfId="14398" priority="197" stopIfTrue="1">
      <formula>OR(BU11=祝色)</formula>
    </cfRule>
  </conditionalFormatting>
  <conditionalFormatting sqref="CA11:CC13">
    <cfRule type="expression" dxfId="14397" priority="196" stopIfTrue="1">
      <formula>OR(CA11=祝色)</formula>
    </cfRule>
  </conditionalFormatting>
  <conditionalFormatting sqref="CG11:CI13">
    <cfRule type="expression" dxfId="14396" priority="195" stopIfTrue="1">
      <formula>OR(CG11=祝色)</formula>
    </cfRule>
  </conditionalFormatting>
  <conditionalFormatting sqref="CM11:CO13">
    <cfRule type="expression" dxfId="14395" priority="194" stopIfTrue="1">
      <formula>OR(CM11=祝色)</formula>
    </cfRule>
  </conditionalFormatting>
  <conditionalFormatting sqref="BI18:BK20">
    <cfRule type="expression" dxfId="14394" priority="192" stopIfTrue="1">
      <formula>OR(BI18=祝色)</formula>
    </cfRule>
  </conditionalFormatting>
  <conditionalFormatting sqref="BO18:BQ20">
    <cfRule type="expression" dxfId="14393" priority="193" stopIfTrue="1">
      <formula>OR(BO18=祝色)</formula>
    </cfRule>
  </conditionalFormatting>
  <conditionalFormatting sqref="BI14:BK16">
    <cfRule type="expression" dxfId="14392" priority="191" stopIfTrue="1">
      <formula>OR(BI14=祝色)</formula>
    </cfRule>
  </conditionalFormatting>
  <conditionalFormatting sqref="BO14:BQ16">
    <cfRule type="expression" dxfId="14391" priority="190" stopIfTrue="1">
      <formula>OR(BO14=祝色)</formula>
    </cfRule>
  </conditionalFormatting>
  <conditionalFormatting sqref="CS14:CU16">
    <cfRule type="expression" dxfId="14390" priority="189" stopIfTrue="1">
      <formula>OR(CS14=祝色)</formula>
    </cfRule>
  </conditionalFormatting>
  <conditionalFormatting sqref="BU14:BW16">
    <cfRule type="expression" dxfId="14389" priority="188" stopIfTrue="1">
      <formula>OR(BU14=祝色)</formula>
    </cfRule>
  </conditionalFormatting>
  <conditionalFormatting sqref="CA14:CC16">
    <cfRule type="expression" dxfId="14388" priority="187" stopIfTrue="1">
      <formula>OR(CA14=祝色)</formula>
    </cfRule>
  </conditionalFormatting>
  <conditionalFormatting sqref="CG14:CI16">
    <cfRule type="expression" dxfId="14387" priority="186" stopIfTrue="1">
      <formula>OR(CG14=祝色)</formula>
    </cfRule>
  </conditionalFormatting>
  <conditionalFormatting sqref="CM14:CO16">
    <cfRule type="expression" dxfId="14386" priority="185" stopIfTrue="1">
      <formula>OR(CM14=祝色)</formula>
    </cfRule>
  </conditionalFormatting>
  <conditionalFormatting sqref="BU18:BW20">
    <cfRule type="expression" dxfId="14385" priority="184" stopIfTrue="1">
      <formula>OR(BU18=祝色)</formula>
    </cfRule>
  </conditionalFormatting>
  <conditionalFormatting sqref="CA18:CC20">
    <cfRule type="expression" dxfId="14384" priority="183" stopIfTrue="1">
      <formula>OR(CA18=祝色)</formula>
    </cfRule>
  </conditionalFormatting>
  <conditionalFormatting sqref="CG18:CI20">
    <cfRule type="expression" dxfId="14383" priority="182" stopIfTrue="1">
      <formula>OR(CG18=祝色)</formula>
    </cfRule>
  </conditionalFormatting>
  <conditionalFormatting sqref="CM18:CO20">
    <cfRule type="expression" dxfId="14382" priority="181" stopIfTrue="1">
      <formula>OR(CM18=祝色)</formula>
    </cfRule>
  </conditionalFormatting>
  <conditionalFormatting sqref="CS18:CU20">
    <cfRule type="expression" dxfId="14381" priority="180" stopIfTrue="1">
      <formula>OR(CS18=祝色)</formula>
    </cfRule>
  </conditionalFormatting>
  <conditionalFormatting sqref="BI22:BK24">
    <cfRule type="expression" dxfId="14380" priority="179" stopIfTrue="1">
      <formula>OR(BI22=祝色)</formula>
    </cfRule>
  </conditionalFormatting>
  <conditionalFormatting sqref="BO22:BQ24">
    <cfRule type="expression" dxfId="14379" priority="178" stopIfTrue="1">
      <formula>OR(BO22=祝色)</formula>
    </cfRule>
  </conditionalFormatting>
  <conditionalFormatting sqref="BI55:BK57">
    <cfRule type="expression" dxfId="14378" priority="177" stopIfTrue="1">
      <formula>OR(BI55=祝色)</formula>
    </cfRule>
  </conditionalFormatting>
  <conditionalFormatting sqref="BO55:BQ57">
    <cfRule type="expression" dxfId="14377" priority="176" stopIfTrue="1">
      <formula>OR(BO55=祝色)</formula>
    </cfRule>
  </conditionalFormatting>
  <conditionalFormatting sqref="CS55:CU57">
    <cfRule type="expression" dxfId="14376" priority="175" stopIfTrue="1">
      <formula>OR(CS55=祝色)</formula>
    </cfRule>
  </conditionalFormatting>
  <conditionalFormatting sqref="BU55:BW57">
    <cfRule type="expression" dxfId="14375" priority="174" stopIfTrue="1">
      <formula>OR(BU55=祝色)</formula>
    </cfRule>
  </conditionalFormatting>
  <conditionalFormatting sqref="CA55:CC57">
    <cfRule type="expression" dxfId="14374" priority="173" stopIfTrue="1">
      <formula>OR(CA55=祝色)</formula>
    </cfRule>
  </conditionalFormatting>
  <conditionalFormatting sqref="CG55:CI57">
    <cfRule type="expression" dxfId="14373" priority="172" stopIfTrue="1">
      <formula>OR(CG55=祝色)</formula>
    </cfRule>
  </conditionalFormatting>
  <conditionalFormatting sqref="CM55:CO57">
    <cfRule type="expression" dxfId="14372" priority="171" stopIfTrue="1">
      <formula>OR(CM55=祝色)</formula>
    </cfRule>
  </conditionalFormatting>
  <conditionalFormatting sqref="BI59:BK61">
    <cfRule type="expression" dxfId="14371" priority="170" stopIfTrue="1">
      <formula>OR(BI59=祝色)</formula>
    </cfRule>
  </conditionalFormatting>
  <conditionalFormatting sqref="BO59:BQ61">
    <cfRule type="expression" dxfId="14370" priority="169" stopIfTrue="1">
      <formula>OR(BO59=祝色)</formula>
    </cfRule>
  </conditionalFormatting>
  <conditionalFormatting sqref="CS59:CU61">
    <cfRule type="expression" dxfId="14369" priority="168" stopIfTrue="1">
      <formula>OR(CS59=祝色)</formula>
    </cfRule>
  </conditionalFormatting>
  <conditionalFormatting sqref="BU59:BW61">
    <cfRule type="expression" dxfId="14368" priority="167" stopIfTrue="1">
      <formula>OR(BU59=祝色)</formula>
    </cfRule>
  </conditionalFormatting>
  <conditionalFormatting sqref="CA59:CC61">
    <cfRule type="expression" dxfId="14367" priority="166" stopIfTrue="1">
      <formula>OR(CA59=祝色)</formula>
    </cfRule>
  </conditionalFormatting>
  <conditionalFormatting sqref="CG59:CI61">
    <cfRule type="expression" dxfId="14366" priority="165" stopIfTrue="1">
      <formula>OR(CG59=祝色)</formula>
    </cfRule>
  </conditionalFormatting>
  <conditionalFormatting sqref="CM59:CO61">
    <cfRule type="expression" dxfId="14365" priority="164" stopIfTrue="1">
      <formula>OR(CM59=祝色)</formula>
    </cfRule>
  </conditionalFormatting>
  <conditionalFormatting sqref="BI66:BK68">
    <cfRule type="expression" dxfId="14364" priority="162" stopIfTrue="1">
      <formula>OR(BI66=祝色)</formula>
    </cfRule>
  </conditionalFormatting>
  <conditionalFormatting sqref="BO66:BQ68">
    <cfRule type="expression" dxfId="14363" priority="163" stopIfTrue="1">
      <formula>OR(BO66=祝色)</formula>
    </cfRule>
  </conditionalFormatting>
  <conditionalFormatting sqref="BI62:BK64">
    <cfRule type="expression" dxfId="14362" priority="161" stopIfTrue="1">
      <formula>OR(BI62=祝色)</formula>
    </cfRule>
  </conditionalFormatting>
  <conditionalFormatting sqref="BO62:BQ64">
    <cfRule type="expression" dxfId="14361" priority="160" stopIfTrue="1">
      <formula>OR(BO62=祝色)</formula>
    </cfRule>
  </conditionalFormatting>
  <conditionalFormatting sqref="CS62:CU64">
    <cfRule type="expression" dxfId="14360" priority="159" stopIfTrue="1">
      <formula>OR(CS62=祝色)</formula>
    </cfRule>
  </conditionalFormatting>
  <conditionalFormatting sqref="BU62:BW64">
    <cfRule type="expression" dxfId="14359" priority="158" stopIfTrue="1">
      <formula>OR(BU62=祝色)</formula>
    </cfRule>
  </conditionalFormatting>
  <conditionalFormatting sqref="CA62:CC64">
    <cfRule type="expression" dxfId="14358" priority="157" stopIfTrue="1">
      <formula>OR(CA62=祝色)</formula>
    </cfRule>
  </conditionalFormatting>
  <conditionalFormatting sqref="CG62:CI64">
    <cfRule type="expression" dxfId="14357" priority="156" stopIfTrue="1">
      <formula>OR(CG62=祝色)</formula>
    </cfRule>
  </conditionalFormatting>
  <conditionalFormatting sqref="CM62:CO64">
    <cfRule type="expression" dxfId="14356" priority="155" stopIfTrue="1">
      <formula>OR(CM62=祝色)</formula>
    </cfRule>
  </conditionalFormatting>
  <conditionalFormatting sqref="BU66:BW68">
    <cfRule type="expression" dxfId="14355" priority="154" stopIfTrue="1">
      <formula>OR(BU66=祝色)</formula>
    </cfRule>
  </conditionalFormatting>
  <conditionalFormatting sqref="CA66:CC68">
    <cfRule type="expression" dxfId="14354" priority="153" stopIfTrue="1">
      <formula>OR(CA66=祝色)</formula>
    </cfRule>
  </conditionalFormatting>
  <conditionalFormatting sqref="CG66:CI68">
    <cfRule type="expression" dxfId="14353" priority="152" stopIfTrue="1">
      <formula>OR(CG66=祝色)</formula>
    </cfRule>
  </conditionalFormatting>
  <conditionalFormatting sqref="CM66:CO68">
    <cfRule type="expression" dxfId="14352" priority="151" stopIfTrue="1">
      <formula>OR(CM66=祝色)</formula>
    </cfRule>
  </conditionalFormatting>
  <conditionalFormatting sqref="CS66:CU68">
    <cfRule type="expression" dxfId="14351" priority="150" stopIfTrue="1">
      <formula>OR(CS66=祝色)</formula>
    </cfRule>
  </conditionalFormatting>
  <conditionalFormatting sqref="BI70:BK72">
    <cfRule type="expression" dxfId="14350" priority="149" stopIfTrue="1">
      <formula>OR(BI70=祝色)</formula>
    </cfRule>
  </conditionalFormatting>
  <conditionalFormatting sqref="BO70:BQ72">
    <cfRule type="expression" dxfId="14349" priority="148" stopIfTrue="1">
      <formula>OR(BO70=祝色)</formula>
    </cfRule>
  </conditionalFormatting>
  <conditionalFormatting sqref="AS3:AU5">
    <cfRule type="expression" dxfId="14348" priority="129" stopIfTrue="1">
      <formula>OR(AS3=祝色)</formula>
    </cfRule>
  </conditionalFormatting>
  <conditionalFormatting sqref="I3:K5">
    <cfRule type="expression" dxfId="14347" priority="130" stopIfTrue="1">
      <formula>OR(AND(WEEKDAY(I3)=1,MONTH(I3)&lt;&gt;MONTH(A6)),AND(OR(I3=祝色),MONTH(I3)&lt;&gt;MONTH(A6)))</formula>
    </cfRule>
    <cfRule type="expression" dxfId="14346" priority="131" stopIfTrue="1">
      <formula>MONTH(I3)&lt;&gt;MONTH(A6)</formula>
    </cfRule>
    <cfRule type="expression" dxfId="14345" priority="132" stopIfTrue="1">
      <formula>OR(I3=祝色)</formula>
    </cfRule>
  </conditionalFormatting>
  <conditionalFormatting sqref="O3:Q5">
    <cfRule type="expression" dxfId="14344" priority="133" stopIfTrue="1">
      <formula>OR(AND(WEEKDAY(O3)=1,MONTH(O3)&lt;&gt;MONTH(A6)),AND(OR(O3=祝色),MONTH(O3)&lt;&gt;MONTH(A6)))</formula>
    </cfRule>
    <cfRule type="expression" dxfId="14343" priority="134" stopIfTrue="1">
      <formula>MONTH(O3)&lt;&gt;MONTH(A6)</formula>
    </cfRule>
    <cfRule type="expression" dxfId="14342" priority="135" stopIfTrue="1">
      <formula>OR(O3=祝色)</formula>
    </cfRule>
  </conditionalFormatting>
  <conditionalFormatting sqref="U3:W5">
    <cfRule type="expression" dxfId="14341" priority="136" stopIfTrue="1">
      <formula>OR(AND(WEEKDAY(U3)=1,MONTH(U3)&lt;&gt;MONTH(A6)),AND(OR(U3=祝色),MONTH(U3)&lt;&gt;MONTH(A6)))</formula>
    </cfRule>
    <cfRule type="expression" dxfId="14340" priority="137" stopIfTrue="1">
      <formula>MONTH(U3)&lt;&gt;MONTH(A6)</formula>
    </cfRule>
    <cfRule type="expression" dxfId="14339" priority="138" stopIfTrue="1">
      <formula>OR(U3=祝色)</formula>
    </cfRule>
  </conditionalFormatting>
  <conditionalFormatting sqref="AA3:AC5">
    <cfRule type="expression" dxfId="14338" priority="139" stopIfTrue="1">
      <formula>OR(AND(WEEKDAY(AA3)=1,MONTH(AA3)&lt;&gt;MONTH(A6)),AND(OR(AA3=祝色),MONTH(AA3)&lt;&gt;MONTH(A6)))</formula>
    </cfRule>
    <cfRule type="expression" dxfId="14337" priority="140" stopIfTrue="1">
      <formula>MONTH(AA3)&lt;&gt;MONTH(A6)</formula>
    </cfRule>
    <cfRule type="expression" dxfId="14336" priority="141" stopIfTrue="1">
      <formula>OR(AA3=祝色)</formula>
    </cfRule>
  </conditionalFormatting>
  <conditionalFormatting sqref="AG3:AI5">
    <cfRule type="expression" dxfId="14335" priority="142" stopIfTrue="1">
      <formula>OR(AND(WEEKDAY(AG3)=1,MONTH(AG3)&lt;&gt;MONTH(A6)),AND(OR(AG3=祝色),MONTH(AG3)&lt;&gt;MONTH(A6)))</formula>
    </cfRule>
    <cfRule type="expression" dxfId="14334" priority="143" stopIfTrue="1">
      <formula>MONTH(AG3)&lt;&gt;MONTH(A6)</formula>
    </cfRule>
    <cfRule type="expression" dxfId="14333" priority="144" stopIfTrue="1">
      <formula>OR(AG3=祝色)</formula>
    </cfRule>
  </conditionalFormatting>
  <conditionalFormatting sqref="AM3:AO5">
    <cfRule type="expression" dxfId="14332" priority="145" stopIfTrue="1">
      <formula>OR(AND(WEEKDAY(AM3)=1,MONTH(AM3)&lt;&gt;MONTH(A6)),AND(OR(AM3=祝色),MONTH(AM3)&lt;&gt;MONTH(A6)))</formula>
    </cfRule>
    <cfRule type="expression" dxfId="14331" priority="146" stopIfTrue="1">
      <formula>MONTH(AM3)&lt;&gt;MONTH(A6)</formula>
    </cfRule>
    <cfRule type="expression" dxfId="14330" priority="147" stopIfTrue="1">
      <formula>OR(AM3=祝色)</formula>
    </cfRule>
  </conditionalFormatting>
  <conditionalFormatting sqref="I7:K9">
    <cfRule type="expression" dxfId="14329" priority="128" stopIfTrue="1">
      <formula>OR(I7=祝色)</formula>
    </cfRule>
  </conditionalFormatting>
  <conditionalFormatting sqref="O7:Q9">
    <cfRule type="expression" dxfId="14328" priority="127" stopIfTrue="1">
      <formula>OR(O7=祝色)</formula>
    </cfRule>
  </conditionalFormatting>
  <conditionalFormatting sqref="AS7:AU9">
    <cfRule type="expression" dxfId="14327" priority="126" stopIfTrue="1">
      <formula>OR(AS7=祝色)</formula>
    </cfRule>
  </conditionalFormatting>
  <conditionalFormatting sqref="U7:W9">
    <cfRule type="expression" dxfId="14326" priority="125" stopIfTrue="1">
      <formula>OR(U7=祝色)</formula>
    </cfRule>
  </conditionalFormatting>
  <conditionalFormatting sqref="AA7:AC9">
    <cfRule type="expression" dxfId="14325" priority="124" stopIfTrue="1">
      <formula>OR(AA7=祝色)</formula>
    </cfRule>
  </conditionalFormatting>
  <conditionalFormatting sqref="AG7:AI9">
    <cfRule type="expression" dxfId="14324" priority="123" stopIfTrue="1">
      <formula>OR(AG7=祝色)</formula>
    </cfRule>
  </conditionalFormatting>
  <conditionalFormatting sqref="AM7:AO9">
    <cfRule type="expression" dxfId="14323" priority="122" stopIfTrue="1">
      <formula>OR(AM7=祝色)</formula>
    </cfRule>
  </conditionalFormatting>
  <conditionalFormatting sqref="I11:K13">
    <cfRule type="expression" dxfId="14322" priority="121" stopIfTrue="1">
      <formula>OR(I11=祝色)</formula>
    </cfRule>
  </conditionalFormatting>
  <conditionalFormatting sqref="O11:Q13">
    <cfRule type="expression" dxfId="14321" priority="120" stopIfTrue="1">
      <formula>OR(O11=祝色)</formula>
    </cfRule>
  </conditionalFormatting>
  <conditionalFormatting sqref="AS11:AU13">
    <cfRule type="expression" dxfId="14320" priority="119" stopIfTrue="1">
      <formula>OR(AS11=祝色)</formula>
    </cfRule>
  </conditionalFormatting>
  <conditionalFormatting sqref="U11:W13">
    <cfRule type="expression" dxfId="14319" priority="118" stopIfTrue="1">
      <formula>OR(U11=祝色)</formula>
    </cfRule>
  </conditionalFormatting>
  <conditionalFormatting sqref="AA11:AC13">
    <cfRule type="expression" dxfId="14318" priority="117" stopIfTrue="1">
      <formula>OR(AA11=祝色)</formula>
    </cfRule>
  </conditionalFormatting>
  <conditionalFormatting sqref="AG11:AI13">
    <cfRule type="expression" dxfId="14317" priority="116" stopIfTrue="1">
      <formula>OR(AG11=祝色)</formula>
    </cfRule>
  </conditionalFormatting>
  <conditionalFormatting sqref="AM11:AO13">
    <cfRule type="expression" dxfId="14316" priority="115" stopIfTrue="1">
      <formula>OR(AM11=祝色)</formula>
    </cfRule>
  </conditionalFormatting>
  <conditionalFormatting sqref="I18:K20">
    <cfRule type="expression" dxfId="14315" priority="113" stopIfTrue="1">
      <formula>OR(I18=祝色)</formula>
    </cfRule>
  </conditionalFormatting>
  <conditionalFormatting sqref="O18:Q20">
    <cfRule type="expression" dxfId="14314" priority="114" stopIfTrue="1">
      <formula>OR(O18=祝色)</formula>
    </cfRule>
  </conditionalFormatting>
  <conditionalFormatting sqref="I14:K16">
    <cfRule type="expression" dxfId="14313" priority="112" stopIfTrue="1">
      <formula>OR(I14=祝色)</formula>
    </cfRule>
  </conditionalFormatting>
  <conditionalFormatting sqref="O14:Q16">
    <cfRule type="expression" dxfId="14312" priority="111" stopIfTrue="1">
      <formula>OR(O14=祝色)</formula>
    </cfRule>
  </conditionalFormatting>
  <conditionalFormatting sqref="AS14:AU16">
    <cfRule type="expression" dxfId="14311" priority="110" stopIfTrue="1">
      <formula>OR(AS14=祝色)</formula>
    </cfRule>
  </conditionalFormatting>
  <conditionalFormatting sqref="U14:W16">
    <cfRule type="expression" dxfId="14310" priority="109" stopIfTrue="1">
      <formula>OR(U14=祝色)</formula>
    </cfRule>
  </conditionalFormatting>
  <conditionalFormatting sqref="AA14:AC16">
    <cfRule type="expression" dxfId="14309" priority="108" stopIfTrue="1">
      <formula>OR(AA14=祝色)</formula>
    </cfRule>
  </conditionalFormatting>
  <conditionalFormatting sqref="AG14:AI16">
    <cfRule type="expression" dxfId="14308" priority="107" stopIfTrue="1">
      <formula>OR(AG14=祝色)</formula>
    </cfRule>
  </conditionalFormatting>
  <conditionalFormatting sqref="AM14:AO16">
    <cfRule type="expression" dxfId="14307" priority="106" stopIfTrue="1">
      <formula>OR(AM14=祝色)</formula>
    </cfRule>
  </conditionalFormatting>
  <conditionalFormatting sqref="U18:W20">
    <cfRule type="expression" dxfId="14306" priority="105" stopIfTrue="1">
      <formula>OR(U18=祝色)</formula>
    </cfRule>
  </conditionalFormatting>
  <conditionalFormatting sqref="AA18:AC20">
    <cfRule type="expression" dxfId="14305" priority="104" stopIfTrue="1">
      <formula>OR(AA18=祝色)</formula>
    </cfRule>
  </conditionalFormatting>
  <conditionalFormatting sqref="AG18:AI20">
    <cfRule type="expression" dxfId="14304" priority="103" stopIfTrue="1">
      <formula>OR(AG18=祝色)</formula>
    </cfRule>
  </conditionalFormatting>
  <conditionalFormatting sqref="AM18:AO20">
    <cfRule type="expression" dxfId="14303" priority="102" stopIfTrue="1">
      <formula>OR(AM18=祝色)</formula>
    </cfRule>
  </conditionalFormatting>
  <conditionalFormatting sqref="AS18:AU20">
    <cfRule type="expression" dxfId="14302" priority="101" stopIfTrue="1">
      <formula>OR(AS18=祝色)</formula>
    </cfRule>
  </conditionalFormatting>
  <conditionalFormatting sqref="I22:K24">
    <cfRule type="expression" dxfId="14301" priority="100" stopIfTrue="1">
      <formula>OR(I22=祝色)</formula>
    </cfRule>
  </conditionalFormatting>
  <conditionalFormatting sqref="O22:Q24">
    <cfRule type="expression" dxfId="14300" priority="99" stopIfTrue="1">
      <formula>OR(O22=祝色)</formula>
    </cfRule>
  </conditionalFormatting>
  <conditionalFormatting sqref="AS27:AU29">
    <cfRule type="expression" dxfId="14299" priority="80" stopIfTrue="1">
      <formula>OR(AS27=祝色)</formula>
    </cfRule>
  </conditionalFormatting>
  <conditionalFormatting sqref="I27:K29">
    <cfRule type="expression" dxfId="14298" priority="81" stopIfTrue="1">
      <formula>OR(AND(WEEKDAY(I27)=1,MONTH(I27)&lt;&gt;MONTH(A30)),AND(OR(I27=祝色),MONTH(I27)&lt;&gt;MONTH(A30)))</formula>
    </cfRule>
    <cfRule type="expression" dxfId="14297" priority="82" stopIfTrue="1">
      <formula>MONTH(I27)&lt;&gt;MONTH(A30)</formula>
    </cfRule>
    <cfRule type="expression" dxfId="14296" priority="83" stopIfTrue="1">
      <formula>OR(I27=祝色)</formula>
    </cfRule>
  </conditionalFormatting>
  <conditionalFormatting sqref="O27:Q29">
    <cfRule type="expression" dxfId="14295" priority="84" stopIfTrue="1">
      <formula>OR(AND(WEEKDAY(O27)=1,MONTH(O27)&lt;&gt;MONTH(A30)),AND(OR(O27=祝色),MONTH(O27)&lt;&gt;MONTH(A30)))</formula>
    </cfRule>
    <cfRule type="expression" dxfId="14294" priority="85" stopIfTrue="1">
      <formula>MONTH(O27)&lt;&gt;MONTH(A30)</formula>
    </cfRule>
    <cfRule type="expression" dxfId="14293" priority="86" stopIfTrue="1">
      <formula>OR(O27=祝色)</formula>
    </cfRule>
  </conditionalFormatting>
  <conditionalFormatting sqref="U27:W29">
    <cfRule type="expression" dxfId="14292" priority="87" stopIfTrue="1">
      <formula>OR(AND(WEEKDAY(U27)=1,MONTH(U27)&lt;&gt;MONTH(A30)),AND(OR(U27=祝色),MONTH(U27)&lt;&gt;MONTH(A30)))</formula>
    </cfRule>
    <cfRule type="expression" dxfId="14291" priority="88" stopIfTrue="1">
      <formula>MONTH(U27)&lt;&gt;MONTH(A30)</formula>
    </cfRule>
    <cfRule type="expression" dxfId="14290" priority="89" stopIfTrue="1">
      <formula>OR(U27=祝色)</formula>
    </cfRule>
  </conditionalFormatting>
  <conditionalFormatting sqref="AA27:AC29">
    <cfRule type="expression" dxfId="14289" priority="90" stopIfTrue="1">
      <formula>OR(AND(WEEKDAY(AA27)=1,MONTH(AA27)&lt;&gt;MONTH(A30)),AND(OR(AA27=祝色),MONTH(AA27)&lt;&gt;MONTH(A30)))</formula>
    </cfRule>
    <cfRule type="expression" dxfId="14288" priority="91" stopIfTrue="1">
      <formula>MONTH(AA27)&lt;&gt;MONTH(A30)</formula>
    </cfRule>
    <cfRule type="expression" dxfId="14287" priority="92" stopIfTrue="1">
      <formula>OR(AA27=祝色)</formula>
    </cfRule>
  </conditionalFormatting>
  <conditionalFormatting sqref="AG27:AI29">
    <cfRule type="expression" dxfId="14286" priority="93" stopIfTrue="1">
      <formula>OR(AND(WEEKDAY(AG27)=1,MONTH(AG27)&lt;&gt;MONTH(A30)),AND(OR(AG27=祝色),MONTH(AG27)&lt;&gt;MONTH(A30)))</formula>
    </cfRule>
    <cfRule type="expression" dxfId="14285" priority="94" stopIfTrue="1">
      <formula>MONTH(AG27)&lt;&gt;MONTH(A30)</formula>
    </cfRule>
    <cfRule type="expression" dxfId="14284" priority="95" stopIfTrue="1">
      <formula>OR(AG27=祝色)</formula>
    </cfRule>
  </conditionalFormatting>
  <conditionalFormatting sqref="AM27:AO29">
    <cfRule type="expression" dxfId="14283" priority="96" stopIfTrue="1">
      <formula>OR(AND(WEEKDAY(AM27)=1,MONTH(AM27)&lt;&gt;MONTH(A30)),AND(OR(AM27=祝色),MONTH(AM27)&lt;&gt;MONTH(A30)))</formula>
    </cfRule>
    <cfRule type="expression" dxfId="14282" priority="97" stopIfTrue="1">
      <formula>MONTH(AM27)&lt;&gt;MONTH(A30)</formula>
    </cfRule>
    <cfRule type="expression" dxfId="14281" priority="98" stopIfTrue="1">
      <formula>OR(AM27=祝色)</formula>
    </cfRule>
  </conditionalFormatting>
  <conditionalFormatting sqref="I31:K33">
    <cfRule type="expression" dxfId="14280" priority="79" stopIfTrue="1">
      <formula>OR(I31=祝色)</formula>
    </cfRule>
  </conditionalFormatting>
  <conditionalFormatting sqref="O31:Q33">
    <cfRule type="expression" dxfId="14279" priority="78" stopIfTrue="1">
      <formula>OR(O31=祝色)</formula>
    </cfRule>
  </conditionalFormatting>
  <conditionalFormatting sqref="AS31:AU33">
    <cfRule type="expression" dxfId="14278" priority="77" stopIfTrue="1">
      <formula>OR(AS31=祝色)</formula>
    </cfRule>
  </conditionalFormatting>
  <conditionalFormatting sqref="U31:W33">
    <cfRule type="expression" dxfId="14277" priority="76" stopIfTrue="1">
      <formula>OR(U31=祝色)</formula>
    </cfRule>
  </conditionalFormatting>
  <conditionalFormatting sqref="AA31:AC33">
    <cfRule type="expression" dxfId="14276" priority="75" stopIfTrue="1">
      <formula>OR(AA31=祝色)</formula>
    </cfRule>
  </conditionalFormatting>
  <conditionalFormatting sqref="AG31:AI33">
    <cfRule type="expression" dxfId="14275" priority="74" stopIfTrue="1">
      <formula>OR(AG31=祝色)</formula>
    </cfRule>
  </conditionalFormatting>
  <conditionalFormatting sqref="AM31:AO33">
    <cfRule type="expression" dxfId="14274" priority="73" stopIfTrue="1">
      <formula>OR(AM31=祝色)</formula>
    </cfRule>
  </conditionalFormatting>
  <conditionalFormatting sqref="I35:K37">
    <cfRule type="expression" dxfId="14273" priority="72" stopIfTrue="1">
      <formula>OR(I35=祝色)</formula>
    </cfRule>
  </conditionalFormatting>
  <conditionalFormatting sqref="O35:Q37">
    <cfRule type="expression" dxfId="14272" priority="71" stopIfTrue="1">
      <formula>OR(O35=祝色)</formula>
    </cfRule>
  </conditionalFormatting>
  <conditionalFormatting sqref="AS35:AU37">
    <cfRule type="expression" dxfId="14271" priority="70" stopIfTrue="1">
      <formula>OR(AS35=祝色)</formula>
    </cfRule>
  </conditionalFormatting>
  <conditionalFormatting sqref="U35:W37">
    <cfRule type="expression" dxfId="14270" priority="69" stopIfTrue="1">
      <formula>OR(U35=祝色)</formula>
    </cfRule>
  </conditionalFormatting>
  <conditionalFormatting sqref="AA35:AC37">
    <cfRule type="expression" dxfId="14269" priority="68" stopIfTrue="1">
      <formula>OR(AA35=祝色)</formula>
    </cfRule>
  </conditionalFormatting>
  <conditionalFormatting sqref="AG35:AI37">
    <cfRule type="expression" dxfId="14268" priority="67" stopIfTrue="1">
      <formula>OR(AG35=祝色)</formula>
    </cfRule>
  </conditionalFormatting>
  <conditionalFormatting sqref="AM35:AO37">
    <cfRule type="expression" dxfId="14267" priority="66" stopIfTrue="1">
      <formula>OR(AM35=祝色)</formula>
    </cfRule>
  </conditionalFormatting>
  <conditionalFormatting sqref="I42:K44">
    <cfRule type="expression" dxfId="14266" priority="64" stopIfTrue="1">
      <formula>OR(I42=祝色)</formula>
    </cfRule>
  </conditionalFormatting>
  <conditionalFormatting sqref="O42:Q44">
    <cfRule type="expression" dxfId="14265" priority="65" stopIfTrue="1">
      <formula>OR(O42=祝色)</formula>
    </cfRule>
  </conditionalFormatting>
  <conditionalFormatting sqref="I38:K40">
    <cfRule type="expression" dxfId="14264" priority="63" stopIfTrue="1">
      <formula>OR(I38=祝色)</formula>
    </cfRule>
  </conditionalFormatting>
  <conditionalFormatting sqref="O38:Q40">
    <cfRule type="expression" dxfId="14263" priority="62" stopIfTrue="1">
      <formula>OR(O38=祝色)</formula>
    </cfRule>
  </conditionalFormatting>
  <conditionalFormatting sqref="AS38:AU40">
    <cfRule type="expression" dxfId="14262" priority="61" stopIfTrue="1">
      <formula>OR(AS38=祝色)</formula>
    </cfRule>
  </conditionalFormatting>
  <conditionalFormatting sqref="U38:W40">
    <cfRule type="expression" dxfId="14261" priority="60" stopIfTrue="1">
      <formula>OR(U38=祝色)</formula>
    </cfRule>
  </conditionalFormatting>
  <conditionalFormatting sqref="AA38:AC40">
    <cfRule type="expression" dxfId="14260" priority="59" stopIfTrue="1">
      <formula>OR(AA38=祝色)</formula>
    </cfRule>
  </conditionalFormatting>
  <conditionalFormatting sqref="AG38:AI40">
    <cfRule type="expression" dxfId="14259" priority="58" stopIfTrue="1">
      <formula>OR(AG38=祝色)</formula>
    </cfRule>
  </conditionalFormatting>
  <conditionalFormatting sqref="AM38:AO40">
    <cfRule type="expression" dxfId="14258" priority="57" stopIfTrue="1">
      <formula>OR(AM38=祝色)</formula>
    </cfRule>
  </conditionalFormatting>
  <conditionalFormatting sqref="U42:W44">
    <cfRule type="expression" dxfId="14257" priority="56" stopIfTrue="1">
      <formula>OR(U42=祝色)</formula>
    </cfRule>
  </conditionalFormatting>
  <conditionalFormatting sqref="AA42:AC44">
    <cfRule type="expression" dxfId="14256" priority="55" stopIfTrue="1">
      <formula>OR(AA42=祝色)</formula>
    </cfRule>
  </conditionalFormatting>
  <conditionalFormatting sqref="AG42:AI44">
    <cfRule type="expression" dxfId="14255" priority="54" stopIfTrue="1">
      <formula>OR(AG42=祝色)</formula>
    </cfRule>
  </conditionalFormatting>
  <conditionalFormatting sqref="AM42:AO44">
    <cfRule type="expression" dxfId="14254" priority="53" stopIfTrue="1">
      <formula>OR(AM42=祝色)</formula>
    </cfRule>
  </conditionalFormatting>
  <conditionalFormatting sqref="AS42:AU44">
    <cfRule type="expression" dxfId="14253" priority="52" stopIfTrue="1">
      <formula>OR(AS42=祝色)</formula>
    </cfRule>
  </conditionalFormatting>
  <conditionalFormatting sqref="I46:K48">
    <cfRule type="expression" dxfId="14252" priority="51" stopIfTrue="1">
      <formula>OR(I46=祝色)</formula>
    </cfRule>
  </conditionalFormatting>
  <conditionalFormatting sqref="O46:Q48">
    <cfRule type="expression" dxfId="14251" priority="50" stopIfTrue="1">
      <formula>OR(O46=祝色)</formula>
    </cfRule>
  </conditionalFormatting>
  <conditionalFormatting sqref="AS51:AU53">
    <cfRule type="expression" dxfId="14250" priority="31" stopIfTrue="1">
      <formula>OR(AS51=祝色)</formula>
    </cfRule>
  </conditionalFormatting>
  <conditionalFormatting sqref="I51:K53">
    <cfRule type="expression" dxfId="14249" priority="32" stopIfTrue="1">
      <formula>OR(AND(WEEKDAY(I51)=1,MONTH(I51)&lt;&gt;MONTH(A54)),AND(OR(I51=祝色),MONTH(I51)&lt;&gt;MONTH(A54)))</formula>
    </cfRule>
    <cfRule type="expression" dxfId="14248" priority="33" stopIfTrue="1">
      <formula>MONTH(I51)&lt;&gt;MONTH(A54)</formula>
    </cfRule>
    <cfRule type="expression" dxfId="14247" priority="34" stopIfTrue="1">
      <formula>OR(I51=祝色)</formula>
    </cfRule>
  </conditionalFormatting>
  <conditionalFormatting sqref="O51:Q53">
    <cfRule type="expression" dxfId="14246" priority="35" stopIfTrue="1">
      <formula>OR(AND(WEEKDAY(O51)=1,MONTH(O51)&lt;&gt;MONTH(A54)),AND(OR(O51=祝色),MONTH(O51)&lt;&gt;MONTH(A54)))</formula>
    </cfRule>
    <cfRule type="expression" dxfId="14245" priority="36" stopIfTrue="1">
      <formula>MONTH(O51)&lt;&gt;MONTH(A54)</formula>
    </cfRule>
    <cfRule type="expression" dxfId="14244" priority="37" stopIfTrue="1">
      <formula>OR(O51=祝色)</formula>
    </cfRule>
  </conditionalFormatting>
  <conditionalFormatting sqref="U51:W53">
    <cfRule type="expression" dxfId="14243" priority="38" stopIfTrue="1">
      <formula>OR(AND(WEEKDAY(U51)=1,MONTH(U51)&lt;&gt;MONTH(A54)),AND(OR(U51=祝色),MONTH(U51)&lt;&gt;MONTH(A54)))</formula>
    </cfRule>
    <cfRule type="expression" dxfId="14242" priority="39" stopIfTrue="1">
      <formula>MONTH(U51)&lt;&gt;MONTH(A54)</formula>
    </cfRule>
    <cfRule type="expression" dxfId="14241" priority="40" stopIfTrue="1">
      <formula>OR(U51=祝色)</formula>
    </cfRule>
  </conditionalFormatting>
  <conditionalFormatting sqref="AA51:AC53">
    <cfRule type="expression" dxfId="14240" priority="41" stopIfTrue="1">
      <formula>OR(AND(WEEKDAY(AA51)=1,MONTH(AA51)&lt;&gt;MONTH(A54)),AND(OR(AA51=祝色),MONTH(AA51)&lt;&gt;MONTH(A54)))</formula>
    </cfRule>
    <cfRule type="expression" dxfId="14239" priority="42" stopIfTrue="1">
      <formula>MONTH(AA51)&lt;&gt;MONTH(A54)</formula>
    </cfRule>
    <cfRule type="expression" dxfId="14238" priority="43" stopIfTrue="1">
      <formula>OR(AA51=祝色)</formula>
    </cfRule>
  </conditionalFormatting>
  <conditionalFormatting sqref="AG51:AI53">
    <cfRule type="expression" dxfId="14237" priority="44" stopIfTrue="1">
      <formula>OR(AND(WEEKDAY(AG51)=1,MONTH(AG51)&lt;&gt;MONTH(A54)),AND(OR(AG51=祝色),MONTH(AG51)&lt;&gt;MONTH(A54)))</formula>
    </cfRule>
    <cfRule type="expression" dxfId="14236" priority="45" stopIfTrue="1">
      <formula>MONTH(AG51)&lt;&gt;MONTH(A54)</formula>
    </cfRule>
    <cfRule type="expression" dxfId="14235" priority="46" stopIfTrue="1">
      <formula>OR(AG51=祝色)</formula>
    </cfRule>
  </conditionalFormatting>
  <conditionalFormatting sqref="AM51:AO53">
    <cfRule type="expression" dxfId="14234" priority="47" stopIfTrue="1">
      <formula>OR(AND(WEEKDAY(AM51)=1,MONTH(AM51)&lt;&gt;MONTH(A54)),AND(OR(AM51=祝色),MONTH(AM51)&lt;&gt;MONTH(A54)))</formula>
    </cfRule>
    <cfRule type="expression" dxfId="14233" priority="48" stopIfTrue="1">
      <formula>MONTH(AM51)&lt;&gt;MONTH(A54)</formula>
    </cfRule>
    <cfRule type="expression" dxfId="14232" priority="49" stopIfTrue="1">
      <formula>OR(AM51=祝色)</formula>
    </cfRule>
  </conditionalFormatting>
  <conditionalFormatting sqref="I55:K57">
    <cfRule type="expression" dxfId="14231" priority="30" stopIfTrue="1">
      <formula>OR(I55=祝色)</formula>
    </cfRule>
  </conditionalFormatting>
  <conditionalFormatting sqref="O55:Q57">
    <cfRule type="expression" dxfId="14230" priority="29" stopIfTrue="1">
      <formula>OR(O55=祝色)</formula>
    </cfRule>
  </conditionalFormatting>
  <conditionalFormatting sqref="AS55:AU57">
    <cfRule type="expression" dxfId="14229" priority="28" stopIfTrue="1">
      <formula>OR(AS55=祝色)</formula>
    </cfRule>
  </conditionalFormatting>
  <conditionalFormatting sqref="U55:W57">
    <cfRule type="expression" dxfId="14228" priority="27" stopIfTrue="1">
      <formula>OR(U55=祝色)</formula>
    </cfRule>
  </conditionalFormatting>
  <conditionalFormatting sqref="AA55:AC57">
    <cfRule type="expression" dxfId="14227" priority="26" stopIfTrue="1">
      <formula>OR(AA55=祝色)</formula>
    </cfRule>
  </conditionalFormatting>
  <conditionalFormatting sqref="AG55:AI57">
    <cfRule type="expression" dxfId="14226" priority="25" stopIfTrue="1">
      <formula>OR(AG55=祝色)</formula>
    </cfRule>
  </conditionalFormatting>
  <conditionalFormatting sqref="AM55:AO57">
    <cfRule type="expression" dxfId="14225" priority="24" stopIfTrue="1">
      <formula>OR(AM55=祝色)</formula>
    </cfRule>
  </conditionalFormatting>
  <conditionalFormatting sqref="I59:K61">
    <cfRule type="expression" dxfId="14224" priority="23" stopIfTrue="1">
      <formula>OR(I59=祝色)</formula>
    </cfRule>
  </conditionalFormatting>
  <conditionalFormatting sqref="O59:Q61">
    <cfRule type="expression" dxfId="14223" priority="22" stopIfTrue="1">
      <formula>OR(O59=祝色)</formula>
    </cfRule>
  </conditionalFormatting>
  <conditionalFormatting sqref="AS59:AU61">
    <cfRule type="expression" dxfId="14222" priority="21" stopIfTrue="1">
      <formula>OR(AS59=祝色)</formula>
    </cfRule>
  </conditionalFormatting>
  <conditionalFormatting sqref="U59:W61">
    <cfRule type="expression" dxfId="14221" priority="20" stopIfTrue="1">
      <formula>OR(U59=祝色)</formula>
    </cfRule>
  </conditionalFormatting>
  <conditionalFormatting sqref="AA59:AC61">
    <cfRule type="expression" dxfId="14220" priority="19" stopIfTrue="1">
      <formula>OR(AA59=祝色)</formula>
    </cfRule>
  </conditionalFormatting>
  <conditionalFormatting sqref="AG59:AI61">
    <cfRule type="expression" dxfId="14219" priority="18" stopIfTrue="1">
      <formula>OR(AG59=祝色)</formula>
    </cfRule>
  </conditionalFormatting>
  <conditionalFormatting sqref="AM59:AO61">
    <cfRule type="expression" dxfId="14218" priority="17" stopIfTrue="1">
      <formula>OR(AM59=祝色)</formula>
    </cfRule>
  </conditionalFormatting>
  <conditionalFormatting sqref="I66:K68">
    <cfRule type="expression" dxfId="14217" priority="15" stopIfTrue="1">
      <formula>OR(I66=祝色)</formula>
    </cfRule>
  </conditionalFormatting>
  <conditionalFormatting sqref="O66:Q68">
    <cfRule type="expression" dxfId="14216" priority="16" stopIfTrue="1">
      <formula>OR(O66=祝色)</formula>
    </cfRule>
  </conditionalFormatting>
  <conditionalFormatting sqref="I62:K64">
    <cfRule type="expression" dxfId="14215" priority="14" stopIfTrue="1">
      <formula>OR(I62=祝色)</formula>
    </cfRule>
  </conditionalFormatting>
  <conditionalFormatting sqref="O62:Q64">
    <cfRule type="expression" dxfId="14214" priority="13" stopIfTrue="1">
      <formula>OR(O62=祝色)</formula>
    </cfRule>
  </conditionalFormatting>
  <conditionalFormatting sqref="AS62:AU64">
    <cfRule type="expression" dxfId="14213" priority="12" stopIfTrue="1">
      <formula>OR(AS62=祝色)</formula>
    </cfRule>
  </conditionalFormatting>
  <conditionalFormatting sqref="U62:W64">
    <cfRule type="expression" dxfId="14212" priority="11" stopIfTrue="1">
      <formula>OR(U62=祝色)</formula>
    </cfRule>
  </conditionalFormatting>
  <conditionalFormatting sqref="AA62:AC64">
    <cfRule type="expression" dxfId="14211" priority="10" stopIfTrue="1">
      <formula>OR(AA62=祝色)</formula>
    </cfRule>
  </conditionalFormatting>
  <conditionalFormatting sqref="AG62:AI64">
    <cfRule type="expression" dxfId="14210" priority="9" stopIfTrue="1">
      <formula>OR(AG62=祝色)</formula>
    </cfRule>
  </conditionalFormatting>
  <conditionalFormatting sqref="AM62:AO64">
    <cfRule type="expression" dxfId="14209" priority="8" stopIfTrue="1">
      <formula>OR(AM62=祝色)</formula>
    </cfRule>
  </conditionalFormatting>
  <conditionalFormatting sqref="U66:W68">
    <cfRule type="expression" dxfId="14208" priority="7" stopIfTrue="1">
      <formula>OR(U66=祝色)</formula>
    </cfRule>
  </conditionalFormatting>
  <conditionalFormatting sqref="AA66:AC68">
    <cfRule type="expression" dxfId="14207" priority="6" stopIfTrue="1">
      <formula>OR(AA66=祝色)</formula>
    </cfRule>
  </conditionalFormatting>
  <conditionalFormatting sqref="AG66:AI68">
    <cfRule type="expression" dxfId="14206" priority="5" stopIfTrue="1">
      <formula>OR(AG66=祝色)</formula>
    </cfRule>
  </conditionalFormatting>
  <conditionalFormatting sqref="AM66:AO68">
    <cfRule type="expression" dxfId="14205" priority="4" stopIfTrue="1">
      <formula>OR(AM66=祝色)</formula>
    </cfRule>
  </conditionalFormatting>
  <conditionalFormatting sqref="AS66:AU68">
    <cfRule type="expression" dxfId="14204" priority="3" stopIfTrue="1">
      <formula>OR(AS66=祝色)</formula>
    </cfRule>
  </conditionalFormatting>
  <conditionalFormatting sqref="I70:K72">
    <cfRule type="expression" dxfId="14203" priority="2" stopIfTrue="1">
      <formula>OR(I70=祝色)</formula>
    </cfRule>
  </conditionalFormatting>
  <conditionalFormatting sqref="O70:Q72">
    <cfRule type="expression" dxfId="14202" priority="1" stopIfTrue="1">
      <formula>OR(O70=祝色)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96"/>
  <sheetViews>
    <sheetView zoomScale="25" zoomScaleNormal="25" workbookViewId="0">
      <selection activeCell="AY2" sqref="AY2"/>
    </sheetView>
  </sheetViews>
  <sheetFormatPr defaultRowHeight="13.5"/>
  <cols>
    <col min="1" max="2" width="2.375" customWidth="1"/>
    <col min="3" max="4" width="2.375" style="78" customWidth="1"/>
    <col min="5" max="7" width="1.75" style="78" customWidth="1"/>
    <col min="8" max="8" width="1.625" style="78" customWidth="1"/>
    <col min="9" max="11" width="4.125" style="78" customWidth="1"/>
    <col min="12" max="13" width="7.25" style="78" customWidth="1"/>
    <col min="14" max="14" width="7" style="78" customWidth="1"/>
    <col min="15" max="17" width="4.125" style="78" customWidth="1"/>
    <col min="18" max="19" width="7.25" style="78" customWidth="1"/>
    <col min="20" max="20" width="7.125" style="78" customWidth="1"/>
    <col min="21" max="23" width="4.125" style="78" customWidth="1"/>
    <col min="24" max="25" width="7.25" style="78" customWidth="1"/>
    <col min="26" max="26" width="7.125" style="78" customWidth="1"/>
    <col min="27" max="29" width="4.125" style="78" customWidth="1"/>
    <col min="30" max="31" width="7.25" style="78" customWidth="1"/>
    <col min="32" max="32" width="7" style="78" customWidth="1"/>
    <col min="33" max="35" width="4.125" style="78" customWidth="1"/>
    <col min="36" max="37" width="7.25" style="78" customWidth="1"/>
    <col min="38" max="38" width="7.125" style="78" customWidth="1"/>
    <col min="39" max="41" width="4.125" style="78" customWidth="1"/>
    <col min="42" max="43" width="7.25" style="78" customWidth="1"/>
    <col min="44" max="44" width="7.125" style="78" customWidth="1"/>
    <col min="45" max="47" width="4.125" style="78" customWidth="1"/>
    <col min="48" max="49" width="7.25" style="78" customWidth="1"/>
    <col min="50" max="50" width="7" style="78" customWidth="1"/>
    <col min="51" max="52" width="7.625" customWidth="1"/>
    <col min="53" max="54" width="2.375" customWidth="1"/>
    <col min="55" max="56" width="2.375" style="78" customWidth="1"/>
    <col min="57" max="59" width="1.75" style="78" customWidth="1"/>
    <col min="60" max="60" width="1.625" style="78" customWidth="1"/>
    <col min="61" max="63" width="4.125" style="78" customWidth="1"/>
    <col min="64" max="65" width="7.25" style="78" customWidth="1"/>
    <col min="66" max="66" width="7" style="78" customWidth="1"/>
    <col min="67" max="69" width="4.125" style="78" customWidth="1"/>
    <col min="70" max="71" width="7.25" style="78" customWidth="1"/>
    <col min="72" max="72" width="7.125" style="78" customWidth="1"/>
    <col min="73" max="75" width="4.125" style="78" customWidth="1"/>
    <col min="76" max="77" width="7.25" style="78" customWidth="1"/>
    <col min="78" max="78" width="7.125" style="78" customWidth="1"/>
    <col min="79" max="81" width="4.125" style="78" customWidth="1"/>
    <col min="82" max="83" width="7.25" style="78" customWidth="1"/>
    <col min="84" max="84" width="7" style="78" customWidth="1"/>
    <col min="85" max="87" width="4.125" style="78" customWidth="1"/>
    <col min="88" max="89" width="7.25" style="78" customWidth="1"/>
    <col min="90" max="90" width="7.125" style="78" customWidth="1"/>
    <col min="91" max="93" width="4.125" style="78" customWidth="1"/>
    <col min="94" max="95" width="7.25" style="78" customWidth="1"/>
    <col min="96" max="96" width="7.125" style="78" customWidth="1"/>
    <col min="97" max="99" width="4.125" style="78" customWidth="1"/>
    <col min="100" max="101" width="7.25" style="78" customWidth="1"/>
    <col min="102" max="102" width="7" style="78" customWidth="1"/>
  </cols>
  <sheetData>
    <row r="1" spans="1:102" ht="72" customHeight="1">
      <c r="A1" s="127" t="str">
        <f>"□"&amp;DBCS(YEAR(A6))&amp;"年"&amp;DBCS(MONTH(A6)&amp;"月～"&amp;DBCS(YEAR(A78))&amp;"年"&amp;DBCS(MONTH(A78)&amp;"月"))</f>
        <v>□２０２５年１月～２０２５年４月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127" t="str">
        <f>"□"&amp;DBCS(YEAR(BA6))&amp;"年"&amp;DBCS(MONTH(BA6)&amp;"月～"&amp;DBCS(YEAR(BA78))&amp;"年"&amp;DBCS(MONTH(BA78)&amp;"月"))</f>
        <v>□２０２５年５月～２０２５年８月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4" customHeight="1">
      <c r="A2" s="1532">
        <f>A6</f>
        <v>45658</v>
      </c>
      <c r="B2" s="1533"/>
      <c r="C2" s="1533"/>
      <c r="D2" s="1533"/>
      <c r="E2" s="1533"/>
      <c r="F2" s="1533"/>
      <c r="G2" s="1533"/>
      <c r="H2" s="1534"/>
      <c r="I2" s="1390" t="s">
        <v>218</v>
      </c>
      <c r="J2" s="1390"/>
      <c r="K2" s="1390"/>
      <c r="L2" s="128" t="s">
        <v>361</v>
      </c>
      <c r="M2" s="96"/>
      <c r="N2" s="95"/>
      <c r="O2" s="1384" t="s">
        <v>286</v>
      </c>
      <c r="P2" s="1385"/>
      <c r="Q2" s="1385"/>
      <c r="R2" s="129" t="s">
        <v>362</v>
      </c>
      <c r="S2" s="130"/>
      <c r="T2" s="131"/>
      <c r="U2" s="1401" t="s">
        <v>288</v>
      </c>
      <c r="V2" s="1402"/>
      <c r="W2" s="1402"/>
      <c r="X2" s="132" t="s">
        <v>363</v>
      </c>
      <c r="Y2" s="133"/>
      <c r="Z2" s="134"/>
      <c r="AA2" s="1384" t="s">
        <v>290</v>
      </c>
      <c r="AB2" s="1385"/>
      <c r="AC2" s="1385"/>
      <c r="AD2" s="129" t="s">
        <v>365</v>
      </c>
      <c r="AE2" s="130"/>
      <c r="AF2" s="131"/>
      <c r="AG2" s="1401" t="s">
        <v>291</v>
      </c>
      <c r="AH2" s="1402"/>
      <c r="AI2" s="1402"/>
      <c r="AJ2" s="132" t="s">
        <v>366</v>
      </c>
      <c r="AK2" s="133"/>
      <c r="AL2" s="134"/>
      <c r="AM2" s="1384" t="s">
        <v>292</v>
      </c>
      <c r="AN2" s="1385"/>
      <c r="AO2" s="1385"/>
      <c r="AP2" s="129" t="s">
        <v>368</v>
      </c>
      <c r="AQ2" s="130"/>
      <c r="AR2" s="131"/>
      <c r="AS2" s="1386" t="s">
        <v>293</v>
      </c>
      <c r="AT2" s="1387"/>
      <c r="AU2" s="1387"/>
      <c r="AV2" s="135" t="s">
        <v>369</v>
      </c>
      <c r="AW2" s="97"/>
      <c r="AX2" s="98"/>
      <c r="BA2" s="1532">
        <f>BA6</f>
        <v>45778</v>
      </c>
      <c r="BB2" s="1533"/>
      <c r="BC2" s="1533"/>
      <c r="BD2" s="1533"/>
      <c r="BE2" s="1533"/>
      <c r="BF2" s="1533"/>
      <c r="BG2" s="1533"/>
      <c r="BH2" s="1534"/>
      <c r="BI2" s="1390" t="s">
        <v>218</v>
      </c>
      <c r="BJ2" s="1390"/>
      <c r="BK2" s="1390"/>
      <c r="BL2" s="128" t="s">
        <v>361</v>
      </c>
      <c r="BM2" s="96"/>
      <c r="BN2" s="95"/>
      <c r="BO2" s="1384" t="s">
        <v>286</v>
      </c>
      <c r="BP2" s="1385"/>
      <c r="BQ2" s="1385"/>
      <c r="BR2" s="129" t="s">
        <v>362</v>
      </c>
      <c r="BS2" s="130"/>
      <c r="BT2" s="131"/>
      <c r="BU2" s="1401" t="s">
        <v>288</v>
      </c>
      <c r="BV2" s="1402"/>
      <c r="BW2" s="1402"/>
      <c r="BX2" s="132" t="s">
        <v>371</v>
      </c>
      <c r="BY2" s="133"/>
      <c r="BZ2" s="134"/>
      <c r="CA2" s="1384" t="s">
        <v>290</v>
      </c>
      <c r="CB2" s="1385"/>
      <c r="CC2" s="1385"/>
      <c r="CD2" s="129" t="s">
        <v>365</v>
      </c>
      <c r="CE2" s="130"/>
      <c r="CF2" s="131"/>
      <c r="CG2" s="1401" t="s">
        <v>291</v>
      </c>
      <c r="CH2" s="1402"/>
      <c r="CI2" s="1402"/>
      <c r="CJ2" s="132" t="s">
        <v>366</v>
      </c>
      <c r="CK2" s="133"/>
      <c r="CL2" s="134"/>
      <c r="CM2" s="1384" t="s">
        <v>292</v>
      </c>
      <c r="CN2" s="1385"/>
      <c r="CO2" s="1385"/>
      <c r="CP2" s="129" t="s">
        <v>372</v>
      </c>
      <c r="CQ2" s="130"/>
      <c r="CR2" s="131"/>
      <c r="CS2" s="1386" t="s">
        <v>293</v>
      </c>
      <c r="CT2" s="1387"/>
      <c r="CU2" s="1387"/>
      <c r="CV2" s="135" t="s">
        <v>373</v>
      </c>
      <c r="CW2" s="97"/>
      <c r="CX2" s="98"/>
    </row>
    <row r="3" spans="1:102" ht="21.75" customHeight="1">
      <c r="A3" s="1535"/>
      <c r="B3" s="1536"/>
      <c r="C3" s="1536"/>
      <c r="D3" s="1536"/>
      <c r="E3" s="1536"/>
      <c r="F3" s="1536"/>
      <c r="G3" s="1536"/>
      <c r="H3" s="1537"/>
      <c r="I3" s="1509">
        <f>IF(WEEKDAY(A6)=1,A6,(IF(WEEKDAY(A6)=2,A6-1,(IF(WEEKDAY(A6)=3,A6-2,(IF(WEEKDAY(A6)=4,A6-3,(IF(WEEKDAY(A6)=5,A6-4,IF(WEEKDAY(A6)=6,A6-5,A6-6))))))))))</f>
        <v>45655</v>
      </c>
      <c r="J3" s="1484"/>
      <c r="K3" s="1484"/>
      <c r="L3" s="1528" t="str">
        <f>IF(DAY(I3)=1,"","/"&amp;MONTH(I3)&amp;"月")</f>
        <v>/12月</v>
      </c>
      <c r="M3" s="1528"/>
      <c r="N3" s="1529"/>
      <c r="O3" s="1457">
        <f>I3+1</f>
        <v>45656</v>
      </c>
      <c r="P3" s="1458"/>
      <c r="Q3" s="1458"/>
      <c r="R3"/>
      <c r="S3"/>
      <c r="T3"/>
      <c r="U3" s="1457">
        <f>O3+1</f>
        <v>45657</v>
      </c>
      <c r="V3" s="1458"/>
      <c r="W3" s="1458"/>
      <c r="X3" s="136"/>
      <c r="Y3" s="21"/>
      <c r="Z3" s="22"/>
      <c r="AA3" s="1457">
        <f>U3+1</f>
        <v>45658</v>
      </c>
      <c r="AB3" s="1458"/>
      <c r="AC3" s="1458"/>
      <c r="AD3" s="136"/>
      <c r="AE3" s="21"/>
      <c r="AF3" s="22"/>
      <c r="AG3" s="1457">
        <f>AA3+1</f>
        <v>45659</v>
      </c>
      <c r="AH3" s="1458"/>
      <c r="AI3" s="1458"/>
      <c r="AJ3" s="136"/>
      <c r="AK3" s="21"/>
      <c r="AL3" s="22"/>
      <c r="AM3" s="1457">
        <f>AG3+1</f>
        <v>45660</v>
      </c>
      <c r="AN3" s="1458"/>
      <c r="AO3" s="1458"/>
      <c r="AP3" s="136"/>
      <c r="AQ3" s="21"/>
      <c r="AR3" s="22"/>
      <c r="AS3" s="1490">
        <f>AM3+1</f>
        <v>45661</v>
      </c>
      <c r="AT3" s="1491"/>
      <c r="AU3" s="1491"/>
      <c r="AV3" s="137"/>
      <c r="AW3" s="21"/>
      <c r="AX3" s="22"/>
      <c r="BA3" s="1535"/>
      <c r="BB3" s="1536"/>
      <c r="BC3" s="1536"/>
      <c r="BD3" s="1536"/>
      <c r="BE3" s="1536"/>
      <c r="BF3" s="1536"/>
      <c r="BG3" s="1536"/>
      <c r="BH3" s="1537"/>
      <c r="BI3" s="1509">
        <f>IF(WEEKDAY(BA6)=1,BA6,(IF(WEEKDAY(BA6)=2,BA6-1,(IF(WEEKDAY(BA6)=3,BA6-2,(IF(WEEKDAY(BA6)=4,BA6-3,(IF(WEEKDAY(BA6)=5,BA6-4,IF(WEEKDAY(BA6)=6,BA6-5,BA6-6))))))))))</f>
        <v>45774</v>
      </c>
      <c r="BJ3" s="1484"/>
      <c r="BK3" s="1484"/>
      <c r="BL3" s="1528" t="str">
        <f>IF(DAY(BI3)=1,"","/"&amp;MONTH(BI3)&amp;"月")</f>
        <v>/4月</v>
      </c>
      <c r="BM3" s="1528"/>
      <c r="BN3" s="1529"/>
      <c r="BO3" s="1457">
        <f>BI3+1</f>
        <v>45775</v>
      </c>
      <c r="BP3" s="1458"/>
      <c r="BQ3" s="1458"/>
      <c r="BR3"/>
      <c r="BS3"/>
      <c r="BT3"/>
      <c r="BU3" s="1457">
        <f>BO3+1</f>
        <v>45776</v>
      </c>
      <c r="BV3" s="1458"/>
      <c r="BW3" s="1458"/>
      <c r="BX3" s="136"/>
      <c r="BY3" s="21"/>
      <c r="BZ3" s="22"/>
      <c r="CA3" s="1457">
        <f>BU3+1</f>
        <v>45777</v>
      </c>
      <c r="CB3" s="1458"/>
      <c r="CC3" s="1458"/>
      <c r="CD3" s="136"/>
      <c r="CE3" s="21"/>
      <c r="CF3" s="22"/>
      <c r="CG3" s="1457">
        <f>CA3+1</f>
        <v>45778</v>
      </c>
      <c r="CH3" s="1458"/>
      <c r="CI3" s="1458"/>
      <c r="CJ3" s="136"/>
      <c r="CK3" s="21"/>
      <c r="CL3" s="22"/>
      <c r="CM3" s="1457">
        <f>CG3+1</f>
        <v>45779</v>
      </c>
      <c r="CN3" s="1458"/>
      <c r="CO3" s="1458"/>
      <c r="CP3" s="136"/>
      <c r="CQ3" s="21"/>
      <c r="CR3" s="22"/>
      <c r="CS3" s="1490">
        <f>CM3+1</f>
        <v>45780</v>
      </c>
      <c r="CT3" s="1491"/>
      <c r="CU3" s="1491"/>
      <c r="CV3" s="137"/>
      <c r="CW3" s="21"/>
      <c r="CX3" s="22"/>
    </row>
    <row r="4" spans="1:102" ht="21.75" customHeight="1">
      <c r="A4" s="1535"/>
      <c r="B4" s="1536"/>
      <c r="C4" s="1536"/>
      <c r="D4" s="1536"/>
      <c r="E4" s="1536"/>
      <c r="F4" s="1536"/>
      <c r="G4" s="1536"/>
      <c r="H4" s="1537"/>
      <c r="I4" s="1484"/>
      <c r="J4" s="1479"/>
      <c r="K4" s="1479"/>
      <c r="L4" s="1530"/>
      <c r="M4" s="1530"/>
      <c r="N4" s="1531"/>
      <c r="O4" s="1459"/>
      <c r="P4" s="1480"/>
      <c r="Q4" s="1480"/>
      <c r="R4"/>
      <c r="S4"/>
      <c r="T4"/>
      <c r="U4" s="1459"/>
      <c r="V4" s="1480"/>
      <c r="W4" s="1480"/>
      <c r="X4" s="138"/>
      <c r="Y4" s="7"/>
      <c r="Z4" s="19"/>
      <c r="AA4" s="1459"/>
      <c r="AB4" s="1480"/>
      <c r="AC4" s="1480"/>
      <c r="AD4" s="138"/>
      <c r="AE4" s="7"/>
      <c r="AF4" s="19"/>
      <c r="AG4" s="1459"/>
      <c r="AH4" s="1480"/>
      <c r="AI4" s="1480"/>
      <c r="AJ4" s="138"/>
      <c r="AK4" s="7"/>
      <c r="AL4" s="19"/>
      <c r="AM4" s="1459"/>
      <c r="AN4" s="1480"/>
      <c r="AO4" s="1480"/>
      <c r="AP4" s="138"/>
      <c r="AQ4" s="7"/>
      <c r="AR4" s="19"/>
      <c r="AS4" s="1492"/>
      <c r="AT4" s="1493"/>
      <c r="AU4" s="1493"/>
      <c r="AV4" s="139"/>
      <c r="AW4" s="7"/>
      <c r="AX4" s="19"/>
      <c r="BA4" s="1535"/>
      <c r="BB4" s="1536"/>
      <c r="BC4" s="1536"/>
      <c r="BD4" s="1536"/>
      <c r="BE4" s="1536"/>
      <c r="BF4" s="1536"/>
      <c r="BG4" s="1536"/>
      <c r="BH4" s="1537"/>
      <c r="BI4" s="1484"/>
      <c r="BJ4" s="1479"/>
      <c r="BK4" s="1479"/>
      <c r="BL4" s="1530"/>
      <c r="BM4" s="1530"/>
      <c r="BN4" s="1531"/>
      <c r="BO4" s="1459"/>
      <c r="BP4" s="1480"/>
      <c r="BQ4" s="1480"/>
      <c r="BR4"/>
      <c r="BS4"/>
      <c r="BT4"/>
      <c r="BU4" s="1459"/>
      <c r="BV4" s="1480"/>
      <c r="BW4" s="1480"/>
      <c r="BX4" s="138"/>
      <c r="BY4" s="7"/>
      <c r="BZ4" s="19"/>
      <c r="CA4" s="1459"/>
      <c r="CB4" s="1480"/>
      <c r="CC4" s="1480"/>
      <c r="CD4" s="138"/>
      <c r="CE4" s="7"/>
      <c r="CF4" s="19"/>
      <c r="CG4" s="1459"/>
      <c r="CH4" s="1480"/>
      <c r="CI4" s="1480"/>
      <c r="CJ4" s="138"/>
      <c r="CK4" s="7"/>
      <c r="CL4" s="19"/>
      <c r="CM4" s="1459"/>
      <c r="CN4" s="1480"/>
      <c r="CO4" s="1480"/>
      <c r="CP4" s="138"/>
      <c r="CQ4" s="7"/>
      <c r="CR4" s="19"/>
      <c r="CS4" s="1492"/>
      <c r="CT4" s="1493"/>
      <c r="CU4" s="1493"/>
      <c r="CV4" s="139"/>
      <c r="CW4" s="7"/>
      <c r="CX4" s="19"/>
    </row>
    <row r="5" spans="1:102" ht="22.5" customHeight="1">
      <c r="A5" s="1538"/>
      <c r="B5" s="1539"/>
      <c r="C5" s="1539"/>
      <c r="D5" s="1539"/>
      <c r="E5" s="1539"/>
      <c r="F5" s="1539"/>
      <c r="G5" s="1539"/>
      <c r="H5" s="1540"/>
      <c r="I5" s="1484"/>
      <c r="J5" s="1479"/>
      <c r="K5" s="1479"/>
      <c r="L5" s="1530"/>
      <c r="M5" s="1530"/>
      <c r="N5" s="1531"/>
      <c r="O5" s="1459"/>
      <c r="P5" s="1480"/>
      <c r="Q5" s="1480"/>
      <c r="R5"/>
      <c r="S5"/>
      <c r="T5"/>
      <c r="U5" s="1459"/>
      <c r="V5" s="1480"/>
      <c r="W5" s="1480"/>
      <c r="X5" s="138"/>
      <c r="Y5" s="7"/>
      <c r="Z5" s="19"/>
      <c r="AA5" s="1459"/>
      <c r="AB5" s="1480"/>
      <c r="AC5" s="1480"/>
      <c r="AD5" s="138"/>
      <c r="AE5" s="7"/>
      <c r="AF5" s="19"/>
      <c r="AG5" s="1459"/>
      <c r="AH5" s="1480"/>
      <c r="AI5" s="1480"/>
      <c r="AJ5" s="138"/>
      <c r="AK5" s="7"/>
      <c r="AL5" s="19"/>
      <c r="AM5" s="1459"/>
      <c r="AN5" s="1480"/>
      <c r="AO5" s="1480"/>
      <c r="AP5" s="138"/>
      <c r="AQ5" s="7"/>
      <c r="AR5" s="19"/>
      <c r="AS5" s="1492"/>
      <c r="AT5" s="1493"/>
      <c r="AU5" s="1493"/>
      <c r="AV5" s="139"/>
      <c r="AW5" s="7"/>
      <c r="AX5" s="19"/>
      <c r="BA5" s="1538"/>
      <c r="BB5" s="1539"/>
      <c r="BC5" s="1539"/>
      <c r="BD5" s="1539"/>
      <c r="BE5" s="1539"/>
      <c r="BF5" s="1539"/>
      <c r="BG5" s="1539"/>
      <c r="BH5" s="1540"/>
      <c r="BI5" s="1484"/>
      <c r="BJ5" s="1479"/>
      <c r="BK5" s="1479"/>
      <c r="BL5" s="1530"/>
      <c r="BM5" s="1530"/>
      <c r="BN5" s="1531"/>
      <c r="BO5" s="1459"/>
      <c r="BP5" s="1480"/>
      <c r="BQ5" s="1480"/>
      <c r="BR5"/>
      <c r="BS5"/>
      <c r="BT5"/>
      <c r="BU5" s="1459"/>
      <c r="BV5" s="1480"/>
      <c r="BW5" s="1480"/>
      <c r="BX5" s="138"/>
      <c r="BY5" s="7"/>
      <c r="BZ5" s="19"/>
      <c r="CA5" s="1459"/>
      <c r="CB5" s="1480"/>
      <c r="CC5" s="1480"/>
      <c r="CD5" s="138"/>
      <c r="CE5" s="7"/>
      <c r="CF5" s="19"/>
      <c r="CG5" s="1459"/>
      <c r="CH5" s="1480"/>
      <c r="CI5" s="1480"/>
      <c r="CJ5" s="138"/>
      <c r="CK5" s="7"/>
      <c r="CL5" s="19"/>
      <c r="CM5" s="1459"/>
      <c r="CN5" s="1480"/>
      <c r="CO5" s="1480"/>
      <c r="CP5" s="138"/>
      <c r="CQ5" s="7"/>
      <c r="CR5" s="19"/>
      <c r="CS5" s="1492"/>
      <c r="CT5" s="1493"/>
      <c r="CU5" s="1493"/>
      <c r="CV5" s="139"/>
      <c r="CW5" s="7"/>
      <c r="CX5" s="19"/>
    </row>
    <row r="6" spans="1:102" ht="32.25" customHeight="1">
      <c r="A6" s="1494">
        <v>45658</v>
      </c>
      <c r="B6" s="1495"/>
      <c r="C6" s="1495"/>
      <c r="D6" s="1495"/>
      <c r="E6" s="1495"/>
      <c r="F6" s="1495"/>
      <c r="G6" s="1495"/>
      <c r="H6" s="1496"/>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494">
        <f>IF(MONTH(A78)=12,DATE(YEAR(A78)+1,1,1),DATE(YEAR(A78),MONTH(A78)+1,1))</f>
        <v>45778</v>
      </c>
      <c r="BB6" s="1495"/>
      <c r="BC6" s="1495"/>
      <c r="BD6" s="1495"/>
      <c r="BE6" s="1495"/>
      <c r="BF6" s="1495"/>
      <c r="BG6" s="1495"/>
      <c r="BH6" s="1496"/>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494"/>
      <c r="B7" s="1495"/>
      <c r="C7" s="1495"/>
      <c r="D7" s="1495"/>
      <c r="E7" s="1495"/>
      <c r="F7" s="1495"/>
      <c r="G7" s="1495"/>
      <c r="H7" s="1496"/>
      <c r="I7" s="1476">
        <f>AS3+1</f>
        <v>45662</v>
      </c>
      <c r="J7" s="1477"/>
      <c r="K7" s="1477"/>
      <c r="L7" s="140"/>
      <c r="M7" s="21"/>
      <c r="N7" s="22"/>
      <c r="O7" s="1457">
        <f>I7+1</f>
        <v>45663</v>
      </c>
      <c r="P7" s="1458"/>
      <c r="Q7" s="1458"/>
      <c r="R7" s="136"/>
      <c r="S7" s="21"/>
      <c r="T7" s="22"/>
      <c r="U7" s="1457">
        <f>O7+1</f>
        <v>45664</v>
      </c>
      <c r="V7" s="1458"/>
      <c r="W7" s="1458"/>
      <c r="X7" s="136"/>
      <c r="Y7" s="21"/>
      <c r="Z7" s="22"/>
      <c r="AA7" s="1457">
        <f>U7+1</f>
        <v>45665</v>
      </c>
      <c r="AB7" s="1458"/>
      <c r="AC7" s="1458"/>
      <c r="AD7" s="136"/>
      <c r="AE7" s="21"/>
      <c r="AF7" s="22"/>
      <c r="AG7" s="1457">
        <f>AA7+1</f>
        <v>45666</v>
      </c>
      <c r="AH7" s="1458"/>
      <c r="AI7" s="1458"/>
      <c r="AJ7" s="136"/>
      <c r="AK7" s="21"/>
      <c r="AL7" s="22"/>
      <c r="AM7" s="1457">
        <f>AG7+1</f>
        <v>45667</v>
      </c>
      <c r="AN7" s="1458"/>
      <c r="AO7" s="1458"/>
      <c r="AP7" s="136"/>
      <c r="AQ7" s="21"/>
      <c r="AR7" s="22"/>
      <c r="AS7" s="1485">
        <f>AM7+1</f>
        <v>45668</v>
      </c>
      <c r="AT7" s="1464"/>
      <c r="AU7" s="1464"/>
      <c r="AV7" s="136"/>
      <c r="AW7" s="21"/>
      <c r="AX7" s="22"/>
      <c r="BA7" s="1494"/>
      <c r="BB7" s="1495"/>
      <c r="BC7" s="1495"/>
      <c r="BD7" s="1495"/>
      <c r="BE7" s="1495"/>
      <c r="BF7" s="1495"/>
      <c r="BG7" s="1495"/>
      <c r="BH7" s="1496"/>
      <c r="BI7" s="1476">
        <f>CS3+1</f>
        <v>45781</v>
      </c>
      <c r="BJ7" s="1477"/>
      <c r="BK7" s="1477"/>
      <c r="BL7" s="140"/>
      <c r="BM7" s="21"/>
      <c r="BN7" s="22"/>
      <c r="BO7" s="1457">
        <f>BI7+1</f>
        <v>45782</v>
      </c>
      <c r="BP7" s="1458"/>
      <c r="BQ7" s="1458"/>
      <c r="BR7" s="136"/>
      <c r="BS7" s="21"/>
      <c r="BT7" s="22"/>
      <c r="BU7" s="1457">
        <f>BO7+1</f>
        <v>45783</v>
      </c>
      <c r="BV7" s="1458"/>
      <c r="BW7" s="1458"/>
      <c r="BX7" s="136"/>
      <c r="BY7" s="21"/>
      <c r="BZ7" s="22"/>
      <c r="CA7" s="1457">
        <f>BU7+1</f>
        <v>45784</v>
      </c>
      <c r="CB7" s="1458"/>
      <c r="CC7" s="1458"/>
      <c r="CD7" s="136"/>
      <c r="CE7" s="21"/>
      <c r="CF7" s="22"/>
      <c r="CG7" s="1457">
        <f>CA7+1</f>
        <v>45785</v>
      </c>
      <c r="CH7" s="1458"/>
      <c r="CI7" s="1458"/>
      <c r="CJ7" s="136"/>
      <c r="CK7" s="21"/>
      <c r="CL7" s="22"/>
      <c r="CM7" s="1457">
        <f>CG7+1</f>
        <v>45786</v>
      </c>
      <c r="CN7" s="1458"/>
      <c r="CO7" s="1458"/>
      <c r="CP7" s="136"/>
      <c r="CQ7" s="21"/>
      <c r="CR7" s="22"/>
      <c r="CS7" s="1485">
        <f>CM7+1</f>
        <v>45787</v>
      </c>
      <c r="CT7" s="1464"/>
      <c r="CU7" s="1464"/>
      <c r="CV7" s="136"/>
      <c r="CW7" s="21"/>
      <c r="CX7" s="22"/>
    </row>
    <row r="8" spans="1:102" ht="21.75" customHeight="1">
      <c r="A8" s="1506" t="str">
        <f>IF(A6&gt;=43586,"令和"&amp;IF(YEAR(A6)-2018=1,"元",YEAR(A6)-2018),"平成"&amp;(YEAR(A6)-1988))</f>
        <v>令和7</v>
      </c>
      <c r="B8" s="1507"/>
      <c r="C8" s="1507"/>
      <c r="D8" s="1507"/>
      <c r="E8" s="1507"/>
      <c r="F8" s="1507"/>
      <c r="G8" s="1507"/>
      <c r="H8" s="1508"/>
      <c r="I8" s="1478"/>
      <c r="J8" s="1484"/>
      <c r="K8" s="1484"/>
      <c r="L8" s="141"/>
      <c r="M8" s="7"/>
      <c r="N8" s="19"/>
      <c r="O8" s="1459"/>
      <c r="P8" s="1460"/>
      <c r="Q8" s="1460"/>
      <c r="R8" s="138"/>
      <c r="S8" s="7"/>
      <c r="T8" s="19"/>
      <c r="U8" s="1459"/>
      <c r="V8" s="1460"/>
      <c r="W8" s="1460"/>
      <c r="X8" s="138"/>
      <c r="Y8" s="7"/>
      <c r="Z8" s="19"/>
      <c r="AA8" s="1459"/>
      <c r="AB8" s="1460"/>
      <c r="AC8" s="1460"/>
      <c r="AD8" s="138"/>
      <c r="AE8" s="7"/>
      <c r="AF8" s="19"/>
      <c r="AG8" s="1459"/>
      <c r="AH8" s="1460"/>
      <c r="AI8" s="1460"/>
      <c r="AJ8" s="138"/>
      <c r="AK8" s="7"/>
      <c r="AL8" s="19"/>
      <c r="AM8" s="1459"/>
      <c r="AN8" s="1460"/>
      <c r="AO8" s="1460"/>
      <c r="AP8" s="138"/>
      <c r="AQ8" s="7"/>
      <c r="AR8" s="19"/>
      <c r="AS8" s="1463"/>
      <c r="AT8" s="1486"/>
      <c r="AU8" s="1486"/>
      <c r="AV8" s="138"/>
      <c r="AW8" s="7"/>
      <c r="AX8" s="19"/>
      <c r="BA8" s="1506" t="str">
        <f>IF(BA6&gt;=43586,"令和"&amp;IF(YEAR(BA6)-2018=1,"元",YEAR(BA6)-2018),"平成"&amp;(YEAR(BA6)-1988))</f>
        <v>令和7</v>
      </c>
      <c r="BB8" s="1507"/>
      <c r="BC8" s="1507"/>
      <c r="BD8" s="1507"/>
      <c r="BE8" s="1507"/>
      <c r="BF8" s="1507"/>
      <c r="BG8" s="1507"/>
      <c r="BH8" s="1508"/>
      <c r="BI8" s="1478"/>
      <c r="BJ8" s="1484"/>
      <c r="BK8" s="1484"/>
      <c r="BL8" s="141"/>
      <c r="BM8" s="7"/>
      <c r="BN8" s="19"/>
      <c r="BO8" s="1459"/>
      <c r="BP8" s="1460"/>
      <c r="BQ8" s="1460"/>
      <c r="BR8" s="138"/>
      <c r="BS8" s="7"/>
      <c r="BT8" s="19"/>
      <c r="BU8" s="1459"/>
      <c r="BV8" s="1460"/>
      <c r="BW8" s="1460"/>
      <c r="BX8" s="138"/>
      <c r="BY8" s="7"/>
      <c r="BZ8" s="19"/>
      <c r="CA8" s="1459"/>
      <c r="CB8" s="1460"/>
      <c r="CC8" s="1460"/>
      <c r="CD8" s="138"/>
      <c r="CE8" s="7"/>
      <c r="CF8" s="19"/>
      <c r="CG8" s="1459"/>
      <c r="CH8" s="1460"/>
      <c r="CI8" s="1460"/>
      <c r="CJ8" s="138"/>
      <c r="CK8" s="7"/>
      <c r="CL8" s="19"/>
      <c r="CM8" s="1459"/>
      <c r="CN8" s="1460"/>
      <c r="CO8" s="1460"/>
      <c r="CP8" s="138"/>
      <c r="CQ8" s="7"/>
      <c r="CR8" s="19"/>
      <c r="CS8" s="1463"/>
      <c r="CT8" s="1486"/>
      <c r="CU8" s="1486"/>
      <c r="CV8" s="138"/>
      <c r="CW8" s="7"/>
      <c r="CX8" s="19"/>
    </row>
    <row r="9" spans="1:102" ht="22.5" customHeight="1">
      <c r="A9" s="1506"/>
      <c r="B9" s="1507"/>
      <c r="C9" s="1507"/>
      <c r="D9" s="1507"/>
      <c r="E9" s="1507"/>
      <c r="F9" s="1507"/>
      <c r="G9" s="1507"/>
      <c r="H9" s="1508"/>
      <c r="I9" s="1478"/>
      <c r="J9" s="1484"/>
      <c r="K9" s="1484"/>
      <c r="L9" s="141"/>
      <c r="M9" s="7"/>
      <c r="N9" s="19"/>
      <c r="O9" s="1459"/>
      <c r="P9" s="1460"/>
      <c r="Q9" s="1460"/>
      <c r="R9" s="138"/>
      <c r="S9" s="7"/>
      <c r="T9" s="19"/>
      <c r="U9" s="1459"/>
      <c r="V9" s="1460"/>
      <c r="W9" s="1460"/>
      <c r="X9" s="138"/>
      <c r="Y9" s="7"/>
      <c r="Z9" s="19"/>
      <c r="AA9" s="1459"/>
      <c r="AB9" s="1460"/>
      <c r="AC9" s="1460"/>
      <c r="AD9" s="138"/>
      <c r="AE9" s="7"/>
      <c r="AF9" s="19"/>
      <c r="AG9" s="1459"/>
      <c r="AH9" s="1460"/>
      <c r="AI9" s="1460"/>
      <c r="AJ9" s="138"/>
      <c r="AK9" s="7"/>
      <c r="AL9" s="19"/>
      <c r="AM9" s="1459"/>
      <c r="AN9" s="1460"/>
      <c r="AO9" s="1460"/>
      <c r="AP9" s="138"/>
      <c r="AQ9" s="7"/>
      <c r="AR9" s="19"/>
      <c r="AS9" s="1463"/>
      <c r="AT9" s="1486"/>
      <c r="AU9" s="1486"/>
      <c r="AV9" s="138"/>
      <c r="AW9" s="7"/>
      <c r="AX9" s="19"/>
      <c r="BA9" s="1506"/>
      <c r="BB9" s="1507"/>
      <c r="BC9" s="1507"/>
      <c r="BD9" s="1507"/>
      <c r="BE9" s="1507"/>
      <c r="BF9" s="1507"/>
      <c r="BG9" s="1507"/>
      <c r="BH9" s="1508"/>
      <c r="BI9" s="1478"/>
      <c r="BJ9" s="1484"/>
      <c r="BK9" s="1484"/>
      <c r="BL9" s="141"/>
      <c r="BM9" s="7"/>
      <c r="BN9" s="19"/>
      <c r="BO9" s="1459"/>
      <c r="BP9" s="1460"/>
      <c r="BQ9" s="1460"/>
      <c r="BR9" s="138"/>
      <c r="BS9" s="7"/>
      <c r="BT9" s="19"/>
      <c r="BU9" s="1459"/>
      <c r="BV9" s="1460"/>
      <c r="BW9" s="1460"/>
      <c r="BX9" s="138"/>
      <c r="BY9" s="7"/>
      <c r="BZ9" s="19"/>
      <c r="CA9" s="1459"/>
      <c r="CB9" s="1460"/>
      <c r="CC9" s="1460"/>
      <c r="CD9" s="138"/>
      <c r="CE9" s="7"/>
      <c r="CF9" s="19"/>
      <c r="CG9" s="1459"/>
      <c r="CH9" s="1460"/>
      <c r="CI9" s="1460"/>
      <c r="CJ9" s="138"/>
      <c r="CK9" s="7"/>
      <c r="CL9" s="19"/>
      <c r="CM9" s="1459"/>
      <c r="CN9" s="1460"/>
      <c r="CO9" s="1460"/>
      <c r="CP9" s="138"/>
      <c r="CQ9" s="7"/>
      <c r="CR9" s="19"/>
      <c r="CS9" s="1463"/>
      <c r="CT9" s="1486"/>
      <c r="CU9" s="1486"/>
      <c r="CV9" s="138"/>
      <c r="CW9" s="7"/>
      <c r="CX9" s="19"/>
    </row>
    <row r="10" spans="1:102" ht="33.75" customHeight="1">
      <c r="A10" s="23"/>
      <c r="B10" s="7"/>
      <c r="C10" s="7"/>
      <c r="D10" s="7"/>
      <c r="E10" s="7"/>
      <c r="F10" s="7"/>
      <c r="G10" s="7"/>
      <c r="H10" s="19"/>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23"/>
      <c r="BB10" s="7"/>
      <c r="BC10" s="7"/>
      <c r="BD10" s="7"/>
      <c r="BE10" s="7"/>
      <c r="BF10" s="7"/>
      <c r="BG10" s="7"/>
      <c r="BH10" s="19"/>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487" t="s">
        <v>253</v>
      </c>
      <c r="B11" s="1488"/>
      <c r="C11" s="1488"/>
      <c r="D11" s="1488"/>
      <c r="E11" s="1488"/>
      <c r="F11" s="1488"/>
      <c r="G11" s="1488"/>
      <c r="H11" s="1489"/>
      <c r="I11" s="1476">
        <f>AS7+1</f>
        <v>45669</v>
      </c>
      <c r="J11" s="1477"/>
      <c r="K11" s="1477"/>
      <c r="L11" s="140"/>
      <c r="M11" s="21"/>
      <c r="N11" s="22"/>
      <c r="O11" s="1457">
        <f>I11+1</f>
        <v>45670</v>
      </c>
      <c r="P11" s="1458"/>
      <c r="Q11" s="1458"/>
      <c r="R11" s="136"/>
      <c r="S11" s="21"/>
      <c r="T11" s="22"/>
      <c r="U11" s="1457">
        <f>O11+1</f>
        <v>45671</v>
      </c>
      <c r="V11" s="1458"/>
      <c r="W11" s="1458"/>
      <c r="X11" s="136"/>
      <c r="Y11" s="21"/>
      <c r="Z11" s="22"/>
      <c r="AA11" s="1457">
        <f>U11+1</f>
        <v>45672</v>
      </c>
      <c r="AB11" s="1458"/>
      <c r="AC11" s="1458"/>
      <c r="AD11" s="136"/>
      <c r="AE11" s="21"/>
      <c r="AF11" s="22"/>
      <c r="AG11" s="1457">
        <f>AA11+1</f>
        <v>45673</v>
      </c>
      <c r="AH11" s="1458"/>
      <c r="AI11" s="1458"/>
      <c r="AJ11" s="136"/>
      <c r="AK11" s="21"/>
      <c r="AL11" s="22"/>
      <c r="AM11" s="1457">
        <f>AG11+1</f>
        <v>45674</v>
      </c>
      <c r="AN11" s="1458"/>
      <c r="AO11" s="1458"/>
      <c r="AP11" s="136"/>
      <c r="AQ11" s="21"/>
      <c r="AR11" s="22"/>
      <c r="AS11" s="1485">
        <f>AM11+1</f>
        <v>45675</v>
      </c>
      <c r="AT11" s="1464"/>
      <c r="AU11" s="1464"/>
      <c r="AV11" s="136"/>
      <c r="AW11" s="21"/>
      <c r="AX11" s="22"/>
      <c r="BA11" s="1487" t="s">
        <v>253</v>
      </c>
      <c r="BB11" s="1488"/>
      <c r="BC11" s="1488"/>
      <c r="BD11" s="1488"/>
      <c r="BE11" s="1488"/>
      <c r="BF11" s="1488"/>
      <c r="BG11" s="1488"/>
      <c r="BH11" s="1489"/>
      <c r="BI11" s="1476">
        <f>CS7+1</f>
        <v>45788</v>
      </c>
      <c r="BJ11" s="1477"/>
      <c r="BK11" s="1477"/>
      <c r="BL11" s="140"/>
      <c r="BM11" s="21"/>
      <c r="BN11" s="22"/>
      <c r="BO11" s="1457">
        <f>BI11+1</f>
        <v>45789</v>
      </c>
      <c r="BP11" s="1458"/>
      <c r="BQ11" s="1458"/>
      <c r="BR11" s="136"/>
      <c r="BS11" s="21"/>
      <c r="BT11" s="22"/>
      <c r="BU11" s="1457">
        <f>BO11+1</f>
        <v>45790</v>
      </c>
      <c r="BV11" s="1458"/>
      <c r="BW11" s="1458"/>
      <c r="BX11" s="136"/>
      <c r="BY11" s="21"/>
      <c r="BZ11" s="22"/>
      <c r="CA11" s="1457">
        <f>BU11+1</f>
        <v>45791</v>
      </c>
      <c r="CB11" s="1458"/>
      <c r="CC11" s="1458"/>
      <c r="CD11" s="136"/>
      <c r="CE11" s="21"/>
      <c r="CF11" s="22"/>
      <c r="CG11" s="1457">
        <f>CA11+1</f>
        <v>45792</v>
      </c>
      <c r="CH11" s="1458"/>
      <c r="CI11" s="1458"/>
      <c r="CJ11" s="136"/>
      <c r="CK11" s="21"/>
      <c r="CL11" s="22"/>
      <c r="CM11" s="1457">
        <f>CG11+1</f>
        <v>45793</v>
      </c>
      <c r="CN11" s="1458"/>
      <c r="CO11" s="1458"/>
      <c r="CP11" s="136"/>
      <c r="CQ11" s="21"/>
      <c r="CR11" s="22"/>
      <c r="CS11" s="1485">
        <f>CM11+1</f>
        <v>45794</v>
      </c>
      <c r="CT11" s="1464"/>
      <c r="CU11" s="1464"/>
      <c r="CV11" s="136"/>
      <c r="CW11" s="21"/>
      <c r="CX11" s="22"/>
    </row>
    <row r="12" spans="1:102" ht="21.75" customHeight="1">
      <c r="A12" s="1487"/>
      <c r="B12" s="1488"/>
      <c r="C12" s="1488"/>
      <c r="D12" s="1488"/>
      <c r="E12" s="1488"/>
      <c r="F12" s="1488"/>
      <c r="G12" s="1488"/>
      <c r="H12" s="1489"/>
      <c r="I12" s="1478"/>
      <c r="J12" s="1484"/>
      <c r="K12" s="1484"/>
      <c r="L12" s="141"/>
      <c r="M12" s="7"/>
      <c r="N12" s="19"/>
      <c r="O12" s="1459"/>
      <c r="P12" s="1460"/>
      <c r="Q12" s="1460"/>
      <c r="R12" s="138"/>
      <c r="S12" s="7"/>
      <c r="T12" s="19"/>
      <c r="U12" s="1459"/>
      <c r="V12" s="1460"/>
      <c r="W12" s="1460"/>
      <c r="X12" s="138"/>
      <c r="Y12" s="7"/>
      <c r="Z12" s="19"/>
      <c r="AA12" s="1459"/>
      <c r="AB12" s="1460"/>
      <c r="AC12" s="1460"/>
      <c r="AD12" s="138"/>
      <c r="AE12" s="7"/>
      <c r="AF12" s="19"/>
      <c r="AG12" s="1459"/>
      <c r="AH12" s="1460"/>
      <c r="AI12" s="1460"/>
      <c r="AJ12" s="138"/>
      <c r="AK12" s="7"/>
      <c r="AL12" s="19"/>
      <c r="AM12" s="1459"/>
      <c r="AN12" s="1460"/>
      <c r="AO12" s="1460"/>
      <c r="AP12" s="138"/>
      <c r="AQ12" s="7"/>
      <c r="AR12" s="19"/>
      <c r="AS12" s="1463"/>
      <c r="AT12" s="1486"/>
      <c r="AU12" s="1486"/>
      <c r="AV12" s="138"/>
      <c r="AW12" s="7"/>
      <c r="AX12" s="19"/>
      <c r="BA12" s="1487"/>
      <c r="BB12" s="1488"/>
      <c r="BC12" s="1488"/>
      <c r="BD12" s="1488"/>
      <c r="BE12" s="1488"/>
      <c r="BF12" s="1488"/>
      <c r="BG12" s="1488"/>
      <c r="BH12" s="1489"/>
      <c r="BI12" s="1478"/>
      <c r="BJ12" s="1484"/>
      <c r="BK12" s="1484"/>
      <c r="BL12" s="141"/>
      <c r="BM12" s="7"/>
      <c r="BN12" s="19"/>
      <c r="BO12" s="1459"/>
      <c r="BP12" s="1460"/>
      <c r="BQ12" s="1460"/>
      <c r="BR12" s="138"/>
      <c r="BS12" s="7"/>
      <c r="BT12" s="19"/>
      <c r="BU12" s="1459"/>
      <c r="BV12" s="1460"/>
      <c r="BW12" s="1460"/>
      <c r="BX12" s="138"/>
      <c r="BY12" s="7"/>
      <c r="BZ12" s="19"/>
      <c r="CA12" s="1459"/>
      <c r="CB12" s="1460"/>
      <c r="CC12" s="1460"/>
      <c r="CD12" s="138"/>
      <c r="CE12" s="7"/>
      <c r="CF12" s="19"/>
      <c r="CG12" s="1459"/>
      <c r="CH12" s="1460"/>
      <c r="CI12" s="1460"/>
      <c r="CJ12" s="138"/>
      <c r="CK12" s="7"/>
      <c r="CL12" s="19"/>
      <c r="CM12" s="1459"/>
      <c r="CN12" s="1460"/>
      <c r="CO12" s="1460"/>
      <c r="CP12" s="138"/>
      <c r="CQ12" s="7"/>
      <c r="CR12" s="19"/>
      <c r="CS12" s="1463"/>
      <c r="CT12" s="1486"/>
      <c r="CU12" s="1486"/>
      <c r="CV12" s="138"/>
      <c r="CW12" s="7"/>
      <c r="CX12" s="19"/>
    </row>
    <row r="13" spans="1:102" ht="57.75" customHeight="1">
      <c r="A13" s="1351" t="str">
        <f>VLOOKUP(A6,祝節名,2,FALSE)</f>
        <v>1 元日、13 成人の日
小寒5、大寒20</v>
      </c>
      <c r="B13" s="1352"/>
      <c r="C13" s="1352"/>
      <c r="D13" s="1352"/>
      <c r="E13" s="1352"/>
      <c r="F13" s="1352"/>
      <c r="G13" s="1352"/>
      <c r="H13" s="1353"/>
      <c r="I13" s="1478"/>
      <c r="J13" s="1484"/>
      <c r="K13" s="1484"/>
      <c r="L13" s="141"/>
      <c r="M13" s="7"/>
      <c r="N13" s="19"/>
      <c r="O13" s="1459"/>
      <c r="P13" s="1460"/>
      <c r="Q13" s="1460"/>
      <c r="R13" s="138"/>
      <c r="S13" s="7"/>
      <c r="T13" s="19"/>
      <c r="U13" s="1459"/>
      <c r="V13" s="1460"/>
      <c r="W13" s="1460"/>
      <c r="X13" s="138"/>
      <c r="Y13" s="7"/>
      <c r="Z13" s="19"/>
      <c r="AA13" s="1459"/>
      <c r="AB13" s="1460"/>
      <c r="AC13" s="1460"/>
      <c r="AD13" s="138"/>
      <c r="AE13" s="7"/>
      <c r="AF13" s="19"/>
      <c r="AG13" s="1459"/>
      <c r="AH13" s="1460"/>
      <c r="AI13" s="1460"/>
      <c r="AJ13" s="138"/>
      <c r="AK13" s="7"/>
      <c r="AL13" s="19"/>
      <c r="AM13" s="1459"/>
      <c r="AN13" s="1460"/>
      <c r="AO13" s="1460"/>
      <c r="AP13" s="138"/>
      <c r="AQ13" s="7"/>
      <c r="AR13" s="19"/>
      <c r="AS13" s="1463"/>
      <c r="AT13" s="1486"/>
      <c r="AU13" s="1486"/>
      <c r="AV13" s="138"/>
      <c r="AW13" s="7"/>
      <c r="AX13" s="19"/>
      <c r="BA13" s="1351" t="str">
        <f>VLOOKUP(BA6,祝節名,2,FALSE)</f>
        <v>3憲法記念日、4みどりの日
5こどもの日、6振休。立夏5小満21</v>
      </c>
      <c r="BB13" s="1352"/>
      <c r="BC13" s="1352"/>
      <c r="BD13" s="1352"/>
      <c r="BE13" s="1352"/>
      <c r="BF13" s="1352"/>
      <c r="BG13" s="1352"/>
      <c r="BH13" s="1353"/>
      <c r="BI13" s="1478"/>
      <c r="BJ13" s="1484"/>
      <c r="BK13" s="1484"/>
      <c r="BL13" s="141"/>
      <c r="BM13" s="7"/>
      <c r="BN13" s="19"/>
      <c r="BO13" s="1459"/>
      <c r="BP13" s="1460"/>
      <c r="BQ13" s="1460"/>
      <c r="BR13" s="138"/>
      <c r="BS13" s="7"/>
      <c r="BT13" s="19"/>
      <c r="BU13" s="1459"/>
      <c r="BV13" s="1460"/>
      <c r="BW13" s="1460"/>
      <c r="BX13" s="138"/>
      <c r="BY13" s="7"/>
      <c r="BZ13" s="19"/>
      <c r="CA13" s="1459"/>
      <c r="CB13" s="1460"/>
      <c r="CC13" s="1460"/>
      <c r="CD13" s="138"/>
      <c r="CE13" s="7"/>
      <c r="CF13" s="19"/>
      <c r="CG13" s="1459"/>
      <c r="CH13" s="1460"/>
      <c r="CI13" s="1460"/>
      <c r="CJ13" s="138"/>
      <c r="CK13" s="7"/>
      <c r="CL13" s="19"/>
      <c r="CM13" s="1459"/>
      <c r="CN13" s="1460"/>
      <c r="CO13" s="1460"/>
      <c r="CP13" s="138"/>
      <c r="CQ13" s="7"/>
      <c r="CR13" s="19"/>
      <c r="CS13" s="1463"/>
      <c r="CT13" s="1486"/>
      <c r="CU13" s="1486"/>
      <c r="CV13" s="138"/>
      <c r="CW13" s="7"/>
      <c r="CX13" s="19"/>
    </row>
    <row r="14" spans="1:102" ht="21.75" customHeight="1">
      <c r="A14" s="1354"/>
      <c r="B14" s="1475"/>
      <c r="C14" s="1475"/>
      <c r="D14" s="1475"/>
      <c r="E14" s="1475"/>
      <c r="F14" s="1475"/>
      <c r="G14" s="1475"/>
      <c r="H14" s="1356"/>
      <c r="I14" s="1476">
        <f>AS11+1</f>
        <v>45676</v>
      </c>
      <c r="J14" s="1477"/>
      <c r="K14" s="1477"/>
      <c r="L14" s="140"/>
      <c r="M14" s="21"/>
      <c r="N14" s="22"/>
      <c r="O14" s="1457">
        <f>I14+1</f>
        <v>45677</v>
      </c>
      <c r="P14" s="1458"/>
      <c r="Q14" s="1458"/>
      <c r="R14" s="136"/>
      <c r="S14" s="21"/>
      <c r="T14" s="22"/>
      <c r="U14" s="1457">
        <f>O14+1</f>
        <v>45678</v>
      </c>
      <c r="V14" s="1458"/>
      <c r="W14" s="1458"/>
      <c r="X14" s="136"/>
      <c r="Y14" s="21"/>
      <c r="Z14" s="22"/>
      <c r="AA14" s="1457">
        <f>U14+1</f>
        <v>45679</v>
      </c>
      <c r="AB14" s="1458"/>
      <c r="AC14" s="1458"/>
      <c r="AD14" s="136"/>
      <c r="AE14" s="21"/>
      <c r="AF14" s="22"/>
      <c r="AG14" s="1457">
        <f>AA14+1</f>
        <v>45680</v>
      </c>
      <c r="AH14" s="1458"/>
      <c r="AI14" s="1458"/>
      <c r="AJ14" s="136"/>
      <c r="AK14" s="21"/>
      <c r="AL14" s="22"/>
      <c r="AM14" s="1457">
        <f>AG14+1</f>
        <v>45681</v>
      </c>
      <c r="AN14" s="1458"/>
      <c r="AO14" s="1458"/>
      <c r="AP14" s="136"/>
      <c r="AQ14" s="21"/>
      <c r="AR14" s="22"/>
      <c r="AS14" s="1461">
        <f>AM14+1</f>
        <v>45682</v>
      </c>
      <c r="AT14" s="1462"/>
      <c r="AU14" s="1462"/>
      <c r="AV14" s="136"/>
      <c r="AW14" s="21"/>
      <c r="AX14" s="22"/>
      <c r="BA14" s="1354"/>
      <c r="BB14" s="1475"/>
      <c r="BC14" s="1475"/>
      <c r="BD14" s="1475"/>
      <c r="BE14" s="1475"/>
      <c r="BF14" s="1475"/>
      <c r="BG14" s="1475"/>
      <c r="BH14" s="1356"/>
      <c r="BI14" s="1476">
        <f>CS11+1</f>
        <v>45795</v>
      </c>
      <c r="BJ14" s="1477"/>
      <c r="BK14" s="1477"/>
      <c r="BL14" s="140"/>
      <c r="BM14" s="21"/>
      <c r="BN14" s="22"/>
      <c r="BO14" s="1457">
        <f>BI14+1</f>
        <v>45796</v>
      </c>
      <c r="BP14" s="1458"/>
      <c r="BQ14" s="1458"/>
      <c r="BR14" s="136"/>
      <c r="BS14" s="21"/>
      <c r="BT14" s="22"/>
      <c r="BU14" s="1457">
        <f>BO14+1</f>
        <v>45797</v>
      </c>
      <c r="BV14" s="1458"/>
      <c r="BW14" s="1458"/>
      <c r="BX14" s="136"/>
      <c r="BY14" s="21"/>
      <c r="BZ14" s="22"/>
      <c r="CA14" s="1457">
        <f>BU14+1</f>
        <v>45798</v>
      </c>
      <c r="CB14" s="1458"/>
      <c r="CC14" s="1458"/>
      <c r="CD14" s="136"/>
      <c r="CE14" s="21"/>
      <c r="CF14" s="22"/>
      <c r="CG14" s="1457">
        <f>CA14+1</f>
        <v>45799</v>
      </c>
      <c r="CH14" s="1458"/>
      <c r="CI14" s="1458"/>
      <c r="CJ14" s="136"/>
      <c r="CK14" s="21"/>
      <c r="CL14" s="22"/>
      <c r="CM14" s="1457">
        <f>CG14+1</f>
        <v>45800</v>
      </c>
      <c r="CN14" s="1458"/>
      <c r="CO14" s="1458"/>
      <c r="CP14" s="136"/>
      <c r="CQ14" s="21"/>
      <c r="CR14" s="22"/>
      <c r="CS14" s="1461">
        <f>CM14+1</f>
        <v>45801</v>
      </c>
      <c r="CT14" s="1462"/>
      <c r="CU14" s="1462"/>
      <c r="CV14" s="136"/>
      <c r="CW14" s="21"/>
      <c r="CX14" s="22"/>
    </row>
    <row r="15" spans="1:102" ht="21.75" customHeight="1">
      <c r="A15" s="1354"/>
      <c r="B15" s="1475"/>
      <c r="C15" s="1475"/>
      <c r="D15" s="1475"/>
      <c r="E15" s="1475"/>
      <c r="F15" s="1475"/>
      <c r="G15" s="1475"/>
      <c r="H15" s="1356"/>
      <c r="I15" s="1478"/>
      <c r="J15" s="1484"/>
      <c r="K15" s="1484"/>
      <c r="L15" s="141"/>
      <c r="M15" s="7"/>
      <c r="N15" s="19"/>
      <c r="O15" s="1459"/>
      <c r="P15" s="1460"/>
      <c r="Q15" s="1460"/>
      <c r="R15" s="138"/>
      <c r="S15" s="7"/>
      <c r="T15" s="19"/>
      <c r="U15" s="1459"/>
      <c r="V15" s="1460"/>
      <c r="W15" s="1460"/>
      <c r="X15" s="138"/>
      <c r="Y15" s="7"/>
      <c r="Z15" s="19"/>
      <c r="AA15" s="1459"/>
      <c r="AB15" s="1460"/>
      <c r="AC15" s="1460"/>
      <c r="AD15" s="138"/>
      <c r="AE15" s="7"/>
      <c r="AF15" s="19"/>
      <c r="AG15" s="1459"/>
      <c r="AH15" s="1460"/>
      <c r="AI15" s="1460"/>
      <c r="AJ15" s="138"/>
      <c r="AK15" s="7"/>
      <c r="AL15" s="19"/>
      <c r="AM15" s="1459"/>
      <c r="AN15" s="1460"/>
      <c r="AO15" s="1460"/>
      <c r="AP15" s="138"/>
      <c r="AQ15" s="7"/>
      <c r="AR15" s="19"/>
      <c r="AS15" s="1463"/>
      <c r="AT15" s="1464"/>
      <c r="AU15" s="1464"/>
      <c r="AV15" s="138"/>
      <c r="AW15" s="7"/>
      <c r="AX15" s="19"/>
      <c r="BA15" s="1354"/>
      <c r="BB15" s="1475"/>
      <c r="BC15" s="1475"/>
      <c r="BD15" s="1475"/>
      <c r="BE15" s="1475"/>
      <c r="BF15" s="1475"/>
      <c r="BG15" s="1475"/>
      <c r="BH15" s="1356"/>
      <c r="BI15" s="1478"/>
      <c r="BJ15" s="1484"/>
      <c r="BK15" s="1484"/>
      <c r="BL15" s="141"/>
      <c r="BM15" s="7"/>
      <c r="BN15" s="19"/>
      <c r="BO15" s="1459"/>
      <c r="BP15" s="1460"/>
      <c r="BQ15" s="1460"/>
      <c r="BR15" s="138"/>
      <c r="BS15" s="7"/>
      <c r="BT15" s="19"/>
      <c r="BU15" s="1459"/>
      <c r="BV15" s="1460"/>
      <c r="BW15" s="1460"/>
      <c r="BX15" s="138"/>
      <c r="BY15" s="7"/>
      <c r="BZ15" s="19"/>
      <c r="CA15" s="1459"/>
      <c r="CB15" s="1460"/>
      <c r="CC15" s="1460"/>
      <c r="CD15" s="138"/>
      <c r="CE15" s="7"/>
      <c r="CF15" s="19"/>
      <c r="CG15" s="1459"/>
      <c r="CH15" s="1460"/>
      <c r="CI15" s="1460"/>
      <c r="CJ15" s="138"/>
      <c r="CK15" s="7"/>
      <c r="CL15" s="19"/>
      <c r="CM15" s="1459"/>
      <c r="CN15" s="1460"/>
      <c r="CO15" s="1460"/>
      <c r="CP15" s="138"/>
      <c r="CQ15" s="7"/>
      <c r="CR15" s="19"/>
      <c r="CS15" s="1463"/>
      <c r="CT15" s="1464"/>
      <c r="CU15" s="1464"/>
      <c r="CV15" s="138"/>
      <c r="CW15" s="7"/>
      <c r="CX15" s="19"/>
    </row>
    <row r="16" spans="1:102" ht="22.5" customHeight="1">
      <c r="A16" s="1357"/>
      <c r="B16" s="1358"/>
      <c r="C16" s="1358"/>
      <c r="D16" s="1358"/>
      <c r="E16" s="1358"/>
      <c r="F16" s="1358"/>
      <c r="G16" s="1358"/>
      <c r="H16" s="1359"/>
      <c r="I16" s="1478"/>
      <c r="J16" s="1484"/>
      <c r="K16" s="1484"/>
      <c r="L16" s="141"/>
      <c r="M16" s="7"/>
      <c r="N16" s="19"/>
      <c r="O16" s="1459"/>
      <c r="P16" s="1460"/>
      <c r="Q16" s="1460"/>
      <c r="R16" s="138"/>
      <c r="S16" s="7"/>
      <c r="T16" s="19"/>
      <c r="U16" s="1459"/>
      <c r="V16" s="1460"/>
      <c r="W16" s="1460"/>
      <c r="X16" s="138"/>
      <c r="Y16" s="7"/>
      <c r="Z16" s="19"/>
      <c r="AA16" s="1459"/>
      <c r="AB16" s="1460"/>
      <c r="AC16" s="1460"/>
      <c r="AD16" s="138"/>
      <c r="AE16" s="7"/>
      <c r="AF16" s="19"/>
      <c r="AG16" s="1459"/>
      <c r="AH16" s="1460"/>
      <c r="AI16" s="1460"/>
      <c r="AJ16" s="138"/>
      <c r="AK16" s="7"/>
      <c r="AL16" s="19"/>
      <c r="AM16" s="1459"/>
      <c r="AN16" s="1460"/>
      <c r="AO16" s="1460"/>
      <c r="AP16" s="138"/>
      <c r="AQ16" s="7"/>
      <c r="AR16" s="19"/>
      <c r="AS16" s="1463"/>
      <c r="AT16" s="1464"/>
      <c r="AU16" s="1464"/>
      <c r="AV16" s="138"/>
      <c r="AW16" s="7"/>
      <c r="AX16" s="19"/>
      <c r="BA16" s="1357"/>
      <c r="BB16" s="1358"/>
      <c r="BC16" s="1358"/>
      <c r="BD16" s="1358"/>
      <c r="BE16" s="1358"/>
      <c r="BF16" s="1358"/>
      <c r="BG16" s="1358"/>
      <c r="BH16" s="1359"/>
      <c r="BI16" s="1478"/>
      <c r="BJ16" s="1484"/>
      <c r="BK16" s="1484"/>
      <c r="BL16" s="141"/>
      <c r="BM16" s="7"/>
      <c r="BN16" s="19"/>
      <c r="BO16" s="1459"/>
      <c r="BP16" s="1460"/>
      <c r="BQ16" s="1460"/>
      <c r="BR16" s="138"/>
      <c r="BS16" s="7"/>
      <c r="BT16" s="19"/>
      <c r="BU16" s="1459"/>
      <c r="BV16" s="1460"/>
      <c r="BW16" s="1460"/>
      <c r="BX16" s="138"/>
      <c r="BY16" s="7"/>
      <c r="BZ16" s="19"/>
      <c r="CA16" s="1459"/>
      <c r="CB16" s="1460"/>
      <c r="CC16" s="1460"/>
      <c r="CD16" s="138"/>
      <c r="CE16" s="7"/>
      <c r="CF16" s="19"/>
      <c r="CG16" s="1459"/>
      <c r="CH16" s="1460"/>
      <c r="CI16" s="1460"/>
      <c r="CJ16" s="138"/>
      <c r="CK16" s="7"/>
      <c r="CL16" s="19"/>
      <c r="CM16" s="1459"/>
      <c r="CN16" s="1460"/>
      <c r="CO16" s="1460"/>
      <c r="CP16" s="138"/>
      <c r="CQ16" s="7"/>
      <c r="CR16" s="19"/>
      <c r="CS16" s="1463"/>
      <c r="CT16" s="1464"/>
      <c r="CU16" s="1464"/>
      <c r="CV16" s="138"/>
      <c r="CW16" s="7"/>
      <c r="CX16" s="19"/>
    </row>
    <row r="17" spans="1:102" ht="36" customHeight="1">
      <c r="A17" s="1481" t="s">
        <v>255</v>
      </c>
      <c r="B17" s="1482"/>
      <c r="C17" s="1482"/>
      <c r="D17" s="1482"/>
      <c r="E17" s="1482"/>
      <c r="F17" s="1482"/>
      <c r="G17" s="1482"/>
      <c r="H17" s="1483"/>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481" t="s">
        <v>255</v>
      </c>
      <c r="BB17" s="1482"/>
      <c r="BC17" s="1482"/>
      <c r="BD17" s="1482"/>
      <c r="BE17" s="1482"/>
      <c r="BF17" s="1482"/>
      <c r="BG17" s="1482"/>
      <c r="BH17" s="1483"/>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18.75" customHeight="1">
      <c r="A18" s="1351" t="str">
        <f>VLOOKUP(A6,記念名,2,FALSE)</f>
        <v>防災とボランティアの日 17</v>
      </c>
      <c r="B18" s="1352"/>
      <c r="C18" s="1352"/>
      <c r="D18" s="1352"/>
      <c r="E18" s="1352"/>
      <c r="F18" s="1352"/>
      <c r="G18" s="1352"/>
      <c r="H18" s="1353"/>
      <c r="I18" s="1476">
        <f>IF(DAY(AS14)+1&gt;IF(MONTH(A6)=12,31,DATE(YEAR(A6),MONTH(A6)+1,1)-A6),"",AS14+1)</f>
        <v>45683</v>
      </c>
      <c r="J18" s="1477"/>
      <c r="K18" s="1477"/>
      <c r="L18" s="142"/>
      <c r="M18" s="21"/>
      <c r="N18" s="22"/>
      <c r="O18" s="1457">
        <f>IF(I18="","",IF(DAY(I18)+1&gt;IF(MONTH(A6)=12,31,DATE(YEAR(A6),MONTH(A6)+1,1)-A6),"",I18+1))</f>
        <v>45684</v>
      </c>
      <c r="P18" s="1458"/>
      <c r="Q18" s="1458"/>
      <c r="R18" s="136"/>
      <c r="S18" s="21"/>
      <c r="T18" s="22"/>
      <c r="U18" s="1457">
        <f>IF(O18="","",IF(DAY(O18)+1&gt;IF(MONTH(A6)=12,31,DATE(YEAR(A6),MONTH(A6)+1,1)-A6),"",O18+1))</f>
        <v>45685</v>
      </c>
      <c r="V18" s="1458"/>
      <c r="W18" s="1458"/>
      <c r="X18" s="136"/>
      <c r="Y18" s="21"/>
      <c r="Z18" s="21"/>
      <c r="AA18" s="1457">
        <f>IF(U18="","",IF(DAY(U18)+1&gt;IF(MONTH(A6)=12,31,DATE(YEAR(A6),MONTH(A6)+1,1)-A6),"",U18+1))</f>
        <v>45686</v>
      </c>
      <c r="AB18" s="1458"/>
      <c r="AC18" s="1458"/>
      <c r="AD18" s="136"/>
      <c r="AE18" s="21"/>
      <c r="AF18" s="21"/>
      <c r="AG18" s="1457">
        <f>IF(AA18="","",IF(DAY(AA18)+1&gt;IF(MONTH(A6)=12,31,DATE(YEAR(A6),MONTH(A6)+1,1)-A6),"",AA18+1))</f>
        <v>45687</v>
      </c>
      <c r="AH18" s="1458"/>
      <c r="AI18" s="1458"/>
      <c r="AJ18" s="136"/>
      <c r="AK18" s="21"/>
      <c r="AL18" s="21"/>
      <c r="AM18" s="1457">
        <f>IF(AG18="","",IF(DAY(AG18)+1&gt;IF(MONTH(A6)=12,31,DATE(YEAR(A6),MONTH(A6)+1,1)-A6),"",AG18+1))</f>
        <v>45688</v>
      </c>
      <c r="AN18" s="1458"/>
      <c r="AO18" s="1458"/>
      <c r="AP18" s="143"/>
      <c r="AQ18" s="21"/>
      <c r="AR18" s="21"/>
      <c r="AS18" s="1461" t="str">
        <f>IF(AM18="","",IF(DAY(AM18)+1&gt;IF(MONTH(A6)=12,31,DATE(YEAR(A6),MONTH(A6)+1,1)-A6),"",AM18+1))</f>
        <v/>
      </c>
      <c r="AT18" s="1462"/>
      <c r="AU18" s="1462"/>
      <c r="AV18" s="137"/>
      <c r="AW18" s="21"/>
      <c r="AX18" s="22"/>
      <c r="BA18" s="1351" t="str">
        <f>VLOOKUP(BA6,記念名,2,FALSE)</f>
        <v>メーデー 1、母の日 11</v>
      </c>
      <c r="BB18" s="1352"/>
      <c r="BC18" s="1352"/>
      <c r="BD18" s="1352"/>
      <c r="BE18" s="1352"/>
      <c r="BF18" s="1352"/>
      <c r="BG18" s="1352"/>
      <c r="BH18" s="1353"/>
      <c r="BI18" s="1476">
        <f>IF(DAY(CS14)+1&gt;IF(MONTH(BA6)=12,31,DATE(YEAR(BA6),MONTH(BA6)+1,1)-BA6),"",CS14+1)</f>
        <v>45802</v>
      </c>
      <c r="BJ18" s="1477"/>
      <c r="BK18" s="1477"/>
      <c r="BL18" s="142"/>
      <c r="BM18" s="21"/>
      <c r="BN18" s="22"/>
      <c r="BO18" s="1457">
        <f>IF(BI18="","",IF(DAY(BI18)+1&gt;IF(MONTH(BA6)=12,31,DATE(YEAR(BA6),MONTH(BA6)+1,1)-BA6),"",BI18+1))</f>
        <v>45803</v>
      </c>
      <c r="BP18" s="1458"/>
      <c r="BQ18" s="1458"/>
      <c r="BR18" s="136"/>
      <c r="BS18" s="21"/>
      <c r="BT18" s="22"/>
      <c r="BU18" s="1457">
        <f>IF(BO18="","",IF(DAY(BO18)+1&gt;IF(MONTH(BA6)=12,31,DATE(YEAR(BA6),MONTH(BA6)+1,1)-BA6),"",BO18+1))</f>
        <v>45804</v>
      </c>
      <c r="BV18" s="1458"/>
      <c r="BW18" s="1458"/>
      <c r="BX18" s="136"/>
      <c r="BY18" s="21"/>
      <c r="BZ18" s="21"/>
      <c r="CA18" s="1457">
        <f>IF(BU18="","",IF(DAY(BU18)+1&gt;IF(MONTH(BA6)=12,31,DATE(YEAR(BA6),MONTH(BA6)+1,1)-BA6),"",BU18+1))</f>
        <v>45805</v>
      </c>
      <c r="CB18" s="1458"/>
      <c r="CC18" s="1458"/>
      <c r="CD18" s="136"/>
      <c r="CE18" s="21"/>
      <c r="CF18" s="21"/>
      <c r="CG18" s="1457">
        <f>IF(CA18="","",IF(DAY(CA18)+1&gt;IF(MONTH(BA6)=12,31,DATE(YEAR(BA6),MONTH(BA6)+1,1)-BA6),"",CA18+1))</f>
        <v>45806</v>
      </c>
      <c r="CH18" s="1458"/>
      <c r="CI18" s="1458"/>
      <c r="CJ18" s="136"/>
      <c r="CK18" s="21"/>
      <c r="CL18" s="21"/>
      <c r="CM18" s="1457">
        <f>IF(CG18="","",IF(DAY(CG18)+1&gt;IF(MONTH(BA6)=12,31,DATE(YEAR(BA6),MONTH(BA6)+1,1)-BA6),"",CG18+1))</f>
        <v>45807</v>
      </c>
      <c r="CN18" s="1458"/>
      <c r="CO18" s="1458"/>
      <c r="CP18" s="143"/>
      <c r="CQ18" s="21"/>
      <c r="CR18" s="21"/>
      <c r="CS18" s="1461">
        <f>IF(CM18="","",IF(DAY(CM18)+1&gt;IF(MONTH(BA6)=12,31,DATE(YEAR(BA6),MONTH(BA6)+1,1)-BA6),"",CM18+1))</f>
        <v>45808</v>
      </c>
      <c r="CT18" s="1462"/>
      <c r="CU18" s="1462"/>
      <c r="CV18" s="137"/>
      <c r="CW18" s="21"/>
      <c r="CX18" s="22"/>
    </row>
    <row r="19" spans="1:102" ht="18.75" customHeight="1">
      <c r="A19" s="1354"/>
      <c r="B19" s="1475"/>
      <c r="C19" s="1475"/>
      <c r="D19" s="1475"/>
      <c r="E19" s="1475"/>
      <c r="F19" s="1475"/>
      <c r="G19" s="1475"/>
      <c r="H19" s="1356"/>
      <c r="I19" s="1478"/>
      <c r="J19" s="1479"/>
      <c r="K19" s="1479"/>
      <c r="L19" s="144"/>
      <c r="M19" s="7"/>
      <c r="N19" s="19"/>
      <c r="O19" s="1459"/>
      <c r="P19" s="1480"/>
      <c r="Q19" s="1480"/>
      <c r="R19" s="138"/>
      <c r="S19" s="7"/>
      <c r="T19" s="19"/>
      <c r="U19" s="1459"/>
      <c r="V19" s="1480"/>
      <c r="W19" s="1480"/>
      <c r="X19" s="138"/>
      <c r="Y19" s="7"/>
      <c r="Z19" s="7"/>
      <c r="AA19" s="1459"/>
      <c r="AB19" s="1460"/>
      <c r="AC19" s="1460"/>
      <c r="AD19" s="138"/>
      <c r="AE19" s="7"/>
      <c r="AF19" s="7"/>
      <c r="AG19" s="1459"/>
      <c r="AH19" s="1460"/>
      <c r="AI19" s="1460"/>
      <c r="AJ19" s="138"/>
      <c r="AK19" s="7"/>
      <c r="AL19" s="7"/>
      <c r="AM19" s="1459"/>
      <c r="AN19" s="1460"/>
      <c r="AO19" s="1460"/>
      <c r="AP19" s="145"/>
      <c r="AQ19" s="7"/>
      <c r="AR19" s="7"/>
      <c r="AS19" s="1463"/>
      <c r="AT19" s="1464"/>
      <c r="AU19" s="1464"/>
      <c r="AV19" s="139"/>
      <c r="AW19" s="7"/>
      <c r="AX19" s="19"/>
      <c r="BA19" s="1354"/>
      <c r="BB19" s="1475"/>
      <c r="BC19" s="1475"/>
      <c r="BD19" s="1475"/>
      <c r="BE19" s="1475"/>
      <c r="BF19" s="1475"/>
      <c r="BG19" s="1475"/>
      <c r="BH19" s="1356"/>
      <c r="BI19" s="1478"/>
      <c r="BJ19" s="1479"/>
      <c r="BK19" s="1479"/>
      <c r="BL19" s="144"/>
      <c r="BM19" s="7"/>
      <c r="BN19" s="19"/>
      <c r="BO19" s="1459"/>
      <c r="BP19" s="1480"/>
      <c r="BQ19" s="1480"/>
      <c r="BR19" s="138"/>
      <c r="BS19" s="7"/>
      <c r="BT19" s="19"/>
      <c r="BU19" s="1459"/>
      <c r="BV19" s="1480"/>
      <c r="BW19" s="1480"/>
      <c r="BX19" s="138"/>
      <c r="BY19" s="7"/>
      <c r="BZ19" s="7"/>
      <c r="CA19" s="1459"/>
      <c r="CB19" s="1460"/>
      <c r="CC19" s="1460"/>
      <c r="CD19" s="138"/>
      <c r="CE19" s="7"/>
      <c r="CF19" s="7"/>
      <c r="CG19" s="1459"/>
      <c r="CH19" s="1460"/>
      <c r="CI19" s="1460"/>
      <c r="CJ19" s="138"/>
      <c r="CK19" s="7"/>
      <c r="CL19" s="7"/>
      <c r="CM19" s="1459"/>
      <c r="CN19" s="1460"/>
      <c r="CO19" s="1460"/>
      <c r="CP19" s="145"/>
      <c r="CQ19" s="7"/>
      <c r="CR19" s="7"/>
      <c r="CS19" s="1463"/>
      <c r="CT19" s="1464"/>
      <c r="CU19" s="1464"/>
      <c r="CV19" s="139"/>
      <c r="CW19" s="7"/>
      <c r="CX19" s="19"/>
    </row>
    <row r="20" spans="1:102" ht="18.75" customHeight="1">
      <c r="A20" s="1354"/>
      <c r="B20" s="1475"/>
      <c r="C20" s="1475"/>
      <c r="D20" s="1475"/>
      <c r="E20" s="1475"/>
      <c r="F20" s="1475"/>
      <c r="G20" s="1475"/>
      <c r="H20" s="1356"/>
      <c r="I20" s="1478"/>
      <c r="J20" s="1479"/>
      <c r="K20" s="1479"/>
      <c r="L20" s="144"/>
      <c r="M20" s="7"/>
      <c r="N20" s="19"/>
      <c r="O20" s="1459"/>
      <c r="P20" s="1480"/>
      <c r="Q20" s="1480"/>
      <c r="R20" s="138"/>
      <c r="S20" s="7"/>
      <c r="T20" s="19"/>
      <c r="U20" s="1459"/>
      <c r="V20" s="1480"/>
      <c r="W20" s="1480"/>
      <c r="X20" s="138"/>
      <c r="Y20" s="7"/>
      <c r="Z20" s="7"/>
      <c r="AA20" s="1459"/>
      <c r="AB20" s="1460"/>
      <c r="AC20" s="1460"/>
      <c r="AD20" s="138"/>
      <c r="AE20" s="7"/>
      <c r="AF20" s="7"/>
      <c r="AG20" s="1459"/>
      <c r="AH20" s="1460"/>
      <c r="AI20" s="1460"/>
      <c r="AJ20" s="138"/>
      <c r="AK20" s="7"/>
      <c r="AL20" s="7"/>
      <c r="AM20" s="1459"/>
      <c r="AN20" s="1460"/>
      <c r="AO20" s="1460"/>
      <c r="AP20" s="145"/>
      <c r="AQ20" s="7"/>
      <c r="AR20" s="7"/>
      <c r="AS20" s="1463"/>
      <c r="AT20" s="1464"/>
      <c r="AU20" s="1464"/>
      <c r="AV20" s="139"/>
      <c r="AW20" s="7"/>
      <c r="AX20" s="19"/>
      <c r="BA20" s="1354"/>
      <c r="BB20" s="1475"/>
      <c r="BC20" s="1475"/>
      <c r="BD20" s="1475"/>
      <c r="BE20" s="1475"/>
      <c r="BF20" s="1475"/>
      <c r="BG20" s="1475"/>
      <c r="BH20" s="1356"/>
      <c r="BI20" s="1478"/>
      <c r="BJ20" s="1479"/>
      <c r="BK20" s="1479"/>
      <c r="BL20" s="144"/>
      <c r="BM20" s="7"/>
      <c r="BN20" s="19"/>
      <c r="BO20" s="1459"/>
      <c r="BP20" s="1480"/>
      <c r="BQ20" s="1480"/>
      <c r="BR20" s="138"/>
      <c r="BS20" s="7"/>
      <c r="BT20" s="19"/>
      <c r="BU20" s="1459"/>
      <c r="BV20" s="1480"/>
      <c r="BW20" s="1480"/>
      <c r="BX20" s="138"/>
      <c r="BY20" s="7"/>
      <c r="BZ20" s="7"/>
      <c r="CA20" s="1459"/>
      <c r="CB20" s="1460"/>
      <c r="CC20" s="1460"/>
      <c r="CD20" s="138"/>
      <c r="CE20" s="7"/>
      <c r="CF20" s="7"/>
      <c r="CG20" s="1459"/>
      <c r="CH20" s="1460"/>
      <c r="CI20" s="1460"/>
      <c r="CJ20" s="138"/>
      <c r="CK20" s="7"/>
      <c r="CL20" s="7"/>
      <c r="CM20" s="1459"/>
      <c r="CN20" s="1460"/>
      <c r="CO20" s="1460"/>
      <c r="CP20" s="145"/>
      <c r="CQ20" s="7"/>
      <c r="CR20" s="7"/>
      <c r="CS20" s="1463"/>
      <c r="CT20" s="1464"/>
      <c r="CU20" s="1464"/>
      <c r="CV20" s="139"/>
      <c r="CW20" s="7"/>
      <c r="CX20" s="19"/>
    </row>
    <row r="21" spans="1:102" ht="4.5" customHeight="1">
      <c r="A21" s="1354"/>
      <c r="B21" s="1475"/>
      <c r="C21" s="1475"/>
      <c r="D21" s="1475"/>
      <c r="E21" s="1475"/>
      <c r="F21" s="1475"/>
      <c r="G21" s="1475"/>
      <c r="H21" s="1356"/>
      <c r="I21" s="23"/>
      <c r="J21" s="7"/>
      <c r="K21" s="7"/>
      <c r="L21" s="7"/>
      <c r="M21" s="7"/>
      <c r="N21" s="19"/>
      <c r="O21" s="23"/>
      <c r="P21" s="7"/>
      <c r="Q21" s="7"/>
      <c r="R21" s="7"/>
      <c r="S21" s="7"/>
      <c r="T21" s="19"/>
      <c r="U21" s="23"/>
      <c r="V21" s="7"/>
      <c r="W21" s="7"/>
      <c r="X21" s="7"/>
      <c r="Y21" s="7"/>
      <c r="Z21" s="7"/>
      <c r="AA21" s="23"/>
      <c r="AB21" s="7"/>
      <c r="AC21" s="7"/>
      <c r="AD21" s="7"/>
      <c r="AE21" s="7"/>
      <c r="AF21" s="7"/>
      <c r="AG21" s="23"/>
      <c r="AH21" s="7"/>
      <c r="AI21" s="7"/>
      <c r="AJ21" s="7"/>
      <c r="AK21" s="7"/>
      <c r="AL21" s="7"/>
      <c r="AM21" s="23"/>
      <c r="AN21" s="7"/>
      <c r="AO21" s="7"/>
      <c r="AP21" s="7"/>
      <c r="AQ21" s="7"/>
      <c r="AR21" s="7"/>
      <c r="AS21" s="23"/>
      <c r="AT21" s="7"/>
      <c r="AU21" s="7"/>
      <c r="AV21" s="7"/>
      <c r="AW21" s="7"/>
      <c r="AX21" s="19"/>
      <c r="BA21" s="1354"/>
      <c r="BB21" s="1475"/>
      <c r="BC21" s="1475"/>
      <c r="BD21" s="1475"/>
      <c r="BE21" s="1475"/>
      <c r="BF21" s="1475"/>
      <c r="BG21" s="1475"/>
      <c r="BH21" s="1356"/>
      <c r="BI21" s="23"/>
      <c r="BJ21" s="7"/>
      <c r="BK21" s="7"/>
      <c r="BL21" s="7"/>
      <c r="BM21" s="7"/>
      <c r="BN21" s="19"/>
      <c r="BO21" s="23"/>
      <c r="BP21" s="7"/>
      <c r="BQ21" s="7"/>
      <c r="BR21" s="7"/>
      <c r="BS21" s="7"/>
      <c r="BT21" s="19"/>
      <c r="BU21" s="23"/>
      <c r="BV21" s="7"/>
      <c r="BW21" s="7"/>
      <c r="BX21" s="7"/>
      <c r="BY21" s="7"/>
      <c r="BZ21" s="7"/>
      <c r="CA21" s="23"/>
      <c r="CB21" s="7"/>
      <c r="CC21" s="7"/>
      <c r="CD21" s="7"/>
      <c r="CE21" s="7"/>
      <c r="CF21" s="7"/>
      <c r="CG21" s="23"/>
      <c r="CH21" s="7"/>
      <c r="CI21" s="7"/>
      <c r="CJ21" s="7"/>
      <c r="CK21" s="7"/>
      <c r="CL21" s="7"/>
      <c r="CM21" s="23"/>
      <c r="CN21" s="7"/>
      <c r="CO21" s="7"/>
      <c r="CP21" s="7"/>
      <c r="CQ21" s="7"/>
      <c r="CR21" s="7"/>
      <c r="CS21" s="23"/>
      <c r="CT21" s="7"/>
      <c r="CU21" s="7"/>
      <c r="CV21" s="7"/>
      <c r="CW21" s="7"/>
      <c r="CX21" s="19"/>
    </row>
    <row r="22" spans="1:102" ht="15.75" customHeight="1">
      <c r="A22" s="1354"/>
      <c r="B22" s="1355"/>
      <c r="C22" s="1355"/>
      <c r="D22" s="1355"/>
      <c r="E22" s="1355"/>
      <c r="F22" s="1355"/>
      <c r="G22" s="1355"/>
      <c r="H22" s="1356"/>
      <c r="I22" s="1465" t="str">
        <f>IF(AS18="","",IF(DAY(AS18)+1&gt;IF(MONTH(A6)=12,31,DATE(YEAR(A6),MONTH(A6)+1,1)-A6),"",AS18+1))</f>
        <v/>
      </c>
      <c r="J22" s="1466"/>
      <c r="K22" s="1466"/>
      <c r="L22" s="183"/>
      <c r="M22" s="7"/>
      <c r="N22" s="19"/>
      <c r="O22" s="1470" t="str">
        <f>IF(I22="","",IF(DAY(I22)+1&gt;IF(MONTH(A6)=12,31,DATE(YEAR(A6),MONTH(A6)+1,1)-A6),"",I22+1))</f>
        <v/>
      </c>
      <c r="P22" s="1471"/>
      <c r="Q22" s="1471"/>
      <c r="R22" s="155"/>
      <c r="S22" s="7"/>
      <c r="T22" s="19"/>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1354"/>
      <c r="BB22" s="1355"/>
      <c r="BC22" s="1355"/>
      <c r="BD22" s="1355"/>
      <c r="BE22" s="1355"/>
      <c r="BF22" s="1355"/>
      <c r="BG22" s="1355"/>
      <c r="BH22" s="1356"/>
      <c r="BI22" s="1465" t="str">
        <f>IF(CS18="","",IF(DAY(CS18)+1&gt;IF(MONTH(BA6)=12,31,DATE(YEAR(BA6),MONTH(BA6)+1,1)-BA6),"",CS18+1))</f>
        <v/>
      </c>
      <c r="BJ22" s="1466"/>
      <c r="BK22" s="1466"/>
      <c r="BL22" s="183"/>
      <c r="BM22" s="7"/>
      <c r="BN22" s="19"/>
      <c r="BO22" s="1470" t="str">
        <f>IF(BI22="","",IF(DAY(BI22)+1&gt;IF(MONTH(BA6)=12,31,DATE(YEAR(BA6),MONTH(BA6)+1,1)-BA6),"",BI22+1))</f>
        <v/>
      </c>
      <c r="BP22" s="1471"/>
      <c r="BQ22" s="1471"/>
      <c r="BR22" s="155"/>
      <c r="BS22" s="7"/>
      <c r="BT22" s="19"/>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5.75" customHeight="1">
      <c r="A23" s="1354"/>
      <c r="B23" s="1355"/>
      <c r="C23" s="1355"/>
      <c r="D23" s="1355"/>
      <c r="E23" s="1355"/>
      <c r="F23" s="1355"/>
      <c r="G23" s="1355"/>
      <c r="H23" s="1356"/>
      <c r="I23" s="1467"/>
      <c r="J23" s="1466"/>
      <c r="K23" s="1466"/>
      <c r="L23" s="183"/>
      <c r="M23" s="7"/>
      <c r="N23" s="19"/>
      <c r="O23" s="1472"/>
      <c r="P23" s="1471"/>
      <c r="Q23" s="1471"/>
      <c r="R23" s="155"/>
      <c r="S23" s="7"/>
      <c r="T23" s="19"/>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1354"/>
      <c r="BB23" s="1355"/>
      <c r="BC23" s="1355"/>
      <c r="BD23" s="1355"/>
      <c r="BE23" s="1355"/>
      <c r="BF23" s="1355"/>
      <c r="BG23" s="1355"/>
      <c r="BH23" s="1356"/>
      <c r="BI23" s="1467"/>
      <c r="BJ23" s="1466"/>
      <c r="BK23" s="1466"/>
      <c r="BL23" s="183"/>
      <c r="BM23" s="7"/>
      <c r="BN23" s="19"/>
      <c r="BO23" s="1472"/>
      <c r="BP23" s="1471"/>
      <c r="BQ23" s="1471"/>
      <c r="BR23" s="155"/>
      <c r="BS23" s="7"/>
      <c r="BT23" s="19"/>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1.25" customHeight="1">
      <c r="A24" s="1357"/>
      <c r="B24" s="1358"/>
      <c r="C24" s="1358"/>
      <c r="D24" s="1358"/>
      <c r="E24" s="1358"/>
      <c r="F24" s="1358"/>
      <c r="G24" s="1358"/>
      <c r="H24" s="1359"/>
      <c r="I24" s="1468"/>
      <c r="J24" s="1469"/>
      <c r="K24" s="1469"/>
      <c r="L24" s="146"/>
      <c r="M24" s="60"/>
      <c r="N24" s="20"/>
      <c r="O24" s="1473"/>
      <c r="P24" s="1474"/>
      <c r="Q24" s="1474"/>
      <c r="R24" s="147"/>
      <c r="S24" s="60"/>
      <c r="T24" s="2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1357"/>
      <c r="BB24" s="1358"/>
      <c r="BC24" s="1358"/>
      <c r="BD24" s="1358"/>
      <c r="BE24" s="1358"/>
      <c r="BF24" s="1358"/>
      <c r="BG24" s="1358"/>
      <c r="BH24" s="1359"/>
      <c r="BI24" s="1468"/>
      <c r="BJ24" s="1469"/>
      <c r="BK24" s="1469"/>
      <c r="BL24" s="146"/>
      <c r="BM24" s="60"/>
      <c r="BN24" s="20"/>
      <c r="BO24" s="1473"/>
      <c r="BP24" s="1474"/>
      <c r="BQ24" s="1474"/>
      <c r="BR24" s="147"/>
      <c r="BS24" s="60"/>
      <c r="BT24" s="2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s="148" t="s">
        <v>374</v>
      </c>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519">
        <f>A30</f>
        <v>45689</v>
      </c>
      <c r="B26" s="1520"/>
      <c r="C26" s="1520"/>
      <c r="D26" s="1520"/>
      <c r="E26" s="1520"/>
      <c r="F26" s="1520"/>
      <c r="G26" s="1520"/>
      <c r="H26" s="1521"/>
      <c r="I26" s="1390" t="s">
        <v>218</v>
      </c>
      <c r="J26" s="1390"/>
      <c r="K26" s="1390"/>
      <c r="L26" s="128" t="s">
        <v>375</v>
      </c>
      <c r="M26" s="96"/>
      <c r="N26" s="95"/>
      <c r="O26" s="1384" t="s">
        <v>286</v>
      </c>
      <c r="P26" s="1385"/>
      <c r="Q26" s="1385"/>
      <c r="R26" s="129" t="s">
        <v>370</v>
      </c>
      <c r="S26" s="130"/>
      <c r="T26" s="131"/>
      <c r="U26" s="1376" t="s">
        <v>288</v>
      </c>
      <c r="V26" s="1377"/>
      <c r="W26" s="1377"/>
      <c r="X26" s="152" t="s">
        <v>376</v>
      </c>
      <c r="Y26" s="153"/>
      <c r="Z26" s="154"/>
      <c r="AA26" s="1384" t="s">
        <v>290</v>
      </c>
      <c r="AB26" s="1385"/>
      <c r="AC26" s="1385"/>
      <c r="AD26" s="129" t="s">
        <v>377</v>
      </c>
      <c r="AE26" s="130"/>
      <c r="AF26" s="131"/>
      <c r="AG26" s="1376" t="s">
        <v>291</v>
      </c>
      <c r="AH26" s="1377"/>
      <c r="AI26" s="1377"/>
      <c r="AJ26" s="152" t="s">
        <v>378</v>
      </c>
      <c r="AK26" s="153"/>
      <c r="AL26" s="154"/>
      <c r="AM26" s="1384" t="s">
        <v>292</v>
      </c>
      <c r="AN26" s="1385"/>
      <c r="AO26" s="1385"/>
      <c r="AP26" s="129" t="s">
        <v>367</v>
      </c>
      <c r="AQ26" s="130"/>
      <c r="AR26" s="131"/>
      <c r="AS26" s="1386" t="s">
        <v>293</v>
      </c>
      <c r="AT26" s="1387"/>
      <c r="AU26" s="1387"/>
      <c r="AV26" s="135" t="s">
        <v>369</v>
      </c>
      <c r="AW26" s="97"/>
      <c r="AX26" s="98"/>
      <c r="BA26" s="1519">
        <f>BA30</f>
        <v>45809</v>
      </c>
      <c r="BB26" s="1520"/>
      <c r="BC26" s="1520"/>
      <c r="BD26" s="1520"/>
      <c r="BE26" s="1520"/>
      <c r="BF26" s="1520"/>
      <c r="BG26" s="1520"/>
      <c r="BH26" s="1521"/>
      <c r="BI26" s="1390" t="s">
        <v>218</v>
      </c>
      <c r="BJ26" s="1390"/>
      <c r="BK26" s="1390"/>
      <c r="BL26" s="128" t="s">
        <v>361</v>
      </c>
      <c r="BM26" s="96"/>
      <c r="BN26" s="95"/>
      <c r="BO26" s="1384" t="s">
        <v>286</v>
      </c>
      <c r="BP26" s="1385"/>
      <c r="BQ26" s="1385"/>
      <c r="BR26" s="129" t="s">
        <v>370</v>
      </c>
      <c r="BS26" s="130"/>
      <c r="BT26" s="131"/>
      <c r="BU26" s="1376" t="s">
        <v>288</v>
      </c>
      <c r="BV26" s="1377"/>
      <c r="BW26" s="1377"/>
      <c r="BX26" s="152" t="s">
        <v>376</v>
      </c>
      <c r="BY26" s="153"/>
      <c r="BZ26" s="154"/>
      <c r="CA26" s="1384" t="s">
        <v>290</v>
      </c>
      <c r="CB26" s="1385"/>
      <c r="CC26" s="1385"/>
      <c r="CD26" s="129" t="s">
        <v>365</v>
      </c>
      <c r="CE26" s="130"/>
      <c r="CF26" s="131"/>
      <c r="CG26" s="1376" t="s">
        <v>291</v>
      </c>
      <c r="CH26" s="1377"/>
      <c r="CI26" s="1377"/>
      <c r="CJ26" s="152" t="s">
        <v>379</v>
      </c>
      <c r="CK26" s="153"/>
      <c r="CL26" s="154"/>
      <c r="CM26" s="1384" t="s">
        <v>292</v>
      </c>
      <c r="CN26" s="1385"/>
      <c r="CO26" s="1385"/>
      <c r="CP26" s="129" t="s">
        <v>368</v>
      </c>
      <c r="CQ26" s="130"/>
      <c r="CR26" s="131"/>
      <c r="CS26" s="1386" t="s">
        <v>293</v>
      </c>
      <c r="CT26" s="1387"/>
      <c r="CU26" s="1387"/>
      <c r="CV26" s="135" t="s">
        <v>380</v>
      </c>
      <c r="CW26" s="97"/>
      <c r="CX26" s="98"/>
    </row>
    <row r="27" spans="1:102" ht="21.75" customHeight="1">
      <c r="A27" s="1522"/>
      <c r="B27" s="1523"/>
      <c r="C27" s="1523"/>
      <c r="D27" s="1523"/>
      <c r="E27" s="1523"/>
      <c r="F27" s="1523"/>
      <c r="G27" s="1523"/>
      <c r="H27" s="1524"/>
      <c r="I27" s="1509">
        <f>IF(WEEKDAY(A30)=1,A30,(IF(WEEKDAY(A30)=2,A30-1,(IF(WEEKDAY(A30)=3,A30-2,(IF(WEEKDAY(A30)=4,A30-3,(IF(WEEKDAY(A30)=5,A30-4,IF(WEEKDAY(A30)=6,A30-5,A30-6))))))))))</f>
        <v>45683</v>
      </c>
      <c r="J27" s="1484"/>
      <c r="K27" s="1484"/>
      <c r="L27"/>
      <c r="M27"/>
      <c r="N27"/>
      <c r="O27" s="1457">
        <f>I27+1</f>
        <v>45684</v>
      </c>
      <c r="P27" s="1458"/>
      <c r="Q27" s="1458"/>
      <c r="R27"/>
      <c r="S27"/>
      <c r="T27"/>
      <c r="U27" s="1457">
        <f>O27+1</f>
        <v>45685</v>
      </c>
      <c r="V27" s="1458"/>
      <c r="W27" s="1458"/>
      <c r="X27" s="136"/>
      <c r="Y27" s="21"/>
      <c r="Z27" s="22"/>
      <c r="AA27" s="1457">
        <f>U27+1</f>
        <v>45686</v>
      </c>
      <c r="AB27" s="1458"/>
      <c r="AC27" s="1458"/>
      <c r="AD27" s="136"/>
      <c r="AE27" s="21"/>
      <c r="AF27" s="22"/>
      <c r="AG27" s="1457">
        <f>AA27+1</f>
        <v>45687</v>
      </c>
      <c r="AH27" s="1458"/>
      <c r="AI27" s="1458"/>
      <c r="AJ27" s="136"/>
      <c r="AK27" s="21"/>
      <c r="AL27" s="22"/>
      <c r="AM27" s="1457">
        <f>AG27+1</f>
        <v>45688</v>
      </c>
      <c r="AN27" s="1458"/>
      <c r="AO27" s="1458"/>
      <c r="AP27" s="136"/>
      <c r="AQ27" s="21"/>
      <c r="AR27" s="22"/>
      <c r="AS27" s="1490">
        <f>AM27+1</f>
        <v>45689</v>
      </c>
      <c r="AT27" s="1491"/>
      <c r="AU27" s="1491"/>
      <c r="AV27" s="137"/>
      <c r="AW27" s="21"/>
      <c r="AX27" s="22"/>
      <c r="BA27" s="1522"/>
      <c r="BB27" s="1523"/>
      <c r="BC27" s="1523"/>
      <c r="BD27" s="1523"/>
      <c r="BE27" s="1523"/>
      <c r="BF27" s="1523"/>
      <c r="BG27" s="1523"/>
      <c r="BH27" s="1524"/>
      <c r="BI27" s="1509">
        <f>IF(WEEKDAY(BA30)=1,BA30,(IF(WEEKDAY(BA30)=2,BA30-1,(IF(WEEKDAY(BA30)=3,BA30-2,(IF(WEEKDAY(BA30)=4,BA30-3,(IF(WEEKDAY(BA30)=5,BA30-4,IF(WEEKDAY(BA30)=6,BA30-5,BA30-6))))))))))</f>
        <v>45809</v>
      </c>
      <c r="BJ27" s="1484"/>
      <c r="BK27" s="1484"/>
      <c r="BL27"/>
      <c r="BM27"/>
      <c r="BN27"/>
      <c r="BO27" s="1457">
        <f>BI27+1</f>
        <v>45810</v>
      </c>
      <c r="BP27" s="1458"/>
      <c r="BQ27" s="1458"/>
      <c r="BR27"/>
      <c r="BS27"/>
      <c r="BT27"/>
      <c r="BU27" s="1457">
        <f>BO27+1</f>
        <v>45811</v>
      </c>
      <c r="BV27" s="1458"/>
      <c r="BW27" s="1458"/>
      <c r="BX27" s="136"/>
      <c r="BY27" s="21"/>
      <c r="BZ27" s="22"/>
      <c r="CA27" s="1457">
        <f>BU27+1</f>
        <v>45812</v>
      </c>
      <c r="CB27" s="1458"/>
      <c r="CC27" s="1458"/>
      <c r="CD27" s="136"/>
      <c r="CE27" s="21"/>
      <c r="CF27" s="22"/>
      <c r="CG27" s="1457">
        <f>CA27+1</f>
        <v>45813</v>
      </c>
      <c r="CH27" s="1458"/>
      <c r="CI27" s="1458"/>
      <c r="CJ27" s="136"/>
      <c r="CK27" s="21"/>
      <c r="CL27" s="22"/>
      <c r="CM27" s="1457">
        <f>CG27+1</f>
        <v>45814</v>
      </c>
      <c r="CN27" s="1458"/>
      <c r="CO27" s="1458"/>
      <c r="CP27" s="136"/>
      <c r="CQ27" s="21"/>
      <c r="CR27" s="22"/>
      <c r="CS27" s="1490">
        <f>CM27+1</f>
        <v>45815</v>
      </c>
      <c r="CT27" s="1491"/>
      <c r="CU27" s="1491"/>
      <c r="CV27" s="137"/>
      <c r="CW27" s="21"/>
      <c r="CX27" s="22"/>
    </row>
    <row r="28" spans="1:102" ht="21.75" customHeight="1">
      <c r="A28" s="1522"/>
      <c r="B28" s="1523"/>
      <c r="C28" s="1523"/>
      <c r="D28" s="1523"/>
      <c r="E28" s="1523"/>
      <c r="F28" s="1523"/>
      <c r="G28" s="1523"/>
      <c r="H28" s="1524"/>
      <c r="I28" s="1484"/>
      <c r="J28" s="1479"/>
      <c r="K28" s="1479"/>
      <c r="L28"/>
      <c r="M28"/>
      <c r="N28"/>
      <c r="O28" s="1459"/>
      <c r="P28" s="1480"/>
      <c r="Q28" s="1480"/>
      <c r="R28"/>
      <c r="S28"/>
      <c r="T28"/>
      <c r="U28" s="1459"/>
      <c r="V28" s="1480"/>
      <c r="W28" s="1480"/>
      <c r="X28" s="138"/>
      <c r="Y28" s="7"/>
      <c r="Z28" s="19"/>
      <c r="AA28" s="1459"/>
      <c r="AB28" s="1480"/>
      <c r="AC28" s="1480"/>
      <c r="AD28" s="138"/>
      <c r="AE28" s="7"/>
      <c r="AF28" s="19"/>
      <c r="AG28" s="1459"/>
      <c r="AH28" s="1480"/>
      <c r="AI28" s="1480"/>
      <c r="AJ28" s="138"/>
      <c r="AK28" s="7"/>
      <c r="AL28" s="19"/>
      <c r="AM28" s="1459"/>
      <c r="AN28" s="1480"/>
      <c r="AO28" s="1480"/>
      <c r="AP28" s="138"/>
      <c r="AQ28" s="7"/>
      <c r="AR28" s="19"/>
      <c r="AS28" s="1492"/>
      <c r="AT28" s="1493"/>
      <c r="AU28" s="1493"/>
      <c r="AV28" s="139"/>
      <c r="AW28" s="7"/>
      <c r="AX28" s="19"/>
      <c r="BA28" s="1522"/>
      <c r="BB28" s="1523"/>
      <c r="BC28" s="1523"/>
      <c r="BD28" s="1523"/>
      <c r="BE28" s="1523"/>
      <c r="BF28" s="1523"/>
      <c r="BG28" s="1523"/>
      <c r="BH28" s="1524"/>
      <c r="BI28" s="1484"/>
      <c r="BJ28" s="1479"/>
      <c r="BK28" s="1479"/>
      <c r="BL28"/>
      <c r="BM28"/>
      <c r="BN28"/>
      <c r="BO28" s="1459"/>
      <c r="BP28" s="1480"/>
      <c r="BQ28" s="1480"/>
      <c r="BR28"/>
      <c r="BS28"/>
      <c r="BT28"/>
      <c r="BU28" s="1459"/>
      <c r="BV28" s="1480"/>
      <c r="BW28" s="1480"/>
      <c r="BX28" s="138"/>
      <c r="BY28" s="7"/>
      <c r="BZ28" s="19"/>
      <c r="CA28" s="1459"/>
      <c r="CB28" s="1480"/>
      <c r="CC28" s="1480"/>
      <c r="CD28" s="138"/>
      <c r="CE28" s="7"/>
      <c r="CF28" s="19"/>
      <c r="CG28" s="1459"/>
      <c r="CH28" s="1480"/>
      <c r="CI28" s="1480"/>
      <c r="CJ28" s="138"/>
      <c r="CK28" s="7"/>
      <c r="CL28" s="19"/>
      <c r="CM28" s="1459"/>
      <c r="CN28" s="1480"/>
      <c r="CO28" s="1480"/>
      <c r="CP28" s="138"/>
      <c r="CQ28" s="7"/>
      <c r="CR28" s="19"/>
      <c r="CS28" s="1492"/>
      <c r="CT28" s="1493"/>
      <c r="CU28" s="1493"/>
      <c r="CV28" s="139"/>
      <c r="CW28" s="7"/>
      <c r="CX28" s="19"/>
    </row>
    <row r="29" spans="1:102" ht="22.5" customHeight="1">
      <c r="A29" s="1525"/>
      <c r="B29" s="1526"/>
      <c r="C29" s="1526"/>
      <c r="D29" s="1526"/>
      <c r="E29" s="1526"/>
      <c r="F29" s="1526"/>
      <c r="G29" s="1526"/>
      <c r="H29" s="1527"/>
      <c r="I29" s="1484"/>
      <c r="J29" s="1479"/>
      <c r="K29" s="1479"/>
      <c r="L29"/>
      <c r="M29"/>
      <c r="N29"/>
      <c r="O29" s="1459"/>
      <c r="P29" s="1480"/>
      <c r="Q29" s="1480"/>
      <c r="R29"/>
      <c r="S29"/>
      <c r="T29"/>
      <c r="U29" s="1459"/>
      <c r="V29" s="1480"/>
      <c r="W29" s="1480"/>
      <c r="X29" s="138"/>
      <c r="Y29" s="7"/>
      <c r="Z29" s="19"/>
      <c r="AA29" s="1459"/>
      <c r="AB29" s="1480"/>
      <c r="AC29" s="1480"/>
      <c r="AD29" s="138"/>
      <c r="AE29" s="7"/>
      <c r="AF29" s="19"/>
      <c r="AG29" s="1459"/>
      <c r="AH29" s="1480"/>
      <c r="AI29" s="1480"/>
      <c r="AJ29" s="138"/>
      <c r="AK29" s="7"/>
      <c r="AL29" s="19"/>
      <c r="AM29" s="1459"/>
      <c r="AN29" s="1480"/>
      <c r="AO29" s="1480"/>
      <c r="AP29" s="138"/>
      <c r="AQ29" s="7"/>
      <c r="AR29" s="19"/>
      <c r="AS29" s="1492"/>
      <c r="AT29" s="1493"/>
      <c r="AU29" s="1493"/>
      <c r="AV29" s="139"/>
      <c r="AW29" s="7"/>
      <c r="AX29" s="19"/>
      <c r="BA29" s="1525"/>
      <c r="BB29" s="1526"/>
      <c r="BC29" s="1526"/>
      <c r="BD29" s="1526"/>
      <c r="BE29" s="1526"/>
      <c r="BF29" s="1526"/>
      <c r="BG29" s="1526"/>
      <c r="BH29" s="1527"/>
      <c r="BI29" s="1484"/>
      <c r="BJ29" s="1479"/>
      <c r="BK29" s="1479"/>
      <c r="BL29"/>
      <c r="BM29"/>
      <c r="BN29"/>
      <c r="BO29" s="1459"/>
      <c r="BP29" s="1480"/>
      <c r="BQ29" s="1480"/>
      <c r="BR29"/>
      <c r="BS29"/>
      <c r="BT29"/>
      <c r="BU29" s="1459"/>
      <c r="BV29" s="1480"/>
      <c r="BW29" s="1480"/>
      <c r="BX29" s="138"/>
      <c r="BY29" s="7"/>
      <c r="BZ29" s="19"/>
      <c r="CA29" s="1459"/>
      <c r="CB29" s="1480"/>
      <c r="CC29" s="1480"/>
      <c r="CD29" s="138"/>
      <c r="CE29" s="7"/>
      <c r="CF29" s="19"/>
      <c r="CG29" s="1459"/>
      <c r="CH29" s="1480"/>
      <c r="CI29" s="1480"/>
      <c r="CJ29" s="138"/>
      <c r="CK29" s="7"/>
      <c r="CL29" s="19"/>
      <c r="CM29" s="1459"/>
      <c r="CN29" s="1480"/>
      <c r="CO29" s="1480"/>
      <c r="CP29" s="138"/>
      <c r="CQ29" s="7"/>
      <c r="CR29" s="19"/>
      <c r="CS29" s="1492"/>
      <c r="CT29" s="1493"/>
      <c r="CU29" s="1493"/>
      <c r="CV29" s="139"/>
      <c r="CW29" s="7"/>
      <c r="CX29" s="19"/>
    </row>
    <row r="30" spans="1:102" ht="32.25" customHeight="1">
      <c r="A30" s="1494">
        <f>IF(MONTH(A6)=12,DATE(YEAR(A6)+1,1,1),DATE(YEAR(A6),MONTH(A6)+1,1))</f>
        <v>45689</v>
      </c>
      <c r="B30" s="1495"/>
      <c r="C30" s="1495"/>
      <c r="D30" s="1495"/>
      <c r="E30" s="1495"/>
      <c r="F30" s="1495"/>
      <c r="G30" s="1495"/>
      <c r="H30" s="1496"/>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494">
        <f>IF(MONTH(BA6)=12,DATE(YEAR(BA6)+1,1,1),DATE(YEAR(BA6),MONTH(BA6)+1,1))</f>
        <v>45809</v>
      </c>
      <c r="BB30" s="1495"/>
      <c r="BC30" s="1495"/>
      <c r="BD30" s="1495"/>
      <c r="BE30" s="1495"/>
      <c r="BF30" s="1495"/>
      <c r="BG30" s="1495"/>
      <c r="BH30" s="1496"/>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494"/>
      <c r="B31" s="1495"/>
      <c r="C31" s="1495"/>
      <c r="D31" s="1495"/>
      <c r="E31" s="1495"/>
      <c r="F31" s="1495"/>
      <c r="G31" s="1495"/>
      <c r="H31" s="1496"/>
      <c r="I31" s="1476">
        <f>AS27+1</f>
        <v>45690</v>
      </c>
      <c r="J31" s="1477"/>
      <c r="K31" s="1477"/>
      <c r="L31" s="140"/>
      <c r="M31" s="21"/>
      <c r="N31" s="22"/>
      <c r="O31" s="1457">
        <f>I31+1</f>
        <v>45691</v>
      </c>
      <c r="P31" s="1458"/>
      <c r="Q31" s="1458"/>
      <c r="R31" s="136"/>
      <c r="S31" s="21"/>
      <c r="T31" s="22"/>
      <c r="U31" s="1457">
        <f>O31+1</f>
        <v>45692</v>
      </c>
      <c r="V31" s="1458"/>
      <c r="W31" s="1458"/>
      <c r="X31" s="136"/>
      <c r="Y31" s="21"/>
      <c r="Z31" s="22"/>
      <c r="AA31" s="1457">
        <f>U31+1</f>
        <v>45693</v>
      </c>
      <c r="AB31" s="1458"/>
      <c r="AC31" s="1458"/>
      <c r="AD31" s="136"/>
      <c r="AE31" s="21"/>
      <c r="AF31" s="22"/>
      <c r="AG31" s="1457">
        <f>AA31+1</f>
        <v>45694</v>
      </c>
      <c r="AH31" s="1458"/>
      <c r="AI31" s="1458"/>
      <c r="AJ31" s="136"/>
      <c r="AK31" s="21"/>
      <c r="AL31" s="22"/>
      <c r="AM31" s="1457">
        <f>AG31+1</f>
        <v>45695</v>
      </c>
      <c r="AN31" s="1458"/>
      <c r="AO31" s="1458"/>
      <c r="AP31" s="136"/>
      <c r="AQ31" s="21"/>
      <c r="AR31" s="22"/>
      <c r="AS31" s="1485">
        <f>AM31+1</f>
        <v>45696</v>
      </c>
      <c r="AT31" s="1464"/>
      <c r="AU31" s="1464"/>
      <c r="AV31" s="136"/>
      <c r="AW31" s="21"/>
      <c r="AX31" s="22"/>
      <c r="BA31" s="1494"/>
      <c r="BB31" s="1495"/>
      <c r="BC31" s="1495"/>
      <c r="BD31" s="1495"/>
      <c r="BE31" s="1495"/>
      <c r="BF31" s="1495"/>
      <c r="BG31" s="1495"/>
      <c r="BH31" s="1496"/>
      <c r="BI31" s="1476">
        <f>CS27+1</f>
        <v>45816</v>
      </c>
      <c r="BJ31" s="1477"/>
      <c r="BK31" s="1477"/>
      <c r="BL31" s="140"/>
      <c r="BM31" s="21"/>
      <c r="BN31" s="22"/>
      <c r="BO31" s="1457">
        <f>BI31+1</f>
        <v>45817</v>
      </c>
      <c r="BP31" s="1458"/>
      <c r="BQ31" s="1458"/>
      <c r="BR31" s="136"/>
      <c r="BS31" s="21"/>
      <c r="BT31" s="22"/>
      <c r="BU31" s="1457">
        <f>BO31+1</f>
        <v>45818</v>
      </c>
      <c r="BV31" s="1458"/>
      <c r="BW31" s="1458"/>
      <c r="BX31" s="136"/>
      <c r="BY31" s="21"/>
      <c r="BZ31" s="22"/>
      <c r="CA31" s="1457">
        <f>BU31+1</f>
        <v>45819</v>
      </c>
      <c r="CB31" s="1458"/>
      <c r="CC31" s="1458"/>
      <c r="CD31" s="136"/>
      <c r="CE31" s="21"/>
      <c r="CF31" s="22"/>
      <c r="CG31" s="1457">
        <f>CA31+1</f>
        <v>45820</v>
      </c>
      <c r="CH31" s="1458"/>
      <c r="CI31" s="1458"/>
      <c r="CJ31" s="136"/>
      <c r="CK31" s="21"/>
      <c r="CL31" s="22"/>
      <c r="CM31" s="1457">
        <f>CG31+1</f>
        <v>45821</v>
      </c>
      <c r="CN31" s="1458"/>
      <c r="CO31" s="1458"/>
      <c r="CP31" s="136"/>
      <c r="CQ31" s="21"/>
      <c r="CR31" s="22"/>
      <c r="CS31" s="1485">
        <f>CM31+1</f>
        <v>45822</v>
      </c>
      <c r="CT31" s="1464"/>
      <c r="CU31" s="1464"/>
      <c r="CV31" s="136"/>
      <c r="CW31" s="21"/>
      <c r="CX31" s="22"/>
    </row>
    <row r="32" spans="1:102" ht="21.75" customHeight="1">
      <c r="A32" s="1506" t="str">
        <f>IF(A30&gt;=43586,"令和"&amp;IF(YEAR(A30)-2018=1,"元",YEAR(A30)-2018),"平成"&amp;(YEAR(A30)-1988))</f>
        <v>令和7</v>
      </c>
      <c r="B32" s="1507"/>
      <c r="C32" s="1507"/>
      <c r="D32" s="1507"/>
      <c r="E32" s="1507"/>
      <c r="F32" s="1507"/>
      <c r="G32" s="1507"/>
      <c r="H32" s="1508"/>
      <c r="I32" s="1478"/>
      <c r="J32" s="1484"/>
      <c r="K32" s="1484"/>
      <c r="L32" s="141"/>
      <c r="M32" s="7"/>
      <c r="N32" s="19"/>
      <c r="O32" s="1459"/>
      <c r="P32" s="1460"/>
      <c r="Q32" s="1460"/>
      <c r="R32" s="138"/>
      <c r="S32" s="7"/>
      <c r="T32" s="19"/>
      <c r="U32" s="1459"/>
      <c r="V32" s="1460"/>
      <c r="W32" s="1460"/>
      <c r="X32" s="138"/>
      <c r="Y32" s="7"/>
      <c r="Z32" s="19"/>
      <c r="AA32" s="1459"/>
      <c r="AB32" s="1460"/>
      <c r="AC32" s="1460"/>
      <c r="AD32" s="138"/>
      <c r="AE32" s="7"/>
      <c r="AF32" s="19"/>
      <c r="AG32" s="1459"/>
      <c r="AH32" s="1460"/>
      <c r="AI32" s="1460"/>
      <c r="AJ32" s="138"/>
      <c r="AK32" s="7"/>
      <c r="AL32" s="19"/>
      <c r="AM32" s="1459"/>
      <c r="AN32" s="1460"/>
      <c r="AO32" s="1460"/>
      <c r="AP32" s="138"/>
      <c r="AQ32" s="7"/>
      <c r="AR32" s="19"/>
      <c r="AS32" s="1463"/>
      <c r="AT32" s="1486"/>
      <c r="AU32" s="1486"/>
      <c r="AV32" s="138"/>
      <c r="AW32" s="7"/>
      <c r="AX32" s="19"/>
      <c r="BA32" s="1506" t="str">
        <f>IF(BA30&gt;=43586,"令和"&amp;IF(YEAR(BA30)-2018=1,"元",YEAR(BA30)-2018),"平成"&amp;(YEAR(BA30)-1988))</f>
        <v>令和7</v>
      </c>
      <c r="BB32" s="1507"/>
      <c r="BC32" s="1507"/>
      <c r="BD32" s="1507"/>
      <c r="BE32" s="1507"/>
      <c r="BF32" s="1507"/>
      <c r="BG32" s="1507"/>
      <c r="BH32" s="1508"/>
      <c r="BI32" s="1478"/>
      <c r="BJ32" s="1484"/>
      <c r="BK32" s="1484"/>
      <c r="BL32" s="141"/>
      <c r="BM32" s="7"/>
      <c r="BN32" s="19"/>
      <c r="BO32" s="1459"/>
      <c r="BP32" s="1460"/>
      <c r="BQ32" s="1460"/>
      <c r="BR32" s="138"/>
      <c r="BS32" s="7"/>
      <c r="BT32" s="19"/>
      <c r="BU32" s="1459"/>
      <c r="BV32" s="1460"/>
      <c r="BW32" s="1460"/>
      <c r="BX32" s="138"/>
      <c r="BY32" s="7"/>
      <c r="BZ32" s="19"/>
      <c r="CA32" s="1459"/>
      <c r="CB32" s="1460"/>
      <c r="CC32" s="1460"/>
      <c r="CD32" s="138"/>
      <c r="CE32" s="7"/>
      <c r="CF32" s="19"/>
      <c r="CG32" s="1459"/>
      <c r="CH32" s="1460"/>
      <c r="CI32" s="1460"/>
      <c r="CJ32" s="138"/>
      <c r="CK32" s="7"/>
      <c r="CL32" s="19"/>
      <c r="CM32" s="1459"/>
      <c r="CN32" s="1460"/>
      <c r="CO32" s="1460"/>
      <c r="CP32" s="138"/>
      <c r="CQ32" s="7"/>
      <c r="CR32" s="19"/>
      <c r="CS32" s="1463"/>
      <c r="CT32" s="1486"/>
      <c r="CU32" s="1486"/>
      <c r="CV32" s="138"/>
      <c r="CW32" s="7"/>
      <c r="CX32" s="19"/>
    </row>
    <row r="33" spans="1:102" ht="22.5" customHeight="1">
      <c r="A33" s="1506"/>
      <c r="B33" s="1507"/>
      <c r="C33" s="1507"/>
      <c r="D33" s="1507"/>
      <c r="E33" s="1507"/>
      <c r="F33" s="1507"/>
      <c r="G33" s="1507"/>
      <c r="H33" s="1508"/>
      <c r="I33" s="1478"/>
      <c r="J33" s="1484"/>
      <c r="K33" s="1484"/>
      <c r="L33" s="141"/>
      <c r="M33" s="7"/>
      <c r="N33" s="19"/>
      <c r="O33" s="1459"/>
      <c r="P33" s="1460"/>
      <c r="Q33" s="1460"/>
      <c r="R33" s="138"/>
      <c r="S33" s="7"/>
      <c r="T33" s="19"/>
      <c r="U33" s="1459"/>
      <c r="V33" s="1460"/>
      <c r="W33" s="1460"/>
      <c r="X33" s="138"/>
      <c r="Y33" s="7"/>
      <c r="Z33" s="19"/>
      <c r="AA33" s="1459"/>
      <c r="AB33" s="1460"/>
      <c r="AC33" s="1460"/>
      <c r="AD33" s="138"/>
      <c r="AE33" s="7"/>
      <c r="AF33" s="19"/>
      <c r="AG33" s="1459"/>
      <c r="AH33" s="1460"/>
      <c r="AI33" s="1460"/>
      <c r="AJ33" s="138"/>
      <c r="AK33" s="7"/>
      <c r="AL33" s="19"/>
      <c r="AM33" s="1459"/>
      <c r="AN33" s="1460"/>
      <c r="AO33" s="1460"/>
      <c r="AP33" s="138"/>
      <c r="AQ33" s="7"/>
      <c r="AR33" s="19"/>
      <c r="AS33" s="1463"/>
      <c r="AT33" s="1486"/>
      <c r="AU33" s="1486"/>
      <c r="AV33" s="138"/>
      <c r="AW33" s="7"/>
      <c r="AX33" s="19"/>
      <c r="BA33" s="1506"/>
      <c r="BB33" s="1507"/>
      <c r="BC33" s="1507"/>
      <c r="BD33" s="1507"/>
      <c r="BE33" s="1507"/>
      <c r="BF33" s="1507"/>
      <c r="BG33" s="1507"/>
      <c r="BH33" s="1508"/>
      <c r="BI33" s="1478"/>
      <c r="BJ33" s="1484"/>
      <c r="BK33" s="1484"/>
      <c r="BL33" s="141"/>
      <c r="BM33" s="7"/>
      <c r="BN33" s="19"/>
      <c r="BO33" s="1459"/>
      <c r="BP33" s="1460"/>
      <c r="BQ33" s="1460"/>
      <c r="BR33" s="138"/>
      <c r="BS33" s="7"/>
      <c r="BT33" s="19"/>
      <c r="BU33" s="1459"/>
      <c r="BV33" s="1460"/>
      <c r="BW33" s="1460"/>
      <c r="BX33" s="138"/>
      <c r="BY33" s="7"/>
      <c r="BZ33" s="19"/>
      <c r="CA33" s="1459"/>
      <c r="CB33" s="1460"/>
      <c r="CC33" s="1460"/>
      <c r="CD33" s="138"/>
      <c r="CE33" s="7"/>
      <c r="CF33" s="19"/>
      <c r="CG33" s="1459"/>
      <c r="CH33" s="1460"/>
      <c r="CI33" s="1460"/>
      <c r="CJ33" s="138"/>
      <c r="CK33" s="7"/>
      <c r="CL33" s="19"/>
      <c r="CM33" s="1459"/>
      <c r="CN33" s="1460"/>
      <c r="CO33" s="1460"/>
      <c r="CP33" s="138"/>
      <c r="CQ33" s="7"/>
      <c r="CR33" s="19"/>
      <c r="CS33" s="1463"/>
      <c r="CT33" s="1486"/>
      <c r="CU33" s="1486"/>
      <c r="CV33" s="138"/>
      <c r="CW33" s="7"/>
      <c r="CX33" s="19"/>
    </row>
    <row r="34" spans="1:102" ht="33.75" customHeight="1">
      <c r="A34" s="23"/>
      <c r="B34" s="7"/>
      <c r="C34" s="7"/>
      <c r="D34" s="7"/>
      <c r="E34" s="7"/>
      <c r="F34" s="7"/>
      <c r="G34" s="7"/>
      <c r="H34" s="19"/>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23"/>
      <c r="BB34" s="7"/>
      <c r="BC34" s="7"/>
      <c r="BD34" s="7"/>
      <c r="BE34" s="7"/>
      <c r="BF34" s="7"/>
      <c r="BG34" s="7"/>
      <c r="BH34" s="19"/>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487" t="s">
        <v>253</v>
      </c>
      <c r="B35" s="1488"/>
      <c r="C35" s="1488"/>
      <c r="D35" s="1488"/>
      <c r="E35" s="1488"/>
      <c r="F35" s="1488"/>
      <c r="G35" s="1488"/>
      <c r="H35" s="1489"/>
      <c r="I35" s="1476">
        <f>AS31+1</f>
        <v>45697</v>
      </c>
      <c r="J35" s="1477"/>
      <c r="K35" s="1477"/>
      <c r="L35" s="140"/>
      <c r="M35" s="21"/>
      <c r="N35" s="22"/>
      <c r="O35" s="1457">
        <f>I35+1</f>
        <v>45698</v>
      </c>
      <c r="P35" s="1458"/>
      <c r="Q35" s="1458"/>
      <c r="R35" s="136"/>
      <c r="S35" s="21"/>
      <c r="T35" s="22"/>
      <c r="U35" s="1457">
        <f>O35+1</f>
        <v>45699</v>
      </c>
      <c r="V35" s="1458"/>
      <c r="W35" s="1458"/>
      <c r="X35" s="136"/>
      <c r="Y35" s="21"/>
      <c r="Z35" s="22"/>
      <c r="AA35" s="1457">
        <f>U35+1</f>
        <v>45700</v>
      </c>
      <c r="AB35" s="1458"/>
      <c r="AC35" s="1458"/>
      <c r="AD35" s="136"/>
      <c r="AE35" s="21"/>
      <c r="AF35" s="22"/>
      <c r="AG35" s="1457">
        <f>AA35+1</f>
        <v>45701</v>
      </c>
      <c r="AH35" s="1458"/>
      <c r="AI35" s="1458"/>
      <c r="AJ35" s="136"/>
      <c r="AK35" s="21"/>
      <c r="AL35" s="22"/>
      <c r="AM35" s="1457">
        <f>AG35+1</f>
        <v>45702</v>
      </c>
      <c r="AN35" s="1458"/>
      <c r="AO35" s="1458"/>
      <c r="AP35" s="136"/>
      <c r="AQ35" s="21"/>
      <c r="AR35" s="22"/>
      <c r="AS35" s="1485">
        <f>AM35+1</f>
        <v>45703</v>
      </c>
      <c r="AT35" s="1464"/>
      <c r="AU35" s="1464"/>
      <c r="AV35" s="136"/>
      <c r="AW35" s="21"/>
      <c r="AX35" s="22"/>
      <c r="BA35" s="1487" t="s">
        <v>253</v>
      </c>
      <c r="BB35" s="1488"/>
      <c r="BC35" s="1488"/>
      <c r="BD35" s="1488"/>
      <c r="BE35" s="1488"/>
      <c r="BF35" s="1488"/>
      <c r="BG35" s="1488"/>
      <c r="BH35" s="1489"/>
      <c r="BI35" s="1476">
        <f>CS31+1</f>
        <v>45823</v>
      </c>
      <c r="BJ35" s="1477"/>
      <c r="BK35" s="1477"/>
      <c r="BL35" s="140"/>
      <c r="BM35" s="21"/>
      <c r="BN35" s="22"/>
      <c r="BO35" s="1457">
        <f>BI35+1</f>
        <v>45824</v>
      </c>
      <c r="BP35" s="1458"/>
      <c r="BQ35" s="1458"/>
      <c r="BR35" s="136"/>
      <c r="BS35" s="21"/>
      <c r="BT35" s="22"/>
      <c r="BU35" s="1457">
        <f>BO35+1</f>
        <v>45825</v>
      </c>
      <c r="BV35" s="1458"/>
      <c r="BW35" s="1458"/>
      <c r="BX35" s="136"/>
      <c r="BY35" s="21"/>
      <c r="BZ35" s="22"/>
      <c r="CA35" s="1457">
        <f>BU35+1</f>
        <v>45826</v>
      </c>
      <c r="CB35" s="1458"/>
      <c r="CC35" s="1458"/>
      <c r="CD35" s="136"/>
      <c r="CE35" s="21"/>
      <c r="CF35" s="22"/>
      <c r="CG35" s="1457">
        <f>CA35+1</f>
        <v>45827</v>
      </c>
      <c r="CH35" s="1458"/>
      <c r="CI35" s="1458"/>
      <c r="CJ35" s="136"/>
      <c r="CK35" s="21"/>
      <c r="CL35" s="22"/>
      <c r="CM35" s="1457">
        <f>CG35+1</f>
        <v>45828</v>
      </c>
      <c r="CN35" s="1458"/>
      <c r="CO35" s="1458"/>
      <c r="CP35" s="136"/>
      <c r="CQ35" s="21"/>
      <c r="CR35" s="22"/>
      <c r="CS35" s="1485">
        <f>CM35+1</f>
        <v>45829</v>
      </c>
      <c r="CT35" s="1464"/>
      <c r="CU35" s="1464"/>
      <c r="CV35" s="136"/>
      <c r="CW35" s="21"/>
      <c r="CX35" s="22"/>
    </row>
    <row r="36" spans="1:102" ht="21.75" customHeight="1">
      <c r="A36" s="1487"/>
      <c r="B36" s="1488"/>
      <c r="C36" s="1488"/>
      <c r="D36" s="1488"/>
      <c r="E36" s="1488"/>
      <c r="F36" s="1488"/>
      <c r="G36" s="1488"/>
      <c r="H36" s="1489"/>
      <c r="I36" s="1478"/>
      <c r="J36" s="1484"/>
      <c r="K36" s="1484"/>
      <c r="L36" s="141"/>
      <c r="M36" s="7"/>
      <c r="N36" s="19"/>
      <c r="O36" s="1459"/>
      <c r="P36" s="1460"/>
      <c r="Q36" s="1460"/>
      <c r="R36" s="138"/>
      <c r="S36" s="7"/>
      <c r="T36" s="19"/>
      <c r="U36" s="1459"/>
      <c r="V36" s="1460"/>
      <c r="W36" s="1460"/>
      <c r="X36" s="138"/>
      <c r="Y36" s="7"/>
      <c r="Z36" s="19"/>
      <c r="AA36" s="1459"/>
      <c r="AB36" s="1460"/>
      <c r="AC36" s="1460"/>
      <c r="AD36" s="138"/>
      <c r="AE36" s="7"/>
      <c r="AF36" s="19"/>
      <c r="AG36" s="1459"/>
      <c r="AH36" s="1460"/>
      <c r="AI36" s="1460"/>
      <c r="AJ36" s="138"/>
      <c r="AK36" s="7"/>
      <c r="AL36" s="19"/>
      <c r="AM36" s="1459"/>
      <c r="AN36" s="1460"/>
      <c r="AO36" s="1460"/>
      <c r="AP36" s="138"/>
      <c r="AQ36" s="7"/>
      <c r="AR36" s="19"/>
      <c r="AS36" s="1463"/>
      <c r="AT36" s="1486"/>
      <c r="AU36" s="1486"/>
      <c r="AV36" s="138"/>
      <c r="AW36" s="7"/>
      <c r="AX36" s="19"/>
      <c r="BA36" s="1487"/>
      <c r="BB36" s="1488"/>
      <c r="BC36" s="1488"/>
      <c r="BD36" s="1488"/>
      <c r="BE36" s="1488"/>
      <c r="BF36" s="1488"/>
      <c r="BG36" s="1488"/>
      <c r="BH36" s="1489"/>
      <c r="BI36" s="1478"/>
      <c r="BJ36" s="1484"/>
      <c r="BK36" s="1484"/>
      <c r="BL36" s="141"/>
      <c r="BM36" s="7"/>
      <c r="BN36" s="19"/>
      <c r="BO36" s="1459"/>
      <c r="BP36" s="1460"/>
      <c r="BQ36" s="1460"/>
      <c r="BR36" s="138"/>
      <c r="BS36" s="7"/>
      <c r="BT36" s="19"/>
      <c r="BU36" s="1459"/>
      <c r="BV36" s="1460"/>
      <c r="BW36" s="1460"/>
      <c r="BX36" s="138"/>
      <c r="BY36" s="7"/>
      <c r="BZ36" s="19"/>
      <c r="CA36" s="1459"/>
      <c r="CB36" s="1460"/>
      <c r="CC36" s="1460"/>
      <c r="CD36" s="138"/>
      <c r="CE36" s="7"/>
      <c r="CF36" s="19"/>
      <c r="CG36" s="1459"/>
      <c r="CH36" s="1460"/>
      <c r="CI36" s="1460"/>
      <c r="CJ36" s="138"/>
      <c r="CK36" s="7"/>
      <c r="CL36" s="19"/>
      <c r="CM36" s="1459"/>
      <c r="CN36" s="1460"/>
      <c r="CO36" s="1460"/>
      <c r="CP36" s="138"/>
      <c r="CQ36" s="7"/>
      <c r="CR36" s="19"/>
      <c r="CS36" s="1463"/>
      <c r="CT36" s="1486"/>
      <c r="CU36" s="1486"/>
      <c r="CV36" s="138"/>
      <c r="CW36" s="7"/>
      <c r="CX36" s="19"/>
    </row>
    <row r="37" spans="1:102" ht="57.75" customHeight="1">
      <c r="A37" s="1351" t="str">
        <f>VLOOKUP(A30,祝節名,2,FALSE)</f>
        <v>11 建国記念の日、23 天皇誕生日
24 振替休日。立春3、雨水18</v>
      </c>
      <c r="B37" s="1352"/>
      <c r="C37" s="1352"/>
      <c r="D37" s="1352"/>
      <c r="E37" s="1352"/>
      <c r="F37" s="1352"/>
      <c r="G37" s="1352"/>
      <c r="H37" s="1353"/>
      <c r="I37" s="1478"/>
      <c r="J37" s="1484"/>
      <c r="K37" s="1484"/>
      <c r="L37" s="141"/>
      <c r="M37" s="7"/>
      <c r="N37" s="19"/>
      <c r="O37" s="1459"/>
      <c r="P37" s="1460"/>
      <c r="Q37" s="1460"/>
      <c r="R37" s="138"/>
      <c r="S37" s="7"/>
      <c r="T37" s="19"/>
      <c r="U37" s="1459"/>
      <c r="V37" s="1460"/>
      <c r="W37" s="1460"/>
      <c r="X37" s="138"/>
      <c r="Y37" s="7"/>
      <c r="Z37" s="19"/>
      <c r="AA37" s="1459"/>
      <c r="AB37" s="1460"/>
      <c r="AC37" s="1460"/>
      <c r="AD37" s="138"/>
      <c r="AE37" s="7"/>
      <c r="AF37" s="19"/>
      <c r="AG37" s="1459"/>
      <c r="AH37" s="1460"/>
      <c r="AI37" s="1460"/>
      <c r="AJ37" s="138"/>
      <c r="AK37" s="7"/>
      <c r="AL37" s="19"/>
      <c r="AM37" s="1459"/>
      <c r="AN37" s="1460"/>
      <c r="AO37" s="1460"/>
      <c r="AP37" s="138"/>
      <c r="AQ37" s="7"/>
      <c r="AR37" s="19"/>
      <c r="AS37" s="1463"/>
      <c r="AT37" s="1486"/>
      <c r="AU37" s="1486"/>
      <c r="AV37" s="138"/>
      <c r="AW37" s="7"/>
      <c r="AX37" s="19"/>
      <c r="BA37" s="1351" t="str">
        <f>VLOOKUP(BA30,祝節名,2,FALSE)</f>
        <v xml:space="preserve">
芒種5、夏至21</v>
      </c>
      <c r="BB37" s="1352"/>
      <c r="BC37" s="1352"/>
      <c r="BD37" s="1352"/>
      <c r="BE37" s="1352"/>
      <c r="BF37" s="1352"/>
      <c r="BG37" s="1352"/>
      <c r="BH37" s="1353"/>
      <c r="BI37" s="1478"/>
      <c r="BJ37" s="1484"/>
      <c r="BK37" s="1484"/>
      <c r="BL37" s="141"/>
      <c r="BM37" s="7"/>
      <c r="BN37" s="19"/>
      <c r="BO37" s="1459"/>
      <c r="BP37" s="1460"/>
      <c r="BQ37" s="1460"/>
      <c r="BR37" s="138"/>
      <c r="BS37" s="7"/>
      <c r="BT37" s="19"/>
      <c r="BU37" s="1459"/>
      <c r="BV37" s="1460"/>
      <c r="BW37" s="1460"/>
      <c r="BX37" s="138"/>
      <c r="BY37" s="7"/>
      <c r="BZ37" s="19"/>
      <c r="CA37" s="1459"/>
      <c r="CB37" s="1460"/>
      <c r="CC37" s="1460"/>
      <c r="CD37" s="138"/>
      <c r="CE37" s="7"/>
      <c r="CF37" s="19"/>
      <c r="CG37" s="1459"/>
      <c r="CH37" s="1460"/>
      <c r="CI37" s="1460"/>
      <c r="CJ37" s="138"/>
      <c r="CK37" s="7"/>
      <c r="CL37" s="19"/>
      <c r="CM37" s="1459"/>
      <c r="CN37" s="1460"/>
      <c r="CO37" s="1460"/>
      <c r="CP37" s="138"/>
      <c r="CQ37" s="7"/>
      <c r="CR37" s="19"/>
      <c r="CS37" s="1463"/>
      <c r="CT37" s="1486"/>
      <c r="CU37" s="1486"/>
      <c r="CV37" s="138"/>
      <c r="CW37" s="7"/>
      <c r="CX37" s="19"/>
    </row>
    <row r="38" spans="1:102" ht="21.75" customHeight="1">
      <c r="A38" s="1354"/>
      <c r="B38" s="1475"/>
      <c r="C38" s="1475"/>
      <c r="D38" s="1475"/>
      <c r="E38" s="1475"/>
      <c r="F38" s="1475"/>
      <c r="G38" s="1475"/>
      <c r="H38" s="1356"/>
      <c r="I38" s="1476">
        <f>AS35+1</f>
        <v>45704</v>
      </c>
      <c r="J38" s="1477"/>
      <c r="K38" s="1477"/>
      <c r="L38" s="140"/>
      <c r="M38" s="21"/>
      <c r="N38" s="22"/>
      <c r="O38" s="1457">
        <f>I38+1</f>
        <v>45705</v>
      </c>
      <c r="P38" s="1458"/>
      <c r="Q38" s="1458"/>
      <c r="R38" s="136"/>
      <c r="S38" s="21"/>
      <c r="T38" s="22"/>
      <c r="U38" s="1457">
        <f>O38+1</f>
        <v>45706</v>
      </c>
      <c r="V38" s="1458"/>
      <c r="W38" s="1458"/>
      <c r="X38" s="136"/>
      <c r="Y38" s="21"/>
      <c r="Z38" s="22"/>
      <c r="AA38" s="1457">
        <f>U38+1</f>
        <v>45707</v>
      </c>
      <c r="AB38" s="1458"/>
      <c r="AC38" s="1458"/>
      <c r="AD38" s="136"/>
      <c r="AE38" s="21"/>
      <c r="AF38" s="22"/>
      <c r="AG38" s="1457">
        <f>AA38+1</f>
        <v>45708</v>
      </c>
      <c r="AH38" s="1458"/>
      <c r="AI38" s="1458"/>
      <c r="AJ38" s="136"/>
      <c r="AK38" s="21"/>
      <c r="AL38" s="22"/>
      <c r="AM38" s="1457">
        <f>AG38+1</f>
        <v>45709</v>
      </c>
      <c r="AN38" s="1458"/>
      <c r="AO38" s="1458"/>
      <c r="AP38" s="136"/>
      <c r="AQ38" s="21"/>
      <c r="AR38" s="22"/>
      <c r="AS38" s="1461">
        <f>AM38+1</f>
        <v>45710</v>
      </c>
      <c r="AT38" s="1462"/>
      <c r="AU38" s="1462"/>
      <c r="AV38" s="136"/>
      <c r="AW38" s="21"/>
      <c r="AX38" s="22"/>
      <c r="BA38" s="1354"/>
      <c r="BB38" s="1475"/>
      <c r="BC38" s="1475"/>
      <c r="BD38" s="1475"/>
      <c r="BE38" s="1475"/>
      <c r="BF38" s="1475"/>
      <c r="BG38" s="1475"/>
      <c r="BH38" s="1356"/>
      <c r="BI38" s="1476">
        <f>CS35+1</f>
        <v>45830</v>
      </c>
      <c r="BJ38" s="1477"/>
      <c r="BK38" s="1477"/>
      <c r="BL38" s="140"/>
      <c r="BM38" s="21"/>
      <c r="BN38" s="22"/>
      <c r="BO38" s="1457">
        <f>BI38+1</f>
        <v>45831</v>
      </c>
      <c r="BP38" s="1458"/>
      <c r="BQ38" s="1458"/>
      <c r="BR38" s="136"/>
      <c r="BS38" s="21"/>
      <c r="BT38" s="22"/>
      <c r="BU38" s="1457">
        <f>BO38+1</f>
        <v>45832</v>
      </c>
      <c r="BV38" s="1458"/>
      <c r="BW38" s="1458"/>
      <c r="BX38" s="136"/>
      <c r="BY38" s="21"/>
      <c r="BZ38" s="22"/>
      <c r="CA38" s="1457">
        <f>BU38+1</f>
        <v>45833</v>
      </c>
      <c r="CB38" s="1458"/>
      <c r="CC38" s="1458"/>
      <c r="CD38" s="136"/>
      <c r="CE38" s="21"/>
      <c r="CF38" s="22"/>
      <c r="CG38" s="1457">
        <f>CA38+1</f>
        <v>45834</v>
      </c>
      <c r="CH38" s="1458"/>
      <c r="CI38" s="1458"/>
      <c r="CJ38" s="136"/>
      <c r="CK38" s="21"/>
      <c r="CL38" s="22"/>
      <c r="CM38" s="1457">
        <f>CG38+1</f>
        <v>45835</v>
      </c>
      <c r="CN38" s="1458"/>
      <c r="CO38" s="1458"/>
      <c r="CP38" s="136"/>
      <c r="CQ38" s="21"/>
      <c r="CR38" s="22"/>
      <c r="CS38" s="1461">
        <f>CM38+1</f>
        <v>45836</v>
      </c>
      <c r="CT38" s="1462"/>
      <c r="CU38" s="1462"/>
      <c r="CV38" s="136"/>
      <c r="CW38" s="21"/>
      <c r="CX38" s="22"/>
    </row>
    <row r="39" spans="1:102" ht="21.75" customHeight="1">
      <c r="A39" s="1354"/>
      <c r="B39" s="1475"/>
      <c r="C39" s="1475"/>
      <c r="D39" s="1475"/>
      <c r="E39" s="1475"/>
      <c r="F39" s="1475"/>
      <c r="G39" s="1475"/>
      <c r="H39" s="1356"/>
      <c r="I39" s="1478"/>
      <c r="J39" s="1484"/>
      <c r="K39" s="1484"/>
      <c r="L39" s="141"/>
      <c r="M39" s="7"/>
      <c r="N39" s="19"/>
      <c r="O39" s="1459"/>
      <c r="P39" s="1460"/>
      <c r="Q39" s="1460"/>
      <c r="R39" s="138"/>
      <c r="S39" s="7"/>
      <c r="T39" s="19"/>
      <c r="U39" s="1459"/>
      <c r="V39" s="1460"/>
      <c r="W39" s="1460"/>
      <c r="X39" s="138"/>
      <c r="Y39" s="7"/>
      <c r="Z39" s="19"/>
      <c r="AA39" s="1459"/>
      <c r="AB39" s="1460"/>
      <c r="AC39" s="1460"/>
      <c r="AD39" s="138"/>
      <c r="AE39" s="7"/>
      <c r="AF39" s="19"/>
      <c r="AG39" s="1459"/>
      <c r="AH39" s="1460"/>
      <c r="AI39" s="1460"/>
      <c r="AJ39" s="138"/>
      <c r="AK39" s="7"/>
      <c r="AL39" s="19"/>
      <c r="AM39" s="1459"/>
      <c r="AN39" s="1460"/>
      <c r="AO39" s="1460"/>
      <c r="AP39" s="138"/>
      <c r="AQ39" s="7"/>
      <c r="AR39" s="19"/>
      <c r="AS39" s="1463"/>
      <c r="AT39" s="1464"/>
      <c r="AU39" s="1464"/>
      <c r="AV39" s="138"/>
      <c r="AW39" s="7"/>
      <c r="AX39" s="19"/>
      <c r="BA39" s="1354"/>
      <c r="BB39" s="1475"/>
      <c r="BC39" s="1475"/>
      <c r="BD39" s="1475"/>
      <c r="BE39" s="1475"/>
      <c r="BF39" s="1475"/>
      <c r="BG39" s="1475"/>
      <c r="BH39" s="1356"/>
      <c r="BI39" s="1478"/>
      <c r="BJ39" s="1484"/>
      <c r="BK39" s="1484"/>
      <c r="BL39" s="141"/>
      <c r="BM39" s="7"/>
      <c r="BN39" s="19"/>
      <c r="BO39" s="1459"/>
      <c r="BP39" s="1460"/>
      <c r="BQ39" s="1460"/>
      <c r="BR39" s="138"/>
      <c r="BS39" s="7"/>
      <c r="BT39" s="19"/>
      <c r="BU39" s="1459"/>
      <c r="BV39" s="1460"/>
      <c r="BW39" s="1460"/>
      <c r="BX39" s="138"/>
      <c r="BY39" s="7"/>
      <c r="BZ39" s="19"/>
      <c r="CA39" s="1459"/>
      <c r="CB39" s="1460"/>
      <c r="CC39" s="1460"/>
      <c r="CD39" s="138"/>
      <c r="CE39" s="7"/>
      <c r="CF39" s="19"/>
      <c r="CG39" s="1459"/>
      <c r="CH39" s="1460"/>
      <c r="CI39" s="1460"/>
      <c r="CJ39" s="138"/>
      <c r="CK39" s="7"/>
      <c r="CL39" s="19"/>
      <c r="CM39" s="1459"/>
      <c r="CN39" s="1460"/>
      <c r="CO39" s="1460"/>
      <c r="CP39" s="138"/>
      <c r="CQ39" s="7"/>
      <c r="CR39" s="19"/>
      <c r="CS39" s="1463"/>
      <c r="CT39" s="1464"/>
      <c r="CU39" s="1464"/>
      <c r="CV39" s="138"/>
      <c r="CW39" s="7"/>
      <c r="CX39" s="19"/>
    </row>
    <row r="40" spans="1:102" ht="22.5" customHeight="1">
      <c r="A40" s="1357"/>
      <c r="B40" s="1358"/>
      <c r="C40" s="1358"/>
      <c r="D40" s="1358"/>
      <c r="E40" s="1358"/>
      <c r="F40" s="1358"/>
      <c r="G40" s="1358"/>
      <c r="H40" s="1359"/>
      <c r="I40" s="1478"/>
      <c r="J40" s="1484"/>
      <c r="K40" s="1484"/>
      <c r="L40" s="141"/>
      <c r="M40" s="7"/>
      <c r="N40" s="19"/>
      <c r="O40" s="1459"/>
      <c r="P40" s="1460"/>
      <c r="Q40" s="1460"/>
      <c r="R40" s="138"/>
      <c r="S40" s="7"/>
      <c r="T40" s="19"/>
      <c r="U40" s="1459"/>
      <c r="V40" s="1460"/>
      <c r="W40" s="1460"/>
      <c r="X40" s="138"/>
      <c r="Y40" s="7"/>
      <c r="Z40" s="19"/>
      <c r="AA40" s="1459"/>
      <c r="AB40" s="1460"/>
      <c r="AC40" s="1460"/>
      <c r="AD40" s="138"/>
      <c r="AE40" s="7"/>
      <c r="AF40" s="19"/>
      <c r="AG40" s="1459"/>
      <c r="AH40" s="1460"/>
      <c r="AI40" s="1460"/>
      <c r="AJ40" s="138"/>
      <c r="AK40" s="7"/>
      <c r="AL40" s="19"/>
      <c r="AM40" s="1459"/>
      <c r="AN40" s="1460"/>
      <c r="AO40" s="1460"/>
      <c r="AP40" s="138"/>
      <c r="AQ40" s="7"/>
      <c r="AR40" s="19"/>
      <c r="AS40" s="1463"/>
      <c r="AT40" s="1464"/>
      <c r="AU40" s="1464"/>
      <c r="AV40" s="138"/>
      <c r="AW40" s="7"/>
      <c r="AX40" s="19"/>
      <c r="BA40" s="1357"/>
      <c r="BB40" s="1358"/>
      <c r="BC40" s="1358"/>
      <c r="BD40" s="1358"/>
      <c r="BE40" s="1358"/>
      <c r="BF40" s="1358"/>
      <c r="BG40" s="1358"/>
      <c r="BH40" s="1359"/>
      <c r="BI40" s="1478"/>
      <c r="BJ40" s="1484"/>
      <c r="BK40" s="1484"/>
      <c r="BL40" s="141"/>
      <c r="BM40" s="7"/>
      <c r="BN40" s="19"/>
      <c r="BO40" s="1459"/>
      <c r="BP40" s="1460"/>
      <c r="BQ40" s="1460"/>
      <c r="BR40" s="138"/>
      <c r="BS40" s="7"/>
      <c r="BT40" s="19"/>
      <c r="BU40" s="1459"/>
      <c r="BV40" s="1460"/>
      <c r="BW40" s="1460"/>
      <c r="BX40" s="138"/>
      <c r="BY40" s="7"/>
      <c r="BZ40" s="19"/>
      <c r="CA40" s="1459"/>
      <c r="CB40" s="1460"/>
      <c r="CC40" s="1460"/>
      <c r="CD40" s="138"/>
      <c r="CE40" s="7"/>
      <c r="CF40" s="19"/>
      <c r="CG40" s="1459"/>
      <c r="CH40" s="1460"/>
      <c r="CI40" s="1460"/>
      <c r="CJ40" s="138"/>
      <c r="CK40" s="7"/>
      <c r="CL40" s="19"/>
      <c r="CM40" s="1459"/>
      <c r="CN40" s="1460"/>
      <c r="CO40" s="1460"/>
      <c r="CP40" s="138"/>
      <c r="CQ40" s="7"/>
      <c r="CR40" s="19"/>
      <c r="CS40" s="1463"/>
      <c r="CT40" s="1464"/>
      <c r="CU40" s="1464"/>
      <c r="CV40" s="138"/>
      <c r="CW40" s="7"/>
      <c r="CX40" s="19"/>
    </row>
    <row r="41" spans="1:102" ht="36" customHeight="1">
      <c r="A41" s="1481" t="s">
        <v>255</v>
      </c>
      <c r="B41" s="1482"/>
      <c r="C41" s="1482"/>
      <c r="D41" s="1482"/>
      <c r="E41" s="1482"/>
      <c r="F41" s="1482"/>
      <c r="G41" s="1482"/>
      <c r="H41" s="1483"/>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481" t="s">
        <v>255</v>
      </c>
      <c r="BB41" s="1482"/>
      <c r="BC41" s="1482"/>
      <c r="BD41" s="1482"/>
      <c r="BE41" s="1482"/>
      <c r="BF41" s="1482"/>
      <c r="BG41" s="1482"/>
      <c r="BH41" s="1483"/>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18.75" customHeight="1">
      <c r="A42" s="1351" t="str">
        <f>VLOOKUP(A30,記念名,2,FALSE)</f>
        <v>バレンタインデー 14</v>
      </c>
      <c r="B42" s="1352"/>
      <c r="C42" s="1352"/>
      <c r="D42" s="1352"/>
      <c r="E42" s="1352"/>
      <c r="F42" s="1352"/>
      <c r="G42" s="1352"/>
      <c r="H42" s="1353"/>
      <c r="I42" s="1476">
        <f>IF(DAY(AS38)+1&gt;IF(MONTH(A30)=12,31,DATE(YEAR(A30),MONTH(A30)+1,1)-A30),"",AS38+1)</f>
        <v>45711</v>
      </c>
      <c r="J42" s="1477"/>
      <c r="K42" s="1477"/>
      <c r="L42" s="142"/>
      <c r="M42" s="21"/>
      <c r="N42" s="22"/>
      <c r="O42" s="1457">
        <f>IF(I42="","",IF(DAY(I42)+1&gt;IF(MONTH(A30)=12,31,DATE(YEAR(A30),MONTH(A30)+1,1)-A30),"",I42+1))</f>
        <v>45712</v>
      </c>
      <c r="P42" s="1458"/>
      <c r="Q42" s="1458"/>
      <c r="R42" s="136"/>
      <c r="S42" s="21"/>
      <c r="T42" s="22"/>
      <c r="U42" s="1457">
        <f>IF(O42="","",IF(DAY(O42)+1&gt;IF(MONTH(A30)=12,31,DATE(YEAR(A30),MONTH(A30)+1,1)-A30),"",O42+1))</f>
        <v>45713</v>
      </c>
      <c r="V42" s="1458"/>
      <c r="W42" s="1458"/>
      <c r="X42" s="136"/>
      <c r="Y42" s="21"/>
      <c r="Z42" s="21"/>
      <c r="AA42" s="1457">
        <f>IF(U42="","",IF(DAY(U42)+1&gt;IF(MONTH(A30)=12,31,DATE(YEAR(A30),MONTH(A30)+1,1)-A30),"",U42+1))</f>
        <v>45714</v>
      </c>
      <c r="AB42" s="1458"/>
      <c r="AC42" s="1458"/>
      <c r="AD42" s="136"/>
      <c r="AE42" s="21"/>
      <c r="AF42" s="21"/>
      <c r="AG42" s="1457">
        <f>IF(AA42="","",IF(DAY(AA42)+1&gt;IF(MONTH(A30)=12,31,DATE(YEAR(A30),MONTH(A30)+1,1)-A30),"",AA42+1))</f>
        <v>45715</v>
      </c>
      <c r="AH42" s="1458"/>
      <c r="AI42" s="1458"/>
      <c r="AJ42" s="136"/>
      <c r="AK42" s="21"/>
      <c r="AL42" s="21"/>
      <c r="AM42" s="1457">
        <f>IF(AG42="","",IF(DAY(AG42)+1&gt;IF(MONTH(A30)=12,31,DATE(YEAR(A30),MONTH(A30)+1,1)-A30),"",AG42+1))</f>
        <v>45716</v>
      </c>
      <c r="AN42" s="1458"/>
      <c r="AO42" s="1458"/>
      <c r="AP42" s="143"/>
      <c r="AQ42" s="21"/>
      <c r="AR42" s="21"/>
      <c r="AS42" s="1461" t="str">
        <f>IF(AM42="","",IF(DAY(AM42)+1&gt;IF(MONTH(A30)=12,31,DATE(YEAR(A30),MONTH(A30)+1,1)-A30),"",AM42+1))</f>
        <v/>
      </c>
      <c r="AT42" s="1462"/>
      <c r="AU42" s="1462"/>
      <c r="AV42" s="137"/>
      <c r="AW42" s="21"/>
      <c r="AX42" s="22"/>
      <c r="BA42" s="1351" t="str">
        <f>VLOOKUP(BA30,記念名,2,FALSE)</f>
        <v>環境の日 5 （6月は環境月間）
時の記念日 10、父の日 15</v>
      </c>
      <c r="BB42" s="1352"/>
      <c r="BC42" s="1352"/>
      <c r="BD42" s="1352"/>
      <c r="BE42" s="1352"/>
      <c r="BF42" s="1352"/>
      <c r="BG42" s="1352"/>
      <c r="BH42" s="1353"/>
      <c r="BI42" s="1476">
        <f>IF(DAY(CS38)+1&gt;IF(MONTH(BA30)=12,31,DATE(YEAR(BA30),MONTH(BA30)+1,1)-BA30),"",CS38+1)</f>
        <v>45837</v>
      </c>
      <c r="BJ42" s="1477"/>
      <c r="BK42" s="1477"/>
      <c r="BL42" s="142"/>
      <c r="BM42" s="21"/>
      <c r="BN42" s="22"/>
      <c r="BO42" s="1457">
        <f>IF(BI42="","",IF(DAY(BI42)+1&gt;IF(MONTH(BA30)=12,31,DATE(YEAR(BA30),MONTH(BA30)+1,1)-BA30),"",BI42+1))</f>
        <v>45838</v>
      </c>
      <c r="BP42" s="1458"/>
      <c r="BQ42" s="1458"/>
      <c r="BR42" s="136"/>
      <c r="BS42" s="21"/>
      <c r="BT42" s="22"/>
      <c r="BU42" s="1457" t="str">
        <f>IF(BO42="","",IF(DAY(BO42)+1&gt;IF(MONTH(BA30)=12,31,DATE(YEAR(BA30),MONTH(BA30)+1,1)-BA30),"",BO42+1))</f>
        <v/>
      </c>
      <c r="BV42" s="1458"/>
      <c r="BW42" s="1458"/>
      <c r="BX42" s="136"/>
      <c r="BY42" s="21"/>
      <c r="BZ42" s="21"/>
      <c r="CA42" s="1457" t="str">
        <f>IF(BU42="","",IF(DAY(BU42)+1&gt;IF(MONTH(BA30)=12,31,DATE(YEAR(BA30),MONTH(BA30)+1,1)-BA30),"",BU42+1))</f>
        <v/>
      </c>
      <c r="CB42" s="1458"/>
      <c r="CC42" s="1458"/>
      <c r="CD42" s="136"/>
      <c r="CE42" s="21"/>
      <c r="CF42" s="21"/>
      <c r="CG42" s="1457" t="str">
        <f>IF(CA42="","",IF(DAY(CA42)+1&gt;IF(MONTH(BA30)=12,31,DATE(YEAR(BA30),MONTH(BA30)+1,1)-BA30),"",CA42+1))</f>
        <v/>
      </c>
      <c r="CH42" s="1458"/>
      <c r="CI42" s="1458"/>
      <c r="CJ42" s="136"/>
      <c r="CK42" s="21"/>
      <c r="CL42" s="21"/>
      <c r="CM42" s="1457" t="str">
        <f>IF(CG42="","",IF(DAY(CG42)+1&gt;IF(MONTH(BA30)=12,31,DATE(YEAR(BA30),MONTH(BA30)+1,1)-BA30),"",CG42+1))</f>
        <v/>
      </c>
      <c r="CN42" s="1458"/>
      <c r="CO42" s="1458"/>
      <c r="CP42" s="143"/>
      <c r="CQ42" s="21"/>
      <c r="CR42" s="21"/>
      <c r="CS42" s="1461" t="str">
        <f>IF(CM42="","",IF(DAY(CM42)+1&gt;IF(MONTH(BA30)=12,31,DATE(YEAR(BA30),MONTH(BA30)+1,1)-BA30),"",CM42+1))</f>
        <v/>
      </c>
      <c r="CT42" s="1462"/>
      <c r="CU42" s="1462"/>
      <c r="CV42" s="137"/>
      <c r="CW42" s="21"/>
      <c r="CX42" s="22"/>
    </row>
    <row r="43" spans="1:102" ht="18.75" customHeight="1">
      <c r="A43" s="1354"/>
      <c r="B43" s="1475"/>
      <c r="C43" s="1475"/>
      <c r="D43" s="1475"/>
      <c r="E43" s="1475"/>
      <c r="F43" s="1475"/>
      <c r="G43" s="1475"/>
      <c r="H43" s="1356"/>
      <c r="I43" s="1478"/>
      <c r="J43" s="1479"/>
      <c r="K43" s="1479"/>
      <c r="L43" s="144"/>
      <c r="M43" s="7"/>
      <c r="N43" s="19"/>
      <c r="O43" s="1459"/>
      <c r="P43" s="1480"/>
      <c r="Q43" s="1480"/>
      <c r="R43" s="138"/>
      <c r="S43" s="7"/>
      <c r="T43" s="19"/>
      <c r="U43" s="1459"/>
      <c r="V43" s="1480"/>
      <c r="W43" s="1480"/>
      <c r="X43" s="138"/>
      <c r="Y43" s="7"/>
      <c r="Z43" s="7"/>
      <c r="AA43" s="1459"/>
      <c r="AB43" s="1460"/>
      <c r="AC43" s="1460"/>
      <c r="AD43" s="138"/>
      <c r="AE43" s="7"/>
      <c r="AF43" s="7"/>
      <c r="AG43" s="1459"/>
      <c r="AH43" s="1460"/>
      <c r="AI43" s="1460"/>
      <c r="AJ43" s="138"/>
      <c r="AK43" s="7"/>
      <c r="AL43" s="7"/>
      <c r="AM43" s="1459"/>
      <c r="AN43" s="1460"/>
      <c r="AO43" s="1460"/>
      <c r="AP43" s="145"/>
      <c r="AQ43" s="7"/>
      <c r="AR43" s="7"/>
      <c r="AS43" s="1463"/>
      <c r="AT43" s="1464"/>
      <c r="AU43" s="1464"/>
      <c r="AV43" s="139"/>
      <c r="AW43" s="7"/>
      <c r="AX43" s="19"/>
      <c r="BA43" s="1354"/>
      <c r="BB43" s="1475"/>
      <c r="BC43" s="1475"/>
      <c r="BD43" s="1475"/>
      <c r="BE43" s="1475"/>
      <c r="BF43" s="1475"/>
      <c r="BG43" s="1475"/>
      <c r="BH43" s="1356"/>
      <c r="BI43" s="1478"/>
      <c r="BJ43" s="1479"/>
      <c r="BK43" s="1479"/>
      <c r="BL43" s="144"/>
      <c r="BM43" s="7"/>
      <c r="BN43" s="19"/>
      <c r="BO43" s="1459"/>
      <c r="BP43" s="1480"/>
      <c r="BQ43" s="1480"/>
      <c r="BR43" s="138"/>
      <c r="BS43" s="7"/>
      <c r="BT43" s="19"/>
      <c r="BU43" s="1459"/>
      <c r="BV43" s="1480"/>
      <c r="BW43" s="1480"/>
      <c r="BX43" s="138"/>
      <c r="BY43" s="7"/>
      <c r="BZ43" s="7"/>
      <c r="CA43" s="1459"/>
      <c r="CB43" s="1460"/>
      <c r="CC43" s="1460"/>
      <c r="CD43" s="138"/>
      <c r="CE43" s="7"/>
      <c r="CF43" s="7"/>
      <c r="CG43" s="1459"/>
      <c r="CH43" s="1460"/>
      <c r="CI43" s="1460"/>
      <c r="CJ43" s="138"/>
      <c r="CK43" s="7"/>
      <c r="CL43" s="7"/>
      <c r="CM43" s="1459"/>
      <c r="CN43" s="1460"/>
      <c r="CO43" s="1460"/>
      <c r="CP43" s="145"/>
      <c r="CQ43" s="7"/>
      <c r="CR43" s="7"/>
      <c r="CS43" s="1463"/>
      <c r="CT43" s="1464"/>
      <c r="CU43" s="1464"/>
      <c r="CV43" s="139"/>
      <c r="CW43" s="7"/>
      <c r="CX43" s="19"/>
    </row>
    <row r="44" spans="1:102" ht="18.75" customHeight="1">
      <c r="A44" s="1354"/>
      <c r="B44" s="1475"/>
      <c r="C44" s="1475"/>
      <c r="D44" s="1475"/>
      <c r="E44" s="1475"/>
      <c r="F44" s="1475"/>
      <c r="G44" s="1475"/>
      <c r="H44" s="1356"/>
      <c r="I44" s="1478"/>
      <c r="J44" s="1479"/>
      <c r="K44" s="1479"/>
      <c r="L44" s="144"/>
      <c r="M44" s="7"/>
      <c r="N44" s="19"/>
      <c r="O44" s="1459"/>
      <c r="P44" s="1480"/>
      <c r="Q44" s="1480"/>
      <c r="R44" s="138"/>
      <c r="S44" s="7"/>
      <c r="T44" s="19"/>
      <c r="U44" s="1459"/>
      <c r="V44" s="1480"/>
      <c r="W44" s="1480"/>
      <c r="X44" s="138"/>
      <c r="Y44" s="7"/>
      <c r="Z44" s="7"/>
      <c r="AA44" s="1459"/>
      <c r="AB44" s="1460"/>
      <c r="AC44" s="1460"/>
      <c r="AD44" s="138"/>
      <c r="AE44" s="7"/>
      <c r="AF44" s="7"/>
      <c r="AG44" s="1459"/>
      <c r="AH44" s="1460"/>
      <c r="AI44" s="1460"/>
      <c r="AJ44" s="138"/>
      <c r="AK44" s="7"/>
      <c r="AL44" s="7"/>
      <c r="AM44" s="1459"/>
      <c r="AN44" s="1460"/>
      <c r="AO44" s="1460"/>
      <c r="AP44" s="145"/>
      <c r="AQ44" s="7"/>
      <c r="AR44" s="7"/>
      <c r="AS44" s="1463"/>
      <c r="AT44" s="1464"/>
      <c r="AU44" s="1464"/>
      <c r="AV44" s="139"/>
      <c r="AW44" s="7"/>
      <c r="AX44" s="19"/>
      <c r="BA44" s="1354"/>
      <c r="BB44" s="1475"/>
      <c r="BC44" s="1475"/>
      <c r="BD44" s="1475"/>
      <c r="BE44" s="1475"/>
      <c r="BF44" s="1475"/>
      <c r="BG44" s="1475"/>
      <c r="BH44" s="1356"/>
      <c r="BI44" s="1478"/>
      <c r="BJ44" s="1479"/>
      <c r="BK44" s="1479"/>
      <c r="BL44" s="144"/>
      <c r="BM44" s="7"/>
      <c r="BN44" s="19"/>
      <c r="BO44" s="1459"/>
      <c r="BP44" s="1480"/>
      <c r="BQ44" s="1480"/>
      <c r="BR44" s="138"/>
      <c r="BS44" s="7"/>
      <c r="BT44" s="19"/>
      <c r="BU44" s="1459"/>
      <c r="BV44" s="1480"/>
      <c r="BW44" s="1480"/>
      <c r="BX44" s="138"/>
      <c r="BY44" s="7"/>
      <c r="BZ44" s="7"/>
      <c r="CA44" s="1459"/>
      <c r="CB44" s="1460"/>
      <c r="CC44" s="1460"/>
      <c r="CD44" s="138"/>
      <c r="CE44" s="7"/>
      <c r="CF44" s="7"/>
      <c r="CG44" s="1459"/>
      <c r="CH44" s="1460"/>
      <c r="CI44" s="1460"/>
      <c r="CJ44" s="138"/>
      <c r="CK44" s="7"/>
      <c r="CL44" s="7"/>
      <c r="CM44" s="1459"/>
      <c r="CN44" s="1460"/>
      <c r="CO44" s="1460"/>
      <c r="CP44" s="145"/>
      <c r="CQ44" s="7"/>
      <c r="CR44" s="7"/>
      <c r="CS44" s="1463"/>
      <c r="CT44" s="1464"/>
      <c r="CU44" s="1464"/>
      <c r="CV44" s="139"/>
      <c r="CW44" s="7"/>
      <c r="CX44" s="19"/>
    </row>
    <row r="45" spans="1:102" ht="4.5" customHeight="1">
      <c r="A45" s="1354"/>
      <c r="B45" s="1475"/>
      <c r="C45" s="1475"/>
      <c r="D45" s="1475"/>
      <c r="E45" s="1475"/>
      <c r="F45" s="1475"/>
      <c r="G45" s="1475"/>
      <c r="H45" s="1356"/>
      <c r="I45" s="23"/>
      <c r="J45" s="7"/>
      <c r="K45" s="7"/>
      <c r="L45" s="7"/>
      <c r="M45" s="7"/>
      <c r="N45" s="19"/>
      <c r="O45" s="23"/>
      <c r="P45" s="7"/>
      <c r="Q45" s="7"/>
      <c r="R45" s="7"/>
      <c r="S45" s="7"/>
      <c r="T45" s="19"/>
      <c r="U45" s="23"/>
      <c r="V45" s="7"/>
      <c r="W45" s="7"/>
      <c r="X45" s="7"/>
      <c r="Y45" s="7"/>
      <c r="Z45" s="7"/>
      <c r="AA45" s="23"/>
      <c r="AB45" s="7"/>
      <c r="AC45" s="7"/>
      <c r="AD45" s="7"/>
      <c r="AE45" s="7"/>
      <c r="AF45" s="7"/>
      <c r="AG45" s="23"/>
      <c r="AH45" s="7"/>
      <c r="AI45" s="7"/>
      <c r="AJ45" s="7"/>
      <c r="AK45" s="7"/>
      <c r="AL45" s="7"/>
      <c r="AM45" s="23"/>
      <c r="AN45" s="7"/>
      <c r="AO45" s="7"/>
      <c r="AP45" s="7"/>
      <c r="AQ45" s="7"/>
      <c r="AR45" s="7"/>
      <c r="AS45" s="23"/>
      <c r="AT45" s="7"/>
      <c r="AU45" s="7"/>
      <c r="AV45" s="7"/>
      <c r="AW45" s="7"/>
      <c r="AX45" s="19"/>
      <c r="BA45" s="1354"/>
      <c r="BB45" s="1475"/>
      <c r="BC45" s="1475"/>
      <c r="BD45" s="1475"/>
      <c r="BE45" s="1475"/>
      <c r="BF45" s="1475"/>
      <c r="BG45" s="1475"/>
      <c r="BH45" s="1356"/>
      <c r="BI45" s="23"/>
      <c r="BJ45" s="7"/>
      <c r="BK45" s="7"/>
      <c r="BL45" s="7"/>
      <c r="BM45" s="7"/>
      <c r="BN45" s="19"/>
      <c r="BO45" s="23"/>
      <c r="BP45" s="7"/>
      <c r="BQ45" s="7"/>
      <c r="BR45" s="7"/>
      <c r="BS45" s="7"/>
      <c r="BT45" s="19"/>
      <c r="BU45" s="23"/>
      <c r="BV45" s="7"/>
      <c r="BW45" s="7"/>
      <c r="BX45" s="7"/>
      <c r="BY45" s="7"/>
      <c r="BZ45" s="7"/>
      <c r="CA45" s="23"/>
      <c r="CB45" s="7"/>
      <c r="CC45" s="7"/>
      <c r="CD45" s="7"/>
      <c r="CE45" s="7"/>
      <c r="CF45" s="7"/>
      <c r="CG45" s="23"/>
      <c r="CH45" s="7"/>
      <c r="CI45" s="7"/>
      <c r="CJ45" s="7"/>
      <c r="CK45" s="7"/>
      <c r="CL45" s="7"/>
      <c r="CM45" s="23"/>
      <c r="CN45" s="7"/>
      <c r="CO45" s="7"/>
      <c r="CP45" s="7"/>
      <c r="CQ45" s="7"/>
      <c r="CR45" s="7"/>
      <c r="CS45" s="23"/>
      <c r="CT45" s="7"/>
      <c r="CU45" s="7"/>
      <c r="CV45" s="7"/>
      <c r="CW45" s="7"/>
      <c r="CX45" s="19"/>
    </row>
    <row r="46" spans="1:102" ht="15.75" customHeight="1">
      <c r="A46" s="1354"/>
      <c r="B46" s="1355"/>
      <c r="C46" s="1355"/>
      <c r="D46" s="1355"/>
      <c r="E46" s="1355"/>
      <c r="F46" s="1355"/>
      <c r="G46" s="1355"/>
      <c r="H46" s="1356"/>
      <c r="I46" s="1465" t="str">
        <f>IF(AS42="","",IF(DAY(AS42)+1&gt;IF(MONTH(A30)=12,31,DATE(YEAR(A30),MONTH(A30)+1,1)-A30),"",AS42+1))</f>
        <v/>
      </c>
      <c r="J46" s="1466"/>
      <c r="K46" s="1466"/>
      <c r="L46" s="183"/>
      <c r="M46" s="7"/>
      <c r="N46" s="19"/>
      <c r="O46" s="1470" t="str">
        <f>IF(I46="","",IF(DAY(I46)+1&gt;IF(MONTH(A30)=12,31,DATE(YEAR(A30),MONTH(A30)+1,1)-A30),"",I46+1))</f>
        <v/>
      </c>
      <c r="P46" s="1471"/>
      <c r="Q46" s="1471"/>
      <c r="R46" s="155"/>
      <c r="S46" s="7"/>
      <c r="T46" s="19"/>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1354"/>
      <c r="BB46" s="1355"/>
      <c r="BC46" s="1355"/>
      <c r="BD46" s="1355"/>
      <c r="BE46" s="1355"/>
      <c r="BF46" s="1355"/>
      <c r="BG46" s="1355"/>
      <c r="BH46" s="1356"/>
      <c r="BI46" s="1465" t="str">
        <f>IF(CS42="","",IF(DAY(CS42)+1&gt;IF(MONTH(BA30)=12,31,DATE(YEAR(BA30),MONTH(BA30)+1,1)-BA30),"",CS42+1))</f>
        <v/>
      </c>
      <c r="BJ46" s="1466"/>
      <c r="BK46" s="1466"/>
      <c r="BL46" s="183"/>
      <c r="BM46" s="7"/>
      <c r="BN46" s="19"/>
      <c r="BO46" s="1470" t="str">
        <f>IF(BI46="","",IF(DAY(BI46)+1&gt;IF(MONTH(BA30)=12,31,DATE(YEAR(BA30),MONTH(BA30)+1,1)-BA30),"",BI46+1))</f>
        <v/>
      </c>
      <c r="BP46" s="1471"/>
      <c r="BQ46" s="1471"/>
      <c r="BR46" s="155"/>
      <c r="BS46" s="7"/>
      <c r="BT46" s="19"/>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5.75" customHeight="1">
      <c r="A47" s="1354"/>
      <c r="B47" s="1355"/>
      <c r="C47" s="1355"/>
      <c r="D47" s="1355"/>
      <c r="E47" s="1355"/>
      <c r="F47" s="1355"/>
      <c r="G47" s="1355"/>
      <c r="H47" s="1356"/>
      <c r="I47" s="1467"/>
      <c r="J47" s="1466"/>
      <c r="K47" s="1466"/>
      <c r="L47" s="183"/>
      <c r="M47" s="7"/>
      <c r="N47" s="19"/>
      <c r="O47" s="1472"/>
      <c r="P47" s="1471"/>
      <c r="Q47" s="1471"/>
      <c r="R47" s="155"/>
      <c r="S47" s="7"/>
      <c r="T47" s="19"/>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1354"/>
      <c r="BB47" s="1355"/>
      <c r="BC47" s="1355"/>
      <c r="BD47" s="1355"/>
      <c r="BE47" s="1355"/>
      <c r="BF47" s="1355"/>
      <c r="BG47" s="1355"/>
      <c r="BH47" s="1356"/>
      <c r="BI47" s="1467"/>
      <c r="BJ47" s="1466"/>
      <c r="BK47" s="1466"/>
      <c r="BL47" s="183"/>
      <c r="BM47" s="7"/>
      <c r="BN47" s="19"/>
      <c r="BO47" s="1472"/>
      <c r="BP47" s="1471"/>
      <c r="BQ47" s="1471"/>
      <c r="BR47" s="155"/>
      <c r="BS47" s="7"/>
      <c r="BT47" s="19"/>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1.25" customHeight="1">
      <c r="A48" s="1357"/>
      <c r="B48" s="1358"/>
      <c r="C48" s="1358"/>
      <c r="D48" s="1358"/>
      <c r="E48" s="1358"/>
      <c r="F48" s="1358"/>
      <c r="G48" s="1358"/>
      <c r="H48" s="1359"/>
      <c r="I48" s="1468"/>
      <c r="J48" s="1469"/>
      <c r="K48" s="1469"/>
      <c r="L48" s="146"/>
      <c r="M48" s="60"/>
      <c r="N48" s="20"/>
      <c r="O48" s="1473"/>
      <c r="P48" s="1474"/>
      <c r="Q48" s="1474"/>
      <c r="R48" s="147"/>
      <c r="S48" s="60"/>
      <c r="T48" s="2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1357"/>
      <c r="BB48" s="1358"/>
      <c r="BC48" s="1358"/>
      <c r="BD48" s="1358"/>
      <c r="BE48" s="1358"/>
      <c r="BF48" s="1358"/>
      <c r="BG48" s="1358"/>
      <c r="BH48" s="1359"/>
      <c r="BI48" s="1468"/>
      <c r="BJ48" s="1469"/>
      <c r="BK48" s="1469"/>
      <c r="BL48" s="146"/>
      <c r="BM48" s="60"/>
      <c r="BN48" s="20"/>
      <c r="BO48" s="1473"/>
      <c r="BP48" s="1474"/>
      <c r="BQ48" s="1474"/>
      <c r="BR48" s="147"/>
      <c r="BS48" s="60"/>
      <c r="BT48" s="2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510">
        <f>A54</f>
        <v>45717</v>
      </c>
      <c r="B50" s="1511"/>
      <c r="C50" s="1511"/>
      <c r="D50" s="1511"/>
      <c r="E50" s="1511"/>
      <c r="F50" s="1511"/>
      <c r="G50" s="1511"/>
      <c r="H50" s="1512"/>
      <c r="I50" s="1390" t="s">
        <v>218</v>
      </c>
      <c r="J50" s="1390"/>
      <c r="K50" s="1390"/>
      <c r="L50" s="128" t="s">
        <v>375</v>
      </c>
      <c r="M50" s="96"/>
      <c r="N50" s="95"/>
      <c r="O50" s="1384" t="s">
        <v>286</v>
      </c>
      <c r="P50" s="1385"/>
      <c r="Q50" s="1385"/>
      <c r="R50" s="129" t="s">
        <v>381</v>
      </c>
      <c r="S50" s="130"/>
      <c r="T50" s="131"/>
      <c r="U50" s="1397" t="s">
        <v>288</v>
      </c>
      <c r="V50" s="1398"/>
      <c r="W50" s="1398"/>
      <c r="X50" s="149" t="s">
        <v>376</v>
      </c>
      <c r="Y50" s="150"/>
      <c r="Z50" s="151"/>
      <c r="AA50" s="1384" t="s">
        <v>290</v>
      </c>
      <c r="AB50" s="1385"/>
      <c r="AC50" s="1385"/>
      <c r="AD50" s="129" t="s">
        <v>364</v>
      </c>
      <c r="AE50" s="130"/>
      <c r="AF50" s="131"/>
      <c r="AG50" s="1397" t="s">
        <v>291</v>
      </c>
      <c r="AH50" s="1398"/>
      <c r="AI50" s="1398"/>
      <c r="AJ50" s="149" t="s">
        <v>382</v>
      </c>
      <c r="AK50" s="150"/>
      <c r="AL50" s="151"/>
      <c r="AM50" s="1384" t="s">
        <v>292</v>
      </c>
      <c r="AN50" s="1385"/>
      <c r="AO50" s="1385"/>
      <c r="AP50" s="129" t="s">
        <v>368</v>
      </c>
      <c r="AQ50" s="130"/>
      <c r="AR50" s="131"/>
      <c r="AS50" s="1386" t="s">
        <v>293</v>
      </c>
      <c r="AT50" s="1387"/>
      <c r="AU50" s="1387"/>
      <c r="AV50" s="135" t="s">
        <v>383</v>
      </c>
      <c r="AW50" s="97"/>
      <c r="AX50" s="98"/>
      <c r="BA50" s="1510">
        <f>BA54</f>
        <v>45839</v>
      </c>
      <c r="BB50" s="1511"/>
      <c r="BC50" s="1511"/>
      <c r="BD50" s="1511"/>
      <c r="BE50" s="1511"/>
      <c r="BF50" s="1511"/>
      <c r="BG50" s="1511"/>
      <c r="BH50" s="1512"/>
      <c r="BI50" s="1390" t="s">
        <v>218</v>
      </c>
      <c r="BJ50" s="1390"/>
      <c r="BK50" s="1390"/>
      <c r="BL50" s="128" t="s">
        <v>361</v>
      </c>
      <c r="BM50" s="96"/>
      <c r="BN50" s="95"/>
      <c r="BO50" s="1384" t="s">
        <v>286</v>
      </c>
      <c r="BP50" s="1385"/>
      <c r="BQ50" s="1385"/>
      <c r="BR50" s="129" t="s">
        <v>362</v>
      </c>
      <c r="BS50" s="130"/>
      <c r="BT50" s="131"/>
      <c r="BU50" s="1397" t="s">
        <v>288</v>
      </c>
      <c r="BV50" s="1398"/>
      <c r="BW50" s="1398"/>
      <c r="BX50" s="149" t="s">
        <v>363</v>
      </c>
      <c r="BY50" s="150"/>
      <c r="BZ50" s="151"/>
      <c r="CA50" s="1384" t="s">
        <v>290</v>
      </c>
      <c r="CB50" s="1385"/>
      <c r="CC50" s="1385"/>
      <c r="CD50" s="129" t="s">
        <v>365</v>
      </c>
      <c r="CE50" s="130"/>
      <c r="CF50" s="131"/>
      <c r="CG50" s="1397" t="s">
        <v>291</v>
      </c>
      <c r="CH50" s="1398"/>
      <c r="CI50" s="1398"/>
      <c r="CJ50" s="149" t="s">
        <v>384</v>
      </c>
      <c r="CK50" s="150"/>
      <c r="CL50" s="151"/>
      <c r="CM50" s="1384" t="s">
        <v>292</v>
      </c>
      <c r="CN50" s="1385"/>
      <c r="CO50" s="1385"/>
      <c r="CP50" s="129" t="s">
        <v>385</v>
      </c>
      <c r="CQ50" s="130"/>
      <c r="CR50" s="131"/>
      <c r="CS50" s="1386" t="s">
        <v>293</v>
      </c>
      <c r="CT50" s="1387"/>
      <c r="CU50" s="1387"/>
      <c r="CV50" s="135" t="s">
        <v>386</v>
      </c>
      <c r="CW50" s="97"/>
      <c r="CX50" s="98"/>
    </row>
    <row r="51" spans="1:102" ht="21.75" customHeight="1">
      <c r="A51" s="1513"/>
      <c r="B51" s="1514"/>
      <c r="C51" s="1514"/>
      <c r="D51" s="1514"/>
      <c r="E51" s="1514"/>
      <c r="F51" s="1514"/>
      <c r="G51" s="1514"/>
      <c r="H51" s="1515"/>
      <c r="I51" s="1509">
        <f>IF(WEEKDAY(A54)=1,A54,(IF(WEEKDAY(A54)=2,A54-1,(IF(WEEKDAY(A54)=3,A54-2,(IF(WEEKDAY(A54)=4,A54-3,(IF(WEEKDAY(A54)=5,A54-4,IF(WEEKDAY(A54)=6,A54-5,A54-6))))))))))</f>
        <v>45711</v>
      </c>
      <c r="J51" s="1484"/>
      <c r="K51" s="1484"/>
      <c r="L51"/>
      <c r="M51"/>
      <c r="N51"/>
      <c r="O51" s="1457">
        <f>I51+1</f>
        <v>45712</v>
      </c>
      <c r="P51" s="1458"/>
      <c r="Q51" s="1458"/>
      <c r="R51"/>
      <c r="S51"/>
      <c r="T51"/>
      <c r="U51" s="1457">
        <f>O51+1</f>
        <v>45713</v>
      </c>
      <c r="V51" s="1458"/>
      <c r="W51" s="1458"/>
      <c r="X51" s="136"/>
      <c r="Y51" s="21"/>
      <c r="Z51" s="22"/>
      <c r="AA51" s="1457">
        <f>U51+1</f>
        <v>45714</v>
      </c>
      <c r="AB51" s="1458"/>
      <c r="AC51" s="1458"/>
      <c r="AD51" s="136"/>
      <c r="AE51" s="21"/>
      <c r="AF51" s="22"/>
      <c r="AG51" s="1457">
        <f>AA51+1</f>
        <v>45715</v>
      </c>
      <c r="AH51" s="1458"/>
      <c r="AI51" s="1458"/>
      <c r="AJ51" s="136"/>
      <c r="AK51" s="21"/>
      <c r="AL51" s="22"/>
      <c r="AM51" s="1457">
        <f>AG51+1</f>
        <v>45716</v>
      </c>
      <c r="AN51" s="1458"/>
      <c r="AO51" s="1458"/>
      <c r="AP51" s="136"/>
      <c r="AQ51" s="21"/>
      <c r="AR51" s="22"/>
      <c r="AS51" s="1490">
        <f>AM51+1</f>
        <v>45717</v>
      </c>
      <c r="AT51" s="1491"/>
      <c r="AU51" s="1491"/>
      <c r="AV51" s="137"/>
      <c r="AW51" s="21"/>
      <c r="AX51" s="22"/>
      <c r="BA51" s="1513"/>
      <c r="BB51" s="1514"/>
      <c r="BC51" s="1514"/>
      <c r="BD51" s="1514"/>
      <c r="BE51" s="1514"/>
      <c r="BF51" s="1514"/>
      <c r="BG51" s="1514"/>
      <c r="BH51" s="1515"/>
      <c r="BI51" s="1509">
        <f>IF(WEEKDAY(BA54)=1,BA54,(IF(WEEKDAY(BA54)=2,BA54-1,(IF(WEEKDAY(BA54)=3,BA54-2,(IF(WEEKDAY(BA54)=4,BA54-3,(IF(WEEKDAY(BA54)=5,BA54-4,IF(WEEKDAY(BA54)=6,BA54-5,BA54-6))))))))))</f>
        <v>45837</v>
      </c>
      <c r="BJ51" s="1484"/>
      <c r="BK51" s="1484"/>
      <c r="BL51"/>
      <c r="BM51"/>
      <c r="BN51"/>
      <c r="BO51" s="1457">
        <f>BI51+1</f>
        <v>45838</v>
      </c>
      <c r="BP51" s="1458"/>
      <c r="BQ51" s="1458"/>
      <c r="BR51"/>
      <c r="BS51"/>
      <c r="BT51"/>
      <c r="BU51" s="1457">
        <f>BO51+1</f>
        <v>45839</v>
      </c>
      <c r="BV51" s="1458"/>
      <c r="BW51" s="1458"/>
      <c r="BX51" s="136"/>
      <c r="BY51" s="21"/>
      <c r="BZ51" s="22"/>
      <c r="CA51" s="1457">
        <f>BU51+1</f>
        <v>45840</v>
      </c>
      <c r="CB51" s="1458"/>
      <c r="CC51" s="1458"/>
      <c r="CD51" s="136"/>
      <c r="CE51" s="21"/>
      <c r="CF51" s="22"/>
      <c r="CG51" s="1457">
        <f>CA51+1</f>
        <v>45841</v>
      </c>
      <c r="CH51" s="1458"/>
      <c r="CI51" s="1458"/>
      <c r="CJ51" s="136"/>
      <c r="CK51" s="21"/>
      <c r="CL51" s="22"/>
      <c r="CM51" s="1457">
        <f>CG51+1</f>
        <v>45842</v>
      </c>
      <c r="CN51" s="1458"/>
      <c r="CO51" s="1458"/>
      <c r="CP51" s="136"/>
      <c r="CQ51" s="21"/>
      <c r="CR51" s="22"/>
      <c r="CS51" s="1490">
        <f>CM51+1</f>
        <v>45843</v>
      </c>
      <c r="CT51" s="1491"/>
      <c r="CU51" s="1491"/>
      <c r="CV51" s="137"/>
      <c r="CW51" s="21"/>
      <c r="CX51" s="22"/>
    </row>
    <row r="52" spans="1:102" ht="21.75" customHeight="1">
      <c r="A52" s="1513"/>
      <c r="B52" s="1514"/>
      <c r="C52" s="1514"/>
      <c r="D52" s="1514"/>
      <c r="E52" s="1514"/>
      <c r="F52" s="1514"/>
      <c r="G52" s="1514"/>
      <c r="H52" s="1515"/>
      <c r="I52" s="1484"/>
      <c r="J52" s="1479"/>
      <c r="K52" s="1479"/>
      <c r="L52"/>
      <c r="M52"/>
      <c r="N52"/>
      <c r="O52" s="1459"/>
      <c r="P52" s="1480"/>
      <c r="Q52" s="1480"/>
      <c r="R52"/>
      <c r="S52"/>
      <c r="T52"/>
      <c r="U52" s="1459"/>
      <c r="V52" s="1480"/>
      <c r="W52" s="1480"/>
      <c r="X52" s="138"/>
      <c r="Y52" s="7"/>
      <c r="Z52" s="19"/>
      <c r="AA52" s="1459"/>
      <c r="AB52" s="1480"/>
      <c r="AC52" s="1480"/>
      <c r="AD52" s="138"/>
      <c r="AE52" s="7"/>
      <c r="AF52" s="19"/>
      <c r="AG52" s="1459"/>
      <c r="AH52" s="1480"/>
      <c r="AI52" s="1480"/>
      <c r="AJ52" s="138"/>
      <c r="AK52" s="7"/>
      <c r="AL52" s="19"/>
      <c r="AM52" s="1459"/>
      <c r="AN52" s="1480"/>
      <c r="AO52" s="1480"/>
      <c r="AP52" s="138"/>
      <c r="AQ52" s="7"/>
      <c r="AR52" s="19"/>
      <c r="AS52" s="1492"/>
      <c r="AT52" s="1493"/>
      <c r="AU52" s="1493"/>
      <c r="AV52" s="139"/>
      <c r="AW52" s="7"/>
      <c r="AX52" s="19"/>
      <c r="BA52" s="1513"/>
      <c r="BB52" s="1514"/>
      <c r="BC52" s="1514"/>
      <c r="BD52" s="1514"/>
      <c r="BE52" s="1514"/>
      <c r="BF52" s="1514"/>
      <c r="BG52" s="1514"/>
      <c r="BH52" s="1515"/>
      <c r="BI52" s="1484"/>
      <c r="BJ52" s="1479"/>
      <c r="BK52" s="1479"/>
      <c r="BL52"/>
      <c r="BM52"/>
      <c r="BN52"/>
      <c r="BO52" s="1459"/>
      <c r="BP52" s="1480"/>
      <c r="BQ52" s="1480"/>
      <c r="BR52"/>
      <c r="BS52"/>
      <c r="BT52"/>
      <c r="BU52" s="1459"/>
      <c r="BV52" s="1480"/>
      <c r="BW52" s="1480"/>
      <c r="BX52" s="138"/>
      <c r="BY52" s="7"/>
      <c r="BZ52" s="19"/>
      <c r="CA52" s="1459"/>
      <c r="CB52" s="1480"/>
      <c r="CC52" s="1480"/>
      <c r="CD52" s="138"/>
      <c r="CE52" s="7"/>
      <c r="CF52" s="19"/>
      <c r="CG52" s="1459"/>
      <c r="CH52" s="1480"/>
      <c r="CI52" s="1480"/>
      <c r="CJ52" s="138"/>
      <c r="CK52" s="7"/>
      <c r="CL52" s="19"/>
      <c r="CM52" s="1459"/>
      <c r="CN52" s="1480"/>
      <c r="CO52" s="1480"/>
      <c r="CP52" s="138"/>
      <c r="CQ52" s="7"/>
      <c r="CR52" s="19"/>
      <c r="CS52" s="1492"/>
      <c r="CT52" s="1493"/>
      <c r="CU52" s="1493"/>
      <c r="CV52" s="139"/>
      <c r="CW52" s="7"/>
      <c r="CX52" s="19"/>
    </row>
    <row r="53" spans="1:102" ht="22.5" customHeight="1">
      <c r="A53" s="1516"/>
      <c r="B53" s="1517"/>
      <c r="C53" s="1517"/>
      <c r="D53" s="1517"/>
      <c r="E53" s="1517"/>
      <c r="F53" s="1517"/>
      <c r="G53" s="1517"/>
      <c r="H53" s="1518"/>
      <c r="I53" s="1484"/>
      <c r="J53" s="1479"/>
      <c r="K53" s="1479"/>
      <c r="L53"/>
      <c r="M53"/>
      <c r="N53"/>
      <c r="O53" s="1459"/>
      <c r="P53" s="1480"/>
      <c r="Q53" s="1480"/>
      <c r="R53"/>
      <c r="S53"/>
      <c r="T53"/>
      <c r="U53" s="1459"/>
      <c r="V53" s="1480"/>
      <c r="W53" s="1480"/>
      <c r="X53" s="138"/>
      <c r="Y53" s="7"/>
      <c r="Z53" s="19"/>
      <c r="AA53" s="1459"/>
      <c r="AB53" s="1480"/>
      <c r="AC53" s="1480"/>
      <c r="AD53" s="138"/>
      <c r="AE53" s="7"/>
      <c r="AF53" s="19"/>
      <c r="AG53" s="1459"/>
      <c r="AH53" s="1480"/>
      <c r="AI53" s="1480"/>
      <c r="AJ53" s="138"/>
      <c r="AK53" s="7"/>
      <c r="AL53" s="19"/>
      <c r="AM53" s="1459"/>
      <c r="AN53" s="1480"/>
      <c r="AO53" s="1480"/>
      <c r="AP53" s="138"/>
      <c r="AQ53" s="7"/>
      <c r="AR53" s="19"/>
      <c r="AS53" s="1492"/>
      <c r="AT53" s="1493"/>
      <c r="AU53" s="1493"/>
      <c r="AV53" s="139"/>
      <c r="AW53" s="7"/>
      <c r="AX53" s="19"/>
      <c r="BA53" s="1516"/>
      <c r="BB53" s="1517"/>
      <c r="BC53" s="1517"/>
      <c r="BD53" s="1517"/>
      <c r="BE53" s="1517"/>
      <c r="BF53" s="1517"/>
      <c r="BG53" s="1517"/>
      <c r="BH53" s="1518"/>
      <c r="BI53" s="1484"/>
      <c r="BJ53" s="1479"/>
      <c r="BK53" s="1479"/>
      <c r="BL53"/>
      <c r="BM53"/>
      <c r="BN53"/>
      <c r="BO53" s="1459"/>
      <c r="BP53" s="1480"/>
      <c r="BQ53" s="1480"/>
      <c r="BR53"/>
      <c r="BS53"/>
      <c r="BT53"/>
      <c r="BU53" s="1459"/>
      <c r="BV53" s="1480"/>
      <c r="BW53" s="1480"/>
      <c r="BX53" s="138"/>
      <c r="BY53" s="7"/>
      <c r="BZ53" s="19"/>
      <c r="CA53" s="1459"/>
      <c r="CB53" s="1480"/>
      <c r="CC53" s="1480"/>
      <c r="CD53" s="138"/>
      <c r="CE53" s="7"/>
      <c r="CF53" s="19"/>
      <c r="CG53" s="1459"/>
      <c r="CH53" s="1480"/>
      <c r="CI53" s="1480"/>
      <c r="CJ53" s="138"/>
      <c r="CK53" s="7"/>
      <c r="CL53" s="19"/>
      <c r="CM53" s="1459"/>
      <c r="CN53" s="1480"/>
      <c r="CO53" s="1480"/>
      <c r="CP53" s="138"/>
      <c r="CQ53" s="7"/>
      <c r="CR53" s="19"/>
      <c r="CS53" s="1492"/>
      <c r="CT53" s="1493"/>
      <c r="CU53" s="1493"/>
      <c r="CV53" s="139"/>
      <c r="CW53" s="7"/>
      <c r="CX53" s="19"/>
    </row>
    <row r="54" spans="1:102" ht="32.25" customHeight="1">
      <c r="A54" s="1494">
        <f>IF(MONTH(A30)=12,DATE(YEAR(A30)+1,1,1),DATE(YEAR(A30),MONTH(A30)+1,1))</f>
        <v>45717</v>
      </c>
      <c r="B54" s="1495"/>
      <c r="C54" s="1495"/>
      <c r="D54" s="1495"/>
      <c r="E54" s="1495"/>
      <c r="F54" s="1495"/>
      <c r="G54" s="1495"/>
      <c r="H54" s="1496"/>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494">
        <f>IF(MONTH(BA30)=12,DATE(YEAR(BA30)+1,1,1),DATE(YEAR(BA30),MONTH(BA30)+1,1))</f>
        <v>45839</v>
      </c>
      <c r="BB54" s="1495"/>
      <c r="BC54" s="1495"/>
      <c r="BD54" s="1495"/>
      <c r="BE54" s="1495"/>
      <c r="BF54" s="1495"/>
      <c r="BG54" s="1495"/>
      <c r="BH54" s="1496"/>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494"/>
      <c r="B55" s="1495"/>
      <c r="C55" s="1495"/>
      <c r="D55" s="1495"/>
      <c r="E55" s="1495"/>
      <c r="F55" s="1495"/>
      <c r="G55" s="1495"/>
      <c r="H55" s="1496"/>
      <c r="I55" s="1476">
        <f>AS51+1</f>
        <v>45718</v>
      </c>
      <c r="J55" s="1477"/>
      <c r="K55" s="1477"/>
      <c r="L55" s="140"/>
      <c r="M55" s="21"/>
      <c r="N55" s="22"/>
      <c r="O55" s="1457">
        <f>I55+1</f>
        <v>45719</v>
      </c>
      <c r="P55" s="1458"/>
      <c r="Q55" s="1458"/>
      <c r="R55" s="136"/>
      <c r="S55" s="21"/>
      <c r="T55" s="22"/>
      <c r="U55" s="1457">
        <f>O55+1</f>
        <v>45720</v>
      </c>
      <c r="V55" s="1458"/>
      <c r="W55" s="1458"/>
      <c r="X55" s="136"/>
      <c r="Y55" s="21"/>
      <c r="Z55" s="22"/>
      <c r="AA55" s="1457">
        <f>U55+1</f>
        <v>45721</v>
      </c>
      <c r="AB55" s="1458"/>
      <c r="AC55" s="1458"/>
      <c r="AD55" s="136"/>
      <c r="AE55" s="21"/>
      <c r="AF55" s="22"/>
      <c r="AG55" s="1457">
        <f>AA55+1</f>
        <v>45722</v>
      </c>
      <c r="AH55" s="1458"/>
      <c r="AI55" s="1458"/>
      <c r="AJ55" s="136"/>
      <c r="AK55" s="21"/>
      <c r="AL55" s="22"/>
      <c r="AM55" s="1457">
        <f>AG55+1</f>
        <v>45723</v>
      </c>
      <c r="AN55" s="1458"/>
      <c r="AO55" s="1458"/>
      <c r="AP55" s="136"/>
      <c r="AQ55" s="21"/>
      <c r="AR55" s="22"/>
      <c r="AS55" s="1485">
        <f>AM55+1</f>
        <v>45724</v>
      </c>
      <c r="AT55" s="1464"/>
      <c r="AU55" s="1464"/>
      <c r="AV55" s="136"/>
      <c r="AW55" s="21"/>
      <c r="AX55" s="22"/>
      <c r="BA55" s="1494"/>
      <c r="BB55" s="1495"/>
      <c r="BC55" s="1495"/>
      <c r="BD55" s="1495"/>
      <c r="BE55" s="1495"/>
      <c r="BF55" s="1495"/>
      <c r="BG55" s="1495"/>
      <c r="BH55" s="1496"/>
      <c r="BI55" s="1476">
        <f>CS51+1</f>
        <v>45844</v>
      </c>
      <c r="BJ55" s="1477"/>
      <c r="BK55" s="1477"/>
      <c r="BL55" s="140"/>
      <c r="BM55" s="21"/>
      <c r="BN55" s="22"/>
      <c r="BO55" s="1457">
        <f>BI55+1</f>
        <v>45845</v>
      </c>
      <c r="BP55" s="1458"/>
      <c r="BQ55" s="1458"/>
      <c r="BR55" s="136"/>
      <c r="BS55" s="21"/>
      <c r="BT55" s="22"/>
      <c r="BU55" s="1457">
        <f>BO55+1</f>
        <v>45846</v>
      </c>
      <c r="BV55" s="1458"/>
      <c r="BW55" s="1458"/>
      <c r="BX55" s="136"/>
      <c r="BY55" s="21"/>
      <c r="BZ55" s="22"/>
      <c r="CA55" s="1457">
        <f>BU55+1</f>
        <v>45847</v>
      </c>
      <c r="CB55" s="1458"/>
      <c r="CC55" s="1458"/>
      <c r="CD55" s="136"/>
      <c r="CE55" s="21"/>
      <c r="CF55" s="22"/>
      <c r="CG55" s="1457">
        <f>CA55+1</f>
        <v>45848</v>
      </c>
      <c r="CH55" s="1458"/>
      <c r="CI55" s="1458"/>
      <c r="CJ55" s="136"/>
      <c r="CK55" s="21"/>
      <c r="CL55" s="22"/>
      <c r="CM55" s="1457">
        <f>CG55+1</f>
        <v>45849</v>
      </c>
      <c r="CN55" s="1458"/>
      <c r="CO55" s="1458"/>
      <c r="CP55" s="136"/>
      <c r="CQ55" s="21"/>
      <c r="CR55" s="22"/>
      <c r="CS55" s="1485">
        <f>CM55+1</f>
        <v>45850</v>
      </c>
      <c r="CT55" s="1464"/>
      <c r="CU55" s="1464"/>
      <c r="CV55" s="136"/>
      <c r="CW55" s="21"/>
      <c r="CX55" s="22"/>
    </row>
    <row r="56" spans="1:102" ht="21.75" customHeight="1">
      <c r="A56" s="1506" t="str">
        <f>IF(A54&gt;=43586,"令和"&amp;IF(YEAR(A54)-2018=1,"元",YEAR(A54)-2018),"平成"&amp;(YEAR(A54)-1988))</f>
        <v>令和7</v>
      </c>
      <c r="B56" s="1507"/>
      <c r="C56" s="1507"/>
      <c r="D56" s="1507"/>
      <c r="E56" s="1507"/>
      <c r="F56" s="1507"/>
      <c r="G56" s="1507"/>
      <c r="H56" s="1508"/>
      <c r="I56" s="1478"/>
      <c r="J56" s="1484"/>
      <c r="K56" s="1484"/>
      <c r="L56" s="141"/>
      <c r="M56" s="7"/>
      <c r="N56" s="19"/>
      <c r="O56" s="1459"/>
      <c r="P56" s="1460"/>
      <c r="Q56" s="1460"/>
      <c r="R56" s="138"/>
      <c r="S56" s="7"/>
      <c r="T56" s="19"/>
      <c r="U56" s="1459"/>
      <c r="V56" s="1460"/>
      <c r="W56" s="1460"/>
      <c r="X56" s="138"/>
      <c r="Y56" s="7"/>
      <c r="Z56" s="19"/>
      <c r="AA56" s="1459"/>
      <c r="AB56" s="1460"/>
      <c r="AC56" s="1460"/>
      <c r="AD56" s="138"/>
      <c r="AE56" s="7"/>
      <c r="AF56" s="19"/>
      <c r="AG56" s="1459"/>
      <c r="AH56" s="1460"/>
      <c r="AI56" s="1460"/>
      <c r="AJ56" s="138"/>
      <c r="AK56" s="7"/>
      <c r="AL56" s="19"/>
      <c r="AM56" s="1459"/>
      <c r="AN56" s="1460"/>
      <c r="AO56" s="1460"/>
      <c r="AP56" s="138"/>
      <c r="AQ56" s="7"/>
      <c r="AR56" s="19"/>
      <c r="AS56" s="1463"/>
      <c r="AT56" s="1486"/>
      <c r="AU56" s="1486"/>
      <c r="AV56" s="138"/>
      <c r="AW56" s="7"/>
      <c r="AX56" s="19"/>
      <c r="BA56" s="1506" t="str">
        <f>IF(BA54&gt;=43586,"令和"&amp;IF(YEAR(BA54)-2018=1,"元",YEAR(BA54)-2018),"平成"&amp;(YEAR(BA54)-1988))</f>
        <v>令和7</v>
      </c>
      <c r="BB56" s="1507"/>
      <c r="BC56" s="1507"/>
      <c r="BD56" s="1507"/>
      <c r="BE56" s="1507"/>
      <c r="BF56" s="1507"/>
      <c r="BG56" s="1507"/>
      <c r="BH56" s="1508"/>
      <c r="BI56" s="1478"/>
      <c r="BJ56" s="1484"/>
      <c r="BK56" s="1484"/>
      <c r="BL56" s="141"/>
      <c r="BM56" s="7"/>
      <c r="BN56" s="19"/>
      <c r="BO56" s="1459"/>
      <c r="BP56" s="1460"/>
      <c r="BQ56" s="1460"/>
      <c r="BR56" s="138"/>
      <c r="BS56" s="7"/>
      <c r="BT56" s="19"/>
      <c r="BU56" s="1459"/>
      <c r="BV56" s="1460"/>
      <c r="BW56" s="1460"/>
      <c r="BX56" s="138"/>
      <c r="BY56" s="7"/>
      <c r="BZ56" s="19"/>
      <c r="CA56" s="1459"/>
      <c r="CB56" s="1460"/>
      <c r="CC56" s="1460"/>
      <c r="CD56" s="138"/>
      <c r="CE56" s="7"/>
      <c r="CF56" s="19"/>
      <c r="CG56" s="1459"/>
      <c r="CH56" s="1460"/>
      <c r="CI56" s="1460"/>
      <c r="CJ56" s="138"/>
      <c r="CK56" s="7"/>
      <c r="CL56" s="19"/>
      <c r="CM56" s="1459"/>
      <c r="CN56" s="1460"/>
      <c r="CO56" s="1460"/>
      <c r="CP56" s="138"/>
      <c r="CQ56" s="7"/>
      <c r="CR56" s="19"/>
      <c r="CS56" s="1463"/>
      <c r="CT56" s="1486"/>
      <c r="CU56" s="1486"/>
      <c r="CV56" s="138"/>
      <c r="CW56" s="7"/>
      <c r="CX56" s="19"/>
    </row>
    <row r="57" spans="1:102" ht="22.5" customHeight="1">
      <c r="A57" s="1506"/>
      <c r="B57" s="1507"/>
      <c r="C57" s="1507"/>
      <c r="D57" s="1507"/>
      <c r="E57" s="1507"/>
      <c r="F57" s="1507"/>
      <c r="G57" s="1507"/>
      <c r="H57" s="1508"/>
      <c r="I57" s="1478"/>
      <c r="J57" s="1484"/>
      <c r="K57" s="1484"/>
      <c r="L57" s="141"/>
      <c r="M57" s="7"/>
      <c r="N57" s="19"/>
      <c r="O57" s="1459"/>
      <c r="P57" s="1460"/>
      <c r="Q57" s="1460"/>
      <c r="R57" s="138"/>
      <c r="S57" s="7"/>
      <c r="T57" s="19"/>
      <c r="U57" s="1459"/>
      <c r="V57" s="1460"/>
      <c r="W57" s="1460"/>
      <c r="X57" s="138"/>
      <c r="Y57" s="7"/>
      <c r="Z57" s="19"/>
      <c r="AA57" s="1459"/>
      <c r="AB57" s="1460"/>
      <c r="AC57" s="1460"/>
      <c r="AD57" s="138"/>
      <c r="AE57" s="7"/>
      <c r="AF57" s="19"/>
      <c r="AG57" s="1459"/>
      <c r="AH57" s="1460"/>
      <c r="AI57" s="1460"/>
      <c r="AJ57" s="138"/>
      <c r="AK57" s="7"/>
      <c r="AL57" s="19"/>
      <c r="AM57" s="1459"/>
      <c r="AN57" s="1460"/>
      <c r="AO57" s="1460"/>
      <c r="AP57" s="138"/>
      <c r="AQ57" s="7"/>
      <c r="AR57" s="19"/>
      <c r="AS57" s="1463"/>
      <c r="AT57" s="1486"/>
      <c r="AU57" s="1486"/>
      <c r="AV57" s="138"/>
      <c r="AW57" s="7"/>
      <c r="AX57" s="19"/>
      <c r="BA57" s="1506"/>
      <c r="BB57" s="1507"/>
      <c r="BC57" s="1507"/>
      <c r="BD57" s="1507"/>
      <c r="BE57" s="1507"/>
      <c r="BF57" s="1507"/>
      <c r="BG57" s="1507"/>
      <c r="BH57" s="1508"/>
      <c r="BI57" s="1478"/>
      <c r="BJ57" s="1484"/>
      <c r="BK57" s="1484"/>
      <c r="BL57" s="141"/>
      <c r="BM57" s="7"/>
      <c r="BN57" s="19"/>
      <c r="BO57" s="1459"/>
      <c r="BP57" s="1460"/>
      <c r="BQ57" s="1460"/>
      <c r="BR57" s="138"/>
      <c r="BS57" s="7"/>
      <c r="BT57" s="19"/>
      <c r="BU57" s="1459"/>
      <c r="BV57" s="1460"/>
      <c r="BW57" s="1460"/>
      <c r="BX57" s="138"/>
      <c r="BY57" s="7"/>
      <c r="BZ57" s="19"/>
      <c r="CA57" s="1459"/>
      <c r="CB57" s="1460"/>
      <c r="CC57" s="1460"/>
      <c r="CD57" s="138"/>
      <c r="CE57" s="7"/>
      <c r="CF57" s="19"/>
      <c r="CG57" s="1459"/>
      <c r="CH57" s="1460"/>
      <c r="CI57" s="1460"/>
      <c r="CJ57" s="138"/>
      <c r="CK57" s="7"/>
      <c r="CL57" s="19"/>
      <c r="CM57" s="1459"/>
      <c r="CN57" s="1460"/>
      <c r="CO57" s="1460"/>
      <c r="CP57" s="138"/>
      <c r="CQ57" s="7"/>
      <c r="CR57" s="19"/>
      <c r="CS57" s="1463"/>
      <c r="CT57" s="1486"/>
      <c r="CU57" s="1486"/>
      <c r="CV57" s="138"/>
      <c r="CW57" s="7"/>
      <c r="CX57" s="19"/>
    </row>
    <row r="58" spans="1:102" ht="33.75" customHeight="1">
      <c r="A58" s="23"/>
      <c r="B58" s="7"/>
      <c r="C58" s="7"/>
      <c r="D58" s="7"/>
      <c r="E58" s="7"/>
      <c r="F58" s="7"/>
      <c r="G58" s="7"/>
      <c r="H58" s="19"/>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23"/>
      <c r="BB58" s="7"/>
      <c r="BC58" s="7"/>
      <c r="BD58" s="7"/>
      <c r="BE58" s="7"/>
      <c r="BF58" s="7"/>
      <c r="BG58" s="7"/>
      <c r="BH58" s="19"/>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487" t="s">
        <v>253</v>
      </c>
      <c r="B59" s="1488"/>
      <c r="C59" s="1488"/>
      <c r="D59" s="1488"/>
      <c r="E59" s="1488"/>
      <c r="F59" s="1488"/>
      <c r="G59" s="1488"/>
      <c r="H59" s="1489"/>
      <c r="I59" s="1476">
        <f>AS55+1</f>
        <v>45725</v>
      </c>
      <c r="J59" s="1477"/>
      <c r="K59" s="1477"/>
      <c r="L59" s="140"/>
      <c r="M59" s="21"/>
      <c r="N59" s="22"/>
      <c r="O59" s="1457">
        <f>I59+1</f>
        <v>45726</v>
      </c>
      <c r="P59" s="1458"/>
      <c r="Q59" s="1458"/>
      <c r="R59" s="136"/>
      <c r="S59" s="21"/>
      <c r="T59" s="22"/>
      <c r="U59" s="1457">
        <f>O59+1</f>
        <v>45727</v>
      </c>
      <c r="V59" s="1458"/>
      <c r="W59" s="1458"/>
      <c r="X59" s="136"/>
      <c r="Y59" s="21"/>
      <c r="Z59" s="22"/>
      <c r="AA59" s="1457">
        <f>U59+1</f>
        <v>45728</v>
      </c>
      <c r="AB59" s="1458"/>
      <c r="AC59" s="1458"/>
      <c r="AD59" s="136"/>
      <c r="AE59" s="21"/>
      <c r="AF59" s="22"/>
      <c r="AG59" s="1457">
        <f>AA59+1</f>
        <v>45729</v>
      </c>
      <c r="AH59" s="1458"/>
      <c r="AI59" s="1458"/>
      <c r="AJ59" s="136"/>
      <c r="AK59" s="21"/>
      <c r="AL59" s="22"/>
      <c r="AM59" s="1457">
        <f>AG59+1</f>
        <v>45730</v>
      </c>
      <c r="AN59" s="1458"/>
      <c r="AO59" s="1458"/>
      <c r="AP59" s="136"/>
      <c r="AQ59" s="21"/>
      <c r="AR59" s="22"/>
      <c r="AS59" s="1485">
        <f>AM59+1</f>
        <v>45731</v>
      </c>
      <c r="AT59" s="1464"/>
      <c r="AU59" s="1464"/>
      <c r="AV59" s="136"/>
      <c r="AW59" s="21"/>
      <c r="AX59" s="22"/>
      <c r="BA59" s="1487" t="s">
        <v>253</v>
      </c>
      <c r="BB59" s="1488"/>
      <c r="BC59" s="1488"/>
      <c r="BD59" s="1488"/>
      <c r="BE59" s="1488"/>
      <c r="BF59" s="1488"/>
      <c r="BG59" s="1488"/>
      <c r="BH59" s="1489"/>
      <c r="BI59" s="1476">
        <f>CS55+1</f>
        <v>45851</v>
      </c>
      <c r="BJ59" s="1477"/>
      <c r="BK59" s="1477"/>
      <c r="BL59" s="140"/>
      <c r="BM59" s="21"/>
      <c r="BN59" s="22"/>
      <c r="BO59" s="1457">
        <f>BI59+1</f>
        <v>45852</v>
      </c>
      <c r="BP59" s="1458"/>
      <c r="BQ59" s="1458"/>
      <c r="BR59" s="136"/>
      <c r="BS59" s="21"/>
      <c r="BT59" s="22"/>
      <c r="BU59" s="1457">
        <f>BO59+1</f>
        <v>45853</v>
      </c>
      <c r="BV59" s="1458"/>
      <c r="BW59" s="1458"/>
      <c r="BX59" s="136"/>
      <c r="BY59" s="21"/>
      <c r="BZ59" s="22"/>
      <c r="CA59" s="1457">
        <f>BU59+1</f>
        <v>45854</v>
      </c>
      <c r="CB59" s="1458"/>
      <c r="CC59" s="1458"/>
      <c r="CD59" s="136"/>
      <c r="CE59" s="21"/>
      <c r="CF59" s="22"/>
      <c r="CG59" s="1457">
        <f>CA59+1</f>
        <v>45855</v>
      </c>
      <c r="CH59" s="1458"/>
      <c r="CI59" s="1458"/>
      <c r="CJ59" s="136"/>
      <c r="CK59" s="21"/>
      <c r="CL59" s="22"/>
      <c r="CM59" s="1457">
        <f>CG59+1</f>
        <v>45856</v>
      </c>
      <c r="CN59" s="1458"/>
      <c r="CO59" s="1458"/>
      <c r="CP59" s="136"/>
      <c r="CQ59" s="21"/>
      <c r="CR59" s="22"/>
      <c r="CS59" s="1485">
        <f>CM59+1</f>
        <v>45857</v>
      </c>
      <c r="CT59" s="1464"/>
      <c r="CU59" s="1464"/>
      <c r="CV59" s="136"/>
      <c r="CW59" s="21"/>
      <c r="CX59" s="22"/>
    </row>
    <row r="60" spans="1:102" ht="21.75" customHeight="1">
      <c r="A60" s="1487"/>
      <c r="B60" s="1488"/>
      <c r="C60" s="1488"/>
      <c r="D60" s="1488"/>
      <c r="E60" s="1488"/>
      <c r="F60" s="1488"/>
      <c r="G60" s="1488"/>
      <c r="H60" s="1489"/>
      <c r="I60" s="1478"/>
      <c r="J60" s="1484"/>
      <c r="K60" s="1484"/>
      <c r="L60" s="141"/>
      <c r="M60" s="7"/>
      <c r="N60" s="19"/>
      <c r="O60" s="1459"/>
      <c r="P60" s="1460"/>
      <c r="Q60" s="1460"/>
      <c r="R60" s="138"/>
      <c r="S60" s="7"/>
      <c r="T60" s="19"/>
      <c r="U60" s="1459"/>
      <c r="V60" s="1460"/>
      <c r="W60" s="1460"/>
      <c r="X60" s="138"/>
      <c r="Y60" s="7"/>
      <c r="Z60" s="19"/>
      <c r="AA60" s="1459"/>
      <c r="AB60" s="1460"/>
      <c r="AC60" s="1460"/>
      <c r="AD60" s="138"/>
      <c r="AE60" s="7"/>
      <c r="AF60" s="19"/>
      <c r="AG60" s="1459"/>
      <c r="AH60" s="1460"/>
      <c r="AI60" s="1460"/>
      <c r="AJ60" s="138"/>
      <c r="AK60" s="7"/>
      <c r="AL60" s="19"/>
      <c r="AM60" s="1459"/>
      <c r="AN60" s="1460"/>
      <c r="AO60" s="1460"/>
      <c r="AP60" s="138"/>
      <c r="AQ60" s="7"/>
      <c r="AR60" s="19"/>
      <c r="AS60" s="1463"/>
      <c r="AT60" s="1486"/>
      <c r="AU60" s="1486"/>
      <c r="AV60" s="138"/>
      <c r="AW60" s="7"/>
      <c r="AX60" s="19"/>
      <c r="BA60" s="1487"/>
      <c r="BB60" s="1488"/>
      <c r="BC60" s="1488"/>
      <c r="BD60" s="1488"/>
      <c r="BE60" s="1488"/>
      <c r="BF60" s="1488"/>
      <c r="BG60" s="1488"/>
      <c r="BH60" s="1489"/>
      <c r="BI60" s="1478"/>
      <c r="BJ60" s="1484"/>
      <c r="BK60" s="1484"/>
      <c r="BL60" s="141"/>
      <c r="BM60" s="7"/>
      <c r="BN60" s="19"/>
      <c r="BO60" s="1459"/>
      <c r="BP60" s="1460"/>
      <c r="BQ60" s="1460"/>
      <c r="BR60" s="138"/>
      <c r="BS60" s="7"/>
      <c r="BT60" s="19"/>
      <c r="BU60" s="1459"/>
      <c r="BV60" s="1460"/>
      <c r="BW60" s="1460"/>
      <c r="BX60" s="138"/>
      <c r="BY60" s="7"/>
      <c r="BZ60" s="19"/>
      <c r="CA60" s="1459"/>
      <c r="CB60" s="1460"/>
      <c r="CC60" s="1460"/>
      <c r="CD60" s="138"/>
      <c r="CE60" s="7"/>
      <c r="CF60" s="19"/>
      <c r="CG60" s="1459"/>
      <c r="CH60" s="1460"/>
      <c r="CI60" s="1460"/>
      <c r="CJ60" s="138"/>
      <c r="CK60" s="7"/>
      <c r="CL60" s="19"/>
      <c r="CM60" s="1459"/>
      <c r="CN60" s="1460"/>
      <c r="CO60" s="1460"/>
      <c r="CP60" s="138"/>
      <c r="CQ60" s="7"/>
      <c r="CR60" s="19"/>
      <c r="CS60" s="1463"/>
      <c r="CT60" s="1486"/>
      <c r="CU60" s="1486"/>
      <c r="CV60" s="138"/>
      <c r="CW60" s="7"/>
      <c r="CX60" s="19"/>
    </row>
    <row r="61" spans="1:102" ht="57.75" customHeight="1">
      <c r="A61" s="1351" t="str">
        <f>VLOOKUP(A54,祝節名,2,FALSE)</f>
        <v>20 春分の日
啓蟄5、春分20</v>
      </c>
      <c r="B61" s="1352"/>
      <c r="C61" s="1352"/>
      <c r="D61" s="1352"/>
      <c r="E61" s="1352"/>
      <c r="F61" s="1352"/>
      <c r="G61" s="1352"/>
      <c r="H61" s="1353"/>
      <c r="I61" s="1478"/>
      <c r="J61" s="1484"/>
      <c r="K61" s="1484"/>
      <c r="L61" s="141"/>
      <c r="M61" s="7"/>
      <c r="N61" s="19"/>
      <c r="O61" s="1459"/>
      <c r="P61" s="1460"/>
      <c r="Q61" s="1460"/>
      <c r="R61" s="138"/>
      <c r="S61" s="7"/>
      <c r="T61" s="19"/>
      <c r="U61" s="1459"/>
      <c r="V61" s="1460"/>
      <c r="W61" s="1460"/>
      <c r="X61" s="138"/>
      <c r="Y61" s="7"/>
      <c r="Z61" s="19"/>
      <c r="AA61" s="1459"/>
      <c r="AB61" s="1460"/>
      <c r="AC61" s="1460"/>
      <c r="AD61" s="138"/>
      <c r="AE61" s="7"/>
      <c r="AF61" s="19"/>
      <c r="AG61" s="1459"/>
      <c r="AH61" s="1460"/>
      <c r="AI61" s="1460"/>
      <c r="AJ61" s="138"/>
      <c r="AK61" s="7"/>
      <c r="AL61" s="19"/>
      <c r="AM61" s="1459"/>
      <c r="AN61" s="1460"/>
      <c r="AO61" s="1460"/>
      <c r="AP61" s="138"/>
      <c r="AQ61" s="7"/>
      <c r="AR61" s="19"/>
      <c r="AS61" s="1463"/>
      <c r="AT61" s="1486"/>
      <c r="AU61" s="1486"/>
      <c r="AV61" s="138"/>
      <c r="AW61" s="7"/>
      <c r="AX61" s="19"/>
      <c r="BA61" s="1351" t="str">
        <f>VLOOKUP(BA54,祝節名,2,FALSE)</f>
        <v>21 海の日
小暑7、大暑22</v>
      </c>
      <c r="BB61" s="1352"/>
      <c r="BC61" s="1352"/>
      <c r="BD61" s="1352"/>
      <c r="BE61" s="1352"/>
      <c r="BF61" s="1352"/>
      <c r="BG61" s="1352"/>
      <c r="BH61" s="1353"/>
      <c r="BI61" s="1478"/>
      <c r="BJ61" s="1484"/>
      <c r="BK61" s="1484"/>
      <c r="BL61" s="141"/>
      <c r="BM61" s="7"/>
      <c r="BN61" s="19"/>
      <c r="BO61" s="1459"/>
      <c r="BP61" s="1460"/>
      <c r="BQ61" s="1460"/>
      <c r="BR61" s="138"/>
      <c r="BS61" s="7"/>
      <c r="BT61" s="19"/>
      <c r="BU61" s="1459"/>
      <c r="BV61" s="1460"/>
      <c r="BW61" s="1460"/>
      <c r="BX61" s="138"/>
      <c r="BY61" s="7"/>
      <c r="BZ61" s="19"/>
      <c r="CA61" s="1459"/>
      <c r="CB61" s="1460"/>
      <c r="CC61" s="1460"/>
      <c r="CD61" s="138"/>
      <c r="CE61" s="7"/>
      <c r="CF61" s="19"/>
      <c r="CG61" s="1459"/>
      <c r="CH61" s="1460"/>
      <c r="CI61" s="1460"/>
      <c r="CJ61" s="138"/>
      <c r="CK61" s="7"/>
      <c r="CL61" s="19"/>
      <c r="CM61" s="1459"/>
      <c r="CN61" s="1460"/>
      <c r="CO61" s="1460"/>
      <c r="CP61" s="138"/>
      <c r="CQ61" s="7"/>
      <c r="CR61" s="19"/>
      <c r="CS61" s="1463"/>
      <c r="CT61" s="1486"/>
      <c r="CU61" s="1486"/>
      <c r="CV61" s="138"/>
      <c r="CW61" s="7"/>
      <c r="CX61" s="19"/>
    </row>
    <row r="62" spans="1:102" ht="21.75" customHeight="1">
      <c r="A62" s="1354"/>
      <c r="B62" s="1475"/>
      <c r="C62" s="1475"/>
      <c r="D62" s="1475"/>
      <c r="E62" s="1475"/>
      <c r="F62" s="1475"/>
      <c r="G62" s="1475"/>
      <c r="H62" s="1356"/>
      <c r="I62" s="1476">
        <f>AS59+1</f>
        <v>45732</v>
      </c>
      <c r="J62" s="1477"/>
      <c r="K62" s="1477"/>
      <c r="L62" s="140"/>
      <c r="M62" s="21"/>
      <c r="N62" s="22"/>
      <c r="O62" s="1457">
        <f>I62+1</f>
        <v>45733</v>
      </c>
      <c r="P62" s="1458"/>
      <c r="Q62" s="1458"/>
      <c r="R62" s="136"/>
      <c r="S62" s="21"/>
      <c r="T62" s="22"/>
      <c r="U62" s="1457">
        <f>O62+1</f>
        <v>45734</v>
      </c>
      <c r="V62" s="1458"/>
      <c r="W62" s="1458"/>
      <c r="X62" s="136"/>
      <c r="Y62" s="21"/>
      <c r="Z62" s="22"/>
      <c r="AA62" s="1457">
        <f>U62+1</f>
        <v>45735</v>
      </c>
      <c r="AB62" s="1458"/>
      <c r="AC62" s="1458"/>
      <c r="AD62" s="136"/>
      <c r="AE62" s="21"/>
      <c r="AF62" s="22"/>
      <c r="AG62" s="1457">
        <f>AA62+1</f>
        <v>45736</v>
      </c>
      <c r="AH62" s="1458"/>
      <c r="AI62" s="1458"/>
      <c r="AJ62" s="136"/>
      <c r="AK62" s="21"/>
      <c r="AL62" s="22"/>
      <c r="AM62" s="1457">
        <f>AG62+1</f>
        <v>45737</v>
      </c>
      <c r="AN62" s="1458"/>
      <c r="AO62" s="1458"/>
      <c r="AP62" s="136"/>
      <c r="AQ62" s="21"/>
      <c r="AR62" s="22"/>
      <c r="AS62" s="1461">
        <f>AM62+1</f>
        <v>45738</v>
      </c>
      <c r="AT62" s="1462"/>
      <c r="AU62" s="1462"/>
      <c r="AV62" s="136"/>
      <c r="AW62" s="21"/>
      <c r="AX62" s="22"/>
      <c r="BA62" s="1354"/>
      <c r="BB62" s="1475"/>
      <c r="BC62" s="1475"/>
      <c r="BD62" s="1475"/>
      <c r="BE62" s="1475"/>
      <c r="BF62" s="1475"/>
      <c r="BG62" s="1475"/>
      <c r="BH62" s="1356"/>
      <c r="BI62" s="1476">
        <f>CS59+1</f>
        <v>45858</v>
      </c>
      <c r="BJ62" s="1477"/>
      <c r="BK62" s="1477"/>
      <c r="BL62" s="140"/>
      <c r="BM62" s="21"/>
      <c r="BN62" s="22"/>
      <c r="BO62" s="1457">
        <f>BI62+1</f>
        <v>45859</v>
      </c>
      <c r="BP62" s="1458"/>
      <c r="BQ62" s="1458"/>
      <c r="BR62" s="136"/>
      <c r="BS62" s="21"/>
      <c r="BT62" s="22"/>
      <c r="BU62" s="1457">
        <f>BO62+1</f>
        <v>45860</v>
      </c>
      <c r="BV62" s="1458"/>
      <c r="BW62" s="1458"/>
      <c r="BX62" s="136"/>
      <c r="BY62" s="21"/>
      <c r="BZ62" s="22"/>
      <c r="CA62" s="1457">
        <f>BU62+1</f>
        <v>45861</v>
      </c>
      <c r="CB62" s="1458"/>
      <c r="CC62" s="1458"/>
      <c r="CD62" s="136"/>
      <c r="CE62" s="21"/>
      <c r="CF62" s="22"/>
      <c r="CG62" s="1457">
        <f>CA62+1</f>
        <v>45862</v>
      </c>
      <c r="CH62" s="1458"/>
      <c r="CI62" s="1458"/>
      <c r="CJ62" s="136"/>
      <c r="CK62" s="21"/>
      <c r="CL62" s="22"/>
      <c r="CM62" s="1457">
        <f>CG62+1</f>
        <v>45863</v>
      </c>
      <c r="CN62" s="1458"/>
      <c r="CO62" s="1458"/>
      <c r="CP62" s="136"/>
      <c r="CQ62" s="21"/>
      <c r="CR62" s="22"/>
      <c r="CS62" s="1461">
        <f>CM62+1</f>
        <v>45864</v>
      </c>
      <c r="CT62" s="1462"/>
      <c r="CU62" s="1462"/>
      <c r="CV62" s="136"/>
      <c r="CW62" s="21"/>
      <c r="CX62" s="22"/>
    </row>
    <row r="63" spans="1:102" ht="21.75" customHeight="1">
      <c r="A63" s="1354"/>
      <c r="B63" s="1475"/>
      <c r="C63" s="1475"/>
      <c r="D63" s="1475"/>
      <c r="E63" s="1475"/>
      <c r="F63" s="1475"/>
      <c r="G63" s="1475"/>
      <c r="H63" s="1356"/>
      <c r="I63" s="1478"/>
      <c r="J63" s="1484"/>
      <c r="K63" s="1484"/>
      <c r="L63" s="141"/>
      <c r="M63" s="7"/>
      <c r="N63" s="19"/>
      <c r="O63" s="1459"/>
      <c r="P63" s="1460"/>
      <c r="Q63" s="1460"/>
      <c r="R63" s="138"/>
      <c r="S63" s="7"/>
      <c r="T63" s="19"/>
      <c r="U63" s="1459"/>
      <c r="V63" s="1460"/>
      <c r="W63" s="1460"/>
      <c r="X63" s="138"/>
      <c r="Y63" s="7"/>
      <c r="Z63" s="19"/>
      <c r="AA63" s="1459"/>
      <c r="AB63" s="1460"/>
      <c r="AC63" s="1460"/>
      <c r="AD63" s="138"/>
      <c r="AE63" s="7"/>
      <c r="AF63" s="19"/>
      <c r="AG63" s="1459"/>
      <c r="AH63" s="1460"/>
      <c r="AI63" s="1460"/>
      <c r="AJ63" s="138"/>
      <c r="AK63" s="7"/>
      <c r="AL63" s="19"/>
      <c r="AM63" s="1459"/>
      <c r="AN63" s="1460"/>
      <c r="AO63" s="1460"/>
      <c r="AP63" s="138"/>
      <c r="AQ63" s="7"/>
      <c r="AR63" s="19"/>
      <c r="AS63" s="1463"/>
      <c r="AT63" s="1464"/>
      <c r="AU63" s="1464"/>
      <c r="AV63" s="138"/>
      <c r="AW63" s="7"/>
      <c r="AX63" s="19"/>
      <c r="BA63" s="1354"/>
      <c r="BB63" s="1475"/>
      <c r="BC63" s="1475"/>
      <c r="BD63" s="1475"/>
      <c r="BE63" s="1475"/>
      <c r="BF63" s="1475"/>
      <c r="BG63" s="1475"/>
      <c r="BH63" s="1356"/>
      <c r="BI63" s="1478"/>
      <c r="BJ63" s="1484"/>
      <c r="BK63" s="1484"/>
      <c r="BL63" s="141"/>
      <c r="BM63" s="7"/>
      <c r="BN63" s="19"/>
      <c r="BO63" s="1459"/>
      <c r="BP63" s="1460"/>
      <c r="BQ63" s="1460"/>
      <c r="BR63" s="138"/>
      <c r="BS63" s="7"/>
      <c r="BT63" s="19"/>
      <c r="BU63" s="1459"/>
      <c r="BV63" s="1460"/>
      <c r="BW63" s="1460"/>
      <c r="BX63" s="138"/>
      <c r="BY63" s="7"/>
      <c r="BZ63" s="19"/>
      <c r="CA63" s="1459"/>
      <c r="CB63" s="1460"/>
      <c r="CC63" s="1460"/>
      <c r="CD63" s="138"/>
      <c r="CE63" s="7"/>
      <c r="CF63" s="19"/>
      <c r="CG63" s="1459"/>
      <c r="CH63" s="1460"/>
      <c r="CI63" s="1460"/>
      <c r="CJ63" s="138"/>
      <c r="CK63" s="7"/>
      <c r="CL63" s="19"/>
      <c r="CM63" s="1459"/>
      <c r="CN63" s="1460"/>
      <c r="CO63" s="1460"/>
      <c r="CP63" s="138"/>
      <c r="CQ63" s="7"/>
      <c r="CR63" s="19"/>
      <c r="CS63" s="1463"/>
      <c r="CT63" s="1464"/>
      <c r="CU63" s="1464"/>
      <c r="CV63" s="138"/>
      <c r="CW63" s="7"/>
      <c r="CX63" s="19"/>
    </row>
    <row r="64" spans="1:102" ht="22.5" customHeight="1">
      <c r="A64" s="1357"/>
      <c r="B64" s="1358"/>
      <c r="C64" s="1358"/>
      <c r="D64" s="1358"/>
      <c r="E64" s="1358"/>
      <c r="F64" s="1358"/>
      <c r="G64" s="1358"/>
      <c r="H64" s="1359"/>
      <c r="I64" s="1478"/>
      <c r="J64" s="1484"/>
      <c r="K64" s="1484"/>
      <c r="L64" s="141"/>
      <c r="M64" s="7"/>
      <c r="N64" s="19"/>
      <c r="O64" s="1459"/>
      <c r="P64" s="1460"/>
      <c r="Q64" s="1460"/>
      <c r="R64" s="138"/>
      <c r="S64" s="7"/>
      <c r="T64" s="19"/>
      <c r="U64" s="1459"/>
      <c r="V64" s="1460"/>
      <c r="W64" s="1460"/>
      <c r="X64" s="138"/>
      <c r="Y64" s="7"/>
      <c r="Z64" s="19"/>
      <c r="AA64" s="1459"/>
      <c r="AB64" s="1460"/>
      <c r="AC64" s="1460"/>
      <c r="AD64" s="138"/>
      <c r="AE64" s="7"/>
      <c r="AF64" s="19"/>
      <c r="AG64" s="1459"/>
      <c r="AH64" s="1460"/>
      <c r="AI64" s="1460"/>
      <c r="AJ64" s="138"/>
      <c r="AK64" s="7"/>
      <c r="AL64" s="19"/>
      <c r="AM64" s="1459"/>
      <c r="AN64" s="1460"/>
      <c r="AO64" s="1460"/>
      <c r="AP64" s="138"/>
      <c r="AQ64" s="7"/>
      <c r="AR64" s="19"/>
      <c r="AS64" s="1463"/>
      <c r="AT64" s="1464"/>
      <c r="AU64" s="1464"/>
      <c r="AV64" s="138"/>
      <c r="AW64" s="7"/>
      <c r="AX64" s="19"/>
      <c r="BA64" s="1357"/>
      <c r="BB64" s="1358"/>
      <c r="BC64" s="1358"/>
      <c r="BD64" s="1358"/>
      <c r="BE64" s="1358"/>
      <c r="BF64" s="1358"/>
      <c r="BG64" s="1358"/>
      <c r="BH64" s="1359"/>
      <c r="BI64" s="1478"/>
      <c r="BJ64" s="1484"/>
      <c r="BK64" s="1484"/>
      <c r="BL64" s="141"/>
      <c r="BM64" s="7"/>
      <c r="BN64" s="19"/>
      <c r="BO64" s="1459"/>
      <c r="BP64" s="1460"/>
      <c r="BQ64" s="1460"/>
      <c r="BR64" s="138"/>
      <c r="BS64" s="7"/>
      <c r="BT64" s="19"/>
      <c r="BU64" s="1459"/>
      <c r="BV64" s="1460"/>
      <c r="BW64" s="1460"/>
      <c r="BX64" s="138"/>
      <c r="BY64" s="7"/>
      <c r="BZ64" s="19"/>
      <c r="CA64" s="1459"/>
      <c r="CB64" s="1460"/>
      <c r="CC64" s="1460"/>
      <c r="CD64" s="138"/>
      <c r="CE64" s="7"/>
      <c r="CF64" s="19"/>
      <c r="CG64" s="1459"/>
      <c r="CH64" s="1460"/>
      <c r="CI64" s="1460"/>
      <c r="CJ64" s="138"/>
      <c r="CK64" s="7"/>
      <c r="CL64" s="19"/>
      <c r="CM64" s="1459"/>
      <c r="CN64" s="1460"/>
      <c r="CO64" s="1460"/>
      <c r="CP64" s="138"/>
      <c r="CQ64" s="7"/>
      <c r="CR64" s="19"/>
      <c r="CS64" s="1463"/>
      <c r="CT64" s="1464"/>
      <c r="CU64" s="1464"/>
      <c r="CV64" s="138"/>
      <c r="CW64" s="7"/>
      <c r="CX64" s="19"/>
    </row>
    <row r="65" spans="1:102" ht="36" customHeight="1">
      <c r="A65" s="1481" t="s">
        <v>255</v>
      </c>
      <c r="B65" s="1482"/>
      <c r="C65" s="1482"/>
      <c r="D65" s="1482"/>
      <c r="E65" s="1482"/>
      <c r="F65" s="1482"/>
      <c r="G65" s="1482"/>
      <c r="H65" s="1483"/>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481" t="s">
        <v>255</v>
      </c>
      <c r="BB65" s="1482"/>
      <c r="BC65" s="1482"/>
      <c r="BD65" s="1482"/>
      <c r="BE65" s="1482"/>
      <c r="BF65" s="1482"/>
      <c r="BG65" s="1482"/>
      <c r="BH65" s="1483"/>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18.75" customHeight="1">
      <c r="A66" s="1351" t="str">
        <f>VLOOKUP(A54,記念名,2,FALSE)</f>
        <v>耳の日3、東日本大震災の日11
世界水の日 22</v>
      </c>
      <c r="B66" s="1352"/>
      <c r="C66" s="1352"/>
      <c r="D66" s="1352"/>
      <c r="E66" s="1352"/>
      <c r="F66" s="1352"/>
      <c r="G66" s="1352"/>
      <c r="H66" s="1353"/>
      <c r="I66" s="1476">
        <f>IF(DAY(AS62)+1&gt;IF(MONTH(A54)=12,31,DATE(YEAR(A54),MONTH(A54)+1,1)-A54),"",AS62+1)</f>
        <v>45739</v>
      </c>
      <c r="J66" s="1477"/>
      <c r="K66" s="1477"/>
      <c r="L66" s="142"/>
      <c r="M66" s="21"/>
      <c r="N66" s="22"/>
      <c r="O66" s="1457">
        <f>IF(I66="","",IF(DAY(I66)+1&gt;IF(MONTH(A54)=12,31,DATE(YEAR(A54),MONTH(A54)+1,1)-A54),"",I66+1))</f>
        <v>45740</v>
      </c>
      <c r="P66" s="1458"/>
      <c r="Q66" s="1458"/>
      <c r="R66" s="136"/>
      <c r="S66" s="21"/>
      <c r="T66" s="22"/>
      <c r="U66" s="1457">
        <f>IF(O66="","",IF(DAY(O66)+1&gt;IF(MONTH(A54)=12,31,DATE(YEAR(A54),MONTH(A54)+1,1)-A54),"",O66+1))</f>
        <v>45741</v>
      </c>
      <c r="V66" s="1458"/>
      <c r="W66" s="1458"/>
      <c r="X66" s="136"/>
      <c r="Y66" s="21"/>
      <c r="Z66" s="21"/>
      <c r="AA66" s="1457">
        <f>IF(U66="","",IF(DAY(U66)+1&gt;IF(MONTH(A54)=12,31,DATE(YEAR(A54),MONTH(A54)+1,1)-A54),"",U66+1))</f>
        <v>45742</v>
      </c>
      <c r="AB66" s="1458"/>
      <c r="AC66" s="1458"/>
      <c r="AD66" s="136"/>
      <c r="AE66" s="21"/>
      <c r="AF66" s="21"/>
      <c r="AG66" s="1457">
        <f>IF(AA66="","",IF(DAY(AA66)+1&gt;IF(MONTH(A54)=12,31,DATE(YEAR(A54),MONTH(A54)+1,1)-A54),"",AA66+1))</f>
        <v>45743</v>
      </c>
      <c r="AH66" s="1458"/>
      <c r="AI66" s="1458"/>
      <c r="AJ66" s="136"/>
      <c r="AK66" s="21"/>
      <c r="AL66" s="21"/>
      <c r="AM66" s="1457">
        <f>IF(AG66="","",IF(DAY(AG66)+1&gt;IF(MONTH(A54)=12,31,DATE(YEAR(A54),MONTH(A54)+1,1)-A54),"",AG66+1))</f>
        <v>45744</v>
      </c>
      <c r="AN66" s="1458"/>
      <c r="AO66" s="1458"/>
      <c r="AP66" s="143"/>
      <c r="AQ66" s="21"/>
      <c r="AR66" s="21"/>
      <c r="AS66" s="1461">
        <f>IF(AM66="","",IF(DAY(AM66)+1&gt;IF(MONTH(A54)=12,31,DATE(YEAR(A54),MONTH(A54)+1,1)-A54),"",AM66+1))</f>
        <v>45745</v>
      </c>
      <c r="AT66" s="1462"/>
      <c r="AU66" s="1462"/>
      <c r="AV66" s="137"/>
      <c r="AW66" s="21"/>
      <c r="AX66" s="22"/>
      <c r="BA66" s="1351" t="str">
        <f>VLOOKUP(BA54,記念名,2,FALSE)</f>
        <v>国民安全の日 1
世界人口デー 11</v>
      </c>
      <c r="BB66" s="1352"/>
      <c r="BC66" s="1352"/>
      <c r="BD66" s="1352"/>
      <c r="BE66" s="1352"/>
      <c r="BF66" s="1352"/>
      <c r="BG66" s="1352"/>
      <c r="BH66" s="1353"/>
      <c r="BI66" s="1476">
        <f>IF(DAY(CS62)+1&gt;IF(MONTH(BA54)=12,31,DATE(YEAR(BA54),MONTH(BA54)+1,1)-BA54),"",CS62+1)</f>
        <v>45865</v>
      </c>
      <c r="BJ66" s="1477"/>
      <c r="BK66" s="1477"/>
      <c r="BL66" s="142"/>
      <c r="BM66" s="21"/>
      <c r="BN66" s="22"/>
      <c r="BO66" s="1457">
        <f>IF(BI66="","",IF(DAY(BI66)+1&gt;IF(MONTH(BA54)=12,31,DATE(YEAR(BA54),MONTH(BA54)+1,1)-BA54),"",BI66+1))</f>
        <v>45866</v>
      </c>
      <c r="BP66" s="1458"/>
      <c r="BQ66" s="1458"/>
      <c r="BR66" s="136"/>
      <c r="BS66" s="21"/>
      <c r="BT66" s="22"/>
      <c r="BU66" s="1457">
        <f>IF(BO66="","",IF(DAY(BO66)+1&gt;IF(MONTH(BA54)=12,31,DATE(YEAR(BA54),MONTH(BA54)+1,1)-BA54),"",BO66+1))</f>
        <v>45867</v>
      </c>
      <c r="BV66" s="1458"/>
      <c r="BW66" s="1458"/>
      <c r="BX66" s="136"/>
      <c r="BY66" s="21"/>
      <c r="BZ66" s="21"/>
      <c r="CA66" s="1457">
        <f>IF(BU66="","",IF(DAY(BU66)+1&gt;IF(MONTH(BA54)=12,31,DATE(YEAR(BA54),MONTH(BA54)+1,1)-BA54),"",BU66+1))</f>
        <v>45868</v>
      </c>
      <c r="CB66" s="1458"/>
      <c r="CC66" s="1458"/>
      <c r="CD66" s="136"/>
      <c r="CE66" s="21"/>
      <c r="CF66" s="21"/>
      <c r="CG66" s="1457">
        <f>IF(CA66="","",IF(DAY(CA66)+1&gt;IF(MONTH(BA54)=12,31,DATE(YEAR(BA54),MONTH(BA54)+1,1)-BA54),"",CA66+1))</f>
        <v>45869</v>
      </c>
      <c r="CH66" s="1458"/>
      <c r="CI66" s="1458"/>
      <c r="CJ66" s="136"/>
      <c r="CK66" s="21"/>
      <c r="CL66" s="21"/>
      <c r="CM66" s="1457" t="str">
        <f>IF(CG66="","",IF(DAY(CG66)+1&gt;IF(MONTH(BA54)=12,31,DATE(YEAR(BA54),MONTH(BA54)+1,1)-BA54),"",CG66+1))</f>
        <v/>
      </c>
      <c r="CN66" s="1458"/>
      <c r="CO66" s="1458"/>
      <c r="CP66" s="143"/>
      <c r="CQ66" s="21"/>
      <c r="CR66" s="21"/>
      <c r="CS66" s="1461" t="str">
        <f>IF(CM66="","",IF(DAY(CM66)+1&gt;IF(MONTH(BA54)=12,31,DATE(YEAR(BA54),MONTH(BA54)+1,1)-BA54),"",CM66+1))</f>
        <v/>
      </c>
      <c r="CT66" s="1462"/>
      <c r="CU66" s="1462"/>
      <c r="CV66" s="137"/>
      <c r="CW66" s="21"/>
      <c r="CX66" s="22"/>
    </row>
    <row r="67" spans="1:102" ht="18.75" customHeight="1">
      <c r="A67" s="1354"/>
      <c r="B67" s="1475"/>
      <c r="C67" s="1475"/>
      <c r="D67" s="1475"/>
      <c r="E67" s="1475"/>
      <c r="F67" s="1475"/>
      <c r="G67" s="1475"/>
      <c r="H67" s="1356"/>
      <c r="I67" s="1478"/>
      <c r="J67" s="1479"/>
      <c r="K67" s="1479"/>
      <c r="L67" s="144"/>
      <c r="M67" s="7"/>
      <c r="N67" s="19"/>
      <c r="O67" s="1459"/>
      <c r="P67" s="1480"/>
      <c r="Q67" s="1480"/>
      <c r="R67" s="138"/>
      <c r="S67" s="7"/>
      <c r="T67" s="19"/>
      <c r="U67" s="1459"/>
      <c r="V67" s="1480"/>
      <c r="W67" s="1480"/>
      <c r="X67" s="138"/>
      <c r="Y67" s="7"/>
      <c r="Z67" s="7"/>
      <c r="AA67" s="1459"/>
      <c r="AB67" s="1460"/>
      <c r="AC67" s="1460"/>
      <c r="AD67" s="138"/>
      <c r="AE67" s="7"/>
      <c r="AF67" s="7"/>
      <c r="AG67" s="1459"/>
      <c r="AH67" s="1460"/>
      <c r="AI67" s="1460"/>
      <c r="AJ67" s="138"/>
      <c r="AK67" s="7"/>
      <c r="AL67" s="7"/>
      <c r="AM67" s="1459"/>
      <c r="AN67" s="1460"/>
      <c r="AO67" s="1460"/>
      <c r="AP67" s="145"/>
      <c r="AQ67" s="7"/>
      <c r="AR67" s="7"/>
      <c r="AS67" s="1463"/>
      <c r="AT67" s="1464"/>
      <c r="AU67" s="1464"/>
      <c r="AV67" s="139"/>
      <c r="AW67" s="7"/>
      <c r="AX67" s="19"/>
      <c r="BA67" s="1354"/>
      <c r="BB67" s="1475"/>
      <c r="BC67" s="1475"/>
      <c r="BD67" s="1475"/>
      <c r="BE67" s="1475"/>
      <c r="BF67" s="1475"/>
      <c r="BG67" s="1475"/>
      <c r="BH67" s="1356"/>
      <c r="BI67" s="1478"/>
      <c r="BJ67" s="1479"/>
      <c r="BK67" s="1479"/>
      <c r="BL67" s="144"/>
      <c r="BM67" s="7"/>
      <c r="BN67" s="19"/>
      <c r="BO67" s="1459"/>
      <c r="BP67" s="1480"/>
      <c r="BQ67" s="1480"/>
      <c r="BR67" s="138"/>
      <c r="BS67" s="7"/>
      <c r="BT67" s="19"/>
      <c r="BU67" s="1459"/>
      <c r="BV67" s="1480"/>
      <c r="BW67" s="1480"/>
      <c r="BX67" s="138"/>
      <c r="BY67" s="7"/>
      <c r="BZ67" s="7"/>
      <c r="CA67" s="1459"/>
      <c r="CB67" s="1460"/>
      <c r="CC67" s="1460"/>
      <c r="CD67" s="138"/>
      <c r="CE67" s="7"/>
      <c r="CF67" s="7"/>
      <c r="CG67" s="1459"/>
      <c r="CH67" s="1460"/>
      <c r="CI67" s="1460"/>
      <c r="CJ67" s="138"/>
      <c r="CK67" s="7"/>
      <c r="CL67" s="7"/>
      <c r="CM67" s="1459"/>
      <c r="CN67" s="1460"/>
      <c r="CO67" s="1460"/>
      <c r="CP67" s="145"/>
      <c r="CQ67" s="7"/>
      <c r="CR67" s="7"/>
      <c r="CS67" s="1463"/>
      <c r="CT67" s="1464"/>
      <c r="CU67" s="1464"/>
      <c r="CV67" s="139"/>
      <c r="CW67" s="7"/>
      <c r="CX67" s="19"/>
    </row>
    <row r="68" spans="1:102" ht="18.75" customHeight="1">
      <c r="A68" s="1354"/>
      <c r="B68" s="1475"/>
      <c r="C68" s="1475"/>
      <c r="D68" s="1475"/>
      <c r="E68" s="1475"/>
      <c r="F68" s="1475"/>
      <c r="G68" s="1475"/>
      <c r="H68" s="1356"/>
      <c r="I68" s="1478"/>
      <c r="J68" s="1479"/>
      <c r="K68" s="1479"/>
      <c r="L68" s="144"/>
      <c r="M68" s="7"/>
      <c r="N68" s="19"/>
      <c r="O68" s="1459"/>
      <c r="P68" s="1480"/>
      <c r="Q68" s="1480"/>
      <c r="R68" s="138"/>
      <c r="S68" s="7"/>
      <c r="T68" s="19"/>
      <c r="U68" s="1459"/>
      <c r="V68" s="1480"/>
      <c r="W68" s="1480"/>
      <c r="X68" s="138"/>
      <c r="Y68" s="7"/>
      <c r="Z68" s="7"/>
      <c r="AA68" s="1459"/>
      <c r="AB68" s="1460"/>
      <c r="AC68" s="1460"/>
      <c r="AD68" s="138"/>
      <c r="AE68" s="7"/>
      <c r="AF68" s="7"/>
      <c r="AG68" s="1459"/>
      <c r="AH68" s="1460"/>
      <c r="AI68" s="1460"/>
      <c r="AJ68" s="138"/>
      <c r="AK68" s="7"/>
      <c r="AL68" s="7"/>
      <c r="AM68" s="1459"/>
      <c r="AN68" s="1460"/>
      <c r="AO68" s="1460"/>
      <c r="AP68" s="145"/>
      <c r="AQ68" s="7"/>
      <c r="AR68" s="7"/>
      <c r="AS68" s="1463"/>
      <c r="AT68" s="1464"/>
      <c r="AU68" s="1464"/>
      <c r="AV68" s="139"/>
      <c r="AW68" s="7"/>
      <c r="AX68" s="19"/>
      <c r="BA68" s="1354"/>
      <c r="BB68" s="1475"/>
      <c r="BC68" s="1475"/>
      <c r="BD68" s="1475"/>
      <c r="BE68" s="1475"/>
      <c r="BF68" s="1475"/>
      <c r="BG68" s="1475"/>
      <c r="BH68" s="1356"/>
      <c r="BI68" s="1478"/>
      <c r="BJ68" s="1479"/>
      <c r="BK68" s="1479"/>
      <c r="BL68" s="144"/>
      <c r="BM68" s="7"/>
      <c r="BN68" s="19"/>
      <c r="BO68" s="1459"/>
      <c r="BP68" s="1480"/>
      <c r="BQ68" s="1480"/>
      <c r="BR68" s="138"/>
      <c r="BS68" s="7"/>
      <c r="BT68" s="19"/>
      <c r="BU68" s="1459"/>
      <c r="BV68" s="1480"/>
      <c r="BW68" s="1480"/>
      <c r="BX68" s="138"/>
      <c r="BY68" s="7"/>
      <c r="BZ68" s="7"/>
      <c r="CA68" s="1459"/>
      <c r="CB68" s="1460"/>
      <c r="CC68" s="1460"/>
      <c r="CD68" s="138"/>
      <c r="CE68" s="7"/>
      <c r="CF68" s="7"/>
      <c r="CG68" s="1459"/>
      <c r="CH68" s="1460"/>
      <c r="CI68" s="1460"/>
      <c r="CJ68" s="138"/>
      <c r="CK68" s="7"/>
      <c r="CL68" s="7"/>
      <c r="CM68" s="1459"/>
      <c r="CN68" s="1460"/>
      <c r="CO68" s="1460"/>
      <c r="CP68" s="145"/>
      <c r="CQ68" s="7"/>
      <c r="CR68" s="7"/>
      <c r="CS68" s="1463"/>
      <c r="CT68" s="1464"/>
      <c r="CU68" s="1464"/>
      <c r="CV68" s="139"/>
      <c r="CW68" s="7"/>
      <c r="CX68" s="19"/>
    </row>
    <row r="69" spans="1:102" ht="4.5" customHeight="1">
      <c r="A69" s="1354"/>
      <c r="B69" s="1475"/>
      <c r="C69" s="1475"/>
      <c r="D69" s="1475"/>
      <c r="E69" s="1475"/>
      <c r="F69" s="1475"/>
      <c r="G69" s="1475"/>
      <c r="H69" s="1356"/>
      <c r="I69" s="23"/>
      <c r="J69" s="7"/>
      <c r="K69" s="7"/>
      <c r="L69" s="7"/>
      <c r="M69" s="7"/>
      <c r="N69" s="19"/>
      <c r="O69" s="23"/>
      <c r="P69" s="7"/>
      <c r="Q69" s="7"/>
      <c r="R69" s="7"/>
      <c r="S69" s="7"/>
      <c r="T69" s="19"/>
      <c r="U69" s="23"/>
      <c r="V69" s="7"/>
      <c r="W69" s="7"/>
      <c r="X69" s="7"/>
      <c r="Y69" s="7"/>
      <c r="Z69" s="7"/>
      <c r="AA69" s="23"/>
      <c r="AB69" s="7"/>
      <c r="AC69" s="7"/>
      <c r="AD69" s="7"/>
      <c r="AE69" s="7"/>
      <c r="AF69" s="7"/>
      <c r="AG69" s="23"/>
      <c r="AH69" s="7"/>
      <c r="AI69" s="7"/>
      <c r="AJ69" s="7"/>
      <c r="AK69" s="7"/>
      <c r="AL69" s="7"/>
      <c r="AM69" s="23"/>
      <c r="AN69" s="7"/>
      <c r="AO69" s="7"/>
      <c r="AP69" s="7"/>
      <c r="AQ69" s="7"/>
      <c r="AR69" s="7"/>
      <c r="AS69" s="23"/>
      <c r="AT69" s="7"/>
      <c r="AU69" s="7"/>
      <c r="AV69" s="7"/>
      <c r="AW69" s="7"/>
      <c r="AX69" s="19"/>
      <c r="BA69" s="1354"/>
      <c r="BB69" s="1475"/>
      <c r="BC69" s="1475"/>
      <c r="BD69" s="1475"/>
      <c r="BE69" s="1475"/>
      <c r="BF69" s="1475"/>
      <c r="BG69" s="1475"/>
      <c r="BH69" s="1356"/>
      <c r="BI69" s="23"/>
      <c r="BJ69" s="7"/>
      <c r="BK69" s="7"/>
      <c r="BL69" s="7"/>
      <c r="BM69" s="7"/>
      <c r="BN69" s="19"/>
      <c r="BO69" s="23"/>
      <c r="BP69" s="7"/>
      <c r="BQ69" s="7"/>
      <c r="BR69" s="7"/>
      <c r="BS69" s="7"/>
      <c r="BT69" s="19"/>
      <c r="BU69" s="23"/>
      <c r="BV69" s="7"/>
      <c r="BW69" s="7"/>
      <c r="BX69" s="7"/>
      <c r="BY69" s="7"/>
      <c r="BZ69" s="7"/>
      <c r="CA69" s="23"/>
      <c r="CB69" s="7"/>
      <c r="CC69" s="7"/>
      <c r="CD69" s="7"/>
      <c r="CE69" s="7"/>
      <c r="CF69" s="7"/>
      <c r="CG69" s="23"/>
      <c r="CH69" s="7"/>
      <c r="CI69" s="7"/>
      <c r="CJ69" s="7"/>
      <c r="CK69" s="7"/>
      <c r="CL69" s="7"/>
      <c r="CM69" s="23"/>
      <c r="CN69" s="7"/>
      <c r="CO69" s="7"/>
      <c r="CP69" s="7"/>
      <c r="CQ69" s="7"/>
      <c r="CR69" s="7"/>
      <c r="CS69" s="23"/>
      <c r="CT69" s="7"/>
      <c r="CU69" s="7"/>
      <c r="CV69" s="7"/>
      <c r="CW69" s="7"/>
      <c r="CX69" s="19"/>
    </row>
    <row r="70" spans="1:102" ht="15.75" customHeight="1">
      <c r="A70" s="1354"/>
      <c r="B70" s="1355"/>
      <c r="C70" s="1355"/>
      <c r="D70" s="1355"/>
      <c r="E70" s="1355"/>
      <c r="F70" s="1355"/>
      <c r="G70" s="1355"/>
      <c r="H70" s="1356"/>
      <c r="I70" s="1465">
        <f>IF(AS66="","",IF(DAY(AS66)+1&gt;IF(MONTH(A54)=12,31,DATE(YEAR(A54),MONTH(A54)+1,1)-A54),"",AS66+1))</f>
        <v>45746</v>
      </c>
      <c r="J70" s="1466"/>
      <c r="K70" s="1466"/>
      <c r="L70" s="183"/>
      <c r="M70" s="7"/>
      <c r="N70" s="19"/>
      <c r="O70" s="1470">
        <f>IF(I70="","",IF(DAY(I70)+1&gt;IF(MONTH(A54)=12,31,DATE(YEAR(A54),MONTH(A54)+1,1)-A54),"",I70+1))</f>
        <v>45747</v>
      </c>
      <c r="P70" s="1471"/>
      <c r="Q70" s="1471"/>
      <c r="R70" s="155"/>
      <c r="S70" s="7"/>
      <c r="T70" s="19"/>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1354"/>
      <c r="BB70" s="1355"/>
      <c r="BC70" s="1355"/>
      <c r="BD70" s="1355"/>
      <c r="BE70" s="1355"/>
      <c r="BF70" s="1355"/>
      <c r="BG70" s="1355"/>
      <c r="BH70" s="1356"/>
      <c r="BI70" s="1465" t="str">
        <f>IF(CS66="","",IF(DAY(CS66)+1&gt;IF(MONTH(BA54)=12,31,DATE(YEAR(BA54),MONTH(BA54)+1,1)-BA54),"",CS66+1))</f>
        <v/>
      </c>
      <c r="BJ70" s="1466"/>
      <c r="BK70" s="1466"/>
      <c r="BL70" s="183"/>
      <c r="BM70" s="7"/>
      <c r="BN70" s="19"/>
      <c r="BO70" s="1470" t="str">
        <f>IF(BI70="","",IF(DAY(BI70)+1&gt;IF(MONTH(BA54)=12,31,DATE(YEAR(BA54),MONTH(BA54)+1,1)-BA54),"",BI70+1))</f>
        <v/>
      </c>
      <c r="BP70" s="1471"/>
      <c r="BQ70" s="1471"/>
      <c r="BR70" s="155"/>
      <c r="BS70" s="7"/>
      <c r="BT70" s="19"/>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5.75" customHeight="1">
      <c r="A71" s="1354"/>
      <c r="B71" s="1355"/>
      <c r="C71" s="1355"/>
      <c r="D71" s="1355"/>
      <c r="E71" s="1355"/>
      <c r="F71" s="1355"/>
      <c r="G71" s="1355"/>
      <c r="H71" s="1356"/>
      <c r="I71" s="1467"/>
      <c r="J71" s="1466"/>
      <c r="K71" s="1466"/>
      <c r="L71" s="183"/>
      <c r="M71" s="7"/>
      <c r="N71" s="19"/>
      <c r="O71" s="1472"/>
      <c r="P71" s="1471"/>
      <c r="Q71" s="1471"/>
      <c r="R71" s="155"/>
      <c r="S71" s="7"/>
      <c r="T71" s="19"/>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1354"/>
      <c r="BB71" s="1355"/>
      <c r="BC71" s="1355"/>
      <c r="BD71" s="1355"/>
      <c r="BE71" s="1355"/>
      <c r="BF71" s="1355"/>
      <c r="BG71" s="1355"/>
      <c r="BH71" s="1356"/>
      <c r="BI71" s="1467"/>
      <c r="BJ71" s="1466"/>
      <c r="BK71" s="1466"/>
      <c r="BL71" s="183"/>
      <c r="BM71" s="7"/>
      <c r="BN71" s="19"/>
      <c r="BO71" s="1472"/>
      <c r="BP71" s="1471"/>
      <c r="BQ71" s="1471"/>
      <c r="BR71" s="155"/>
      <c r="BS71" s="7"/>
      <c r="BT71" s="19"/>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1.25" customHeight="1">
      <c r="A72" s="1357"/>
      <c r="B72" s="1358"/>
      <c r="C72" s="1358"/>
      <c r="D72" s="1358"/>
      <c r="E72" s="1358"/>
      <c r="F72" s="1358"/>
      <c r="G72" s="1358"/>
      <c r="H72" s="1359"/>
      <c r="I72" s="1468"/>
      <c r="J72" s="1469"/>
      <c r="K72" s="1469"/>
      <c r="L72" s="146"/>
      <c r="M72" s="60"/>
      <c r="N72" s="20"/>
      <c r="O72" s="1473"/>
      <c r="P72" s="1474"/>
      <c r="Q72" s="1474"/>
      <c r="R72" s="147"/>
      <c r="S72" s="60"/>
      <c r="T72" s="2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1357"/>
      <c r="BB72" s="1358"/>
      <c r="BC72" s="1358"/>
      <c r="BD72" s="1358"/>
      <c r="BE72" s="1358"/>
      <c r="BF72" s="1358"/>
      <c r="BG72" s="1358"/>
      <c r="BH72" s="1359"/>
      <c r="BI72" s="1468"/>
      <c r="BJ72" s="1469"/>
      <c r="BK72" s="1469"/>
      <c r="BL72" s="146"/>
      <c r="BM72" s="60"/>
      <c r="BN72" s="20"/>
      <c r="BO72" s="1473"/>
      <c r="BP72" s="1474"/>
      <c r="BQ72" s="1474"/>
      <c r="BR72" s="147"/>
      <c r="BS72" s="60"/>
      <c r="BT72" s="2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row r="73" spans="1:102" ht="15" customHeight="1">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row>
    <row r="74" spans="1:102" ht="24" customHeight="1">
      <c r="A74" s="1497">
        <f>A78</f>
        <v>45748</v>
      </c>
      <c r="B74" s="1498"/>
      <c r="C74" s="1498"/>
      <c r="D74" s="1498"/>
      <c r="E74" s="1498"/>
      <c r="F74" s="1498"/>
      <c r="G74" s="1498"/>
      <c r="H74" s="1499"/>
      <c r="I74" s="1390" t="s">
        <v>218</v>
      </c>
      <c r="J74" s="1390"/>
      <c r="K74" s="1390"/>
      <c r="L74" s="128" t="s">
        <v>361</v>
      </c>
      <c r="M74" s="96"/>
      <c r="N74" s="95"/>
      <c r="O74" s="1384" t="s">
        <v>286</v>
      </c>
      <c r="P74" s="1385"/>
      <c r="Q74" s="1385"/>
      <c r="R74" s="129" t="s">
        <v>370</v>
      </c>
      <c r="S74" s="130"/>
      <c r="T74" s="131"/>
      <c r="U74" s="1421" t="s">
        <v>288</v>
      </c>
      <c r="V74" s="1422"/>
      <c r="W74" s="1422"/>
      <c r="X74" s="184" t="s">
        <v>371</v>
      </c>
      <c r="Y74" s="185"/>
      <c r="Z74" s="186"/>
      <c r="AA74" s="1384" t="s">
        <v>290</v>
      </c>
      <c r="AB74" s="1385"/>
      <c r="AC74" s="1385"/>
      <c r="AD74" s="129" t="s">
        <v>365</v>
      </c>
      <c r="AE74" s="130"/>
      <c r="AF74" s="131"/>
      <c r="AG74" s="1421" t="s">
        <v>291</v>
      </c>
      <c r="AH74" s="1422"/>
      <c r="AI74" s="1422"/>
      <c r="AJ74" s="184" t="s">
        <v>382</v>
      </c>
      <c r="AK74" s="185"/>
      <c r="AL74" s="186"/>
      <c r="AM74" s="1384" t="s">
        <v>292</v>
      </c>
      <c r="AN74" s="1385"/>
      <c r="AO74" s="1385"/>
      <c r="AP74" s="129" t="s">
        <v>372</v>
      </c>
      <c r="AQ74" s="130"/>
      <c r="AR74" s="131"/>
      <c r="AS74" s="1386" t="s">
        <v>293</v>
      </c>
      <c r="AT74" s="1387"/>
      <c r="AU74" s="1387"/>
      <c r="AV74" s="135" t="s">
        <v>387</v>
      </c>
      <c r="AW74" s="97"/>
      <c r="AX74" s="98"/>
      <c r="BA74" s="1497">
        <f>BA78</f>
        <v>45870</v>
      </c>
      <c r="BB74" s="1498"/>
      <c r="BC74" s="1498"/>
      <c r="BD74" s="1498"/>
      <c r="BE74" s="1498"/>
      <c r="BF74" s="1498"/>
      <c r="BG74" s="1498"/>
      <c r="BH74" s="1499"/>
      <c r="BI74" s="1390" t="s">
        <v>218</v>
      </c>
      <c r="BJ74" s="1390"/>
      <c r="BK74" s="1390"/>
      <c r="BL74" s="128" t="s">
        <v>361</v>
      </c>
      <c r="BM74" s="96"/>
      <c r="BN74" s="95"/>
      <c r="BO74" s="1384" t="s">
        <v>286</v>
      </c>
      <c r="BP74" s="1385"/>
      <c r="BQ74" s="1385"/>
      <c r="BR74" s="129" t="s">
        <v>362</v>
      </c>
      <c r="BS74" s="130"/>
      <c r="BT74" s="131"/>
      <c r="BU74" s="1421" t="s">
        <v>288</v>
      </c>
      <c r="BV74" s="1422"/>
      <c r="BW74" s="1422"/>
      <c r="BX74" s="184" t="s">
        <v>371</v>
      </c>
      <c r="BY74" s="185"/>
      <c r="BZ74" s="186"/>
      <c r="CA74" s="1384" t="s">
        <v>290</v>
      </c>
      <c r="CB74" s="1385"/>
      <c r="CC74" s="1385"/>
      <c r="CD74" s="129" t="s">
        <v>365</v>
      </c>
      <c r="CE74" s="130"/>
      <c r="CF74" s="131"/>
      <c r="CG74" s="1421" t="s">
        <v>291</v>
      </c>
      <c r="CH74" s="1422"/>
      <c r="CI74" s="1422"/>
      <c r="CJ74" s="184" t="s">
        <v>382</v>
      </c>
      <c r="CK74" s="185"/>
      <c r="CL74" s="186"/>
      <c r="CM74" s="1384" t="s">
        <v>292</v>
      </c>
      <c r="CN74" s="1385"/>
      <c r="CO74" s="1385"/>
      <c r="CP74" s="129" t="s">
        <v>368</v>
      </c>
      <c r="CQ74" s="130"/>
      <c r="CR74" s="131"/>
      <c r="CS74" s="1386" t="s">
        <v>293</v>
      </c>
      <c r="CT74" s="1387"/>
      <c r="CU74" s="1387"/>
      <c r="CV74" s="135" t="s">
        <v>369</v>
      </c>
      <c r="CW74" s="97"/>
      <c r="CX74" s="98"/>
    </row>
    <row r="75" spans="1:102" ht="21.75" customHeight="1">
      <c r="A75" s="1500"/>
      <c r="B75" s="1501"/>
      <c r="C75" s="1501"/>
      <c r="D75" s="1501"/>
      <c r="E75" s="1501"/>
      <c r="F75" s="1501"/>
      <c r="G75" s="1501"/>
      <c r="H75" s="1502"/>
      <c r="I75" s="1509">
        <f>IF(WEEKDAY(A78)=1,A78,(IF(WEEKDAY(A78)=2,A78-1,(IF(WEEKDAY(A78)=3,A78-2,(IF(WEEKDAY(A78)=4,A78-3,(IF(WEEKDAY(A78)=5,A78-4,IF(WEEKDAY(A78)=6,A78-5,A78-6))))))))))</f>
        <v>45746</v>
      </c>
      <c r="J75" s="1484"/>
      <c r="K75" s="1484"/>
      <c r="L75"/>
      <c r="M75"/>
      <c r="N75"/>
      <c r="O75" s="1457">
        <f>I75+1</f>
        <v>45747</v>
      </c>
      <c r="P75" s="1458"/>
      <c r="Q75" s="1458"/>
      <c r="R75"/>
      <c r="S75"/>
      <c r="T75"/>
      <c r="U75" s="1457">
        <f>O75+1</f>
        <v>45748</v>
      </c>
      <c r="V75" s="1458"/>
      <c r="W75" s="1458"/>
      <c r="X75" s="136"/>
      <c r="Y75" s="21"/>
      <c r="Z75" s="22"/>
      <c r="AA75" s="1457">
        <f>U75+1</f>
        <v>45749</v>
      </c>
      <c r="AB75" s="1458"/>
      <c r="AC75" s="1458"/>
      <c r="AD75" s="136"/>
      <c r="AE75" s="21"/>
      <c r="AF75" s="22"/>
      <c r="AG75" s="1457">
        <f>AA75+1</f>
        <v>45750</v>
      </c>
      <c r="AH75" s="1458"/>
      <c r="AI75" s="1458"/>
      <c r="AJ75" s="136"/>
      <c r="AK75" s="21"/>
      <c r="AL75" s="22"/>
      <c r="AM75" s="1457">
        <f>AG75+1</f>
        <v>45751</v>
      </c>
      <c r="AN75" s="1458"/>
      <c r="AO75" s="1458"/>
      <c r="AP75" s="136"/>
      <c r="AQ75" s="21"/>
      <c r="AR75" s="22"/>
      <c r="AS75" s="1490">
        <f>AM75+1</f>
        <v>45752</v>
      </c>
      <c r="AT75" s="1491"/>
      <c r="AU75" s="1491"/>
      <c r="AV75" s="137"/>
      <c r="AW75" s="21"/>
      <c r="AX75" s="22"/>
      <c r="BA75" s="1500"/>
      <c r="BB75" s="1501"/>
      <c r="BC75" s="1501"/>
      <c r="BD75" s="1501"/>
      <c r="BE75" s="1501"/>
      <c r="BF75" s="1501"/>
      <c r="BG75" s="1501"/>
      <c r="BH75" s="1502"/>
      <c r="BI75" s="1509">
        <f>IF(WEEKDAY(BA78)=1,BA78,(IF(WEEKDAY(BA78)=2,BA78-1,(IF(WEEKDAY(BA78)=3,BA78-2,(IF(WEEKDAY(BA78)=4,BA78-3,(IF(WEEKDAY(BA78)=5,BA78-4,IF(WEEKDAY(BA78)=6,BA78-5,BA78-6))))))))))</f>
        <v>45865</v>
      </c>
      <c r="BJ75" s="1484"/>
      <c r="BK75" s="1484"/>
      <c r="BL75"/>
      <c r="BM75"/>
      <c r="BN75"/>
      <c r="BO75" s="1457">
        <f>BI75+1</f>
        <v>45866</v>
      </c>
      <c r="BP75" s="1458"/>
      <c r="BQ75" s="1458"/>
      <c r="BR75"/>
      <c r="BS75"/>
      <c r="BT75"/>
      <c r="BU75" s="1457">
        <f>BO75+1</f>
        <v>45867</v>
      </c>
      <c r="BV75" s="1458"/>
      <c r="BW75" s="1458"/>
      <c r="BX75" s="136"/>
      <c r="BY75" s="21"/>
      <c r="BZ75" s="22"/>
      <c r="CA75" s="1457">
        <f>BU75+1</f>
        <v>45868</v>
      </c>
      <c r="CB75" s="1458"/>
      <c r="CC75" s="1458"/>
      <c r="CD75" s="136"/>
      <c r="CE75" s="21"/>
      <c r="CF75" s="22"/>
      <c r="CG75" s="1457">
        <f>CA75+1</f>
        <v>45869</v>
      </c>
      <c r="CH75" s="1458"/>
      <c r="CI75" s="1458"/>
      <c r="CJ75" s="136"/>
      <c r="CK75" s="21"/>
      <c r="CL75" s="22"/>
      <c r="CM75" s="1457">
        <f>CG75+1</f>
        <v>45870</v>
      </c>
      <c r="CN75" s="1458"/>
      <c r="CO75" s="1458"/>
      <c r="CP75" s="136"/>
      <c r="CQ75" s="21"/>
      <c r="CR75" s="22"/>
      <c r="CS75" s="1490">
        <f>CM75+1</f>
        <v>45871</v>
      </c>
      <c r="CT75" s="1491"/>
      <c r="CU75" s="1491"/>
      <c r="CV75" s="137"/>
      <c r="CW75" s="21"/>
      <c r="CX75" s="22"/>
    </row>
    <row r="76" spans="1:102" ht="21.75" customHeight="1">
      <c r="A76" s="1500"/>
      <c r="B76" s="1501"/>
      <c r="C76" s="1501"/>
      <c r="D76" s="1501"/>
      <c r="E76" s="1501"/>
      <c r="F76" s="1501"/>
      <c r="G76" s="1501"/>
      <c r="H76" s="1502"/>
      <c r="I76" s="1484"/>
      <c r="J76" s="1479"/>
      <c r="K76" s="1479"/>
      <c r="L76"/>
      <c r="M76"/>
      <c r="N76"/>
      <c r="O76" s="1459"/>
      <c r="P76" s="1480"/>
      <c r="Q76" s="1480"/>
      <c r="R76"/>
      <c r="S76"/>
      <c r="T76"/>
      <c r="U76" s="1459"/>
      <c r="V76" s="1480"/>
      <c r="W76" s="1480"/>
      <c r="X76" s="138"/>
      <c r="Y76" s="7"/>
      <c r="Z76" s="19"/>
      <c r="AA76" s="1459"/>
      <c r="AB76" s="1480"/>
      <c r="AC76" s="1480"/>
      <c r="AD76" s="138"/>
      <c r="AE76" s="7"/>
      <c r="AF76" s="19"/>
      <c r="AG76" s="1459"/>
      <c r="AH76" s="1480"/>
      <c r="AI76" s="1480"/>
      <c r="AJ76" s="138"/>
      <c r="AK76" s="7"/>
      <c r="AL76" s="19"/>
      <c r="AM76" s="1459"/>
      <c r="AN76" s="1480"/>
      <c r="AO76" s="1480"/>
      <c r="AP76" s="138"/>
      <c r="AQ76" s="7"/>
      <c r="AR76" s="19"/>
      <c r="AS76" s="1492"/>
      <c r="AT76" s="1493"/>
      <c r="AU76" s="1493"/>
      <c r="AV76" s="139"/>
      <c r="AW76" s="7"/>
      <c r="AX76" s="19"/>
      <c r="BA76" s="1500"/>
      <c r="BB76" s="1501"/>
      <c r="BC76" s="1501"/>
      <c r="BD76" s="1501"/>
      <c r="BE76" s="1501"/>
      <c r="BF76" s="1501"/>
      <c r="BG76" s="1501"/>
      <c r="BH76" s="1502"/>
      <c r="BI76" s="1484"/>
      <c r="BJ76" s="1479"/>
      <c r="BK76" s="1479"/>
      <c r="BL76"/>
      <c r="BM76"/>
      <c r="BN76"/>
      <c r="BO76" s="1459"/>
      <c r="BP76" s="1480"/>
      <c r="BQ76" s="1480"/>
      <c r="BR76"/>
      <c r="BS76"/>
      <c r="BT76"/>
      <c r="BU76" s="1459"/>
      <c r="BV76" s="1480"/>
      <c r="BW76" s="1480"/>
      <c r="BX76" s="138"/>
      <c r="BY76" s="7"/>
      <c r="BZ76" s="19"/>
      <c r="CA76" s="1459"/>
      <c r="CB76" s="1480"/>
      <c r="CC76" s="1480"/>
      <c r="CD76" s="138"/>
      <c r="CE76" s="7"/>
      <c r="CF76" s="19"/>
      <c r="CG76" s="1459"/>
      <c r="CH76" s="1480"/>
      <c r="CI76" s="1480"/>
      <c r="CJ76" s="138"/>
      <c r="CK76" s="7"/>
      <c r="CL76" s="19"/>
      <c r="CM76" s="1459"/>
      <c r="CN76" s="1480"/>
      <c r="CO76" s="1480"/>
      <c r="CP76" s="138"/>
      <c r="CQ76" s="7"/>
      <c r="CR76" s="19"/>
      <c r="CS76" s="1492"/>
      <c r="CT76" s="1493"/>
      <c r="CU76" s="1493"/>
      <c r="CV76" s="139"/>
      <c r="CW76" s="7"/>
      <c r="CX76" s="19"/>
    </row>
    <row r="77" spans="1:102" ht="22.5" customHeight="1">
      <c r="A77" s="1503"/>
      <c r="B77" s="1504"/>
      <c r="C77" s="1504"/>
      <c r="D77" s="1504"/>
      <c r="E77" s="1504"/>
      <c r="F77" s="1504"/>
      <c r="G77" s="1504"/>
      <c r="H77" s="1505"/>
      <c r="I77" s="1484"/>
      <c r="J77" s="1479"/>
      <c r="K77" s="1479"/>
      <c r="L77"/>
      <c r="M77"/>
      <c r="N77"/>
      <c r="O77" s="1459"/>
      <c r="P77" s="1480"/>
      <c r="Q77" s="1480"/>
      <c r="R77"/>
      <c r="S77"/>
      <c r="T77"/>
      <c r="U77" s="1459"/>
      <c r="V77" s="1480"/>
      <c r="W77" s="1480"/>
      <c r="X77" s="138"/>
      <c r="Y77" s="7"/>
      <c r="Z77" s="19"/>
      <c r="AA77" s="1459"/>
      <c r="AB77" s="1480"/>
      <c r="AC77" s="1480"/>
      <c r="AD77" s="138"/>
      <c r="AE77" s="7"/>
      <c r="AF77" s="19"/>
      <c r="AG77" s="1459"/>
      <c r="AH77" s="1480"/>
      <c r="AI77" s="1480"/>
      <c r="AJ77" s="138"/>
      <c r="AK77" s="7"/>
      <c r="AL77" s="19"/>
      <c r="AM77" s="1459"/>
      <c r="AN77" s="1480"/>
      <c r="AO77" s="1480"/>
      <c r="AP77" s="138"/>
      <c r="AQ77" s="7"/>
      <c r="AR77" s="19"/>
      <c r="AS77" s="1492"/>
      <c r="AT77" s="1493"/>
      <c r="AU77" s="1493"/>
      <c r="AV77" s="139"/>
      <c r="AW77" s="7"/>
      <c r="AX77" s="19"/>
      <c r="BA77" s="1503"/>
      <c r="BB77" s="1504"/>
      <c r="BC77" s="1504"/>
      <c r="BD77" s="1504"/>
      <c r="BE77" s="1504"/>
      <c r="BF77" s="1504"/>
      <c r="BG77" s="1504"/>
      <c r="BH77" s="1505"/>
      <c r="BI77" s="1484"/>
      <c r="BJ77" s="1479"/>
      <c r="BK77" s="1479"/>
      <c r="BL77"/>
      <c r="BM77"/>
      <c r="BN77"/>
      <c r="BO77" s="1459"/>
      <c r="BP77" s="1480"/>
      <c r="BQ77" s="1480"/>
      <c r="BR77"/>
      <c r="BS77"/>
      <c r="BT77"/>
      <c r="BU77" s="1459"/>
      <c r="BV77" s="1480"/>
      <c r="BW77" s="1480"/>
      <c r="BX77" s="138"/>
      <c r="BY77" s="7"/>
      <c r="BZ77" s="19"/>
      <c r="CA77" s="1459"/>
      <c r="CB77" s="1480"/>
      <c r="CC77" s="1480"/>
      <c r="CD77" s="138"/>
      <c r="CE77" s="7"/>
      <c r="CF77" s="19"/>
      <c r="CG77" s="1459"/>
      <c r="CH77" s="1480"/>
      <c r="CI77" s="1480"/>
      <c r="CJ77" s="138"/>
      <c r="CK77" s="7"/>
      <c r="CL77" s="19"/>
      <c r="CM77" s="1459"/>
      <c r="CN77" s="1480"/>
      <c r="CO77" s="1480"/>
      <c r="CP77" s="138"/>
      <c r="CQ77" s="7"/>
      <c r="CR77" s="19"/>
      <c r="CS77" s="1492"/>
      <c r="CT77" s="1493"/>
      <c r="CU77" s="1493"/>
      <c r="CV77" s="139"/>
      <c r="CW77" s="7"/>
      <c r="CX77" s="19"/>
    </row>
    <row r="78" spans="1:102" ht="32.25" customHeight="1">
      <c r="A78" s="1494">
        <f>IF(MONTH(A54)=12,DATE(YEAR(A54)+1,1,1),DATE(YEAR(A54),MONTH(A54)+1,1))</f>
        <v>45748</v>
      </c>
      <c r="B78" s="1495"/>
      <c r="C78" s="1495"/>
      <c r="D78" s="1495"/>
      <c r="E78" s="1495"/>
      <c r="F78" s="1495"/>
      <c r="G78" s="1495"/>
      <c r="H78" s="1496"/>
      <c r="I78"/>
      <c r="J78"/>
      <c r="K78"/>
      <c r="L78"/>
      <c r="M78"/>
      <c r="N78"/>
      <c r="O78" s="23"/>
      <c r="P78"/>
      <c r="Q78"/>
      <c r="R78"/>
      <c r="S78"/>
      <c r="T78"/>
      <c r="U78" s="48"/>
      <c r="V78" s="60"/>
      <c r="W78" s="60"/>
      <c r="X78" s="60"/>
      <c r="Y78" s="60"/>
      <c r="Z78" s="20"/>
      <c r="AA78" s="48"/>
      <c r="AB78" s="60"/>
      <c r="AC78" s="60"/>
      <c r="AD78" s="60"/>
      <c r="AE78" s="60"/>
      <c r="AF78" s="20"/>
      <c r="AG78" s="48"/>
      <c r="AH78" s="60"/>
      <c r="AI78" s="60"/>
      <c r="AJ78" s="60"/>
      <c r="AK78" s="60"/>
      <c r="AL78" s="20"/>
      <c r="AM78" s="48"/>
      <c r="AN78" s="60"/>
      <c r="AO78" s="60"/>
      <c r="AP78" s="60"/>
      <c r="AQ78" s="60"/>
      <c r="AR78" s="20"/>
      <c r="AS78" s="48"/>
      <c r="AT78" s="60"/>
      <c r="AU78" s="60"/>
      <c r="AV78" s="60"/>
      <c r="AW78" s="60"/>
      <c r="AX78" s="20"/>
      <c r="BA78" s="1494">
        <f>IF(MONTH(BA54)=12,DATE(YEAR(BA54)+1,1,1),DATE(YEAR(BA54),MONTH(BA54)+1,1))</f>
        <v>45870</v>
      </c>
      <c r="BB78" s="1495"/>
      <c r="BC78" s="1495"/>
      <c r="BD78" s="1495"/>
      <c r="BE78" s="1495"/>
      <c r="BF78" s="1495"/>
      <c r="BG78" s="1495"/>
      <c r="BH78" s="1496"/>
      <c r="BI78"/>
      <c r="BJ78"/>
      <c r="BK78"/>
      <c r="BL78"/>
      <c r="BM78"/>
      <c r="BN78"/>
      <c r="BO78" s="23"/>
      <c r="BP78"/>
      <c r="BQ78"/>
      <c r="BR78"/>
      <c r="BS78"/>
      <c r="BT78"/>
      <c r="BU78" s="48"/>
      <c r="BV78" s="60"/>
      <c r="BW78" s="60"/>
      <c r="BX78" s="60"/>
      <c r="BY78" s="60"/>
      <c r="BZ78" s="20"/>
      <c r="CA78" s="48"/>
      <c r="CB78" s="60"/>
      <c r="CC78" s="60"/>
      <c r="CD78" s="60"/>
      <c r="CE78" s="60"/>
      <c r="CF78" s="20"/>
      <c r="CG78" s="48"/>
      <c r="CH78" s="60"/>
      <c r="CI78" s="60"/>
      <c r="CJ78" s="60"/>
      <c r="CK78" s="60"/>
      <c r="CL78" s="20"/>
      <c r="CM78" s="48"/>
      <c r="CN78" s="60"/>
      <c r="CO78" s="60"/>
      <c r="CP78" s="60"/>
      <c r="CQ78" s="60"/>
      <c r="CR78" s="20"/>
      <c r="CS78" s="48"/>
      <c r="CT78" s="60"/>
      <c r="CU78" s="60"/>
      <c r="CV78" s="60"/>
      <c r="CW78" s="60"/>
      <c r="CX78" s="20"/>
    </row>
    <row r="79" spans="1:102" ht="21.75" customHeight="1">
      <c r="A79" s="1494" t="str">
        <f>IF(A78&gt;=43586,"令和"&amp;IF(YEAR(A78)-2018=1,"元",YEAR(A78)-2018),"平成"&amp;(YEAR(A78)-1988))</f>
        <v>令和7</v>
      </c>
      <c r="B79" s="1495"/>
      <c r="C79" s="1495"/>
      <c r="D79" s="1495"/>
      <c r="E79" s="1495"/>
      <c r="F79" s="1495"/>
      <c r="G79" s="1495"/>
      <c r="H79" s="1496"/>
      <c r="I79" s="1476">
        <f>AS75+1</f>
        <v>45753</v>
      </c>
      <c r="J79" s="1477"/>
      <c r="K79" s="1477"/>
      <c r="L79" s="140"/>
      <c r="M79" s="21"/>
      <c r="N79" s="22"/>
      <c r="O79" s="1457">
        <f>I79+1</f>
        <v>45754</v>
      </c>
      <c r="P79" s="1458"/>
      <c r="Q79" s="1458"/>
      <c r="R79" s="136"/>
      <c r="S79" s="21"/>
      <c r="T79" s="22"/>
      <c r="U79" s="1457">
        <f>O79+1</f>
        <v>45755</v>
      </c>
      <c r="V79" s="1458"/>
      <c r="W79" s="1458"/>
      <c r="X79" s="136"/>
      <c r="Y79" s="21"/>
      <c r="Z79" s="22"/>
      <c r="AA79" s="1457">
        <f>U79+1</f>
        <v>45756</v>
      </c>
      <c r="AB79" s="1458"/>
      <c r="AC79" s="1458"/>
      <c r="AD79" s="136"/>
      <c r="AE79" s="21"/>
      <c r="AF79" s="22"/>
      <c r="AG79" s="1457">
        <f>AA79+1</f>
        <v>45757</v>
      </c>
      <c r="AH79" s="1458"/>
      <c r="AI79" s="1458"/>
      <c r="AJ79" s="136"/>
      <c r="AK79" s="21"/>
      <c r="AL79" s="22"/>
      <c r="AM79" s="1457">
        <f>AG79+1</f>
        <v>45758</v>
      </c>
      <c r="AN79" s="1458"/>
      <c r="AO79" s="1458"/>
      <c r="AP79" s="136"/>
      <c r="AQ79" s="21"/>
      <c r="AR79" s="22"/>
      <c r="AS79" s="1485">
        <f>AM79+1</f>
        <v>45759</v>
      </c>
      <c r="AT79" s="1464"/>
      <c r="AU79" s="1464"/>
      <c r="AV79" s="136"/>
      <c r="AW79" s="21"/>
      <c r="AX79" s="22"/>
      <c r="BA79" s="1494" t="str">
        <f>IF(BA78&gt;=43586,"令和"&amp;IF(YEAR(BA78)-2018=1,"元",YEAR(BA78)-2018),"平成"&amp;(YEAR(BA78)-1988))</f>
        <v>令和7</v>
      </c>
      <c r="BB79" s="1495"/>
      <c r="BC79" s="1495"/>
      <c r="BD79" s="1495"/>
      <c r="BE79" s="1495"/>
      <c r="BF79" s="1495"/>
      <c r="BG79" s="1495"/>
      <c r="BH79" s="1496"/>
      <c r="BI79" s="1476">
        <f>CS75+1</f>
        <v>45872</v>
      </c>
      <c r="BJ79" s="1477"/>
      <c r="BK79" s="1477"/>
      <c r="BL79" s="140"/>
      <c r="BM79" s="21"/>
      <c r="BN79" s="22"/>
      <c r="BO79" s="1457">
        <f>BI79+1</f>
        <v>45873</v>
      </c>
      <c r="BP79" s="1458"/>
      <c r="BQ79" s="1458"/>
      <c r="BR79" s="136"/>
      <c r="BS79" s="21"/>
      <c r="BT79" s="22"/>
      <c r="BU79" s="1457">
        <f>BO79+1</f>
        <v>45874</v>
      </c>
      <c r="BV79" s="1458"/>
      <c r="BW79" s="1458"/>
      <c r="BX79" s="136"/>
      <c r="BY79" s="21"/>
      <c r="BZ79" s="22"/>
      <c r="CA79" s="1457">
        <f>BU79+1</f>
        <v>45875</v>
      </c>
      <c r="CB79" s="1458"/>
      <c r="CC79" s="1458"/>
      <c r="CD79" s="136"/>
      <c r="CE79" s="21"/>
      <c r="CF79" s="22"/>
      <c r="CG79" s="1457">
        <f>CA79+1</f>
        <v>45876</v>
      </c>
      <c r="CH79" s="1458"/>
      <c r="CI79" s="1458"/>
      <c r="CJ79" s="136"/>
      <c r="CK79" s="21"/>
      <c r="CL79" s="22"/>
      <c r="CM79" s="1457">
        <f>CG79+1</f>
        <v>45877</v>
      </c>
      <c r="CN79" s="1458"/>
      <c r="CO79" s="1458"/>
      <c r="CP79" s="136"/>
      <c r="CQ79" s="21"/>
      <c r="CR79" s="22"/>
      <c r="CS79" s="1485">
        <f>CM79+1</f>
        <v>45878</v>
      </c>
      <c r="CT79" s="1464"/>
      <c r="CU79" s="1464"/>
      <c r="CV79" s="136"/>
      <c r="CW79" s="21"/>
      <c r="CX79" s="22"/>
    </row>
    <row r="80" spans="1:102" ht="21.75" customHeight="1">
      <c r="A80" s="1506" t="str">
        <f>IF(A78&gt;=43586,"令和"&amp;IF(YEAR(A78)-2018=1,"元",YEAR(A78)-2018),"平成"&amp;(YEAR(A78)-1988))</f>
        <v>令和7</v>
      </c>
      <c r="B80" s="1507"/>
      <c r="C80" s="1507"/>
      <c r="D80" s="1507"/>
      <c r="E80" s="1507"/>
      <c r="F80" s="1507"/>
      <c r="G80" s="1507"/>
      <c r="H80" s="1508"/>
      <c r="I80" s="1478"/>
      <c r="J80" s="1484"/>
      <c r="K80" s="1484"/>
      <c r="L80" s="141"/>
      <c r="M80" s="7"/>
      <c r="N80" s="19"/>
      <c r="O80" s="1459"/>
      <c r="P80" s="1460"/>
      <c r="Q80" s="1460"/>
      <c r="R80" s="138"/>
      <c r="S80" s="7"/>
      <c r="T80" s="19"/>
      <c r="U80" s="1459"/>
      <c r="V80" s="1460"/>
      <c r="W80" s="1460"/>
      <c r="X80" s="138"/>
      <c r="Y80" s="7"/>
      <c r="Z80" s="19"/>
      <c r="AA80" s="1459"/>
      <c r="AB80" s="1460"/>
      <c r="AC80" s="1460"/>
      <c r="AD80" s="138"/>
      <c r="AE80" s="7"/>
      <c r="AF80" s="19"/>
      <c r="AG80" s="1459"/>
      <c r="AH80" s="1460"/>
      <c r="AI80" s="1460"/>
      <c r="AJ80" s="138"/>
      <c r="AK80" s="7"/>
      <c r="AL80" s="19"/>
      <c r="AM80" s="1459"/>
      <c r="AN80" s="1460"/>
      <c r="AO80" s="1460"/>
      <c r="AP80" s="138"/>
      <c r="AQ80" s="7"/>
      <c r="AR80" s="19"/>
      <c r="AS80" s="1463"/>
      <c r="AT80" s="1486"/>
      <c r="AU80" s="1486"/>
      <c r="AV80" s="138"/>
      <c r="AW80" s="7"/>
      <c r="AX80" s="19"/>
      <c r="BA80" s="1506" t="str">
        <f>IF(BA78&gt;=43586,"令和"&amp;IF(YEAR(BA78)-2018=1,"元",YEAR(BA78)-2018),"平成"&amp;(YEAR(BA78)-1988))</f>
        <v>令和7</v>
      </c>
      <c r="BB80" s="1507"/>
      <c r="BC80" s="1507"/>
      <c r="BD80" s="1507"/>
      <c r="BE80" s="1507"/>
      <c r="BF80" s="1507"/>
      <c r="BG80" s="1507"/>
      <c r="BH80" s="1508"/>
      <c r="BI80" s="1478"/>
      <c r="BJ80" s="1484"/>
      <c r="BK80" s="1484"/>
      <c r="BL80" s="141"/>
      <c r="BM80" s="7"/>
      <c r="BN80" s="19"/>
      <c r="BO80" s="1459"/>
      <c r="BP80" s="1460"/>
      <c r="BQ80" s="1460"/>
      <c r="BR80" s="138"/>
      <c r="BS80" s="7"/>
      <c r="BT80" s="19"/>
      <c r="BU80" s="1459"/>
      <c r="BV80" s="1460"/>
      <c r="BW80" s="1460"/>
      <c r="BX80" s="138"/>
      <c r="BY80" s="7"/>
      <c r="BZ80" s="19"/>
      <c r="CA80" s="1459"/>
      <c r="CB80" s="1460"/>
      <c r="CC80" s="1460"/>
      <c r="CD80" s="138"/>
      <c r="CE80" s="7"/>
      <c r="CF80" s="19"/>
      <c r="CG80" s="1459"/>
      <c r="CH80" s="1460"/>
      <c r="CI80" s="1460"/>
      <c r="CJ80" s="138"/>
      <c r="CK80" s="7"/>
      <c r="CL80" s="19"/>
      <c r="CM80" s="1459"/>
      <c r="CN80" s="1460"/>
      <c r="CO80" s="1460"/>
      <c r="CP80" s="138"/>
      <c r="CQ80" s="7"/>
      <c r="CR80" s="19"/>
      <c r="CS80" s="1463"/>
      <c r="CT80" s="1486"/>
      <c r="CU80" s="1486"/>
      <c r="CV80" s="138"/>
      <c r="CW80" s="7"/>
      <c r="CX80" s="19"/>
    </row>
    <row r="81" spans="1:102" ht="22.5" customHeight="1">
      <c r="A81" s="1506"/>
      <c r="B81" s="1507"/>
      <c r="C81" s="1507"/>
      <c r="D81" s="1507"/>
      <c r="E81" s="1507"/>
      <c r="F81" s="1507"/>
      <c r="G81" s="1507"/>
      <c r="H81" s="1508"/>
      <c r="I81" s="1478"/>
      <c r="J81" s="1484"/>
      <c r="K81" s="1484"/>
      <c r="L81" s="141"/>
      <c r="M81" s="7"/>
      <c r="N81" s="19"/>
      <c r="O81" s="1459"/>
      <c r="P81" s="1460"/>
      <c r="Q81" s="1460"/>
      <c r="R81" s="138"/>
      <c r="S81" s="7"/>
      <c r="T81" s="19"/>
      <c r="U81" s="1459"/>
      <c r="V81" s="1460"/>
      <c r="W81" s="1460"/>
      <c r="X81" s="138"/>
      <c r="Y81" s="7"/>
      <c r="Z81" s="19"/>
      <c r="AA81" s="1459"/>
      <c r="AB81" s="1460"/>
      <c r="AC81" s="1460"/>
      <c r="AD81" s="138"/>
      <c r="AE81" s="7"/>
      <c r="AF81" s="19"/>
      <c r="AG81" s="1459"/>
      <c r="AH81" s="1460"/>
      <c r="AI81" s="1460"/>
      <c r="AJ81" s="138"/>
      <c r="AK81" s="7"/>
      <c r="AL81" s="19"/>
      <c r="AM81" s="1459"/>
      <c r="AN81" s="1460"/>
      <c r="AO81" s="1460"/>
      <c r="AP81" s="138"/>
      <c r="AQ81" s="7"/>
      <c r="AR81" s="19"/>
      <c r="AS81" s="1463"/>
      <c r="AT81" s="1486"/>
      <c r="AU81" s="1486"/>
      <c r="AV81" s="138"/>
      <c r="AW81" s="7"/>
      <c r="AX81" s="19"/>
      <c r="BA81" s="1506"/>
      <c r="BB81" s="1507"/>
      <c r="BC81" s="1507"/>
      <c r="BD81" s="1507"/>
      <c r="BE81" s="1507"/>
      <c r="BF81" s="1507"/>
      <c r="BG81" s="1507"/>
      <c r="BH81" s="1508"/>
      <c r="BI81" s="1478"/>
      <c r="BJ81" s="1484"/>
      <c r="BK81" s="1484"/>
      <c r="BL81" s="141"/>
      <c r="BM81" s="7"/>
      <c r="BN81" s="19"/>
      <c r="BO81" s="1459"/>
      <c r="BP81" s="1460"/>
      <c r="BQ81" s="1460"/>
      <c r="BR81" s="138"/>
      <c r="BS81" s="7"/>
      <c r="BT81" s="19"/>
      <c r="BU81" s="1459"/>
      <c r="BV81" s="1460"/>
      <c r="BW81" s="1460"/>
      <c r="BX81" s="138"/>
      <c r="BY81" s="7"/>
      <c r="BZ81" s="19"/>
      <c r="CA81" s="1459"/>
      <c r="CB81" s="1460"/>
      <c r="CC81" s="1460"/>
      <c r="CD81" s="138"/>
      <c r="CE81" s="7"/>
      <c r="CF81" s="19"/>
      <c r="CG81" s="1459"/>
      <c r="CH81" s="1460"/>
      <c r="CI81" s="1460"/>
      <c r="CJ81" s="138"/>
      <c r="CK81" s="7"/>
      <c r="CL81" s="19"/>
      <c r="CM81" s="1459"/>
      <c r="CN81" s="1460"/>
      <c r="CO81" s="1460"/>
      <c r="CP81" s="138"/>
      <c r="CQ81" s="7"/>
      <c r="CR81" s="19"/>
      <c r="CS81" s="1463"/>
      <c r="CT81" s="1486"/>
      <c r="CU81" s="1486"/>
      <c r="CV81" s="138"/>
      <c r="CW81" s="7"/>
      <c r="CX81" s="19"/>
    </row>
    <row r="82" spans="1:102" ht="33.75" customHeight="1">
      <c r="A82" s="23"/>
      <c r="B82" s="7"/>
      <c r="C82" s="7"/>
      <c r="D82" s="7"/>
      <c r="E82" s="7"/>
      <c r="F82" s="7"/>
      <c r="G82" s="7"/>
      <c r="H82" s="19"/>
      <c r="I82" s="48"/>
      <c r="J82" s="60"/>
      <c r="K82" s="60"/>
      <c r="L82" s="60"/>
      <c r="M82" s="60"/>
      <c r="N82" s="20"/>
      <c r="O82" s="48"/>
      <c r="P82" s="60"/>
      <c r="Q82" s="60"/>
      <c r="R82" s="60"/>
      <c r="S82" s="60"/>
      <c r="T82" s="20"/>
      <c r="U82" s="48"/>
      <c r="V82" s="60"/>
      <c r="W82" s="60"/>
      <c r="X82" s="60"/>
      <c r="Y82" s="60"/>
      <c r="Z82" s="20"/>
      <c r="AA82" s="48"/>
      <c r="AB82" s="60"/>
      <c r="AC82" s="60"/>
      <c r="AD82" s="60"/>
      <c r="AE82" s="60"/>
      <c r="AF82" s="20"/>
      <c r="AG82" s="48"/>
      <c r="AH82" s="60"/>
      <c r="AI82" s="60"/>
      <c r="AJ82" s="60"/>
      <c r="AK82" s="60"/>
      <c r="AL82" s="20"/>
      <c r="AM82" s="48"/>
      <c r="AN82" s="60"/>
      <c r="AO82" s="60"/>
      <c r="AP82" s="60"/>
      <c r="AQ82" s="60"/>
      <c r="AR82" s="20"/>
      <c r="AS82" s="48"/>
      <c r="AT82" s="60"/>
      <c r="AU82" s="60"/>
      <c r="AV82" s="60"/>
      <c r="AW82" s="60"/>
      <c r="AX82" s="20"/>
      <c r="BA82" s="23"/>
      <c r="BB82" s="7"/>
      <c r="BC82" s="7"/>
      <c r="BD82" s="7"/>
      <c r="BE82" s="7"/>
      <c r="BF82" s="7"/>
      <c r="BG82" s="7"/>
      <c r="BH82" s="19"/>
      <c r="BI82" s="48"/>
      <c r="BJ82" s="60"/>
      <c r="BK82" s="60"/>
      <c r="BL82" s="60"/>
      <c r="BM82" s="60"/>
      <c r="BN82" s="20"/>
      <c r="BO82" s="48"/>
      <c r="BP82" s="60"/>
      <c r="BQ82" s="60"/>
      <c r="BR82" s="60"/>
      <c r="BS82" s="60"/>
      <c r="BT82" s="20"/>
      <c r="BU82" s="48"/>
      <c r="BV82" s="60"/>
      <c r="BW82" s="60"/>
      <c r="BX82" s="60"/>
      <c r="BY82" s="60"/>
      <c r="BZ82" s="20"/>
      <c r="CA82" s="48"/>
      <c r="CB82" s="60"/>
      <c r="CC82" s="60"/>
      <c r="CD82" s="60"/>
      <c r="CE82" s="60"/>
      <c r="CF82" s="20"/>
      <c r="CG82" s="48"/>
      <c r="CH82" s="60"/>
      <c r="CI82" s="60"/>
      <c r="CJ82" s="60"/>
      <c r="CK82" s="60"/>
      <c r="CL82" s="20"/>
      <c r="CM82" s="48"/>
      <c r="CN82" s="60"/>
      <c r="CO82" s="60"/>
      <c r="CP82" s="60"/>
      <c r="CQ82" s="60"/>
      <c r="CR82" s="20"/>
      <c r="CS82" s="48"/>
      <c r="CT82" s="60"/>
      <c r="CU82" s="60"/>
      <c r="CV82" s="60"/>
      <c r="CW82" s="60"/>
      <c r="CX82" s="20"/>
    </row>
    <row r="83" spans="1:102" ht="21.75" customHeight="1">
      <c r="A83" s="1487" t="s">
        <v>253</v>
      </c>
      <c r="B83" s="1488"/>
      <c r="C83" s="1488"/>
      <c r="D83" s="1488"/>
      <c r="E83" s="1488"/>
      <c r="F83" s="1488"/>
      <c r="G83" s="1488"/>
      <c r="H83" s="1489"/>
      <c r="I83" s="1476">
        <f>AS79+1</f>
        <v>45760</v>
      </c>
      <c r="J83" s="1477"/>
      <c r="K83" s="1477"/>
      <c r="L83" s="140"/>
      <c r="M83" s="21"/>
      <c r="N83" s="22"/>
      <c r="O83" s="1457">
        <f>I83+1</f>
        <v>45761</v>
      </c>
      <c r="P83" s="1458"/>
      <c r="Q83" s="1458"/>
      <c r="R83" s="136"/>
      <c r="S83" s="21"/>
      <c r="T83" s="22"/>
      <c r="U83" s="1457">
        <f>O83+1</f>
        <v>45762</v>
      </c>
      <c r="V83" s="1458"/>
      <c r="W83" s="1458"/>
      <c r="X83" s="136"/>
      <c r="Y83" s="21"/>
      <c r="Z83" s="22"/>
      <c r="AA83" s="1457">
        <f>U83+1</f>
        <v>45763</v>
      </c>
      <c r="AB83" s="1458"/>
      <c r="AC83" s="1458"/>
      <c r="AD83" s="136"/>
      <c r="AE83" s="21"/>
      <c r="AF83" s="22"/>
      <c r="AG83" s="1457">
        <f>AA83+1</f>
        <v>45764</v>
      </c>
      <c r="AH83" s="1458"/>
      <c r="AI83" s="1458"/>
      <c r="AJ83" s="136"/>
      <c r="AK83" s="21"/>
      <c r="AL83" s="22"/>
      <c r="AM83" s="1457">
        <f>AG83+1</f>
        <v>45765</v>
      </c>
      <c r="AN83" s="1458"/>
      <c r="AO83" s="1458"/>
      <c r="AP83" s="136"/>
      <c r="AQ83" s="21"/>
      <c r="AR83" s="22"/>
      <c r="AS83" s="1485">
        <f>AM83+1</f>
        <v>45766</v>
      </c>
      <c r="AT83" s="1464"/>
      <c r="AU83" s="1464"/>
      <c r="AV83" s="136"/>
      <c r="AW83" s="21"/>
      <c r="AX83" s="22"/>
      <c r="BA83" s="1487" t="s">
        <v>253</v>
      </c>
      <c r="BB83" s="1488"/>
      <c r="BC83" s="1488"/>
      <c r="BD83" s="1488"/>
      <c r="BE83" s="1488"/>
      <c r="BF83" s="1488"/>
      <c r="BG83" s="1488"/>
      <c r="BH83" s="1489"/>
      <c r="BI83" s="1476">
        <f>CS79+1</f>
        <v>45879</v>
      </c>
      <c r="BJ83" s="1477"/>
      <c r="BK83" s="1477"/>
      <c r="BL83" s="140"/>
      <c r="BM83" s="21"/>
      <c r="BN83" s="22"/>
      <c r="BO83" s="1457">
        <f>BI83+1</f>
        <v>45880</v>
      </c>
      <c r="BP83" s="1458"/>
      <c r="BQ83" s="1458"/>
      <c r="BR83" s="136"/>
      <c r="BS83" s="21"/>
      <c r="BT83" s="22"/>
      <c r="BU83" s="1457">
        <f>BO83+1</f>
        <v>45881</v>
      </c>
      <c r="BV83" s="1458"/>
      <c r="BW83" s="1458"/>
      <c r="BX83" s="136"/>
      <c r="BY83" s="21"/>
      <c r="BZ83" s="22"/>
      <c r="CA83" s="1457">
        <f>BU83+1</f>
        <v>45882</v>
      </c>
      <c r="CB83" s="1458"/>
      <c r="CC83" s="1458"/>
      <c r="CD83" s="136"/>
      <c r="CE83" s="21"/>
      <c r="CF83" s="22"/>
      <c r="CG83" s="1457">
        <f>CA83+1</f>
        <v>45883</v>
      </c>
      <c r="CH83" s="1458"/>
      <c r="CI83" s="1458"/>
      <c r="CJ83" s="136"/>
      <c r="CK83" s="21"/>
      <c r="CL83" s="22"/>
      <c r="CM83" s="1457">
        <f>CG83+1</f>
        <v>45884</v>
      </c>
      <c r="CN83" s="1458"/>
      <c r="CO83" s="1458"/>
      <c r="CP83" s="136"/>
      <c r="CQ83" s="21"/>
      <c r="CR83" s="22"/>
      <c r="CS83" s="1485">
        <f>CM83+1</f>
        <v>45885</v>
      </c>
      <c r="CT83" s="1464"/>
      <c r="CU83" s="1464"/>
      <c r="CV83" s="136"/>
      <c r="CW83" s="21"/>
      <c r="CX83" s="22"/>
    </row>
    <row r="84" spans="1:102" ht="21.75" customHeight="1">
      <c r="A84" s="1487"/>
      <c r="B84" s="1488"/>
      <c r="C84" s="1488"/>
      <c r="D84" s="1488"/>
      <c r="E84" s="1488"/>
      <c r="F84" s="1488"/>
      <c r="G84" s="1488"/>
      <c r="H84" s="1489"/>
      <c r="I84" s="1478"/>
      <c r="J84" s="1484"/>
      <c r="K84" s="1484"/>
      <c r="L84" s="141"/>
      <c r="M84" s="7"/>
      <c r="N84" s="19"/>
      <c r="O84" s="1459"/>
      <c r="P84" s="1460"/>
      <c r="Q84" s="1460"/>
      <c r="R84" s="138"/>
      <c r="S84" s="7"/>
      <c r="T84" s="19"/>
      <c r="U84" s="1459"/>
      <c r="V84" s="1460"/>
      <c r="W84" s="1460"/>
      <c r="X84" s="138"/>
      <c r="Y84" s="7"/>
      <c r="Z84" s="19"/>
      <c r="AA84" s="1459"/>
      <c r="AB84" s="1460"/>
      <c r="AC84" s="1460"/>
      <c r="AD84" s="138"/>
      <c r="AE84" s="7"/>
      <c r="AF84" s="19"/>
      <c r="AG84" s="1459"/>
      <c r="AH84" s="1460"/>
      <c r="AI84" s="1460"/>
      <c r="AJ84" s="138"/>
      <c r="AK84" s="7"/>
      <c r="AL84" s="19"/>
      <c r="AM84" s="1459"/>
      <c r="AN84" s="1460"/>
      <c r="AO84" s="1460"/>
      <c r="AP84" s="138"/>
      <c r="AQ84" s="7"/>
      <c r="AR84" s="19"/>
      <c r="AS84" s="1463"/>
      <c r="AT84" s="1486"/>
      <c r="AU84" s="1486"/>
      <c r="AV84" s="138"/>
      <c r="AW84" s="7"/>
      <c r="AX84" s="19"/>
      <c r="BA84" s="1487"/>
      <c r="BB84" s="1488"/>
      <c r="BC84" s="1488"/>
      <c r="BD84" s="1488"/>
      <c r="BE84" s="1488"/>
      <c r="BF84" s="1488"/>
      <c r="BG84" s="1488"/>
      <c r="BH84" s="1489"/>
      <c r="BI84" s="1478"/>
      <c r="BJ84" s="1484"/>
      <c r="BK84" s="1484"/>
      <c r="BL84" s="141"/>
      <c r="BM84" s="7"/>
      <c r="BN84" s="19"/>
      <c r="BO84" s="1459"/>
      <c r="BP84" s="1460"/>
      <c r="BQ84" s="1460"/>
      <c r="BR84" s="138"/>
      <c r="BS84" s="7"/>
      <c r="BT84" s="19"/>
      <c r="BU84" s="1459"/>
      <c r="BV84" s="1460"/>
      <c r="BW84" s="1460"/>
      <c r="BX84" s="138"/>
      <c r="BY84" s="7"/>
      <c r="BZ84" s="19"/>
      <c r="CA84" s="1459"/>
      <c r="CB84" s="1460"/>
      <c r="CC84" s="1460"/>
      <c r="CD84" s="138"/>
      <c r="CE84" s="7"/>
      <c r="CF84" s="19"/>
      <c r="CG84" s="1459"/>
      <c r="CH84" s="1460"/>
      <c r="CI84" s="1460"/>
      <c r="CJ84" s="138"/>
      <c r="CK84" s="7"/>
      <c r="CL84" s="19"/>
      <c r="CM84" s="1459"/>
      <c r="CN84" s="1460"/>
      <c r="CO84" s="1460"/>
      <c r="CP84" s="138"/>
      <c r="CQ84" s="7"/>
      <c r="CR84" s="19"/>
      <c r="CS84" s="1463"/>
      <c r="CT84" s="1486"/>
      <c r="CU84" s="1486"/>
      <c r="CV84" s="138"/>
      <c r="CW84" s="7"/>
      <c r="CX84" s="19"/>
    </row>
    <row r="85" spans="1:102" ht="57.75" customHeight="1">
      <c r="A85" s="1351" t="str">
        <f>VLOOKUP(A78,祝節名,2,FALSE)</f>
        <v>29 昭和の日
清明4、穀雨20</v>
      </c>
      <c r="B85" s="1352"/>
      <c r="C85" s="1352"/>
      <c r="D85" s="1352"/>
      <c r="E85" s="1352"/>
      <c r="F85" s="1352"/>
      <c r="G85" s="1352"/>
      <c r="H85" s="1353"/>
      <c r="I85" s="1478"/>
      <c r="J85" s="1484"/>
      <c r="K85" s="1484"/>
      <c r="L85" s="141"/>
      <c r="M85" s="7"/>
      <c r="N85" s="19"/>
      <c r="O85" s="1459"/>
      <c r="P85" s="1460"/>
      <c r="Q85" s="1460"/>
      <c r="R85" s="138"/>
      <c r="S85" s="7"/>
      <c r="T85" s="19"/>
      <c r="U85" s="1459"/>
      <c r="V85" s="1460"/>
      <c r="W85" s="1460"/>
      <c r="X85" s="138"/>
      <c r="Y85" s="7"/>
      <c r="Z85" s="19"/>
      <c r="AA85" s="1459"/>
      <c r="AB85" s="1460"/>
      <c r="AC85" s="1460"/>
      <c r="AD85" s="138"/>
      <c r="AE85" s="7"/>
      <c r="AF85" s="19"/>
      <c r="AG85" s="1459"/>
      <c r="AH85" s="1460"/>
      <c r="AI85" s="1460"/>
      <c r="AJ85" s="138"/>
      <c r="AK85" s="7"/>
      <c r="AL85" s="19"/>
      <c r="AM85" s="1459"/>
      <c r="AN85" s="1460"/>
      <c r="AO85" s="1460"/>
      <c r="AP85" s="138"/>
      <c r="AQ85" s="7"/>
      <c r="AR85" s="19"/>
      <c r="AS85" s="1463"/>
      <c r="AT85" s="1486"/>
      <c r="AU85" s="1486"/>
      <c r="AV85" s="138"/>
      <c r="AW85" s="7"/>
      <c r="AX85" s="19"/>
      <c r="BA85" s="1351" t="str">
        <f>VLOOKUP(BA78,祝節名,2,FALSE)</f>
        <v>11 山の日
立秋7、処暑23</v>
      </c>
      <c r="BB85" s="1352"/>
      <c r="BC85" s="1352"/>
      <c r="BD85" s="1352"/>
      <c r="BE85" s="1352"/>
      <c r="BF85" s="1352"/>
      <c r="BG85" s="1352"/>
      <c r="BH85" s="1353"/>
      <c r="BI85" s="1478"/>
      <c r="BJ85" s="1484"/>
      <c r="BK85" s="1484"/>
      <c r="BL85" s="141"/>
      <c r="BM85" s="7"/>
      <c r="BN85" s="19"/>
      <c r="BO85" s="1459"/>
      <c r="BP85" s="1460"/>
      <c r="BQ85" s="1460"/>
      <c r="BR85" s="138"/>
      <c r="BS85" s="7"/>
      <c r="BT85" s="19"/>
      <c r="BU85" s="1459"/>
      <c r="BV85" s="1460"/>
      <c r="BW85" s="1460"/>
      <c r="BX85" s="138"/>
      <c r="BY85" s="7"/>
      <c r="BZ85" s="19"/>
      <c r="CA85" s="1459"/>
      <c r="CB85" s="1460"/>
      <c r="CC85" s="1460"/>
      <c r="CD85" s="138"/>
      <c r="CE85" s="7"/>
      <c r="CF85" s="19"/>
      <c r="CG85" s="1459"/>
      <c r="CH85" s="1460"/>
      <c r="CI85" s="1460"/>
      <c r="CJ85" s="138"/>
      <c r="CK85" s="7"/>
      <c r="CL85" s="19"/>
      <c r="CM85" s="1459"/>
      <c r="CN85" s="1460"/>
      <c r="CO85" s="1460"/>
      <c r="CP85" s="138"/>
      <c r="CQ85" s="7"/>
      <c r="CR85" s="19"/>
      <c r="CS85" s="1463"/>
      <c r="CT85" s="1486"/>
      <c r="CU85" s="1486"/>
      <c r="CV85" s="138"/>
      <c r="CW85" s="7"/>
      <c r="CX85" s="19"/>
    </row>
    <row r="86" spans="1:102" ht="21.75" customHeight="1">
      <c r="A86" s="1354"/>
      <c r="B86" s="1475"/>
      <c r="C86" s="1475"/>
      <c r="D86" s="1475"/>
      <c r="E86" s="1475"/>
      <c r="F86" s="1475"/>
      <c r="G86" s="1475"/>
      <c r="H86" s="1356"/>
      <c r="I86" s="1476">
        <f>AS83+1</f>
        <v>45767</v>
      </c>
      <c r="J86" s="1477"/>
      <c r="K86" s="1477"/>
      <c r="L86" s="140"/>
      <c r="M86" s="21"/>
      <c r="N86" s="22"/>
      <c r="O86" s="1457">
        <f>I86+1</f>
        <v>45768</v>
      </c>
      <c r="P86" s="1458"/>
      <c r="Q86" s="1458"/>
      <c r="R86" s="136"/>
      <c r="S86" s="21"/>
      <c r="T86" s="22"/>
      <c r="U86" s="1457">
        <f>O86+1</f>
        <v>45769</v>
      </c>
      <c r="V86" s="1458"/>
      <c r="W86" s="1458"/>
      <c r="X86" s="136"/>
      <c r="Y86" s="21"/>
      <c r="Z86" s="22"/>
      <c r="AA86" s="1457">
        <f>U86+1</f>
        <v>45770</v>
      </c>
      <c r="AB86" s="1458"/>
      <c r="AC86" s="1458"/>
      <c r="AD86" s="136"/>
      <c r="AE86" s="21"/>
      <c r="AF86" s="22"/>
      <c r="AG86" s="1457">
        <f>AA86+1</f>
        <v>45771</v>
      </c>
      <c r="AH86" s="1458"/>
      <c r="AI86" s="1458"/>
      <c r="AJ86" s="136"/>
      <c r="AK86" s="21"/>
      <c r="AL86" s="22"/>
      <c r="AM86" s="1457">
        <f>AG86+1</f>
        <v>45772</v>
      </c>
      <c r="AN86" s="1458"/>
      <c r="AO86" s="1458"/>
      <c r="AP86" s="136"/>
      <c r="AQ86" s="21"/>
      <c r="AR86" s="22"/>
      <c r="AS86" s="1461">
        <f>AM86+1</f>
        <v>45773</v>
      </c>
      <c r="AT86" s="1462"/>
      <c r="AU86" s="1462"/>
      <c r="AV86" s="136"/>
      <c r="AW86" s="21"/>
      <c r="AX86" s="22"/>
      <c r="BA86" s="1354"/>
      <c r="BB86" s="1475"/>
      <c r="BC86" s="1475"/>
      <c r="BD86" s="1475"/>
      <c r="BE86" s="1475"/>
      <c r="BF86" s="1475"/>
      <c r="BG86" s="1475"/>
      <c r="BH86" s="1356"/>
      <c r="BI86" s="1476">
        <f>CS83+1</f>
        <v>45886</v>
      </c>
      <c r="BJ86" s="1477"/>
      <c r="BK86" s="1477"/>
      <c r="BL86" s="140"/>
      <c r="BM86" s="21"/>
      <c r="BN86" s="22"/>
      <c r="BO86" s="1457">
        <f>BI86+1</f>
        <v>45887</v>
      </c>
      <c r="BP86" s="1458"/>
      <c r="BQ86" s="1458"/>
      <c r="BR86" s="136"/>
      <c r="BS86" s="21"/>
      <c r="BT86" s="22"/>
      <c r="BU86" s="1457">
        <f>BO86+1</f>
        <v>45888</v>
      </c>
      <c r="BV86" s="1458"/>
      <c r="BW86" s="1458"/>
      <c r="BX86" s="136"/>
      <c r="BY86" s="21"/>
      <c r="BZ86" s="22"/>
      <c r="CA86" s="1457">
        <f>BU86+1</f>
        <v>45889</v>
      </c>
      <c r="CB86" s="1458"/>
      <c r="CC86" s="1458"/>
      <c r="CD86" s="136"/>
      <c r="CE86" s="21"/>
      <c r="CF86" s="22"/>
      <c r="CG86" s="1457">
        <f>CA86+1</f>
        <v>45890</v>
      </c>
      <c r="CH86" s="1458"/>
      <c r="CI86" s="1458"/>
      <c r="CJ86" s="136"/>
      <c r="CK86" s="21"/>
      <c r="CL86" s="22"/>
      <c r="CM86" s="1457">
        <f>CG86+1</f>
        <v>45891</v>
      </c>
      <c r="CN86" s="1458"/>
      <c r="CO86" s="1458"/>
      <c r="CP86" s="136"/>
      <c r="CQ86" s="21"/>
      <c r="CR86" s="22"/>
      <c r="CS86" s="1461">
        <f>CM86+1</f>
        <v>45892</v>
      </c>
      <c r="CT86" s="1462"/>
      <c r="CU86" s="1462"/>
      <c r="CV86" s="136"/>
      <c r="CW86" s="21"/>
      <c r="CX86" s="22"/>
    </row>
    <row r="87" spans="1:102" ht="21.75" customHeight="1">
      <c r="A87" s="1354"/>
      <c r="B87" s="1475"/>
      <c r="C87" s="1475"/>
      <c r="D87" s="1475"/>
      <c r="E87" s="1475"/>
      <c r="F87" s="1475"/>
      <c r="G87" s="1475"/>
      <c r="H87" s="1356"/>
      <c r="I87" s="1478"/>
      <c r="J87" s="1484"/>
      <c r="K87" s="1484"/>
      <c r="L87" s="141"/>
      <c r="M87" s="7"/>
      <c r="N87" s="19"/>
      <c r="O87" s="1459"/>
      <c r="P87" s="1460"/>
      <c r="Q87" s="1460"/>
      <c r="R87" s="138"/>
      <c r="S87" s="7"/>
      <c r="T87" s="19"/>
      <c r="U87" s="1459"/>
      <c r="V87" s="1460"/>
      <c r="W87" s="1460"/>
      <c r="X87" s="138"/>
      <c r="Y87" s="7"/>
      <c r="Z87" s="19"/>
      <c r="AA87" s="1459"/>
      <c r="AB87" s="1460"/>
      <c r="AC87" s="1460"/>
      <c r="AD87" s="138"/>
      <c r="AE87" s="7"/>
      <c r="AF87" s="19"/>
      <c r="AG87" s="1459"/>
      <c r="AH87" s="1460"/>
      <c r="AI87" s="1460"/>
      <c r="AJ87" s="138"/>
      <c r="AK87" s="7"/>
      <c r="AL87" s="19"/>
      <c r="AM87" s="1459"/>
      <c r="AN87" s="1460"/>
      <c r="AO87" s="1460"/>
      <c r="AP87" s="138"/>
      <c r="AQ87" s="7"/>
      <c r="AR87" s="19"/>
      <c r="AS87" s="1463"/>
      <c r="AT87" s="1464"/>
      <c r="AU87" s="1464"/>
      <c r="AV87" s="138"/>
      <c r="AW87" s="7"/>
      <c r="AX87" s="19"/>
      <c r="BA87" s="1354"/>
      <c r="BB87" s="1475"/>
      <c r="BC87" s="1475"/>
      <c r="BD87" s="1475"/>
      <c r="BE87" s="1475"/>
      <c r="BF87" s="1475"/>
      <c r="BG87" s="1475"/>
      <c r="BH87" s="1356"/>
      <c r="BI87" s="1478"/>
      <c r="BJ87" s="1484"/>
      <c r="BK87" s="1484"/>
      <c r="BL87" s="141"/>
      <c r="BM87" s="7"/>
      <c r="BN87" s="19"/>
      <c r="BO87" s="1459"/>
      <c r="BP87" s="1460"/>
      <c r="BQ87" s="1460"/>
      <c r="BR87" s="138"/>
      <c r="BS87" s="7"/>
      <c r="BT87" s="19"/>
      <c r="BU87" s="1459"/>
      <c r="BV87" s="1460"/>
      <c r="BW87" s="1460"/>
      <c r="BX87" s="138"/>
      <c r="BY87" s="7"/>
      <c r="BZ87" s="19"/>
      <c r="CA87" s="1459"/>
      <c r="CB87" s="1460"/>
      <c r="CC87" s="1460"/>
      <c r="CD87" s="138"/>
      <c r="CE87" s="7"/>
      <c r="CF87" s="19"/>
      <c r="CG87" s="1459"/>
      <c r="CH87" s="1460"/>
      <c r="CI87" s="1460"/>
      <c r="CJ87" s="138"/>
      <c r="CK87" s="7"/>
      <c r="CL87" s="19"/>
      <c r="CM87" s="1459"/>
      <c r="CN87" s="1460"/>
      <c r="CO87" s="1460"/>
      <c r="CP87" s="138"/>
      <c r="CQ87" s="7"/>
      <c r="CR87" s="19"/>
      <c r="CS87" s="1463"/>
      <c r="CT87" s="1464"/>
      <c r="CU87" s="1464"/>
      <c r="CV87" s="138"/>
      <c r="CW87" s="7"/>
      <c r="CX87" s="19"/>
    </row>
    <row r="88" spans="1:102" ht="22.5" customHeight="1">
      <c r="A88" s="1357"/>
      <c r="B88" s="1358"/>
      <c r="C88" s="1358"/>
      <c r="D88" s="1358"/>
      <c r="E88" s="1358"/>
      <c r="F88" s="1358"/>
      <c r="G88" s="1358"/>
      <c r="H88" s="1359"/>
      <c r="I88" s="1478"/>
      <c r="J88" s="1484"/>
      <c r="K88" s="1484"/>
      <c r="L88" s="141"/>
      <c r="M88" s="7"/>
      <c r="N88" s="19"/>
      <c r="O88" s="1459"/>
      <c r="P88" s="1460"/>
      <c r="Q88" s="1460"/>
      <c r="R88" s="138"/>
      <c r="S88" s="7"/>
      <c r="T88" s="19"/>
      <c r="U88" s="1459"/>
      <c r="V88" s="1460"/>
      <c r="W88" s="1460"/>
      <c r="X88" s="138"/>
      <c r="Y88" s="7"/>
      <c r="Z88" s="19"/>
      <c r="AA88" s="1459"/>
      <c r="AB88" s="1460"/>
      <c r="AC88" s="1460"/>
      <c r="AD88" s="138"/>
      <c r="AE88" s="7"/>
      <c r="AF88" s="19"/>
      <c r="AG88" s="1459"/>
      <c r="AH88" s="1460"/>
      <c r="AI88" s="1460"/>
      <c r="AJ88" s="138"/>
      <c r="AK88" s="7"/>
      <c r="AL88" s="19"/>
      <c r="AM88" s="1459"/>
      <c r="AN88" s="1460"/>
      <c r="AO88" s="1460"/>
      <c r="AP88" s="138"/>
      <c r="AQ88" s="7"/>
      <c r="AR88" s="19"/>
      <c r="AS88" s="1463"/>
      <c r="AT88" s="1464"/>
      <c r="AU88" s="1464"/>
      <c r="AV88" s="138"/>
      <c r="AW88" s="7"/>
      <c r="AX88" s="19"/>
      <c r="BA88" s="1357"/>
      <c r="BB88" s="1358"/>
      <c r="BC88" s="1358"/>
      <c r="BD88" s="1358"/>
      <c r="BE88" s="1358"/>
      <c r="BF88" s="1358"/>
      <c r="BG88" s="1358"/>
      <c r="BH88" s="1359"/>
      <c r="BI88" s="1478"/>
      <c r="BJ88" s="1484"/>
      <c r="BK88" s="1484"/>
      <c r="BL88" s="141"/>
      <c r="BM88" s="7"/>
      <c r="BN88" s="19"/>
      <c r="BO88" s="1459"/>
      <c r="BP88" s="1460"/>
      <c r="BQ88" s="1460"/>
      <c r="BR88" s="138"/>
      <c r="BS88" s="7"/>
      <c r="BT88" s="19"/>
      <c r="BU88" s="1459"/>
      <c r="BV88" s="1460"/>
      <c r="BW88" s="1460"/>
      <c r="BX88" s="138"/>
      <c r="BY88" s="7"/>
      <c r="BZ88" s="19"/>
      <c r="CA88" s="1459"/>
      <c r="CB88" s="1460"/>
      <c r="CC88" s="1460"/>
      <c r="CD88" s="138"/>
      <c r="CE88" s="7"/>
      <c r="CF88" s="19"/>
      <c r="CG88" s="1459"/>
      <c r="CH88" s="1460"/>
      <c r="CI88" s="1460"/>
      <c r="CJ88" s="138"/>
      <c r="CK88" s="7"/>
      <c r="CL88" s="19"/>
      <c r="CM88" s="1459"/>
      <c r="CN88" s="1460"/>
      <c r="CO88" s="1460"/>
      <c r="CP88" s="138"/>
      <c r="CQ88" s="7"/>
      <c r="CR88" s="19"/>
      <c r="CS88" s="1463"/>
      <c r="CT88" s="1464"/>
      <c r="CU88" s="1464"/>
      <c r="CV88" s="138"/>
      <c r="CW88" s="7"/>
      <c r="CX88" s="19"/>
    </row>
    <row r="89" spans="1:102" ht="36" customHeight="1">
      <c r="A89" s="1481" t="s">
        <v>255</v>
      </c>
      <c r="B89" s="1482"/>
      <c r="C89" s="1482"/>
      <c r="D89" s="1482"/>
      <c r="E89" s="1482"/>
      <c r="F89" s="1482"/>
      <c r="G89" s="1482"/>
      <c r="H89" s="1483"/>
      <c r="I89" s="48"/>
      <c r="J89" s="60"/>
      <c r="K89" s="60"/>
      <c r="L89" s="60"/>
      <c r="M89" s="60"/>
      <c r="N89" s="20"/>
      <c r="O89" s="48"/>
      <c r="P89" s="60"/>
      <c r="Q89" s="60"/>
      <c r="R89" s="60"/>
      <c r="S89" s="60"/>
      <c r="T89" s="20"/>
      <c r="U89" s="48"/>
      <c r="V89" s="60"/>
      <c r="W89" s="60"/>
      <c r="X89" s="60"/>
      <c r="Y89" s="60"/>
      <c r="Z89" s="20"/>
      <c r="AA89" s="48"/>
      <c r="AB89" s="60"/>
      <c r="AC89" s="60"/>
      <c r="AD89" s="60"/>
      <c r="AE89" s="60"/>
      <c r="AF89" s="20"/>
      <c r="AG89" s="48"/>
      <c r="AH89" s="60"/>
      <c r="AI89" s="60"/>
      <c r="AJ89" s="60"/>
      <c r="AK89" s="60"/>
      <c r="AL89" s="20"/>
      <c r="AM89" s="48"/>
      <c r="AN89" s="60"/>
      <c r="AO89" s="60"/>
      <c r="AP89" s="60"/>
      <c r="AQ89" s="60"/>
      <c r="AR89" s="20"/>
      <c r="AS89" s="48"/>
      <c r="AT89" s="60"/>
      <c r="AU89" s="60"/>
      <c r="AV89" s="60"/>
      <c r="AW89" s="60"/>
      <c r="AX89" s="20"/>
      <c r="BA89" s="1481" t="s">
        <v>255</v>
      </c>
      <c r="BB89" s="1482"/>
      <c r="BC89" s="1482"/>
      <c r="BD89" s="1482"/>
      <c r="BE89" s="1482"/>
      <c r="BF89" s="1482"/>
      <c r="BG89" s="1482"/>
      <c r="BH89" s="1483"/>
      <c r="BI89" s="48"/>
      <c r="BJ89" s="60"/>
      <c r="BK89" s="60"/>
      <c r="BL89" s="60"/>
      <c r="BM89" s="60"/>
      <c r="BN89" s="20"/>
      <c r="BO89" s="48"/>
      <c r="BP89" s="60"/>
      <c r="BQ89" s="60"/>
      <c r="BR89" s="60"/>
      <c r="BS89" s="60"/>
      <c r="BT89" s="20"/>
      <c r="BU89" s="48"/>
      <c r="BV89" s="60"/>
      <c r="BW89" s="60"/>
      <c r="BX89" s="60"/>
      <c r="BY89" s="60"/>
      <c r="BZ89" s="20"/>
      <c r="CA89" s="48"/>
      <c r="CB89" s="60"/>
      <c r="CC89" s="60"/>
      <c r="CD89" s="60"/>
      <c r="CE89" s="60"/>
      <c r="CF89" s="20"/>
      <c r="CG89" s="48"/>
      <c r="CH89" s="60"/>
      <c r="CI89" s="60"/>
      <c r="CJ89" s="60"/>
      <c r="CK89" s="60"/>
      <c r="CL89" s="20"/>
      <c r="CM89" s="48"/>
      <c r="CN89" s="60"/>
      <c r="CO89" s="60"/>
      <c r="CP89" s="60"/>
      <c r="CQ89" s="60"/>
      <c r="CR89" s="20"/>
      <c r="CS89" s="48"/>
      <c r="CT89" s="60"/>
      <c r="CU89" s="60"/>
      <c r="CV89" s="60"/>
      <c r="CW89" s="60"/>
      <c r="CX89" s="20"/>
    </row>
    <row r="90" spans="1:102" ht="18.75" customHeight="1">
      <c r="A90" s="1351" t="str">
        <f>VLOOKUP(A78,記念名,2,FALSE)</f>
        <v>発明の日 18、郵政記念日 20
主権回復の日 28</v>
      </c>
      <c r="B90" s="1352"/>
      <c r="C90" s="1352"/>
      <c r="D90" s="1352"/>
      <c r="E90" s="1352"/>
      <c r="F90" s="1352"/>
      <c r="G90" s="1352"/>
      <c r="H90" s="1353"/>
      <c r="I90" s="1476">
        <f>IF(DAY(AS86)+1&gt;IF(MONTH(A78)=12,31,DATE(YEAR(A78),MONTH(A78)+1,1)-A78),"",AS86+1)</f>
        <v>45774</v>
      </c>
      <c r="J90" s="1477"/>
      <c r="K90" s="1477"/>
      <c r="L90" s="142"/>
      <c r="M90" s="21"/>
      <c r="N90" s="22"/>
      <c r="O90" s="1457">
        <f>IF(I90="","",IF(DAY(I90)+1&gt;IF(MONTH(A78)=12,31,DATE(YEAR(A78),MONTH(A78)+1,1)-A78),"",I90+1))</f>
        <v>45775</v>
      </c>
      <c r="P90" s="1458"/>
      <c r="Q90" s="1458"/>
      <c r="R90" s="136"/>
      <c r="S90" s="21"/>
      <c r="T90" s="22"/>
      <c r="U90" s="1457">
        <f>IF(O90="","",IF(DAY(O90)+1&gt;IF(MONTH(A78)=12,31,DATE(YEAR(A78),MONTH(A78)+1,1)-A78),"",O90+1))</f>
        <v>45776</v>
      </c>
      <c r="V90" s="1458"/>
      <c r="W90" s="1458"/>
      <c r="X90" s="136"/>
      <c r="Y90" s="21"/>
      <c r="Z90" s="21"/>
      <c r="AA90" s="1457">
        <f>IF(U90="","",IF(DAY(U90)+1&gt;IF(MONTH(A78)=12,31,DATE(YEAR(A78),MONTH(A78)+1,1)-A78),"",U90+1))</f>
        <v>45777</v>
      </c>
      <c r="AB90" s="1458"/>
      <c r="AC90" s="1458"/>
      <c r="AD90" s="136"/>
      <c r="AE90" s="21"/>
      <c r="AF90" s="21"/>
      <c r="AG90" s="1457" t="str">
        <f>IF(AA90="","",IF(DAY(AA90)+1&gt;IF(MONTH(A78)=12,31,DATE(YEAR(A78),MONTH(A78)+1,1)-A78),"",AA90+1))</f>
        <v/>
      </c>
      <c r="AH90" s="1458"/>
      <c r="AI90" s="1458"/>
      <c r="AJ90" s="136"/>
      <c r="AK90" s="21"/>
      <c r="AL90" s="21"/>
      <c r="AM90" s="1457" t="str">
        <f>IF(AG90="","",IF(DAY(AG90)+1&gt;IF(MONTH(A78)=12,31,DATE(YEAR(A78),MONTH(A78)+1,1)-A78),"",AG90+1))</f>
        <v/>
      </c>
      <c r="AN90" s="1458"/>
      <c r="AO90" s="1458"/>
      <c r="AP90" s="143"/>
      <c r="AQ90" s="21"/>
      <c r="AR90" s="21"/>
      <c r="AS90" s="1461" t="str">
        <f>IF(AM90="","",IF(DAY(AM90)+1&gt;IF(MONTH(A78)=12,31,DATE(YEAR(A78),MONTH(A78)+1,1)-A78),"",AM90+1))</f>
        <v/>
      </c>
      <c r="AT90" s="1462"/>
      <c r="AU90" s="1462"/>
      <c r="AV90" s="137"/>
      <c r="AW90" s="21"/>
      <c r="AX90" s="22"/>
      <c r="BA90" s="1351" t="str">
        <f>VLOOKUP(BA78,記念名,2,FALSE)</f>
        <v>水の日 1、広島平和記念日 6
長崎原爆の日9、終戦記念日15</v>
      </c>
      <c r="BB90" s="1352"/>
      <c r="BC90" s="1352"/>
      <c r="BD90" s="1352"/>
      <c r="BE90" s="1352"/>
      <c r="BF90" s="1352"/>
      <c r="BG90" s="1352"/>
      <c r="BH90" s="1353"/>
      <c r="BI90" s="1476">
        <f>IF(DAY(CS86)+1&gt;IF(MONTH(BA78)=12,31,DATE(YEAR(BA78),MONTH(BA78)+1,1)-BA78),"",CS86+1)</f>
        <v>45893</v>
      </c>
      <c r="BJ90" s="1477"/>
      <c r="BK90" s="1477"/>
      <c r="BL90" s="142"/>
      <c r="BM90" s="21"/>
      <c r="BN90" s="22"/>
      <c r="BO90" s="1457">
        <f>IF(BI90="","",IF(DAY(BI90)+1&gt;IF(MONTH(BA78)=12,31,DATE(YEAR(BA78),MONTH(BA78)+1,1)-BA78),"",BI90+1))</f>
        <v>45894</v>
      </c>
      <c r="BP90" s="1458"/>
      <c r="BQ90" s="1458"/>
      <c r="BR90" s="136"/>
      <c r="BS90" s="21"/>
      <c r="BT90" s="22"/>
      <c r="BU90" s="1457">
        <f>IF(BO90="","",IF(DAY(BO90)+1&gt;IF(MONTH(BA78)=12,31,DATE(YEAR(BA78),MONTH(BA78)+1,1)-BA78),"",BO90+1))</f>
        <v>45895</v>
      </c>
      <c r="BV90" s="1458"/>
      <c r="BW90" s="1458"/>
      <c r="BX90" s="136"/>
      <c r="BY90" s="21"/>
      <c r="BZ90" s="21"/>
      <c r="CA90" s="1457">
        <f>IF(BU90="","",IF(DAY(BU90)+1&gt;IF(MONTH(BA78)=12,31,DATE(YEAR(BA78),MONTH(BA78)+1,1)-BA78),"",BU90+1))</f>
        <v>45896</v>
      </c>
      <c r="CB90" s="1458"/>
      <c r="CC90" s="1458"/>
      <c r="CD90" s="136"/>
      <c r="CE90" s="21"/>
      <c r="CF90" s="21"/>
      <c r="CG90" s="1457">
        <f>IF(CA90="","",IF(DAY(CA90)+1&gt;IF(MONTH(BA78)=12,31,DATE(YEAR(BA78),MONTH(BA78)+1,1)-BA78),"",CA90+1))</f>
        <v>45897</v>
      </c>
      <c r="CH90" s="1458"/>
      <c r="CI90" s="1458"/>
      <c r="CJ90" s="136"/>
      <c r="CK90" s="21"/>
      <c r="CL90" s="21"/>
      <c r="CM90" s="1457">
        <f>IF(CG90="","",IF(DAY(CG90)+1&gt;IF(MONTH(BA78)=12,31,DATE(YEAR(BA78),MONTH(BA78)+1,1)-BA78),"",CG90+1))</f>
        <v>45898</v>
      </c>
      <c r="CN90" s="1458"/>
      <c r="CO90" s="1458"/>
      <c r="CP90" s="143"/>
      <c r="CQ90" s="21"/>
      <c r="CR90" s="21"/>
      <c r="CS90" s="1461">
        <f>IF(CM90="","",IF(DAY(CM90)+1&gt;IF(MONTH(BA78)=12,31,DATE(YEAR(BA78),MONTH(BA78)+1,1)-BA78),"",CM90+1))</f>
        <v>45899</v>
      </c>
      <c r="CT90" s="1462"/>
      <c r="CU90" s="1462"/>
      <c r="CV90" s="137"/>
      <c r="CW90" s="21"/>
      <c r="CX90" s="22"/>
    </row>
    <row r="91" spans="1:102" ht="18.75" customHeight="1">
      <c r="A91" s="1354"/>
      <c r="B91" s="1475"/>
      <c r="C91" s="1475"/>
      <c r="D91" s="1475"/>
      <c r="E91" s="1475"/>
      <c r="F91" s="1475"/>
      <c r="G91" s="1475"/>
      <c r="H91" s="1356"/>
      <c r="I91" s="1478"/>
      <c r="J91" s="1479"/>
      <c r="K91" s="1479"/>
      <c r="L91" s="144"/>
      <c r="M91" s="7"/>
      <c r="N91" s="19"/>
      <c r="O91" s="1459"/>
      <c r="P91" s="1480"/>
      <c r="Q91" s="1480"/>
      <c r="R91" s="138"/>
      <c r="S91" s="7"/>
      <c r="T91" s="19"/>
      <c r="U91" s="1459"/>
      <c r="V91" s="1480"/>
      <c r="W91" s="1480"/>
      <c r="X91" s="138"/>
      <c r="Y91" s="7"/>
      <c r="Z91" s="7"/>
      <c r="AA91" s="1459"/>
      <c r="AB91" s="1460"/>
      <c r="AC91" s="1460"/>
      <c r="AD91" s="138"/>
      <c r="AE91" s="7"/>
      <c r="AF91" s="7"/>
      <c r="AG91" s="1459"/>
      <c r="AH91" s="1460"/>
      <c r="AI91" s="1460"/>
      <c r="AJ91" s="138"/>
      <c r="AK91" s="7"/>
      <c r="AL91" s="7"/>
      <c r="AM91" s="1459"/>
      <c r="AN91" s="1460"/>
      <c r="AO91" s="1460"/>
      <c r="AP91" s="145"/>
      <c r="AQ91" s="7"/>
      <c r="AR91" s="7"/>
      <c r="AS91" s="1463"/>
      <c r="AT91" s="1464"/>
      <c r="AU91" s="1464"/>
      <c r="AV91" s="139"/>
      <c r="AW91" s="7"/>
      <c r="AX91" s="19"/>
      <c r="BA91" s="1354"/>
      <c r="BB91" s="1475"/>
      <c r="BC91" s="1475"/>
      <c r="BD91" s="1475"/>
      <c r="BE91" s="1475"/>
      <c r="BF91" s="1475"/>
      <c r="BG91" s="1475"/>
      <c r="BH91" s="1356"/>
      <c r="BI91" s="1478"/>
      <c r="BJ91" s="1479"/>
      <c r="BK91" s="1479"/>
      <c r="BL91" s="144"/>
      <c r="BM91" s="7"/>
      <c r="BN91" s="19"/>
      <c r="BO91" s="1459"/>
      <c r="BP91" s="1480"/>
      <c r="BQ91" s="1480"/>
      <c r="BR91" s="138"/>
      <c r="BS91" s="7"/>
      <c r="BT91" s="19"/>
      <c r="BU91" s="1459"/>
      <c r="BV91" s="1480"/>
      <c r="BW91" s="1480"/>
      <c r="BX91" s="138"/>
      <c r="BY91" s="7"/>
      <c r="BZ91" s="7"/>
      <c r="CA91" s="1459"/>
      <c r="CB91" s="1460"/>
      <c r="CC91" s="1460"/>
      <c r="CD91" s="138"/>
      <c r="CE91" s="7"/>
      <c r="CF91" s="7"/>
      <c r="CG91" s="1459"/>
      <c r="CH91" s="1460"/>
      <c r="CI91" s="1460"/>
      <c r="CJ91" s="138"/>
      <c r="CK91" s="7"/>
      <c r="CL91" s="7"/>
      <c r="CM91" s="1459"/>
      <c r="CN91" s="1460"/>
      <c r="CO91" s="1460"/>
      <c r="CP91" s="145"/>
      <c r="CQ91" s="7"/>
      <c r="CR91" s="7"/>
      <c r="CS91" s="1463"/>
      <c r="CT91" s="1464"/>
      <c r="CU91" s="1464"/>
      <c r="CV91" s="139"/>
      <c r="CW91" s="7"/>
      <c r="CX91" s="19"/>
    </row>
    <row r="92" spans="1:102" ht="18.75" customHeight="1">
      <c r="A92" s="1354"/>
      <c r="B92" s="1475"/>
      <c r="C92" s="1475"/>
      <c r="D92" s="1475"/>
      <c r="E92" s="1475"/>
      <c r="F92" s="1475"/>
      <c r="G92" s="1475"/>
      <c r="H92" s="1356"/>
      <c r="I92" s="1478"/>
      <c r="J92" s="1479"/>
      <c r="K92" s="1479"/>
      <c r="L92" s="144"/>
      <c r="M92" s="7"/>
      <c r="N92" s="19"/>
      <c r="O92" s="1459"/>
      <c r="P92" s="1480"/>
      <c r="Q92" s="1480"/>
      <c r="R92" s="138"/>
      <c r="S92" s="7"/>
      <c r="T92" s="19"/>
      <c r="U92" s="1459"/>
      <c r="V92" s="1480"/>
      <c r="W92" s="1480"/>
      <c r="X92" s="138"/>
      <c r="Y92" s="7"/>
      <c r="Z92" s="7"/>
      <c r="AA92" s="1459"/>
      <c r="AB92" s="1460"/>
      <c r="AC92" s="1460"/>
      <c r="AD92" s="138"/>
      <c r="AE92" s="7"/>
      <c r="AF92" s="7"/>
      <c r="AG92" s="1459"/>
      <c r="AH92" s="1460"/>
      <c r="AI92" s="1460"/>
      <c r="AJ92" s="138"/>
      <c r="AK92" s="7"/>
      <c r="AL92" s="7"/>
      <c r="AM92" s="1459"/>
      <c r="AN92" s="1460"/>
      <c r="AO92" s="1460"/>
      <c r="AP92" s="145"/>
      <c r="AQ92" s="7"/>
      <c r="AR92" s="7"/>
      <c r="AS92" s="1463"/>
      <c r="AT92" s="1464"/>
      <c r="AU92" s="1464"/>
      <c r="AV92" s="139"/>
      <c r="AW92" s="7"/>
      <c r="AX92" s="19"/>
      <c r="BA92" s="1354"/>
      <c r="BB92" s="1475"/>
      <c r="BC92" s="1475"/>
      <c r="BD92" s="1475"/>
      <c r="BE92" s="1475"/>
      <c r="BF92" s="1475"/>
      <c r="BG92" s="1475"/>
      <c r="BH92" s="1356"/>
      <c r="BI92" s="1478"/>
      <c r="BJ92" s="1479"/>
      <c r="BK92" s="1479"/>
      <c r="BL92" s="144"/>
      <c r="BM92" s="7"/>
      <c r="BN92" s="19"/>
      <c r="BO92" s="1459"/>
      <c r="BP92" s="1480"/>
      <c r="BQ92" s="1480"/>
      <c r="BR92" s="138"/>
      <c r="BS92" s="7"/>
      <c r="BT92" s="19"/>
      <c r="BU92" s="1459"/>
      <c r="BV92" s="1480"/>
      <c r="BW92" s="1480"/>
      <c r="BX92" s="138"/>
      <c r="BY92" s="7"/>
      <c r="BZ92" s="7"/>
      <c r="CA92" s="1459"/>
      <c r="CB92" s="1460"/>
      <c r="CC92" s="1460"/>
      <c r="CD92" s="138"/>
      <c r="CE92" s="7"/>
      <c r="CF92" s="7"/>
      <c r="CG92" s="1459"/>
      <c r="CH92" s="1460"/>
      <c r="CI92" s="1460"/>
      <c r="CJ92" s="138"/>
      <c r="CK92" s="7"/>
      <c r="CL92" s="7"/>
      <c r="CM92" s="1459"/>
      <c r="CN92" s="1460"/>
      <c r="CO92" s="1460"/>
      <c r="CP92" s="145"/>
      <c r="CQ92" s="7"/>
      <c r="CR92" s="7"/>
      <c r="CS92" s="1463"/>
      <c r="CT92" s="1464"/>
      <c r="CU92" s="1464"/>
      <c r="CV92" s="139"/>
      <c r="CW92" s="7"/>
      <c r="CX92" s="19"/>
    </row>
    <row r="93" spans="1:102" ht="4.5" customHeight="1">
      <c r="A93" s="1354"/>
      <c r="B93" s="1475"/>
      <c r="C93" s="1475"/>
      <c r="D93" s="1475"/>
      <c r="E93" s="1475"/>
      <c r="F93" s="1475"/>
      <c r="G93" s="1475"/>
      <c r="H93" s="1356"/>
      <c r="I93" s="23"/>
      <c r="J93" s="7"/>
      <c r="K93" s="7"/>
      <c r="L93" s="7"/>
      <c r="M93" s="7"/>
      <c r="N93" s="19"/>
      <c r="O93" s="23"/>
      <c r="P93" s="7"/>
      <c r="Q93" s="7"/>
      <c r="R93" s="7"/>
      <c r="S93" s="7"/>
      <c r="T93" s="19"/>
      <c r="U93" s="23"/>
      <c r="V93" s="7"/>
      <c r="W93" s="7"/>
      <c r="X93" s="7"/>
      <c r="Y93" s="7"/>
      <c r="Z93" s="7"/>
      <c r="AA93" s="23"/>
      <c r="AB93" s="7"/>
      <c r="AC93" s="7"/>
      <c r="AD93" s="7"/>
      <c r="AE93" s="7"/>
      <c r="AF93" s="7"/>
      <c r="AG93" s="23"/>
      <c r="AH93" s="7"/>
      <c r="AI93" s="7"/>
      <c r="AJ93" s="7"/>
      <c r="AK93" s="7"/>
      <c r="AL93" s="7"/>
      <c r="AM93" s="23"/>
      <c r="AN93" s="7"/>
      <c r="AO93" s="7"/>
      <c r="AP93" s="7"/>
      <c r="AQ93" s="7"/>
      <c r="AR93" s="7"/>
      <c r="AS93" s="23"/>
      <c r="AT93" s="7"/>
      <c r="AU93" s="7"/>
      <c r="AV93" s="7"/>
      <c r="AW93" s="7"/>
      <c r="AX93" s="19"/>
      <c r="BA93" s="1354"/>
      <c r="BB93" s="1475"/>
      <c r="BC93" s="1475"/>
      <c r="BD93" s="1475"/>
      <c r="BE93" s="1475"/>
      <c r="BF93" s="1475"/>
      <c r="BG93" s="1475"/>
      <c r="BH93" s="1356"/>
      <c r="BI93" s="23"/>
      <c r="BJ93" s="7"/>
      <c r="BK93" s="7"/>
      <c r="BL93" s="7"/>
      <c r="BM93" s="7"/>
      <c r="BN93" s="19"/>
      <c r="BO93" s="23"/>
      <c r="BP93" s="7"/>
      <c r="BQ93" s="7"/>
      <c r="BR93" s="7"/>
      <c r="BS93" s="7"/>
      <c r="BT93" s="19"/>
      <c r="BU93" s="23"/>
      <c r="BV93" s="7"/>
      <c r="BW93" s="7"/>
      <c r="BX93" s="7"/>
      <c r="BY93" s="7"/>
      <c r="BZ93" s="7"/>
      <c r="CA93" s="23"/>
      <c r="CB93" s="7"/>
      <c r="CC93" s="7"/>
      <c r="CD93" s="7"/>
      <c r="CE93" s="7"/>
      <c r="CF93" s="7"/>
      <c r="CG93" s="23"/>
      <c r="CH93" s="7"/>
      <c r="CI93" s="7"/>
      <c r="CJ93" s="7"/>
      <c r="CK93" s="7"/>
      <c r="CL93" s="7"/>
      <c r="CM93" s="23"/>
      <c r="CN93" s="7"/>
      <c r="CO93" s="7"/>
      <c r="CP93" s="7"/>
      <c r="CQ93" s="7"/>
      <c r="CR93" s="7"/>
      <c r="CS93" s="23"/>
      <c r="CT93" s="7"/>
      <c r="CU93" s="7"/>
      <c r="CV93" s="7"/>
      <c r="CW93" s="7"/>
      <c r="CX93" s="19"/>
    </row>
    <row r="94" spans="1:102" ht="15.75" customHeight="1">
      <c r="A94" s="1354"/>
      <c r="B94" s="1355"/>
      <c r="C94" s="1355"/>
      <c r="D94" s="1355"/>
      <c r="E94" s="1355"/>
      <c r="F94" s="1355"/>
      <c r="G94" s="1355"/>
      <c r="H94" s="1356"/>
      <c r="I94" s="1465" t="str">
        <f>IF(AS90="","",IF(DAY(AS90)+1&gt;IF(MONTH(A78)=12,31,DATE(YEAR(A78),MONTH(A78)+1,1)-A78),"",AS90+1))</f>
        <v/>
      </c>
      <c r="J94" s="1466"/>
      <c r="K94" s="1466"/>
      <c r="L94" s="183"/>
      <c r="M94" s="7"/>
      <c r="N94" s="19"/>
      <c r="O94" s="1470" t="str">
        <f>IF(I94="","",IF(DAY(I94)+1&gt;IF(MONTH(A78)=12,31,DATE(YEAR(A78),MONTH(A78)+1,1)-A78),"",I94+1))</f>
        <v/>
      </c>
      <c r="P94" s="1471"/>
      <c r="Q94" s="1471"/>
      <c r="R94" s="155"/>
      <c r="S94" s="7"/>
      <c r="T94" s="19"/>
      <c r="U94" s="23"/>
      <c r="V94" s="7"/>
      <c r="W94" s="7"/>
      <c r="X94" s="7"/>
      <c r="Y94" s="7"/>
      <c r="Z94" s="7"/>
      <c r="AA94" s="23"/>
      <c r="AB94" s="7"/>
      <c r="AC94" s="7"/>
      <c r="AD94" s="7"/>
      <c r="AE94" s="7"/>
      <c r="AF94" s="7"/>
      <c r="AG94" s="23"/>
      <c r="AH94" s="7"/>
      <c r="AI94" s="7"/>
      <c r="AJ94" s="7"/>
      <c r="AK94" s="7"/>
      <c r="AL94" s="7"/>
      <c r="AM94" s="23"/>
      <c r="AN94" s="7"/>
      <c r="AO94" s="7"/>
      <c r="AP94" s="7"/>
      <c r="AQ94" s="7"/>
      <c r="AR94" s="7"/>
      <c r="AS94" s="23"/>
      <c r="AT94" s="7"/>
      <c r="AU94" s="7"/>
      <c r="AV94" s="7"/>
      <c r="AW94" s="7"/>
      <c r="AX94" s="19"/>
      <c r="BA94" s="1354"/>
      <c r="BB94" s="1355"/>
      <c r="BC94" s="1355"/>
      <c r="BD94" s="1355"/>
      <c r="BE94" s="1355"/>
      <c r="BF94" s="1355"/>
      <c r="BG94" s="1355"/>
      <c r="BH94" s="1356"/>
      <c r="BI94" s="1465">
        <f>IF(CS90="","",IF(DAY(CS90)+1&gt;IF(MONTH(BA78)=12,31,DATE(YEAR(BA78),MONTH(BA78)+1,1)-BA78),"",CS90+1))</f>
        <v>45900</v>
      </c>
      <c r="BJ94" s="1466"/>
      <c r="BK94" s="1466"/>
      <c r="BL94" s="183"/>
      <c r="BM94" s="7"/>
      <c r="BN94" s="19"/>
      <c r="BO94" s="1470" t="str">
        <f>IF(BI94="","",IF(DAY(BI94)+1&gt;IF(MONTH(BA78)=12,31,DATE(YEAR(BA78),MONTH(BA78)+1,1)-BA78),"",BI94+1))</f>
        <v/>
      </c>
      <c r="BP94" s="1471"/>
      <c r="BQ94" s="1471"/>
      <c r="BR94" s="155"/>
      <c r="BS94" s="7"/>
      <c r="BT94" s="19"/>
      <c r="BU94" s="23"/>
      <c r="BV94" s="7"/>
      <c r="BW94" s="7"/>
      <c r="BX94" s="7"/>
      <c r="BY94" s="7"/>
      <c r="BZ94" s="7"/>
      <c r="CA94" s="23"/>
      <c r="CB94" s="7"/>
      <c r="CC94" s="7"/>
      <c r="CD94" s="7"/>
      <c r="CE94" s="7"/>
      <c r="CF94" s="7"/>
      <c r="CG94" s="23"/>
      <c r="CH94" s="7"/>
      <c r="CI94" s="7"/>
      <c r="CJ94" s="7"/>
      <c r="CK94" s="7"/>
      <c r="CL94" s="7"/>
      <c r="CM94" s="23"/>
      <c r="CN94" s="7"/>
      <c r="CO94" s="7"/>
      <c r="CP94" s="7"/>
      <c r="CQ94" s="7"/>
      <c r="CR94" s="7"/>
      <c r="CS94" s="23"/>
      <c r="CT94" s="7"/>
      <c r="CU94" s="7"/>
      <c r="CV94" s="7"/>
      <c r="CW94" s="7"/>
      <c r="CX94" s="19"/>
    </row>
    <row r="95" spans="1:102" ht="15.75" customHeight="1">
      <c r="A95" s="1354"/>
      <c r="B95" s="1355"/>
      <c r="C95" s="1355"/>
      <c r="D95" s="1355"/>
      <c r="E95" s="1355"/>
      <c r="F95" s="1355"/>
      <c r="G95" s="1355"/>
      <c r="H95" s="1356"/>
      <c r="I95" s="1467"/>
      <c r="J95" s="1466"/>
      <c r="K95" s="1466"/>
      <c r="L95" s="183"/>
      <c r="M95" s="7"/>
      <c r="N95" s="19"/>
      <c r="O95" s="1472"/>
      <c r="P95" s="1471"/>
      <c r="Q95" s="1471"/>
      <c r="R95" s="155"/>
      <c r="S95" s="7"/>
      <c r="T95" s="19"/>
      <c r="U95" s="23"/>
      <c r="V95" s="7"/>
      <c r="W95" s="7"/>
      <c r="X95" s="7"/>
      <c r="Y95" s="7"/>
      <c r="Z95" s="7"/>
      <c r="AA95" s="23"/>
      <c r="AB95" s="7"/>
      <c r="AC95" s="7"/>
      <c r="AD95" s="7"/>
      <c r="AE95" s="7"/>
      <c r="AF95" s="7"/>
      <c r="AG95" s="23"/>
      <c r="AH95" s="7"/>
      <c r="AI95" s="7"/>
      <c r="AJ95" s="7"/>
      <c r="AK95" s="7"/>
      <c r="AL95" s="7"/>
      <c r="AM95" s="23"/>
      <c r="AN95" s="7"/>
      <c r="AO95" s="7"/>
      <c r="AP95" s="7"/>
      <c r="AQ95" s="7"/>
      <c r="AR95" s="7"/>
      <c r="AS95" s="23"/>
      <c r="AT95" s="7"/>
      <c r="AU95" s="7"/>
      <c r="AV95" s="7"/>
      <c r="AW95" s="7"/>
      <c r="AX95" s="19"/>
      <c r="BA95" s="1354"/>
      <c r="BB95" s="1355"/>
      <c r="BC95" s="1355"/>
      <c r="BD95" s="1355"/>
      <c r="BE95" s="1355"/>
      <c r="BF95" s="1355"/>
      <c r="BG95" s="1355"/>
      <c r="BH95" s="1356"/>
      <c r="BI95" s="1467"/>
      <c r="BJ95" s="1466"/>
      <c r="BK95" s="1466"/>
      <c r="BL95" s="183"/>
      <c r="BM95" s="7"/>
      <c r="BN95" s="19"/>
      <c r="BO95" s="1472"/>
      <c r="BP95" s="1471"/>
      <c r="BQ95" s="1471"/>
      <c r="BR95" s="155"/>
      <c r="BS95" s="7"/>
      <c r="BT95" s="19"/>
      <c r="BU95" s="23"/>
      <c r="BV95" s="7"/>
      <c r="BW95" s="7"/>
      <c r="BX95" s="7"/>
      <c r="BY95" s="7"/>
      <c r="BZ95" s="7"/>
      <c r="CA95" s="23"/>
      <c r="CB95" s="7"/>
      <c r="CC95" s="7"/>
      <c r="CD95" s="7"/>
      <c r="CE95" s="7"/>
      <c r="CF95" s="7"/>
      <c r="CG95" s="23"/>
      <c r="CH95" s="7"/>
      <c r="CI95" s="7"/>
      <c r="CJ95" s="7"/>
      <c r="CK95" s="7"/>
      <c r="CL95" s="7"/>
      <c r="CM95" s="23"/>
      <c r="CN95" s="7"/>
      <c r="CO95" s="7"/>
      <c r="CP95" s="7"/>
      <c r="CQ95" s="7"/>
      <c r="CR95" s="7"/>
      <c r="CS95" s="23"/>
      <c r="CT95" s="7"/>
      <c r="CU95" s="7"/>
      <c r="CV95" s="7"/>
      <c r="CW95" s="7"/>
      <c r="CX95" s="19"/>
    </row>
    <row r="96" spans="1:102" ht="11.25" customHeight="1">
      <c r="A96" s="1357"/>
      <c r="B96" s="1358"/>
      <c r="C96" s="1358"/>
      <c r="D96" s="1358"/>
      <c r="E96" s="1358"/>
      <c r="F96" s="1358"/>
      <c r="G96" s="1358"/>
      <c r="H96" s="1359"/>
      <c r="I96" s="1468"/>
      <c r="J96" s="1469"/>
      <c r="K96" s="1469"/>
      <c r="L96" s="146"/>
      <c r="M96" s="60"/>
      <c r="N96" s="20"/>
      <c r="O96" s="1473"/>
      <c r="P96" s="1474"/>
      <c r="Q96" s="1474"/>
      <c r="R96" s="147"/>
      <c r="S96" s="60"/>
      <c r="T96" s="20"/>
      <c r="U96" s="48"/>
      <c r="V96" s="60"/>
      <c r="W96" s="60"/>
      <c r="X96" s="60"/>
      <c r="Y96" s="60"/>
      <c r="Z96" s="60"/>
      <c r="AA96" s="48"/>
      <c r="AB96" s="60"/>
      <c r="AC96" s="60"/>
      <c r="AD96" s="60"/>
      <c r="AE96" s="60"/>
      <c r="AF96" s="60"/>
      <c r="AG96" s="48"/>
      <c r="AH96" s="60"/>
      <c r="AI96" s="60"/>
      <c r="AJ96" s="60"/>
      <c r="AK96" s="60"/>
      <c r="AL96" s="60"/>
      <c r="AM96" s="48"/>
      <c r="AN96" s="60"/>
      <c r="AO96" s="60"/>
      <c r="AP96" s="60"/>
      <c r="AQ96" s="60"/>
      <c r="AR96" s="60"/>
      <c r="AS96" s="48"/>
      <c r="AT96" s="60"/>
      <c r="AU96" s="60"/>
      <c r="AV96" s="60"/>
      <c r="AW96" s="60"/>
      <c r="AX96" s="20"/>
      <c r="BA96" s="1357"/>
      <c r="BB96" s="1358"/>
      <c r="BC96" s="1358"/>
      <c r="BD96" s="1358"/>
      <c r="BE96" s="1358"/>
      <c r="BF96" s="1358"/>
      <c r="BG96" s="1358"/>
      <c r="BH96" s="1359"/>
      <c r="BI96" s="1468"/>
      <c r="BJ96" s="1469"/>
      <c r="BK96" s="1469"/>
      <c r="BL96" s="146"/>
      <c r="BM96" s="60"/>
      <c r="BN96" s="20"/>
      <c r="BO96" s="1473"/>
      <c r="BP96" s="1474"/>
      <c r="BQ96" s="1474"/>
      <c r="BR96" s="147"/>
      <c r="BS96" s="60"/>
      <c r="BT96" s="20"/>
      <c r="BU96" s="48"/>
      <c r="BV96" s="60"/>
      <c r="BW96" s="60"/>
      <c r="BX96" s="60"/>
      <c r="BY96" s="60"/>
      <c r="BZ96" s="60"/>
      <c r="CA96" s="48"/>
      <c r="CB96" s="60"/>
      <c r="CC96" s="60"/>
      <c r="CD96" s="60"/>
      <c r="CE96" s="60"/>
      <c r="CF96" s="60"/>
      <c r="CG96" s="48"/>
      <c r="CH96" s="60"/>
      <c r="CI96" s="60"/>
      <c r="CJ96" s="60"/>
      <c r="CK96" s="60"/>
      <c r="CL96" s="60"/>
      <c r="CM96" s="48"/>
      <c r="CN96" s="60"/>
      <c r="CO96" s="60"/>
      <c r="CP96" s="60"/>
      <c r="CQ96" s="60"/>
      <c r="CR96" s="60"/>
      <c r="CS96" s="48"/>
      <c r="CT96" s="60"/>
      <c r="CU96" s="60"/>
      <c r="CV96" s="60"/>
      <c r="CW96" s="60"/>
      <c r="CX96" s="20"/>
    </row>
  </sheetData>
  <mergeCells count="410">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1:H12"/>
    <mergeCell ref="I11:K13"/>
    <mergeCell ref="O11:Q13"/>
    <mergeCell ref="U11:W13"/>
    <mergeCell ref="AA11:AC13"/>
    <mergeCell ref="AG11:AI13"/>
    <mergeCell ref="AM11:AO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11:CI13"/>
    <mergeCell ref="CM11:CO13"/>
    <mergeCell ref="CS11:CU13"/>
    <mergeCell ref="A13:H16"/>
    <mergeCell ref="BA13:BH16"/>
    <mergeCell ref="I14:K16"/>
    <mergeCell ref="O14:Q16"/>
    <mergeCell ref="U14:W16"/>
    <mergeCell ref="AA14:AC16"/>
    <mergeCell ref="AG14:AI16"/>
    <mergeCell ref="AS11:AU13"/>
    <mergeCell ref="BA11:BH12"/>
    <mergeCell ref="BI11:BK13"/>
    <mergeCell ref="BO11:BQ13"/>
    <mergeCell ref="BU11:BW13"/>
    <mergeCell ref="CA11:CC13"/>
    <mergeCell ref="CG14:CI16"/>
    <mergeCell ref="CM14:CO16"/>
    <mergeCell ref="CS14:CU16"/>
    <mergeCell ref="BI14:BK16"/>
    <mergeCell ref="BO14:BQ16"/>
    <mergeCell ref="BU14:BW16"/>
    <mergeCell ref="CA14:CC16"/>
    <mergeCell ref="A17:H17"/>
    <mergeCell ref="BA17:BH17"/>
    <mergeCell ref="A18:H24"/>
    <mergeCell ref="I18:K20"/>
    <mergeCell ref="O18:Q20"/>
    <mergeCell ref="U18:W20"/>
    <mergeCell ref="AA18:AC20"/>
    <mergeCell ref="AM14:AO16"/>
    <mergeCell ref="AS14:AU16"/>
    <mergeCell ref="BU18:BW20"/>
    <mergeCell ref="CA18:CC20"/>
    <mergeCell ref="CG18:CI20"/>
    <mergeCell ref="CM18:CO20"/>
    <mergeCell ref="CS18:CU20"/>
    <mergeCell ref="I22:K24"/>
    <mergeCell ref="O22:Q24"/>
    <mergeCell ref="BI22:BK24"/>
    <mergeCell ref="BO22:BQ24"/>
    <mergeCell ref="AG18:AI20"/>
    <mergeCell ref="AM18:AO20"/>
    <mergeCell ref="AS18:AU20"/>
    <mergeCell ref="BA18:BH24"/>
    <mergeCell ref="BI18:BK20"/>
    <mergeCell ref="BO18:BQ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CA35:CC37"/>
    <mergeCell ref="CG35:CI37"/>
    <mergeCell ref="CM35:CO37"/>
    <mergeCell ref="CS35:CU37"/>
    <mergeCell ref="A37:H40"/>
    <mergeCell ref="BA37:BH40"/>
    <mergeCell ref="I38:K40"/>
    <mergeCell ref="O38:Q40"/>
    <mergeCell ref="U38:W40"/>
    <mergeCell ref="AA38:AC40"/>
    <mergeCell ref="AM35:AO37"/>
    <mergeCell ref="AS35:AU37"/>
    <mergeCell ref="BA35:BH36"/>
    <mergeCell ref="BI35:BK37"/>
    <mergeCell ref="BO35:BQ37"/>
    <mergeCell ref="BU35:BW37"/>
    <mergeCell ref="A35:H36"/>
    <mergeCell ref="I35:K37"/>
    <mergeCell ref="O35:Q37"/>
    <mergeCell ref="U35:W37"/>
    <mergeCell ref="AA35:AC37"/>
    <mergeCell ref="AG35:AI37"/>
    <mergeCell ref="CS38:CU40"/>
    <mergeCell ref="CA38:CC40"/>
    <mergeCell ref="A41:H41"/>
    <mergeCell ref="BA41:BH41"/>
    <mergeCell ref="AG38:AI40"/>
    <mergeCell ref="AM38:AO40"/>
    <mergeCell ref="AS38:AU40"/>
    <mergeCell ref="BI38:BK40"/>
    <mergeCell ref="BO38:BQ40"/>
    <mergeCell ref="BU38:BW40"/>
    <mergeCell ref="A42:H48"/>
    <mergeCell ref="I42:K44"/>
    <mergeCell ref="O42:Q44"/>
    <mergeCell ref="U42:W44"/>
    <mergeCell ref="AA42:AC44"/>
    <mergeCell ref="AG42:AI44"/>
    <mergeCell ref="CG38:CI40"/>
    <mergeCell ref="CM38:CO40"/>
    <mergeCell ref="CA42:CC44"/>
    <mergeCell ref="CG42:CI44"/>
    <mergeCell ref="CM42:CO44"/>
    <mergeCell ref="CS42:CU44"/>
    <mergeCell ref="I46:K48"/>
    <mergeCell ref="O46:Q48"/>
    <mergeCell ref="BI46:BK48"/>
    <mergeCell ref="BO46:BQ48"/>
    <mergeCell ref="AM42:AO44"/>
    <mergeCell ref="AS42:AU44"/>
    <mergeCell ref="BA42:BH48"/>
    <mergeCell ref="BI42:BK44"/>
    <mergeCell ref="BO42:BQ44"/>
    <mergeCell ref="BU42:BW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CA59:CC61"/>
    <mergeCell ref="CG59:CI61"/>
    <mergeCell ref="CM59:CO61"/>
    <mergeCell ref="CS59:CU61"/>
    <mergeCell ref="A61:H64"/>
    <mergeCell ref="BA61:BH64"/>
    <mergeCell ref="I62:K64"/>
    <mergeCell ref="O62:Q64"/>
    <mergeCell ref="U62:W64"/>
    <mergeCell ref="AA62:AC64"/>
    <mergeCell ref="AM59:AO61"/>
    <mergeCell ref="AS59:AU61"/>
    <mergeCell ref="BA59:BH60"/>
    <mergeCell ref="BI59:BK61"/>
    <mergeCell ref="BO59:BQ61"/>
    <mergeCell ref="BU59:BW61"/>
    <mergeCell ref="A59:H60"/>
    <mergeCell ref="I59:K61"/>
    <mergeCell ref="O59:Q61"/>
    <mergeCell ref="U59:W61"/>
    <mergeCell ref="AA59:AC61"/>
    <mergeCell ref="AG59:AI61"/>
    <mergeCell ref="CS62:CU64"/>
    <mergeCell ref="CA62:CC64"/>
    <mergeCell ref="A65:H65"/>
    <mergeCell ref="BA65:BH65"/>
    <mergeCell ref="AG62:AI64"/>
    <mergeCell ref="AM62:AO64"/>
    <mergeCell ref="AS62:AU64"/>
    <mergeCell ref="BI62:BK64"/>
    <mergeCell ref="BO62:BQ64"/>
    <mergeCell ref="BU62:BW64"/>
    <mergeCell ref="A66:H72"/>
    <mergeCell ref="I66:K68"/>
    <mergeCell ref="O66:Q68"/>
    <mergeCell ref="U66:W68"/>
    <mergeCell ref="AA66:AC68"/>
    <mergeCell ref="AG66:AI68"/>
    <mergeCell ref="CG62:CI64"/>
    <mergeCell ref="CM62:CO64"/>
    <mergeCell ref="CA66:CC68"/>
    <mergeCell ref="CG66:CI68"/>
    <mergeCell ref="CM66:CO68"/>
    <mergeCell ref="CS66:CU68"/>
    <mergeCell ref="I70:K72"/>
    <mergeCell ref="O70:Q72"/>
    <mergeCell ref="BI70:BK72"/>
    <mergeCell ref="BO70:BQ72"/>
    <mergeCell ref="AM66:AO68"/>
    <mergeCell ref="AS66:AU68"/>
    <mergeCell ref="BA66:BH72"/>
    <mergeCell ref="BI66:BK68"/>
    <mergeCell ref="BO66:BQ68"/>
    <mergeCell ref="BU66:BW68"/>
    <mergeCell ref="CA74:CC74"/>
    <mergeCell ref="CG74:CI74"/>
    <mergeCell ref="CM74:CO74"/>
    <mergeCell ref="CS74:CU74"/>
    <mergeCell ref="I75:K77"/>
    <mergeCell ref="O75:Q77"/>
    <mergeCell ref="U75:W77"/>
    <mergeCell ref="AA75:AC77"/>
    <mergeCell ref="AG75:AI77"/>
    <mergeCell ref="AM75:AO77"/>
    <mergeCell ref="AM74:AO74"/>
    <mergeCell ref="AS74:AU74"/>
    <mergeCell ref="BA74:BH77"/>
    <mergeCell ref="BI74:BK74"/>
    <mergeCell ref="BO74:BQ74"/>
    <mergeCell ref="BU74:BW74"/>
    <mergeCell ref="AS75:AU77"/>
    <mergeCell ref="BI75:BK77"/>
    <mergeCell ref="BO75:BQ77"/>
    <mergeCell ref="BU75:BW77"/>
    <mergeCell ref="I74:K74"/>
    <mergeCell ref="O74:Q74"/>
    <mergeCell ref="U74:W74"/>
    <mergeCell ref="AA74:AC74"/>
    <mergeCell ref="CA75:CC77"/>
    <mergeCell ref="CG75:CI77"/>
    <mergeCell ref="CM75:CO77"/>
    <mergeCell ref="CS75:CU77"/>
    <mergeCell ref="A78:H79"/>
    <mergeCell ref="BA78:BH79"/>
    <mergeCell ref="I79:K81"/>
    <mergeCell ref="O79:Q81"/>
    <mergeCell ref="U79:W81"/>
    <mergeCell ref="AA79:AC81"/>
    <mergeCell ref="A74:H77"/>
    <mergeCell ref="AG74:AI74"/>
    <mergeCell ref="CA79:CC81"/>
    <mergeCell ref="CG79:CI81"/>
    <mergeCell ref="CM79:CO81"/>
    <mergeCell ref="CS79:CU81"/>
    <mergeCell ref="A80:H81"/>
    <mergeCell ref="BA80:BH81"/>
    <mergeCell ref="AG79:AI81"/>
    <mergeCell ref="AM79:AO81"/>
    <mergeCell ref="AS79:AU81"/>
    <mergeCell ref="BI79:BK81"/>
    <mergeCell ref="BO79:BQ81"/>
    <mergeCell ref="BU79:BW81"/>
    <mergeCell ref="CA83:CC85"/>
    <mergeCell ref="CG83:CI85"/>
    <mergeCell ref="CM83:CO85"/>
    <mergeCell ref="CS83:CU85"/>
    <mergeCell ref="A85:H88"/>
    <mergeCell ref="BA85:BH88"/>
    <mergeCell ref="I86:K88"/>
    <mergeCell ref="O86:Q88"/>
    <mergeCell ref="U86:W88"/>
    <mergeCell ref="AA86:AC88"/>
    <mergeCell ref="AM83:AO85"/>
    <mergeCell ref="AS83:AU85"/>
    <mergeCell ref="BA83:BH84"/>
    <mergeCell ref="BI83:BK85"/>
    <mergeCell ref="BO83:BQ85"/>
    <mergeCell ref="BU83:BW85"/>
    <mergeCell ref="A83:H84"/>
    <mergeCell ref="I83:K85"/>
    <mergeCell ref="O83:Q85"/>
    <mergeCell ref="U83:W85"/>
    <mergeCell ref="AA83:AC85"/>
    <mergeCell ref="AG83:AI85"/>
    <mergeCell ref="CS86:CU88"/>
    <mergeCell ref="CA86:CC88"/>
    <mergeCell ref="A89:H89"/>
    <mergeCell ref="BA89:BH89"/>
    <mergeCell ref="AG86:AI88"/>
    <mergeCell ref="AM86:AO88"/>
    <mergeCell ref="AS86:AU88"/>
    <mergeCell ref="BI86:BK88"/>
    <mergeCell ref="BO86:BQ88"/>
    <mergeCell ref="BU86:BW88"/>
    <mergeCell ref="A90:H96"/>
    <mergeCell ref="I90:K92"/>
    <mergeCell ref="O90:Q92"/>
    <mergeCell ref="U90:W92"/>
    <mergeCell ref="AA90:AC92"/>
    <mergeCell ref="AG90:AI92"/>
    <mergeCell ref="CG86:CI88"/>
    <mergeCell ref="CM86:CO88"/>
    <mergeCell ref="CA90:CC92"/>
    <mergeCell ref="CG90:CI92"/>
    <mergeCell ref="CM90:CO92"/>
    <mergeCell ref="CS90:CU92"/>
    <mergeCell ref="I94:K96"/>
    <mergeCell ref="O94:Q96"/>
    <mergeCell ref="BI94:BK96"/>
    <mergeCell ref="BO94:BQ96"/>
    <mergeCell ref="AM90:AO92"/>
    <mergeCell ref="AS90:AU92"/>
    <mergeCell ref="BA90:BH96"/>
    <mergeCell ref="BI90:BK92"/>
    <mergeCell ref="BO90:BQ92"/>
    <mergeCell ref="BU90:BW92"/>
  </mergeCells>
  <phoneticPr fontId="2"/>
  <conditionalFormatting sqref="AS3:AU5">
    <cfRule type="expression" dxfId="14201" priority="374" stopIfTrue="1">
      <formula>OR(AS3=祝色)</formula>
    </cfRule>
  </conditionalFormatting>
  <conditionalFormatting sqref="I3:K5">
    <cfRule type="expression" dxfId="14200" priority="375" stopIfTrue="1">
      <formula>OR(AND(WEEKDAY(I3)=1,MONTH(I3)&lt;&gt;MONTH(A6)),AND(OR(I3=祝色),MONTH(I3)&lt;&gt;MONTH(A6)))</formula>
    </cfRule>
    <cfRule type="expression" dxfId="14199" priority="376" stopIfTrue="1">
      <formula>MONTH(I3)&lt;&gt;MONTH(A6)</formula>
    </cfRule>
    <cfRule type="expression" dxfId="14198" priority="377" stopIfTrue="1">
      <formula>OR(I3=祝色)</formula>
    </cfRule>
  </conditionalFormatting>
  <conditionalFormatting sqref="O3:Q5">
    <cfRule type="expression" dxfId="14197" priority="378" stopIfTrue="1">
      <formula>OR(AND(WEEKDAY(O3)=1,MONTH(O3)&lt;&gt;MONTH(A6)),AND(OR(O3=祝色),MONTH(O3)&lt;&gt;MONTH(A6)))</formula>
    </cfRule>
    <cfRule type="expression" dxfId="14196" priority="379" stopIfTrue="1">
      <formula>MONTH(O3)&lt;&gt;MONTH(A6)</formula>
    </cfRule>
    <cfRule type="expression" dxfId="14195" priority="380" stopIfTrue="1">
      <formula>OR(O3=祝色)</formula>
    </cfRule>
  </conditionalFormatting>
  <conditionalFormatting sqref="U3:W5">
    <cfRule type="expression" dxfId="14194" priority="381" stopIfTrue="1">
      <formula>OR(AND(WEEKDAY(U3)=1,MONTH(U3)&lt;&gt;MONTH(A6)),AND(OR(U3=祝色),MONTH(U3)&lt;&gt;MONTH(A6)))</formula>
    </cfRule>
    <cfRule type="expression" dxfId="14193" priority="382" stopIfTrue="1">
      <formula>MONTH(U3)&lt;&gt;MONTH(A6)</formula>
    </cfRule>
    <cfRule type="expression" dxfId="14192" priority="383" stopIfTrue="1">
      <formula>OR(U3=祝色)</formula>
    </cfRule>
  </conditionalFormatting>
  <conditionalFormatting sqref="AA3:AC5">
    <cfRule type="expression" dxfId="14191" priority="384" stopIfTrue="1">
      <formula>OR(AND(WEEKDAY(AA3)=1,MONTH(AA3)&lt;&gt;MONTH(A6)),AND(OR(AA3=祝色),MONTH(AA3)&lt;&gt;MONTH(A6)))</formula>
    </cfRule>
    <cfRule type="expression" dxfId="14190" priority="385" stopIfTrue="1">
      <formula>MONTH(AA3)&lt;&gt;MONTH(A6)</formula>
    </cfRule>
    <cfRule type="expression" dxfId="14189" priority="386" stopIfTrue="1">
      <formula>OR(AA3=祝色)</formula>
    </cfRule>
  </conditionalFormatting>
  <conditionalFormatting sqref="AG3:AI5">
    <cfRule type="expression" dxfId="14188" priority="387" stopIfTrue="1">
      <formula>OR(AND(WEEKDAY(AG3)=1,MONTH(AG3)&lt;&gt;MONTH(A6)),AND(OR(AG3=祝色),MONTH(AG3)&lt;&gt;MONTH(A6)))</formula>
    </cfRule>
    <cfRule type="expression" dxfId="14187" priority="388" stopIfTrue="1">
      <formula>MONTH(AG3)&lt;&gt;MONTH(A6)</formula>
    </cfRule>
    <cfRule type="expression" dxfId="14186" priority="389" stopIfTrue="1">
      <formula>OR(AG3=祝色)</formula>
    </cfRule>
  </conditionalFormatting>
  <conditionalFormatting sqref="AM3:AO5">
    <cfRule type="expression" dxfId="14185" priority="390" stopIfTrue="1">
      <formula>OR(AND(WEEKDAY(AM3)=1,MONTH(AM3)&lt;&gt;MONTH(A6)),AND(OR(AM3=祝色),MONTH(AM3)&lt;&gt;MONTH(A6)))</formula>
    </cfRule>
    <cfRule type="expression" dxfId="14184" priority="391" stopIfTrue="1">
      <formula>MONTH(AM3)&lt;&gt;MONTH(A6)</formula>
    </cfRule>
    <cfRule type="expression" dxfId="14183" priority="392" stopIfTrue="1">
      <formula>OR(AM3=祝色)</formula>
    </cfRule>
  </conditionalFormatting>
  <conditionalFormatting sqref="I7:K9">
    <cfRule type="expression" dxfId="14182" priority="373" stopIfTrue="1">
      <formula>OR(I7=祝色)</formula>
    </cfRule>
  </conditionalFormatting>
  <conditionalFormatting sqref="O7:Q9">
    <cfRule type="expression" dxfId="14181" priority="372" stopIfTrue="1">
      <formula>OR(O7=祝色)</formula>
    </cfRule>
  </conditionalFormatting>
  <conditionalFormatting sqref="AS7:AU9">
    <cfRule type="expression" dxfId="14180" priority="371" stopIfTrue="1">
      <formula>OR(AS7=祝色)</formula>
    </cfRule>
  </conditionalFormatting>
  <conditionalFormatting sqref="U7:W9">
    <cfRule type="expression" dxfId="14179" priority="370" stopIfTrue="1">
      <formula>OR(U7=祝色)</formula>
    </cfRule>
  </conditionalFormatting>
  <conditionalFormatting sqref="AA7:AC9">
    <cfRule type="expression" dxfId="14178" priority="369" stopIfTrue="1">
      <formula>OR(AA7=祝色)</formula>
    </cfRule>
  </conditionalFormatting>
  <conditionalFormatting sqref="AG7:AI9">
    <cfRule type="expression" dxfId="14177" priority="368" stopIfTrue="1">
      <formula>OR(AG7=祝色)</formula>
    </cfRule>
  </conditionalFormatting>
  <conditionalFormatting sqref="AM7:AO9">
    <cfRule type="expression" dxfId="14176" priority="367" stopIfTrue="1">
      <formula>OR(AM7=祝色)</formula>
    </cfRule>
  </conditionalFormatting>
  <conditionalFormatting sqref="I11:K13">
    <cfRule type="expression" dxfId="14175" priority="366" stopIfTrue="1">
      <formula>OR(I11=祝色)</formula>
    </cfRule>
  </conditionalFormatting>
  <conditionalFormatting sqref="O11:Q13">
    <cfRule type="expression" dxfId="14174" priority="365" stopIfTrue="1">
      <formula>OR(O11=祝色)</formula>
    </cfRule>
  </conditionalFormatting>
  <conditionalFormatting sqref="AS11:AU13">
    <cfRule type="expression" dxfId="14173" priority="364" stopIfTrue="1">
      <formula>OR(AS11=祝色)</formula>
    </cfRule>
  </conditionalFormatting>
  <conditionalFormatting sqref="U11:W13">
    <cfRule type="expression" dxfId="14172" priority="363" stopIfTrue="1">
      <formula>OR(U11=祝色)</formula>
    </cfRule>
  </conditionalFormatting>
  <conditionalFormatting sqref="AA11:AC13">
    <cfRule type="expression" dxfId="14171" priority="362" stopIfTrue="1">
      <formula>OR(AA11=祝色)</formula>
    </cfRule>
  </conditionalFormatting>
  <conditionalFormatting sqref="AG11:AI13">
    <cfRule type="expression" dxfId="14170" priority="361" stopIfTrue="1">
      <formula>OR(AG11=祝色)</formula>
    </cfRule>
  </conditionalFormatting>
  <conditionalFormatting sqref="AM11:AO13">
    <cfRule type="expression" dxfId="14169" priority="360" stopIfTrue="1">
      <formula>OR(AM11=祝色)</formula>
    </cfRule>
  </conditionalFormatting>
  <conditionalFormatting sqref="I18:K20">
    <cfRule type="expression" dxfId="14168" priority="358" stopIfTrue="1">
      <formula>OR(I18=祝色)</formula>
    </cfRule>
  </conditionalFormatting>
  <conditionalFormatting sqref="O18:Q20">
    <cfRule type="expression" dxfId="14167" priority="359" stopIfTrue="1">
      <formula>OR(O18=祝色)</formula>
    </cfRule>
  </conditionalFormatting>
  <conditionalFormatting sqref="I14:K16">
    <cfRule type="expression" dxfId="14166" priority="357" stopIfTrue="1">
      <formula>OR(I14=祝色)</formula>
    </cfRule>
  </conditionalFormatting>
  <conditionalFormatting sqref="O14:Q16">
    <cfRule type="expression" dxfId="14165" priority="356" stopIfTrue="1">
      <formula>OR(O14=祝色)</formula>
    </cfRule>
  </conditionalFormatting>
  <conditionalFormatting sqref="AS14:AU16">
    <cfRule type="expression" dxfId="14164" priority="355" stopIfTrue="1">
      <formula>OR(AS14=祝色)</formula>
    </cfRule>
  </conditionalFormatting>
  <conditionalFormatting sqref="U14:W16">
    <cfRule type="expression" dxfId="14163" priority="354" stopIfTrue="1">
      <formula>OR(U14=祝色)</formula>
    </cfRule>
  </conditionalFormatting>
  <conditionalFormatting sqref="AA14:AC16">
    <cfRule type="expression" dxfId="14162" priority="353" stopIfTrue="1">
      <formula>OR(AA14=祝色)</formula>
    </cfRule>
  </conditionalFormatting>
  <conditionalFormatting sqref="AG14:AI16">
    <cfRule type="expression" dxfId="14161" priority="352" stopIfTrue="1">
      <formula>OR(AG14=祝色)</formula>
    </cfRule>
  </conditionalFormatting>
  <conditionalFormatting sqref="AM14:AO16">
    <cfRule type="expression" dxfId="14160" priority="351" stopIfTrue="1">
      <formula>OR(AM14=祝色)</formula>
    </cfRule>
  </conditionalFormatting>
  <conditionalFormatting sqref="U18:W20">
    <cfRule type="expression" dxfId="14159" priority="350" stopIfTrue="1">
      <formula>OR(U18=祝色)</formula>
    </cfRule>
  </conditionalFormatting>
  <conditionalFormatting sqref="AA18:AC20">
    <cfRule type="expression" dxfId="14158" priority="349" stopIfTrue="1">
      <formula>OR(AA18=祝色)</formula>
    </cfRule>
  </conditionalFormatting>
  <conditionalFormatting sqref="AG18:AI20">
    <cfRule type="expression" dxfId="14157" priority="348" stopIfTrue="1">
      <formula>OR(AG18=祝色)</formula>
    </cfRule>
  </conditionalFormatting>
  <conditionalFormatting sqref="AM18:AO20">
    <cfRule type="expression" dxfId="14156" priority="347" stopIfTrue="1">
      <formula>OR(AM18=祝色)</formula>
    </cfRule>
  </conditionalFormatting>
  <conditionalFormatting sqref="AS18:AU20">
    <cfRule type="expression" dxfId="14155" priority="346" stopIfTrue="1">
      <formula>OR(AS18=祝色)</formula>
    </cfRule>
  </conditionalFormatting>
  <conditionalFormatting sqref="I22:K24">
    <cfRule type="expression" dxfId="14154" priority="345" stopIfTrue="1">
      <formula>OR(I22=祝色)</formula>
    </cfRule>
  </conditionalFormatting>
  <conditionalFormatting sqref="O22:Q24">
    <cfRule type="expression" dxfId="14153" priority="344" stopIfTrue="1">
      <formula>OR(O22=祝色)</formula>
    </cfRule>
  </conditionalFormatting>
  <conditionalFormatting sqref="AS27:AU29">
    <cfRule type="expression" dxfId="14152" priority="325" stopIfTrue="1">
      <formula>OR(AS27=祝色)</formula>
    </cfRule>
  </conditionalFormatting>
  <conditionalFormatting sqref="I27:K29">
    <cfRule type="expression" dxfId="14151" priority="326" stopIfTrue="1">
      <formula>OR(AND(WEEKDAY(I27)=1,MONTH(I27)&lt;&gt;MONTH(A30)),AND(OR(I27=祝色),MONTH(I27)&lt;&gt;MONTH(A30)))</formula>
    </cfRule>
    <cfRule type="expression" dxfId="14150" priority="327" stopIfTrue="1">
      <formula>MONTH(I27)&lt;&gt;MONTH(A30)</formula>
    </cfRule>
    <cfRule type="expression" dxfId="14149" priority="328" stopIfTrue="1">
      <formula>OR(I27=祝色)</formula>
    </cfRule>
  </conditionalFormatting>
  <conditionalFormatting sqref="O27:Q29">
    <cfRule type="expression" dxfId="14148" priority="329" stopIfTrue="1">
      <formula>OR(AND(WEEKDAY(O27)=1,MONTH(O27)&lt;&gt;MONTH(A30)),AND(OR(O27=祝色),MONTH(O27)&lt;&gt;MONTH(A30)))</formula>
    </cfRule>
    <cfRule type="expression" dxfId="14147" priority="330" stopIfTrue="1">
      <formula>MONTH(O27)&lt;&gt;MONTH(A30)</formula>
    </cfRule>
    <cfRule type="expression" dxfId="14146" priority="331" stopIfTrue="1">
      <formula>OR(O27=祝色)</formula>
    </cfRule>
  </conditionalFormatting>
  <conditionalFormatting sqref="U27:W29">
    <cfRule type="expression" dxfId="14145" priority="332" stopIfTrue="1">
      <formula>OR(AND(WEEKDAY(U27)=1,MONTH(U27)&lt;&gt;MONTH(A30)),AND(OR(U27=祝色),MONTH(U27)&lt;&gt;MONTH(A30)))</formula>
    </cfRule>
    <cfRule type="expression" dxfId="14144" priority="333" stopIfTrue="1">
      <formula>MONTH(U27)&lt;&gt;MONTH(A30)</formula>
    </cfRule>
    <cfRule type="expression" dxfId="14143" priority="334" stopIfTrue="1">
      <formula>OR(U27=祝色)</formula>
    </cfRule>
  </conditionalFormatting>
  <conditionalFormatting sqref="AA27:AC29">
    <cfRule type="expression" dxfId="14142" priority="335" stopIfTrue="1">
      <formula>OR(AND(WEEKDAY(AA27)=1,MONTH(AA27)&lt;&gt;MONTH(A30)),AND(OR(AA27=祝色),MONTH(AA27)&lt;&gt;MONTH(A30)))</formula>
    </cfRule>
    <cfRule type="expression" dxfId="14141" priority="336" stopIfTrue="1">
      <formula>MONTH(AA27)&lt;&gt;MONTH(A30)</formula>
    </cfRule>
    <cfRule type="expression" dxfId="14140" priority="337" stopIfTrue="1">
      <formula>OR(AA27=祝色)</formula>
    </cfRule>
  </conditionalFormatting>
  <conditionalFormatting sqref="AG27:AI29">
    <cfRule type="expression" dxfId="14139" priority="338" stopIfTrue="1">
      <formula>OR(AND(WEEKDAY(AG27)=1,MONTH(AG27)&lt;&gt;MONTH(A30)),AND(OR(AG27=祝色),MONTH(AG27)&lt;&gt;MONTH(A30)))</formula>
    </cfRule>
    <cfRule type="expression" dxfId="14138" priority="339" stopIfTrue="1">
      <formula>MONTH(AG27)&lt;&gt;MONTH(A30)</formula>
    </cfRule>
    <cfRule type="expression" dxfId="14137" priority="340" stopIfTrue="1">
      <formula>OR(AG27=祝色)</formula>
    </cfRule>
  </conditionalFormatting>
  <conditionalFormatting sqref="AM27:AO29">
    <cfRule type="expression" dxfId="14136" priority="341" stopIfTrue="1">
      <formula>OR(AND(WEEKDAY(AM27)=1,MONTH(AM27)&lt;&gt;MONTH(A30)),AND(OR(AM27=祝色),MONTH(AM27)&lt;&gt;MONTH(A30)))</formula>
    </cfRule>
    <cfRule type="expression" dxfId="14135" priority="342" stopIfTrue="1">
      <formula>MONTH(AM27)&lt;&gt;MONTH(A30)</formula>
    </cfRule>
    <cfRule type="expression" dxfId="14134" priority="343" stopIfTrue="1">
      <formula>OR(AM27=祝色)</formula>
    </cfRule>
  </conditionalFormatting>
  <conditionalFormatting sqref="I31:K33">
    <cfRule type="expression" dxfId="14133" priority="324" stopIfTrue="1">
      <formula>OR(I31=祝色)</formula>
    </cfRule>
  </conditionalFormatting>
  <conditionalFormatting sqref="O31:Q33">
    <cfRule type="expression" dxfId="14132" priority="323" stopIfTrue="1">
      <formula>OR(O31=祝色)</formula>
    </cfRule>
  </conditionalFormatting>
  <conditionalFormatting sqref="AS31:AU33">
    <cfRule type="expression" dxfId="14131" priority="322" stopIfTrue="1">
      <formula>OR(AS31=祝色)</formula>
    </cfRule>
  </conditionalFormatting>
  <conditionalFormatting sqref="U31:W33">
    <cfRule type="expression" dxfId="14130" priority="321" stopIfTrue="1">
      <formula>OR(U31=祝色)</formula>
    </cfRule>
  </conditionalFormatting>
  <conditionalFormatting sqref="AA31:AC33">
    <cfRule type="expression" dxfId="14129" priority="320" stopIfTrue="1">
      <formula>OR(AA31=祝色)</formula>
    </cfRule>
  </conditionalFormatting>
  <conditionalFormatting sqref="AG31:AI33">
    <cfRule type="expression" dxfId="14128" priority="319" stopIfTrue="1">
      <formula>OR(AG31=祝色)</formula>
    </cfRule>
  </conditionalFormatting>
  <conditionalFormatting sqref="AM31:AO33">
    <cfRule type="expression" dxfId="14127" priority="318" stopIfTrue="1">
      <formula>OR(AM31=祝色)</formula>
    </cfRule>
  </conditionalFormatting>
  <conditionalFormatting sqref="I35:K37">
    <cfRule type="expression" dxfId="14126" priority="317" stopIfTrue="1">
      <formula>OR(I35=祝色)</formula>
    </cfRule>
  </conditionalFormatting>
  <conditionalFormatting sqref="O35:Q37">
    <cfRule type="expression" dxfId="14125" priority="316" stopIfTrue="1">
      <formula>OR(O35=祝色)</formula>
    </cfRule>
  </conditionalFormatting>
  <conditionalFormatting sqref="AS35:AU37">
    <cfRule type="expression" dxfId="14124" priority="315" stopIfTrue="1">
      <formula>OR(AS35=祝色)</formula>
    </cfRule>
  </conditionalFormatting>
  <conditionalFormatting sqref="U35:W37">
    <cfRule type="expression" dxfId="14123" priority="314" stopIfTrue="1">
      <formula>OR(U35=祝色)</formula>
    </cfRule>
  </conditionalFormatting>
  <conditionalFormatting sqref="AA35:AC37">
    <cfRule type="expression" dxfId="14122" priority="313" stopIfTrue="1">
      <formula>OR(AA35=祝色)</formula>
    </cfRule>
  </conditionalFormatting>
  <conditionalFormatting sqref="AG35:AI37">
    <cfRule type="expression" dxfId="14121" priority="312" stopIfTrue="1">
      <formula>OR(AG35=祝色)</formula>
    </cfRule>
  </conditionalFormatting>
  <conditionalFormatting sqref="AM35:AO37">
    <cfRule type="expression" dxfId="14120" priority="311" stopIfTrue="1">
      <formula>OR(AM35=祝色)</formula>
    </cfRule>
  </conditionalFormatting>
  <conditionalFormatting sqref="I42:K44">
    <cfRule type="expression" dxfId="14119" priority="309" stopIfTrue="1">
      <formula>OR(I42=祝色)</formula>
    </cfRule>
  </conditionalFormatting>
  <conditionalFormatting sqref="O42:Q44">
    <cfRule type="expression" dxfId="14118" priority="310" stopIfTrue="1">
      <formula>OR(O42=祝色)</formula>
    </cfRule>
  </conditionalFormatting>
  <conditionalFormatting sqref="I38:K40">
    <cfRule type="expression" dxfId="14117" priority="308" stopIfTrue="1">
      <formula>OR(I38=祝色)</formula>
    </cfRule>
  </conditionalFormatting>
  <conditionalFormatting sqref="O38:Q40">
    <cfRule type="expression" dxfId="14116" priority="307" stopIfTrue="1">
      <formula>OR(O38=祝色)</formula>
    </cfRule>
  </conditionalFormatting>
  <conditionalFormatting sqref="AS38:AU40">
    <cfRule type="expression" dxfId="14115" priority="306" stopIfTrue="1">
      <formula>OR(AS38=祝色)</formula>
    </cfRule>
  </conditionalFormatting>
  <conditionalFormatting sqref="U38:W40">
    <cfRule type="expression" dxfId="14114" priority="305" stopIfTrue="1">
      <formula>OR(U38=祝色)</formula>
    </cfRule>
  </conditionalFormatting>
  <conditionalFormatting sqref="AA38:AC40">
    <cfRule type="expression" dxfId="14113" priority="304" stopIfTrue="1">
      <formula>OR(AA38=祝色)</formula>
    </cfRule>
  </conditionalFormatting>
  <conditionalFormatting sqref="AG38:AI40">
    <cfRule type="expression" dxfId="14112" priority="303" stopIfTrue="1">
      <formula>OR(AG38=祝色)</formula>
    </cfRule>
  </conditionalFormatting>
  <conditionalFormatting sqref="AM38:AO40">
    <cfRule type="expression" dxfId="14111" priority="302" stopIfTrue="1">
      <formula>OR(AM38=祝色)</formula>
    </cfRule>
  </conditionalFormatting>
  <conditionalFormatting sqref="U42:W44">
    <cfRule type="expression" dxfId="14110" priority="301" stopIfTrue="1">
      <formula>OR(U42=祝色)</formula>
    </cfRule>
  </conditionalFormatting>
  <conditionalFormatting sqref="AA42:AC44">
    <cfRule type="expression" dxfId="14109" priority="300" stopIfTrue="1">
      <formula>OR(AA42=祝色)</formula>
    </cfRule>
  </conditionalFormatting>
  <conditionalFormatting sqref="AG42:AI44">
    <cfRule type="expression" dxfId="14108" priority="299" stopIfTrue="1">
      <formula>OR(AG42=祝色)</formula>
    </cfRule>
  </conditionalFormatting>
  <conditionalFormatting sqref="AM42:AO44">
    <cfRule type="expression" dxfId="14107" priority="298" stopIfTrue="1">
      <formula>OR(AM42=祝色)</formula>
    </cfRule>
  </conditionalFormatting>
  <conditionalFormatting sqref="AS42:AU44">
    <cfRule type="expression" dxfId="14106" priority="297" stopIfTrue="1">
      <formula>OR(AS42=祝色)</formula>
    </cfRule>
  </conditionalFormatting>
  <conditionalFormatting sqref="I46:K48">
    <cfRule type="expression" dxfId="14105" priority="296" stopIfTrue="1">
      <formula>OR(I46=祝色)</formula>
    </cfRule>
  </conditionalFormatting>
  <conditionalFormatting sqref="O46:Q48">
    <cfRule type="expression" dxfId="14104" priority="295" stopIfTrue="1">
      <formula>OR(O46=祝色)</formula>
    </cfRule>
  </conditionalFormatting>
  <conditionalFormatting sqref="CS3:CU5">
    <cfRule type="expression" dxfId="14103" priority="276" stopIfTrue="1">
      <formula>OR(CS3=祝色)</formula>
    </cfRule>
  </conditionalFormatting>
  <conditionalFormatting sqref="BI3:BK5">
    <cfRule type="expression" dxfId="14102" priority="277" stopIfTrue="1">
      <formula>OR(AND(WEEKDAY(BI3)=1,MONTH(BI3)&lt;&gt;MONTH(BA6)),AND(OR(BI3=祝色),MONTH(BI3)&lt;&gt;MONTH(BA6)))</formula>
    </cfRule>
    <cfRule type="expression" dxfId="14101" priority="278" stopIfTrue="1">
      <formula>MONTH(BI3)&lt;&gt;MONTH(BA6)</formula>
    </cfRule>
    <cfRule type="expression" dxfId="14100" priority="279" stopIfTrue="1">
      <formula>OR(BI3=祝色)</formula>
    </cfRule>
  </conditionalFormatting>
  <conditionalFormatting sqref="BO3:BQ5">
    <cfRule type="expression" dxfId="14099" priority="280" stopIfTrue="1">
      <formula>OR(AND(WEEKDAY(BO3)=1,MONTH(BO3)&lt;&gt;MONTH(BA6)),AND(OR(BO3=祝色),MONTH(BO3)&lt;&gt;MONTH(BA6)))</formula>
    </cfRule>
    <cfRule type="expression" dxfId="14098" priority="281" stopIfTrue="1">
      <formula>MONTH(BO3)&lt;&gt;MONTH(BA6)</formula>
    </cfRule>
    <cfRule type="expression" dxfId="14097" priority="282" stopIfTrue="1">
      <formula>OR(BO3=祝色)</formula>
    </cfRule>
  </conditionalFormatting>
  <conditionalFormatting sqref="BU3:BW5">
    <cfRule type="expression" dxfId="14096" priority="283" stopIfTrue="1">
      <formula>OR(AND(WEEKDAY(BU3)=1,MONTH(BU3)&lt;&gt;MONTH(BA6)),AND(OR(BU3=祝色),MONTH(BU3)&lt;&gt;MONTH(BA6)))</formula>
    </cfRule>
    <cfRule type="expression" dxfId="14095" priority="284" stopIfTrue="1">
      <formula>MONTH(BU3)&lt;&gt;MONTH(BA6)</formula>
    </cfRule>
    <cfRule type="expression" dxfId="14094" priority="285" stopIfTrue="1">
      <formula>OR(BU3=祝色)</formula>
    </cfRule>
  </conditionalFormatting>
  <conditionalFormatting sqref="CA3:CC5">
    <cfRule type="expression" dxfId="14093" priority="286" stopIfTrue="1">
      <formula>OR(AND(WEEKDAY(CA3)=1,MONTH(CA3)&lt;&gt;MONTH(BA6)),AND(OR(CA3=祝色),MONTH(CA3)&lt;&gt;MONTH(BA6)))</formula>
    </cfRule>
    <cfRule type="expression" dxfId="14092" priority="287" stopIfTrue="1">
      <formula>MONTH(CA3)&lt;&gt;MONTH(BA6)</formula>
    </cfRule>
    <cfRule type="expression" dxfId="14091" priority="288" stopIfTrue="1">
      <formula>OR(CA3=祝色)</formula>
    </cfRule>
  </conditionalFormatting>
  <conditionalFormatting sqref="CG3:CI5">
    <cfRule type="expression" dxfId="14090" priority="289" stopIfTrue="1">
      <formula>OR(AND(WEEKDAY(CG3)=1,MONTH(CG3)&lt;&gt;MONTH(BA6)),AND(OR(CG3=祝色),MONTH(CG3)&lt;&gt;MONTH(BA6)))</formula>
    </cfRule>
    <cfRule type="expression" dxfId="14089" priority="290" stopIfTrue="1">
      <formula>MONTH(CG3)&lt;&gt;MONTH(BA6)</formula>
    </cfRule>
    <cfRule type="expression" dxfId="14088" priority="291" stopIfTrue="1">
      <formula>OR(CG3=祝色)</formula>
    </cfRule>
  </conditionalFormatting>
  <conditionalFormatting sqref="CM3:CO5">
    <cfRule type="expression" dxfId="14087" priority="292" stopIfTrue="1">
      <formula>OR(AND(WEEKDAY(CM3)=1,MONTH(CM3)&lt;&gt;MONTH(BA6)),AND(OR(CM3=祝色),MONTH(CM3)&lt;&gt;MONTH(BA6)))</formula>
    </cfRule>
    <cfRule type="expression" dxfId="14086" priority="293" stopIfTrue="1">
      <formula>MONTH(CM3)&lt;&gt;MONTH(BA6)</formula>
    </cfRule>
    <cfRule type="expression" dxfId="14085" priority="294" stopIfTrue="1">
      <formula>OR(CM3=祝色)</formula>
    </cfRule>
  </conditionalFormatting>
  <conditionalFormatting sqref="BI7:BK9">
    <cfRule type="expression" dxfId="14084" priority="275" stopIfTrue="1">
      <formula>OR(BI7=祝色)</formula>
    </cfRule>
  </conditionalFormatting>
  <conditionalFormatting sqref="BO7:BQ9">
    <cfRule type="expression" dxfId="14083" priority="274" stopIfTrue="1">
      <formula>OR(BO7=祝色)</formula>
    </cfRule>
  </conditionalFormatting>
  <conditionalFormatting sqref="CS7:CU9">
    <cfRule type="expression" dxfId="14082" priority="273" stopIfTrue="1">
      <formula>OR(CS7=祝色)</formula>
    </cfRule>
  </conditionalFormatting>
  <conditionalFormatting sqref="BU7:BW9">
    <cfRule type="expression" dxfId="14081" priority="272" stopIfTrue="1">
      <formula>OR(BU7=祝色)</formula>
    </cfRule>
  </conditionalFormatting>
  <conditionalFormatting sqref="CA7:CC9">
    <cfRule type="expression" dxfId="14080" priority="271" stopIfTrue="1">
      <formula>OR(CA7=祝色)</formula>
    </cfRule>
  </conditionalFormatting>
  <conditionalFormatting sqref="CG7:CI9">
    <cfRule type="expression" dxfId="14079" priority="270" stopIfTrue="1">
      <formula>OR(CG7=祝色)</formula>
    </cfRule>
  </conditionalFormatting>
  <conditionalFormatting sqref="CM7:CO9">
    <cfRule type="expression" dxfId="14078" priority="269" stopIfTrue="1">
      <formula>OR(CM7=祝色)</formula>
    </cfRule>
  </conditionalFormatting>
  <conditionalFormatting sqref="BI11:BK13">
    <cfRule type="expression" dxfId="14077" priority="268" stopIfTrue="1">
      <formula>OR(BI11=祝色)</formula>
    </cfRule>
  </conditionalFormatting>
  <conditionalFormatting sqref="BO11:BQ13">
    <cfRule type="expression" dxfId="14076" priority="267" stopIfTrue="1">
      <formula>OR(BO11=祝色)</formula>
    </cfRule>
  </conditionalFormatting>
  <conditionalFormatting sqref="CS11:CU13">
    <cfRule type="expression" dxfId="14075" priority="266" stopIfTrue="1">
      <formula>OR(CS11=祝色)</formula>
    </cfRule>
  </conditionalFormatting>
  <conditionalFormatting sqref="BU11:BW13">
    <cfRule type="expression" dxfId="14074" priority="265" stopIfTrue="1">
      <formula>OR(BU11=祝色)</formula>
    </cfRule>
  </conditionalFormatting>
  <conditionalFormatting sqref="CA11:CC13">
    <cfRule type="expression" dxfId="14073" priority="264" stopIfTrue="1">
      <formula>OR(CA11=祝色)</formula>
    </cfRule>
  </conditionalFormatting>
  <conditionalFormatting sqref="CG11:CI13">
    <cfRule type="expression" dxfId="14072" priority="263" stopIfTrue="1">
      <formula>OR(CG11=祝色)</formula>
    </cfRule>
  </conditionalFormatting>
  <conditionalFormatting sqref="CM11:CO13">
    <cfRule type="expression" dxfId="14071" priority="262" stopIfTrue="1">
      <formula>OR(CM11=祝色)</formula>
    </cfRule>
  </conditionalFormatting>
  <conditionalFormatting sqref="BI18:BK20">
    <cfRule type="expression" dxfId="14070" priority="260" stopIfTrue="1">
      <formula>OR(BI18=祝色)</formula>
    </cfRule>
  </conditionalFormatting>
  <conditionalFormatting sqref="BO18:BQ20">
    <cfRule type="expression" dxfId="14069" priority="261" stopIfTrue="1">
      <formula>OR(BO18=祝色)</formula>
    </cfRule>
  </conditionalFormatting>
  <conditionalFormatting sqref="BI14:BK16">
    <cfRule type="expression" dxfId="14068" priority="259" stopIfTrue="1">
      <formula>OR(BI14=祝色)</formula>
    </cfRule>
  </conditionalFormatting>
  <conditionalFormatting sqref="BO14:BQ16">
    <cfRule type="expression" dxfId="14067" priority="258" stopIfTrue="1">
      <formula>OR(BO14=祝色)</formula>
    </cfRule>
  </conditionalFormatting>
  <conditionalFormatting sqref="CS14:CU16">
    <cfRule type="expression" dxfId="14066" priority="257" stopIfTrue="1">
      <formula>OR(CS14=祝色)</formula>
    </cfRule>
  </conditionalFormatting>
  <conditionalFormatting sqref="BU14:BW16">
    <cfRule type="expression" dxfId="14065" priority="256" stopIfTrue="1">
      <formula>OR(BU14=祝色)</formula>
    </cfRule>
  </conditionalFormatting>
  <conditionalFormatting sqref="CA14:CC16">
    <cfRule type="expression" dxfId="14064" priority="255" stopIfTrue="1">
      <formula>OR(CA14=祝色)</formula>
    </cfRule>
  </conditionalFormatting>
  <conditionalFormatting sqref="CG14:CI16">
    <cfRule type="expression" dxfId="14063" priority="254" stopIfTrue="1">
      <formula>OR(CG14=祝色)</formula>
    </cfRule>
  </conditionalFormatting>
  <conditionalFormatting sqref="CM14:CO16">
    <cfRule type="expression" dxfId="14062" priority="253" stopIfTrue="1">
      <formula>OR(CM14=祝色)</formula>
    </cfRule>
  </conditionalFormatting>
  <conditionalFormatting sqref="BU18:BW20">
    <cfRule type="expression" dxfId="14061" priority="252" stopIfTrue="1">
      <formula>OR(BU18=祝色)</formula>
    </cfRule>
  </conditionalFormatting>
  <conditionalFormatting sqref="CA18:CC20">
    <cfRule type="expression" dxfId="14060" priority="251" stopIfTrue="1">
      <formula>OR(CA18=祝色)</formula>
    </cfRule>
  </conditionalFormatting>
  <conditionalFormatting sqref="CG18:CI20">
    <cfRule type="expression" dxfId="14059" priority="250" stopIfTrue="1">
      <formula>OR(CG18=祝色)</formula>
    </cfRule>
  </conditionalFormatting>
  <conditionalFormatting sqref="CM18:CO20">
    <cfRule type="expression" dxfId="14058" priority="249" stopIfTrue="1">
      <formula>OR(CM18=祝色)</formula>
    </cfRule>
  </conditionalFormatting>
  <conditionalFormatting sqref="CS18:CU20">
    <cfRule type="expression" dxfId="14057" priority="248" stopIfTrue="1">
      <formula>OR(CS18=祝色)</formula>
    </cfRule>
  </conditionalFormatting>
  <conditionalFormatting sqref="BI22:BK24">
    <cfRule type="expression" dxfId="14056" priority="247" stopIfTrue="1">
      <formula>OR(BI22=祝色)</formula>
    </cfRule>
  </conditionalFormatting>
  <conditionalFormatting sqref="BO22:BQ24">
    <cfRule type="expression" dxfId="14055" priority="246" stopIfTrue="1">
      <formula>OR(BO22=祝色)</formula>
    </cfRule>
  </conditionalFormatting>
  <conditionalFormatting sqref="CS27:CU29">
    <cfRule type="expression" dxfId="14054" priority="227" stopIfTrue="1">
      <formula>OR(CS27=祝色)</formula>
    </cfRule>
  </conditionalFormatting>
  <conditionalFormatting sqref="BI27:BK29">
    <cfRule type="expression" dxfId="14053" priority="228" stopIfTrue="1">
      <formula>OR(AND(WEEKDAY(BI27)=1,MONTH(BI27)&lt;&gt;MONTH(BA30)),AND(OR(BI27=祝色),MONTH(BI27)&lt;&gt;MONTH(BA30)))</formula>
    </cfRule>
    <cfRule type="expression" dxfId="14052" priority="229" stopIfTrue="1">
      <formula>MONTH(BI27)&lt;&gt;MONTH(BA30)</formula>
    </cfRule>
    <cfRule type="expression" dxfId="14051" priority="230" stopIfTrue="1">
      <formula>OR(BI27=祝色)</formula>
    </cfRule>
  </conditionalFormatting>
  <conditionalFormatting sqref="BO27:BQ29">
    <cfRule type="expression" dxfId="14050" priority="231" stopIfTrue="1">
      <formula>OR(AND(WEEKDAY(BO27)=1,MONTH(BO27)&lt;&gt;MONTH(BA30)),AND(OR(BO27=祝色),MONTH(BO27)&lt;&gt;MONTH(BA30)))</formula>
    </cfRule>
    <cfRule type="expression" dxfId="14049" priority="232" stopIfTrue="1">
      <formula>MONTH(BO27)&lt;&gt;MONTH(BA30)</formula>
    </cfRule>
    <cfRule type="expression" dxfId="14048" priority="233" stopIfTrue="1">
      <formula>OR(BO27=祝色)</formula>
    </cfRule>
  </conditionalFormatting>
  <conditionalFormatting sqref="BU27:BW29">
    <cfRule type="expression" dxfId="14047" priority="234" stopIfTrue="1">
      <formula>OR(AND(WEEKDAY(BU27)=1,MONTH(BU27)&lt;&gt;MONTH(BA30)),AND(OR(BU27=祝色),MONTH(BU27)&lt;&gt;MONTH(BA30)))</formula>
    </cfRule>
    <cfRule type="expression" dxfId="14046" priority="235" stopIfTrue="1">
      <formula>MONTH(BU27)&lt;&gt;MONTH(BA30)</formula>
    </cfRule>
    <cfRule type="expression" dxfId="14045" priority="236" stopIfTrue="1">
      <formula>OR(BU27=祝色)</formula>
    </cfRule>
  </conditionalFormatting>
  <conditionalFormatting sqref="CA27:CC29">
    <cfRule type="expression" dxfId="14044" priority="237" stopIfTrue="1">
      <formula>OR(AND(WEEKDAY(CA27)=1,MONTH(CA27)&lt;&gt;MONTH(BA30)),AND(OR(CA27=祝色),MONTH(CA27)&lt;&gt;MONTH(BA30)))</formula>
    </cfRule>
    <cfRule type="expression" dxfId="14043" priority="238" stopIfTrue="1">
      <formula>MONTH(CA27)&lt;&gt;MONTH(BA30)</formula>
    </cfRule>
    <cfRule type="expression" dxfId="14042" priority="239" stopIfTrue="1">
      <formula>OR(CA27=祝色)</formula>
    </cfRule>
  </conditionalFormatting>
  <conditionalFormatting sqref="CG27:CI29">
    <cfRule type="expression" dxfId="14041" priority="240" stopIfTrue="1">
      <formula>OR(AND(WEEKDAY(CG27)=1,MONTH(CG27)&lt;&gt;MONTH(BA30)),AND(OR(CG27=祝色),MONTH(CG27)&lt;&gt;MONTH(BA30)))</formula>
    </cfRule>
    <cfRule type="expression" dxfId="14040" priority="241" stopIfTrue="1">
      <formula>MONTH(CG27)&lt;&gt;MONTH(BA30)</formula>
    </cfRule>
    <cfRule type="expression" dxfId="14039" priority="242" stopIfTrue="1">
      <formula>OR(CG27=祝色)</formula>
    </cfRule>
  </conditionalFormatting>
  <conditionalFormatting sqref="CM27:CO29">
    <cfRule type="expression" dxfId="14038" priority="243" stopIfTrue="1">
      <formula>OR(AND(WEEKDAY(CM27)=1,MONTH(CM27)&lt;&gt;MONTH(BA30)),AND(OR(CM27=祝色),MONTH(CM27)&lt;&gt;MONTH(BA30)))</formula>
    </cfRule>
    <cfRule type="expression" dxfId="14037" priority="244" stopIfTrue="1">
      <formula>MONTH(CM27)&lt;&gt;MONTH(BA30)</formula>
    </cfRule>
    <cfRule type="expression" dxfId="14036" priority="245" stopIfTrue="1">
      <formula>OR(CM27=祝色)</formula>
    </cfRule>
  </conditionalFormatting>
  <conditionalFormatting sqref="BI31:BK33">
    <cfRule type="expression" dxfId="14035" priority="226" stopIfTrue="1">
      <formula>OR(BI31=祝色)</formula>
    </cfRule>
  </conditionalFormatting>
  <conditionalFormatting sqref="BO31:BQ33">
    <cfRule type="expression" dxfId="14034" priority="225" stopIfTrue="1">
      <formula>OR(BO31=祝色)</formula>
    </cfRule>
  </conditionalFormatting>
  <conditionalFormatting sqref="CS31:CU33">
    <cfRule type="expression" dxfId="14033" priority="224" stopIfTrue="1">
      <formula>OR(CS31=祝色)</formula>
    </cfRule>
  </conditionalFormatting>
  <conditionalFormatting sqref="BU31:BW33">
    <cfRule type="expression" dxfId="14032" priority="223" stopIfTrue="1">
      <formula>OR(BU31=祝色)</formula>
    </cfRule>
  </conditionalFormatting>
  <conditionalFormatting sqref="CA31:CC33">
    <cfRule type="expression" dxfId="14031" priority="222" stopIfTrue="1">
      <formula>OR(CA31=祝色)</formula>
    </cfRule>
  </conditionalFormatting>
  <conditionalFormatting sqref="CG31:CI33">
    <cfRule type="expression" dxfId="14030" priority="221" stopIfTrue="1">
      <formula>OR(CG31=祝色)</formula>
    </cfRule>
  </conditionalFormatting>
  <conditionalFormatting sqref="CM31:CO33">
    <cfRule type="expression" dxfId="14029" priority="220" stopIfTrue="1">
      <formula>OR(CM31=祝色)</formula>
    </cfRule>
  </conditionalFormatting>
  <conditionalFormatting sqref="BI35:BK37">
    <cfRule type="expression" dxfId="14028" priority="219" stopIfTrue="1">
      <formula>OR(BI35=祝色)</formula>
    </cfRule>
  </conditionalFormatting>
  <conditionalFormatting sqref="BO35:BQ37">
    <cfRule type="expression" dxfId="14027" priority="218" stopIfTrue="1">
      <formula>OR(BO35=祝色)</formula>
    </cfRule>
  </conditionalFormatting>
  <conditionalFormatting sqref="CS35:CU37">
    <cfRule type="expression" dxfId="14026" priority="217" stopIfTrue="1">
      <formula>OR(CS35=祝色)</formula>
    </cfRule>
  </conditionalFormatting>
  <conditionalFormatting sqref="BU35:BW37">
    <cfRule type="expression" dxfId="14025" priority="216" stopIfTrue="1">
      <formula>OR(BU35=祝色)</formula>
    </cfRule>
  </conditionalFormatting>
  <conditionalFormatting sqref="CA35:CC37">
    <cfRule type="expression" dxfId="14024" priority="215" stopIfTrue="1">
      <formula>OR(CA35=祝色)</formula>
    </cfRule>
  </conditionalFormatting>
  <conditionalFormatting sqref="CG35:CI37">
    <cfRule type="expression" dxfId="14023" priority="214" stopIfTrue="1">
      <formula>OR(CG35=祝色)</formula>
    </cfRule>
  </conditionalFormatting>
  <conditionalFormatting sqref="CM35:CO37">
    <cfRule type="expression" dxfId="14022" priority="213" stopIfTrue="1">
      <formula>OR(CM35=祝色)</formula>
    </cfRule>
  </conditionalFormatting>
  <conditionalFormatting sqref="BI42:BK44">
    <cfRule type="expression" dxfId="14021" priority="211" stopIfTrue="1">
      <formula>OR(BI42=祝色)</formula>
    </cfRule>
  </conditionalFormatting>
  <conditionalFormatting sqref="BO42:BQ44">
    <cfRule type="expression" dxfId="14020" priority="212" stopIfTrue="1">
      <formula>OR(BO42=祝色)</formula>
    </cfRule>
  </conditionalFormatting>
  <conditionalFormatting sqref="BI38:BK40">
    <cfRule type="expression" dxfId="14019" priority="210" stopIfTrue="1">
      <formula>OR(BI38=祝色)</formula>
    </cfRule>
  </conditionalFormatting>
  <conditionalFormatting sqref="BO38:BQ40">
    <cfRule type="expression" dxfId="14018" priority="209" stopIfTrue="1">
      <formula>OR(BO38=祝色)</formula>
    </cfRule>
  </conditionalFormatting>
  <conditionalFormatting sqref="CS38:CU40">
    <cfRule type="expression" dxfId="14017" priority="208" stopIfTrue="1">
      <formula>OR(CS38=祝色)</formula>
    </cfRule>
  </conditionalFormatting>
  <conditionalFormatting sqref="BU38:BW40">
    <cfRule type="expression" dxfId="14016" priority="207" stopIfTrue="1">
      <formula>OR(BU38=祝色)</formula>
    </cfRule>
  </conditionalFormatting>
  <conditionalFormatting sqref="CA38:CC40">
    <cfRule type="expression" dxfId="14015" priority="206" stopIfTrue="1">
      <formula>OR(CA38=祝色)</formula>
    </cfRule>
  </conditionalFormatting>
  <conditionalFormatting sqref="CG38:CI40">
    <cfRule type="expression" dxfId="14014" priority="205" stopIfTrue="1">
      <formula>OR(CG38=祝色)</formula>
    </cfRule>
  </conditionalFormatting>
  <conditionalFormatting sqref="CM38:CO40">
    <cfRule type="expression" dxfId="14013" priority="204" stopIfTrue="1">
      <formula>OR(CM38=祝色)</formula>
    </cfRule>
  </conditionalFormatting>
  <conditionalFormatting sqref="BU42:BW44">
    <cfRule type="expression" dxfId="14012" priority="203" stopIfTrue="1">
      <formula>OR(BU42=祝色)</formula>
    </cfRule>
  </conditionalFormatting>
  <conditionalFormatting sqref="CA42:CC44">
    <cfRule type="expression" dxfId="14011" priority="202" stopIfTrue="1">
      <formula>OR(CA42=祝色)</formula>
    </cfRule>
  </conditionalFormatting>
  <conditionalFormatting sqref="CG42:CI44">
    <cfRule type="expression" dxfId="14010" priority="201" stopIfTrue="1">
      <formula>OR(CG42=祝色)</formula>
    </cfRule>
  </conditionalFormatting>
  <conditionalFormatting sqref="CM42:CO44">
    <cfRule type="expression" dxfId="14009" priority="200" stopIfTrue="1">
      <formula>OR(CM42=祝色)</formula>
    </cfRule>
  </conditionalFormatting>
  <conditionalFormatting sqref="CS42:CU44">
    <cfRule type="expression" dxfId="14008" priority="199" stopIfTrue="1">
      <formula>OR(CS42=祝色)</formula>
    </cfRule>
  </conditionalFormatting>
  <conditionalFormatting sqref="BI46:BK48">
    <cfRule type="expression" dxfId="14007" priority="198" stopIfTrue="1">
      <formula>OR(BI46=祝色)</formula>
    </cfRule>
  </conditionalFormatting>
  <conditionalFormatting sqref="BO46:BQ48">
    <cfRule type="expression" dxfId="14006" priority="197" stopIfTrue="1">
      <formula>OR(BO46=祝色)</formula>
    </cfRule>
  </conditionalFormatting>
  <conditionalFormatting sqref="AS51:AU53">
    <cfRule type="expression" dxfId="14005" priority="178" stopIfTrue="1">
      <formula>OR(AS51=祝色)</formula>
    </cfRule>
  </conditionalFormatting>
  <conditionalFormatting sqref="I51:K53">
    <cfRule type="expression" dxfId="14004" priority="179" stopIfTrue="1">
      <formula>OR(AND(WEEKDAY(I51)=1,MONTH(I51)&lt;&gt;MONTH(A54)),AND(OR(I51=祝色),MONTH(I51)&lt;&gt;MONTH(A54)))</formula>
    </cfRule>
    <cfRule type="expression" dxfId="14003" priority="180" stopIfTrue="1">
      <formula>MONTH(I51)&lt;&gt;MONTH(A54)</formula>
    </cfRule>
    <cfRule type="expression" dxfId="14002" priority="181" stopIfTrue="1">
      <formula>OR(I51=祝色)</formula>
    </cfRule>
  </conditionalFormatting>
  <conditionalFormatting sqref="O51:Q53">
    <cfRule type="expression" dxfId="14001" priority="182" stopIfTrue="1">
      <formula>OR(AND(WEEKDAY(O51)=1,MONTH(O51)&lt;&gt;MONTH(A54)),AND(OR(O51=祝色),MONTH(O51)&lt;&gt;MONTH(A54)))</formula>
    </cfRule>
    <cfRule type="expression" dxfId="14000" priority="183" stopIfTrue="1">
      <formula>MONTH(O51)&lt;&gt;MONTH(A54)</formula>
    </cfRule>
    <cfRule type="expression" dxfId="13999" priority="184" stopIfTrue="1">
      <formula>OR(O51=祝色)</formula>
    </cfRule>
  </conditionalFormatting>
  <conditionalFormatting sqref="U51:W53">
    <cfRule type="expression" dxfId="13998" priority="185" stopIfTrue="1">
      <formula>OR(AND(WEEKDAY(U51)=1,MONTH(U51)&lt;&gt;MONTH(A54)),AND(OR(U51=祝色),MONTH(U51)&lt;&gt;MONTH(A54)))</formula>
    </cfRule>
    <cfRule type="expression" dxfId="13997" priority="186" stopIfTrue="1">
      <formula>MONTH(U51)&lt;&gt;MONTH(A54)</formula>
    </cfRule>
    <cfRule type="expression" dxfId="13996" priority="187" stopIfTrue="1">
      <formula>OR(U51=祝色)</formula>
    </cfRule>
  </conditionalFormatting>
  <conditionalFormatting sqref="AA51:AC53">
    <cfRule type="expression" dxfId="13995" priority="188" stopIfTrue="1">
      <formula>OR(AND(WEEKDAY(AA51)=1,MONTH(AA51)&lt;&gt;MONTH(A54)),AND(OR(AA51=祝色),MONTH(AA51)&lt;&gt;MONTH(A54)))</formula>
    </cfRule>
    <cfRule type="expression" dxfId="13994" priority="189" stopIfTrue="1">
      <formula>MONTH(AA51)&lt;&gt;MONTH(A54)</formula>
    </cfRule>
    <cfRule type="expression" dxfId="13993" priority="190" stopIfTrue="1">
      <formula>OR(AA51=祝色)</formula>
    </cfRule>
  </conditionalFormatting>
  <conditionalFormatting sqref="AG51:AI53">
    <cfRule type="expression" dxfId="13992" priority="191" stopIfTrue="1">
      <formula>OR(AND(WEEKDAY(AG51)=1,MONTH(AG51)&lt;&gt;MONTH(A54)),AND(OR(AG51=祝色),MONTH(AG51)&lt;&gt;MONTH(A54)))</formula>
    </cfRule>
    <cfRule type="expression" dxfId="13991" priority="192" stopIfTrue="1">
      <formula>MONTH(AG51)&lt;&gt;MONTH(A54)</formula>
    </cfRule>
    <cfRule type="expression" dxfId="13990" priority="193" stopIfTrue="1">
      <formula>OR(AG51=祝色)</formula>
    </cfRule>
  </conditionalFormatting>
  <conditionalFormatting sqref="AM51:AO53">
    <cfRule type="expression" dxfId="13989" priority="194" stopIfTrue="1">
      <formula>OR(AND(WEEKDAY(AM51)=1,MONTH(AM51)&lt;&gt;MONTH(A54)),AND(OR(AM51=祝色),MONTH(AM51)&lt;&gt;MONTH(A54)))</formula>
    </cfRule>
    <cfRule type="expression" dxfId="13988" priority="195" stopIfTrue="1">
      <formula>MONTH(AM51)&lt;&gt;MONTH(A54)</formula>
    </cfRule>
    <cfRule type="expression" dxfId="13987" priority="196" stopIfTrue="1">
      <formula>OR(AM51=祝色)</formula>
    </cfRule>
  </conditionalFormatting>
  <conditionalFormatting sqref="I55:K57">
    <cfRule type="expression" dxfId="13986" priority="177" stopIfTrue="1">
      <formula>OR(I55=祝色)</formula>
    </cfRule>
  </conditionalFormatting>
  <conditionalFormatting sqref="O55:Q57">
    <cfRule type="expression" dxfId="13985" priority="176" stopIfTrue="1">
      <formula>OR(O55=祝色)</formula>
    </cfRule>
  </conditionalFormatting>
  <conditionalFormatting sqref="AS55:AU57">
    <cfRule type="expression" dxfId="13984" priority="175" stopIfTrue="1">
      <formula>OR(AS55=祝色)</formula>
    </cfRule>
  </conditionalFormatting>
  <conditionalFormatting sqref="U55:W57">
    <cfRule type="expression" dxfId="13983" priority="174" stopIfTrue="1">
      <formula>OR(U55=祝色)</formula>
    </cfRule>
  </conditionalFormatting>
  <conditionalFormatting sqref="AA55:AC57">
    <cfRule type="expression" dxfId="13982" priority="173" stopIfTrue="1">
      <formula>OR(AA55=祝色)</formula>
    </cfRule>
  </conditionalFormatting>
  <conditionalFormatting sqref="AG55:AI57">
    <cfRule type="expression" dxfId="13981" priority="172" stopIfTrue="1">
      <formula>OR(AG55=祝色)</formula>
    </cfRule>
  </conditionalFormatting>
  <conditionalFormatting sqref="AM55:AO57">
    <cfRule type="expression" dxfId="13980" priority="171" stopIfTrue="1">
      <formula>OR(AM55=祝色)</formula>
    </cfRule>
  </conditionalFormatting>
  <conditionalFormatting sqref="I59:K61">
    <cfRule type="expression" dxfId="13979" priority="170" stopIfTrue="1">
      <formula>OR(I59=祝色)</formula>
    </cfRule>
  </conditionalFormatting>
  <conditionalFormatting sqref="O59:Q61">
    <cfRule type="expression" dxfId="13978" priority="169" stopIfTrue="1">
      <formula>OR(O59=祝色)</formula>
    </cfRule>
  </conditionalFormatting>
  <conditionalFormatting sqref="AS59:AU61">
    <cfRule type="expression" dxfId="13977" priority="168" stopIfTrue="1">
      <formula>OR(AS59=祝色)</formula>
    </cfRule>
  </conditionalFormatting>
  <conditionalFormatting sqref="U59:W61">
    <cfRule type="expression" dxfId="13976" priority="167" stopIfTrue="1">
      <formula>OR(U59=祝色)</formula>
    </cfRule>
  </conditionalFormatting>
  <conditionalFormatting sqref="AA59:AC61">
    <cfRule type="expression" dxfId="13975" priority="166" stopIfTrue="1">
      <formula>OR(AA59=祝色)</formula>
    </cfRule>
  </conditionalFormatting>
  <conditionalFormatting sqref="AG59:AI61">
    <cfRule type="expression" dxfId="13974" priority="165" stopIfTrue="1">
      <formula>OR(AG59=祝色)</formula>
    </cfRule>
  </conditionalFormatting>
  <conditionalFormatting sqref="AM59:AO61">
    <cfRule type="expression" dxfId="13973" priority="164" stopIfTrue="1">
      <formula>OR(AM59=祝色)</formula>
    </cfRule>
  </conditionalFormatting>
  <conditionalFormatting sqref="I66:K68">
    <cfRule type="expression" dxfId="13972" priority="162" stopIfTrue="1">
      <formula>OR(I66=祝色)</formula>
    </cfRule>
  </conditionalFormatting>
  <conditionalFormatting sqref="O66:Q68">
    <cfRule type="expression" dxfId="13971" priority="163" stopIfTrue="1">
      <formula>OR(O66=祝色)</formula>
    </cfRule>
  </conditionalFormatting>
  <conditionalFormatting sqref="I62:K64">
    <cfRule type="expression" dxfId="13970" priority="161" stopIfTrue="1">
      <formula>OR(I62=祝色)</formula>
    </cfRule>
  </conditionalFormatting>
  <conditionalFormatting sqref="O62:Q64">
    <cfRule type="expression" dxfId="13969" priority="160" stopIfTrue="1">
      <formula>OR(O62=祝色)</formula>
    </cfRule>
  </conditionalFormatting>
  <conditionalFormatting sqref="AS62:AU64">
    <cfRule type="expression" dxfId="13968" priority="159" stopIfTrue="1">
      <formula>OR(AS62=祝色)</formula>
    </cfRule>
  </conditionalFormatting>
  <conditionalFormatting sqref="U62:W64">
    <cfRule type="expression" dxfId="13967" priority="158" stopIfTrue="1">
      <formula>OR(U62=祝色)</formula>
    </cfRule>
  </conditionalFormatting>
  <conditionalFormatting sqref="AA62:AC64">
    <cfRule type="expression" dxfId="13966" priority="157" stopIfTrue="1">
      <formula>OR(AA62=祝色)</formula>
    </cfRule>
  </conditionalFormatting>
  <conditionalFormatting sqref="AG62:AI64">
    <cfRule type="expression" dxfId="13965" priority="156" stopIfTrue="1">
      <formula>OR(AG62=祝色)</formula>
    </cfRule>
  </conditionalFormatting>
  <conditionalFormatting sqref="AM62:AO64">
    <cfRule type="expression" dxfId="13964" priority="155" stopIfTrue="1">
      <formula>OR(AM62=祝色)</formula>
    </cfRule>
  </conditionalFormatting>
  <conditionalFormatting sqref="U66:W68">
    <cfRule type="expression" dxfId="13963" priority="154" stopIfTrue="1">
      <formula>OR(U66=祝色)</formula>
    </cfRule>
  </conditionalFormatting>
  <conditionalFormatting sqref="AA66:AC68">
    <cfRule type="expression" dxfId="13962" priority="153" stopIfTrue="1">
      <formula>OR(AA66=祝色)</formula>
    </cfRule>
  </conditionalFormatting>
  <conditionalFormatting sqref="AG66:AI68">
    <cfRule type="expression" dxfId="13961" priority="152" stopIfTrue="1">
      <formula>OR(AG66=祝色)</formula>
    </cfRule>
  </conditionalFormatting>
  <conditionalFormatting sqref="AM66:AO68">
    <cfRule type="expression" dxfId="13960" priority="151" stopIfTrue="1">
      <formula>OR(AM66=祝色)</formula>
    </cfRule>
  </conditionalFormatting>
  <conditionalFormatting sqref="AS66:AU68">
    <cfRule type="expression" dxfId="13959" priority="150" stopIfTrue="1">
      <formula>OR(AS66=祝色)</formula>
    </cfRule>
  </conditionalFormatting>
  <conditionalFormatting sqref="I70:K72">
    <cfRule type="expression" dxfId="13958" priority="149" stopIfTrue="1">
      <formula>OR(I70=祝色)</formula>
    </cfRule>
  </conditionalFormatting>
  <conditionalFormatting sqref="O70:Q72">
    <cfRule type="expression" dxfId="13957" priority="148" stopIfTrue="1">
      <formula>OR(O70=祝色)</formula>
    </cfRule>
  </conditionalFormatting>
  <conditionalFormatting sqref="CS51:CU53">
    <cfRule type="expression" dxfId="13956" priority="129" stopIfTrue="1">
      <formula>OR(CS51=祝色)</formula>
    </cfRule>
  </conditionalFormatting>
  <conditionalFormatting sqref="BI51:BK53">
    <cfRule type="expression" dxfId="13955" priority="130" stopIfTrue="1">
      <formula>OR(AND(WEEKDAY(BI51)=1,MONTH(BI51)&lt;&gt;MONTH(BA54)),AND(OR(BI51=祝色),MONTH(BI51)&lt;&gt;MONTH(BA54)))</formula>
    </cfRule>
    <cfRule type="expression" dxfId="13954" priority="131" stopIfTrue="1">
      <formula>MONTH(BI51)&lt;&gt;MONTH(BA54)</formula>
    </cfRule>
    <cfRule type="expression" dxfId="13953" priority="132" stopIfTrue="1">
      <formula>OR(BI51=祝色)</formula>
    </cfRule>
  </conditionalFormatting>
  <conditionalFormatting sqref="BO51:BQ53">
    <cfRule type="expression" dxfId="13952" priority="133" stopIfTrue="1">
      <formula>OR(AND(WEEKDAY(BO51)=1,MONTH(BO51)&lt;&gt;MONTH(BA54)),AND(OR(BO51=祝色),MONTH(BO51)&lt;&gt;MONTH(BA54)))</formula>
    </cfRule>
    <cfRule type="expression" dxfId="13951" priority="134" stopIfTrue="1">
      <formula>MONTH(BO51)&lt;&gt;MONTH(BA54)</formula>
    </cfRule>
    <cfRule type="expression" dxfId="13950" priority="135" stopIfTrue="1">
      <formula>OR(BO51=祝色)</formula>
    </cfRule>
  </conditionalFormatting>
  <conditionalFormatting sqref="BU51:BW53">
    <cfRule type="expression" dxfId="13949" priority="136" stopIfTrue="1">
      <formula>OR(AND(WEEKDAY(BU51)=1,MONTH(BU51)&lt;&gt;MONTH(BA54)),AND(OR(BU51=祝色),MONTH(BU51)&lt;&gt;MONTH(BA54)))</formula>
    </cfRule>
    <cfRule type="expression" dxfId="13948" priority="137" stopIfTrue="1">
      <formula>MONTH(BU51)&lt;&gt;MONTH(BA54)</formula>
    </cfRule>
    <cfRule type="expression" dxfId="13947" priority="138" stopIfTrue="1">
      <formula>OR(BU51=祝色)</formula>
    </cfRule>
  </conditionalFormatting>
  <conditionalFormatting sqref="CA51:CC53">
    <cfRule type="expression" dxfId="13946" priority="139" stopIfTrue="1">
      <formula>OR(AND(WEEKDAY(CA51)=1,MONTH(CA51)&lt;&gt;MONTH(BA54)),AND(OR(CA51=祝色),MONTH(CA51)&lt;&gt;MONTH(BA54)))</formula>
    </cfRule>
    <cfRule type="expression" dxfId="13945" priority="140" stopIfTrue="1">
      <formula>MONTH(CA51)&lt;&gt;MONTH(BA54)</formula>
    </cfRule>
    <cfRule type="expression" dxfId="13944" priority="141" stopIfTrue="1">
      <formula>OR(CA51=祝色)</formula>
    </cfRule>
  </conditionalFormatting>
  <conditionalFormatting sqref="CG51:CI53">
    <cfRule type="expression" dxfId="13943" priority="142" stopIfTrue="1">
      <formula>OR(AND(WEEKDAY(CG51)=1,MONTH(CG51)&lt;&gt;MONTH(BA54)),AND(OR(CG51=祝色),MONTH(CG51)&lt;&gt;MONTH(BA54)))</formula>
    </cfRule>
    <cfRule type="expression" dxfId="13942" priority="143" stopIfTrue="1">
      <formula>MONTH(CG51)&lt;&gt;MONTH(BA54)</formula>
    </cfRule>
    <cfRule type="expression" dxfId="13941" priority="144" stopIfTrue="1">
      <formula>OR(CG51=祝色)</formula>
    </cfRule>
  </conditionalFormatting>
  <conditionalFormatting sqref="CM51:CO53">
    <cfRule type="expression" dxfId="13940" priority="145" stopIfTrue="1">
      <formula>OR(AND(WEEKDAY(CM51)=1,MONTH(CM51)&lt;&gt;MONTH(BA54)),AND(OR(CM51=祝色),MONTH(CM51)&lt;&gt;MONTH(BA54)))</formula>
    </cfRule>
    <cfRule type="expression" dxfId="13939" priority="146" stopIfTrue="1">
      <formula>MONTH(CM51)&lt;&gt;MONTH(BA54)</formula>
    </cfRule>
    <cfRule type="expression" dxfId="13938" priority="147" stopIfTrue="1">
      <formula>OR(CM51=祝色)</formula>
    </cfRule>
  </conditionalFormatting>
  <conditionalFormatting sqref="BI55:BK57">
    <cfRule type="expression" dxfId="13937" priority="128" stopIfTrue="1">
      <formula>OR(BI55=祝色)</formula>
    </cfRule>
  </conditionalFormatting>
  <conditionalFormatting sqref="BO55:BQ57">
    <cfRule type="expression" dxfId="13936" priority="127" stopIfTrue="1">
      <formula>OR(BO55=祝色)</formula>
    </cfRule>
  </conditionalFormatting>
  <conditionalFormatting sqref="CS55:CU57">
    <cfRule type="expression" dxfId="13935" priority="126" stopIfTrue="1">
      <formula>OR(CS55=祝色)</formula>
    </cfRule>
  </conditionalFormatting>
  <conditionalFormatting sqref="BU55:BW57">
    <cfRule type="expression" dxfId="13934" priority="125" stopIfTrue="1">
      <formula>OR(BU55=祝色)</formula>
    </cfRule>
  </conditionalFormatting>
  <conditionalFormatting sqref="CA55:CC57">
    <cfRule type="expression" dxfId="13933" priority="124" stopIfTrue="1">
      <formula>OR(CA55=祝色)</formula>
    </cfRule>
  </conditionalFormatting>
  <conditionalFormatting sqref="CG55:CI57">
    <cfRule type="expression" dxfId="13932" priority="123" stopIfTrue="1">
      <formula>OR(CG55=祝色)</formula>
    </cfRule>
  </conditionalFormatting>
  <conditionalFormatting sqref="CM55:CO57">
    <cfRule type="expression" dxfId="13931" priority="122" stopIfTrue="1">
      <formula>OR(CM55=祝色)</formula>
    </cfRule>
  </conditionalFormatting>
  <conditionalFormatting sqref="BI59:BK61">
    <cfRule type="expression" dxfId="13930" priority="121" stopIfTrue="1">
      <formula>OR(BI59=祝色)</formula>
    </cfRule>
  </conditionalFormatting>
  <conditionalFormatting sqref="BO59:BQ61">
    <cfRule type="expression" dxfId="13929" priority="120" stopIfTrue="1">
      <formula>OR(BO59=祝色)</formula>
    </cfRule>
  </conditionalFormatting>
  <conditionalFormatting sqref="CS59:CU61">
    <cfRule type="expression" dxfId="13928" priority="119" stopIfTrue="1">
      <formula>OR(CS59=祝色)</formula>
    </cfRule>
  </conditionalFormatting>
  <conditionalFormatting sqref="BU59:BW61">
    <cfRule type="expression" dxfId="13927" priority="118" stopIfTrue="1">
      <formula>OR(BU59=祝色)</formula>
    </cfRule>
  </conditionalFormatting>
  <conditionalFormatting sqref="CA59:CC61">
    <cfRule type="expression" dxfId="13926" priority="117" stopIfTrue="1">
      <formula>OR(CA59=祝色)</formula>
    </cfRule>
  </conditionalFormatting>
  <conditionalFormatting sqref="CG59:CI61">
    <cfRule type="expression" dxfId="13925" priority="116" stopIfTrue="1">
      <formula>OR(CG59=祝色)</formula>
    </cfRule>
  </conditionalFormatting>
  <conditionalFormatting sqref="CM59:CO61">
    <cfRule type="expression" dxfId="13924" priority="115" stopIfTrue="1">
      <formula>OR(CM59=祝色)</formula>
    </cfRule>
  </conditionalFormatting>
  <conditionalFormatting sqref="BI66:BK68">
    <cfRule type="expression" dxfId="13923" priority="113" stopIfTrue="1">
      <formula>OR(BI66=祝色)</formula>
    </cfRule>
  </conditionalFormatting>
  <conditionalFormatting sqref="BO66:BQ68">
    <cfRule type="expression" dxfId="13922" priority="114" stopIfTrue="1">
      <formula>OR(BO66=祝色)</formula>
    </cfRule>
  </conditionalFormatting>
  <conditionalFormatting sqref="BI62:BK64">
    <cfRule type="expression" dxfId="13921" priority="112" stopIfTrue="1">
      <formula>OR(BI62=祝色)</formula>
    </cfRule>
  </conditionalFormatting>
  <conditionalFormatting sqref="BO62:BQ64">
    <cfRule type="expression" dxfId="13920" priority="111" stopIfTrue="1">
      <formula>OR(BO62=祝色)</formula>
    </cfRule>
  </conditionalFormatting>
  <conditionalFormatting sqref="CS62:CU64">
    <cfRule type="expression" dxfId="13919" priority="110" stopIfTrue="1">
      <formula>OR(CS62=祝色)</formula>
    </cfRule>
  </conditionalFormatting>
  <conditionalFormatting sqref="BU62:BW64">
    <cfRule type="expression" dxfId="13918" priority="109" stopIfTrue="1">
      <formula>OR(BU62=祝色)</formula>
    </cfRule>
  </conditionalFormatting>
  <conditionalFormatting sqref="CA62:CC64">
    <cfRule type="expression" dxfId="13917" priority="108" stopIfTrue="1">
      <formula>OR(CA62=祝色)</formula>
    </cfRule>
  </conditionalFormatting>
  <conditionalFormatting sqref="CG62:CI64">
    <cfRule type="expression" dxfId="13916" priority="107" stopIfTrue="1">
      <formula>OR(CG62=祝色)</formula>
    </cfRule>
  </conditionalFormatting>
  <conditionalFormatting sqref="CM62:CO64">
    <cfRule type="expression" dxfId="13915" priority="106" stopIfTrue="1">
      <formula>OR(CM62=祝色)</formula>
    </cfRule>
  </conditionalFormatting>
  <conditionalFormatting sqref="BU66:BW68">
    <cfRule type="expression" dxfId="13914" priority="105" stopIfTrue="1">
      <formula>OR(BU66=祝色)</formula>
    </cfRule>
  </conditionalFormatting>
  <conditionalFormatting sqref="CA66:CC68">
    <cfRule type="expression" dxfId="13913" priority="104" stopIfTrue="1">
      <formula>OR(CA66=祝色)</formula>
    </cfRule>
  </conditionalFormatting>
  <conditionalFormatting sqref="CG66:CI68">
    <cfRule type="expression" dxfId="13912" priority="103" stopIfTrue="1">
      <formula>OR(CG66=祝色)</formula>
    </cfRule>
  </conditionalFormatting>
  <conditionalFormatting sqref="CM66:CO68">
    <cfRule type="expression" dxfId="13911" priority="102" stopIfTrue="1">
      <formula>OR(CM66=祝色)</formula>
    </cfRule>
  </conditionalFormatting>
  <conditionalFormatting sqref="CS66:CU68">
    <cfRule type="expression" dxfId="13910" priority="101" stopIfTrue="1">
      <formula>OR(CS66=祝色)</formula>
    </cfRule>
  </conditionalFormatting>
  <conditionalFormatting sqref="BI70:BK72">
    <cfRule type="expression" dxfId="13909" priority="100" stopIfTrue="1">
      <formula>OR(BI70=祝色)</formula>
    </cfRule>
  </conditionalFormatting>
  <conditionalFormatting sqref="BO70:BQ72">
    <cfRule type="expression" dxfId="13908" priority="99" stopIfTrue="1">
      <formula>OR(BO70=祝色)</formula>
    </cfRule>
  </conditionalFormatting>
  <conditionalFormatting sqref="AS75:AU77">
    <cfRule type="expression" dxfId="13907" priority="80" stopIfTrue="1">
      <formula>OR(AS75=祝色)</formula>
    </cfRule>
  </conditionalFormatting>
  <conditionalFormatting sqref="I75:K77">
    <cfRule type="expression" dxfId="13906" priority="81" stopIfTrue="1">
      <formula>OR(AND(WEEKDAY(I75)=1,MONTH(I75)&lt;&gt;MONTH(A78)),AND(OR(I75=祝色),MONTH(I75)&lt;&gt;MONTH(A78)))</formula>
    </cfRule>
    <cfRule type="expression" dxfId="13905" priority="82" stopIfTrue="1">
      <formula>MONTH(I75)&lt;&gt;MONTH(A78)</formula>
    </cfRule>
    <cfRule type="expression" dxfId="13904" priority="83" stopIfTrue="1">
      <formula>OR(I75=祝色)</formula>
    </cfRule>
  </conditionalFormatting>
  <conditionalFormatting sqref="O75:Q77">
    <cfRule type="expression" dxfId="13903" priority="84" stopIfTrue="1">
      <formula>OR(AND(WEEKDAY(O75)=1,MONTH(O75)&lt;&gt;MONTH(A78)),AND(OR(O75=祝色),MONTH(O75)&lt;&gt;MONTH(A78)))</formula>
    </cfRule>
    <cfRule type="expression" dxfId="13902" priority="85" stopIfTrue="1">
      <formula>MONTH(O75)&lt;&gt;MONTH(A78)</formula>
    </cfRule>
    <cfRule type="expression" dxfId="13901" priority="86" stopIfTrue="1">
      <formula>OR(O75=祝色)</formula>
    </cfRule>
  </conditionalFormatting>
  <conditionalFormatting sqref="U75:W77">
    <cfRule type="expression" dxfId="13900" priority="87" stopIfTrue="1">
      <formula>OR(AND(WEEKDAY(U75)=1,MONTH(U75)&lt;&gt;MONTH(A78)),AND(OR(U75=祝色),MONTH(U75)&lt;&gt;MONTH(A78)))</formula>
    </cfRule>
    <cfRule type="expression" dxfId="13899" priority="88" stopIfTrue="1">
      <formula>MONTH(U75)&lt;&gt;MONTH(A78)</formula>
    </cfRule>
    <cfRule type="expression" dxfId="13898" priority="89" stopIfTrue="1">
      <formula>OR(U75=祝色)</formula>
    </cfRule>
  </conditionalFormatting>
  <conditionalFormatting sqref="AA75:AC77">
    <cfRule type="expression" dxfId="13897" priority="90" stopIfTrue="1">
      <formula>OR(AND(WEEKDAY(AA75)=1,MONTH(AA75)&lt;&gt;MONTH(A78)),AND(OR(AA75=祝色),MONTH(AA75)&lt;&gt;MONTH(A78)))</formula>
    </cfRule>
    <cfRule type="expression" dxfId="13896" priority="91" stopIfTrue="1">
      <formula>MONTH(AA75)&lt;&gt;MONTH(A78)</formula>
    </cfRule>
    <cfRule type="expression" dxfId="13895" priority="92" stopIfTrue="1">
      <formula>OR(AA75=祝色)</formula>
    </cfRule>
  </conditionalFormatting>
  <conditionalFormatting sqref="AG75:AI77">
    <cfRule type="expression" dxfId="13894" priority="93" stopIfTrue="1">
      <formula>OR(AND(WEEKDAY(AG75)=1,MONTH(AG75)&lt;&gt;MONTH(A78)),AND(OR(AG75=祝色),MONTH(AG75)&lt;&gt;MONTH(A78)))</formula>
    </cfRule>
    <cfRule type="expression" dxfId="13893" priority="94" stopIfTrue="1">
      <formula>MONTH(AG75)&lt;&gt;MONTH(A78)</formula>
    </cfRule>
    <cfRule type="expression" dxfId="13892" priority="95" stopIfTrue="1">
      <formula>OR(AG75=祝色)</formula>
    </cfRule>
  </conditionalFormatting>
  <conditionalFormatting sqref="AM75:AO77">
    <cfRule type="expression" dxfId="13891" priority="96" stopIfTrue="1">
      <formula>OR(AND(WEEKDAY(AM75)=1,MONTH(AM75)&lt;&gt;MONTH(A78)),AND(OR(AM75=祝色),MONTH(AM75)&lt;&gt;MONTH(A78)))</formula>
    </cfRule>
    <cfRule type="expression" dxfId="13890" priority="97" stopIfTrue="1">
      <formula>MONTH(AM75)&lt;&gt;MONTH(A78)</formula>
    </cfRule>
    <cfRule type="expression" dxfId="13889" priority="98" stopIfTrue="1">
      <formula>OR(AM75=祝色)</formula>
    </cfRule>
  </conditionalFormatting>
  <conditionalFormatting sqref="I79:K81">
    <cfRule type="expression" dxfId="13888" priority="79" stopIfTrue="1">
      <formula>OR(I79=祝色)</formula>
    </cfRule>
  </conditionalFormatting>
  <conditionalFormatting sqref="O79:Q81">
    <cfRule type="expression" dxfId="13887" priority="78" stopIfTrue="1">
      <formula>OR(O79=祝色)</formula>
    </cfRule>
  </conditionalFormatting>
  <conditionalFormatting sqref="AS79:AU81">
    <cfRule type="expression" dxfId="13886" priority="77" stopIfTrue="1">
      <formula>OR(AS79=祝色)</formula>
    </cfRule>
  </conditionalFormatting>
  <conditionalFormatting sqref="U79:W81">
    <cfRule type="expression" dxfId="13885" priority="76" stopIfTrue="1">
      <formula>OR(U79=祝色)</formula>
    </cfRule>
  </conditionalFormatting>
  <conditionalFormatting sqref="AA79:AC81">
    <cfRule type="expression" dxfId="13884" priority="75" stopIfTrue="1">
      <formula>OR(AA79=祝色)</formula>
    </cfRule>
  </conditionalFormatting>
  <conditionalFormatting sqref="AG79:AI81">
    <cfRule type="expression" dxfId="13883" priority="74" stopIfTrue="1">
      <formula>OR(AG79=祝色)</formula>
    </cfRule>
  </conditionalFormatting>
  <conditionalFormatting sqref="AM79:AO81">
    <cfRule type="expression" dxfId="13882" priority="73" stopIfTrue="1">
      <formula>OR(AM79=祝色)</formula>
    </cfRule>
  </conditionalFormatting>
  <conditionalFormatting sqref="I83:K85">
    <cfRule type="expression" dxfId="13881" priority="72" stopIfTrue="1">
      <formula>OR(I83=祝色)</formula>
    </cfRule>
  </conditionalFormatting>
  <conditionalFormatting sqref="O83:Q85">
    <cfRule type="expression" dxfId="13880" priority="71" stopIfTrue="1">
      <formula>OR(O83=祝色)</formula>
    </cfRule>
  </conditionalFormatting>
  <conditionalFormatting sqref="AS83:AU85">
    <cfRule type="expression" dxfId="13879" priority="70" stopIfTrue="1">
      <formula>OR(AS83=祝色)</formula>
    </cfRule>
  </conditionalFormatting>
  <conditionalFormatting sqref="U83:W85">
    <cfRule type="expression" dxfId="13878" priority="69" stopIfTrue="1">
      <formula>OR(U83=祝色)</formula>
    </cfRule>
  </conditionalFormatting>
  <conditionalFormatting sqref="AA83:AC85">
    <cfRule type="expression" dxfId="13877" priority="68" stopIfTrue="1">
      <formula>OR(AA83=祝色)</formula>
    </cfRule>
  </conditionalFormatting>
  <conditionalFormatting sqref="AG83:AI85">
    <cfRule type="expression" dxfId="13876" priority="67" stopIfTrue="1">
      <formula>OR(AG83=祝色)</formula>
    </cfRule>
  </conditionalFormatting>
  <conditionalFormatting sqref="AM83:AO85">
    <cfRule type="expression" dxfId="13875" priority="66" stopIfTrue="1">
      <formula>OR(AM83=祝色)</formula>
    </cfRule>
  </conditionalFormatting>
  <conditionalFormatting sqref="I90:K92">
    <cfRule type="expression" dxfId="13874" priority="64" stopIfTrue="1">
      <formula>OR(I90=祝色)</formula>
    </cfRule>
  </conditionalFormatting>
  <conditionalFormatting sqref="O90:Q92">
    <cfRule type="expression" dxfId="13873" priority="65" stopIfTrue="1">
      <formula>OR(O90=祝色)</formula>
    </cfRule>
  </conditionalFormatting>
  <conditionalFormatting sqref="I86:K88">
    <cfRule type="expression" dxfId="13872" priority="63" stopIfTrue="1">
      <formula>OR(I86=祝色)</formula>
    </cfRule>
  </conditionalFormatting>
  <conditionalFormatting sqref="O86:Q88">
    <cfRule type="expression" dxfId="13871" priority="62" stopIfTrue="1">
      <formula>OR(O86=祝色)</formula>
    </cfRule>
  </conditionalFormatting>
  <conditionalFormatting sqref="AS86:AU88">
    <cfRule type="expression" dxfId="13870" priority="61" stopIfTrue="1">
      <formula>OR(AS86=祝色)</formula>
    </cfRule>
  </conditionalFormatting>
  <conditionalFormatting sqref="U86:W88">
    <cfRule type="expression" dxfId="13869" priority="60" stopIfTrue="1">
      <formula>OR(U86=祝色)</formula>
    </cfRule>
  </conditionalFormatting>
  <conditionalFormatting sqref="AA86:AC88">
    <cfRule type="expression" dxfId="13868" priority="59" stopIfTrue="1">
      <formula>OR(AA86=祝色)</formula>
    </cfRule>
  </conditionalFormatting>
  <conditionalFormatting sqref="AG86:AI88">
    <cfRule type="expression" dxfId="13867" priority="58" stopIfTrue="1">
      <formula>OR(AG86=祝色)</formula>
    </cfRule>
  </conditionalFormatting>
  <conditionalFormatting sqref="AM86:AO88">
    <cfRule type="expression" dxfId="13866" priority="57" stopIfTrue="1">
      <formula>OR(AM86=祝色)</formula>
    </cfRule>
  </conditionalFormatting>
  <conditionalFormatting sqref="U90:W92">
    <cfRule type="expression" dxfId="13865" priority="56" stopIfTrue="1">
      <formula>OR(U90=祝色)</formula>
    </cfRule>
  </conditionalFormatting>
  <conditionalFormatting sqref="AA90:AC92">
    <cfRule type="expression" dxfId="13864" priority="55" stopIfTrue="1">
      <formula>OR(AA90=祝色)</formula>
    </cfRule>
  </conditionalFormatting>
  <conditionalFormatting sqref="AG90:AI92">
    <cfRule type="expression" dxfId="13863" priority="54" stopIfTrue="1">
      <formula>OR(AG90=祝色)</formula>
    </cfRule>
  </conditionalFormatting>
  <conditionalFormatting sqref="AM90:AO92">
    <cfRule type="expression" dxfId="13862" priority="53" stopIfTrue="1">
      <formula>OR(AM90=祝色)</formula>
    </cfRule>
  </conditionalFormatting>
  <conditionalFormatting sqref="AS90:AU92">
    <cfRule type="expression" dxfId="13861" priority="52" stopIfTrue="1">
      <formula>OR(AS90=祝色)</formula>
    </cfRule>
  </conditionalFormatting>
  <conditionalFormatting sqref="I94:K96">
    <cfRule type="expression" dxfId="13860" priority="51" stopIfTrue="1">
      <formula>OR(I94=祝色)</formula>
    </cfRule>
  </conditionalFormatting>
  <conditionalFormatting sqref="O94:Q96">
    <cfRule type="expression" dxfId="13859" priority="50" stopIfTrue="1">
      <formula>OR(O94=祝色)</formula>
    </cfRule>
  </conditionalFormatting>
  <conditionalFormatting sqref="CS75:CU77">
    <cfRule type="expression" dxfId="13858" priority="31" stopIfTrue="1">
      <formula>OR(CS75=祝色)</formula>
    </cfRule>
  </conditionalFormatting>
  <conditionalFormatting sqref="BI75:BK77">
    <cfRule type="expression" dxfId="13857" priority="32" stopIfTrue="1">
      <formula>OR(AND(WEEKDAY(BI75)=1,MONTH(BI75)&lt;&gt;MONTH(BA78)),AND(OR(BI75=祝色),MONTH(BI75)&lt;&gt;MONTH(BA78)))</formula>
    </cfRule>
    <cfRule type="expression" dxfId="13856" priority="33" stopIfTrue="1">
      <formula>MONTH(BI75)&lt;&gt;MONTH(BA78)</formula>
    </cfRule>
    <cfRule type="expression" dxfId="13855" priority="34" stopIfTrue="1">
      <formula>OR(BI75=祝色)</formula>
    </cfRule>
  </conditionalFormatting>
  <conditionalFormatting sqref="BO75:BQ77">
    <cfRule type="expression" dxfId="13854" priority="35" stopIfTrue="1">
      <formula>OR(AND(WEEKDAY(BO75)=1,MONTH(BO75)&lt;&gt;MONTH(BA78)),AND(OR(BO75=祝色),MONTH(BO75)&lt;&gt;MONTH(BA78)))</formula>
    </cfRule>
    <cfRule type="expression" dxfId="13853" priority="36" stopIfTrue="1">
      <formula>MONTH(BO75)&lt;&gt;MONTH(BA78)</formula>
    </cfRule>
    <cfRule type="expression" dxfId="13852" priority="37" stopIfTrue="1">
      <formula>OR(BO75=祝色)</formula>
    </cfRule>
  </conditionalFormatting>
  <conditionalFormatting sqref="BU75:BW77">
    <cfRule type="expression" dxfId="13851" priority="38" stopIfTrue="1">
      <formula>OR(AND(WEEKDAY(BU75)=1,MONTH(BU75)&lt;&gt;MONTH(BA78)),AND(OR(BU75=祝色),MONTH(BU75)&lt;&gt;MONTH(BA78)))</formula>
    </cfRule>
    <cfRule type="expression" dxfId="13850" priority="39" stopIfTrue="1">
      <formula>MONTH(BU75)&lt;&gt;MONTH(BA78)</formula>
    </cfRule>
    <cfRule type="expression" dxfId="13849" priority="40" stopIfTrue="1">
      <formula>OR(BU75=祝色)</formula>
    </cfRule>
  </conditionalFormatting>
  <conditionalFormatting sqref="CA75:CC77">
    <cfRule type="expression" dxfId="13848" priority="41" stopIfTrue="1">
      <formula>OR(AND(WEEKDAY(CA75)=1,MONTH(CA75)&lt;&gt;MONTH(BA78)),AND(OR(CA75=祝色),MONTH(CA75)&lt;&gt;MONTH(BA78)))</formula>
    </cfRule>
    <cfRule type="expression" dxfId="13847" priority="42" stopIfTrue="1">
      <formula>MONTH(CA75)&lt;&gt;MONTH(BA78)</formula>
    </cfRule>
    <cfRule type="expression" dxfId="13846" priority="43" stopIfTrue="1">
      <formula>OR(CA75=祝色)</formula>
    </cfRule>
  </conditionalFormatting>
  <conditionalFormatting sqref="CG75:CI77">
    <cfRule type="expression" dxfId="13845" priority="44" stopIfTrue="1">
      <formula>OR(AND(WEEKDAY(CG75)=1,MONTH(CG75)&lt;&gt;MONTH(BA78)),AND(OR(CG75=祝色),MONTH(CG75)&lt;&gt;MONTH(BA78)))</formula>
    </cfRule>
    <cfRule type="expression" dxfId="13844" priority="45" stopIfTrue="1">
      <formula>MONTH(CG75)&lt;&gt;MONTH(BA78)</formula>
    </cfRule>
    <cfRule type="expression" dxfId="13843" priority="46" stopIfTrue="1">
      <formula>OR(CG75=祝色)</formula>
    </cfRule>
  </conditionalFormatting>
  <conditionalFormatting sqref="CM75:CO77">
    <cfRule type="expression" dxfId="13842" priority="47" stopIfTrue="1">
      <formula>OR(AND(WEEKDAY(CM75)=1,MONTH(CM75)&lt;&gt;MONTH(BA78)),AND(OR(CM75=祝色),MONTH(CM75)&lt;&gt;MONTH(BA78)))</formula>
    </cfRule>
    <cfRule type="expression" dxfId="13841" priority="48" stopIfTrue="1">
      <formula>MONTH(CM75)&lt;&gt;MONTH(BA78)</formula>
    </cfRule>
    <cfRule type="expression" dxfId="13840" priority="49" stopIfTrue="1">
      <formula>OR(CM75=祝色)</formula>
    </cfRule>
  </conditionalFormatting>
  <conditionalFormatting sqref="BI79:BK81">
    <cfRule type="expression" dxfId="13839" priority="30" stopIfTrue="1">
      <formula>OR(BI79=祝色)</formula>
    </cfRule>
  </conditionalFormatting>
  <conditionalFormatting sqref="BO79:BQ81">
    <cfRule type="expression" dxfId="13838" priority="29" stopIfTrue="1">
      <formula>OR(BO79=祝色)</formula>
    </cfRule>
  </conditionalFormatting>
  <conditionalFormatting sqref="CS79:CU81">
    <cfRule type="expression" dxfId="13837" priority="28" stopIfTrue="1">
      <formula>OR(CS79=祝色)</formula>
    </cfRule>
  </conditionalFormatting>
  <conditionalFormatting sqref="BU79:BW81">
    <cfRule type="expression" dxfId="13836" priority="27" stopIfTrue="1">
      <formula>OR(BU79=祝色)</formula>
    </cfRule>
  </conditionalFormatting>
  <conditionalFormatting sqref="CA79:CC81">
    <cfRule type="expression" dxfId="13835" priority="26" stopIfTrue="1">
      <formula>OR(CA79=祝色)</formula>
    </cfRule>
  </conditionalFormatting>
  <conditionalFormatting sqref="CG79:CI81">
    <cfRule type="expression" dxfId="13834" priority="25" stopIfTrue="1">
      <formula>OR(CG79=祝色)</formula>
    </cfRule>
  </conditionalFormatting>
  <conditionalFormatting sqref="CM79:CO81">
    <cfRule type="expression" dxfId="13833" priority="24" stopIfTrue="1">
      <formula>OR(CM79=祝色)</formula>
    </cfRule>
  </conditionalFormatting>
  <conditionalFormatting sqref="BI83:BK85">
    <cfRule type="expression" dxfId="13832" priority="23" stopIfTrue="1">
      <formula>OR(BI83=祝色)</formula>
    </cfRule>
  </conditionalFormatting>
  <conditionalFormatting sqref="BO83:BQ85">
    <cfRule type="expression" dxfId="13831" priority="22" stopIfTrue="1">
      <formula>OR(BO83=祝色)</formula>
    </cfRule>
  </conditionalFormatting>
  <conditionalFormatting sqref="CS83:CU85">
    <cfRule type="expression" dxfId="13830" priority="21" stopIfTrue="1">
      <formula>OR(CS83=祝色)</formula>
    </cfRule>
  </conditionalFormatting>
  <conditionalFormatting sqref="BU83:BW85">
    <cfRule type="expression" dxfId="13829" priority="20" stopIfTrue="1">
      <formula>OR(BU83=祝色)</formula>
    </cfRule>
  </conditionalFormatting>
  <conditionalFormatting sqref="CA83:CC85">
    <cfRule type="expression" dxfId="13828" priority="19" stopIfTrue="1">
      <formula>OR(CA83=祝色)</formula>
    </cfRule>
  </conditionalFormatting>
  <conditionalFormatting sqref="CG83:CI85">
    <cfRule type="expression" dxfId="13827" priority="18" stopIfTrue="1">
      <formula>OR(CG83=祝色)</formula>
    </cfRule>
  </conditionalFormatting>
  <conditionalFormatting sqref="CM83:CO85">
    <cfRule type="expression" dxfId="13826" priority="17" stopIfTrue="1">
      <formula>OR(CM83=祝色)</formula>
    </cfRule>
  </conditionalFormatting>
  <conditionalFormatting sqref="BI90:BK92">
    <cfRule type="expression" dxfId="13825" priority="15" stopIfTrue="1">
      <formula>OR(BI90=祝色)</formula>
    </cfRule>
  </conditionalFormatting>
  <conditionalFormatting sqref="BO90:BQ92">
    <cfRule type="expression" dxfId="13824" priority="16" stopIfTrue="1">
      <formula>OR(BO90=祝色)</formula>
    </cfRule>
  </conditionalFormatting>
  <conditionalFormatting sqref="BI86:BK88">
    <cfRule type="expression" dxfId="13823" priority="14" stopIfTrue="1">
      <formula>OR(BI86=祝色)</formula>
    </cfRule>
  </conditionalFormatting>
  <conditionalFormatting sqref="BO86:BQ88">
    <cfRule type="expression" dxfId="13822" priority="13" stopIfTrue="1">
      <formula>OR(BO86=祝色)</formula>
    </cfRule>
  </conditionalFormatting>
  <conditionalFormatting sqref="CS86:CU88">
    <cfRule type="expression" dxfId="13821" priority="12" stopIfTrue="1">
      <formula>OR(CS86=祝色)</formula>
    </cfRule>
  </conditionalFormatting>
  <conditionalFormatting sqref="BU86:BW88">
    <cfRule type="expression" dxfId="13820" priority="11" stopIfTrue="1">
      <formula>OR(BU86=祝色)</formula>
    </cfRule>
  </conditionalFormatting>
  <conditionalFormatting sqref="CA86:CC88">
    <cfRule type="expression" dxfId="13819" priority="10" stopIfTrue="1">
      <formula>OR(CA86=祝色)</formula>
    </cfRule>
  </conditionalFormatting>
  <conditionalFormatting sqref="CG86:CI88">
    <cfRule type="expression" dxfId="13818" priority="9" stopIfTrue="1">
      <formula>OR(CG86=祝色)</formula>
    </cfRule>
  </conditionalFormatting>
  <conditionalFormatting sqref="CM86:CO88">
    <cfRule type="expression" dxfId="13817" priority="8" stopIfTrue="1">
      <formula>OR(CM86=祝色)</formula>
    </cfRule>
  </conditionalFormatting>
  <conditionalFormatting sqref="BU90:BW92">
    <cfRule type="expression" dxfId="13816" priority="7" stopIfTrue="1">
      <formula>OR(BU90=祝色)</formula>
    </cfRule>
  </conditionalFormatting>
  <conditionalFormatting sqref="CA90:CC92">
    <cfRule type="expression" dxfId="13815" priority="6" stopIfTrue="1">
      <formula>OR(CA90=祝色)</formula>
    </cfRule>
  </conditionalFormatting>
  <conditionalFormatting sqref="CG90:CI92">
    <cfRule type="expression" dxfId="13814" priority="5" stopIfTrue="1">
      <formula>OR(CG90=祝色)</formula>
    </cfRule>
  </conditionalFormatting>
  <conditionalFormatting sqref="CM90:CO92">
    <cfRule type="expression" dxfId="13813" priority="4" stopIfTrue="1">
      <formula>OR(CM90=祝色)</formula>
    </cfRule>
  </conditionalFormatting>
  <conditionalFormatting sqref="CS90:CU92">
    <cfRule type="expression" dxfId="13812" priority="3" stopIfTrue="1">
      <formula>OR(CS90=祝色)</formula>
    </cfRule>
  </conditionalFormatting>
  <conditionalFormatting sqref="BI94:BK96">
    <cfRule type="expression" dxfId="13811" priority="2" stopIfTrue="1">
      <formula>OR(BI94=祝色)</formula>
    </cfRule>
  </conditionalFormatting>
  <conditionalFormatting sqref="BO94:BQ96">
    <cfRule type="expression" dxfId="13810" priority="1" stopIfTrue="1">
      <formula>OR(BO94=祝色)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96"/>
  <sheetViews>
    <sheetView zoomScale="25" zoomScaleNormal="25" workbookViewId="0">
      <selection activeCell="AY2" sqref="AY2"/>
    </sheetView>
  </sheetViews>
  <sheetFormatPr defaultRowHeight="13.5"/>
  <cols>
    <col min="1" max="2" width="2.375" customWidth="1"/>
    <col min="3" max="4" width="2.375" style="78" customWidth="1"/>
    <col min="5" max="7" width="1.75" style="78" customWidth="1"/>
    <col min="8" max="8" width="1.625" style="78" customWidth="1"/>
    <col min="9" max="11" width="4.125" style="78" customWidth="1"/>
    <col min="12" max="13" width="7.25" style="78" customWidth="1"/>
    <col min="14" max="14" width="7" style="78" customWidth="1"/>
    <col min="15" max="17" width="4.125" style="78" customWidth="1"/>
    <col min="18" max="19" width="7.25" style="78" customWidth="1"/>
    <col min="20" max="20" width="7.125" style="78" customWidth="1"/>
    <col min="21" max="23" width="4.125" style="78" customWidth="1"/>
    <col min="24" max="25" width="7.25" style="78" customWidth="1"/>
    <col min="26" max="26" width="7.125" style="78" customWidth="1"/>
    <col min="27" max="29" width="4.125" style="78" customWidth="1"/>
    <col min="30" max="31" width="7.25" style="78" customWidth="1"/>
    <col min="32" max="32" width="7" style="78" customWidth="1"/>
    <col min="33" max="35" width="4.125" style="78" customWidth="1"/>
    <col min="36" max="37" width="7.25" style="78" customWidth="1"/>
    <col min="38" max="38" width="7.125" style="78" customWidth="1"/>
    <col min="39" max="41" width="4.125" style="78" customWidth="1"/>
    <col min="42" max="43" width="7.25" style="78" customWidth="1"/>
    <col min="44" max="44" width="7.125" style="78" customWidth="1"/>
    <col min="45" max="47" width="4.125" style="78" customWidth="1"/>
    <col min="48" max="49" width="7.25" style="78" customWidth="1"/>
    <col min="50" max="50" width="7" style="78" customWidth="1"/>
    <col min="51" max="52" width="7.625" customWidth="1"/>
    <col min="53" max="54" width="2.375" customWidth="1"/>
    <col min="55" max="56" width="2.375" style="78" customWidth="1"/>
    <col min="57" max="59" width="1.75" style="78" customWidth="1"/>
    <col min="60" max="60" width="1.625" style="78" customWidth="1"/>
    <col min="61" max="63" width="4.125" style="78" customWidth="1"/>
    <col min="64" max="65" width="7.25" style="78" customWidth="1"/>
    <col min="66" max="66" width="7" style="78" customWidth="1"/>
    <col min="67" max="69" width="4.125" style="78" customWidth="1"/>
    <col min="70" max="71" width="7.25" style="78" customWidth="1"/>
    <col min="72" max="72" width="7.125" style="78" customWidth="1"/>
    <col min="73" max="75" width="4.125" style="78" customWidth="1"/>
    <col min="76" max="77" width="7.25" style="78" customWidth="1"/>
    <col min="78" max="78" width="7.125" style="78" customWidth="1"/>
    <col min="79" max="81" width="4.125" style="78" customWidth="1"/>
    <col min="82" max="83" width="7.25" style="78" customWidth="1"/>
    <col min="84" max="84" width="7" style="78" customWidth="1"/>
    <col min="85" max="87" width="4.125" style="78" customWidth="1"/>
    <col min="88" max="89" width="7.25" style="78" customWidth="1"/>
    <col min="90" max="90" width="7.125" style="78" customWidth="1"/>
    <col min="91" max="93" width="4.125" style="78" customWidth="1"/>
    <col min="94" max="95" width="7.25" style="78" customWidth="1"/>
    <col min="96" max="96" width="7.125" style="78" customWidth="1"/>
    <col min="97" max="99" width="4.125" style="78" customWidth="1"/>
    <col min="100" max="101" width="7.25" style="78" customWidth="1"/>
    <col min="102" max="102" width="7" style="78" customWidth="1"/>
  </cols>
  <sheetData>
    <row r="1" spans="1:102" ht="72" customHeight="1">
      <c r="A1" s="127" t="str">
        <f>"□"&amp;DBCS(YEAR(A6))&amp;"年"&amp;DBCS(MONTH(A6)&amp;"月～"&amp;DBCS(YEAR(A78))&amp;"年"&amp;DBCS(MONTH(A78)&amp;"月"))</f>
        <v>□２０２５年９月～２０２５年１２月</v>
      </c>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BA1" s="156" t="str">
        <f>"□"&amp;DBCS(YEAR(BA6))&amp;"年"&amp;DBCS(MONTH(BA6)&amp;"月～"&amp;DBCS(YEAR(BA54))&amp;"年"&amp;DBCS(MONTH(BA54)&amp;"月"))</f>
        <v>□２０２６年１月～２０２６年３月</v>
      </c>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4" customHeight="1">
      <c r="A2" s="1532">
        <f>A6</f>
        <v>45901</v>
      </c>
      <c r="B2" s="1533"/>
      <c r="C2" s="1533"/>
      <c r="D2" s="1533"/>
      <c r="E2" s="1533"/>
      <c r="F2" s="1533"/>
      <c r="G2" s="1533"/>
      <c r="H2" s="1534"/>
      <c r="I2" s="1390" t="s">
        <v>218</v>
      </c>
      <c r="J2" s="1390"/>
      <c r="K2" s="1390"/>
      <c r="L2" s="128" t="s">
        <v>361</v>
      </c>
      <c r="M2" s="96"/>
      <c r="N2" s="95"/>
      <c r="O2" s="1384" t="s">
        <v>286</v>
      </c>
      <c r="P2" s="1385"/>
      <c r="Q2" s="1385"/>
      <c r="R2" s="129" t="s">
        <v>362</v>
      </c>
      <c r="S2" s="130"/>
      <c r="T2" s="131"/>
      <c r="U2" s="1401" t="s">
        <v>288</v>
      </c>
      <c r="V2" s="1402"/>
      <c r="W2" s="1402"/>
      <c r="X2" s="132" t="s">
        <v>363</v>
      </c>
      <c r="Y2" s="133"/>
      <c r="Z2" s="134"/>
      <c r="AA2" s="1384" t="s">
        <v>290</v>
      </c>
      <c r="AB2" s="1385"/>
      <c r="AC2" s="1385"/>
      <c r="AD2" s="129" t="s">
        <v>388</v>
      </c>
      <c r="AE2" s="130"/>
      <c r="AF2" s="131"/>
      <c r="AG2" s="1401" t="s">
        <v>291</v>
      </c>
      <c r="AH2" s="1402"/>
      <c r="AI2" s="1402"/>
      <c r="AJ2" s="132" t="s">
        <v>366</v>
      </c>
      <c r="AK2" s="133"/>
      <c r="AL2" s="134"/>
      <c r="AM2" s="1384" t="s">
        <v>292</v>
      </c>
      <c r="AN2" s="1385"/>
      <c r="AO2" s="1385"/>
      <c r="AP2" s="129" t="s">
        <v>368</v>
      </c>
      <c r="AQ2" s="130"/>
      <c r="AR2" s="131"/>
      <c r="AS2" s="1386" t="s">
        <v>293</v>
      </c>
      <c r="AT2" s="1387"/>
      <c r="AU2" s="1387"/>
      <c r="AV2" s="135" t="s">
        <v>380</v>
      </c>
      <c r="AW2" s="97"/>
      <c r="AX2" s="98"/>
      <c r="BA2" s="1567">
        <f>BA6</f>
        <v>46023</v>
      </c>
      <c r="BB2" s="1568"/>
      <c r="BC2" s="1568"/>
      <c r="BD2" s="1568"/>
      <c r="BE2" s="1568"/>
      <c r="BF2" s="1568"/>
      <c r="BG2" s="1568"/>
      <c r="BH2" s="1569"/>
      <c r="BI2" s="1389" t="s">
        <v>218</v>
      </c>
      <c r="BJ2" s="1390"/>
      <c r="BK2" s="1390"/>
      <c r="BL2" s="128" t="s">
        <v>389</v>
      </c>
      <c r="BM2" s="96"/>
      <c r="BN2" s="95"/>
      <c r="BO2" s="1444" t="s">
        <v>286</v>
      </c>
      <c r="BP2" s="1445"/>
      <c r="BQ2" s="1445"/>
      <c r="BR2" s="157" t="s">
        <v>362</v>
      </c>
      <c r="BS2" s="158"/>
      <c r="BT2" s="159"/>
      <c r="BU2" s="1446" t="s">
        <v>288</v>
      </c>
      <c r="BV2" s="1447"/>
      <c r="BW2" s="1447"/>
      <c r="BX2" s="160" t="s">
        <v>363</v>
      </c>
      <c r="BY2" s="161"/>
      <c r="BZ2" s="162"/>
      <c r="CA2" s="1444" t="s">
        <v>290</v>
      </c>
      <c r="CB2" s="1445"/>
      <c r="CC2" s="1445"/>
      <c r="CD2" s="157" t="s">
        <v>365</v>
      </c>
      <c r="CE2" s="158"/>
      <c r="CF2" s="159"/>
      <c r="CG2" s="1446" t="s">
        <v>291</v>
      </c>
      <c r="CH2" s="1447"/>
      <c r="CI2" s="1447"/>
      <c r="CJ2" s="160" t="s">
        <v>366</v>
      </c>
      <c r="CK2" s="161"/>
      <c r="CL2" s="162"/>
      <c r="CM2" s="1444" t="s">
        <v>292</v>
      </c>
      <c r="CN2" s="1445"/>
      <c r="CO2" s="1445"/>
      <c r="CP2" s="157" t="s">
        <v>390</v>
      </c>
      <c r="CQ2" s="158"/>
      <c r="CR2" s="159"/>
      <c r="CS2" s="1386" t="s">
        <v>293</v>
      </c>
      <c r="CT2" s="1387"/>
      <c r="CU2" s="1387"/>
      <c r="CV2" s="135" t="s">
        <v>386</v>
      </c>
      <c r="CW2" s="97"/>
      <c r="CX2" s="98"/>
    </row>
    <row r="3" spans="1:102" ht="21.75" customHeight="1">
      <c r="A3" s="1535"/>
      <c r="B3" s="1536"/>
      <c r="C3" s="1536"/>
      <c r="D3" s="1536"/>
      <c r="E3" s="1536"/>
      <c r="F3" s="1536"/>
      <c r="G3" s="1536"/>
      <c r="H3" s="1537"/>
      <c r="I3" s="1509">
        <f>IF(WEEKDAY(A6)=1,A6,(IF(WEEKDAY(A6)=2,A6-1,(IF(WEEKDAY(A6)=3,A6-2,(IF(WEEKDAY(A6)=4,A6-3,(IF(WEEKDAY(A6)=5,A6-4,IF(WEEKDAY(A6)=6,A6-5,A6-6))))))))))</f>
        <v>45900</v>
      </c>
      <c r="J3" s="1484"/>
      <c r="K3" s="1484"/>
      <c r="L3" s="1528" t="str">
        <f>IF(DAY(I3)=1,"","/"&amp;MONTH(I3)&amp;"月")</f>
        <v>/8月</v>
      </c>
      <c r="M3" s="1528"/>
      <c r="N3" s="1529"/>
      <c r="O3" s="1457">
        <f>I3+1</f>
        <v>45901</v>
      </c>
      <c r="P3" s="1458"/>
      <c r="Q3" s="1458"/>
      <c r="R3"/>
      <c r="S3"/>
      <c r="T3"/>
      <c r="U3" s="1457">
        <f>O3+1</f>
        <v>45902</v>
      </c>
      <c r="V3" s="1458"/>
      <c r="W3" s="1458"/>
      <c r="X3" s="136"/>
      <c r="Y3" s="21"/>
      <c r="Z3" s="22"/>
      <c r="AA3" s="1457">
        <f>U3+1</f>
        <v>45903</v>
      </c>
      <c r="AB3" s="1458"/>
      <c r="AC3" s="1458"/>
      <c r="AD3" s="136"/>
      <c r="AE3" s="21"/>
      <c r="AF3" s="22"/>
      <c r="AG3" s="1457">
        <f>AA3+1</f>
        <v>45904</v>
      </c>
      <c r="AH3" s="1458"/>
      <c r="AI3" s="1458"/>
      <c r="AJ3" s="136"/>
      <c r="AK3" s="21"/>
      <c r="AL3" s="22"/>
      <c r="AM3" s="1457">
        <f>AG3+1</f>
        <v>45905</v>
      </c>
      <c r="AN3" s="1458"/>
      <c r="AO3" s="1458"/>
      <c r="AP3" s="136"/>
      <c r="AQ3" s="21"/>
      <c r="AR3" s="22"/>
      <c r="AS3" s="1490">
        <f>AM3+1</f>
        <v>45906</v>
      </c>
      <c r="AT3" s="1491"/>
      <c r="AU3" s="1491"/>
      <c r="AV3" s="137"/>
      <c r="AW3" s="21"/>
      <c r="AX3" s="22"/>
      <c r="BA3" s="1570"/>
      <c r="BB3" s="1571"/>
      <c r="BC3" s="1571"/>
      <c r="BD3" s="1571"/>
      <c r="BE3" s="1571"/>
      <c r="BF3" s="1571"/>
      <c r="BG3" s="1571"/>
      <c r="BH3" s="1572"/>
      <c r="BI3" s="1509">
        <f>IF(WEEKDAY(BA6)=1,BA6,(IF(WEEKDAY(BA6)=2,BA6-1,(IF(WEEKDAY(BA6)=3,BA6-2,(IF(WEEKDAY(BA6)=4,BA6-3,(IF(WEEKDAY(BA6)=5,BA6-4,IF(WEEKDAY(BA6)=6,BA6-5,BA6-6))))))))))</f>
        <v>46019</v>
      </c>
      <c r="BJ3" s="1484"/>
      <c r="BK3" s="1484"/>
      <c r="BL3" s="1528" t="str">
        <f>IF(DAY(BI3)=1,"","/"&amp;MONTH(BI3)&amp;"月")</f>
        <v>/12月</v>
      </c>
      <c r="BM3" s="1528"/>
      <c r="BN3" s="1529"/>
      <c r="BO3" s="1457">
        <f>BI3+1</f>
        <v>46020</v>
      </c>
      <c r="BP3" s="1458"/>
      <c r="BQ3" s="1458"/>
      <c r="BR3"/>
      <c r="BS3"/>
      <c r="BT3"/>
      <c r="BU3" s="1457">
        <f>BO3+1</f>
        <v>46021</v>
      </c>
      <c r="BV3" s="1458"/>
      <c r="BW3" s="1458"/>
      <c r="BX3" s="136"/>
      <c r="BY3" s="21"/>
      <c r="BZ3" s="22"/>
      <c r="CA3" s="1457">
        <f>BU3+1</f>
        <v>46022</v>
      </c>
      <c r="CB3" s="1458"/>
      <c r="CC3" s="1458"/>
      <c r="CD3" s="136"/>
      <c r="CE3" s="21"/>
      <c r="CF3" s="22"/>
      <c r="CG3" s="1457">
        <f>CA3+1</f>
        <v>46023</v>
      </c>
      <c r="CH3" s="1458"/>
      <c r="CI3" s="1458"/>
      <c r="CJ3" s="136"/>
      <c r="CK3" s="21"/>
      <c r="CL3" s="22"/>
      <c r="CM3" s="1457">
        <f>CG3+1</f>
        <v>46024</v>
      </c>
      <c r="CN3" s="1458"/>
      <c r="CO3" s="1458"/>
      <c r="CP3" s="136"/>
      <c r="CQ3" s="21"/>
      <c r="CR3" s="22"/>
      <c r="CS3" s="1490">
        <f>CM3+1</f>
        <v>46025</v>
      </c>
      <c r="CT3" s="1491"/>
      <c r="CU3" s="1491"/>
      <c r="CV3" s="137"/>
      <c r="CW3" s="21"/>
      <c r="CX3" s="22"/>
    </row>
    <row r="4" spans="1:102" ht="21.75" customHeight="1">
      <c r="A4" s="1535"/>
      <c r="B4" s="1536"/>
      <c r="C4" s="1536"/>
      <c r="D4" s="1536"/>
      <c r="E4" s="1536"/>
      <c r="F4" s="1536"/>
      <c r="G4" s="1536"/>
      <c r="H4" s="1537"/>
      <c r="I4" s="1484"/>
      <c r="J4" s="1479"/>
      <c r="K4" s="1479"/>
      <c r="L4" s="1530"/>
      <c r="M4" s="1530"/>
      <c r="N4" s="1531"/>
      <c r="O4" s="1459"/>
      <c r="P4" s="1480"/>
      <c r="Q4" s="1480"/>
      <c r="R4"/>
      <c r="S4"/>
      <c r="T4"/>
      <c r="U4" s="1459"/>
      <c r="V4" s="1480"/>
      <c r="W4" s="1480"/>
      <c r="X4" s="138"/>
      <c r="Y4" s="7"/>
      <c r="Z4" s="19"/>
      <c r="AA4" s="1459"/>
      <c r="AB4" s="1480"/>
      <c r="AC4" s="1480"/>
      <c r="AD4" s="138"/>
      <c r="AE4" s="7"/>
      <c r="AF4" s="19"/>
      <c r="AG4" s="1459"/>
      <c r="AH4" s="1480"/>
      <c r="AI4" s="1480"/>
      <c r="AJ4" s="138"/>
      <c r="AK4" s="7"/>
      <c r="AL4" s="19"/>
      <c r="AM4" s="1459"/>
      <c r="AN4" s="1480"/>
      <c r="AO4" s="1480"/>
      <c r="AP4" s="138"/>
      <c r="AQ4" s="7"/>
      <c r="AR4" s="19"/>
      <c r="AS4" s="1492"/>
      <c r="AT4" s="1493"/>
      <c r="AU4" s="1493"/>
      <c r="AV4" s="139"/>
      <c r="AW4" s="7"/>
      <c r="AX4" s="19"/>
      <c r="BA4" s="1570"/>
      <c r="BB4" s="1571"/>
      <c r="BC4" s="1571"/>
      <c r="BD4" s="1571"/>
      <c r="BE4" s="1571"/>
      <c r="BF4" s="1571"/>
      <c r="BG4" s="1571"/>
      <c r="BH4" s="1572"/>
      <c r="BI4" s="1484"/>
      <c r="BJ4" s="1479"/>
      <c r="BK4" s="1479"/>
      <c r="BL4" s="1530"/>
      <c r="BM4" s="1530"/>
      <c r="BN4" s="1531"/>
      <c r="BO4" s="1459"/>
      <c r="BP4" s="1480"/>
      <c r="BQ4" s="1480"/>
      <c r="BR4"/>
      <c r="BS4"/>
      <c r="BT4"/>
      <c r="BU4" s="1459"/>
      <c r="BV4" s="1480"/>
      <c r="BW4" s="1480"/>
      <c r="BX4" s="138"/>
      <c r="BY4" s="7"/>
      <c r="BZ4" s="19"/>
      <c r="CA4" s="1459"/>
      <c r="CB4" s="1480"/>
      <c r="CC4" s="1480"/>
      <c r="CD4" s="138"/>
      <c r="CE4" s="7"/>
      <c r="CF4" s="19"/>
      <c r="CG4" s="1459"/>
      <c r="CH4" s="1480"/>
      <c r="CI4" s="1480"/>
      <c r="CJ4" s="138"/>
      <c r="CK4" s="7"/>
      <c r="CL4" s="19"/>
      <c r="CM4" s="1459"/>
      <c r="CN4" s="1480"/>
      <c r="CO4" s="1480"/>
      <c r="CP4" s="138"/>
      <c r="CQ4" s="7"/>
      <c r="CR4" s="19"/>
      <c r="CS4" s="1492"/>
      <c r="CT4" s="1493"/>
      <c r="CU4" s="1493"/>
      <c r="CV4" s="139"/>
      <c r="CW4" s="7"/>
      <c r="CX4" s="19"/>
    </row>
    <row r="5" spans="1:102" ht="22.5" customHeight="1">
      <c r="A5" s="1538"/>
      <c r="B5" s="1539"/>
      <c r="C5" s="1539"/>
      <c r="D5" s="1539"/>
      <c r="E5" s="1539"/>
      <c r="F5" s="1539"/>
      <c r="G5" s="1539"/>
      <c r="H5" s="1540"/>
      <c r="I5" s="1484"/>
      <c r="J5" s="1479"/>
      <c r="K5" s="1479"/>
      <c r="L5" s="1530"/>
      <c r="M5" s="1530"/>
      <c r="N5" s="1531"/>
      <c r="O5" s="1459"/>
      <c r="P5" s="1480"/>
      <c r="Q5" s="1480"/>
      <c r="R5"/>
      <c r="S5"/>
      <c r="T5"/>
      <c r="U5" s="1459"/>
      <c r="V5" s="1480"/>
      <c r="W5" s="1480"/>
      <c r="X5" s="138"/>
      <c r="Y5" s="7"/>
      <c r="Z5" s="19"/>
      <c r="AA5" s="1459"/>
      <c r="AB5" s="1480"/>
      <c r="AC5" s="1480"/>
      <c r="AD5" s="138"/>
      <c r="AE5" s="7"/>
      <c r="AF5" s="19"/>
      <c r="AG5" s="1459"/>
      <c r="AH5" s="1480"/>
      <c r="AI5" s="1480"/>
      <c r="AJ5" s="138"/>
      <c r="AK5" s="7"/>
      <c r="AL5" s="19"/>
      <c r="AM5" s="1459"/>
      <c r="AN5" s="1480"/>
      <c r="AO5" s="1480"/>
      <c r="AP5" s="138"/>
      <c r="AQ5" s="7"/>
      <c r="AR5" s="19"/>
      <c r="AS5" s="1492"/>
      <c r="AT5" s="1493"/>
      <c r="AU5" s="1493"/>
      <c r="AV5" s="139"/>
      <c r="AW5" s="7"/>
      <c r="AX5" s="19"/>
      <c r="BA5" s="1570"/>
      <c r="BB5" s="1571"/>
      <c r="BC5" s="1571"/>
      <c r="BD5" s="1571"/>
      <c r="BE5" s="1571"/>
      <c r="BF5" s="1571"/>
      <c r="BG5" s="1571"/>
      <c r="BH5" s="1572"/>
      <c r="BI5" s="1484"/>
      <c r="BJ5" s="1479"/>
      <c r="BK5" s="1479"/>
      <c r="BL5" s="1530"/>
      <c r="BM5" s="1530"/>
      <c r="BN5" s="1531"/>
      <c r="BO5" s="1459"/>
      <c r="BP5" s="1480"/>
      <c r="BQ5" s="1480"/>
      <c r="BR5"/>
      <c r="BS5"/>
      <c r="BT5"/>
      <c r="BU5" s="1459"/>
      <c r="BV5" s="1480"/>
      <c r="BW5" s="1480"/>
      <c r="BX5" s="138"/>
      <c r="BY5" s="7"/>
      <c r="BZ5" s="19"/>
      <c r="CA5" s="1459"/>
      <c r="CB5" s="1480"/>
      <c r="CC5" s="1480"/>
      <c r="CD5" s="138"/>
      <c r="CE5" s="7"/>
      <c r="CF5" s="19"/>
      <c r="CG5" s="1459"/>
      <c r="CH5" s="1480"/>
      <c r="CI5" s="1480"/>
      <c r="CJ5" s="138"/>
      <c r="CK5" s="7"/>
      <c r="CL5" s="19"/>
      <c r="CM5" s="1459"/>
      <c r="CN5" s="1480"/>
      <c r="CO5" s="1480"/>
      <c r="CP5" s="138"/>
      <c r="CQ5" s="7"/>
      <c r="CR5" s="19"/>
      <c r="CS5" s="1492"/>
      <c r="CT5" s="1493"/>
      <c r="CU5" s="1493"/>
      <c r="CV5" s="139"/>
      <c r="CW5" s="7"/>
      <c r="CX5" s="19"/>
    </row>
    <row r="6" spans="1:102" ht="32.25" customHeight="1">
      <c r="A6" s="1494">
        <v>45901</v>
      </c>
      <c r="B6" s="1495"/>
      <c r="C6" s="1495"/>
      <c r="D6" s="1495"/>
      <c r="E6" s="1495"/>
      <c r="F6" s="1495"/>
      <c r="G6" s="1495"/>
      <c r="H6" s="1496"/>
      <c r="I6"/>
      <c r="J6"/>
      <c r="K6"/>
      <c r="L6"/>
      <c r="M6"/>
      <c r="N6"/>
      <c r="O6" s="23"/>
      <c r="P6"/>
      <c r="Q6"/>
      <c r="R6"/>
      <c r="S6"/>
      <c r="T6"/>
      <c r="U6" s="48"/>
      <c r="V6" s="60"/>
      <c r="W6" s="60"/>
      <c r="X6" s="60"/>
      <c r="Y6" s="60"/>
      <c r="Z6" s="20"/>
      <c r="AA6" s="48"/>
      <c r="AB6" s="60"/>
      <c r="AC6" s="60"/>
      <c r="AD6" s="60"/>
      <c r="AE6" s="60"/>
      <c r="AF6" s="20"/>
      <c r="AG6" s="48"/>
      <c r="AH6" s="60"/>
      <c r="AI6" s="60"/>
      <c r="AJ6" s="60"/>
      <c r="AK6" s="60"/>
      <c r="AL6" s="20"/>
      <c r="AM6" s="48"/>
      <c r="AN6" s="60"/>
      <c r="AO6" s="60"/>
      <c r="AP6" s="60"/>
      <c r="AQ6" s="60"/>
      <c r="AR6" s="20"/>
      <c r="AS6" s="48"/>
      <c r="AT6" s="60"/>
      <c r="AU6" s="60"/>
      <c r="AV6" s="60"/>
      <c r="AW6" s="60"/>
      <c r="AX6" s="20"/>
      <c r="BA6" s="1550">
        <f>IF(MONTH(A78)=12,DATE(YEAR(A78)+1,1,1),DATE(YEAR(A78),MONTH(A78)+1,1))</f>
        <v>46023</v>
      </c>
      <c r="BB6" s="1551"/>
      <c r="BC6" s="1551"/>
      <c r="BD6" s="1551"/>
      <c r="BE6" s="1551"/>
      <c r="BF6" s="1551"/>
      <c r="BG6" s="1551"/>
      <c r="BH6" s="1552"/>
      <c r="BI6"/>
      <c r="BJ6"/>
      <c r="BK6"/>
      <c r="BL6"/>
      <c r="BM6"/>
      <c r="BN6"/>
      <c r="BO6" s="23"/>
      <c r="BP6"/>
      <c r="BQ6"/>
      <c r="BR6"/>
      <c r="BS6"/>
      <c r="BT6"/>
      <c r="BU6" s="48"/>
      <c r="BV6" s="60"/>
      <c r="BW6" s="60"/>
      <c r="BX6" s="60"/>
      <c r="BY6" s="60"/>
      <c r="BZ6" s="20"/>
      <c r="CA6" s="48"/>
      <c r="CB6" s="60"/>
      <c r="CC6" s="60"/>
      <c r="CD6" s="60"/>
      <c r="CE6" s="60"/>
      <c r="CF6" s="20"/>
      <c r="CG6" s="48"/>
      <c r="CH6" s="60"/>
      <c r="CI6" s="60"/>
      <c r="CJ6" s="60"/>
      <c r="CK6" s="60"/>
      <c r="CL6" s="20"/>
      <c r="CM6" s="48"/>
      <c r="CN6" s="60"/>
      <c r="CO6" s="60"/>
      <c r="CP6" s="60"/>
      <c r="CQ6" s="60"/>
      <c r="CR6" s="20"/>
      <c r="CS6" s="48"/>
      <c r="CT6" s="60"/>
      <c r="CU6" s="60"/>
      <c r="CV6" s="60"/>
      <c r="CW6" s="60"/>
      <c r="CX6" s="20"/>
    </row>
    <row r="7" spans="1:102" ht="21.75" customHeight="1">
      <c r="A7" s="1494"/>
      <c r="B7" s="1495"/>
      <c r="C7" s="1495"/>
      <c r="D7" s="1495"/>
      <c r="E7" s="1495"/>
      <c r="F7" s="1495"/>
      <c r="G7" s="1495"/>
      <c r="H7" s="1496"/>
      <c r="I7" s="1476">
        <f>AS3+1</f>
        <v>45907</v>
      </c>
      <c r="J7" s="1477"/>
      <c r="K7" s="1477"/>
      <c r="L7" s="140"/>
      <c r="M7" s="21"/>
      <c r="N7" s="22"/>
      <c r="O7" s="1457">
        <f>I7+1</f>
        <v>45908</v>
      </c>
      <c r="P7" s="1458"/>
      <c r="Q7" s="1458"/>
      <c r="R7" s="136"/>
      <c r="S7" s="21"/>
      <c r="T7" s="22"/>
      <c r="U7" s="1457">
        <f>O7+1</f>
        <v>45909</v>
      </c>
      <c r="V7" s="1458"/>
      <c r="W7" s="1458"/>
      <c r="X7" s="136"/>
      <c r="Y7" s="21"/>
      <c r="Z7" s="22"/>
      <c r="AA7" s="1457">
        <f>U7+1</f>
        <v>45910</v>
      </c>
      <c r="AB7" s="1458"/>
      <c r="AC7" s="1458"/>
      <c r="AD7" s="136"/>
      <c r="AE7" s="21"/>
      <c r="AF7" s="22"/>
      <c r="AG7" s="1457">
        <f>AA7+1</f>
        <v>45911</v>
      </c>
      <c r="AH7" s="1458"/>
      <c r="AI7" s="1458"/>
      <c r="AJ7" s="136"/>
      <c r="AK7" s="21"/>
      <c r="AL7" s="22"/>
      <c r="AM7" s="1457">
        <f>AG7+1</f>
        <v>45912</v>
      </c>
      <c r="AN7" s="1458"/>
      <c r="AO7" s="1458"/>
      <c r="AP7" s="136"/>
      <c r="AQ7" s="21"/>
      <c r="AR7" s="22"/>
      <c r="AS7" s="1485">
        <f>AM7+1</f>
        <v>45913</v>
      </c>
      <c r="AT7" s="1464"/>
      <c r="AU7" s="1464"/>
      <c r="AV7" s="136"/>
      <c r="AW7" s="21"/>
      <c r="AX7" s="22"/>
      <c r="BA7" s="1550"/>
      <c r="BB7" s="1551"/>
      <c r="BC7" s="1551"/>
      <c r="BD7" s="1551"/>
      <c r="BE7" s="1551"/>
      <c r="BF7" s="1551"/>
      <c r="BG7" s="1551"/>
      <c r="BH7" s="1552"/>
      <c r="BI7" s="1476">
        <f>CS3+1</f>
        <v>46026</v>
      </c>
      <c r="BJ7" s="1477"/>
      <c r="BK7" s="1477"/>
      <c r="BL7" s="140"/>
      <c r="BM7" s="21"/>
      <c r="BN7" s="22"/>
      <c r="BO7" s="1457">
        <f>BI7+1</f>
        <v>46027</v>
      </c>
      <c r="BP7" s="1458"/>
      <c r="BQ7" s="1458"/>
      <c r="BR7" s="136"/>
      <c r="BS7" s="21"/>
      <c r="BT7" s="22"/>
      <c r="BU7" s="1457">
        <f>BO7+1</f>
        <v>46028</v>
      </c>
      <c r="BV7" s="1458"/>
      <c r="BW7" s="1458"/>
      <c r="BX7" s="136"/>
      <c r="BY7" s="21"/>
      <c r="BZ7" s="22"/>
      <c r="CA7" s="1457">
        <f>BU7+1</f>
        <v>46029</v>
      </c>
      <c r="CB7" s="1458"/>
      <c r="CC7" s="1458"/>
      <c r="CD7" s="136"/>
      <c r="CE7" s="21"/>
      <c r="CF7" s="22"/>
      <c r="CG7" s="1457">
        <f>CA7+1</f>
        <v>46030</v>
      </c>
      <c r="CH7" s="1458"/>
      <c r="CI7" s="1458"/>
      <c r="CJ7" s="136"/>
      <c r="CK7" s="21"/>
      <c r="CL7" s="22"/>
      <c r="CM7" s="1457">
        <f>CG7+1</f>
        <v>46031</v>
      </c>
      <c r="CN7" s="1458"/>
      <c r="CO7" s="1458"/>
      <c r="CP7" s="136"/>
      <c r="CQ7" s="21"/>
      <c r="CR7" s="22"/>
      <c r="CS7" s="1485">
        <f>CM7+1</f>
        <v>46032</v>
      </c>
      <c r="CT7" s="1464"/>
      <c r="CU7" s="1464"/>
      <c r="CV7" s="136"/>
      <c r="CW7" s="21"/>
      <c r="CX7" s="22"/>
    </row>
    <row r="8" spans="1:102" ht="21.75" customHeight="1">
      <c r="A8" s="1506" t="str">
        <f>IF(A6&gt;=43586,"令和"&amp;IF(YEAR(A6)-2018=1,"元",YEAR(A6)-2018),"平成"&amp;(YEAR(A6)-1988))</f>
        <v>令和7</v>
      </c>
      <c r="B8" s="1507"/>
      <c r="C8" s="1507"/>
      <c r="D8" s="1507"/>
      <c r="E8" s="1507"/>
      <c r="F8" s="1507"/>
      <c r="G8" s="1507"/>
      <c r="H8" s="1508"/>
      <c r="I8" s="1478"/>
      <c r="J8" s="1484"/>
      <c r="K8" s="1484"/>
      <c r="L8" s="141"/>
      <c r="M8" s="7"/>
      <c r="N8" s="19"/>
      <c r="O8" s="1459"/>
      <c r="P8" s="1460"/>
      <c r="Q8" s="1460"/>
      <c r="R8" s="138"/>
      <c r="S8" s="7"/>
      <c r="T8" s="19"/>
      <c r="U8" s="1459"/>
      <c r="V8" s="1460"/>
      <c r="W8" s="1460"/>
      <c r="X8" s="138"/>
      <c r="Y8" s="7"/>
      <c r="Z8" s="19"/>
      <c r="AA8" s="1459"/>
      <c r="AB8" s="1460"/>
      <c r="AC8" s="1460"/>
      <c r="AD8" s="138"/>
      <c r="AE8" s="7"/>
      <c r="AF8" s="19"/>
      <c r="AG8" s="1459"/>
      <c r="AH8" s="1460"/>
      <c r="AI8" s="1460"/>
      <c r="AJ8" s="138"/>
      <c r="AK8" s="7"/>
      <c r="AL8" s="19"/>
      <c r="AM8" s="1459"/>
      <c r="AN8" s="1460"/>
      <c r="AO8" s="1460"/>
      <c r="AP8" s="138"/>
      <c r="AQ8" s="7"/>
      <c r="AR8" s="19"/>
      <c r="AS8" s="1463"/>
      <c r="AT8" s="1486"/>
      <c r="AU8" s="1486"/>
      <c r="AV8" s="138"/>
      <c r="AW8" s="7"/>
      <c r="AX8" s="19"/>
      <c r="BA8" s="1564" t="str">
        <f>IF(BA6&gt;=43586,"令和"&amp;IF(YEAR(BA6)-2018=1,"元",YEAR(BA6)-2018),"平成"&amp;(YEAR(BA6)-1988))</f>
        <v>令和8</v>
      </c>
      <c r="BB8" s="1565"/>
      <c r="BC8" s="1565"/>
      <c r="BD8" s="1565"/>
      <c r="BE8" s="1565"/>
      <c r="BF8" s="1565"/>
      <c r="BG8" s="1565"/>
      <c r="BH8" s="1566"/>
      <c r="BI8" s="1478"/>
      <c r="BJ8" s="1484"/>
      <c r="BK8" s="1484"/>
      <c r="BL8" s="141"/>
      <c r="BM8" s="7"/>
      <c r="BN8" s="19"/>
      <c r="BO8" s="1459"/>
      <c r="BP8" s="1460"/>
      <c r="BQ8" s="1460"/>
      <c r="BR8" s="138"/>
      <c r="BS8" s="7"/>
      <c r="BT8" s="19"/>
      <c r="BU8" s="1459"/>
      <c r="BV8" s="1460"/>
      <c r="BW8" s="1460"/>
      <c r="BX8" s="138"/>
      <c r="BY8" s="7"/>
      <c r="BZ8" s="19"/>
      <c r="CA8" s="1459"/>
      <c r="CB8" s="1460"/>
      <c r="CC8" s="1460"/>
      <c r="CD8" s="138"/>
      <c r="CE8" s="7"/>
      <c r="CF8" s="19"/>
      <c r="CG8" s="1459"/>
      <c r="CH8" s="1460"/>
      <c r="CI8" s="1460"/>
      <c r="CJ8" s="138"/>
      <c r="CK8" s="7"/>
      <c r="CL8" s="19"/>
      <c r="CM8" s="1459"/>
      <c r="CN8" s="1460"/>
      <c r="CO8" s="1460"/>
      <c r="CP8" s="138"/>
      <c r="CQ8" s="7"/>
      <c r="CR8" s="19"/>
      <c r="CS8" s="1463"/>
      <c r="CT8" s="1486"/>
      <c r="CU8" s="1486"/>
      <c r="CV8" s="138"/>
      <c r="CW8" s="7"/>
      <c r="CX8" s="19"/>
    </row>
    <row r="9" spans="1:102" ht="22.5" customHeight="1">
      <c r="A9" s="1506"/>
      <c r="B9" s="1507"/>
      <c r="C9" s="1507"/>
      <c r="D9" s="1507"/>
      <c r="E9" s="1507"/>
      <c r="F9" s="1507"/>
      <c r="G9" s="1507"/>
      <c r="H9" s="1508"/>
      <c r="I9" s="1478"/>
      <c r="J9" s="1484"/>
      <c r="K9" s="1484"/>
      <c r="L9" s="141"/>
      <c r="M9" s="7"/>
      <c r="N9" s="19"/>
      <c r="O9" s="1459"/>
      <c r="P9" s="1460"/>
      <c r="Q9" s="1460"/>
      <c r="R9" s="138"/>
      <c r="S9" s="7"/>
      <c r="T9" s="19"/>
      <c r="U9" s="1459"/>
      <c r="V9" s="1460"/>
      <c r="W9" s="1460"/>
      <c r="X9" s="138"/>
      <c r="Y9" s="7"/>
      <c r="Z9" s="19"/>
      <c r="AA9" s="1459"/>
      <c r="AB9" s="1460"/>
      <c r="AC9" s="1460"/>
      <c r="AD9" s="138"/>
      <c r="AE9" s="7"/>
      <c r="AF9" s="19"/>
      <c r="AG9" s="1459"/>
      <c r="AH9" s="1460"/>
      <c r="AI9" s="1460"/>
      <c r="AJ9" s="138"/>
      <c r="AK9" s="7"/>
      <c r="AL9" s="19"/>
      <c r="AM9" s="1459"/>
      <c r="AN9" s="1460"/>
      <c r="AO9" s="1460"/>
      <c r="AP9" s="138"/>
      <c r="AQ9" s="7"/>
      <c r="AR9" s="19"/>
      <c r="AS9" s="1463"/>
      <c r="AT9" s="1486"/>
      <c r="AU9" s="1486"/>
      <c r="AV9" s="138"/>
      <c r="AW9" s="7"/>
      <c r="AX9" s="19"/>
      <c r="BA9" s="1564"/>
      <c r="BB9" s="1565"/>
      <c r="BC9" s="1565"/>
      <c r="BD9" s="1565"/>
      <c r="BE9" s="1565"/>
      <c r="BF9" s="1565"/>
      <c r="BG9" s="1565"/>
      <c r="BH9" s="1566"/>
      <c r="BI9" s="1478"/>
      <c r="BJ9" s="1484"/>
      <c r="BK9" s="1484"/>
      <c r="BL9" s="141"/>
      <c r="BM9" s="7"/>
      <c r="BN9" s="19"/>
      <c r="BO9" s="1459"/>
      <c r="BP9" s="1460"/>
      <c r="BQ9" s="1460"/>
      <c r="BR9" s="138"/>
      <c r="BS9" s="7"/>
      <c r="BT9" s="19"/>
      <c r="BU9" s="1459"/>
      <c r="BV9" s="1460"/>
      <c r="BW9" s="1460"/>
      <c r="BX9" s="138"/>
      <c r="BY9" s="7"/>
      <c r="BZ9" s="19"/>
      <c r="CA9" s="1459"/>
      <c r="CB9" s="1460"/>
      <c r="CC9" s="1460"/>
      <c r="CD9" s="138"/>
      <c r="CE9" s="7"/>
      <c r="CF9" s="19"/>
      <c r="CG9" s="1459"/>
      <c r="CH9" s="1460"/>
      <c r="CI9" s="1460"/>
      <c r="CJ9" s="138"/>
      <c r="CK9" s="7"/>
      <c r="CL9" s="19"/>
      <c r="CM9" s="1459"/>
      <c r="CN9" s="1460"/>
      <c r="CO9" s="1460"/>
      <c r="CP9" s="138"/>
      <c r="CQ9" s="7"/>
      <c r="CR9" s="19"/>
      <c r="CS9" s="1463"/>
      <c r="CT9" s="1486"/>
      <c r="CU9" s="1486"/>
      <c r="CV9" s="138"/>
      <c r="CW9" s="7"/>
      <c r="CX9" s="19"/>
    </row>
    <row r="10" spans="1:102" ht="33.75" customHeight="1">
      <c r="A10" s="23"/>
      <c r="B10" s="7"/>
      <c r="C10" s="7"/>
      <c r="D10" s="7"/>
      <c r="E10" s="7"/>
      <c r="F10" s="7"/>
      <c r="G10" s="7"/>
      <c r="H10" s="19"/>
      <c r="I10" s="48"/>
      <c r="J10" s="60"/>
      <c r="K10" s="60"/>
      <c r="L10" s="60"/>
      <c r="M10" s="60"/>
      <c r="N10" s="20"/>
      <c r="O10" s="48"/>
      <c r="P10" s="60"/>
      <c r="Q10" s="60"/>
      <c r="R10" s="60"/>
      <c r="S10" s="60"/>
      <c r="T10" s="20"/>
      <c r="U10" s="48"/>
      <c r="V10" s="60"/>
      <c r="W10" s="60"/>
      <c r="X10" s="60"/>
      <c r="Y10" s="60"/>
      <c r="Z10" s="20"/>
      <c r="AA10" s="48"/>
      <c r="AB10" s="60"/>
      <c r="AC10" s="60"/>
      <c r="AD10" s="60"/>
      <c r="AE10" s="60"/>
      <c r="AF10" s="20"/>
      <c r="AG10" s="48"/>
      <c r="AH10" s="60"/>
      <c r="AI10" s="60"/>
      <c r="AJ10" s="60"/>
      <c r="AK10" s="60"/>
      <c r="AL10" s="20"/>
      <c r="AM10" s="48"/>
      <c r="AN10" s="60"/>
      <c r="AO10" s="60"/>
      <c r="AP10" s="60"/>
      <c r="AQ10" s="60"/>
      <c r="AR10" s="20"/>
      <c r="AS10" s="48"/>
      <c r="AT10" s="60"/>
      <c r="AU10" s="60"/>
      <c r="AV10" s="60"/>
      <c r="AW10" s="60"/>
      <c r="AX10" s="20"/>
      <c r="BA10" s="23"/>
      <c r="BB10" s="7"/>
      <c r="BC10" s="7"/>
      <c r="BD10" s="7"/>
      <c r="BE10" s="7"/>
      <c r="BF10" s="7"/>
      <c r="BG10" s="7"/>
      <c r="BH10" s="19"/>
      <c r="BI10" s="48"/>
      <c r="BJ10" s="60"/>
      <c r="BK10" s="60"/>
      <c r="BL10" s="60"/>
      <c r="BM10" s="60"/>
      <c r="BN10" s="20"/>
      <c r="BO10" s="48"/>
      <c r="BP10" s="60"/>
      <c r="BQ10" s="60"/>
      <c r="BR10" s="60"/>
      <c r="BS10" s="60"/>
      <c r="BT10" s="20"/>
      <c r="BU10" s="48"/>
      <c r="BV10" s="60"/>
      <c r="BW10" s="60"/>
      <c r="BX10" s="60"/>
      <c r="BY10" s="60"/>
      <c r="BZ10" s="20"/>
      <c r="CA10" s="48"/>
      <c r="CB10" s="60"/>
      <c r="CC10" s="60"/>
      <c r="CD10" s="60"/>
      <c r="CE10" s="60"/>
      <c r="CF10" s="20"/>
      <c r="CG10" s="48"/>
      <c r="CH10" s="60"/>
      <c r="CI10" s="60"/>
      <c r="CJ10" s="60"/>
      <c r="CK10" s="60"/>
      <c r="CL10" s="20"/>
      <c r="CM10" s="48"/>
      <c r="CN10" s="60"/>
      <c r="CO10" s="60"/>
      <c r="CP10" s="60"/>
      <c r="CQ10" s="60"/>
      <c r="CR10" s="20"/>
      <c r="CS10" s="48"/>
      <c r="CT10" s="60"/>
      <c r="CU10" s="60"/>
      <c r="CV10" s="60"/>
      <c r="CW10" s="60"/>
      <c r="CX10" s="20"/>
    </row>
    <row r="11" spans="1:102" ht="21.75" customHeight="1">
      <c r="A11" s="1487" t="s">
        <v>253</v>
      </c>
      <c r="B11" s="1488"/>
      <c r="C11" s="1488"/>
      <c r="D11" s="1488"/>
      <c r="E11" s="1488"/>
      <c r="F11" s="1488"/>
      <c r="G11" s="1488"/>
      <c r="H11" s="1489"/>
      <c r="I11" s="1476">
        <f>AS7+1</f>
        <v>45914</v>
      </c>
      <c r="J11" s="1477"/>
      <c r="K11" s="1477"/>
      <c r="L11" s="140"/>
      <c r="M11" s="21"/>
      <c r="N11" s="22"/>
      <c r="O11" s="1457">
        <f>I11+1</f>
        <v>45915</v>
      </c>
      <c r="P11" s="1458"/>
      <c r="Q11" s="1458"/>
      <c r="R11" s="136"/>
      <c r="S11" s="21"/>
      <c r="T11" s="22"/>
      <c r="U11" s="1457">
        <f>O11+1</f>
        <v>45916</v>
      </c>
      <c r="V11" s="1458"/>
      <c r="W11" s="1458"/>
      <c r="X11" s="136"/>
      <c r="Y11" s="21"/>
      <c r="Z11" s="22"/>
      <c r="AA11" s="1457">
        <f>U11+1</f>
        <v>45917</v>
      </c>
      <c r="AB11" s="1458"/>
      <c r="AC11" s="1458"/>
      <c r="AD11" s="136"/>
      <c r="AE11" s="21"/>
      <c r="AF11" s="22"/>
      <c r="AG11" s="1457">
        <f>AA11+1</f>
        <v>45918</v>
      </c>
      <c r="AH11" s="1458"/>
      <c r="AI11" s="1458"/>
      <c r="AJ11" s="136"/>
      <c r="AK11" s="21"/>
      <c r="AL11" s="22"/>
      <c r="AM11" s="1457">
        <f>AG11+1</f>
        <v>45919</v>
      </c>
      <c r="AN11" s="1458"/>
      <c r="AO11" s="1458"/>
      <c r="AP11" s="136"/>
      <c r="AQ11" s="21"/>
      <c r="AR11" s="22"/>
      <c r="AS11" s="1485">
        <f>AM11+1</f>
        <v>45920</v>
      </c>
      <c r="AT11" s="1464"/>
      <c r="AU11" s="1464"/>
      <c r="AV11" s="136"/>
      <c r="AW11" s="21"/>
      <c r="AX11" s="22"/>
      <c r="BA11" s="1487" t="s">
        <v>253</v>
      </c>
      <c r="BB11" s="1488"/>
      <c r="BC11" s="1488"/>
      <c r="BD11" s="1488"/>
      <c r="BE11" s="1488"/>
      <c r="BF11" s="1488"/>
      <c r="BG11" s="1488"/>
      <c r="BH11" s="1489"/>
      <c r="BI11" s="1476">
        <f>CS7+1</f>
        <v>46033</v>
      </c>
      <c r="BJ11" s="1477"/>
      <c r="BK11" s="1477"/>
      <c r="BL11" s="140"/>
      <c r="BM11" s="21"/>
      <c r="BN11" s="22"/>
      <c r="BO11" s="1457">
        <f>BI11+1</f>
        <v>46034</v>
      </c>
      <c r="BP11" s="1458"/>
      <c r="BQ11" s="1458"/>
      <c r="BR11" s="136"/>
      <c r="BS11" s="21"/>
      <c r="BT11" s="22"/>
      <c r="BU11" s="1457">
        <f>BO11+1</f>
        <v>46035</v>
      </c>
      <c r="BV11" s="1458"/>
      <c r="BW11" s="1458"/>
      <c r="BX11" s="136"/>
      <c r="BY11" s="21"/>
      <c r="BZ11" s="22"/>
      <c r="CA11" s="1457">
        <f>BU11+1</f>
        <v>46036</v>
      </c>
      <c r="CB11" s="1458"/>
      <c r="CC11" s="1458"/>
      <c r="CD11" s="136"/>
      <c r="CE11" s="21"/>
      <c r="CF11" s="22"/>
      <c r="CG11" s="1457">
        <f>CA11+1</f>
        <v>46037</v>
      </c>
      <c r="CH11" s="1458"/>
      <c r="CI11" s="1458"/>
      <c r="CJ11" s="136"/>
      <c r="CK11" s="21"/>
      <c r="CL11" s="22"/>
      <c r="CM11" s="1457">
        <f>CG11+1</f>
        <v>46038</v>
      </c>
      <c r="CN11" s="1458"/>
      <c r="CO11" s="1458"/>
      <c r="CP11" s="136"/>
      <c r="CQ11" s="21"/>
      <c r="CR11" s="22"/>
      <c r="CS11" s="1485">
        <f>CM11+1</f>
        <v>46039</v>
      </c>
      <c r="CT11" s="1464"/>
      <c r="CU11" s="1464"/>
      <c r="CV11" s="136"/>
      <c r="CW11" s="21"/>
      <c r="CX11" s="22"/>
    </row>
    <row r="12" spans="1:102" ht="21.75" customHeight="1">
      <c r="A12" s="1487"/>
      <c r="B12" s="1488"/>
      <c r="C12" s="1488"/>
      <c r="D12" s="1488"/>
      <c r="E12" s="1488"/>
      <c r="F12" s="1488"/>
      <c r="G12" s="1488"/>
      <c r="H12" s="1489"/>
      <c r="I12" s="1478"/>
      <c r="J12" s="1484"/>
      <c r="K12" s="1484"/>
      <c r="L12" s="141"/>
      <c r="M12" s="7"/>
      <c r="N12" s="19"/>
      <c r="O12" s="1459"/>
      <c r="P12" s="1460"/>
      <c r="Q12" s="1460"/>
      <c r="R12" s="138"/>
      <c r="S12" s="7"/>
      <c r="T12" s="19"/>
      <c r="U12" s="1459"/>
      <c r="V12" s="1460"/>
      <c r="W12" s="1460"/>
      <c r="X12" s="138"/>
      <c r="Y12" s="7"/>
      <c r="Z12" s="19"/>
      <c r="AA12" s="1459"/>
      <c r="AB12" s="1460"/>
      <c r="AC12" s="1460"/>
      <c r="AD12" s="138"/>
      <c r="AE12" s="7"/>
      <c r="AF12" s="19"/>
      <c r="AG12" s="1459"/>
      <c r="AH12" s="1460"/>
      <c r="AI12" s="1460"/>
      <c r="AJ12" s="138"/>
      <c r="AK12" s="7"/>
      <c r="AL12" s="19"/>
      <c r="AM12" s="1459"/>
      <c r="AN12" s="1460"/>
      <c r="AO12" s="1460"/>
      <c r="AP12" s="138"/>
      <c r="AQ12" s="7"/>
      <c r="AR12" s="19"/>
      <c r="AS12" s="1463"/>
      <c r="AT12" s="1486"/>
      <c r="AU12" s="1486"/>
      <c r="AV12" s="138"/>
      <c r="AW12" s="7"/>
      <c r="AX12" s="19"/>
      <c r="BA12" s="1487"/>
      <c r="BB12" s="1488"/>
      <c r="BC12" s="1488"/>
      <c r="BD12" s="1488"/>
      <c r="BE12" s="1488"/>
      <c r="BF12" s="1488"/>
      <c r="BG12" s="1488"/>
      <c r="BH12" s="1489"/>
      <c r="BI12" s="1478"/>
      <c r="BJ12" s="1484"/>
      <c r="BK12" s="1484"/>
      <c r="BL12" s="141"/>
      <c r="BM12" s="7"/>
      <c r="BN12" s="19"/>
      <c r="BO12" s="1459"/>
      <c r="BP12" s="1460"/>
      <c r="BQ12" s="1460"/>
      <c r="BR12" s="138"/>
      <c r="BS12" s="7"/>
      <c r="BT12" s="19"/>
      <c r="BU12" s="1459"/>
      <c r="BV12" s="1460"/>
      <c r="BW12" s="1460"/>
      <c r="BX12" s="138"/>
      <c r="BY12" s="7"/>
      <c r="BZ12" s="19"/>
      <c r="CA12" s="1459"/>
      <c r="CB12" s="1460"/>
      <c r="CC12" s="1460"/>
      <c r="CD12" s="138"/>
      <c r="CE12" s="7"/>
      <c r="CF12" s="19"/>
      <c r="CG12" s="1459"/>
      <c r="CH12" s="1460"/>
      <c r="CI12" s="1460"/>
      <c r="CJ12" s="138"/>
      <c r="CK12" s="7"/>
      <c r="CL12" s="19"/>
      <c r="CM12" s="1459"/>
      <c r="CN12" s="1460"/>
      <c r="CO12" s="1460"/>
      <c r="CP12" s="138"/>
      <c r="CQ12" s="7"/>
      <c r="CR12" s="19"/>
      <c r="CS12" s="1463"/>
      <c r="CT12" s="1486"/>
      <c r="CU12" s="1486"/>
      <c r="CV12" s="138"/>
      <c r="CW12" s="7"/>
      <c r="CX12" s="19"/>
    </row>
    <row r="13" spans="1:102" ht="57.75" customHeight="1">
      <c r="A13" s="1351" t="str">
        <f>VLOOKUP(A6,祝節名,2,FALSE)</f>
        <v>15 敬老の日、23 秋分の日
白露7、秋分23</v>
      </c>
      <c r="B13" s="1352"/>
      <c r="C13" s="1352"/>
      <c r="D13" s="1352"/>
      <c r="E13" s="1352"/>
      <c r="F13" s="1352"/>
      <c r="G13" s="1352"/>
      <c r="H13" s="1353"/>
      <c r="I13" s="1478"/>
      <c r="J13" s="1484"/>
      <c r="K13" s="1484"/>
      <c r="L13" s="141"/>
      <c r="M13" s="7"/>
      <c r="N13" s="19"/>
      <c r="O13" s="1459"/>
      <c r="P13" s="1460"/>
      <c r="Q13" s="1460"/>
      <c r="R13" s="138"/>
      <c r="S13" s="7"/>
      <c r="T13" s="19"/>
      <c r="U13" s="1459"/>
      <c r="V13" s="1460"/>
      <c r="W13" s="1460"/>
      <c r="X13" s="138"/>
      <c r="Y13" s="7"/>
      <c r="Z13" s="19"/>
      <c r="AA13" s="1459"/>
      <c r="AB13" s="1460"/>
      <c r="AC13" s="1460"/>
      <c r="AD13" s="138"/>
      <c r="AE13" s="7"/>
      <c r="AF13" s="19"/>
      <c r="AG13" s="1459"/>
      <c r="AH13" s="1460"/>
      <c r="AI13" s="1460"/>
      <c r="AJ13" s="138"/>
      <c r="AK13" s="7"/>
      <c r="AL13" s="19"/>
      <c r="AM13" s="1459"/>
      <c r="AN13" s="1460"/>
      <c r="AO13" s="1460"/>
      <c r="AP13" s="138"/>
      <c r="AQ13" s="7"/>
      <c r="AR13" s="19"/>
      <c r="AS13" s="1463"/>
      <c r="AT13" s="1486"/>
      <c r="AU13" s="1486"/>
      <c r="AV13" s="138"/>
      <c r="AW13" s="7"/>
      <c r="AX13" s="19"/>
      <c r="BA13" s="1351" t="str">
        <f>VLOOKUP(BA6,祝節名,2,FALSE)</f>
        <v>1 元日、12 成人の日
小寒5、大寒20</v>
      </c>
      <c r="BB13" s="1352"/>
      <c r="BC13" s="1352"/>
      <c r="BD13" s="1352"/>
      <c r="BE13" s="1352"/>
      <c r="BF13" s="1352"/>
      <c r="BG13" s="1352"/>
      <c r="BH13" s="1353"/>
      <c r="BI13" s="1478"/>
      <c r="BJ13" s="1484"/>
      <c r="BK13" s="1484"/>
      <c r="BL13" s="141"/>
      <c r="BM13" s="7"/>
      <c r="BN13" s="19"/>
      <c r="BO13" s="1459"/>
      <c r="BP13" s="1460"/>
      <c r="BQ13" s="1460"/>
      <c r="BR13" s="138"/>
      <c r="BS13" s="7"/>
      <c r="BT13" s="19"/>
      <c r="BU13" s="1459"/>
      <c r="BV13" s="1460"/>
      <c r="BW13" s="1460"/>
      <c r="BX13" s="138"/>
      <c r="BY13" s="7"/>
      <c r="BZ13" s="19"/>
      <c r="CA13" s="1459"/>
      <c r="CB13" s="1460"/>
      <c r="CC13" s="1460"/>
      <c r="CD13" s="138"/>
      <c r="CE13" s="7"/>
      <c r="CF13" s="19"/>
      <c r="CG13" s="1459"/>
      <c r="CH13" s="1460"/>
      <c r="CI13" s="1460"/>
      <c r="CJ13" s="138"/>
      <c r="CK13" s="7"/>
      <c r="CL13" s="19"/>
      <c r="CM13" s="1459"/>
      <c r="CN13" s="1460"/>
      <c r="CO13" s="1460"/>
      <c r="CP13" s="138"/>
      <c r="CQ13" s="7"/>
      <c r="CR13" s="19"/>
      <c r="CS13" s="1463"/>
      <c r="CT13" s="1486"/>
      <c r="CU13" s="1486"/>
      <c r="CV13" s="138"/>
      <c r="CW13" s="7"/>
      <c r="CX13" s="19"/>
    </row>
    <row r="14" spans="1:102" ht="21.75" customHeight="1">
      <c r="A14" s="1354"/>
      <c r="B14" s="1475"/>
      <c r="C14" s="1475"/>
      <c r="D14" s="1475"/>
      <c r="E14" s="1475"/>
      <c r="F14" s="1475"/>
      <c r="G14" s="1475"/>
      <c r="H14" s="1356"/>
      <c r="I14" s="1476">
        <f>AS11+1</f>
        <v>45921</v>
      </c>
      <c r="J14" s="1477"/>
      <c r="K14" s="1477"/>
      <c r="L14" s="140"/>
      <c r="M14" s="21"/>
      <c r="N14" s="22"/>
      <c r="O14" s="1457">
        <f>I14+1</f>
        <v>45922</v>
      </c>
      <c r="P14" s="1458"/>
      <c r="Q14" s="1458"/>
      <c r="R14" s="136"/>
      <c r="S14" s="21"/>
      <c r="T14" s="22"/>
      <c r="U14" s="1457">
        <f>O14+1</f>
        <v>45923</v>
      </c>
      <c r="V14" s="1458"/>
      <c r="W14" s="1458"/>
      <c r="X14" s="136"/>
      <c r="Y14" s="21"/>
      <c r="Z14" s="22"/>
      <c r="AA14" s="1457">
        <f>U14+1</f>
        <v>45924</v>
      </c>
      <c r="AB14" s="1458"/>
      <c r="AC14" s="1458"/>
      <c r="AD14" s="136"/>
      <c r="AE14" s="21"/>
      <c r="AF14" s="22"/>
      <c r="AG14" s="1457">
        <f>AA14+1</f>
        <v>45925</v>
      </c>
      <c r="AH14" s="1458"/>
      <c r="AI14" s="1458"/>
      <c r="AJ14" s="136"/>
      <c r="AK14" s="21"/>
      <c r="AL14" s="22"/>
      <c r="AM14" s="1457">
        <f>AG14+1</f>
        <v>45926</v>
      </c>
      <c r="AN14" s="1458"/>
      <c r="AO14" s="1458"/>
      <c r="AP14" s="136"/>
      <c r="AQ14" s="21"/>
      <c r="AR14" s="22"/>
      <c r="AS14" s="1461">
        <f>AM14+1</f>
        <v>45927</v>
      </c>
      <c r="AT14" s="1462"/>
      <c r="AU14" s="1462"/>
      <c r="AV14" s="136"/>
      <c r="AW14" s="21"/>
      <c r="AX14" s="22"/>
      <c r="BA14" s="1354"/>
      <c r="BB14" s="1475"/>
      <c r="BC14" s="1475"/>
      <c r="BD14" s="1475"/>
      <c r="BE14" s="1475"/>
      <c r="BF14" s="1475"/>
      <c r="BG14" s="1475"/>
      <c r="BH14" s="1356"/>
      <c r="BI14" s="1476">
        <f>CS11+1</f>
        <v>46040</v>
      </c>
      <c r="BJ14" s="1477"/>
      <c r="BK14" s="1477"/>
      <c r="BL14" s="140"/>
      <c r="BM14" s="21"/>
      <c r="BN14" s="22"/>
      <c r="BO14" s="1457">
        <f>BI14+1</f>
        <v>46041</v>
      </c>
      <c r="BP14" s="1458"/>
      <c r="BQ14" s="1458"/>
      <c r="BR14" s="136"/>
      <c r="BS14" s="21"/>
      <c r="BT14" s="22"/>
      <c r="BU14" s="1457">
        <f>BO14+1</f>
        <v>46042</v>
      </c>
      <c r="BV14" s="1458"/>
      <c r="BW14" s="1458"/>
      <c r="BX14" s="136"/>
      <c r="BY14" s="21"/>
      <c r="BZ14" s="22"/>
      <c r="CA14" s="1457">
        <f>BU14+1</f>
        <v>46043</v>
      </c>
      <c r="CB14" s="1458"/>
      <c r="CC14" s="1458"/>
      <c r="CD14" s="136"/>
      <c r="CE14" s="21"/>
      <c r="CF14" s="22"/>
      <c r="CG14" s="1457">
        <f>CA14+1</f>
        <v>46044</v>
      </c>
      <c r="CH14" s="1458"/>
      <c r="CI14" s="1458"/>
      <c r="CJ14" s="136"/>
      <c r="CK14" s="21"/>
      <c r="CL14" s="22"/>
      <c r="CM14" s="1457">
        <f>CG14+1</f>
        <v>46045</v>
      </c>
      <c r="CN14" s="1458"/>
      <c r="CO14" s="1458"/>
      <c r="CP14" s="136"/>
      <c r="CQ14" s="21"/>
      <c r="CR14" s="22"/>
      <c r="CS14" s="1461">
        <f>CM14+1</f>
        <v>46046</v>
      </c>
      <c r="CT14" s="1462"/>
      <c r="CU14" s="1462"/>
      <c r="CV14" s="136"/>
      <c r="CW14" s="21"/>
      <c r="CX14" s="22"/>
    </row>
    <row r="15" spans="1:102" ht="21.75" customHeight="1">
      <c r="A15" s="1354"/>
      <c r="B15" s="1475"/>
      <c r="C15" s="1475"/>
      <c r="D15" s="1475"/>
      <c r="E15" s="1475"/>
      <c r="F15" s="1475"/>
      <c r="G15" s="1475"/>
      <c r="H15" s="1356"/>
      <c r="I15" s="1478"/>
      <c r="J15" s="1484"/>
      <c r="K15" s="1484"/>
      <c r="L15" s="141"/>
      <c r="M15" s="7"/>
      <c r="N15" s="19"/>
      <c r="O15" s="1459"/>
      <c r="P15" s="1460"/>
      <c r="Q15" s="1460"/>
      <c r="R15" s="138"/>
      <c r="S15" s="7"/>
      <c r="T15" s="19"/>
      <c r="U15" s="1459"/>
      <c r="V15" s="1460"/>
      <c r="W15" s="1460"/>
      <c r="X15" s="138"/>
      <c r="Y15" s="7"/>
      <c r="Z15" s="19"/>
      <c r="AA15" s="1459"/>
      <c r="AB15" s="1460"/>
      <c r="AC15" s="1460"/>
      <c r="AD15" s="138"/>
      <c r="AE15" s="7"/>
      <c r="AF15" s="19"/>
      <c r="AG15" s="1459"/>
      <c r="AH15" s="1460"/>
      <c r="AI15" s="1460"/>
      <c r="AJ15" s="138"/>
      <c r="AK15" s="7"/>
      <c r="AL15" s="19"/>
      <c r="AM15" s="1459"/>
      <c r="AN15" s="1460"/>
      <c r="AO15" s="1460"/>
      <c r="AP15" s="138"/>
      <c r="AQ15" s="7"/>
      <c r="AR15" s="19"/>
      <c r="AS15" s="1463"/>
      <c r="AT15" s="1464"/>
      <c r="AU15" s="1464"/>
      <c r="AV15" s="138"/>
      <c r="AW15" s="7"/>
      <c r="AX15" s="19"/>
      <c r="BA15" s="1354"/>
      <c r="BB15" s="1475"/>
      <c r="BC15" s="1475"/>
      <c r="BD15" s="1475"/>
      <c r="BE15" s="1475"/>
      <c r="BF15" s="1475"/>
      <c r="BG15" s="1475"/>
      <c r="BH15" s="1356"/>
      <c r="BI15" s="1478"/>
      <c r="BJ15" s="1484"/>
      <c r="BK15" s="1484"/>
      <c r="BL15" s="141"/>
      <c r="BM15" s="7"/>
      <c r="BN15" s="19"/>
      <c r="BO15" s="1459"/>
      <c r="BP15" s="1460"/>
      <c r="BQ15" s="1460"/>
      <c r="BR15" s="138"/>
      <c r="BS15" s="7"/>
      <c r="BT15" s="19"/>
      <c r="BU15" s="1459"/>
      <c r="BV15" s="1460"/>
      <c r="BW15" s="1460"/>
      <c r="BX15" s="138"/>
      <c r="BY15" s="7"/>
      <c r="BZ15" s="19"/>
      <c r="CA15" s="1459"/>
      <c r="CB15" s="1460"/>
      <c r="CC15" s="1460"/>
      <c r="CD15" s="138"/>
      <c r="CE15" s="7"/>
      <c r="CF15" s="19"/>
      <c r="CG15" s="1459"/>
      <c r="CH15" s="1460"/>
      <c r="CI15" s="1460"/>
      <c r="CJ15" s="138"/>
      <c r="CK15" s="7"/>
      <c r="CL15" s="19"/>
      <c r="CM15" s="1459"/>
      <c r="CN15" s="1460"/>
      <c r="CO15" s="1460"/>
      <c r="CP15" s="138"/>
      <c r="CQ15" s="7"/>
      <c r="CR15" s="19"/>
      <c r="CS15" s="1463"/>
      <c r="CT15" s="1464"/>
      <c r="CU15" s="1464"/>
      <c r="CV15" s="138"/>
      <c r="CW15" s="7"/>
      <c r="CX15" s="19"/>
    </row>
    <row r="16" spans="1:102" ht="22.5" customHeight="1">
      <c r="A16" s="1357"/>
      <c r="B16" s="1358"/>
      <c r="C16" s="1358"/>
      <c r="D16" s="1358"/>
      <c r="E16" s="1358"/>
      <c r="F16" s="1358"/>
      <c r="G16" s="1358"/>
      <c r="H16" s="1359"/>
      <c r="I16" s="1478"/>
      <c r="J16" s="1484"/>
      <c r="K16" s="1484"/>
      <c r="L16" s="141"/>
      <c r="M16" s="7"/>
      <c r="N16" s="19"/>
      <c r="O16" s="1459"/>
      <c r="P16" s="1460"/>
      <c r="Q16" s="1460"/>
      <c r="R16" s="138"/>
      <c r="S16" s="7"/>
      <c r="T16" s="19"/>
      <c r="U16" s="1459"/>
      <c r="V16" s="1460"/>
      <c r="W16" s="1460"/>
      <c r="X16" s="138"/>
      <c r="Y16" s="7"/>
      <c r="Z16" s="19"/>
      <c r="AA16" s="1459"/>
      <c r="AB16" s="1460"/>
      <c r="AC16" s="1460"/>
      <c r="AD16" s="138"/>
      <c r="AE16" s="7"/>
      <c r="AF16" s="19"/>
      <c r="AG16" s="1459"/>
      <c r="AH16" s="1460"/>
      <c r="AI16" s="1460"/>
      <c r="AJ16" s="138"/>
      <c r="AK16" s="7"/>
      <c r="AL16" s="19"/>
      <c r="AM16" s="1459"/>
      <c r="AN16" s="1460"/>
      <c r="AO16" s="1460"/>
      <c r="AP16" s="138"/>
      <c r="AQ16" s="7"/>
      <c r="AR16" s="19"/>
      <c r="AS16" s="1463"/>
      <c r="AT16" s="1464"/>
      <c r="AU16" s="1464"/>
      <c r="AV16" s="138"/>
      <c r="AW16" s="7"/>
      <c r="AX16" s="19"/>
      <c r="BA16" s="1357"/>
      <c r="BB16" s="1358"/>
      <c r="BC16" s="1358"/>
      <c r="BD16" s="1358"/>
      <c r="BE16" s="1358"/>
      <c r="BF16" s="1358"/>
      <c r="BG16" s="1358"/>
      <c r="BH16" s="1359"/>
      <c r="BI16" s="1478"/>
      <c r="BJ16" s="1484"/>
      <c r="BK16" s="1484"/>
      <c r="BL16" s="141"/>
      <c r="BM16" s="7"/>
      <c r="BN16" s="19"/>
      <c r="BO16" s="1459"/>
      <c r="BP16" s="1460"/>
      <c r="BQ16" s="1460"/>
      <c r="BR16" s="138"/>
      <c r="BS16" s="7"/>
      <c r="BT16" s="19"/>
      <c r="BU16" s="1459"/>
      <c r="BV16" s="1460"/>
      <c r="BW16" s="1460"/>
      <c r="BX16" s="138"/>
      <c r="BY16" s="7"/>
      <c r="BZ16" s="19"/>
      <c r="CA16" s="1459"/>
      <c r="CB16" s="1460"/>
      <c r="CC16" s="1460"/>
      <c r="CD16" s="138"/>
      <c r="CE16" s="7"/>
      <c r="CF16" s="19"/>
      <c r="CG16" s="1459"/>
      <c r="CH16" s="1460"/>
      <c r="CI16" s="1460"/>
      <c r="CJ16" s="138"/>
      <c r="CK16" s="7"/>
      <c r="CL16" s="19"/>
      <c r="CM16" s="1459"/>
      <c r="CN16" s="1460"/>
      <c r="CO16" s="1460"/>
      <c r="CP16" s="138"/>
      <c r="CQ16" s="7"/>
      <c r="CR16" s="19"/>
      <c r="CS16" s="1463"/>
      <c r="CT16" s="1464"/>
      <c r="CU16" s="1464"/>
      <c r="CV16" s="138"/>
      <c r="CW16" s="7"/>
      <c r="CX16" s="19"/>
    </row>
    <row r="17" spans="1:102" ht="36" customHeight="1">
      <c r="A17" s="1481" t="s">
        <v>255</v>
      </c>
      <c r="B17" s="1482"/>
      <c r="C17" s="1482"/>
      <c r="D17" s="1482"/>
      <c r="E17" s="1482"/>
      <c r="F17" s="1482"/>
      <c r="G17" s="1482"/>
      <c r="H17" s="1483"/>
      <c r="I17" s="48"/>
      <c r="J17" s="60"/>
      <c r="K17" s="60"/>
      <c r="L17" s="60"/>
      <c r="M17" s="60"/>
      <c r="N17" s="20"/>
      <c r="O17" s="48"/>
      <c r="P17" s="60"/>
      <c r="Q17" s="60"/>
      <c r="R17" s="60"/>
      <c r="S17" s="60"/>
      <c r="T17" s="20"/>
      <c r="U17" s="48"/>
      <c r="V17" s="60"/>
      <c r="W17" s="60"/>
      <c r="X17" s="60"/>
      <c r="Y17" s="60"/>
      <c r="Z17" s="20"/>
      <c r="AA17" s="48"/>
      <c r="AB17" s="60"/>
      <c r="AC17" s="60"/>
      <c r="AD17" s="60"/>
      <c r="AE17" s="60"/>
      <c r="AF17" s="20"/>
      <c r="AG17" s="48"/>
      <c r="AH17" s="60"/>
      <c r="AI17" s="60"/>
      <c r="AJ17" s="60"/>
      <c r="AK17" s="60"/>
      <c r="AL17" s="20"/>
      <c r="AM17" s="48"/>
      <c r="AN17" s="60"/>
      <c r="AO17" s="60"/>
      <c r="AP17" s="60"/>
      <c r="AQ17" s="60"/>
      <c r="AR17" s="20"/>
      <c r="AS17" s="48"/>
      <c r="AT17" s="60"/>
      <c r="AU17" s="60"/>
      <c r="AV17" s="60"/>
      <c r="AW17" s="60"/>
      <c r="AX17" s="20"/>
      <c r="BA17" s="1481" t="s">
        <v>255</v>
      </c>
      <c r="BB17" s="1482"/>
      <c r="BC17" s="1482"/>
      <c r="BD17" s="1482"/>
      <c r="BE17" s="1482"/>
      <c r="BF17" s="1482"/>
      <c r="BG17" s="1482"/>
      <c r="BH17" s="1483"/>
      <c r="BI17" s="48"/>
      <c r="BJ17" s="60"/>
      <c r="BK17" s="60"/>
      <c r="BL17" s="60"/>
      <c r="BM17" s="60"/>
      <c r="BN17" s="20"/>
      <c r="BO17" s="48"/>
      <c r="BP17" s="60"/>
      <c r="BQ17" s="60"/>
      <c r="BR17" s="60"/>
      <c r="BS17" s="60"/>
      <c r="BT17" s="20"/>
      <c r="BU17" s="48"/>
      <c r="BV17" s="60"/>
      <c r="BW17" s="60"/>
      <c r="BX17" s="60"/>
      <c r="BY17" s="60"/>
      <c r="BZ17" s="20"/>
      <c r="CA17" s="48"/>
      <c r="CB17" s="60"/>
      <c r="CC17" s="60"/>
      <c r="CD17" s="60"/>
      <c r="CE17" s="60"/>
      <c r="CF17" s="20"/>
      <c r="CG17" s="48"/>
      <c r="CH17" s="60"/>
      <c r="CI17" s="60"/>
      <c r="CJ17" s="60"/>
      <c r="CK17" s="60"/>
      <c r="CL17" s="20"/>
      <c r="CM17" s="48"/>
      <c r="CN17" s="60"/>
      <c r="CO17" s="60"/>
      <c r="CP17" s="60"/>
      <c r="CQ17" s="60"/>
      <c r="CR17" s="20"/>
      <c r="CS17" s="48"/>
      <c r="CT17" s="60"/>
      <c r="CU17" s="60"/>
      <c r="CV17" s="60"/>
      <c r="CW17" s="60"/>
      <c r="CX17" s="20"/>
    </row>
    <row r="18" spans="1:102" ht="18.75" customHeight="1">
      <c r="A18" s="1351" t="str">
        <f>VLOOKUP(A6,記念名,2,FALSE)</f>
        <v>防災の日 1
動物愛護週間 20～26</v>
      </c>
      <c r="B18" s="1352"/>
      <c r="C18" s="1352"/>
      <c r="D18" s="1352"/>
      <c r="E18" s="1352"/>
      <c r="F18" s="1352"/>
      <c r="G18" s="1352"/>
      <c r="H18" s="1353"/>
      <c r="I18" s="1476">
        <f>IF(DAY(AS14)+1&gt;IF(MONTH(A6)=12,31,DATE(YEAR(A6),MONTH(A6)+1,1)-A6),"",AS14+1)</f>
        <v>45928</v>
      </c>
      <c r="J18" s="1477"/>
      <c r="K18" s="1477"/>
      <c r="L18" s="142"/>
      <c r="M18" s="21"/>
      <c r="N18" s="22"/>
      <c r="O18" s="1457">
        <f>IF(I18="","",IF(DAY(I18)+1&gt;IF(MONTH(A6)=12,31,DATE(YEAR(A6),MONTH(A6)+1,1)-A6),"",I18+1))</f>
        <v>45929</v>
      </c>
      <c r="P18" s="1458"/>
      <c r="Q18" s="1458"/>
      <c r="R18" s="136"/>
      <c r="S18" s="21"/>
      <c r="T18" s="22"/>
      <c r="U18" s="1457">
        <f>IF(O18="","",IF(DAY(O18)+1&gt;IF(MONTH(A6)=12,31,DATE(YEAR(A6),MONTH(A6)+1,1)-A6),"",O18+1))</f>
        <v>45930</v>
      </c>
      <c r="V18" s="1458"/>
      <c r="W18" s="1458"/>
      <c r="X18" s="136"/>
      <c r="Y18" s="21"/>
      <c r="Z18" s="21"/>
      <c r="AA18" s="1457" t="str">
        <f>IF(U18="","",IF(DAY(U18)+1&gt;IF(MONTH(A6)=12,31,DATE(YEAR(A6),MONTH(A6)+1,1)-A6),"",U18+1))</f>
        <v/>
      </c>
      <c r="AB18" s="1458"/>
      <c r="AC18" s="1458"/>
      <c r="AD18" s="136"/>
      <c r="AE18" s="21"/>
      <c r="AF18" s="21"/>
      <c r="AG18" s="1457" t="str">
        <f>IF(AA18="","",IF(DAY(AA18)+1&gt;IF(MONTH(A6)=12,31,DATE(YEAR(A6),MONTH(A6)+1,1)-A6),"",AA18+1))</f>
        <v/>
      </c>
      <c r="AH18" s="1458"/>
      <c r="AI18" s="1458"/>
      <c r="AJ18" s="136"/>
      <c r="AK18" s="21"/>
      <c r="AL18" s="21"/>
      <c r="AM18" s="1457" t="str">
        <f>IF(AG18="","",IF(DAY(AG18)+1&gt;IF(MONTH(A6)=12,31,DATE(YEAR(A6),MONTH(A6)+1,1)-A6),"",AG18+1))</f>
        <v/>
      </c>
      <c r="AN18" s="1458"/>
      <c r="AO18" s="1458"/>
      <c r="AP18" s="143"/>
      <c r="AQ18" s="21"/>
      <c r="AR18" s="21"/>
      <c r="AS18" s="1461" t="str">
        <f>IF(AM18="","",IF(DAY(AM18)+1&gt;IF(MONTH(A6)=12,31,DATE(YEAR(A6),MONTH(A6)+1,1)-A6),"",AM18+1))</f>
        <v/>
      </c>
      <c r="AT18" s="1462"/>
      <c r="AU18" s="1462"/>
      <c r="AV18" s="137"/>
      <c r="AW18" s="21"/>
      <c r="AX18" s="22"/>
      <c r="BA18" s="1351" t="str">
        <f>VLOOKUP(BA6,記念名,2,FALSE)</f>
        <v>防災とボランティアの日 17</v>
      </c>
      <c r="BB18" s="1352"/>
      <c r="BC18" s="1352"/>
      <c r="BD18" s="1352"/>
      <c r="BE18" s="1352"/>
      <c r="BF18" s="1352"/>
      <c r="BG18" s="1352"/>
      <c r="BH18" s="1353"/>
      <c r="BI18" s="1476">
        <f>IF(DAY(CS14)+1&gt;IF(MONTH(BA6)=12,31,DATE(YEAR(BA6),MONTH(BA6)+1,1)-BA6),"",CS14+1)</f>
        <v>46047</v>
      </c>
      <c r="BJ18" s="1477"/>
      <c r="BK18" s="1477"/>
      <c r="BL18" s="142"/>
      <c r="BM18" s="21"/>
      <c r="BN18" s="22"/>
      <c r="BO18" s="1457">
        <f>IF(BI18="","",IF(DAY(BI18)+1&gt;IF(MONTH(BA6)=12,31,DATE(YEAR(BA6),MONTH(BA6)+1,1)-BA6),"",BI18+1))</f>
        <v>46048</v>
      </c>
      <c r="BP18" s="1458"/>
      <c r="BQ18" s="1458"/>
      <c r="BR18" s="136"/>
      <c r="BS18" s="21"/>
      <c r="BT18" s="22"/>
      <c r="BU18" s="1457">
        <f>IF(BO18="","",IF(DAY(BO18)+1&gt;IF(MONTH(BA6)=12,31,DATE(YEAR(BA6),MONTH(BA6)+1,1)-BA6),"",BO18+1))</f>
        <v>46049</v>
      </c>
      <c r="BV18" s="1458"/>
      <c r="BW18" s="1458"/>
      <c r="BX18" s="136"/>
      <c r="BY18" s="21"/>
      <c r="BZ18" s="21"/>
      <c r="CA18" s="1457">
        <f>IF(BU18="","",IF(DAY(BU18)+1&gt;IF(MONTH(BA6)=12,31,DATE(YEAR(BA6),MONTH(BA6)+1,1)-BA6),"",BU18+1))</f>
        <v>46050</v>
      </c>
      <c r="CB18" s="1458"/>
      <c r="CC18" s="1458"/>
      <c r="CD18" s="136"/>
      <c r="CE18" s="21"/>
      <c r="CF18" s="21"/>
      <c r="CG18" s="1457">
        <f>IF(CA18="","",IF(DAY(CA18)+1&gt;IF(MONTH(BA6)=12,31,DATE(YEAR(BA6),MONTH(BA6)+1,1)-BA6),"",CA18+1))</f>
        <v>46051</v>
      </c>
      <c r="CH18" s="1458"/>
      <c r="CI18" s="1458"/>
      <c r="CJ18" s="136"/>
      <c r="CK18" s="21"/>
      <c r="CL18" s="21"/>
      <c r="CM18" s="1457">
        <f>IF(CG18="","",IF(DAY(CG18)+1&gt;IF(MONTH(BA6)=12,31,DATE(YEAR(BA6),MONTH(BA6)+1,1)-BA6),"",CG18+1))</f>
        <v>46052</v>
      </c>
      <c r="CN18" s="1458"/>
      <c r="CO18" s="1458"/>
      <c r="CP18" s="143"/>
      <c r="CQ18" s="21"/>
      <c r="CR18" s="21"/>
      <c r="CS18" s="1461">
        <f>IF(CM18="","",IF(DAY(CM18)+1&gt;IF(MONTH(BA6)=12,31,DATE(YEAR(BA6),MONTH(BA6)+1,1)-BA6),"",CM18+1))</f>
        <v>46053</v>
      </c>
      <c r="CT18" s="1462"/>
      <c r="CU18" s="1462"/>
      <c r="CV18" s="137"/>
      <c r="CW18" s="21"/>
      <c r="CX18" s="22"/>
    </row>
    <row r="19" spans="1:102" ht="18.75" customHeight="1">
      <c r="A19" s="1354"/>
      <c r="B19" s="1475"/>
      <c r="C19" s="1475"/>
      <c r="D19" s="1475"/>
      <c r="E19" s="1475"/>
      <c r="F19" s="1475"/>
      <c r="G19" s="1475"/>
      <c r="H19" s="1356"/>
      <c r="I19" s="1478"/>
      <c r="J19" s="1479"/>
      <c r="K19" s="1479"/>
      <c r="L19" s="144"/>
      <c r="M19" s="7"/>
      <c r="N19" s="19"/>
      <c r="O19" s="1459"/>
      <c r="P19" s="1480"/>
      <c r="Q19" s="1480"/>
      <c r="R19" s="138"/>
      <c r="S19" s="7"/>
      <c r="T19" s="19"/>
      <c r="U19" s="1459"/>
      <c r="V19" s="1480"/>
      <c r="W19" s="1480"/>
      <c r="X19" s="138"/>
      <c r="Y19" s="7"/>
      <c r="Z19" s="7"/>
      <c r="AA19" s="1459"/>
      <c r="AB19" s="1460"/>
      <c r="AC19" s="1460"/>
      <c r="AD19" s="138"/>
      <c r="AE19" s="7"/>
      <c r="AF19" s="7"/>
      <c r="AG19" s="1459"/>
      <c r="AH19" s="1460"/>
      <c r="AI19" s="1460"/>
      <c r="AJ19" s="138"/>
      <c r="AK19" s="7"/>
      <c r="AL19" s="7"/>
      <c r="AM19" s="1459"/>
      <c r="AN19" s="1460"/>
      <c r="AO19" s="1460"/>
      <c r="AP19" s="145"/>
      <c r="AQ19" s="7"/>
      <c r="AR19" s="7"/>
      <c r="AS19" s="1463"/>
      <c r="AT19" s="1464"/>
      <c r="AU19" s="1464"/>
      <c r="AV19" s="139"/>
      <c r="AW19" s="7"/>
      <c r="AX19" s="19"/>
      <c r="BA19" s="1354"/>
      <c r="BB19" s="1475"/>
      <c r="BC19" s="1475"/>
      <c r="BD19" s="1475"/>
      <c r="BE19" s="1475"/>
      <c r="BF19" s="1475"/>
      <c r="BG19" s="1475"/>
      <c r="BH19" s="1356"/>
      <c r="BI19" s="1478"/>
      <c r="BJ19" s="1479"/>
      <c r="BK19" s="1479"/>
      <c r="BL19" s="144"/>
      <c r="BM19" s="7"/>
      <c r="BN19" s="19"/>
      <c r="BO19" s="1459"/>
      <c r="BP19" s="1480"/>
      <c r="BQ19" s="1480"/>
      <c r="BR19" s="138"/>
      <c r="BS19" s="7"/>
      <c r="BT19" s="19"/>
      <c r="BU19" s="1459"/>
      <c r="BV19" s="1480"/>
      <c r="BW19" s="1480"/>
      <c r="BX19" s="138"/>
      <c r="BY19" s="7"/>
      <c r="BZ19" s="7"/>
      <c r="CA19" s="1459"/>
      <c r="CB19" s="1460"/>
      <c r="CC19" s="1460"/>
      <c r="CD19" s="138"/>
      <c r="CE19" s="7"/>
      <c r="CF19" s="7"/>
      <c r="CG19" s="1459"/>
      <c r="CH19" s="1460"/>
      <c r="CI19" s="1460"/>
      <c r="CJ19" s="138"/>
      <c r="CK19" s="7"/>
      <c r="CL19" s="7"/>
      <c r="CM19" s="1459"/>
      <c r="CN19" s="1460"/>
      <c r="CO19" s="1460"/>
      <c r="CP19" s="145"/>
      <c r="CQ19" s="7"/>
      <c r="CR19" s="7"/>
      <c r="CS19" s="1463"/>
      <c r="CT19" s="1464"/>
      <c r="CU19" s="1464"/>
      <c r="CV19" s="139"/>
      <c r="CW19" s="7"/>
      <c r="CX19" s="19"/>
    </row>
    <row r="20" spans="1:102" ht="18.75" customHeight="1">
      <c r="A20" s="1354"/>
      <c r="B20" s="1475"/>
      <c r="C20" s="1475"/>
      <c r="D20" s="1475"/>
      <c r="E20" s="1475"/>
      <c r="F20" s="1475"/>
      <c r="G20" s="1475"/>
      <c r="H20" s="1356"/>
      <c r="I20" s="1478"/>
      <c r="J20" s="1479"/>
      <c r="K20" s="1479"/>
      <c r="L20" s="144"/>
      <c r="M20" s="7"/>
      <c r="N20" s="19"/>
      <c r="O20" s="1459"/>
      <c r="P20" s="1480"/>
      <c r="Q20" s="1480"/>
      <c r="R20" s="138"/>
      <c r="S20" s="7"/>
      <c r="T20" s="19"/>
      <c r="U20" s="1459"/>
      <c r="V20" s="1480"/>
      <c r="W20" s="1480"/>
      <c r="X20" s="138"/>
      <c r="Y20" s="7"/>
      <c r="Z20" s="7"/>
      <c r="AA20" s="1459"/>
      <c r="AB20" s="1460"/>
      <c r="AC20" s="1460"/>
      <c r="AD20" s="138"/>
      <c r="AE20" s="7"/>
      <c r="AF20" s="7"/>
      <c r="AG20" s="1459"/>
      <c r="AH20" s="1460"/>
      <c r="AI20" s="1460"/>
      <c r="AJ20" s="138"/>
      <c r="AK20" s="7"/>
      <c r="AL20" s="7"/>
      <c r="AM20" s="1459"/>
      <c r="AN20" s="1460"/>
      <c r="AO20" s="1460"/>
      <c r="AP20" s="145"/>
      <c r="AQ20" s="7"/>
      <c r="AR20" s="7"/>
      <c r="AS20" s="1463"/>
      <c r="AT20" s="1464"/>
      <c r="AU20" s="1464"/>
      <c r="AV20" s="139"/>
      <c r="AW20" s="7"/>
      <c r="AX20" s="19"/>
      <c r="BA20" s="1354"/>
      <c r="BB20" s="1475"/>
      <c r="BC20" s="1475"/>
      <c r="BD20" s="1475"/>
      <c r="BE20" s="1475"/>
      <c r="BF20" s="1475"/>
      <c r="BG20" s="1475"/>
      <c r="BH20" s="1356"/>
      <c r="BI20" s="1478"/>
      <c r="BJ20" s="1479"/>
      <c r="BK20" s="1479"/>
      <c r="BL20" s="144"/>
      <c r="BM20" s="7"/>
      <c r="BN20" s="19"/>
      <c r="BO20" s="1459"/>
      <c r="BP20" s="1480"/>
      <c r="BQ20" s="1480"/>
      <c r="BR20" s="138"/>
      <c r="BS20" s="7"/>
      <c r="BT20" s="19"/>
      <c r="BU20" s="1459"/>
      <c r="BV20" s="1480"/>
      <c r="BW20" s="1480"/>
      <c r="BX20" s="138"/>
      <c r="BY20" s="7"/>
      <c r="BZ20" s="7"/>
      <c r="CA20" s="1459"/>
      <c r="CB20" s="1460"/>
      <c r="CC20" s="1460"/>
      <c r="CD20" s="138"/>
      <c r="CE20" s="7"/>
      <c r="CF20" s="7"/>
      <c r="CG20" s="1459"/>
      <c r="CH20" s="1460"/>
      <c r="CI20" s="1460"/>
      <c r="CJ20" s="138"/>
      <c r="CK20" s="7"/>
      <c r="CL20" s="7"/>
      <c r="CM20" s="1459"/>
      <c r="CN20" s="1460"/>
      <c r="CO20" s="1460"/>
      <c r="CP20" s="145"/>
      <c r="CQ20" s="7"/>
      <c r="CR20" s="7"/>
      <c r="CS20" s="1463"/>
      <c r="CT20" s="1464"/>
      <c r="CU20" s="1464"/>
      <c r="CV20" s="139"/>
      <c r="CW20" s="7"/>
      <c r="CX20" s="19"/>
    </row>
    <row r="21" spans="1:102" ht="4.5" customHeight="1">
      <c r="A21" s="1354"/>
      <c r="B21" s="1475"/>
      <c r="C21" s="1475"/>
      <c r="D21" s="1475"/>
      <c r="E21" s="1475"/>
      <c r="F21" s="1475"/>
      <c r="G21" s="1475"/>
      <c r="H21" s="1356"/>
      <c r="I21" s="23"/>
      <c r="J21" s="7"/>
      <c r="K21" s="7"/>
      <c r="L21" s="7"/>
      <c r="M21" s="7"/>
      <c r="N21" s="19"/>
      <c r="O21" s="23"/>
      <c r="P21" s="7"/>
      <c r="Q21" s="7"/>
      <c r="R21" s="7"/>
      <c r="S21" s="7"/>
      <c r="T21" s="19"/>
      <c r="U21" s="23"/>
      <c r="V21" s="7"/>
      <c r="W21" s="7"/>
      <c r="X21" s="7"/>
      <c r="Y21" s="7"/>
      <c r="Z21" s="7"/>
      <c r="AA21" s="23"/>
      <c r="AB21" s="7"/>
      <c r="AC21" s="7"/>
      <c r="AD21" s="7"/>
      <c r="AE21" s="7"/>
      <c r="AF21" s="7"/>
      <c r="AG21" s="23"/>
      <c r="AH21" s="7"/>
      <c r="AI21" s="7"/>
      <c r="AJ21" s="7"/>
      <c r="AK21" s="7"/>
      <c r="AL21" s="7"/>
      <c r="AM21" s="23"/>
      <c r="AN21" s="7"/>
      <c r="AO21" s="7"/>
      <c r="AP21" s="7"/>
      <c r="AQ21" s="7"/>
      <c r="AR21" s="7"/>
      <c r="AS21" s="23"/>
      <c r="AT21" s="7"/>
      <c r="AU21" s="7"/>
      <c r="AV21" s="7"/>
      <c r="AW21" s="7"/>
      <c r="AX21" s="19"/>
      <c r="BA21" s="1354"/>
      <c r="BB21" s="1475"/>
      <c r="BC21" s="1475"/>
      <c r="BD21" s="1475"/>
      <c r="BE21" s="1475"/>
      <c r="BF21" s="1475"/>
      <c r="BG21" s="1475"/>
      <c r="BH21" s="1356"/>
      <c r="BI21" s="23"/>
      <c r="BJ21" s="7"/>
      <c r="BK21" s="7"/>
      <c r="BL21" s="7"/>
      <c r="BM21" s="7"/>
      <c r="BN21" s="19"/>
      <c r="BO21" s="23"/>
      <c r="BP21" s="7"/>
      <c r="BQ21" s="7"/>
      <c r="BR21" s="7"/>
      <c r="BS21" s="7"/>
      <c r="BT21" s="19"/>
      <c r="BU21" s="23"/>
      <c r="BV21" s="7"/>
      <c r="BW21" s="7"/>
      <c r="BX21" s="7"/>
      <c r="BY21" s="7"/>
      <c r="BZ21" s="7"/>
      <c r="CA21" s="23"/>
      <c r="CB21" s="7"/>
      <c r="CC21" s="7"/>
      <c r="CD21" s="7"/>
      <c r="CE21" s="7"/>
      <c r="CF21" s="7"/>
      <c r="CG21" s="23"/>
      <c r="CH21" s="7"/>
      <c r="CI21" s="7"/>
      <c r="CJ21" s="7"/>
      <c r="CK21" s="7"/>
      <c r="CL21" s="7"/>
      <c r="CM21" s="23"/>
      <c r="CN21" s="7"/>
      <c r="CO21" s="7"/>
      <c r="CP21" s="7"/>
      <c r="CQ21" s="7"/>
      <c r="CR21" s="7"/>
      <c r="CS21" s="23"/>
      <c r="CT21" s="7"/>
      <c r="CU21" s="7"/>
      <c r="CV21" s="7"/>
      <c r="CW21" s="7"/>
      <c r="CX21" s="19"/>
    </row>
    <row r="22" spans="1:102" ht="15.75" customHeight="1">
      <c r="A22" s="1354"/>
      <c r="B22" s="1355"/>
      <c r="C22" s="1355"/>
      <c r="D22" s="1355"/>
      <c r="E22" s="1355"/>
      <c r="F22" s="1355"/>
      <c r="G22" s="1355"/>
      <c r="H22" s="1356"/>
      <c r="I22" s="1465" t="str">
        <f>IF(AS18="","",IF(DAY(AS18)+1&gt;IF(MONTH(A6)=12,31,DATE(YEAR(A6),MONTH(A6)+1,1)-A6),"",AS18+1))</f>
        <v/>
      </c>
      <c r="J22" s="1466"/>
      <c r="K22" s="1466"/>
      <c r="L22" s="183"/>
      <c r="M22" s="7"/>
      <c r="N22" s="19"/>
      <c r="O22" s="1470" t="str">
        <f>IF(I22="","",IF(DAY(I22)+1&gt;IF(MONTH(A6)=12,31,DATE(YEAR(A6),MONTH(A6)+1,1)-A6),"",I22+1))</f>
        <v/>
      </c>
      <c r="P22" s="1471"/>
      <c r="Q22" s="1471"/>
      <c r="R22" s="155"/>
      <c r="S22" s="7"/>
      <c r="T22" s="19"/>
      <c r="U22" s="23"/>
      <c r="V22" s="7"/>
      <c r="W22" s="7"/>
      <c r="X22" s="7"/>
      <c r="Y22" s="7"/>
      <c r="Z22" s="7"/>
      <c r="AA22" s="23"/>
      <c r="AB22" s="7"/>
      <c r="AC22" s="7"/>
      <c r="AD22" s="7"/>
      <c r="AE22" s="7"/>
      <c r="AF22" s="7"/>
      <c r="AG22" s="23"/>
      <c r="AH22" s="7"/>
      <c r="AI22" s="7"/>
      <c r="AJ22" s="7"/>
      <c r="AK22" s="7"/>
      <c r="AL22" s="7"/>
      <c r="AM22" s="23"/>
      <c r="AN22" s="7"/>
      <c r="AO22" s="7"/>
      <c r="AP22" s="7"/>
      <c r="AQ22" s="7"/>
      <c r="AR22" s="7"/>
      <c r="AS22" s="23"/>
      <c r="AT22" s="7"/>
      <c r="AU22" s="7"/>
      <c r="AV22" s="7"/>
      <c r="AW22" s="7"/>
      <c r="AX22" s="19"/>
      <c r="BA22" s="1354"/>
      <c r="BB22" s="1355"/>
      <c r="BC22" s="1355"/>
      <c r="BD22" s="1355"/>
      <c r="BE22" s="1355"/>
      <c r="BF22" s="1355"/>
      <c r="BG22" s="1355"/>
      <c r="BH22" s="1356"/>
      <c r="BI22" s="1465" t="str">
        <f>IF(CS18="","",IF(DAY(CS18)+1&gt;IF(MONTH(BA6)=12,31,DATE(YEAR(BA6),MONTH(BA6)+1,1)-BA6),"",CS18+1))</f>
        <v/>
      </c>
      <c r="BJ22" s="1466"/>
      <c r="BK22" s="1466"/>
      <c r="BL22" s="183"/>
      <c r="BM22" s="7"/>
      <c r="BN22" s="19"/>
      <c r="BO22" s="1470" t="str">
        <f>IF(BI22="","",IF(DAY(BI22)+1&gt;IF(MONTH(BA6)=12,31,DATE(YEAR(BA6),MONTH(BA6)+1,1)-BA6),"",BI22+1))</f>
        <v/>
      </c>
      <c r="BP22" s="1471"/>
      <c r="BQ22" s="1471"/>
      <c r="BR22" s="155"/>
      <c r="BS22" s="7"/>
      <c r="BT22" s="19"/>
      <c r="BU22" s="23"/>
      <c r="BV22" s="7"/>
      <c r="BW22" s="7"/>
      <c r="BX22" s="7"/>
      <c r="BY22" s="7"/>
      <c r="BZ22" s="7"/>
      <c r="CA22" s="23"/>
      <c r="CB22" s="7"/>
      <c r="CC22" s="7"/>
      <c r="CD22" s="7"/>
      <c r="CE22" s="7"/>
      <c r="CF22" s="7"/>
      <c r="CG22" s="23"/>
      <c r="CH22" s="7"/>
      <c r="CI22" s="7"/>
      <c r="CJ22" s="7"/>
      <c r="CK22" s="7"/>
      <c r="CL22" s="7"/>
      <c r="CM22" s="23"/>
      <c r="CN22" s="7"/>
      <c r="CO22" s="7"/>
      <c r="CP22" s="7"/>
      <c r="CQ22" s="7"/>
      <c r="CR22" s="7"/>
      <c r="CS22" s="23"/>
      <c r="CT22" s="7"/>
      <c r="CU22" s="7"/>
      <c r="CV22" s="7"/>
      <c r="CW22" s="7"/>
      <c r="CX22" s="19"/>
    </row>
    <row r="23" spans="1:102" ht="15.75" customHeight="1">
      <c r="A23" s="1354"/>
      <c r="B23" s="1355"/>
      <c r="C23" s="1355"/>
      <c r="D23" s="1355"/>
      <c r="E23" s="1355"/>
      <c r="F23" s="1355"/>
      <c r="G23" s="1355"/>
      <c r="H23" s="1356"/>
      <c r="I23" s="1467"/>
      <c r="J23" s="1466"/>
      <c r="K23" s="1466"/>
      <c r="L23" s="183"/>
      <c r="M23" s="7"/>
      <c r="N23" s="19"/>
      <c r="O23" s="1472"/>
      <c r="P23" s="1471"/>
      <c r="Q23" s="1471"/>
      <c r="R23" s="155"/>
      <c r="S23" s="7"/>
      <c r="T23" s="19"/>
      <c r="U23" s="23"/>
      <c r="V23" s="7"/>
      <c r="W23" s="7"/>
      <c r="X23" s="7"/>
      <c r="Y23" s="7"/>
      <c r="Z23" s="7"/>
      <c r="AA23" s="23"/>
      <c r="AB23" s="7"/>
      <c r="AC23" s="7"/>
      <c r="AD23" s="7"/>
      <c r="AE23" s="7"/>
      <c r="AF23" s="7"/>
      <c r="AG23" s="23"/>
      <c r="AH23" s="7"/>
      <c r="AI23" s="7"/>
      <c r="AJ23" s="7"/>
      <c r="AK23" s="7"/>
      <c r="AL23" s="7"/>
      <c r="AM23" s="23"/>
      <c r="AN23" s="7"/>
      <c r="AO23" s="7"/>
      <c r="AP23" s="7"/>
      <c r="AQ23" s="7"/>
      <c r="AR23" s="7"/>
      <c r="AS23" s="23"/>
      <c r="AT23" s="7"/>
      <c r="AU23" s="7"/>
      <c r="AV23" s="7"/>
      <c r="AW23" s="7"/>
      <c r="AX23" s="19"/>
      <c r="BA23" s="1354"/>
      <c r="BB23" s="1355"/>
      <c r="BC23" s="1355"/>
      <c r="BD23" s="1355"/>
      <c r="BE23" s="1355"/>
      <c r="BF23" s="1355"/>
      <c r="BG23" s="1355"/>
      <c r="BH23" s="1356"/>
      <c r="BI23" s="1467"/>
      <c r="BJ23" s="1466"/>
      <c r="BK23" s="1466"/>
      <c r="BL23" s="183"/>
      <c r="BM23" s="7"/>
      <c r="BN23" s="19"/>
      <c r="BO23" s="1472"/>
      <c r="BP23" s="1471"/>
      <c r="BQ23" s="1471"/>
      <c r="BR23" s="155"/>
      <c r="BS23" s="7"/>
      <c r="BT23" s="19"/>
      <c r="BU23" s="23"/>
      <c r="BV23" s="7"/>
      <c r="BW23" s="7"/>
      <c r="BX23" s="7"/>
      <c r="BY23" s="7"/>
      <c r="BZ23" s="7"/>
      <c r="CA23" s="23"/>
      <c r="CB23" s="7"/>
      <c r="CC23" s="7"/>
      <c r="CD23" s="7"/>
      <c r="CE23" s="7"/>
      <c r="CF23" s="7"/>
      <c r="CG23" s="23"/>
      <c r="CH23" s="7"/>
      <c r="CI23" s="7"/>
      <c r="CJ23" s="7"/>
      <c r="CK23" s="7"/>
      <c r="CL23" s="7"/>
      <c r="CM23" s="23"/>
      <c r="CN23" s="7"/>
      <c r="CO23" s="7"/>
      <c r="CP23" s="7"/>
      <c r="CQ23" s="7"/>
      <c r="CR23" s="7"/>
      <c r="CS23" s="23"/>
      <c r="CT23" s="7"/>
      <c r="CU23" s="7"/>
      <c r="CV23" s="7"/>
      <c r="CW23" s="7"/>
      <c r="CX23" s="19"/>
    </row>
    <row r="24" spans="1:102" ht="11.25" customHeight="1">
      <c r="A24" s="1357"/>
      <c r="B24" s="1358"/>
      <c r="C24" s="1358"/>
      <c r="D24" s="1358"/>
      <c r="E24" s="1358"/>
      <c r="F24" s="1358"/>
      <c r="G24" s="1358"/>
      <c r="H24" s="1359"/>
      <c r="I24" s="1468"/>
      <c r="J24" s="1469"/>
      <c r="K24" s="1469"/>
      <c r="L24" s="146"/>
      <c r="M24" s="60"/>
      <c r="N24" s="20"/>
      <c r="O24" s="1473"/>
      <c r="P24" s="1474"/>
      <c r="Q24" s="1474"/>
      <c r="R24" s="147"/>
      <c r="S24" s="60"/>
      <c r="T24" s="20"/>
      <c r="U24" s="48"/>
      <c r="V24" s="60"/>
      <c r="W24" s="60"/>
      <c r="X24" s="60"/>
      <c r="Y24" s="60"/>
      <c r="Z24" s="60"/>
      <c r="AA24" s="48"/>
      <c r="AB24" s="60"/>
      <c r="AC24" s="60"/>
      <c r="AD24" s="60"/>
      <c r="AE24" s="60"/>
      <c r="AF24" s="60"/>
      <c r="AG24" s="48"/>
      <c r="AH24" s="60"/>
      <c r="AI24" s="60"/>
      <c r="AJ24" s="60"/>
      <c r="AK24" s="60"/>
      <c r="AL24" s="60"/>
      <c r="AM24" s="48"/>
      <c r="AN24" s="60"/>
      <c r="AO24" s="60"/>
      <c r="AP24" s="60"/>
      <c r="AQ24" s="60"/>
      <c r="AR24" s="60"/>
      <c r="AS24" s="48"/>
      <c r="AT24" s="60"/>
      <c r="AU24" s="60"/>
      <c r="AV24" s="60"/>
      <c r="AW24" s="60"/>
      <c r="AX24" s="20"/>
      <c r="BA24" s="1357"/>
      <c r="BB24" s="1358"/>
      <c r="BC24" s="1358"/>
      <c r="BD24" s="1358"/>
      <c r="BE24" s="1358"/>
      <c r="BF24" s="1358"/>
      <c r="BG24" s="1358"/>
      <c r="BH24" s="1359"/>
      <c r="BI24" s="1468"/>
      <c r="BJ24" s="1469"/>
      <c r="BK24" s="1469"/>
      <c r="BL24" s="146"/>
      <c r="BM24" s="60"/>
      <c r="BN24" s="20"/>
      <c r="BO24" s="1473"/>
      <c r="BP24" s="1474"/>
      <c r="BQ24" s="1474"/>
      <c r="BR24" s="147"/>
      <c r="BS24" s="60"/>
      <c r="BT24" s="20"/>
      <c r="BU24" s="48"/>
      <c r="BV24" s="60"/>
      <c r="BW24" s="60"/>
      <c r="BX24" s="60"/>
      <c r="BY24" s="60"/>
      <c r="BZ24" s="60"/>
      <c r="CA24" s="48"/>
      <c r="CB24" s="60"/>
      <c r="CC24" s="60"/>
      <c r="CD24" s="60"/>
      <c r="CE24" s="60"/>
      <c r="CF24" s="60"/>
      <c r="CG24" s="48"/>
      <c r="CH24" s="60"/>
      <c r="CI24" s="60"/>
      <c r="CJ24" s="60"/>
      <c r="CK24" s="60"/>
      <c r="CL24" s="60"/>
      <c r="CM24" s="48"/>
      <c r="CN24" s="60"/>
      <c r="CO24" s="60"/>
      <c r="CP24" s="60"/>
      <c r="CQ24" s="60"/>
      <c r="CR24" s="60"/>
      <c r="CS24" s="48"/>
      <c r="CT24" s="60"/>
      <c r="CU24" s="60"/>
      <c r="CV24" s="60"/>
      <c r="CW24" s="60"/>
      <c r="CX24" s="20"/>
    </row>
    <row r="25" spans="1:102" ht="1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4" customHeight="1">
      <c r="A26" s="1519">
        <f>A30</f>
        <v>45931</v>
      </c>
      <c r="B26" s="1520"/>
      <c r="C26" s="1520"/>
      <c r="D26" s="1520"/>
      <c r="E26" s="1520"/>
      <c r="F26" s="1520"/>
      <c r="G26" s="1520"/>
      <c r="H26" s="1521"/>
      <c r="I26" s="1390" t="s">
        <v>218</v>
      </c>
      <c r="J26" s="1390"/>
      <c r="K26" s="1390"/>
      <c r="L26" s="128" t="s">
        <v>391</v>
      </c>
      <c r="M26" s="96"/>
      <c r="N26" s="95"/>
      <c r="O26" s="1384" t="s">
        <v>286</v>
      </c>
      <c r="P26" s="1385"/>
      <c r="Q26" s="1385"/>
      <c r="R26" s="129" t="s">
        <v>392</v>
      </c>
      <c r="S26" s="130"/>
      <c r="T26" s="131"/>
      <c r="U26" s="1376" t="s">
        <v>288</v>
      </c>
      <c r="V26" s="1377"/>
      <c r="W26" s="1377"/>
      <c r="X26" s="152" t="s">
        <v>363</v>
      </c>
      <c r="Y26" s="153"/>
      <c r="Z26" s="154"/>
      <c r="AA26" s="1384" t="s">
        <v>290</v>
      </c>
      <c r="AB26" s="1385"/>
      <c r="AC26" s="1385"/>
      <c r="AD26" s="129" t="s">
        <v>377</v>
      </c>
      <c r="AE26" s="130"/>
      <c r="AF26" s="131"/>
      <c r="AG26" s="1376" t="s">
        <v>291</v>
      </c>
      <c r="AH26" s="1377"/>
      <c r="AI26" s="1377"/>
      <c r="AJ26" s="152" t="s">
        <v>366</v>
      </c>
      <c r="AK26" s="153"/>
      <c r="AL26" s="154"/>
      <c r="AM26" s="1384" t="s">
        <v>292</v>
      </c>
      <c r="AN26" s="1385"/>
      <c r="AO26" s="1385"/>
      <c r="AP26" s="129" t="s">
        <v>368</v>
      </c>
      <c r="AQ26" s="130"/>
      <c r="AR26" s="131"/>
      <c r="AS26" s="1386" t="s">
        <v>293</v>
      </c>
      <c r="AT26" s="1387"/>
      <c r="AU26" s="1387"/>
      <c r="AV26" s="135" t="s">
        <v>393</v>
      </c>
      <c r="AW26" s="97"/>
      <c r="AX26" s="98"/>
      <c r="BA26" s="1567">
        <f>BA30</f>
        <v>46054</v>
      </c>
      <c r="BB26" s="1568"/>
      <c r="BC26" s="1568"/>
      <c r="BD26" s="1568"/>
      <c r="BE26" s="1568"/>
      <c r="BF26" s="1568"/>
      <c r="BG26" s="1568"/>
      <c r="BH26" s="1569"/>
      <c r="BI26" s="1389" t="s">
        <v>218</v>
      </c>
      <c r="BJ26" s="1390"/>
      <c r="BK26" s="1390"/>
      <c r="BL26" s="128" t="s">
        <v>391</v>
      </c>
      <c r="BM26" s="96"/>
      <c r="BN26" s="95"/>
      <c r="BO26" s="1444" t="s">
        <v>286</v>
      </c>
      <c r="BP26" s="1445"/>
      <c r="BQ26" s="1445"/>
      <c r="BR26" s="157" t="s">
        <v>362</v>
      </c>
      <c r="BS26" s="158"/>
      <c r="BT26" s="159"/>
      <c r="BU26" s="1446" t="s">
        <v>288</v>
      </c>
      <c r="BV26" s="1447"/>
      <c r="BW26" s="1447"/>
      <c r="BX26" s="160" t="s">
        <v>394</v>
      </c>
      <c r="BY26" s="161"/>
      <c r="BZ26" s="162"/>
      <c r="CA26" s="1444" t="s">
        <v>290</v>
      </c>
      <c r="CB26" s="1445"/>
      <c r="CC26" s="1445"/>
      <c r="CD26" s="157" t="s">
        <v>388</v>
      </c>
      <c r="CE26" s="158"/>
      <c r="CF26" s="159"/>
      <c r="CG26" s="1446" t="s">
        <v>291</v>
      </c>
      <c r="CH26" s="1447"/>
      <c r="CI26" s="1447"/>
      <c r="CJ26" s="160" t="s">
        <v>379</v>
      </c>
      <c r="CK26" s="161"/>
      <c r="CL26" s="162"/>
      <c r="CM26" s="1444" t="s">
        <v>292</v>
      </c>
      <c r="CN26" s="1445"/>
      <c r="CO26" s="1445"/>
      <c r="CP26" s="157" t="s">
        <v>368</v>
      </c>
      <c r="CQ26" s="158"/>
      <c r="CR26" s="159"/>
      <c r="CS26" s="1386" t="s">
        <v>293</v>
      </c>
      <c r="CT26" s="1387"/>
      <c r="CU26" s="1387"/>
      <c r="CV26" s="135" t="s">
        <v>380</v>
      </c>
      <c r="CW26" s="97"/>
      <c r="CX26" s="98"/>
    </row>
    <row r="27" spans="1:102" ht="21.75" customHeight="1">
      <c r="A27" s="1522"/>
      <c r="B27" s="1523"/>
      <c r="C27" s="1523"/>
      <c r="D27" s="1523"/>
      <c r="E27" s="1523"/>
      <c r="F27" s="1523"/>
      <c r="G27" s="1523"/>
      <c r="H27" s="1524"/>
      <c r="I27" s="1509">
        <f>IF(WEEKDAY(A30)=1,A30,(IF(WEEKDAY(A30)=2,A30-1,(IF(WEEKDAY(A30)=3,A30-2,(IF(WEEKDAY(A30)=4,A30-3,(IF(WEEKDAY(A30)=5,A30-4,IF(WEEKDAY(A30)=6,A30-5,A30-6))))))))))</f>
        <v>45928</v>
      </c>
      <c r="J27" s="1484"/>
      <c r="K27" s="1484"/>
      <c r="L27"/>
      <c r="M27"/>
      <c r="N27"/>
      <c r="O27" s="1457">
        <f>I27+1</f>
        <v>45929</v>
      </c>
      <c r="P27" s="1458"/>
      <c r="Q27" s="1458"/>
      <c r="R27"/>
      <c r="S27"/>
      <c r="T27"/>
      <c r="U27" s="1457">
        <f>O27+1</f>
        <v>45930</v>
      </c>
      <c r="V27" s="1458"/>
      <c r="W27" s="1458"/>
      <c r="X27" s="136"/>
      <c r="Y27" s="21"/>
      <c r="Z27" s="22"/>
      <c r="AA27" s="1457">
        <f>U27+1</f>
        <v>45931</v>
      </c>
      <c r="AB27" s="1458"/>
      <c r="AC27" s="1458"/>
      <c r="AD27" s="136"/>
      <c r="AE27" s="21"/>
      <c r="AF27" s="22"/>
      <c r="AG27" s="1457">
        <f>AA27+1</f>
        <v>45932</v>
      </c>
      <c r="AH27" s="1458"/>
      <c r="AI27" s="1458"/>
      <c r="AJ27" s="136"/>
      <c r="AK27" s="21"/>
      <c r="AL27" s="22"/>
      <c r="AM27" s="1457">
        <f>AG27+1</f>
        <v>45933</v>
      </c>
      <c r="AN27" s="1458"/>
      <c r="AO27" s="1458"/>
      <c r="AP27" s="136"/>
      <c r="AQ27" s="21"/>
      <c r="AR27" s="22"/>
      <c r="AS27" s="1490">
        <f>AM27+1</f>
        <v>45934</v>
      </c>
      <c r="AT27" s="1491"/>
      <c r="AU27" s="1491"/>
      <c r="AV27" s="137"/>
      <c r="AW27" s="21"/>
      <c r="AX27" s="22"/>
      <c r="BA27" s="1570"/>
      <c r="BB27" s="1571"/>
      <c r="BC27" s="1571"/>
      <c r="BD27" s="1571"/>
      <c r="BE27" s="1571"/>
      <c r="BF27" s="1571"/>
      <c r="BG27" s="1571"/>
      <c r="BH27" s="1572"/>
      <c r="BI27" s="1509">
        <f>IF(WEEKDAY(BA30)=1,BA30,(IF(WEEKDAY(BA30)=2,BA30-1,(IF(WEEKDAY(BA30)=3,BA30-2,(IF(WEEKDAY(BA30)=4,BA30-3,(IF(WEEKDAY(BA30)=5,BA30-4,IF(WEEKDAY(BA30)=6,BA30-5,BA30-6))))))))))</f>
        <v>46054</v>
      </c>
      <c r="BJ27" s="1484"/>
      <c r="BK27" s="1484"/>
      <c r="BL27" s="1528"/>
      <c r="BM27" s="1528"/>
      <c r="BN27" s="1529"/>
      <c r="BO27" s="1457">
        <f>BI27+1</f>
        <v>46055</v>
      </c>
      <c r="BP27" s="1458"/>
      <c r="BQ27" s="1458"/>
      <c r="BR27"/>
      <c r="BS27"/>
      <c r="BT27"/>
      <c r="BU27" s="1457">
        <f>BO27+1</f>
        <v>46056</v>
      </c>
      <c r="BV27" s="1458"/>
      <c r="BW27" s="1458"/>
      <c r="BX27" s="136"/>
      <c r="BY27" s="21"/>
      <c r="BZ27" s="22"/>
      <c r="CA27" s="1457">
        <f>BU27+1</f>
        <v>46057</v>
      </c>
      <c r="CB27" s="1458"/>
      <c r="CC27" s="1458"/>
      <c r="CD27" s="136"/>
      <c r="CE27" s="21"/>
      <c r="CF27" s="22"/>
      <c r="CG27" s="1457">
        <f>CA27+1</f>
        <v>46058</v>
      </c>
      <c r="CH27" s="1458"/>
      <c r="CI27" s="1458"/>
      <c r="CJ27" s="136"/>
      <c r="CK27" s="21"/>
      <c r="CL27" s="22"/>
      <c r="CM27" s="1457">
        <f>CG27+1</f>
        <v>46059</v>
      </c>
      <c r="CN27" s="1458"/>
      <c r="CO27" s="1458"/>
      <c r="CP27" s="136"/>
      <c r="CQ27" s="21"/>
      <c r="CR27" s="22"/>
      <c r="CS27" s="1490">
        <f>CM27+1</f>
        <v>46060</v>
      </c>
      <c r="CT27" s="1491"/>
      <c r="CU27" s="1491"/>
      <c r="CV27" s="137"/>
      <c r="CW27" s="21"/>
      <c r="CX27" s="22"/>
    </row>
    <row r="28" spans="1:102" ht="21.75" customHeight="1">
      <c r="A28" s="1522"/>
      <c r="B28" s="1523"/>
      <c r="C28" s="1523"/>
      <c r="D28" s="1523"/>
      <c r="E28" s="1523"/>
      <c r="F28" s="1523"/>
      <c r="G28" s="1523"/>
      <c r="H28" s="1524"/>
      <c r="I28" s="1484"/>
      <c r="J28" s="1479"/>
      <c r="K28" s="1479"/>
      <c r="L28"/>
      <c r="M28"/>
      <c r="N28"/>
      <c r="O28" s="1459"/>
      <c r="P28" s="1480"/>
      <c r="Q28" s="1480"/>
      <c r="R28"/>
      <c r="S28"/>
      <c r="T28"/>
      <c r="U28" s="1459"/>
      <c r="V28" s="1480"/>
      <c r="W28" s="1480"/>
      <c r="X28" s="138"/>
      <c r="Y28" s="7"/>
      <c r="Z28" s="19"/>
      <c r="AA28" s="1459"/>
      <c r="AB28" s="1480"/>
      <c r="AC28" s="1480"/>
      <c r="AD28" s="138"/>
      <c r="AE28" s="7"/>
      <c r="AF28" s="19"/>
      <c r="AG28" s="1459"/>
      <c r="AH28" s="1480"/>
      <c r="AI28" s="1480"/>
      <c r="AJ28" s="138"/>
      <c r="AK28" s="7"/>
      <c r="AL28" s="19"/>
      <c r="AM28" s="1459"/>
      <c r="AN28" s="1480"/>
      <c r="AO28" s="1480"/>
      <c r="AP28" s="138"/>
      <c r="AQ28" s="7"/>
      <c r="AR28" s="19"/>
      <c r="AS28" s="1492"/>
      <c r="AT28" s="1493"/>
      <c r="AU28" s="1493"/>
      <c r="AV28" s="139"/>
      <c r="AW28" s="7"/>
      <c r="AX28" s="19"/>
      <c r="BA28" s="1570"/>
      <c r="BB28" s="1571"/>
      <c r="BC28" s="1571"/>
      <c r="BD28" s="1571"/>
      <c r="BE28" s="1571"/>
      <c r="BF28" s="1571"/>
      <c r="BG28" s="1571"/>
      <c r="BH28" s="1572"/>
      <c r="BI28" s="1484"/>
      <c r="BJ28" s="1479"/>
      <c r="BK28" s="1479"/>
      <c r="BL28" s="1530"/>
      <c r="BM28" s="1530"/>
      <c r="BN28" s="1531"/>
      <c r="BO28" s="1459"/>
      <c r="BP28" s="1480"/>
      <c r="BQ28" s="1480"/>
      <c r="BR28"/>
      <c r="BS28"/>
      <c r="BT28"/>
      <c r="BU28" s="1459"/>
      <c r="BV28" s="1480"/>
      <c r="BW28" s="1480"/>
      <c r="BX28" s="138"/>
      <c r="BY28" s="7"/>
      <c r="BZ28" s="19"/>
      <c r="CA28" s="1459"/>
      <c r="CB28" s="1480"/>
      <c r="CC28" s="1480"/>
      <c r="CD28" s="138"/>
      <c r="CE28" s="7"/>
      <c r="CF28" s="19"/>
      <c r="CG28" s="1459"/>
      <c r="CH28" s="1480"/>
      <c r="CI28" s="1480"/>
      <c r="CJ28" s="138"/>
      <c r="CK28" s="7"/>
      <c r="CL28" s="19"/>
      <c r="CM28" s="1459"/>
      <c r="CN28" s="1480"/>
      <c r="CO28" s="1480"/>
      <c r="CP28" s="138"/>
      <c r="CQ28" s="7"/>
      <c r="CR28" s="19"/>
      <c r="CS28" s="1492"/>
      <c r="CT28" s="1493"/>
      <c r="CU28" s="1493"/>
      <c r="CV28" s="139"/>
      <c r="CW28" s="7"/>
      <c r="CX28" s="19"/>
    </row>
    <row r="29" spans="1:102" ht="22.5" customHeight="1">
      <c r="A29" s="1525"/>
      <c r="B29" s="1526"/>
      <c r="C29" s="1526"/>
      <c r="D29" s="1526"/>
      <c r="E29" s="1526"/>
      <c r="F29" s="1526"/>
      <c r="G29" s="1526"/>
      <c r="H29" s="1527"/>
      <c r="I29" s="1484"/>
      <c r="J29" s="1479"/>
      <c r="K29" s="1479"/>
      <c r="L29"/>
      <c r="M29"/>
      <c r="N29"/>
      <c r="O29" s="1459"/>
      <c r="P29" s="1480"/>
      <c r="Q29" s="1480"/>
      <c r="R29"/>
      <c r="S29"/>
      <c r="T29"/>
      <c r="U29" s="1459"/>
      <c r="V29" s="1480"/>
      <c r="W29" s="1480"/>
      <c r="X29" s="138"/>
      <c r="Y29" s="7"/>
      <c r="Z29" s="19"/>
      <c r="AA29" s="1459"/>
      <c r="AB29" s="1480"/>
      <c r="AC29" s="1480"/>
      <c r="AD29" s="138"/>
      <c r="AE29" s="7"/>
      <c r="AF29" s="19"/>
      <c r="AG29" s="1459"/>
      <c r="AH29" s="1480"/>
      <c r="AI29" s="1480"/>
      <c r="AJ29" s="138"/>
      <c r="AK29" s="7"/>
      <c r="AL29" s="19"/>
      <c r="AM29" s="1459"/>
      <c r="AN29" s="1480"/>
      <c r="AO29" s="1480"/>
      <c r="AP29" s="138"/>
      <c r="AQ29" s="7"/>
      <c r="AR29" s="19"/>
      <c r="AS29" s="1492"/>
      <c r="AT29" s="1493"/>
      <c r="AU29" s="1493"/>
      <c r="AV29" s="139"/>
      <c r="AW29" s="7"/>
      <c r="AX29" s="19"/>
      <c r="BA29" s="1570"/>
      <c r="BB29" s="1571"/>
      <c r="BC29" s="1571"/>
      <c r="BD29" s="1571"/>
      <c r="BE29" s="1571"/>
      <c r="BF29" s="1571"/>
      <c r="BG29" s="1571"/>
      <c r="BH29" s="1572"/>
      <c r="BI29" s="1484"/>
      <c r="BJ29" s="1479"/>
      <c r="BK29" s="1479"/>
      <c r="BL29" s="1530"/>
      <c r="BM29" s="1530"/>
      <c r="BN29" s="1531"/>
      <c r="BO29" s="1459"/>
      <c r="BP29" s="1480"/>
      <c r="BQ29" s="1480"/>
      <c r="BR29"/>
      <c r="BS29"/>
      <c r="BT29"/>
      <c r="BU29" s="1459"/>
      <c r="BV29" s="1480"/>
      <c r="BW29" s="1480"/>
      <c r="BX29" s="138"/>
      <c r="BY29" s="7"/>
      <c r="BZ29" s="19"/>
      <c r="CA29" s="1459"/>
      <c r="CB29" s="1480"/>
      <c r="CC29" s="1480"/>
      <c r="CD29" s="138"/>
      <c r="CE29" s="7"/>
      <c r="CF29" s="19"/>
      <c r="CG29" s="1459"/>
      <c r="CH29" s="1480"/>
      <c r="CI29" s="1480"/>
      <c r="CJ29" s="138"/>
      <c r="CK29" s="7"/>
      <c r="CL29" s="19"/>
      <c r="CM29" s="1459"/>
      <c r="CN29" s="1480"/>
      <c r="CO29" s="1480"/>
      <c r="CP29" s="138"/>
      <c r="CQ29" s="7"/>
      <c r="CR29" s="19"/>
      <c r="CS29" s="1492"/>
      <c r="CT29" s="1493"/>
      <c r="CU29" s="1493"/>
      <c r="CV29" s="139"/>
      <c r="CW29" s="7"/>
      <c r="CX29" s="19"/>
    </row>
    <row r="30" spans="1:102" ht="32.25" customHeight="1">
      <c r="A30" s="1494">
        <f>IF(MONTH(A6)=12,DATE(YEAR(A6)+1,1,1),DATE(YEAR(A6),MONTH(A6)+1,1))</f>
        <v>45931</v>
      </c>
      <c r="B30" s="1495"/>
      <c r="C30" s="1495"/>
      <c r="D30" s="1495"/>
      <c r="E30" s="1495"/>
      <c r="F30" s="1495"/>
      <c r="G30" s="1495"/>
      <c r="H30" s="1496"/>
      <c r="I30"/>
      <c r="J30"/>
      <c r="K30"/>
      <c r="L30"/>
      <c r="M30"/>
      <c r="N30"/>
      <c r="O30" s="23"/>
      <c r="P30"/>
      <c r="Q30"/>
      <c r="R30"/>
      <c r="S30"/>
      <c r="T30"/>
      <c r="U30" s="48"/>
      <c r="V30" s="60"/>
      <c r="W30" s="60"/>
      <c r="X30" s="60"/>
      <c r="Y30" s="60"/>
      <c r="Z30" s="20"/>
      <c r="AA30" s="48"/>
      <c r="AB30" s="60"/>
      <c r="AC30" s="60"/>
      <c r="AD30" s="60"/>
      <c r="AE30" s="60"/>
      <c r="AF30" s="20"/>
      <c r="AG30" s="48"/>
      <c r="AH30" s="60"/>
      <c r="AI30" s="60"/>
      <c r="AJ30" s="60"/>
      <c r="AK30" s="60"/>
      <c r="AL30" s="20"/>
      <c r="AM30" s="48"/>
      <c r="AN30" s="60"/>
      <c r="AO30" s="60"/>
      <c r="AP30" s="60"/>
      <c r="AQ30" s="60"/>
      <c r="AR30" s="20"/>
      <c r="AS30" s="48"/>
      <c r="AT30" s="60"/>
      <c r="AU30" s="60"/>
      <c r="AV30" s="60"/>
      <c r="AW30" s="60"/>
      <c r="AX30" s="20"/>
      <c r="BA30" s="1550">
        <f>IF(MONTH(BA6)=12,DATE(YEAR(BA6)+1,1,1),DATE(YEAR(BA6),MONTH(BA6)+1,1))</f>
        <v>46054</v>
      </c>
      <c r="BB30" s="1551"/>
      <c r="BC30" s="1551"/>
      <c r="BD30" s="1551"/>
      <c r="BE30" s="1551"/>
      <c r="BF30" s="1551"/>
      <c r="BG30" s="1551"/>
      <c r="BH30" s="1552"/>
      <c r="BI30"/>
      <c r="BJ30"/>
      <c r="BK30"/>
      <c r="BL30"/>
      <c r="BM30"/>
      <c r="BN30"/>
      <c r="BO30" s="23"/>
      <c r="BP30"/>
      <c r="BQ30"/>
      <c r="BR30"/>
      <c r="BS30"/>
      <c r="BT30"/>
      <c r="BU30" s="48"/>
      <c r="BV30" s="60"/>
      <c r="BW30" s="60"/>
      <c r="BX30" s="60"/>
      <c r="BY30" s="60"/>
      <c r="BZ30" s="20"/>
      <c r="CA30" s="48"/>
      <c r="CB30" s="60"/>
      <c r="CC30" s="60"/>
      <c r="CD30" s="60"/>
      <c r="CE30" s="60"/>
      <c r="CF30" s="20"/>
      <c r="CG30" s="48"/>
      <c r="CH30" s="60"/>
      <c r="CI30" s="60"/>
      <c r="CJ30" s="60"/>
      <c r="CK30" s="60"/>
      <c r="CL30" s="20"/>
      <c r="CM30" s="48"/>
      <c r="CN30" s="60"/>
      <c r="CO30" s="60"/>
      <c r="CP30" s="60"/>
      <c r="CQ30" s="60"/>
      <c r="CR30" s="20"/>
      <c r="CS30" s="48"/>
      <c r="CT30" s="60"/>
      <c r="CU30" s="60"/>
      <c r="CV30" s="60"/>
      <c r="CW30" s="60"/>
      <c r="CX30" s="20"/>
    </row>
    <row r="31" spans="1:102" ht="21.75" customHeight="1">
      <c r="A31" s="1494"/>
      <c r="B31" s="1495"/>
      <c r="C31" s="1495"/>
      <c r="D31" s="1495"/>
      <c r="E31" s="1495"/>
      <c r="F31" s="1495"/>
      <c r="G31" s="1495"/>
      <c r="H31" s="1496"/>
      <c r="I31" s="1476">
        <f>AS27+1</f>
        <v>45935</v>
      </c>
      <c r="J31" s="1477"/>
      <c r="K31" s="1477"/>
      <c r="L31" s="140"/>
      <c r="M31" s="21"/>
      <c r="N31" s="22"/>
      <c r="O31" s="1457">
        <f>I31+1</f>
        <v>45936</v>
      </c>
      <c r="P31" s="1458"/>
      <c r="Q31" s="1458"/>
      <c r="R31" s="136"/>
      <c r="S31" s="21"/>
      <c r="T31" s="22"/>
      <c r="U31" s="1457">
        <f>O31+1</f>
        <v>45937</v>
      </c>
      <c r="V31" s="1458"/>
      <c r="W31" s="1458"/>
      <c r="X31" s="136"/>
      <c r="Y31" s="21"/>
      <c r="Z31" s="22"/>
      <c r="AA31" s="1457">
        <f>U31+1</f>
        <v>45938</v>
      </c>
      <c r="AB31" s="1458"/>
      <c r="AC31" s="1458"/>
      <c r="AD31" s="136"/>
      <c r="AE31" s="21"/>
      <c r="AF31" s="22"/>
      <c r="AG31" s="1457">
        <f>AA31+1</f>
        <v>45939</v>
      </c>
      <c r="AH31" s="1458"/>
      <c r="AI31" s="1458"/>
      <c r="AJ31" s="136"/>
      <c r="AK31" s="21"/>
      <c r="AL31" s="22"/>
      <c r="AM31" s="1457">
        <f>AG31+1</f>
        <v>45940</v>
      </c>
      <c r="AN31" s="1458"/>
      <c r="AO31" s="1458"/>
      <c r="AP31" s="136"/>
      <c r="AQ31" s="21"/>
      <c r="AR31" s="22"/>
      <c r="AS31" s="1485">
        <f>AM31+1</f>
        <v>45941</v>
      </c>
      <c r="AT31" s="1464"/>
      <c r="AU31" s="1464"/>
      <c r="AV31" s="136"/>
      <c r="AW31" s="21"/>
      <c r="AX31" s="22"/>
      <c r="BA31" s="1550"/>
      <c r="BB31" s="1551"/>
      <c r="BC31" s="1551"/>
      <c r="BD31" s="1551"/>
      <c r="BE31" s="1551"/>
      <c r="BF31" s="1551"/>
      <c r="BG31" s="1551"/>
      <c r="BH31" s="1552"/>
      <c r="BI31" s="1476">
        <f>CS27+1</f>
        <v>46061</v>
      </c>
      <c r="BJ31" s="1477"/>
      <c r="BK31" s="1477"/>
      <c r="BL31" s="140"/>
      <c r="BM31" s="21"/>
      <c r="BN31" s="22"/>
      <c r="BO31" s="1457">
        <f>BI31+1</f>
        <v>46062</v>
      </c>
      <c r="BP31" s="1458"/>
      <c r="BQ31" s="1458"/>
      <c r="BR31" s="136"/>
      <c r="BS31" s="21"/>
      <c r="BT31" s="22"/>
      <c r="BU31" s="1457">
        <f>BO31+1</f>
        <v>46063</v>
      </c>
      <c r="BV31" s="1458"/>
      <c r="BW31" s="1458"/>
      <c r="BX31" s="136"/>
      <c r="BY31" s="21"/>
      <c r="BZ31" s="22"/>
      <c r="CA31" s="1457">
        <f>BU31+1</f>
        <v>46064</v>
      </c>
      <c r="CB31" s="1458"/>
      <c r="CC31" s="1458"/>
      <c r="CD31" s="136"/>
      <c r="CE31" s="21"/>
      <c r="CF31" s="22"/>
      <c r="CG31" s="1457">
        <f>CA31+1</f>
        <v>46065</v>
      </c>
      <c r="CH31" s="1458"/>
      <c r="CI31" s="1458"/>
      <c r="CJ31" s="136"/>
      <c r="CK31" s="21"/>
      <c r="CL31" s="22"/>
      <c r="CM31" s="1457">
        <f>CG31+1</f>
        <v>46066</v>
      </c>
      <c r="CN31" s="1458"/>
      <c r="CO31" s="1458"/>
      <c r="CP31" s="136"/>
      <c r="CQ31" s="21"/>
      <c r="CR31" s="22"/>
      <c r="CS31" s="1485">
        <f>CM31+1</f>
        <v>46067</v>
      </c>
      <c r="CT31" s="1464"/>
      <c r="CU31" s="1464"/>
      <c r="CV31" s="136"/>
      <c r="CW31" s="21"/>
      <c r="CX31" s="22"/>
    </row>
    <row r="32" spans="1:102" ht="21.75" customHeight="1">
      <c r="A32" s="1506" t="str">
        <f>IF(A30&gt;=43586,"令和"&amp;IF(YEAR(A30)-2018=1,"元",YEAR(A30)-2018),"平成"&amp;(YEAR(A30)-1988))</f>
        <v>令和7</v>
      </c>
      <c r="B32" s="1507"/>
      <c r="C32" s="1507"/>
      <c r="D32" s="1507"/>
      <c r="E32" s="1507"/>
      <c r="F32" s="1507"/>
      <c r="G32" s="1507"/>
      <c r="H32" s="1508"/>
      <c r="I32" s="1478"/>
      <c r="J32" s="1484"/>
      <c r="K32" s="1484"/>
      <c r="L32" s="141"/>
      <c r="M32" s="7"/>
      <c r="N32" s="19"/>
      <c r="O32" s="1459"/>
      <c r="P32" s="1460"/>
      <c r="Q32" s="1460"/>
      <c r="R32" s="138"/>
      <c r="S32" s="7"/>
      <c r="T32" s="19"/>
      <c r="U32" s="1459"/>
      <c r="V32" s="1460"/>
      <c r="W32" s="1460"/>
      <c r="X32" s="138"/>
      <c r="Y32" s="7"/>
      <c r="Z32" s="19"/>
      <c r="AA32" s="1459"/>
      <c r="AB32" s="1460"/>
      <c r="AC32" s="1460"/>
      <c r="AD32" s="138"/>
      <c r="AE32" s="7"/>
      <c r="AF32" s="19"/>
      <c r="AG32" s="1459"/>
      <c r="AH32" s="1460"/>
      <c r="AI32" s="1460"/>
      <c r="AJ32" s="138"/>
      <c r="AK32" s="7"/>
      <c r="AL32" s="19"/>
      <c r="AM32" s="1459"/>
      <c r="AN32" s="1460"/>
      <c r="AO32" s="1460"/>
      <c r="AP32" s="138"/>
      <c r="AQ32" s="7"/>
      <c r="AR32" s="19"/>
      <c r="AS32" s="1463"/>
      <c r="AT32" s="1486"/>
      <c r="AU32" s="1486"/>
      <c r="AV32" s="138"/>
      <c r="AW32" s="7"/>
      <c r="AX32" s="19"/>
      <c r="BA32" s="1564" t="str">
        <f>IF(BA30&gt;=43586,"令和"&amp;IF(YEAR(BA30)-2018=1,"元",YEAR(BA30)-2018),"平成"&amp;(YEAR(BA30)-1988))</f>
        <v>令和8</v>
      </c>
      <c r="BB32" s="1565"/>
      <c r="BC32" s="1565"/>
      <c r="BD32" s="1565"/>
      <c r="BE32" s="1565"/>
      <c r="BF32" s="1565"/>
      <c r="BG32" s="1565"/>
      <c r="BH32" s="1566"/>
      <c r="BI32" s="1478"/>
      <c r="BJ32" s="1484"/>
      <c r="BK32" s="1484"/>
      <c r="BL32" s="141"/>
      <c r="BM32" s="7"/>
      <c r="BN32" s="19"/>
      <c r="BO32" s="1459"/>
      <c r="BP32" s="1460"/>
      <c r="BQ32" s="1460"/>
      <c r="BR32" s="138"/>
      <c r="BS32" s="7"/>
      <c r="BT32" s="19"/>
      <c r="BU32" s="1459"/>
      <c r="BV32" s="1460"/>
      <c r="BW32" s="1460"/>
      <c r="BX32" s="138"/>
      <c r="BY32" s="7"/>
      <c r="BZ32" s="19"/>
      <c r="CA32" s="1459"/>
      <c r="CB32" s="1460"/>
      <c r="CC32" s="1460"/>
      <c r="CD32" s="138"/>
      <c r="CE32" s="7"/>
      <c r="CF32" s="19"/>
      <c r="CG32" s="1459"/>
      <c r="CH32" s="1460"/>
      <c r="CI32" s="1460"/>
      <c r="CJ32" s="138"/>
      <c r="CK32" s="7"/>
      <c r="CL32" s="19"/>
      <c r="CM32" s="1459"/>
      <c r="CN32" s="1460"/>
      <c r="CO32" s="1460"/>
      <c r="CP32" s="138"/>
      <c r="CQ32" s="7"/>
      <c r="CR32" s="19"/>
      <c r="CS32" s="1463"/>
      <c r="CT32" s="1486"/>
      <c r="CU32" s="1486"/>
      <c r="CV32" s="138"/>
      <c r="CW32" s="7"/>
      <c r="CX32" s="19"/>
    </row>
    <row r="33" spans="1:102" ht="22.5" customHeight="1">
      <c r="A33" s="1506"/>
      <c r="B33" s="1507"/>
      <c r="C33" s="1507"/>
      <c r="D33" s="1507"/>
      <c r="E33" s="1507"/>
      <c r="F33" s="1507"/>
      <c r="G33" s="1507"/>
      <c r="H33" s="1508"/>
      <c r="I33" s="1478"/>
      <c r="J33" s="1484"/>
      <c r="K33" s="1484"/>
      <c r="L33" s="141"/>
      <c r="M33" s="7"/>
      <c r="N33" s="19"/>
      <c r="O33" s="1459"/>
      <c r="P33" s="1460"/>
      <c r="Q33" s="1460"/>
      <c r="R33" s="138"/>
      <c r="S33" s="7"/>
      <c r="T33" s="19"/>
      <c r="U33" s="1459"/>
      <c r="V33" s="1460"/>
      <c r="W33" s="1460"/>
      <c r="X33" s="138"/>
      <c r="Y33" s="7"/>
      <c r="Z33" s="19"/>
      <c r="AA33" s="1459"/>
      <c r="AB33" s="1460"/>
      <c r="AC33" s="1460"/>
      <c r="AD33" s="138"/>
      <c r="AE33" s="7"/>
      <c r="AF33" s="19"/>
      <c r="AG33" s="1459"/>
      <c r="AH33" s="1460"/>
      <c r="AI33" s="1460"/>
      <c r="AJ33" s="138"/>
      <c r="AK33" s="7"/>
      <c r="AL33" s="19"/>
      <c r="AM33" s="1459"/>
      <c r="AN33" s="1460"/>
      <c r="AO33" s="1460"/>
      <c r="AP33" s="138"/>
      <c r="AQ33" s="7"/>
      <c r="AR33" s="19"/>
      <c r="AS33" s="1463"/>
      <c r="AT33" s="1486"/>
      <c r="AU33" s="1486"/>
      <c r="AV33" s="138"/>
      <c r="AW33" s="7"/>
      <c r="AX33" s="19"/>
      <c r="BA33" s="1564"/>
      <c r="BB33" s="1565"/>
      <c r="BC33" s="1565"/>
      <c r="BD33" s="1565"/>
      <c r="BE33" s="1565"/>
      <c r="BF33" s="1565"/>
      <c r="BG33" s="1565"/>
      <c r="BH33" s="1566"/>
      <c r="BI33" s="1478"/>
      <c r="BJ33" s="1484"/>
      <c r="BK33" s="1484"/>
      <c r="BL33" s="141"/>
      <c r="BM33" s="7"/>
      <c r="BN33" s="19"/>
      <c r="BO33" s="1459"/>
      <c r="BP33" s="1460"/>
      <c r="BQ33" s="1460"/>
      <c r="BR33" s="138"/>
      <c r="BS33" s="7"/>
      <c r="BT33" s="19"/>
      <c r="BU33" s="1459"/>
      <c r="BV33" s="1460"/>
      <c r="BW33" s="1460"/>
      <c r="BX33" s="138"/>
      <c r="BY33" s="7"/>
      <c r="BZ33" s="19"/>
      <c r="CA33" s="1459"/>
      <c r="CB33" s="1460"/>
      <c r="CC33" s="1460"/>
      <c r="CD33" s="138"/>
      <c r="CE33" s="7"/>
      <c r="CF33" s="19"/>
      <c r="CG33" s="1459"/>
      <c r="CH33" s="1460"/>
      <c r="CI33" s="1460"/>
      <c r="CJ33" s="138"/>
      <c r="CK33" s="7"/>
      <c r="CL33" s="19"/>
      <c r="CM33" s="1459"/>
      <c r="CN33" s="1460"/>
      <c r="CO33" s="1460"/>
      <c r="CP33" s="138"/>
      <c r="CQ33" s="7"/>
      <c r="CR33" s="19"/>
      <c r="CS33" s="1463"/>
      <c r="CT33" s="1486"/>
      <c r="CU33" s="1486"/>
      <c r="CV33" s="138"/>
      <c r="CW33" s="7"/>
      <c r="CX33" s="19"/>
    </row>
    <row r="34" spans="1:102" ht="33.75" customHeight="1">
      <c r="A34" s="23"/>
      <c r="B34" s="7"/>
      <c r="C34" s="7"/>
      <c r="D34" s="7"/>
      <c r="E34" s="7"/>
      <c r="F34" s="7"/>
      <c r="G34" s="7"/>
      <c r="H34" s="19"/>
      <c r="I34" s="48"/>
      <c r="J34" s="60"/>
      <c r="K34" s="60"/>
      <c r="L34" s="60"/>
      <c r="M34" s="60"/>
      <c r="N34" s="20"/>
      <c r="O34" s="48"/>
      <c r="P34" s="60"/>
      <c r="Q34" s="60"/>
      <c r="R34" s="60"/>
      <c r="S34" s="60"/>
      <c r="T34" s="20"/>
      <c r="U34" s="48"/>
      <c r="V34" s="60"/>
      <c r="W34" s="60"/>
      <c r="X34" s="60"/>
      <c r="Y34" s="60"/>
      <c r="Z34" s="20"/>
      <c r="AA34" s="48"/>
      <c r="AB34" s="60"/>
      <c r="AC34" s="60"/>
      <c r="AD34" s="60"/>
      <c r="AE34" s="60"/>
      <c r="AF34" s="20"/>
      <c r="AG34" s="48"/>
      <c r="AH34" s="60"/>
      <c r="AI34" s="60"/>
      <c r="AJ34" s="60"/>
      <c r="AK34" s="60"/>
      <c r="AL34" s="20"/>
      <c r="AM34" s="48"/>
      <c r="AN34" s="60"/>
      <c r="AO34" s="60"/>
      <c r="AP34" s="60"/>
      <c r="AQ34" s="60"/>
      <c r="AR34" s="20"/>
      <c r="AS34" s="48"/>
      <c r="AT34" s="60"/>
      <c r="AU34" s="60"/>
      <c r="AV34" s="60"/>
      <c r="AW34" s="60"/>
      <c r="AX34" s="20"/>
      <c r="BA34" s="23"/>
      <c r="BB34" s="7"/>
      <c r="BC34" s="7"/>
      <c r="BD34" s="7"/>
      <c r="BE34" s="7"/>
      <c r="BF34" s="7"/>
      <c r="BG34" s="7"/>
      <c r="BH34" s="19"/>
      <c r="BI34" s="48"/>
      <c r="BJ34" s="60"/>
      <c r="BK34" s="60"/>
      <c r="BL34" s="60"/>
      <c r="BM34" s="60"/>
      <c r="BN34" s="20"/>
      <c r="BO34" s="48"/>
      <c r="BP34" s="60"/>
      <c r="BQ34" s="60"/>
      <c r="BR34" s="60"/>
      <c r="BS34" s="60"/>
      <c r="BT34" s="20"/>
      <c r="BU34" s="48"/>
      <c r="BV34" s="60"/>
      <c r="BW34" s="60"/>
      <c r="BX34" s="60"/>
      <c r="BY34" s="60"/>
      <c r="BZ34" s="20"/>
      <c r="CA34" s="48"/>
      <c r="CB34" s="60"/>
      <c r="CC34" s="60"/>
      <c r="CD34" s="60"/>
      <c r="CE34" s="60"/>
      <c r="CF34" s="20"/>
      <c r="CG34" s="48"/>
      <c r="CH34" s="60"/>
      <c r="CI34" s="60"/>
      <c r="CJ34" s="60"/>
      <c r="CK34" s="60"/>
      <c r="CL34" s="20"/>
      <c r="CM34" s="48"/>
      <c r="CN34" s="60"/>
      <c r="CO34" s="60"/>
      <c r="CP34" s="60"/>
      <c r="CQ34" s="60"/>
      <c r="CR34" s="20"/>
      <c r="CS34" s="48"/>
      <c r="CT34" s="60"/>
      <c r="CU34" s="60"/>
      <c r="CV34" s="60"/>
      <c r="CW34" s="60"/>
      <c r="CX34" s="20"/>
    </row>
    <row r="35" spans="1:102" ht="21.75" customHeight="1">
      <c r="A35" s="1487" t="s">
        <v>253</v>
      </c>
      <c r="B35" s="1488"/>
      <c r="C35" s="1488"/>
      <c r="D35" s="1488"/>
      <c r="E35" s="1488"/>
      <c r="F35" s="1488"/>
      <c r="G35" s="1488"/>
      <c r="H35" s="1489"/>
      <c r="I35" s="1476">
        <f>AS31+1</f>
        <v>45942</v>
      </c>
      <c r="J35" s="1477"/>
      <c r="K35" s="1477"/>
      <c r="L35" s="140"/>
      <c r="M35" s="21"/>
      <c r="N35" s="22"/>
      <c r="O35" s="1457">
        <f>I35+1</f>
        <v>45943</v>
      </c>
      <c r="P35" s="1458"/>
      <c r="Q35" s="1458"/>
      <c r="R35" s="136"/>
      <c r="S35" s="21"/>
      <c r="T35" s="22"/>
      <c r="U35" s="1457">
        <f>O35+1</f>
        <v>45944</v>
      </c>
      <c r="V35" s="1458"/>
      <c r="W35" s="1458"/>
      <c r="X35" s="136"/>
      <c r="Y35" s="21"/>
      <c r="Z35" s="22"/>
      <c r="AA35" s="1457">
        <f>U35+1</f>
        <v>45945</v>
      </c>
      <c r="AB35" s="1458"/>
      <c r="AC35" s="1458"/>
      <c r="AD35" s="136"/>
      <c r="AE35" s="21"/>
      <c r="AF35" s="22"/>
      <c r="AG35" s="1457">
        <f>AA35+1</f>
        <v>45946</v>
      </c>
      <c r="AH35" s="1458"/>
      <c r="AI35" s="1458"/>
      <c r="AJ35" s="136"/>
      <c r="AK35" s="21"/>
      <c r="AL35" s="22"/>
      <c r="AM35" s="1457">
        <f>AG35+1</f>
        <v>45947</v>
      </c>
      <c r="AN35" s="1458"/>
      <c r="AO35" s="1458"/>
      <c r="AP35" s="136"/>
      <c r="AQ35" s="21"/>
      <c r="AR35" s="22"/>
      <c r="AS35" s="1485">
        <f>AM35+1</f>
        <v>45948</v>
      </c>
      <c r="AT35" s="1464"/>
      <c r="AU35" s="1464"/>
      <c r="AV35" s="136"/>
      <c r="AW35" s="21"/>
      <c r="AX35" s="22"/>
      <c r="BA35" s="1487" t="s">
        <v>253</v>
      </c>
      <c r="BB35" s="1488"/>
      <c r="BC35" s="1488"/>
      <c r="BD35" s="1488"/>
      <c r="BE35" s="1488"/>
      <c r="BF35" s="1488"/>
      <c r="BG35" s="1488"/>
      <c r="BH35" s="1489"/>
      <c r="BI35" s="1476">
        <f>CS31+1</f>
        <v>46068</v>
      </c>
      <c r="BJ35" s="1477"/>
      <c r="BK35" s="1477"/>
      <c r="BL35" s="140"/>
      <c r="BM35" s="21"/>
      <c r="BN35" s="22"/>
      <c r="BO35" s="1457">
        <f>BI35+1</f>
        <v>46069</v>
      </c>
      <c r="BP35" s="1458"/>
      <c r="BQ35" s="1458"/>
      <c r="BR35" s="136"/>
      <c r="BS35" s="21"/>
      <c r="BT35" s="22"/>
      <c r="BU35" s="1457">
        <f>BO35+1</f>
        <v>46070</v>
      </c>
      <c r="BV35" s="1458"/>
      <c r="BW35" s="1458"/>
      <c r="BX35" s="136"/>
      <c r="BY35" s="21"/>
      <c r="BZ35" s="22"/>
      <c r="CA35" s="1457">
        <f>BU35+1</f>
        <v>46071</v>
      </c>
      <c r="CB35" s="1458"/>
      <c r="CC35" s="1458"/>
      <c r="CD35" s="136"/>
      <c r="CE35" s="21"/>
      <c r="CF35" s="22"/>
      <c r="CG35" s="1457">
        <f>CA35+1</f>
        <v>46072</v>
      </c>
      <c r="CH35" s="1458"/>
      <c r="CI35" s="1458"/>
      <c r="CJ35" s="136"/>
      <c r="CK35" s="21"/>
      <c r="CL35" s="22"/>
      <c r="CM35" s="1457">
        <f>CG35+1</f>
        <v>46073</v>
      </c>
      <c r="CN35" s="1458"/>
      <c r="CO35" s="1458"/>
      <c r="CP35" s="136"/>
      <c r="CQ35" s="21"/>
      <c r="CR35" s="22"/>
      <c r="CS35" s="1485">
        <f>CM35+1</f>
        <v>46074</v>
      </c>
      <c r="CT35" s="1464"/>
      <c r="CU35" s="1464"/>
      <c r="CV35" s="136"/>
      <c r="CW35" s="21"/>
      <c r="CX35" s="22"/>
    </row>
    <row r="36" spans="1:102" ht="21.75" customHeight="1">
      <c r="A36" s="1487"/>
      <c r="B36" s="1488"/>
      <c r="C36" s="1488"/>
      <c r="D36" s="1488"/>
      <c r="E36" s="1488"/>
      <c r="F36" s="1488"/>
      <c r="G36" s="1488"/>
      <c r="H36" s="1489"/>
      <c r="I36" s="1478"/>
      <c r="J36" s="1484"/>
      <c r="K36" s="1484"/>
      <c r="L36" s="141"/>
      <c r="M36" s="7"/>
      <c r="N36" s="19"/>
      <c r="O36" s="1459"/>
      <c r="P36" s="1460"/>
      <c r="Q36" s="1460"/>
      <c r="R36" s="138"/>
      <c r="S36" s="7"/>
      <c r="T36" s="19"/>
      <c r="U36" s="1459"/>
      <c r="V36" s="1460"/>
      <c r="W36" s="1460"/>
      <c r="X36" s="138"/>
      <c r="Y36" s="7"/>
      <c r="Z36" s="19"/>
      <c r="AA36" s="1459"/>
      <c r="AB36" s="1460"/>
      <c r="AC36" s="1460"/>
      <c r="AD36" s="138"/>
      <c r="AE36" s="7"/>
      <c r="AF36" s="19"/>
      <c r="AG36" s="1459"/>
      <c r="AH36" s="1460"/>
      <c r="AI36" s="1460"/>
      <c r="AJ36" s="138"/>
      <c r="AK36" s="7"/>
      <c r="AL36" s="19"/>
      <c r="AM36" s="1459"/>
      <c r="AN36" s="1460"/>
      <c r="AO36" s="1460"/>
      <c r="AP36" s="138"/>
      <c r="AQ36" s="7"/>
      <c r="AR36" s="19"/>
      <c r="AS36" s="1463"/>
      <c r="AT36" s="1486"/>
      <c r="AU36" s="1486"/>
      <c r="AV36" s="138"/>
      <c r="AW36" s="7"/>
      <c r="AX36" s="19"/>
      <c r="BA36" s="1487"/>
      <c r="BB36" s="1488"/>
      <c r="BC36" s="1488"/>
      <c r="BD36" s="1488"/>
      <c r="BE36" s="1488"/>
      <c r="BF36" s="1488"/>
      <c r="BG36" s="1488"/>
      <c r="BH36" s="1489"/>
      <c r="BI36" s="1478"/>
      <c r="BJ36" s="1484"/>
      <c r="BK36" s="1484"/>
      <c r="BL36" s="141"/>
      <c r="BM36" s="7"/>
      <c r="BN36" s="19"/>
      <c r="BO36" s="1459"/>
      <c r="BP36" s="1460"/>
      <c r="BQ36" s="1460"/>
      <c r="BR36" s="138"/>
      <c r="BS36" s="7"/>
      <c r="BT36" s="19"/>
      <c r="BU36" s="1459"/>
      <c r="BV36" s="1460"/>
      <c r="BW36" s="1460"/>
      <c r="BX36" s="138"/>
      <c r="BY36" s="7"/>
      <c r="BZ36" s="19"/>
      <c r="CA36" s="1459"/>
      <c r="CB36" s="1460"/>
      <c r="CC36" s="1460"/>
      <c r="CD36" s="138"/>
      <c r="CE36" s="7"/>
      <c r="CF36" s="19"/>
      <c r="CG36" s="1459"/>
      <c r="CH36" s="1460"/>
      <c r="CI36" s="1460"/>
      <c r="CJ36" s="138"/>
      <c r="CK36" s="7"/>
      <c r="CL36" s="19"/>
      <c r="CM36" s="1459"/>
      <c r="CN36" s="1460"/>
      <c r="CO36" s="1460"/>
      <c r="CP36" s="138"/>
      <c r="CQ36" s="7"/>
      <c r="CR36" s="19"/>
      <c r="CS36" s="1463"/>
      <c r="CT36" s="1486"/>
      <c r="CU36" s="1486"/>
      <c r="CV36" s="138"/>
      <c r="CW36" s="7"/>
      <c r="CX36" s="19"/>
    </row>
    <row r="37" spans="1:102" ht="57.75" customHeight="1">
      <c r="A37" s="1351" t="str">
        <f>VLOOKUP(A30,祝節名,2,FALSE)</f>
        <v>13 スポーツの日
寒露8、霜降23</v>
      </c>
      <c r="B37" s="1352"/>
      <c r="C37" s="1352"/>
      <c r="D37" s="1352"/>
      <c r="E37" s="1352"/>
      <c r="F37" s="1352"/>
      <c r="G37" s="1352"/>
      <c r="H37" s="1353"/>
      <c r="I37" s="1478"/>
      <c r="J37" s="1484"/>
      <c r="K37" s="1484"/>
      <c r="L37" s="141"/>
      <c r="M37" s="7"/>
      <c r="N37" s="19"/>
      <c r="O37" s="1459"/>
      <c r="P37" s="1460"/>
      <c r="Q37" s="1460"/>
      <c r="R37" s="138"/>
      <c r="S37" s="7"/>
      <c r="T37" s="19"/>
      <c r="U37" s="1459"/>
      <c r="V37" s="1460"/>
      <c r="W37" s="1460"/>
      <c r="X37" s="138"/>
      <c r="Y37" s="7"/>
      <c r="Z37" s="19"/>
      <c r="AA37" s="1459"/>
      <c r="AB37" s="1460"/>
      <c r="AC37" s="1460"/>
      <c r="AD37" s="138"/>
      <c r="AE37" s="7"/>
      <c r="AF37" s="19"/>
      <c r="AG37" s="1459"/>
      <c r="AH37" s="1460"/>
      <c r="AI37" s="1460"/>
      <c r="AJ37" s="138"/>
      <c r="AK37" s="7"/>
      <c r="AL37" s="19"/>
      <c r="AM37" s="1459"/>
      <c r="AN37" s="1460"/>
      <c r="AO37" s="1460"/>
      <c r="AP37" s="138"/>
      <c r="AQ37" s="7"/>
      <c r="AR37" s="19"/>
      <c r="AS37" s="1463"/>
      <c r="AT37" s="1486"/>
      <c r="AU37" s="1486"/>
      <c r="AV37" s="138"/>
      <c r="AW37" s="7"/>
      <c r="AX37" s="19"/>
      <c r="BA37" s="1351" t="str">
        <f>VLOOKUP(BA30,祝節名,2,FALSE)</f>
        <v>11 建国記念の日、23 天皇誕生日
立春4、雨水19</v>
      </c>
      <c r="BB37" s="1352"/>
      <c r="BC37" s="1352"/>
      <c r="BD37" s="1352"/>
      <c r="BE37" s="1352"/>
      <c r="BF37" s="1352"/>
      <c r="BG37" s="1352"/>
      <c r="BH37" s="1353"/>
      <c r="BI37" s="1478"/>
      <c r="BJ37" s="1484"/>
      <c r="BK37" s="1484"/>
      <c r="BL37" s="141"/>
      <c r="BM37" s="7"/>
      <c r="BN37" s="19"/>
      <c r="BO37" s="1459"/>
      <c r="BP37" s="1460"/>
      <c r="BQ37" s="1460"/>
      <c r="BR37" s="138"/>
      <c r="BS37" s="7"/>
      <c r="BT37" s="19"/>
      <c r="BU37" s="1459"/>
      <c r="BV37" s="1460"/>
      <c r="BW37" s="1460"/>
      <c r="BX37" s="138"/>
      <c r="BY37" s="7"/>
      <c r="BZ37" s="19"/>
      <c r="CA37" s="1459"/>
      <c r="CB37" s="1460"/>
      <c r="CC37" s="1460"/>
      <c r="CD37" s="138"/>
      <c r="CE37" s="7"/>
      <c r="CF37" s="19"/>
      <c r="CG37" s="1459"/>
      <c r="CH37" s="1460"/>
      <c r="CI37" s="1460"/>
      <c r="CJ37" s="138"/>
      <c r="CK37" s="7"/>
      <c r="CL37" s="19"/>
      <c r="CM37" s="1459"/>
      <c r="CN37" s="1460"/>
      <c r="CO37" s="1460"/>
      <c r="CP37" s="138"/>
      <c r="CQ37" s="7"/>
      <c r="CR37" s="19"/>
      <c r="CS37" s="1463"/>
      <c r="CT37" s="1486"/>
      <c r="CU37" s="1486"/>
      <c r="CV37" s="138"/>
      <c r="CW37" s="7"/>
      <c r="CX37" s="19"/>
    </row>
    <row r="38" spans="1:102" ht="21.75" customHeight="1">
      <c r="A38" s="1354"/>
      <c r="B38" s="1475"/>
      <c r="C38" s="1475"/>
      <c r="D38" s="1475"/>
      <c r="E38" s="1475"/>
      <c r="F38" s="1475"/>
      <c r="G38" s="1475"/>
      <c r="H38" s="1356"/>
      <c r="I38" s="1476">
        <f>AS35+1</f>
        <v>45949</v>
      </c>
      <c r="J38" s="1477"/>
      <c r="K38" s="1477"/>
      <c r="L38" s="140"/>
      <c r="M38" s="21"/>
      <c r="N38" s="22"/>
      <c r="O38" s="1457">
        <f>I38+1</f>
        <v>45950</v>
      </c>
      <c r="P38" s="1458"/>
      <c r="Q38" s="1458"/>
      <c r="R38" s="136"/>
      <c r="S38" s="21"/>
      <c r="T38" s="22"/>
      <c r="U38" s="1457">
        <f>O38+1</f>
        <v>45951</v>
      </c>
      <c r="V38" s="1458"/>
      <c r="W38" s="1458"/>
      <c r="X38" s="136"/>
      <c r="Y38" s="21"/>
      <c r="Z38" s="22"/>
      <c r="AA38" s="1457">
        <f>U38+1</f>
        <v>45952</v>
      </c>
      <c r="AB38" s="1458"/>
      <c r="AC38" s="1458"/>
      <c r="AD38" s="136"/>
      <c r="AE38" s="21"/>
      <c r="AF38" s="22"/>
      <c r="AG38" s="1457">
        <f>AA38+1</f>
        <v>45953</v>
      </c>
      <c r="AH38" s="1458"/>
      <c r="AI38" s="1458"/>
      <c r="AJ38" s="136"/>
      <c r="AK38" s="21"/>
      <c r="AL38" s="22"/>
      <c r="AM38" s="1457">
        <f>AG38+1</f>
        <v>45954</v>
      </c>
      <c r="AN38" s="1458"/>
      <c r="AO38" s="1458"/>
      <c r="AP38" s="136"/>
      <c r="AQ38" s="21"/>
      <c r="AR38" s="22"/>
      <c r="AS38" s="1461">
        <f>AM38+1</f>
        <v>45955</v>
      </c>
      <c r="AT38" s="1462"/>
      <c r="AU38" s="1462"/>
      <c r="AV38" s="136"/>
      <c r="AW38" s="21"/>
      <c r="AX38" s="22"/>
      <c r="BA38" s="1354"/>
      <c r="BB38" s="1475"/>
      <c r="BC38" s="1475"/>
      <c r="BD38" s="1475"/>
      <c r="BE38" s="1475"/>
      <c r="BF38" s="1475"/>
      <c r="BG38" s="1475"/>
      <c r="BH38" s="1356"/>
      <c r="BI38" s="1476">
        <f>CS35+1</f>
        <v>46075</v>
      </c>
      <c r="BJ38" s="1477"/>
      <c r="BK38" s="1477"/>
      <c r="BL38" s="140"/>
      <c r="BM38" s="21"/>
      <c r="BN38" s="22"/>
      <c r="BO38" s="1457">
        <f>BI38+1</f>
        <v>46076</v>
      </c>
      <c r="BP38" s="1458"/>
      <c r="BQ38" s="1458"/>
      <c r="BR38" s="136"/>
      <c r="BS38" s="21"/>
      <c r="BT38" s="22"/>
      <c r="BU38" s="1457">
        <f>BO38+1</f>
        <v>46077</v>
      </c>
      <c r="BV38" s="1458"/>
      <c r="BW38" s="1458"/>
      <c r="BX38" s="136"/>
      <c r="BY38" s="21"/>
      <c r="BZ38" s="22"/>
      <c r="CA38" s="1457">
        <f>BU38+1</f>
        <v>46078</v>
      </c>
      <c r="CB38" s="1458"/>
      <c r="CC38" s="1458"/>
      <c r="CD38" s="136"/>
      <c r="CE38" s="21"/>
      <c r="CF38" s="22"/>
      <c r="CG38" s="1457">
        <f>CA38+1</f>
        <v>46079</v>
      </c>
      <c r="CH38" s="1458"/>
      <c r="CI38" s="1458"/>
      <c r="CJ38" s="136"/>
      <c r="CK38" s="21"/>
      <c r="CL38" s="22"/>
      <c r="CM38" s="1457">
        <f>CG38+1</f>
        <v>46080</v>
      </c>
      <c r="CN38" s="1458"/>
      <c r="CO38" s="1458"/>
      <c r="CP38" s="136"/>
      <c r="CQ38" s="21"/>
      <c r="CR38" s="22"/>
      <c r="CS38" s="1461">
        <f>CM38+1</f>
        <v>46081</v>
      </c>
      <c r="CT38" s="1462"/>
      <c r="CU38" s="1462"/>
      <c r="CV38" s="136"/>
      <c r="CW38" s="21"/>
      <c r="CX38" s="22"/>
    </row>
    <row r="39" spans="1:102" ht="21.75" customHeight="1">
      <c r="A39" s="1354"/>
      <c r="B39" s="1475"/>
      <c r="C39" s="1475"/>
      <c r="D39" s="1475"/>
      <c r="E39" s="1475"/>
      <c r="F39" s="1475"/>
      <c r="G39" s="1475"/>
      <c r="H39" s="1356"/>
      <c r="I39" s="1478"/>
      <c r="J39" s="1484"/>
      <c r="K39" s="1484"/>
      <c r="L39" s="141"/>
      <c r="M39" s="7"/>
      <c r="N39" s="19"/>
      <c r="O39" s="1459"/>
      <c r="P39" s="1460"/>
      <c r="Q39" s="1460"/>
      <c r="R39" s="138"/>
      <c r="S39" s="7"/>
      <c r="T39" s="19"/>
      <c r="U39" s="1459"/>
      <c r="V39" s="1460"/>
      <c r="W39" s="1460"/>
      <c r="X39" s="138"/>
      <c r="Y39" s="7"/>
      <c r="Z39" s="19"/>
      <c r="AA39" s="1459"/>
      <c r="AB39" s="1460"/>
      <c r="AC39" s="1460"/>
      <c r="AD39" s="138"/>
      <c r="AE39" s="7"/>
      <c r="AF39" s="19"/>
      <c r="AG39" s="1459"/>
      <c r="AH39" s="1460"/>
      <c r="AI39" s="1460"/>
      <c r="AJ39" s="138"/>
      <c r="AK39" s="7"/>
      <c r="AL39" s="19"/>
      <c r="AM39" s="1459"/>
      <c r="AN39" s="1460"/>
      <c r="AO39" s="1460"/>
      <c r="AP39" s="138"/>
      <c r="AQ39" s="7"/>
      <c r="AR39" s="19"/>
      <c r="AS39" s="1463"/>
      <c r="AT39" s="1464"/>
      <c r="AU39" s="1464"/>
      <c r="AV39" s="138"/>
      <c r="AW39" s="7"/>
      <c r="AX39" s="19"/>
      <c r="BA39" s="1354"/>
      <c r="BB39" s="1475"/>
      <c r="BC39" s="1475"/>
      <c r="BD39" s="1475"/>
      <c r="BE39" s="1475"/>
      <c r="BF39" s="1475"/>
      <c r="BG39" s="1475"/>
      <c r="BH39" s="1356"/>
      <c r="BI39" s="1478"/>
      <c r="BJ39" s="1484"/>
      <c r="BK39" s="1484"/>
      <c r="BL39" s="141"/>
      <c r="BM39" s="7"/>
      <c r="BN39" s="19"/>
      <c r="BO39" s="1459"/>
      <c r="BP39" s="1460"/>
      <c r="BQ39" s="1460"/>
      <c r="BR39" s="138"/>
      <c r="BS39" s="7"/>
      <c r="BT39" s="19"/>
      <c r="BU39" s="1459"/>
      <c r="BV39" s="1460"/>
      <c r="BW39" s="1460"/>
      <c r="BX39" s="138"/>
      <c r="BY39" s="7"/>
      <c r="BZ39" s="19"/>
      <c r="CA39" s="1459"/>
      <c r="CB39" s="1460"/>
      <c r="CC39" s="1460"/>
      <c r="CD39" s="138"/>
      <c r="CE39" s="7"/>
      <c r="CF39" s="19"/>
      <c r="CG39" s="1459"/>
      <c r="CH39" s="1460"/>
      <c r="CI39" s="1460"/>
      <c r="CJ39" s="138"/>
      <c r="CK39" s="7"/>
      <c r="CL39" s="19"/>
      <c r="CM39" s="1459"/>
      <c r="CN39" s="1460"/>
      <c r="CO39" s="1460"/>
      <c r="CP39" s="138"/>
      <c r="CQ39" s="7"/>
      <c r="CR39" s="19"/>
      <c r="CS39" s="1463"/>
      <c r="CT39" s="1464"/>
      <c r="CU39" s="1464"/>
      <c r="CV39" s="138"/>
      <c r="CW39" s="7"/>
      <c r="CX39" s="19"/>
    </row>
    <row r="40" spans="1:102" ht="22.5" customHeight="1">
      <c r="A40" s="1357"/>
      <c r="B40" s="1358"/>
      <c r="C40" s="1358"/>
      <c r="D40" s="1358"/>
      <c r="E40" s="1358"/>
      <c r="F40" s="1358"/>
      <c r="G40" s="1358"/>
      <c r="H40" s="1359"/>
      <c r="I40" s="1478"/>
      <c r="J40" s="1484"/>
      <c r="K40" s="1484"/>
      <c r="L40" s="141"/>
      <c r="M40" s="7"/>
      <c r="N40" s="19"/>
      <c r="O40" s="1459"/>
      <c r="P40" s="1460"/>
      <c r="Q40" s="1460"/>
      <c r="R40" s="138"/>
      <c r="S40" s="7"/>
      <c r="T40" s="19"/>
      <c r="U40" s="1459"/>
      <c r="V40" s="1460"/>
      <c r="W40" s="1460"/>
      <c r="X40" s="138"/>
      <c r="Y40" s="7"/>
      <c r="Z40" s="19"/>
      <c r="AA40" s="1459"/>
      <c r="AB40" s="1460"/>
      <c r="AC40" s="1460"/>
      <c r="AD40" s="138"/>
      <c r="AE40" s="7"/>
      <c r="AF40" s="19"/>
      <c r="AG40" s="1459"/>
      <c r="AH40" s="1460"/>
      <c r="AI40" s="1460"/>
      <c r="AJ40" s="138"/>
      <c r="AK40" s="7"/>
      <c r="AL40" s="19"/>
      <c r="AM40" s="1459"/>
      <c r="AN40" s="1460"/>
      <c r="AO40" s="1460"/>
      <c r="AP40" s="138"/>
      <c r="AQ40" s="7"/>
      <c r="AR40" s="19"/>
      <c r="AS40" s="1463"/>
      <c r="AT40" s="1464"/>
      <c r="AU40" s="1464"/>
      <c r="AV40" s="138"/>
      <c r="AW40" s="7"/>
      <c r="AX40" s="19"/>
      <c r="BA40" s="1357"/>
      <c r="BB40" s="1358"/>
      <c r="BC40" s="1358"/>
      <c r="BD40" s="1358"/>
      <c r="BE40" s="1358"/>
      <c r="BF40" s="1358"/>
      <c r="BG40" s="1358"/>
      <c r="BH40" s="1359"/>
      <c r="BI40" s="1478"/>
      <c r="BJ40" s="1484"/>
      <c r="BK40" s="1484"/>
      <c r="BL40" s="141"/>
      <c r="BM40" s="7"/>
      <c r="BN40" s="19"/>
      <c r="BO40" s="1459"/>
      <c r="BP40" s="1460"/>
      <c r="BQ40" s="1460"/>
      <c r="BR40" s="138"/>
      <c r="BS40" s="7"/>
      <c r="BT40" s="19"/>
      <c r="BU40" s="1459"/>
      <c r="BV40" s="1460"/>
      <c r="BW40" s="1460"/>
      <c r="BX40" s="138"/>
      <c r="BY40" s="7"/>
      <c r="BZ40" s="19"/>
      <c r="CA40" s="1459"/>
      <c r="CB40" s="1460"/>
      <c r="CC40" s="1460"/>
      <c r="CD40" s="138"/>
      <c r="CE40" s="7"/>
      <c r="CF40" s="19"/>
      <c r="CG40" s="1459"/>
      <c r="CH40" s="1460"/>
      <c r="CI40" s="1460"/>
      <c r="CJ40" s="138"/>
      <c r="CK40" s="7"/>
      <c r="CL40" s="19"/>
      <c r="CM40" s="1459"/>
      <c r="CN40" s="1460"/>
      <c r="CO40" s="1460"/>
      <c r="CP40" s="138"/>
      <c r="CQ40" s="7"/>
      <c r="CR40" s="19"/>
      <c r="CS40" s="1463"/>
      <c r="CT40" s="1464"/>
      <c r="CU40" s="1464"/>
      <c r="CV40" s="138"/>
      <c r="CW40" s="7"/>
      <c r="CX40" s="19"/>
    </row>
    <row r="41" spans="1:102" ht="36" customHeight="1">
      <c r="A41" s="1481" t="s">
        <v>255</v>
      </c>
      <c r="B41" s="1482"/>
      <c r="C41" s="1482"/>
      <c r="D41" s="1482"/>
      <c r="E41" s="1482"/>
      <c r="F41" s="1482"/>
      <c r="G41" s="1482"/>
      <c r="H41" s="1483"/>
      <c r="I41" s="48"/>
      <c r="J41" s="60"/>
      <c r="K41" s="60"/>
      <c r="L41" s="60"/>
      <c r="M41" s="60"/>
      <c r="N41" s="20"/>
      <c r="O41" s="48"/>
      <c r="P41" s="60"/>
      <c r="Q41" s="60"/>
      <c r="R41" s="60"/>
      <c r="S41" s="60"/>
      <c r="T41" s="20"/>
      <c r="U41" s="48"/>
      <c r="V41" s="60"/>
      <c r="W41" s="60"/>
      <c r="X41" s="60"/>
      <c r="Y41" s="60"/>
      <c r="Z41" s="20"/>
      <c r="AA41" s="48"/>
      <c r="AB41" s="60"/>
      <c r="AC41" s="60"/>
      <c r="AD41" s="60"/>
      <c r="AE41" s="60"/>
      <c r="AF41" s="20"/>
      <c r="AG41" s="48"/>
      <c r="AH41" s="60"/>
      <c r="AI41" s="60"/>
      <c r="AJ41" s="60"/>
      <c r="AK41" s="60"/>
      <c r="AL41" s="20"/>
      <c r="AM41" s="48"/>
      <c r="AN41" s="60"/>
      <c r="AO41" s="60"/>
      <c r="AP41" s="60"/>
      <c r="AQ41" s="60"/>
      <c r="AR41" s="20"/>
      <c r="AS41" s="48"/>
      <c r="AT41" s="60"/>
      <c r="AU41" s="60"/>
      <c r="AV41" s="60"/>
      <c r="AW41" s="60"/>
      <c r="AX41" s="20"/>
      <c r="BA41" s="1481" t="s">
        <v>255</v>
      </c>
      <c r="BB41" s="1482"/>
      <c r="BC41" s="1482"/>
      <c r="BD41" s="1482"/>
      <c r="BE41" s="1482"/>
      <c r="BF41" s="1482"/>
      <c r="BG41" s="1482"/>
      <c r="BH41" s="1483"/>
      <c r="BI41" s="48"/>
      <c r="BJ41" s="60"/>
      <c r="BK41" s="60"/>
      <c r="BL41" s="60"/>
      <c r="BM41" s="60"/>
      <c r="BN41" s="20"/>
      <c r="BO41" s="48"/>
      <c r="BP41" s="60"/>
      <c r="BQ41" s="60"/>
      <c r="BR41" s="60"/>
      <c r="BS41" s="60"/>
      <c r="BT41" s="20"/>
      <c r="BU41" s="48"/>
      <c r="BV41" s="60"/>
      <c r="BW41" s="60"/>
      <c r="BX41" s="60"/>
      <c r="BY41" s="60"/>
      <c r="BZ41" s="20"/>
      <c r="CA41" s="48"/>
      <c r="CB41" s="60"/>
      <c r="CC41" s="60"/>
      <c r="CD41" s="60"/>
      <c r="CE41" s="60"/>
      <c r="CF41" s="20"/>
      <c r="CG41" s="48"/>
      <c r="CH41" s="60"/>
      <c r="CI41" s="60"/>
      <c r="CJ41" s="60"/>
      <c r="CK41" s="60"/>
      <c r="CL41" s="20"/>
      <c r="CM41" s="48"/>
      <c r="CN41" s="60"/>
      <c r="CO41" s="60"/>
      <c r="CP41" s="60"/>
      <c r="CQ41" s="60"/>
      <c r="CR41" s="20"/>
      <c r="CS41" s="48"/>
      <c r="CT41" s="60"/>
      <c r="CU41" s="60"/>
      <c r="CV41" s="60"/>
      <c r="CW41" s="60"/>
      <c r="CX41" s="20"/>
    </row>
    <row r="42" spans="1:102" ht="18.75" customHeight="1">
      <c r="A42" s="1351" t="str">
        <f>VLOOKUP(A30,記念名,2,FALSE)</f>
        <v>目の愛護デー 10
電信電話記念日 23</v>
      </c>
      <c r="B42" s="1352"/>
      <c r="C42" s="1352"/>
      <c r="D42" s="1352"/>
      <c r="E42" s="1352"/>
      <c r="F42" s="1352"/>
      <c r="G42" s="1352"/>
      <c r="H42" s="1353"/>
      <c r="I42" s="1476">
        <f>IF(DAY(AS38)+1&gt;IF(MONTH(A30)=12,31,DATE(YEAR(A30),MONTH(A30)+1,1)-A30),"",AS38+1)</f>
        <v>45956</v>
      </c>
      <c r="J42" s="1477"/>
      <c r="K42" s="1477"/>
      <c r="L42" s="142"/>
      <c r="M42" s="21"/>
      <c r="N42" s="22"/>
      <c r="O42" s="1457">
        <f>IF(I42="","",IF(DAY(I42)+1&gt;IF(MONTH(A30)=12,31,DATE(YEAR(A30),MONTH(A30)+1,1)-A30),"",I42+1))</f>
        <v>45957</v>
      </c>
      <c r="P42" s="1458"/>
      <c r="Q42" s="1458"/>
      <c r="R42" s="136"/>
      <c r="S42" s="21"/>
      <c r="T42" s="22"/>
      <c r="U42" s="1457">
        <f>IF(O42="","",IF(DAY(O42)+1&gt;IF(MONTH(A30)=12,31,DATE(YEAR(A30),MONTH(A30)+1,1)-A30),"",O42+1))</f>
        <v>45958</v>
      </c>
      <c r="V42" s="1458"/>
      <c r="W42" s="1458"/>
      <c r="X42" s="136"/>
      <c r="Y42" s="21"/>
      <c r="Z42" s="21"/>
      <c r="AA42" s="1457">
        <f>IF(U42="","",IF(DAY(U42)+1&gt;IF(MONTH(A30)=12,31,DATE(YEAR(A30),MONTH(A30)+1,1)-A30),"",U42+1))</f>
        <v>45959</v>
      </c>
      <c r="AB42" s="1458"/>
      <c r="AC42" s="1458"/>
      <c r="AD42" s="136"/>
      <c r="AE42" s="21"/>
      <c r="AF42" s="21"/>
      <c r="AG42" s="1457">
        <f>IF(AA42="","",IF(DAY(AA42)+1&gt;IF(MONTH(A30)=12,31,DATE(YEAR(A30),MONTH(A30)+1,1)-A30),"",AA42+1))</f>
        <v>45960</v>
      </c>
      <c r="AH42" s="1458"/>
      <c r="AI42" s="1458"/>
      <c r="AJ42" s="136"/>
      <c r="AK42" s="21"/>
      <c r="AL42" s="21"/>
      <c r="AM42" s="1457">
        <f>IF(AG42="","",IF(DAY(AG42)+1&gt;IF(MONTH(A30)=12,31,DATE(YEAR(A30),MONTH(A30)+1,1)-A30),"",AG42+1))</f>
        <v>45961</v>
      </c>
      <c r="AN42" s="1458"/>
      <c r="AO42" s="1458"/>
      <c r="AP42" s="143"/>
      <c r="AQ42" s="21"/>
      <c r="AR42" s="21"/>
      <c r="AS42" s="1461" t="str">
        <f>IF(AM42="","",IF(DAY(AM42)+1&gt;IF(MONTH(A30)=12,31,DATE(YEAR(A30),MONTH(A30)+1,1)-A30),"",AM42+1))</f>
        <v/>
      </c>
      <c r="AT42" s="1462"/>
      <c r="AU42" s="1462"/>
      <c r="AV42" s="137"/>
      <c r="AW42" s="21"/>
      <c r="AX42" s="22"/>
      <c r="BA42" s="1351" t="str">
        <f>VLOOKUP(BA30,記念名,2,FALSE)</f>
        <v>バレンタインデー 14</v>
      </c>
      <c r="BB42" s="1352"/>
      <c r="BC42" s="1352"/>
      <c r="BD42" s="1352"/>
      <c r="BE42" s="1352"/>
      <c r="BF42" s="1352"/>
      <c r="BG42" s="1352"/>
      <c r="BH42" s="1353"/>
      <c r="BI42" s="1476" t="str">
        <f>IF(DAY(CS38)+1&gt;IF(MONTH(BA30)=12,31,DATE(YEAR(BA30),MONTH(BA30)+1,1)-BA30),"",CS38+1)</f>
        <v/>
      </c>
      <c r="BJ42" s="1477"/>
      <c r="BK42" s="1477"/>
      <c r="BL42" s="142"/>
      <c r="BM42" s="21"/>
      <c r="BN42" s="22"/>
      <c r="BO42" s="1457" t="str">
        <f>IF(BI42="","",IF(DAY(BI42)+1&gt;IF(MONTH(BA30)=12,31,DATE(YEAR(BA30),MONTH(BA30)+1,1)-BA30),"",BI42+1))</f>
        <v/>
      </c>
      <c r="BP42" s="1458"/>
      <c r="BQ42" s="1458"/>
      <c r="BR42" s="136"/>
      <c r="BS42" s="21"/>
      <c r="BT42" s="22"/>
      <c r="BU42" s="1457" t="str">
        <f>IF(BO42="","",IF(DAY(BO42)+1&gt;IF(MONTH(BA30)=12,31,DATE(YEAR(BA30),MONTH(BA30)+1,1)-BA30),"",BO42+1))</f>
        <v/>
      </c>
      <c r="BV42" s="1458"/>
      <c r="BW42" s="1458"/>
      <c r="BX42" s="136"/>
      <c r="BY42" s="21"/>
      <c r="BZ42" s="21"/>
      <c r="CA42" s="1457" t="str">
        <f>IF(BU42="","",IF(DAY(BU42)+1&gt;IF(MONTH(BA30)=12,31,DATE(YEAR(BA30),MONTH(BA30)+1,1)-BA30),"",BU42+1))</f>
        <v/>
      </c>
      <c r="CB42" s="1458"/>
      <c r="CC42" s="1458"/>
      <c r="CD42" s="136"/>
      <c r="CE42" s="21"/>
      <c r="CF42" s="21"/>
      <c r="CG42" s="1457" t="str">
        <f>IF(CA42="","",IF(DAY(CA42)+1&gt;IF(MONTH(BA30)=12,31,DATE(YEAR(BA30),MONTH(BA30)+1,1)-BA30),"",CA42+1))</f>
        <v/>
      </c>
      <c r="CH42" s="1458"/>
      <c r="CI42" s="1458"/>
      <c r="CJ42" s="136"/>
      <c r="CK42" s="21"/>
      <c r="CL42" s="21"/>
      <c r="CM42" s="1457" t="str">
        <f>IF(CG42="","",IF(DAY(CG42)+1&gt;IF(MONTH(BA30)=12,31,DATE(YEAR(BA30),MONTH(BA30)+1,1)-BA30),"",CG42+1))</f>
        <v/>
      </c>
      <c r="CN42" s="1458"/>
      <c r="CO42" s="1458"/>
      <c r="CP42" s="143"/>
      <c r="CQ42" s="21"/>
      <c r="CR42" s="21"/>
      <c r="CS42" s="1461" t="str">
        <f>IF(CM42="","",IF(DAY(CM42)+1&gt;IF(MONTH(BA30)=12,31,DATE(YEAR(BA30),MONTH(BA30)+1,1)-BA30),"",CM42+1))</f>
        <v/>
      </c>
      <c r="CT42" s="1462"/>
      <c r="CU42" s="1462"/>
      <c r="CV42" s="137"/>
      <c r="CW42" s="21"/>
      <c r="CX42" s="22"/>
    </row>
    <row r="43" spans="1:102" ht="18.75" customHeight="1">
      <c r="A43" s="1354"/>
      <c r="B43" s="1475"/>
      <c r="C43" s="1475"/>
      <c r="D43" s="1475"/>
      <c r="E43" s="1475"/>
      <c r="F43" s="1475"/>
      <c r="G43" s="1475"/>
      <c r="H43" s="1356"/>
      <c r="I43" s="1478"/>
      <c r="J43" s="1479"/>
      <c r="K43" s="1479"/>
      <c r="L43" s="144"/>
      <c r="M43" s="7"/>
      <c r="N43" s="19"/>
      <c r="O43" s="1459"/>
      <c r="P43" s="1480"/>
      <c r="Q43" s="1480"/>
      <c r="R43" s="138"/>
      <c r="S43" s="7"/>
      <c r="T43" s="19"/>
      <c r="U43" s="1459"/>
      <c r="V43" s="1480"/>
      <c r="W43" s="1480"/>
      <c r="X43" s="138"/>
      <c r="Y43" s="7"/>
      <c r="Z43" s="7"/>
      <c r="AA43" s="1459"/>
      <c r="AB43" s="1460"/>
      <c r="AC43" s="1460"/>
      <c r="AD43" s="138"/>
      <c r="AE43" s="7"/>
      <c r="AF43" s="7"/>
      <c r="AG43" s="1459"/>
      <c r="AH43" s="1460"/>
      <c r="AI43" s="1460"/>
      <c r="AJ43" s="138"/>
      <c r="AK43" s="7"/>
      <c r="AL43" s="7"/>
      <c r="AM43" s="1459"/>
      <c r="AN43" s="1460"/>
      <c r="AO43" s="1460"/>
      <c r="AP43" s="145"/>
      <c r="AQ43" s="7"/>
      <c r="AR43" s="7"/>
      <c r="AS43" s="1463"/>
      <c r="AT43" s="1464"/>
      <c r="AU43" s="1464"/>
      <c r="AV43" s="139"/>
      <c r="AW43" s="7"/>
      <c r="AX43" s="19"/>
      <c r="BA43" s="1354"/>
      <c r="BB43" s="1475"/>
      <c r="BC43" s="1475"/>
      <c r="BD43" s="1475"/>
      <c r="BE43" s="1475"/>
      <c r="BF43" s="1475"/>
      <c r="BG43" s="1475"/>
      <c r="BH43" s="1356"/>
      <c r="BI43" s="1478"/>
      <c r="BJ43" s="1479"/>
      <c r="BK43" s="1479"/>
      <c r="BL43" s="144"/>
      <c r="BM43" s="7"/>
      <c r="BN43" s="19"/>
      <c r="BO43" s="1459"/>
      <c r="BP43" s="1480"/>
      <c r="BQ43" s="1480"/>
      <c r="BR43" s="138"/>
      <c r="BS43" s="7"/>
      <c r="BT43" s="19"/>
      <c r="BU43" s="1459"/>
      <c r="BV43" s="1480"/>
      <c r="BW43" s="1480"/>
      <c r="BX43" s="138"/>
      <c r="BY43" s="7"/>
      <c r="BZ43" s="7"/>
      <c r="CA43" s="1459"/>
      <c r="CB43" s="1460"/>
      <c r="CC43" s="1460"/>
      <c r="CD43" s="138"/>
      <c r="CE43" s="7"/>
      <c r="CF43" s="7"/>
      <c r="CG43" s="1459"/>
      <c r="CH43" s="1460"/>
      <c r="CI43" s="1460"/>
      <c r="CJ43" s="138"/>
      <c r="CK43" s="7"/>
      <c r="CL43" s="7"/>
      <c r="CM43" s="1459"/>
      <c r="CN43" s="1460"/>
      <c r="CO43" s="1460"/>
      <c r="CP43" s="145"/>
      <c r="CQ43" s="7"/>
      <c r="CR43" s="7"/>
      <c r="CS43" s="1463"/>
      <c r="CT43" s="1464"/>
      <c r="CU43" s="1464"/>
      <c r="CV43" s="139"/>
      <c r="CW43" s="7"/>
      <c r="CX43" s="19"/>
    </row>
    <row r="44" spans="1:102" ht="18.75" customHeight="1">
      <c r="A44" s="1354"/>
      <c r="B44" s="1475"/>
      <c r="C44" s="1475"/>
      <c r="D44" s="1475"/>
      <c r="E44" s="1475"/>
      <c r="F44" s="1475"/>
      <c r="G44" s="1475"/>
      <c r="H44" s="1356"/>
      <c r="I44" s="1478"/>
      <c r="J44" s="1479"/>
      <c r="K44" s="1479"/>
      <c r="L44" s="144"/>
      <c r="M44" s="7"/>
      <c r="N44" s="19"/>
      <c r="O44" s="1459"/>
      <c r="P44" s="1480"/>
      <c r="Q44" s="1480"/>
      <c r="R44" s="138"/>
      <c r="S44" s="7"/>
      <c r="T44" s="19"/>
      <c r="U44" s="1459"/>
      <c r="V44" s="1480"/>
      <c r="W44" s="1480"/>
      <c r="X44" s="138"/>
      <c r="Y44" s="7"/>
      <c r="Z44" s="7"/>
      <c r="AA44" s="1459"/>
      <c r="AB44" s="1460"/>
      <c r="AC44" s="1460"/>
      <c r="AD44" s="138"/>
      <c r="AE44" s="7"/>
      <c r="AF44" s="7"/>
      <c r="AG44" s="1459"/>
      <c r="AH44" s="1460"/>
      <c r="AI44" s="1460"/>
      <c r="AJ44" s="138"/>
      <c r="AK44" s="7"/>
      <c r="AL44" s="7"/>
      <c r="AM44" s="1459"/>
      <c r="AN44" s="1460"/>
      <c r="AO44" s="1460"/>
      <c r="AP44" s="145"/>
      <c r="AQ44" s="7"/>
      <c r="AR44" s="7"/>
      <c r="AS44" s="1463"/>
      <c r="AT44" s="1464"/>
      <c r="AU44" s="1464"/>
      <c r="AV44" s="139"/>
      <c r="AW44" s="7"/>
      <c r="AX44" s="19"/>
      <c r="BA44" s="1354"/>
      <c r="BB44" s="1475"/>
      <c r="BC44" s="1475"/>
      <c r="BD44" s="1475"/>
      <c r="BE44" s="1475"/>
      <c r="BF44" s="1475"/>
      <c r="BG44" s="1475"/>
      <c r="BH44" s="1356"/>
      <c r="BI44" s="1478"/>
      <c r="BJ44" s="1479"/>
      <c r="BK44" s="1479"/>
      <c r="BL44" s="144"/>
      <c r="BM44" s="7"/>
      <c r="BN44" s="19"/>
      <c r="BO44" s="1459"/>
      <c r="BP44" s="1480"/>
      <c r="BQ44" s="1480"/>
      <c r="BR44" s="138"/>
      <c r="BS44" s="7"/>
      <c r="BT44" s="19"/>
      <c r="BU44" s="1459"/>
      <c r="BV44" s="1480"/>
      <c r="BW44" s="1480"/>
      <c r="BX44" s="138"/>
      <c r="BY44" s="7"/>
      <c r="BZ44" s="7"/>
      <c r="CA44" s="1459"/>
      <c r="CB44" s="1460"/>
      <c r="CC44" s="1460"/>
      <c r="CD44" s="138"/>
      <c r="CE44" s="7"/>
      <c r="CF44" s="7"/>
      <c r="CG44" s="1459"/>
      <c r="CH44" s="1460"/>
      <c r="CI44" s="1460"/>
      <c r="CJ44" s="138"/>
      <c r="CK44" s="7"/>
      <c r="CL44" s="7"/>
      <c r="CM44" s="1459"/>
      <c r="CN44" s="1460"/>
      <c r="CO44" s="1460"/>
      <c r="CP44" s="145"/>
      <c r="CQ44" s="7"/>
      <c r="CR44" s="7"/>
      <c r="CS44" s="1463"/>
      <c r="CT44" s="1464"/>
      <c r="CU44" s="1464"/>
      <c r="CV44" s="139"/>
      <c r="CW44" s="7"/>
      <c r="CX44" s="19"/>
    </row>
    <row r="45" spans="1:102" ht="4.5" customHeight="1">
      <c r="A45" s="1354"/>
      <c r="B45" s="1475"/>
      <c r="C45" s="1475"/>
      <c r="D45" s="1475"/>
      <c r="E45" s="1475"/>
      <c r="F45" s="1475"/>
      <c r="G45" s="1475"/>
      <c r="H45" s="1356"/>
      <c r="I45" s="23"/>
      <c r="J45" s="7"/>
      <c r="K45" s="7"/>
      <c r="L45" s="7"/>
      <c r="M45" s="7"/>
      <c r="N45" s="19"/>
      <c r="O45" s="23"/>
      <c r="P45" s="7"/>
      <c r="Q45" s="7"/>
      <c r="R45" s="7"/>
      <c r="S45" s="7"/>
      <c r="T45" s="19"/>
      <c r="U45" s="23"/>
      <c r="V45" s="7"/>
      <c r="W45" s="7"/>
      <c r="X45" s="7"/>
      <c r="Y45" s="7"/>
      <c r="Z45" s="7"/>
      <c r="AA45" s="23"/>
      <c r="AB45" s="7"/>
      <c r="AC45" s="7"/>
      <c r="AD45" s="7"/>
      <c r="AE45" s="7"/>
      <c r="AF45" s="7"/>
      <c r="AG45" s="23"/>
      <c r="AH45" s="7"/>
      <c r="AI45" s="7"/>
      <c r="AJ45" s="7"/>
      <c r="AK45" s="7"/>
      <c r="AL45" s="7"/>
      <c r="AM45" s="23"/>
      <c r="AN45" s="7"/>
      <c r="AO45" s="7"/>
      <c r="AP45" s="7"/>
      <c r="AQ45" s="7"/>
      <c r="AR45" s="7"/>
      <c r="AS45" s="23"/>
      <c r="AT45" s="7"/>
      <c r="AU45" s="7"/>
      <c r="AV45" s="7"/>
      <c r="AW45" s="7"/>
      <c r="AX45" s="19"/>
      <c r="BA45" s="1354"/>
      <c r="BB45" s="1475"/>
      <c r="BC45" s="1475"/>
      <c r="BD45" s="1475"/>
      <c r="BE45" s="1475"/>
      <c r="BF45" s="1475"/>
      <c r="BG45" s="1475"/>
      <c r="BH45" s="1356"/>
      <c r="BI45" s="23"/>
      <c r="BJ45" s="7"/>
      <c r="BK45" s="7"/>
      <c r="BL45" s="7"/>
      <c r="BM45" s="7"/>
      <c r="BN45" s="19"/>
      <c r="BO45" s="23"/>
      <c r="BP45" s="7"/>
      <c r="BQ45" s="7"/>
      <c r="BR45" s="7"/>
      <c r="BS45" s="7"/>
      <c r="BT45" s="19"/>
      <c r="BU45" s="23"/>
      <c r="BV45" s="7"/>
      <c r="BW45" s="7"/>
      <c r="BX45" s="7"/>
      <c r="BY45" s="7"/>
      <c r="BZ45" s="7"/>
      <c r="CA45" s="23"/>
      <c r="CB45" s="7"/>
      <c r="CC45" s="7"/>
      <c r="CD45" s="7"/>
      <c r="CE45" s="7"/>
      <c r="CF45" s="7"/>
      <c r="CG45" s="23"/>
      <c r="CH45" s="7"/>
      <c r="CI45" s="7"/>
      <c r="CJ45" s="7"/>
      <c r="CK45" s="7"/>
      <c r="CL45" s="7"/>
      <c r="CM45" s="23"/>
      <c r="CN45" s="7"/>
      <c r="CO45" s="7"/>
      <c r="CP45" s="7"/>
      <c r="CQ45" s="7"/>
      <c r="CR45" s="7"/>
      <c r="CS45" s="23"/>
      <c r="CT45" s="7"/>
      <c r="CU45" s="7"/>
      <c r="CV45" s="7"/>
      <c r="CW45" s="7"/>
      <c r="CX45" s="19"/>
    </row>
    <row r="46" spans="1:102" ht="15.75" customHeight="1">
      <c r="A46" s="1354"/>
      <c r="B46" s="1355"/>
      <c r="C46" s="1355"/>
      <c r="D46" s="1355"/>
      <c r="E46" s="1355"/>
      <c r="F46" s="1355"/>
      <c r="G46" s="1355"/>
      <c r="H46" s="1356"/>
      <c r="I46" s="1465" t="str">
        <f>IF(AS42="","",IF(DAY(AS42)+1&gt;IF(MONTH(A30)=12,31,DATE(YEAR(A30),MONTH(A30)+1,1)-A30),"",AS42+1))</f>
        <v/>
      </c>
      <c r="J46" s="1466"/>
      <c r="K46" s="1466"/>
      <c r="L46" s="183"/>
      <c r="M46" s="7"/>
      <c r="N46" s="19"/>
      <c r="O46" s="1470" t="str">
        <f>IF(I46="","",IF(DAY(I46)+1&gt;IF(MONTH(A30)=12,31,DATE(YEAR(A30),MONTH(A30)+1,1)-A30),"",I46+1))</f>
        <v/>
      </c>
      <c r="P46" s="1471"/>
      <c r="Q46" s="1471"/>
      <c r="R46" s="155"/>
      <c r="S46" s="7"/>
      <c r="T46" s="19"/>
      <c r="U46" s="23"/>
      <c r="V46" s="7"/>
      <c r="W46" s="7"/>
      <c r="X46" s="7"/>
      <c r="Y46" s="7"/>
      <c r="Z46" s="7"/>
      <c r="AA46" s="23"/>
      <c r="AB46" s="7"/>
      <c r="AC46" s="7"/>
      <c r="AD46" s="7"/>
      <c r="AE46" s="7"/>
      <c r="AF46" s="7"/>
      <c r="AG46" s="23"/>
      <c r="AH46" s="7"/>
      <c r="AI46" s="7"/>
      <c r="AJ46" s="7"/>
      <c r="AK46" s="7"/>
      <c r="AL46" s="7"/>
      <c r="AM46" s="23"/>
      <c r="AN46" s="7"/>
      <c r="AO46" s="7"/>
      <c r="AP46" s="7"/>
      <c r="AQ46" s="7"/>
      <c r="AR46" s="7"/>
      <c r="AS46" s="23"/>
      <c r="AT46" s="7"/>
      <c r="AU46" s="7"/>
      <c r="AV46" s="7"/>
      <c r="AW46" s="7"/>
      <c r="AX46" s="19"/>
      <c r="BA46" s="1354"/>
      <c r="BB46" s="1355"/>
      <c r="BC46" s="1355"/>
      <c r="BD46" s="1355"/>
      <c r="BE46" s="1355"/>
      <c r="BF46" s="1355"/>
      <c r="BG46" s="1355"/>
      <c r="BH46" s="1356"/>
      <c r="BI46" s="1465" t="str">
        <f>IF(CS42="","",IF(DAY(CS42)+1&gt;IF(MONTH(BA30)=12,31,DATE(YEAR(BA30),MONTH(BA30)+1,1)-BA30),"",CS42+1))</f>
        <v/>
      </c>
      <c r="BJ46" s="1466"/>
      <c r="BK46" s="1466"/>
      <c r="BL46" s="183"/>
      <c r="BM46" s="7"/>
      <c r="BN46" s="19"/>
      <c r="BO46" s="1470" t="str">
        <f>IF(BI46="","",IF(DAY(BI46)+1&gt;IF(MONTH(BA30)=12,31,DATE(YEAR(BA30),MONTH(BA30)+1,1)-BA30),"",BI46+1))</f>
        <v/>
      </c>
      <c r="BP46" s="1471"/>
      <c r="BQ46" s="1471"/>
      <c r="BR46" s="155"/>
      <c r="BS46" s="7"/>
      <c r="BT46" s="19"/>
      <c r="BU46" s="23"/>
      <c r="BV46" s="7"/>
      <c r="BW46" s="7"/>
      <c r="BX46" s="7"/>
      <c r="BY46" s="7"/>
      <c r="BZ46" s="7"/>
      <c r="CA46" s="23"/>
      <c r="CB46" s="7"/>
      <c r="CC46" s="7"/>
      <c r="CD46" s="7"/>
      <c r="CE46" s="7"/>
      <c r="CF46" s="7"/>
      <c r="CG46" s="23"/>
      <c r="CH46" s="7"/>
      <c r="CI46" s="7"/>
      <c r="CJ46" s="7"/>
      <c r="CK46" s="7"/>
      <c r="CL46" s="7"/>
      <c r="CM46" s="23"/>
      <c r="CN46" s="7"/>
      <c r="CO46" s="7"/>
      <c r="CP46" s="7"/>
      <c r="CQ46" s="7"/>
      <c r="CR46" s="7"/>
      <c r="CS46" s="23"/>
      <c r="CT46" s="7"/>
      <c r="CU46" s="7"/>
      <c r="CV46" s="7"/>
      <c r="CW46" s="7"/>
      <c r="CX46" s="19"/>
    </row>
    <row r="47" spans="1:102" ht="15.75" customHeight="1">
      <c r="A47" s="1354"/>
      <c r="B47" s="1355"/>
      <c r="C47" s="1355"/>
      <c r="D47" s="1355"/>
      <c r="E47" s="1355"/>
      <c r="F47" s="1355"/>
      <c r="G47" s="1355"/>
      <c r="H47" s="1356"/>
      <c r="I47" s="1467"/>
      <c r="J47" s="1466"/>
      <c r="K47" s="1466"/>
      <c r="L47" s="183"/>
      <c r="M47" s="7"/>
      <c r="N47" s="19"/>
      <c r="O47" s="1472"/>
      <c r="P47" s="1471"/>
      <c r="Q47" s="1471"/>
      <c r="R47" s="155"/>
      <c r="S47" s="7"/>
      <c r="T47" s="19"/>
      <c r="U47" s="23"/>
      <c r="V47" s="7"/>
      <c r="W47" s="7"/>
      <c r="X47" s="7"/>
      <c r="Y47" s="7"/>
      <c r="Z47" s="7"/>
      <c r="AA47" s="23"/>
      <c r="AB47" s="7"/>
      <c r="AC47" s="7"/>
      <c r="AD47" s="7"/>
      <c r="AE47" s="7"/>
      <c r="AF47" s="7"/>
      <c r="AG47" s="23"/>
      <c r="AH47" s="7"/>
      <c r="AI47" s="7"/>
      <c r="AJ47" s="7"/>
      <c r="AK47" s="7"/>
      <c r="AL47" s="7"/>
      <c r="AM47" s="23"/>
      <c r="AN47" s="7"/>
      <c r="AO47" s="7"/>
      <c r="AP47" s="7"/>
      <c r="AQ47" s="7"/>
      <c r="AR47" s="7"/>
      <c r="AS47" s="23"/>
      <c r="AT47" s="7"/>
      <c r="AU47" s="7"/>
      <c r="AV47" s="7"/>
      <c r="AW47" s="7"/>
      <c r="AX47" s="19"/>
      <c r="BA47" s="1354"/>
      <c r="BB47" s="1355"/>
      <c r="BC47" s="1355"/>
      <c r="BD47" s="1355"/>
      <c r="BE47" s="1355"/>
      <c r="BF47" s="1355"/>
      <c r="BG47" s="1355"/>
      <c r="BH47" s="1356"/>
      <c r="BI47" s="1467"/>
      <c r="BJ47" s="1466"/>
      <c r="BK47" s="1466"/>
      <c r="BL47" s="183"/>
      <c r="BM47" s="7"/>
      <c r="BN47" s="19"/>
      <c r="BO47" s="1472"/>
      <c r="BP47" s="1471"/>
      <c r="BQ47" s="1471"/>
      <c r="BR47" s="155"/>
      <c r="BS47" s="7"/>
      <c r="BT47" s="19"/>
      <c r="BU47" s="23"/>
      <c r="BV47" s="7"/>
      <c r="BW47" s="7"/>
      <c r="BX47" s="7"/>
      <c r="BY47" s="7"/>
      <c r="BZ47" s="7"/>
      <c r="CA47" s="23"/>
      <c r="CB47" s="7"/>
      <c r="CC47" s="7"/>
      <c r="CD47" s="7"/>
      <c r="CE47" s="7"/>
      <c r="CF47" s="7"/>
      <c r="CG47" s="23"/>
      <c r="CH47" s="7"/>
      <c r="CI47" s="7"/>
      <c r="CJ47" s="7"/>
      <c r="CK47" s="7"/>
      <c r="CL47" s="7"/>
      <c r="CM47" s="23"/>
      <c r="CN47" s="7"/>
      <c r="CO47" s="7"/>
      <c r="CP47" s="7"/>
      <c r="CQ47" s="7"/>
      <c r="CR47" s="7"/>
      <c r="CS47" s="23"/>
      <c r="CT47" s="7"/>
      <c r="CU47" s="7"/>
      <c r="CV47" s="7"/>
      <c r="CW47" s="7"/>
      <c r="CX47" s="19"/>
    </row>
    <row r="48" spans="1:102" ht="11.25" customHeight="1">
      <c r="A48" s="1357"/>
      <c r="B48" s="1358"/>
      <c r="C48" s="1358"/>
      <c r="D48" s="1358"/>
      <c r="E48" s="1358"/>
      <c r="F48" s="1358"/>
      <c r="G48" s="1358"/>
      <c r="H48" s="1359"/>
      <c r="I48" s="1468"/>
      <c r="J48" s="1469"/>
      <c r="K48" s="1469"/>
      <c r="L48" s="146"/>
      <c r="M48" s="60"/>
      <c r="N48" s="20"/>
      <c r="O48" s="1473"/>
      <c r="P48" s="1474"/>
      <c r="Q48" s="1474"/>
      <c r="R48" s="147"/>
      <c r="S48" s="60"/>
      <c r="T48" s="20"/>
      <c r="U48" s="48"/>
      <c r="V48" s="60"/>
      <c r="W48" s="60"/>
      <c r="X48" s="60"/>
      <c r="Y48" s="60"/>
      <c r="Z48" s="60"/>
      <c r="AA48" s="48"/>
      <c r="AB48" s="60"/>
      <c r="AC48" s="60"/>
      <c r="AD48" s="60"/>
      <c r="AE48" s="60"/>
      <c r="AF48" s="60"/>
      <c r="AG48" s="48"/>
      <c r="AH48" s="60"/>
      <c r="AI48" s="60"/>
      <c r="AJ48" s="60"/>
      <c r="AK48" s="60"/>
      <c r="AL48" s="60"/>
      <c r="AM48" s="48"/>
      <c r="AN48" s="60"/>
      <c r="AO48" s="60"/>
      <c r="AP48" s="60"/>
      <c r="AQ48" s="60"/>
      <c r="AR48" s="60"/>
      <c r="AS48" s="48"/>
      <c r="AT48" s="60"/>
      <c r="AU48" s="60"/>
      <c r="AV48" s="60"/>
      <c r="AW48" s="60"/>
      <c r="AX48" s="20"/>
      <c r="BA48" s="1357"/>
      <c r="BB48" s="1358"/>
      <c r="BC48" s="1358"/>
      <c r="BD48" s="1358"/>
      <c r="BE48" s="1358"/>
      <c r="BF48" s="1358"/>
      <c r="BG48" s="1358"/>
      <c r="BH48" s="1359"/>
      <c r="BI48" s="1468"/>
      <c r="BJ48" s="1469"/>
      <c r="BK48" s="1469"/>
      <c r="BL48" s="146"/>
      <c r="BM48" s="60"/>
      <c r="BN48" s="20"/>
      <c r="BO48" s="1473"/>
      <c r="BP48" s="1474"/>
      <c r="BQ48" s="1474"/>
      <c r="BR48" s="147"/>
      <c r="BS48" s="60"/>
      <c r="BT48" s="20"/>
      <c r="BU48" s="48"/>
      <c r="BV48" s="60"/>
      <c r="BW48" s="60"/>
      <c r="BX48" s="60"/>
      <c r="BY48" s="60"/>
      <c r="BZ48" s="60"/>
      <c r="CA48" s="48"/>
      <c r="CB48" s="60"/>
      <c r="CC48" s="60"/>
      <c r="CD48" s="60"/>
      <c r="CE48" s="60"/>
      <c r="CF48" s="60"/>
      <c r="CG48" s="48"/>
      <c r="CH48" s="60"/>
      <c r="CI48" s="60"/>
      <c r="CJ48" s="60"/>
      <c r="CK48" s="60"/>
      <c r="CL48" s="60"/>
      <c r="CM48" s="48"/>
      <c r="CN48" s="60"/>
      <c r="CO48" s="60"/>
      <c r="CP48" s="60"/>
      <c r="CQ48" s="60"/>
      <c r="CR48" s="60"/>
      <c r="CS48" s="48"/>
      <c r="CT48" s="60"/>
      <c r="CU48" s="60"/>
      <c r="CV48" s="60"/>
      <c r="CW48" s="60"/>
      <c r="CX48" s="20"/>
    </row>
    <row r="49" spans="1:102" ht="1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row>
    <row r="50" spans="1:102" ht="24" customHeight="1">
      <c r="A50" s="1553">
        <f>A54</f>
        <v>45962</v>
      </c>
      <c r="B50" s="1554"/>
      <c r="C50" s="1554"/>
      <c r="D50" s="1554"/>
      <c r="E50" s="1554"/>
      <c r="F50" s="1554"/>
      <c r="G50" s="1554"/>
      <c r="H50" s="1555"/>
      <c r="I50" s="1390" t="s">
        <v>218</v>
      </c>
      <c r="J50" s="1390"/>
      <c r="K50" s="1390"/>
      <c r="L50" s="128" t="s">
        <v>361</v>
      </c>
      <c r="M50" s="96"/>
      <c r="N50" s="95"/>
      <c r="O50" s="1384" t="s">
        <v>286</v>
      </c>
      <c r="P50" s="1385"/>
      <c r="Q50" s="1385"/>
      <c r="R50" s="129" t="s">
        <v>392</v>
      </c>
      <c r="S50" s="130"/>
      <c r="T50" s="131"/>
      <c r="U50" s="1562" t="s">
        <v>288</v>
      </c>
      <c r="V50" s="1563"/>
      <c r="W50" s="1563"/>
      <c r="X50" s="187" t="s">
        <v>371</v>
      </c>
      <c r="Y50" s="188"/>
      <c r="Z50" s="189"/>
      <c r="AA50" s="1384" t="s">
        <v>290</v>
      </c>
      <c r="AB50" s="1385"/>
      <c r="AC50" s="1385"/>
      <c r="AD50" s="129" t="s">
        <v>395</v>
      </c>
      <c r="AE50" s="130"/>
      <c r="AF50" s="131"/>
      <c r="AG50" s="1562" t="s">
        <v>291</v>
      </c>
      <c r="AH50" s="1563"/>
      <c r="AI50" s="1563"/>
      <c r="AJ50" s="187" t="s">
        <v>379</v>
      </c>
      <c r="AK50" s="188"/>
      <c r="AL50" s="189"/>
      <c r="AM50" s="1384" t="s">
        <v>292</v>
      </c>
      <c r="AN50" s="1385"/>
      <c r="AO50" s="1385"/>
      <c r="AP50" s="129" t="s">
        <v>396</v>
      </c>
      <c r="AQ50" s="130"/>
      <c r="AR50" s="131"/>
      <c r="AS50" s="1386" t="s">
        <v>293</v>
      </c>
      <c r="AT50" s="1387"/>
      <c r="AU50" s="1387"/>
      <c r="AV50" s="135" t="s">
        <v>387</v>
      </c>
      <c r="AW50" s="97"/>
      <c r="AX50" s="98"/>
      <c r="BA50" s="1567">
        <f>BA54</f>
        <v>46082</v>
      </c>
      <c r="BB50" s="1568"/>
      <c r="BC50" s="1568"/>
      <c r="BD50" s="1568"/>
      <c r="BE50" s="1568"/>
      <c r="BF50" s="1568"/>
      <c r="BG50" s="1568"/>
      <c r="BH50" s="1569"/>
      <c r="BI50" s="1389" t="s">
        <v>218</v>
      </c>
      <c r="BJ50" s="1390"/>
      <c r="BK50" s="1390"/>
      <c r="BL50" s="128" t="s">
        <v>397</v>
      </c>
      <c r="BM50" s="96"/>
      <c r="BN50" s="95"/>
      <c r="BO50" s="1444" t="s">
        <v>286</v>
      </c>
      <c r="BP50" s="1445"/>
      <c r="BQ50" s="1445"/>
      <c r="BR50" s="157" t="s">
        <v>362</v>
      </c>
      <c r="BS50" s="158"/>
      <c r="BT50" s="159"/>
      <c r="BU50" s="1446" t="s">
        <v>288</v>
      </c>
      <c r="BV50" s="1447"/>
      <c r="BW50" s="1447"/>
      <c r="BX50" s="160" t="s">
        <v>363</v>
      </c>
      <c r="BY50" s="161"/>
      <c r="BZ50" s="162"/>
      <c r="CA50" s="1444" t="s">
        <v>290</v>
      </c>
      <c r="CB50" s="1445"/>
      <c r="CC50" s="1445"/>
      <c r="CD50" s="157" t="s">
        <v>395</v>
      </c>
      <c r="CE50" s="158"/>
      <c r="CF50" s="159"/>
      <c r="CG50" s="1446" t="s">
        <v>291</v>
      </c>
      <c r="CH50" s="1447"/>
      <c r="CI50" s="1447"/>
      <c r="CJ50" s="160" t="s">
        <v>398</v>
      </c>
      <c r="CK50" s="161"/>
      <c r="CL50" s="162"/>
      <c r="CM50" s="1444" t="s">
        <v>292</v>
      </c>
      <c r="CN50" s="1445"/>
      <c r="CO50" s="1445"/>
      <c r="CP50" s="157" t="s">
        <v>368</v>
      </c>
      <c r="CQ50" s="158"/>
      <c r="CR50" s="159"/>
      <c r="CS50" s="1386" t="s">
        <v>293</v>
      </c>
      <c r="CT50" s="1387"/>
      <c r="CU50" s="1387"/>
      <c r="CV50" s="135" t="s">
        <v>393</v>
      </c>
      <c r="CW50" s="97"/>
      <c r="CX50" s="98"/>
    </row>
    <row r="51" spans="1:102" ht="21.75" customHeight="1">
      <c r="A51" s="1556"/>
      <c r="B51" s="1557"/>
      <c r="C51" s="1557"/>
      <c r="D51" s="1557"/>
      <c r="E51" s="1557"/>
      <c r="F51" s="1557"/>
      <c r="G51" s="1557"/>
      <c r="H51" s="1558"/>
      <c r="I51" s="1509">
        <f>IF(WEEKDAY(A54)=1,A54,(IF(WEEKDAY(A54)=2,A54-1,(IF(WEEKDAY(A54)=3,A54-2,(IF(WEEKDAY(A54)=4,A54-3,(IF(WEEKDAY(A54)=5,A54-4,IF(WEEKDAY(A54)=6,A54-5,A54-6))))))))))</f>
        <v>45956</v>
      </c>
      <c r="J51" s="1484"/>
      <c r="K51" s="1484"/>
      <c r="L51"/>
      <c r="M51"/>
      <c r="N51"/>
      <c r="O51" s="1457">
        <f>I51+1</f>
        <v>45957</v>
      </c>
      <c r="P51" s="1458"/>
      <c r="Q51" s="1458"/>
      <c r="R51"/>
      <c r="S51"/>
      <c r="T51"/>
      <c r="U51" s="1457">
        <f>O51+1</f>
        <v>45958</v>
      </c>
      <c r="V51" s="1458"/>
      <c r="W51" s="1458"/>
      <c r="X51" s="136"/>
      <c r="Y51" s="21"/>
      <c r="Z51" s="22"/>
      <c r="AA51" s="1457">
        <f>U51+1</f>
        <v>45959</v>
      </c>
      <c r="AB51" s="1458"/>
      <c r="AC51" s="1458"/>
      <c r="AD51" s="136"/>
      <c r="AE51" s="21"/>
      <c r="AF51" s="22"/>
      <c r="AG51" s="1457">
        <f>AA51+1</f>
        <v>45960</v>
      </c>
      <c r="AH51" s="1458"/>
      <c r="AI51" s="1458"/>
      <c r="AJ51" s="136"/>
      <c r="AK51" s="21"/>
      <c r="AL51" s="22"/>
      <c r="AM51" s="1457">
        <f>AG51+1</f>
        <v>45961</v>
      </c>
      <c r="AN51" s="1458"/>
      <c r="AO51" s="1458"/>
      <c r="AP51" s="136"/>
      <c r="AQ51" s="21"/>
      <c r="AR51" s="22"/>
      <c r="AS51" s="1490">
        <f>AM51+1</f>
        <v>45962</v>
      </c>
      <c r="AT51" s="1491"/>
      <c r="AU51" s="1491"/>
      <c r="AV51" s="137"/>
      <c r="AW51" s="21"/>
      <c r="AX51" s="22"/>
      <c r="BA51" s="1570"/>
      <c r="BB51" s="1571"/>
      <c r="BC51" s="1571"/>
      <c r="BD51" s="1571"/>
      <c r="BE51" s="1571"/>
      <c r="BF51" s="1571"/>
      <c r="BG51" s="1571"/>
      <c r="BH51" s="1572"/>
      <c r="BI51" s="1509">
        <f>IF(WEEKDAY(BA54)=1,BA54,(IF(WEEKDAY(BA54)=2,BA54-1,(IF(WEEKDAY(BA54)=3,BA54-2,(IF(WEEKDAY(BA54)=4,BA54-3,(IF(WEEKDAY(BA54)=5,BA54-4,IF(WEEKDAY(BA54)=6,BA54-5,BA54-6))))))))))</f>
        <v>46082</v>
      </c>
      <c r="BJ51" s="1484"/>
      <c r="BK51" s="1484"/>
      <c r="BL51" s="1528"/>
      <c r="BM51" s="1528"/>
      <c r="BN51" s="1529"/>
      <c r="BO51" s="1457">
        <f>BI51+1</f>
        <v>46083</v>
      </c>
      <c r="BP51" s="1458"/>
      <c r="BQ51" s="1458"/>
      <c r="BR51"/>
      <c r="BS51"/>
      <c r="BT51"/>
      <c r="BU51" s="1457">
        <f>BO51+1</f>
        <v>46084</v>
      </c>
      <c r="BV51" s="1458"/>
      <c r="BW51" s="1458"/>
      <c r="BX51" s="136"/>
      <c r="BY51" s="21"/>
      <c r="BZ51" s="22"/>
      <c r="CA51" s="1457">
        <f>BU51+1</f>
        <v>46085</v>
      </c>
      <c r="CB51" s="1458"/>
      <c r="CC51" s="1458"/>
      <c r="CD51" s="136"/>
      <c r="CE51" s="21"/>
      <c r="CF51" s="22"/>
      <c r="CG51" s="1457">
        <f>CA51+1</f>
        <v>46086</v>
      </c>
      <c r="CH51" s="1458"/>
      <c r="CI51" s="1458"/>
      <c r="CJ51" s="136"/>
      <c r="CK51" s="21"/>
      <c r="CL51" s="22"/>
      <c r="CM51" s="1457">
        <f>CG51+1</f>
        <v>46087</v>
      </c>
      <c r="CN51" s="1458"/>
      <c r="CO51" s="1458"/>
      <c r="CP51" s="136"/>
      <c r="CQ51" s="21"/>
      <c r="CR51" s="22"/>
      <c r="CS51" s="1490">
        <f>CM51+1</f>
        <v>46088</v>
      </c>
      <c r="CT51" s="1491"/>
      <c r="CU51" s="1491"/>
      <c r="CV51" s="137"/>
      <c r="CW51" s="21"/>
      <c r="CX51" s="22"/>
    </row>
    <row r="52" spans="1:102" ht="21.75" customHeight="1">
      <c r="A52" s="1556"/>
      <c r="B52" s="1557"/>
      <c r="C52" s="1557"/>
      <c r="D52" s="1557"/>
      <c r="E52" s="1557"/>
      <c r="F52" s="1557"/>
      <c r="G52" s="1557"/>
      <c r="H52" s="1558"/>
      <c r="I52" s="1484"/>
      <c r="J52" s="1479"/>
      <c r="K52" s="1479"/>
      <c r="L52"/>
      <c r="M52"/>
      <c r="N52"/>
      <c r="O52" s="1459"/>
      <c r="P52" s="1480"/>
      <c r="Q52" s="1480"/>
      <c r="R52"/>
      <c r="S52"/>
      <c r="T52"/>
      <c r="U52" s="1459"/>
      <c r="V52" s="1480"/>
      <c r="W52" s="1480"/>
      <c r="X52" s="138"/>
      <c r="Y52" s="7"/>
      <c r="Z52" s="19"/>
      <c r="AA52" s="1459"/>
      <c r="AB52" s="1480"/>
      <c r="AC52" s="1480"/>
      <c r="AD52" s="138"/>
      <c r="AE52" s="7"/>
      <c r="AF52" s="19"/>
      <c r="AG52" s="1459"/>
      <c r="AH52" s="1480"/>
      <c r="AI52" s="1480"/>
      <c r="AJ52" s="138"/>
      <c r="AK52" s="7"/>
      <c r="AL52" s="19"/>
      <c r="AM52" s="1459"/>
      <c r="AN52" s="1480"/>
      <c r="AO52" s="1480"/>
      <c r="AP52" s="138"/>
      <c r="AQ52" s="7"/>
      <c r="AR52" s="19"/>
      <c r="AS52" s="1492"/>
      <c r="AT52" s="1493"/>
      <c r="AU52" s="1493"/>
      <c r="AV52" s="139"/>
      <c r="AW52" s="7"/>
      <c r="AX52" s="19"/>
      <c r="BA52" s="1570"/>
      <c r="BB52" s="1571"/>
      <c r="BC52" s="1571"/>
      <c r="BD52" s="1571"/>
      <c r="BE52" s="1571"/>
      <c r="BF52" s="1571"/>
      <c r="BG52" s="1571"/>
      <c r="BH52" s="1572"/>
      <c r="BI52" s="1484"/>
      <c r="BJ52" s="1479"/>
      <c r="BK52" s="1479"/>
      <c r="BL52" s="1530"/>
      <c r="BM52" s="1530"/>
      <c r="BN52" s="1531"/>
      <c r="BO52" s="1459"/>
      <c r="BP52" s="1480"/>
      <c r="BQ52" s="1480"/>
      <c r="BR52"/>
      <c r="BS52"/>
      <c r="BT52"/>
      <c r="BU52" s="1459"/>
      <c r="BV52" s="1480"/>
      <c r="BW52" s="1480"/>
      <c r="BX52" s="138"/>
      <c r="BY52" s="7"/>
      <c r="BZ52" s="19"/>
      <c r="CA52" s="1459"/>
      <c r="CB52" s="1480"/>
      <c r="CC52" s="1480"/>
      <c r="CD52" s="138"/>
      <c r="CE52" s="7"/>
      <c r="CF52" s="19"/>
      <c r="CG52" s="1459"/>
      <c r="CH52" s="1480"/>
      <c r="CI52" s="1480"/>
      <c r="CJ52" s="138"/>
      <c r="CK52" s="7"/>
      <c r="CL52" s="19"/>
      <c r="CM52" s="1459"/>
      <c r="CN52" s="1480"/>
      <c r="CO52" s="1480"/>
      <c r="CP52" s="138"/>
      <c r="CQ52" s="7"/>
      <c r="CR52" s="19"/>
      <c r="CS52" s="1492"/>
      <c r="CT52" s="1493"/>
      <c r="CU52" s="1493"/>
      <c r="CV52" s="139"/>
      <c r="CW52" s="7"/>
      <c r="CX52" s="19"/>
    </row>
    <row r="53" spans="1:102" ht="22.5" customHeight="1">
      <c r="A53" s="1559"/>
      <c r="B53" s="1560"/>
      <c r="C53" s="1560"/>
      <c r="D53" s="1560"/>
      <c r="E53" s="1560"/>
      <c r="F53" s="1560"/>
      <c r="G53" s="1560"/>
      <c r="H53" s="1561"/>
      <c r="I53" s="1484"/>
      <c r="J53" s="1479"/>
      <c r="K53" s="1479"/>
      <c r="L53"/>
      <c r="M53"/>
      <c r="N53"/>
      <c r="O53" s="1459"/>
      <c r="P53" s="1480"/>
      <c r="Q53" s="1480"/>
      <c r="R53"/>
      <c r="S53"/>
      <c r="T53"/>
      <c r="U53" s="1459"/>
      <c r="V53" s="1480"/>
      <c r="W53" s="1480"/>
      <c r="X53" s="138"/>
      <c r="Y53" s="7"/>
      <c r="Z53" s="19"/>
      <c r="AA53" s="1459"/>
      <c r="AB53" s="1480"/>
      <c r="AC53" s="1480"/>
      <c r="AD53" s="138"/>
      <c r="AE53" s="7"/>
      <c r="AF53" s="19"/>
      <c r="AG53" s="1459"/>
      <c r="AH53" s="1480"/>
      <c r="AI53" s="1480"/>
      <c r="AJ53" s="138"/>
      <c r="AK53" s="7"/>
      <c r="AL53" s="19"/>
      <c r="AM53" s="1459"/>
      <c r="AN53" s="1480"/>
      <c r="AO53" s="1480"/>
      <c r="AP53" s="138"/>
      <c r="AQ53" s="7"/>
      <c r="AR53" s="19"/>
      <c r="AS53" s="1492"/>
      <c r="AT53" s="1493"/>
      <c r="AU53" s="1493"/>
      <c r="AV53" s="139"/>
      <c r="AW53" s="7"/>
      <c r="AX53" s="19"/>
      <c r="BA53" s="1570"/>
      <c r="BB53" s="1571"/>
      <c r="BC53" s="1571"/>
      <c r="BD53" s="1571"/>
      <c r="BE53" s="1571"/>
      <c r="BF53" s="1571"/>
      <c r="BG53" s="1571"/>
      <c r="BH53" s="1572"/>
      <c r="BI53" s="1484"/>
      <c r="BJ53" s="1479"/>
      <c r="BK53" s="1479"/>
      <c r="BL53" s="1530"/>
      <c r="BM53" s="1530"/>
      <c r="BN53" s="1531"/>
      <c r="BO53" s="1459"/>
      <c r="BP53" s="1480"/>
      <c r="BQ53" s="1480"/>
      <c r="BR53"/>
      <c r="BS53"/>
      <c r="BT53"/>
      <c r="BU53" s="1459"/>
      <c r="BV53" s="1480"/>
      <c r="BW53" s="1480"/>
      <c r="BX53" s="138"/>
      <c r="BY53" s="7"/>
      <c r="BZ53" s="19"/>
      <c r="CA53" s="1459"/>
      <c r="CB53" s="1480"/>
      <c r="CC53" s="1480"/>
      <c r="CD53" s="138"/>
      <c r="CE53" s="7"/>
      <c r="CF53" s="19"/>
      <c r="CG53" s="1459"/>
      <c r="CH53" s="1480"/>
      <c r="CI53" s="1480"/>
      <c r="CJ53" s="138"/>
      <c r="CK53" s="7"/>
      <c r="CL53" s="19"/>
      <c r="CM53" s="1459"/>
      <c r="CN53" s="1480"/>
      <c r="CO53" s="1480"/>
      <c r="CP53" s="138"/>
      <c r="CQ53" s="7"/>
      <c r="CR53" s="19"/>
      <c r="CS53" s="1492"/>
      <c r="CT53" s="1493"/>
      <c r="CU53" s="1493"/>
      <c r="CV53" s="139"/>
      <c r="CW53" s="7"/>
      <c r="CX53" s="19"/>
    </row>
    <row r="54" spans="1:102" ht="32.25" customHeight="1">
      <c r="A54" s="1494">
        <f>IF(MONTH(A30)=12,DATE(YEAR(A30)+1,1,1),DATE(YEAR(A30),MONTH(A30)+1,1))</f>
        <v>45962</v>
      </c>
      <c r="B54" s="1495"/>
      <c r="C54" s="1495"/>
      <c r="D54" s="1495"/>
      <c r="E54" s="1495"/>
      <c r="F54" s="1495"/>
      <c r="G54" s="1495"/>
      <c r="H54" s="1496"/>
      <c r="I54"/>
      <c r="J54"/>
      <c r="K54"/>
      <c r="L54"/>
      <c r="M54"/>
      <c r="N54"/>
      <c r="O54" s="23"/>
      <c r="P54"/>
      <c r="Q54"/>
      <c r="R54"/>
      <c r="S54"/>
      <c r="T54"/>
      <c r="U54" s="48"/>
      <c r="V54" s="60"/>
      <c r="W54" s="60"/>
      <c r="X54" s="60"/>
      <c r="Y54" s="60"/>
      <c r="Z54" s="20"/>
      <c r="AA54" s="48"/>
      <c r="AB54" s="60"/>
      <c r="AC54" s="60"/>
      <c r="AD54" s="60"/>
      <c r="AE54" s="60"/>
      <c r="AF54" s="20"/>
      <c r="AG54" s="48"/>
      <c r="AH54" s="60"/>
      <c r="AI54" s="60"/>
      <c r="AJ54" s="60"/>
      <c r="AK54" s="60"/>
      <c r="AL54" s="20"/>
      <c r="AM54" s="48"/>
      <c r="AN54" s="60"/>
      <c r="AO54" s="60"/>
      <c r="AP54" s="60"/>
      <c r="AQ54" s="60"/>
      <c r="AR54" s="20"/>
      <c r="AS54" s="48"/>
      <c r="AT54" s="60"/>
      <c r="AU54" s="60"/>
      <c r="AV54" s="60"/>
      <c r="AW54" s="60"/>
      <c r="AX54" s="20"/>
      <c r="BA54" s="1550">
        <f>IF(MONTH(BA30)=12,DATE(YEAR(BA30)+1,1,1),DATE(YEAR(BA30),MONTH(BA30)+1,1))</f>
        <v>46082</v>
      </c>
      <c r="BB54" s="1551"/>
      <c r="BC54" s="1551"/>
      <c r="BD54" s="1551"/>
      <c r="BE54" s="1551"/>
      <c r="BF54" s="1551"/>
      <c r="BG54" s="1551"/>
      <c r="BH54" s="1552"/>
      <c r="BI54"/>
      <c r="BJ54"/>
      <c r="BK54"/>
      <c r="BL54"/>
      <c r="BM54"/>
      <c r="BN54"/>
      <c r="BO54" s="23"/>
      <c r="BP54"/>
      <c r="BQ54"/>
      <c r="BR54"/>
      <c r="BS54"/>
      <c r="BT54"/>
      <c r="BU54" s="48"/>
      <c r="BV54" s="60"/>
      <c r="BW54" s="60"/>
      <c r="BX54" s="60"/>
      <c r="BY54" s="60"/>
      <c r="BZ54" s="20"/>
      <c r="CA54" s="48"/>
      <c r="CB54" s="60"/>
      <c r="CC54" s="60"/>
      <c r="CD54" s="60"/>
      <c r="CE54" s="60"/>
      <c r="CF54" s="20"/>
      <c r="CG54" s="48"/>
      <c r="CH54" s="60"/>
      <c r="CI54" s="60"/>
      <c r="CJ54" s="60"/>
      <c r="CK54" s="60"/>
      <c r="CL54" s="20"/>
      <c r="CM54" s="48"/>
      <c r="CN54" s="60"/>
      <c r="CO54" s="60"/>
      <c r="CP54" s="60"/>
      <c r="CQ54" s="60"/>
      <c r="CR54" s="20"/>
      <c r="CS54" s="48"/>
      <c r="CT54" s="60"/>
      <c r="CU54" s="60"/>
      <c r="CV54" s="60"/>
      <c r="CW54" s="60"/>
      <c r="CX54" s="20"/>
    </row>
    <row r="55" spans="1:102" ht="21.75" customHeight="1">
      <c r="A55" s="1494"/>
      <c r="B55" s="1495"/>
      <c r="C55" s="1495"/>
      <c r="D55" s="1495"/>
      <c r="E55" s="1495"/>
      <c r="F55" s="1495"/>
      <c r="G55" s="1495"/>
      <c r="H55" s="1496"/>
      <c r="I55" s="1476">
        <f>AS51+1</f>
        <v>45963</v>
      </c>
      <c r="J55" s="1477"/>
      <c r="K55" s="1477"/>
      <c r="L55" s="140"/>
      <c r="M55" s="21"/>
      <c r="N55" s="22"/>
      <c r="O55" s="1457">
        <f>I55+1</f>
        <v>45964</v>
      </c>
      <c r="P55" s="1458"/>
      <c r="Q55" s="1458"/>
      <c r="R55" s="136"/>
      <c r="S55" s="21"/>
      <c r="T55" s="22"/>
      <c r="U55" s="1457">
        <f>O55+1</f>
        <v>45965</v>
      </c>
      <c r="V55" s="1458"/>
      <c r="W55" s="1458"/>
      <c r="X55" s="136"/>
      <c r="Y55" s="21"/>
      <c r="Z55" s="22"/>
      <c r="AA55" s="1457">
        <f>U55+1</f>
        <v>45966</v>
      </c>
      <c r="AB55" s="1458"/>
      <c r="AC55" s="1458"/>
      <c r="AD55" s="136"/>
      <c r="AE55" s="21"/>
      <c r="AF55" s="22"/>
      <c r="AG55" s="1457">
        <f>AA55+1</f>
        <v>45967</v>
      </c>
      <c r="AH55" s="1458"/>
      <c r="AI55" s="1458"/>
      <c r="AJ55" s="136"/>
      <c r="AK55" s="21"/>
      <c r="AL55" s="22"/>
      <c r="AM55" s="1457">
        <f>AG55+1</f>
        <v>45968</v>
      </c>
      <c r="AN55" s="1458"/>
      <c r="AO55" s="1458"/>
      <c r="AP55" s="136"/>
      <c r="AQ55" s="21"/>
      <c r="AR55" s="22"/>
      <c r="AS55" s="1485">
        <f>AM55+1</f>
        <v>45969</v>
      </c>
      <c r="AT55" s="1464"/>
      <c r="AU55" s="1464"/>
      <c r="AV55" s="136"/>
      <c r="AW55" s="21"/>
      <c r="AX55" s="22"/>
      <c r="BA55" s="1550"/>
      <c r="BB55" s="1551"/>
      <c r="BC55" s="1551"/>
      <c r="BD55" s="1551"/>
      <c r="BE55" s="1551"/>
      <c r="BF55" s="1551"/>
      <c r="BG55" s="1551"/>
      <c r="BH55" s="1552"/>
      <c r="BI55" s="1476">
        <f>CS51+1</f>
        <v>46089</v>
      </c>
      <c r="BJ55" s="1477"/>
      <c r="BK55" s="1477"/>
      <c r="BL55" s="140"/>
      <c r="BM55" s="21"/>
      <c r="BN55" s="22"/>
      <c r="BO55" s="1457">
        <f>BI55+1</f>
        <v>46090</v>
      </c>
      <c r="BP55" s="1458"/>
      <c r="BQ55" s="1458"/>
      <c r="BR55" s="136"/>
      <c r="BS55" s="21"/>
      <c r="BT55" s="22"/>
      <c r="BU55" s="1457">
        <f>BO55+1</f>
        <v>46091</v>
      </c>
      <c r="BV55" s="1458"/>
      <c r="BW55" s="1458"/>
      <c r="BX55" s="136"/>
      <c r="BY55" s="21"/>
      <c r="BZ55" s="22"/>
      <c r="CA55" s="1457">
        <f>BU55+1</f>
        <v>46092</v>
      </c>
      <c r="CB55" s="1458"/>
      <c r="CC55" s="1458"/>
      <c r="CD55" s="136"/>
      <c r="CE55" s="21"/>
      <c r="CF55" s="22"/>
      <c r="CG55" s="1457">
        <f>CA55+1</f>
        <v>46093</v>
      </c>
      <c r="CH55" s="1458"/>
      <c r="CI55" s="1458"/>
      <c r="CJ55" s="136"/>
      <c r="CK55" s="21"/>
      <c r="CL55" s="22"/>
      <c r="CM55" s="1457">
        <f>CG55+1</f>
        <v>46094</v>
      </c>
      <c r="CN55" s="1458"/>
      <c r="CO55" s="1458"/>
      <c r="CP55" s="136"/>
      <c r="CQ55" s="21"/>
      <c r="CR55" s="22"/>
      <c r="CS55" s="1485">
        <f>CM55+1</f>
        <v>46095</v>
      </c>
      <c r="CT55" s="1464"/>
      <c r="CU55" s="1464"/>
      <c r="CV55" s="136"/>
      <c r="CW55" s="21"/>
      <c r="CX55" s="22"/>
    </row>
    <row r="56" spans="1:102" ht="21.75" customHeight="1">
      <c r="A56" s="1506" t="str">
        <f>IF(A54&gt;=43586,"令和"&amp;IF(YEAR(A54)-2018=1,"元",YEAR(A54)-2018),"平成"&amp;(YEAR(A54)-1988))</f>
        <v>令和7</v>
      </c>
      <c r="B56" s="1507"/>
      <c r="C56" s="1507"/>
      <c r="D56" s="1507"/>
      <c r="E56" s="1507"/>
      <c r="F56" s="1507"/>
      <c r="G56" s="1507"/>
      <c r="H56" s="1508"/>
      <c r="I56" s="1478"/>
      <c r="J56" s="1484"/>
      <c r="K56" s="1484"/>
      <c r="L56" s="141"/>
      <c r="M56" s="7"/>
      <c r="N56" s="19"/>
      <c r="O56" s="1459"/>
      <c r="P56" s="1460"/>
      <c r="Q56" s="1460"/>
      <c r="R56" s="138"/>
      <c r="S56" s="7"/>
      <c r="T56" s="19"/>
      <c r="U56" s="1459"/>
      <c r="V56" s="1460"/>
      <c r="W56" s="1460"/>
      <c r="X56" s="138"/>
      <c r="Y56" s="7"/>
      <c r="Z56" s="19"/>
      <c r="AA56" s="1459"/>
      <c r="AB56" s="1460"/>
      <c r="AC56" s="1460"/>
      <c r="AD56" s="138"/>
      <c r="AE56" s="7"/>
      <c r="AF56" s="19"/>
      <c r="AG56" s="1459"/>
      <c r="AH56" s="1460"/>
      <c r="AI56" s="1460"/>
      <c r="AJ56" s="138"/>
      <c r="AK56" s="7"/>
      <c r="AL56" s="19"/>
      <c r="AM56" s="1459"/>
      <c r="AN56" s="1460"/>
      <c r="AO56" s="1460"/>
      <c r="AP56" s="138"/>
      <c r="AQ56" s="7"/>
      <c r="AR56" s="19"/>
      <c r="AS56" s="1463"/>
      <c r="AT56" s="1486"/>
      <c r="AU56" s="1486"/>
      <c r="AV56" s="138"/>
      <c r="AW56" s="7"/>
      <c r="AX56" s="19"/>
      <c r="BA56" s="1564" t="str">
        <f>IF(BA54&gt;=43586,"令和"&amp;IF(YEAR(BA54)-2018=1,"元",YEAR(BA54)-2018),"平成"&amp;(YEAR(BA54)-1988))</f>
        <v>令和8</v>
      </c>
      <c r="BB56" s="1565"/>
      <c r="BC56" s="1565"/>
      <c r="BD56" s="1565"/>
      <c r="BE56" s="1565"/>
      <c r="BF56" s="1565"/>
      <c r="BG56" s="1565"/>
      <c r="BH56" s="1566"/>
      <c r="BI56" s="1478"/>
      <c r="BJ56" s="1484"/>
      <c r="BK56" s="1484"/>
      <c r="BL56" s="141"/>
      <c r="BM56" s="7"/>
      <c r="BN56" s="19"/>
      <c r="BO56" s="1459"/>
      <c r="BP56" s="1460"/>
      <c r="BQ56" s="1460"/>
      <c r="BR56" s="138"/>
      <c r="BS56" s="7"/>
      <c r="BT56" s="19"/>
      <c r="BU56" s="1459"/>
      <c r="BV56" s="1460"/>
      <c r="BW56" s="1460"/>
      <c r="BX56" s="138"/>
      <c r="BY56" s="7"/>
      <c r="BZ56" s="19"/>
      <c r="CA56" s="1459"/>
      <c r="CB56" s="1460"/>
      <c r="CC56" s="1460"/>
      <c r="CD56" s="138"/>
      <c r="CE56" s="7"/>
      <c r="CF56" s="19"/>
      <c r="CG56" s="1459"/>
      <c r="CH56" s="1460"/>
      <c r="CI56" s="1460"/>
      <c r="CJ56" s="138"/>
      <c r="CK56" s="7"/>
      <c r="CL56" s="19"/>
      <c r="CM56" s="1459"/>
      <c r="CN56" s="1460"/>
      <c r="CO56" s="1460"/>
      <c r="CP56" s="138"/>
      <c r="CQ56" s="7"/>
      <c r="CR56" s="19"/>
      <c r="CS56" s="1463"/>
      <c r="CT56" s="1486"/>
      <c r="CU56" s="1486"/>
      <c r="CV56" s="138"/>
      <c r="CW56" s="7"/>
      <c r="CX56" s="19"/>
    </row>
    <row r="57" spans="1:102" ht="22.5" customHeight="1">
      <c r="A57" s="1506"/>
      <c r="B57" s="1507"/>
      <c r="C57" s="1507"/>
      <c r="D57" s="1507"/>
      <c r="E57" s="1507"/>
      <c r="F57" s="1507"/>
      <c r="G57" s="1507"/>
      <c r="H57" s="1508"/>
      <c r="I57" s="1478"/>
      <c r="J57" s="1484"/>
      <c r="K57" s="1484"/>
      <c r="L57" s="141"/>
      <c r="M57" s="7"/>
      <c r="N57" s="19"/>
      <c r="O57" s="1459"/>
      <c r="P57" s="1460"/>
      <c r="Q57" s="1460"/>
      <c r="R57" s="138"/>
      <c r="S57" s="7"/>
      <c r="T57" s="19"/>
      <c r="U57" s="1459"/>
      <c r="V57" s="1460"/>
      <c r="W57" s="1460"/>
      <c r="X57" s="138"/>
      <c r="Y57" s="7"/>
      <c r="Z57" s="19"/>
      <c r="AA57" s="1459"/>
      <c r="AB57" s="1460"/>
      <c r="AC57" s="1460"/>
      <c r="AD57" s="138"/>
      <c r="AE57" s="7"/>
      <c r="AF57" s="19"/>
      <c r="AG57" s="1459"/>
      <c r="AH57" s="1460"/>
      <c r="AI57" s="1460"/>
      <c r="AJ57" s="138"/>
      <c r="AK57" s="7"/>
      <c r="AL57" s="19"/>
      <c r="AM57" s="1459"/>
      <c r="AN57" s="1460"/>
      <c r="AO57" s="1460"/>
      <c r="AP57" s="138"/>
      <c r="AQ57" s="7"/>
      <c r="AR57" s="19"/>
      <c r="AS57" s="1463"/>
      <c r="AT57" s="1486"/>
      <c r="AU57" s="1486"/>
      <c r="AV57" s="138"/>
      <c r="AW57" s="7"/>
      <c r="AX57" s="19"/>
      <c r="BA57" s="1564"/>
      <c r="BB57" s="1565"/>
      <c r="BC57" s="1565"/>
      <c r="BD57" s="1565"/>
      <c r="BE57" s="1565"/>
      <c r="BF57" s="1565"/>
      <c r="BG57" s="1565"/>
      <c r="BH57" s="1566"/>
      <c r="BI57" s="1478"/>
      <c r="BJ57" s="1484"/>
      <c r="BK57" s="1484"/>
      <c r="BL57" s="141"/>
      <c r="BM57" s="7"/>
      <c r="BN57" s="19"/>
      <c r="BO57" s="1459"/>
      <c r="BP57" s="1460"/>
      <c r="BQ57" s="1460"/>
      <c r="BR57" s="138"/>
      <c r="BS57" s="7"/>
      <c r="BT57" s="19"/>
      <c r="BU57" s="1459"/>
      <c r="BV57" s="1460"/>
      <c r="BW57" s="1460"/>
      <c r="BX57" s="138"/>
      <c r="BY57" s="7"/>
      <c r="BZ57" s="19"/>
      <c r="CA57" s="1459"/>
      <c r="CB57" s="1460"/>
      <c r="CC57" s="1460"/>
      <c r="CD57" s="138"/>
      <c r="CE57" s="7"/>
      <c r="CF57" s="19"/>
      <c r="CG57" s="1459"/>
      <c r="CH57" s="1460"/>
      <c r="CI57" s="1460"/>
      <c r="CJ57" s="138"/>
      <c r="CK57" s="7"/>
      <c r="CL57" s="19"/>
      <c r="CM57" s="1459"/>
      <c r="CN57" s="1460"/>
      <c r="CO57" s="1460"/>
      <c r="CP57" s="138"/>
      <c r="CQ57" s="7"/>
      <c r="CR57" s="19"/>
      <c r="CS57" s="1463"/>
      <c r="CT57" s="1486"/>
      <c r="CU57" s="1486"/>
      <c r="CV57" s="138"/>
      <c r="CW57" s="7"/>
      <c r="CX57" s="19"/>
    </row>
    <row r="58" spans="1:102" ht="33.75" customHeight="1">
      <c r="A58" s="23"/>
      <c r="B58" s="7"/>
      <c r="C58" s="7"/>
      <c r="D58" s="7"/>
      <c r="E58" s="7"/>
      <c r="F58" s="7"/>
      <c r="G58" s="7"/>
      <c r="H58" s="19"/>
      <c r="I58" s="48"/>
      <c r="J58" s="60"/>
      <c r="K58" s="60"/>
      <c r="L58" s="60"/>
      <c r="M58" s="60"/>
      <c r="N58" s="20"/>
      <c r="O58" s="48"/>
      <c r="P58" s="60"/>
      <c r="Q58" s="60"/>
      <c r="R58" s="60"/>
      <c r="S58" s="60"/>
      <c r="T58" s="20"/>
      <c r="U58" s="48"/>
      <c r="V58" s="60"/>
      <c r="W58" s="60"/>
      <c r="X58" s="60"/>
      <c r="Y58" s="60"/>
      <c r="Z58" s="20"/>
      <c r="AA58" s="48"/>
      <c r="AB58" s="60"/>
      <c r="AC58" s="60"/>
      <c r="AD58" s="60"/>
      <c r="AE58" s="60"/>
      <c r="AF58" s="20"/>
      <c r="AG58" s="48"/>
      <c r="AH58" s="60"/>
      <c r="AI58" s="60"/>
      <c r="AJ58" s="60"/>
      <c r="AK58" s="60"/>
      <c r="AL58" s="20"/>
      <c r="AM58" s="48"/>
      <c r="AN58" s="60"/>
      <c r="AO58" s="60"/>
      <c r="AP58" s="60"/>
      <c r="AQ58" s="60"/>
      <c r="AR58" s="20"/>
      <c r="AS58" s="48"/>
      <c r="AT58" s="60"/>
      <c r="AU58" s="60"/>
      <c r="AV58" s="60"/>
      <c r="AW58" s="60"/>
      <c r="AX58" s="20"/>
      <c r="BA58" s="23"/>
      <c r="BB58" s="7"/>
      <c r="BC58" s="7"/>
      <c r="BD58" s="7"/>
      <c r="BE58" s="7"/>
      <c r="BF58" s="7"/>
      <c r="BG58" s="7"/>
      <c r="BH58" s="19"/>
      <c r="BI58" s="48"/>
      <c r="BJ58" s="60"/>
      <c r="BK58" s="60"/>
      <c r="BL58" s="60"/>
      <c r="BM58" s="60"/>
      <c r="BN58" s="20"/>
      <c r="BO58" s="48"/>
      <c r="BP58" s="60"/>
      <c r="BQ58" s="60"/>
      <c r="BR58" s="60"/>
      <c r="BS58" s="60"/>
      <c r="BT58" s="20"/>
      <c r="BU58" s="48"/>
      <c r="BV58" s="60"/>
      <c r="BW58" s="60"/>
      <c r="BX58" s="60"/>
      <c r="BY58" s="60"/>
      <c r="BZ58" s="20"/>
      <c r="CA58" s="48"/>
      <c r="CB58" s="60"/>
      <c r="CC58" s="60"/>
      <c r="CD58" s="60"/>
      <c r="CE58" s="60"/>
      <c r="CF58" s="20"/>
      <c r="CG58" s="48"/>
      <c r="CH58" s="60"/>
      <c r="CI58" s="60"/>
      <c r="CJ58" s="60"/>
      <c r="CK58" s="60"/>
      <c r="CL58" s="20"/>
      <c r="CM58" s="48"/>
      <c r="CN58" s="60"/>
      <c r="CO58" s="60"/>
      <c r="CP58" s="60"/>
      <c r="CQ58" s="60"/>
      <c r="CR58" s="20"/>
      <c r="CS58" s="48"/>
      <c r="CT58" s="60"/>
      <c r="CU58" s="60"/>
      <c r="CV58" s="60"/>
      <c r="CW58" s="60"/>
      <c r="CX58" s="20"/>
    </row>
    <row r="59" spans="1:102" ht="21.75" customHeight="1">
      <c r="A59" s="1487" t="s">
        <v>253</v>
      </c>
      <c r="B59" s="1488"/>
      <c r="C59" s="1488"/>
      <c r="D59" s="1488"/>
      <c r="E59" s="1488"/>
      <c r="F59" s="1488"/>
      <c r="G59" s="1488"/>
      <c r="H59" s="1489"/>
      <c r="I59" s="1476">
        <f>AS55+1</f>
        <v>45970</v>
      </c>
      <c r="J59" s="1477"/>
      <c r="K59" s="1477"/>
      <c r="L59" s="140"/>
      <c r="M59" s="21"/>
      <c r="N59" s="22"/>
      <c r="O59" s="1457">
        <f>I59+1</f>
        <v>45971</v>
      </c>
      <c r="P59" s="1458"/>
      <c r="Q59" s="1458"/>
      <c r="R59" s="136"/>
      <c r="S59" s="21"/>
      <c r="T59" s="22"/>
      <c r="U59" s="1457">
        <f>O59+1</f>
        <v>45972</v>
      </c>
      <c r="V59" s="1458"/>
      <c r="W59" s="1458"/>
      <c r="X59" s="136"/>
      <c r="Y59" s="21"/>
      <c r="Z59" s="22"/>
      <c r="AA59" s="1457">
        <f>U59+1</f>
        <v>45973</v>
      </c>
      <c r="AB59" s="1458"/>
      <c r="AC59" s="1458"/>
      <c r="AD59" s="136"/>
      <c r="AE59" s="21"/>
      <c r="AF59" s="22"/>
      <c r="AG59" s="1457">
        <f>AA59+1</f>
        <v>45974</v>
      </c>
      <c r="AH59" s="1458"/>
      <c r="AI59" s="1458"/>
      <c r="AJ59" s="136"/>
      <c r="AK59" s="21"/>
      <c r="AL59" s="22"/>
      <c r="AM59" s="1457">
        <f>AG59+1</f>
        <v>45975</v>
      </c>
      <c r="AN59" s="1458"/>
      <c r="AO59" s="1458"/>
      <c r="AP59" s="136"/>
      <c r="AQ59" s="21"/>
      <c r="AR59" s="22"/>
      <c r="AS59" s="1485">
        <f>AM59+1</f>
        <v>45976</v>
      </c>
      <c r="AT59" s="1464"/>
      <c r="AU59" s="1464"/>
      <c r="AV59" s="136"/>
      <c r="AW59" s="21"/>
      <c r="AX59" s="22"/>
      <c r="BA59" s="1487" t="s">
        <v>253</v>
      </c>
      <c r="BB59" s="1488"/>
      <c r="BC59" s="1488"/>
      <c r="BD59" s="1488"/>
      <c r="BE59" s="1488"/>
      <c r="BF59" s="1488"/>
      <c r="BG59" s="1488"/>
      <c r="BH59" s="1489"/>
      <c r="BI59" s="1476">
        <f>CS55+1</f>
        <v>46096</v>
      </c>
      <c r="BJ59" s="1477"/>
      <c r="BK59" s="1477"/>
      <c r="BL59" s="140"/>
      <c r="BM59" s="21"/>
      <c r="BN59" s="22"/>
      <c r="BO59" s="1457">
        <f>BI59+1</f>
        <v>46097</v>
      </c>
      <c r="BP59" s="1458"/>
      <c r="BQ59" s="1458"/>
      <c r="BR59" s="136"/>
      <c r="BS59" s="21"/>
      <c r="BT59" s="22"/>
      <c r="BU59" s="1457">
        <f>BO59+1</f>
        <v>46098</v>
      </c>
      <c r="BV59" s="1458"/>
      <c r="BW59" s="1458"/>
      <c r="BX59" s="136"/>
      <c r="BY59" s="21"/>
      <c r="BZ59" s="22"/>
      <c r="CA59" s="1457">
        <f>BU59+1</f>
        <v>46099</v>
      </c>
      <c r="CB59" s="1458"/>
      <c r="CC59" s="1458"/>
      <c r="CD59" s="136"/>
      <c r="CE59" s="21"/>
      <c r="CF59" s="22"/>
      <c r="CG59" s="1457">
        <f>CA59+1</f>
        <v>46100</v>
      </c>
      <c r="CH59" s="1458"/>
      <c r="CI59" s="1458"/>
      <c r="CJ59" s="136"/>
      <c r="CK59" s="21"/>
      <c r="CL59" s="22"/>
      <c r="CM59" s="1457">
        <f>CG59+1</f>
        <v>46101</v>
      </c>
      <c r="CN59" s="1458"/>
      <c r="CO59" s="1458"/>
      <c r="CP59" s="136"/>
      <c r="CQ59" s="21"/>
      <c r="CR59" s="22"/>
      <c r="CS59" s="1485">
        <f>CM59+1</f>
        <v>46102</v>
      </c>
      <c r="CT59" s="1464"/>
      <c r="CU59" s="1464"/>
      <c r="CV59" s="136"/>
      <c r="CW59" s="21"/>
      <c r="CX59" s="22"/>
    </row>
    <row r="60" spans="1:102" ht="21.75" customHeight="1">
      <c r="A60" s="1487"/>
      <c r="B60" s="1488"/>
      <c r="C60" s="1488"/>
      <c r="D60" s="1488"/>
      <c r="E60" s="1488"/>
      <c r="F60" s="1488"/>
      <c r="G60" s="1488"/>
      <c r="H60" s="1489"/>
      <c r="I60" s="1478"/>
      <c r="J60" s="1484"/>
      <c r="K60" s="1484"/>
      <c r="L60" s="141"/>
      <c r="M60" s="7"/>
      <c r="N60" s="19"/>
      <c r="O60" s="1459"/>
      <c r="P60" s="1460"/>
      <c r="Q60" s="1460"/>
      <c r="R60" s="138"/>
      <c r="S60" s="7"/>
      <c r="T60" s="19"/>
      <c r="U60" s="1459"/>
      <c r="V60" s="1460"/>
      <c r="W60" s="1460"/>
      <c r="X60" s="138"/>
      <c r="Y60" s="7"/>
      <c r="Z60" s="19"/>
      <c r="AA60" s="1459"/>
      <c r="AB60" s="1460"/>
      <c r="AC60" s="1460"/>
      <c r="AD60" s="138"/>
      <c r="AE60" s="7"/>
      <c r="AF60" s="19"/>
      <c r="AG60" s="1459"/>
      <c r="AH60" s="1460"/>
      <c r="AI60" s="1460"/>
      <c r="AJ60" s="138"/>
      <c r="AK60" s="7"/>
      <c r="AL60" s="19"/>
      <c r="AM60" s="1459"/>
      <c r="AN60" s="1460"/>
      <c r="AO60" s="1460"/>
      <c r="AP60" s="138"/>
      <c r="AQ60" s="7"/>
      <c r="AR60" s="19"/>
      <c r="AS60" s="1463"/>
      <c r="AT60" s="1486"/>
      <c r="AU60" s="1486"/>
      <c r="AV60" s="138"/>
      <c r="AW60" s="7"/>
      <c r="AX60" s="19"/>
      <c r="BA60" s="1487"/>
      <c r="BB60" s="1488"/>
      <c r="BC60" s="1488"/>
      <c r="BD60" s="1488"/>
      <c r="BE60" s="1488"/>
      <c r="BF60" s="1488"/>
      <c r="BG60" s="1488"/>
      <c r="BH60" s="1489"/>
      <c r="BI60" s="1478"/>
      <c r="BJ60" s="1484"/>
      <c r="BK60" s="1484"/>
      <c r="BL60" s="141"/>
      <c r="BM60" s="7"/>
      <c r="BN60" s="19"/>
      <c r="BO60" s="1459"/>
      <c r="BP60" s="1460"/>
      <c r="BQ60" s="1460"/>
      <c r="BR60" s="138"/>
      <c r="BS60" s="7"/>
      <c r="BT60" s="19"/>
      <c r="BU60" s="1459"/>
      <c r="BV60" s="1460"/>
      <c r="BW60" s="1460"/>
      <c r="BX60" s="138"/>
      <c r="BY60" s="7"/>
      <c r="BZ60" s="19"/>
      <c r="CA60" s="1459"/>
      <c r="CB60" s="1460"/>
      <c r="CC60" s="1460"/>
      <c r="CD60" s="138"/>
      <c r="CE60" s="7"/>
      <c r="CF60" s="19"/>
      <c r="CG60" s="1459"/>
      <c r="CH60" s="1460"/>
      <c r="CI60" s="1460"/>
      <c r="CJ60" s="138"/>
      <c r="CK60" s="7"/>
      <c r="CL60" s="19"/>
      <c r="CM60" s="1459"/>
      <c r="CN60" s="1460"/>
      <c r="CO60" s="1460"/>
      <c r="CP60" s="138"/>
      <c r="CQ60" s="7"/>
      <c r="CR60" s="19"/>
      <c r="CS60" s="1463"/>
      <c r="CT60" s="1486"/>
      <c r="CU60" s="1486"/>
      <c r="CV60" s="138"/>
      <c r="CW60" s="7"/>
      <c r="CX60" s="19"/>
    </row>
    <row r="61" spans="1:102" ht="57.75" customHeight="1">
      <c r="A61" s="1351" t="str">
        <f>VLOOKUP(A54,祝節名,2,FALSE)</f>
        <v>3 文化の日、23 勤労感謝の日
24 振替休日。立冬7、小雪22</v>
      </c>
      <c r="B61" s="1352"/>
      <c r="C61" s="1352"/>
      <c r="D61" s="1352"/>
      <c r="E61" s="1352"/>
      <c r="F61" s="1352"/>
      <c r="G61" s="1352"/>
      <c r="H61" s="1353"/>
      <c r="I61" s="1478"/>
      <c r="J61" s="1484"/>
      <c r="K61" s="1484"/>
      <c r="L61" s="141"/>
      <c r="M61" s="7"/>
      <c r="N61" s="19"/>
      <c r="O61" s="1459"/>
      <c r="P61" s="1460"/>
      <c r="Q61" s="1460"/>
      <c r="R61" s="138"/>
      <c r="S61" s="7"/>
      <c r="T61" s="19"/>
      <c r="U61" s="1459"/>
      <c r="V61" s="1460"/>
      <c r="W61" s="1460"/>
      <c r="X61" s="138"/>
      <c r="Y61" s="7"/>
      <c r="Z61" s="19"/>
      <c r="AA61" s="1459"/>
      <c r="AB61" s="1460"/>
      <c r="AC61" s="1460"/>
      <c r="AD61" s="138"/>
      <c r="AE61" s="7"/>
      <c r="AF61" s="19"/>
      <c r="AG61" s="1459"/>
      <c r="AH61" s="1460"/>
      <c r="AI61" s="1460"/>
      <c r="AJ61" s="138"/>
      <c r="AK61" s="7"/>
      <c r="AL61" s="19"/>
      <c r="AM61" s="1459"/>
      <c r="AN61" s="1460"/>
      <c r="AO61" s="1460"/>
      <c r="AP61" s="138"/>
      <c r="AQ61" s="7"/>
      <c r="AR61" s="19"/>
      <c r="AS61" s="1463"/>
      <c r="AT61" s="1486"/>
      <c r="AU61" s="1486"/>
      <c r="AV61" s="138"/>
      <c r="AW61" s="7"/>
      <c r="AX61" s="19"/>
      <c r="BA61" s="1351" t="str">
        <f>VLOOKUP(BA54,祝節名,2,FALSE)</f>
        <v>20 春分の日
啓蟄5、春分20</v>
      </c>
      <c r="BB61" s="1352"/>
      <c r="BC61" s="1352"/>
      <c r="BD61" s="1352"/>
      <c r="BE61" s="1352"/>
      <c r="BF61" s="1352"/>
      <c r="BG61" s="1352"/>
      <c r="BH61" s="1353"/>
      <c r="BI61" s="1478"/>
      <c r="BJ61" s="1484"/>
      <c r="BK61" s="1484"/>
      <c r="BL61" s="141"/>
      <c r="BM61" s="7"/>
      <c r="BN61" s="19"/>
      <c r="BO61" s="1459"/>
      <c r="BP61" s="1460"/>
      <c r="BQ61" s="1460"/>
      <c r="BR61" s="138"/>
      <c r="BS61" s="7"/>
      <c r="BT61" s="19"/>
      <c r="BU61" s="1459"/>
      <c r="BV61" s="1460"/>
      <c r="BW61" s="1460"/>
      <c r="BX61" s="138"/>
      <c r="BY61" s="7"/>
      <c r="BZ61" s="19"/>
      <c r="CA61" s="1459"/>
      <c r="CB61" s="1460"/>
      <c r="CC61" s="1460"/>
      <c r="CD61" s="138"/>
      <c r="CE61" s="7"/>
      <c r="CF61" s="19"/>
      <c r="CG61" s="1459"/>
      <c r="CH61" s="1460"/>
      <c r="CI61" s="1460"/>
      <c r="CJ61" s="138"/>
      <c r="CK61" s="7"/>
      <c r="CL61" s="19"/>
      <c r="CM61" s="1459"/>
      <c r="CN61" s="1460"/>
      <c r="CO61" s="1460"/>
      <c r="CP61" s="138"/>
      <c r="CQ61" s="7"/>
      <c r="CR61" s="19"/>
      <c r="CS61" s="1463"/>
      <c r="CT61" s="1486"/>
      <c r="CU61" s="1486"/>
      <c r="CV61" s="138"/>
      <c r="CW61" s="7"/>
      <c r="CX61" s="19"/>
    </row>
    <row r="62" spans="1:102" ht="21.75" customHeight="1">
      <c r="A62" s="1354"/>
      <c r="B62" s="1475"/>
      <c r="C62" s="1475"/>
      <c r="D62" s="1475"/>
      <c r="E62" s="1475"/>
      <c r="F62" s="1475"/>
      <c r="G62" s="1475"/>
      <c r="H62" s="1356"/>
      <c r="I62" s="1476">
        <f>AS59+1</f>
        <v>45977</v>
      </c>
      <c r="J62" s="1477"/>
      <c r="K62" s="1477"/>
      <c r="L62" s="140"/>
      <c r="M62" s="21"/>
      <c r="N62" s="22"/>
      <c r="O62" s="1457">
        <f>I62+1</f>
        <v>45978</v>
      </c>
      <c r="P62" s="1458"/>
      <c r="Q62" s="1458"/>
      <c r="R62" s="136"/>
      <c r="S62" s="21"/>
      <c r="T62" s="22"/>
      <c r="U62" s="1457">
        <f>O62+1</f>
        <v>45979</v>
      </c>
      <c r="V62" s="1458"/>
      <c r="W62" s="1458"/>
      <c r="X62" s="136"/>
      <c r="Y62" s="21"/>
      <c r="Z62" s="22"/>
      <c r="AA62" s="1457">
        <f>U62+1</f>
        <v>45980</v>
      </c>
      <c r="AB62" s="1458"/>
      <c r="AC62" s="1458"/>
      <c r="AD62" s="136"/>
      <c r="AE62" s="21"/>
      <c r="AF62" s="22"/>
      <c r="AG62" s="1457">
        <f>AA62+1</f>
        <v>45981</v>
      </c>
      <c r="AH62" s="1458"/>
      <c r="AI62" s="1458"/>
      <c r="AJ62" s="136"/>
      <c r="AK62" s="21"/>
      <c r="AL62" s="22"/>
      <c r="AM62" s="1457">
        <f>AG62+1</f>
        <v>45982</v>
      </c>
      <c r="AN62" s="1458"/>
      <c r="AO62" s="1458"/>
      <c r="AP62" s="136"/>
      <c r="AQ62" s="21"/>
      <c r="AR62" s="22"/>
      <c r="AS62" s="1461">
        <f>AM62+1</f>
        <v>45983</v>
      </c>
      <c r="AT62" s="1462"/>
      <c r="AU62" s="1462"/>
      <c r="AV62" s="136"/>
      <c r="AW62" s="21"/>
      <c r="AX62" s="22"/>
      <c r="BA62" s="1354"/>
      <c r="BB62" s="1475"/>
      <c r="BC62" s="1475"/>
      <c r="BD62" s="1475"/>
      <c r="BE62" s="1475"/>
      <c r="BF62" s="1475"/>
      <c r="BG62" s="1475"/>
      <c r="BH62" s="1356"/>
      <c r="BI62" s="1476">
        <f>CS59+1</f>
        <v>46103</v>
      </c>
      <c r="BJ62" s="1477"/>
      <c r="BK62" s="1477"/>
      <c r="BL62" s="140"/>
      <c r="BM62" s="21"/>
      <c r="BN62" s="22"/>
      <c r="BO62" s="1457">
        <f>BI62+1</f>
        <v>46104</v>
      </c>
      <c r="BP62" s="1458"/>
      <c r="BQ62" s="1458"/>
      <c r="BR62" s="136"/>
      <c r="BS62" s="21"/>
      <c r="BT62" s="22"/>
      <c r="BU62" s="1457">
        <f>BO62+1</f>
        <v>46105</v>
      </c>
      <c r="BV62" s="1458"/>
      <c r="BW62" s="1458"/>
      <c r="BX62" s="136"/>
      <c r="BY62" s="21"/>
      <c r="BZ62" s="22"/>
      <c r="CA62" s="1457">
        <f>BU62+1</f>
        <v>46106</v>
      </c>
      <c r="CB62" s="1458"/>
      <c r="CC62" s="1458"/>
      <c r="CD62" s="136"/>
      <c r="CE62" s="21"/>
      <c r="CF62" s="22"/>
      <c r="CG62" s="1457">
        <f>CA62+1</f>
        <v>46107</v>
      </c>
      <c r="CH62" s="1458"/>
      <c r="CI62" s="1458"/>
      <c r="CJ62" s="136"/>
      <c r="CK62" s="21"/>
      <c r="CL62" s="22"/>
      <c r="CM62" s="1457">
        <f>CG62+1</f>
        <v>46108</v>
      </c>
      <c r="CN62" s="1458"/>
      <c r="CO62" s="1458"/>
      <c r="CP62" s="136"/>
      <c r="CQ62" s="21"/>
      <c r="CR62" s="22"/>
      <c r="CS62" s="1461">
        <f>CM62+1</f>
        <v>46109</v>
      </c>
      <c r="CT62" s="1462"/>
      <c r="CU62" s="1462"/>
      <c r="CV62" s="136"/>
      <c r="CW62" s="21"/>
      <c r="CX62" s="22"/>
    </row>
    <row r="63" spans="1:102" ht="21.75" customHeight="1">
      <c r="A63" s="1354"/>
      <c r="B63" s="1475"/>
      <c r="C63" s="1475"/>
      <c r="D63" s="1475"/>
      <c r="E63" s="1475"/>
      <c r="F63" s="1475"/>
      <c r="G63" s="1475"/>
      <c r="H63" s="1356"/>
      <c r="I63" s="1478"/>
      <c r="J63" s="1484"/>
      <c r="K63" s="1484"/>
      <c r="L63" s="141"/>
      <c r="M63" s="7"/>
      <c r="N63" s="19"/>
      <c r="O63" s="1459"/>
      <c r="P63" s="1460"/>
      <c r="Q63" s="1460"/>
      <c r="R63" s="138"/>
      <c r="S63" s="7"/>
      <c r="T63" s="19"/>
      <c r="U63" s="1459"/>
      <c r="V63" s="1460"/>
      <c r="W63" s="1460"/>
      <c r="X63" s="138"/>
      <c r="Y63" s="7"/>
      <c r="Z63" s="19"/>
      <c r="AA63" s="1459"/>
      <c r="AB63" s="1460"/>
      <c r="AC63" s="1460"/>
      <c r="AD63" s="138"/>
      <c r="AE63" s="7"/>
      <c r="AF63" s="19"/>
      <c r="AG63" s="1459"/>
      <c r="AH63" s="1460"/>
      <c r="AI63" s="1460"/>
      <c r="AJ63" s="138"/>
      <c r="AK63" s="7"/>
      <c r="AL63" s="19"/>
      <c r="AM63" s="1459"/>
      <c r="AN63" s="1460"/>
      <c r="AO63" s="1460"/>
      <c r="AP63" s="138"/>
      <c r="AQ63" s="7"/>
      <c r="AR63" s="19"/>
      <c r="AS63" s="1463"/>
      <c r="AT63" s="1464"/>
      <c r="AU63" s="1464"/>
      <c r="AV63" s="138"/>
      <c r="AW63" s="7"/>
      <c r="AX63" s="19"/>
      <c r="BA63" s="1354"/>
      <c r="BB63" s="1475"/>
      <c r="BC63" s="1475"/>
      <c r="BD63" s="1475"/>
      <c r="BE63" s="1475"/>
      <c r="BF63" s="1475"/>
      <c r="BG63" s="1475"/>
      <c r="BH63" s="1356"/>
      <c r="BI63" s="1478"/>
      <c r="BJ63" s="1484"/>
      <c r="BK63" s="1484"/>
      <c r="BL63" s="141"/>
      <c r="BM63" s="7"/>
      <c r="BN63" s="19"/>
      <c r="BO63" s="1459"/>
      <c r="BP63" s="1460"/>
      <c r="BQ63" s="1460"/>
      <c r="BR63" s="138"/>
      <c r="BS63" s="7"/>
      <c r="BT63" s="19"/>
      <c r="BU63" s="1459"/>
      <c r="BV63" s="1460"/>
      <c r="BW63" s="1460"/>
      <c r="BX63" s="138"/>
      <c r="BY63" s="7"/>
      <c r="BZ63" s="19"/>
      <c r="CA63" s="1459"/>
      <c r="CB63" s="1460"/>
      <c r="CC63" s="1460"/>
      <c r="CD63" s="138"/>
      <c r="CE63" s="7"/>
      <c r="CF63" s="19"/>
      <c r="CG63" s="1459"/>
      <c r="CH63" s="1460"/>
      <c r="CI63" s="1460"/>
      <c r="CJ63" s="138"/>
      <c r="CK63" s="7"/>
      <c r="CL63" s="19"/>
      <c r="CM63" s="1459"/>
      <c r="CN63" s="1460"/>
      <c r="CO63" s="1460"/>
      <c r="CP63" s="138"/>
      <c r="CQ63" s="7"/>
      <c r="CR63" s="19"/>
      <c r="CS63" s="1463"/>
      <c r="CT63" s="1464"/>
      <c r="CU63" s="1464"/>
      <c r="CV63" s="138"/>
      <c r="CW63" s="7"/>
      <c r="CX63" s="19"/>
    </row>
    <row r="64" spans="1:102" ht="22.5" customHeight="1">
      <c r="A64" s="1357"/>
      <c r="B64" s="1358"/>
      <c r="C64" s="1358"/>
      <c r="D64" s="1358"/>
      <c r="E64" s="1358"/>
      <c r="F64" s="1358"/>
      <c r="G64" s="1358"/>
      <c r="H64" s="1359"/>
      <c r="I64" s="1478"/>
      <c r="J64" s="1484"/>
      <c r="K64" s="1484"/>
      <c r="L64" s="141"/>
      <c r="M64" s="7"/>
      <c r="N64" s="19"/>
      <c r="O64" s="1459"/>
      <c r="P64" s="1460"/>
      <c r="Q64" s="1460"/>
      <c r="R64" s="138"/>
      <c r="S64" s="7"/>
      <c r="T64" s="19"/>
      <c r="U64" s="1459"/>
      <c r="V64" s="1460"/>
      <c r="W64" s="1460"/>
      <c r="X64" s="138"/>
      <c r="Y64" s="7"/>
      <c r="Z64" s="19"/>
      <c r="AA64" s="1459"/>
      <c r="AB64" s="1460"/>
      <c r="AC64" s="1460"/>
      <c r="AD64" s="138"/>
      <c r="AE64" s="7"/>
      <c r="AF64" s="19"/>
      <c r="AG64" s="1459"/>
      <c r="AH64" s="1460"/>
      <c r="AI64" s="1460"/>
      <c r="AJ64" s="138"/>
      <c r="AK64" s="7"/>
      <c r="AL64" s="19"/>
      <c r="AM64" s="1459"/>
      <c r="AN64" s="1460"/>
      <c r="AO64" s="1460"/>
      <c r="AP64" s="138"/>
      <c r="AQ64" s="7"/>
      <c r="AR64" s="19"/>
      <c r="AS64" s="1463"/>
      <c r="AT64" s="1464"/>
      <c r="AU64" s="1464"/>
      <c r="AV64" s="138"/>
      <c r="AW64" s="7"/>
      <c r="AX64" s="19"/>
      <c r="BA64" s="1357"/>
      <c r="BB64" s="1358"/>
      <c r="BC64" s="1358"/>
      <c r="BD64" s="1358"/>
      <c r="BE64" s="1358"/>
      <c r="BF64" s="1358"/>
      <c r="BG64" s="1358"/>
      <c r="BH64" s="1359"/>
      <c r="BI64" s="1478"/>
      <c r="BJ64" s="1484"/>
      <c r="BK64" s="1484"/>
      <c r="BL64" s="141"/>
      <c r="BM64" s="7"/>
      <c r="BN64" s="19"/>
      <c r="BO64" s="1459"/>
      <c r="BP64" s="1460"/>
      <c r="BQ64" s="1460"/>
      <c r="BR64" s="138"/>
      <c r="BS64" s="7"/>
      <c r="BT64" s="19"/>
      <c r="BU64" s="1459"/>
      <c r="BV64" s="1460"/>
      <c r="BW64" s="1460"/>
      <c r="BX64" s="138"/>
      <c r="BY64" s="7"/>
      <c r="BZ64" s="19"/>
      <c r="CA64" s="1459"/>
      <c r="CB64" s="1460"/>
      <c r="CC64" s="1460"/>
      <c r="CD64" s="138"/>
      <c r="CE64" s="7"/>
      <c r="CF64" s="19"/>
      <c r="CG64" s="1459"/>
      <c r="CH64" s="1460"/>
      <c r="CI64" s="1460"/>
      <c r="CJ64" s="138"/>
      <c r="CK64" s="7"/>
      <c r="CL64" s="19"/>
      <c r="CM64" s="1459"/>
      <c r="CN64" s="1460"/>
      <c r="CO64" s="1460"/>
      <c r="CP64" s="138"/>
      <c r="CQ64" s="7"/>
      <c r="CR64" s="19"/>
      <c r="CS64" s="1463"/>
      <c r="CT64" s="1464"/>
      <c r="CU64" s="1464"/>
      <c r="CV64" s="138"/>
      <c r="CW64" s="7"/>
      <c r="CX64" s="19"/>
    </row>
    <row r="65" spans="1:102" ht="36" customHeight="1">
      <c r="A65" s="1481" t="s">
        <v>255</v>
      </c>
      <c r="B65" s="1482"/>
      <c r="C65" s="1482"/>
      <c r="D65" s="1482"/>
      <c r="E65" s="1482"/>
      <c r="F65" s="1482"/>
      <c r="G65" s="1482"/>
      <c r="H65" s="1483"/>
      <c r="I65" s="48"/>
      <c r="J65" s="60"/>
      <c r="K65" s="60"/>
      <c r="L65" s="60"/>
      <c r="M65" s="60"/>
      <c r="N65" s="20"/>
      <c r="O65" s="48"/>
      <c r="P65" s="60"/>
      <c r="Q65" s="60"/>
      <c r="R65" s="60"/>
      <c r="S65" s="60"/>
      <c r="T65" s="20"/>
      <c r="U65" s="48"/>
      <c r="V65" s="60"/>
      <c r="W65" s="60"/>
      <c r="X65" s="60"/>
      <c r="Y65" s="60"/>
      <c r="Z65" s="20"/>
      <c r="AA65" s="48"/>
      <c r="AB65" s="60"/>
      <c r="AC65" s="60"/>
      <c r="AD65" s="60"/>
      <c r="AE65" s="60"/>
      <c r="AF65" s="20"/>
      <c r="AG65" s="48"/>
      <c r="AH65" s="60"/>
      <c r="AI65" s="60"/>
      <c r="AJ65" s="60"/>
      <c r="AK65" s="60"/>
      <c r="AL65" s="20"/>
      <c r="AM65" s="48"/>
      <c r="AN65" s="60"/>
      <c r="AO65" s="60"/>
      <c r="AP65" s="60"/>
      <c r="AQ65" s="60"/>
      <c r="AR65" s="20"/>
      <c r="AS65" s="48"/>
      <c r="AT65" s="60"/>
      <c r="AU65" s="60"/>
      <c r="AV65" s="60"/>
      <c r="AW65" s="60"/>
      <c r="AX65" s="20"/>
      <c r="BA65" s="1481" t="s">
        <v>255</v>
      </c>
      <c r="BB65" s="1482"/>
      <c r="BC65" s="1482"/>
      <c r="BD65" s="1482"/>
      <c r="BE65" s="1482"/>
      <c r="BF65" s="1482"/>
      <c r="BG65" s="1482"/>
      <c r="BH65" s="1483"/>
      <c r="BI65" s="48"/>
      <c r="BJ65" s="60"/>
      <c r="BK65" s="60"/>
      <c r="BL65" s="60"/>
      <c r="BM65" s="60"/>
      <c r="BN65" s="20"/>
      <c r="BO65" s="48"/>
      <c r="BP65" s="60"/>
      <c r="BQ65" s="60"/>
      <c r="BR65" s="60"/>
      <c r="BS65" s="60"/>
      <c r="BT65" s="20"/>
      <c r="BU65" s="48"/>
      <c r="BV65" s="60"/>
      <c r="BW65" s="60"/>
      <c r="BX65" s="60"/>
      <c r="BY65" s="60"/>
      <c r="BZ65" s="20"/>
      <c r="CA65" s="48"/>
      <c r="CB65" s="60"/>
      <c r="CC65" s="60"/>
      <c r="CD65" s="60"/>
      <c r="CE65" s="60"/>
      <c r="CF65" s="20"/>
      <c r="CG65" s="48"/>
      <c r="CH65" s="60"/>
      <c r="CI65" s="60"/>
      <c r="CJ65" s="60"/>
      <c r="CK65" s="60"/>
      <c r="CL65" s="20"/>
      <c r="CM65" s="48"/>
      <c r="CN65" s="60"/>
      <c r="CO65" s="60"/>
      <c r="CP65" s="60"/>
      <c r="CQ65" s="60"/>
      <c r="CR65" s="20"/>
      <c r="CS65" s="48"/>
      <c r="CT65" s="60"/>
      <c r="CU65" s="60"/>
      <c r="CV65" s="60"/>
      <c r="CW65" s="60"/>
      <c r="CX65" s="20"/>
    </row>
    <row r="66" spans="1:102" ht="18.75" customHeight="1">
      <c r="A66" s="1351" t="str">
        <f>VLOOKUP(A54,記念名,2,FALSE)</f>
        <v>119番の日 9
世界平和記念日 11</v>
      </c>
      <c r="B66" s="1352"/>
      <c r="C66" s="1352"/>
      <c r="D66" s="1352"/>
      <c r="E66" s="1352"/>
      <c r="F66" s="1352"/>
      <c r="G66" s="1352"/>
      <c r="H66" s="1353"/>
      <c r="I66" s="1476">
        <f>IF(DAY(AS62)+1&gt;IF(MONTH(A54)=12,31,DATE(YEAR(A54),MONTH(A54)+1,1)-A54),"",AS62+1)</f>
        <v>45984</v>
      </c>
      <c r="J66" s="1477"/>
      <c r="K66" s="1477"/>
      <c r="L66" s="142"/>
      <c r="M66" s="21"/>
      <c r="N66" s="22"/>
      <c r="O66" s="1457">
        <f>IF(I66="","",IF(DAY(I66)+1&gt;IF(MONTH(A54)=12,31,DATE(YEAR(A54),MONTH(A54)+1,1)-A54),"",I66+1))</f>
        <v>45985</v>
      </c>
      <c r="P66" s="1458"/>
      <c r="Q66" s="1458"/>
      <c r="R66" s="136"/>
      <c r="S66" s="21"/>
      <c r="T66" s="22"/>
      <c r="U66" s="1457">
        <f>IF(O66="","",IF(DAY(O66)+1&gt;IF(MONTH(A54)=12,31,DATE(YEAR(A54),MONTH(A54)+1,1)-A54),"",O66+1))</f>
        <v>45986</v>
      </c>
      <c r="V66" s="1458"/>
      <c r="W66" s="1458"/>
      <c r="X66" s="136"/>
      <c r="Y66" s="21"/>
      <c r="Z66" s="21"/>
      <c r="AA66" s="1457">
        <f>IF(U66="","",IF(DAY(U66)+1&gt;IF(MONTH(A54)=12,31,DATE(YEAR(A54),MONTH(A54)+1,1)-A54),"",U66+1))</f>
        <v>45987</v>
      </c>
      <c r="AB66" s="1458"/>
      <c r="AC66" s="1458"/>
      <c r="AD66" s="136"/>
      <c r="AE66" s="21"/>
      <c r="AF66" s="21"/>
      <c r="AG66" s="1457">
        <f>IF(AA66="","",IF(DAY(AA66)+1&gt;IF(MONTH(A54)=12,31,DATE(YEAR(A54),MONTH(A54)+1,1)-A54),"",AA66+1))</f>
        <v>45988</v>
      </c>
      <c r="AH66" s="1458"/>
      <c r="AI66" s="1458"/>
      <c r="AJ66" s="136"/>
      <c r="AK66" s="21"/>
      <c r="AL66" s="21"/>
      <c r="AM66" s="1457">
        <f>IF(AG66="","",IF(DAY(AG66)+1&gt;IF(MONTH(A54)=12,31,DATE(YEAR(A54),MONTH(A54)+1,1)-A54),"",AG66+1))</f>
        <v>45989</v>
      </c>
      <c r="AN66" s="1458"/>
      <c r="AO66" s="1458"/>
      <c r="AP66" s="143"/>
      <c r="AQ66" s="21"/>
      <c r="AR66" s="21"/>
      <c r="AS66" s="1461">
        <f>IF(AM66="","",IF(DAY(AM66)+1&gt;IF(MONTH(A54)=12,31,DATE(YEAR(A54),MONTH(A54)+1,1)-A54),"",AM66+1))</f>
        <v>45990</v>
      </c>
      <c r="AT66" s="1462"/>
      <c r="AU66" s="1462"/>
      <c r="AV66" s="137"/>
      <c r="AW66" s="21"/>
      <c r="AX66" s="22"/>
      <c r="BA66" s="1351" t="str">
        <f>VLOOKUP(BA54,記念名,2,FALSE)</f>
        <v>耳の日3、東日本大震災の日11
世界水の日 22</v>
      </c>
      <c r="BB66" s="1352"/>
      <c r="BC66" s="1352"/>
      <c r="BD66" s="1352"/>
      <c r="BE66" s="1352"/>
      <c r="BF66" s="1352"/>
      <c r="BG66" s="1352"/>
      <c r="BH66" s="1353"/>
      <c r="BI66" s="1476">
        <f>IF(DAY(CS62)+1&gt;IF(MONTH(BA54)=12,31,DATE(YEAR(BA54),MONTH(BA54)+1,1)-BA54),"",CS62+1)</f>
        <v>46110</v>
      </c>
      <c r="BJ66" s="1477"/>
      <c r="BK66" s="1477"/>
      <c r="BL66" s="142"/>
      <c r="BM66" s="21"/>
      <c r="BN66" s="22"/>
      <c r="BO66" s="1457">
        <f>IF(BI66="","",IF(DAY(BI66)+1&gt;IF(MONTH(BA54)=12,31,DATE(YEAR(BA54),MONTH(BA54)+1,1)-BA54),"",BI66+1))</f>
        <v>46111</v>
      </c>
      <c r="BP66" s="1458"/>
      <c r="BQ66" s="1458"/>
      <c r="BR66" s="136"/>
      <c r="BS66" s="21"/>
      <c r="BT66" s="22"/>
      <c r="BU66" s="1457">
        <f>IF(BO66="","",IF(DAY(BO66)+1&gt;IF(MONTH(BA54)=12,31,DATE(YEAR(BA54),MONTH(BA54)+1,1)-BA54),"",BO66+1))</f>
        <v>46112</v>
      </c>
      <c r="BV66" s="1458"/>
      <c r="BW66" s="1458"/>
      <c r="BX66" s="136"/>
      <c r="BY66" s="21"/>
      <c r="BZ66" s="21"/>
      <c r="CA66" s="1457" t="str">
        <f>IF(BU66="","",IF(DAY(BU66)+1&gt;IF(MONTH(BA54)=12,31,DATE(YEAR(BA54),MONTH(BA54)+1,1)-BA54),"",BU66+1))</f>
        <v/>
      </c>
      <c r="CB66" s="1458"/>
      <c r="CC66" s="1458"/>
      <c r="CD66" s="136"/>
      <c r="CE66" s="21"/>
      <c r="CF66" s="21"/>
      <c r="CG66" s="1457" t="str">
        <f>IF(CA66="","",IF(DAY(CA66)+1&gt;IF(MONTH(BA54)=12,31,DATE(YEAR(BA54),MONTH(BA54)+1,1)-BA54),"",CA66+1))</f>
        <v/>
      </c>
      <c r="CH66" s="1458"/>
      <c r="CI66" s="1458"/>
      <c r="CJ66" s="136"/>
      <c r="CK66" s="21"/>
      <c r="CL66" s="21"/>
      <c r="CM66" s="1457" t="str">
        <f>IF(CG66="","",IF(DAY(CG66)+1&gt;IF(MONTH(BA54)=12,31,DATE(YEAR(BA54),MONTH(BA54)+1,1)-BA54),"",CG66+1))</f>
        <v/>
      </c>
      <c r="CN66" s="1458"/>
      <c r="CO66" s="1458"/>
      <c r="CP66" s="143"/>
      <c r="CQ66" s="21"/>
      <c r="CR66" s="21"/>
      <c r="CS66" s="1461" t="str">
        <f>IF(CM66="","",IF(DAY(CM66)+1&gt;IF(MONTH(BA54)=12,31,DATE(YEAR(BA54),MONTH(BA54)+1,1)-BA54),"",CM66+1))</f>
        <v/>
      </c>
      <c r="CT66" s="1462"/>
      <c r="CU66" s="1462"/>
      <c r="CV66" s="137"/>
      <c r="CW66" s="21"/>
      <c r="CX66" s="22"/>
    </row>
    <row r="67" spans="1:102" ht="18.75" customHeight="1">
      <c r="A67" s="1354"/>
      <c r="B67" s="1475"/>
      <c r="C67" s="1475"/>
      <c r="D67" s="1475"/>
      <c r="E67" s="1475"/>
      <c r="F67" s="1475"/>
      <c r="G67" s="1475"/>
      <c r="H67" s="1356"/>
      <c r="I67" s="1478"/>
      <c r="J67" s="1479"/>
      <c r="K67" s="1479"/>
      <c r="L67" s="144"/>
      <c r="M67" s="7"/>
      <c r="N67" s="19"/>
      <c r="O67" s="1459"/>
      <c r="P67" s="1480"/>
      <c r="Q67" s="1480"/>
      <c r="R67" s="138"/>
      <c r="S67" s="7"/>
      <c r="T67" s="19"/>
      <c r="U67" s="1459"/>
      <c r="V67" s="1480"/>
      <c r="W67" s="1480"/>
      <c r="X67" s="138"/>
      <c r="Y67" s="7"/>
      <c r="Z67" s="7"/>
      <c r="AA67" s="1459"/>
      <c r="AB67" s="1460"/>
      <c r="AC67" s="1460"/>
      <c r="AD67" s="138"/>
      <c r="AE67" s="7"/>
      <c r="AF67" s="7"/>
      <c r="AG67" s="1459"/>
      <c r="AH67" s="1460"/>
      <c r="AI67" s="1460"/>
      <c r="AJ67" s="138"/>
      <c r="AK67" s="7"/>
      <c r="AL67" s="7"/>
      <c r="AM67" s="1459"/>
      <c r="AN67" s="1460"/>
      <c r="AO67" s="1460"/>
      <c r="AP67" s="145"/>
      <c r="AQ67" s="7"/>
      <c r="AR67" s="7"/>
      <c r="AS67" s="1463"/>
      <c r="AT67" s="1464"/>
      <c r="AU67" s="1464"/>
      <c r="AV67" s="139"/>
      <c r="AW67" s="7"/>
      <c r="AX67" s="19"/>
      <c r="BA67" s="1354"/>
      <c r="BB67" s="1475"/>
      <c r="BC67" s="1475"/>
      <c r="BD67" s="1475"/>
      <c r="BE67" s="1475"/>
      <c r="BF67" s="1475"/>
      <c r="BG67" s="1475"/>
      <c r="BH67" s="1356"/>
      <c r="BI67" s="1478"/>
      <c r="BJ67" s="1479"/>
      <c r="BK67" s="1479"/>
      <c r="BL67" s="144"/>
      <c r="BM67" s="7"/>
      <c r="BN67" s="19"/>
      <c r="BO67" s="1459"/>
      <c r="BP67" s="1480"/>
      <c r="BQ67" s="1480"/>
      <c r="BR67" s="138"/>
      <c r="BS67" s="7"/>
      <c r="BT67" s="19"/>
      <c r="BU67" s="1459"/>
      <c r="BV67" s="1480"/>
      <c r="BW67" s="1480"/>
      <c r="BX67" s="138"/>
      <c r="BY67" s="7"/>
      <c r="BZ67" s="7"/>
      <c r="CA67" s="1459"/>
      <c r="CB67" s="1460"/>
      <c r="CC67" s="1460"/>
      <c r="CD67" s="138"/>
      <c r="CE67" s="7"/>
      <c r="CF67" s="7"/>
      <c r="CG67" s="1459"/>
      <c r="CH67" s="1460"/>
      <c r="CI67" s="1460"/>
      <c r="CJ67" s="138"/>
      <c r="CK67" s="7"/>
      <c r="CL67" s="7"/>
      <c r="CM67" s="1459"/>
      <c r="CN67" s="1460"/>
      <c r="CO67" s="1460"/>
      <c r="CP67" s="145"/>
      <c r="CQ67" s="7"/>
      <c r="CR67" s="7"/>
      <c r="CS67" s="1463"/>
      <c r="CT67" s="1464"/>
      <c r="CU67" s="1464"/>
      <c r="CV67" s="139"/>
      <c r="CW67" s="7"/>
      <c r="CX67" s="19"/>
    </row>
    <row r="68" spans="1:102" ht="18.75" customHeight="1">
      <c r="A68" s="1354"/>
      <c r="B68" s="1475"/>
      <c r="C68" s="1475"/>
      <c r="D68" s="1475"/>
      <c r="E68" s="1475"/>
      <c r="F68" s="1475"/>
      <c r="G68" s="1475"/>
      <c r="H68" s="1356"/>
      <c r="I68" s="1478"/>
      <c r="J68" s="1479"/>
      <c r="K68" s="1479"/>
      <c r="L68" s="144"/>
      <c r="M68" s="7"/>
      <c r="N68" s="19"/>
      <c r="O68" s="1459"/>
      <c r="P68" s="1480"/>
      <c r="Q68" s="1480"/>
      <c r="R68" s="138"/>
      <c r="S68" s="7"/>
      <c r="T68" s="19"/>
      <c r="U68" s="1459"/>
      <c r="V68" s="1480"/>
      <c r="W68" s="1480"/>
      <c r="X68" s="138"/>
      <c r="Y68" s="7"/>
      <c r="Z68" s="7"/>
      <c r="AA68" s="1459"/>
      <c r="AB68" s="1460"/>
      <c r="AC68" s="1460"/>
      <c r="AD68" s="138"/>
      <c r="AE68" s="7"/>
      <c r="AF68" s="7"/>
      <c r="AG68" s="1459"/>
      <c r="AH68" s="1460"/>
      <c r="AI68" s="1460"/>
      <c r="AJ68" s="138"/>
      <c r="AK68" s="7"/>
      <c r="AL68" s="7"/>
      <c r="AM68" s="1459"/>
      <c r="AN68" s="1460"/>
      <c r="AO68" s="1460"/>
      <c r="AP68" s="145"/>
      <c r="AQ68" s="7"/>
      <c r="AR68" s="7"/>
      <c r="AS68" s="1463"/>
      <c r="AT68" s="1464"/>
      <c r="AU68" s="1464"/>
      <c r="AV68" s="139"/>
      <c r="AW68" s="7"/>
      <c r="AX68" s="19"/>
      <c r="BA68" s="1354"/>
      <c r="BB68" s="1475"/>
      <c r="BC68" s="1475"/>
      <c r="BD68" s="1475"/>
      <c r="BE68" s="1475"/>
      <c r="BF68" s="1475"/>
      <c r="BG68" s="1475"/>
      <c r="BH68" s="1356"/>
      <c r="BI68" s="1478"/>
      <c r="BJ68" s="1479"/>
      <c r="BK68" s="1479"/>
      <c r="BL68" s="144"/>
      <c r="BM68" s="7"/>
      <c r="BN68" s="19"/>
      <c r="BO68" s="1459"/>
      <c r="BP68" s="1480"/>
      <c r="BQ68" s="1480"/>
      <c r="BR68" s="138"/>
      <c r="BS68" s="7"/>
      <c r="BT68" s="19"/>
      <c r="BU68" s="1459"/>
      <c r="BV68" s="1480"/>
      <c r="BW68" s="1480"/>
      <c r="BX68" s="138"/>
      <c r="BY68" s="7"/>
      <c r="BZ68" s="7"/>
      <c r="CA68" s="1459"/>
      <c r="CB68" s="1460"/>
      <c r="CC68" s="1460"/>
      <c r="CD68" s="138"/>
      <c r="CE68" s="7"/>
      <c r="CF68" s="7"/>
      <c r="CG68" s="1459"/>
      <c r="CH68" s="1460"/>
      <c r="CI68" s="1460"/>
      <c r="CJ68" s="138"/>
      <c r="CK68" s="7"/>
      <c r="CL68" s="7"/>
      <c r="CM68" s="1459"/>
      <c r="CN68" s="1460"/>
      <c r="CO68" s="1460"/>
      <c r="CP68" s="145"/>
      <c r="CQ68" s="7"/>
      <c r="CR68" s="7"/>
      <c r="CS68" s="1463"/>
      <c r="CT68" s="1464"/>
      <c r="CU68" s="1464"/>
      <c r="CV68" s="139"/>
      <c r="CW68" s="7"/>
      <c r="CX68" s="19"/>
    </row>
    <row r="69" spans="1:102" ht="4.5" customHeight="1">
      <c r="A69" s="1354"/>
      <c r="B69" s="1475"/>
      <c r="C69" s="1475"/>
      <c r="D69" s="1475"/>
      <c r="E69" s="1475"/>
      <c r="F69" s="1475"/>
      <c r="G69" s="1475"/>
      <c r="H69" s="1356"/>
      <c r="I69" s="23"/>
      <c r="J69" s="7"/>
      <c r="K69" s="7"/>
      <c r="L69" s="7"/>
      <c r="M69" s="7"/>
      <c r="N69" s="19"/>
      <c r="O69" s="23"/>
      <c r="P69" s="7"/>
      <c r="Q69" s="7"/>
      <c r="R69" s="7"/>
      <c r="S69" s="7"/>
      <c r="T69" s="19"/>
      <c r="U69" s="23"/>
      <c r="V69" s="7"/>
      <c r="W69" s="7"/>
      <c r="X69" s="7"/>
      <c r="Y69" s="7"/>
      <c r="Z69" s="7"/>
      <c r="AA69" s="23"/>
      <c r="AB69" s="7"/>
      <c r="AC69" s="7"/>
      <c r="AD69" s="7"/>
      <c r="AE69" s="7"/>
      <c r="AF69" s="7"/>
      <c r="AG69" s="23"/>
      <c r="AH69" s="7"/>
      <c r="AI69" s="7"/>
      <c r="AJ69" s="7"/>
      <c r="AK69" s="7"/>
      <c r="AL69" s="7"/>
      <c r="AM69" s="23"/>
      <c r="AN69" s="7"/>
      <c r="AO69" s="7"/>
      <c r="AP69" s="7"/>
      <c r="AQ69" s="7"/>
      <c r="AR69" s="7"/>
      <c r="AS69" s="23"/>
      <c r="AT69" s="7"/>
      <c r="AU69" s="7"/>
      <c r="AV69" s="7"/>
      <c r="AW69" s="7"/>
      <c r="AX69" s="19"/>
      <c r="BA69" s="1354"/>
      <c r="BB69" s="1475"/>
      <c r="BC69" s="1475"/>
      <c r="BD69" s="1475"/>
      <c r="BE69" s="1475"/>
      <c r="BF69" s="1475"/>
      <c r="BG69" s="1475"/>
      <c r="BH69" s="1356"/>
      <c r="BI69" s="23"/>
      <c r="BJ69" s="7"/>
      <c r="BK69" s="7"/>
      <c r="BL69" s="7"/>
      <c r="BM69" s="7"/>
      <c r="BN69" s="19"/>
      <c r="BO69" s="23"/>
      <c r="BP69" s="7"/>
      <c r="BQ69" s="7"/>
      <c r="BR69" s="7"/>
      <c r="BS69" s="7"/>
      <c r="BT69" s="19"/>
      <c r="BU69" s="23"/>
      <c r="BV69" s="7"/>
      <c r="BW69" s="7"/>
      <c r="BX69" s="7"/>
      <c r="BY69" s="7"/>
      <c r="BZ69" s="7"/>
      <c r="CA69" s="23"/>
      <c r="CB69" s="7"/>
      <c r="CC69" s="7"/>
      <c r="CD69" s="7"/>
      <c r="CE69" s="7"/>
      <c r="CF69" s="7"/>
      <c r="CG69" s="23"/>
      <c r="CH69" s="7"/>
      <c r="CI69" s="7"/>
      <c r="CJ69" s="7"/>
      <c r="CK69" s="7"/>
      <c r="CL69" s="7"/>
      <c r="CM69" s="23"/>
      <c r="CN69" s="7"/>
      <c r="CO69" s="7"/>
      <c r="CP69" s="7"/>
      <c r="CQ69" s="7"/>
      <c r="CR69" s="7"/>
      <c r="CS69" s="23"/>
      <c r="CT69" s="7"/>
      <c r="CU69" s="7"/>
      <c r="CV69" s="7"/>
      <c r="CW69" s="7"/>
      <c r="CX69" s="19"/>
    </row>
    <row r="70" spans="1:102" ht="15.75" customHeight="1">
      <c r="A70" s="1354"/>
      <c r="B70" s="1355"/>
      <c r="C70" s="1355"/>
      <c r="D70" s="1355"/>
      <c r="E70" s="1355"/>
      <c r="F70" s="1355"/>
      <c r="G70" s="1355"/>
      <c r="H70" s="1356"/>
      <c r="I70" s="1465">
        <f>IF(AS66="","",IF(DAY(AS66)+1&gt;IF(MONTH(A54)=12,31,DATE(YEAR(A54),MONTH(A54)+1,1)-A54),"",AS66+1))</f>
        <v>45991</v>
      </c>
      <c r="J70" s="1466"/>
      <c r="K70" s="1466"/>
      <c r="L70" s="183"/>
      <c r="M70" s="7"/>
      <c r="N70" s="19"/>
      <c r="O70" s="1470" t="str">
        <f>IF(I70="","",IF(DAY(I70)+1&gt;IF(MONTH(A54)=12,31,DATE(YEAR(A54),MONTH(A54)+1,1)-A54),"",I70+1))</f>
        <v/>
      </c>
      <c r="P70" s="1471"/>
      <c r="Q70" s="1471"/>
      <c r="R70" s="155"/>
      <c r="S70" s="7"/>
      <c r="T70" s="19"/>
      <c r="U70" s="23"/>
      <c r="V70" s="7"/>
      <c r="W70" s="7"/>
      <c r="X70" s="7"/>
      <c r="Y70" s="7"/>
      <c r="Z70" s="7"/>
      <c r="AA70" s="23"/>
      <c r="AB70" s="7"/>
      <c r="AC70" s="7"/>
      <c r="AD70" s="7"/>
      <c r="AE70" s="7"/>
      <c r="AF70" s="7"/>
      <c r="AG70" s="23"/>
      <c r="AH70" s="7"/>
      <c r="AI70" s="7"/>
      <c r="AJ70" s="7"/>
      <c r="AK70" s="7"/>
      <c r="AL70" s="7"/>
      <c r="AM70" s="23"/>
      <c r="AN70" s="7"/>
      <c r="AO70" s="7"/>
      <c r="AP70" s="7"/>
      <c r="AQ70" s="7"/>
      <c r="AR70" s="7"/>
      <c r="AS70" s="23"/>
      <c r="AT70" s="7"/>
      <c r="AU70" s="7"/>
      <c r="AV70" s="7"/>
      <c r="AW70" s="7"/>
      <c r="AX70" s="19"/>
      <c r="BA70" s="1354"/>
      <c r="BB70" s="1355"/>
      <c r="BC70" s="1355"/>
      <c r="BD70" s="1355"/>
      <c r="BE70" s="1355"/>
      <c r="BF70" s="1355"/>
      <c r="BG70" s="1355"/>
      <c r="BH70" s="1356"/>
      <c r="BI70" s="1465" t="str">
        <f>IF(CS66="","",IF(DAY(CS66)+1&gt;IF(MONTH(BA54)=12,31,DATE(YEAR(BA54),MONTH(BA54)+1,1)-BA54),"",CS66+1))</f>
        <v/>
      </c>
      <c r="BJ70" s="1466"/>
      <c r="BK70" s="1466"/>
      <c r="BL70" s="183"/>
      <c r="BM70" s="7"/>
      <c r="BN70" s="19"/>
      <c r="BO70" s="1470" t="str">
        <f>IF(BI70="","",IF(DAY(BI70)+1&gt;IF(MONTH(BA54)=12,31,DATE(YEAR(BA54),MONTH(BA54)+1,1)-BA54),"",BI70+1))</f>
        <v/>
      </c>
      <c r="BP70" s="1471"/>
      <c r="BQ70" s="1471"/>
      <c r="BR70" s="155"/>
      <c r="BS70" s="7"/>
      <c r="BT70" s="19"/>
      <c r="BU70" s="23"/>
      <c r="BV70" s="7"/>
      <c r="BW70" s="7"/>
      <c r="BX70" s="7"/>
      <c r="BY70" s="7"/>
      <c r="BZ70" s="7"/>
      <c r="CA70" s="23"/>
      <c r="CB70" s="7"/>
      <c r="CC70" s="7"/>
      <c r="CD70" s="7"/>
      <c r="CE70" s="7"/>
      <c r="CF70" s="7"/>
      <c r="CG70" s="23"/>
      <c r="CH70" s="7"/>
      <c r="CI70" s="7"/>
      <c r="CJ70" s="7"/>
      <c r="CK70" s="7"/>
      <c r="CL70" s="7"/>
      <c r="CM70" s="23"/>
      <c r="CN70" s="7"/>
      <c r="CO70" s="7"/>
      <c r="CP70" s="7"/>
      <c r="CQ70" s="7"/>
      <c r="CR70" s="7"/>
      <c r="CS70" s="23"/>
      <c r="CT70" s="7"/>
      <c r="CU70" s="7"/>
      <c r="CV70" s="7"/>
      <c r="CW70" s="7"/>
      <c r="CX70" s="19"/>
    </row>
    <row r="71" spans="1:102" ht="15.75" customHeight="1">
      <c r="A71" s="1354"/>
      <c r="B71" s="1355"/>
      <c r="C71" s="1355"/>
      <c r="D71" s="1355"/>
      <c r="E71" s="1355"/>
      <c r="F71" s="1355"/>
      <c r="G71" s="1355"/>
      <c r="H71" s="1356"/>
      <c r="I71" s="1467"/>
      <c r="J71" s="1466"/>
      <c r="K71" s="1466"/>
      <c r="L71" s="183"/>
      <c r="M71" s="7"/>
      <c r="N71" s="19"/>
      <c r="O71" s="1472"/>
      <c r="P71" s="1471"/>
      <c r="Q71" s="1471"/>
      <c r="R71" s="155"/>
      <c r="S71" s="7"/>
      <c r="T71" s="19"/>
      <c r="U71" s="23"/>
      <c r="V71" s="7"/>
      <c r="W71" s="7"/>
      <c r="X71" s="7"/>
      <c r="Y71" s="7"/>
      <c r="Z71" s="7"/>
      <c r="AA71" s="23"/>
      <c r="AB71" s="7"/>
      <c r="AC71" s="7"/>
      <c r="AD71" s="7"/>
      <c r="AE71" s="7"/>
      <c r="AF71" s="7"/>
      <c r="AG71" s="23"/>
      <c r="AH71" s="7"/>
      <c r="AI71" s="7"/>
      <c r="AJ71" s="7"/>
      <c r="AK71" s="7"/>
      <c r="AL71" s="7"/>
      <c r="AM71" s="23"/>
      <c r="AN71" s="7"/>
      <c r="AO71" s="7"/>
      <c r="AP71" s="7"/>
      <c r="AQ71" s="7"/>
      <c r="AR71" s="7"/>
      <c r="AS71" s="23"/>
      <c r="AT71" s="7"/>
      <c r="AU71" s="7"/>
      <c r="AV71" s="7"/>
      <c r="AW71" s="7"/>
      <c r="AX71" s="19"/>
      <c r="BA71" s="1354"/>
      <c r="BB71" s="1355"/>
      <c r="BC71" s="1355"/>
      <c r="BD71" s="1355"/>
      <c r="BE71" s="1355"/>
      <c r="BF71" s="1355"/>
      <c r="BG71" s="1355"/>
      <c r="BH71" s="1356"/>
      <c r="BI71" s="1467"/>
      <c r="BJ71" s="1466"/>
      <c r="BK71" s="1466"/>
      <c r="BL71" s="183"/>
      <c r="BM71" s="7"/>
      <c r="BN71" s="19"/>
      <c r="BO71" s="1472"/>
      <c r="BP71" s="1471"/>
      <c r="BQ71" s="1471"/>
      <c r="BR71" s="155"/>
      <c r="BS71" s="7"/>
      <c r="BT71" s="19"/>
      <c r="BU71" s="23"/>
      <c r="BV71" s="7"/>
      <c r="BW71" s="7"/>
      <c r="BX71" s="7"/>
      <c r="BY71" s="7"/>
      <c r="BZ71" s="7"/>
      <c r="CA71" s="23"/>
      <c r="CB71" s="7"/>
      <c r="CC71" s="7"/>
      <c r="CD71" s="7"/>
      <c r="CE71" s="7"/>
      <c r="CF71" s="7"/>
      <c r="CG71" s="23"/>
      <c r="CH71" s="7"/>
      <c r="CI71" s="7"/>
      <c r="CJ71" s="7"/>
      <c r="CK71" s="7"/>
      <c r="CL71" s="7"/>
      <c r="CM71" s="23"/>
      <c r="CN71" s="7"/>
      <c r="CO71" s="7"/>
      <c r="CP71" s="7"/>
      <c r="CQ71" s="7"/>
      <c r="CR71" s="7"/>
      <c r="CS71" s="23"/>
      <c r="CT71" s="7"/>
      <c r="CU71" s="7"/>
      <c r="CV71" s="7"/>
      <c r="CW71" s="7"/>
      <c r="CX71" s="19"/>
    </row>
    <row r="72" spans="1:102" ht="11.25" customHeight="1">
      <c r="A72" s="1357"/>
      <c r="B72" s="1358"/>
      <c r="C72" s="1358"/>
      <c r="D72" s="1358"/>
      <c r="E72" s="1358"/>
      <c r="F72" s="1358"/>
      <c r="G72" s="1358"/>
      <c r="H72" s="1359"/>
      <c r="I72" s="1468"/>
      <c r="J72" s="1469"/>
      <c r="K72" s="1469"/>
      <c r="L72" s="146"/>
      <c r="M72" s="60"/>
      <c r="N72" s="20"/>
      <c r="O72" s="1473"/>
      <c r="P72" s="1474"/>
      <c r="Q72" s="1474"/>
      <c r="R72" s="147"/>
      <c r="S72" s="60"/>
      <c r="T72" s="20"/>
      <c r="U72" s="48"/>
      <c r="V72" s="60"/>
      <c r="W72" s="60"/>
      <c r="X72" s="60"/>
      <c r="Y72" s="60"/>
      <c r="Z72" s="60"/>
      <c r="AA72" s="48"/>
      <c r="AB72" s="60"/>
      <c r="AC72" s="60"/>
      <c r="AD72" s="60"/>
      <c r="AE72" s="60"/>
      <c r="AF72" s="60"/>
      <c r="AG72" s="48"/>
      <c r="AH72" s="60"/>
      <c r="AI72" s="60"/>
      <c r="AJ72" s="60"/>
      <c r="AK72" s="60"/>
      <c r="AL72" s="60"/>
      <c r="AM72" s="48"/>
      <c r="AN72" s="60"/>
      <c r="AO72" s="60"/>
      <c r="AP72" s="60"/>
      <c r="AQ72" s="60"/>
      <c r="AR72" s="60"/>
      <c r="AS72" s="48"/>
      <c r="AT72" s="60"/>
      <c r="AU72" s="60"/>
      <c r="AV72" s="60"/>
      <c r="AW72" s="60"/>
      <c r="AX72" s="20"/>
      <c r="BA72" s="1357"/>
      <c r="BB72" s="1358"/>
      <c r="BC72" s="1358"/>
      <c r="BD72" s="1358"/>
      <c r="BE72" s="1358"/>
      <c r="BF72" s="1358"/>
      <c r="BG72" s="1358"/>
      <c r="BH72" s="1359"/>
      <c r="BI72" s="1468"/>
      <c r="BJ72" s="1469"/>
      <c r="BK72" s="1469"/>
      <c r="BL72" s="146"/>
      <c r="BM72" s="60"/>
      <c r="BN72" s="20"/>
      <c r="BO72" s="1473"/>
      <c r="BP72" s="1474"/>
      <c r="BQ72" s="1474"/>
      <c r="BR72" s="147"/>
      <c r="BS72" s="60"/>
      <c r="BT72" s="20"/>
      <c r="BU72" s="48"/>
      <c r="BV72" s="60"/>
      <c r="BW72" s="60"/>
      <c r="BX72" s="60"/>
      <c r="BY72" s="60"/>
      <c r="BZ72" s="60"/>
      <c r="CA72" s="48"/>
      <c r="CB72" s="60"/>
      <c r="CC72" s="60"/>
      <c r="CD72" s="60"/>
      <c r="CE72" s="60"/>
      <c r="CF72" s="60"/>
      <c r="CG72" s="48"/>
      <c r="CH72" s="60"/>
      <c r="CI72" s="60"/>
      <c r="CJ72" s="60"/>
      <c r="CK72" s="60"/>
      <c r="CL72" s="60"/>
      <c r="CM72" s="48"/>
      <c r="CN72" s="60"/>
      <c r="CO72" s="60"/>
      <c r="CP72" s="60"/>
      <c r="CQ72" s="60"/>
      <c r="CR72" s="60"/>
      <c r="CS72" s="48"/>
      <c r="CT72" s="60"/>
      <c r="CU72" s="60"/>
      <c r="CV72" s="60"/>
      <c r="CW72" s="60"/>
      <c r="CX72" s="20"/>
    </row>
    <row r="73" spans="1:102" ht="15" customHeight="1">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row>
    <row r="74" spans="1:102" ht="24" customHeight="1">
      <c r="A74" s="1541">
        <f>A78</f>
        <v>45992</v>
      </c>
      <c r="B74" s="1542"/>
      <c r="C74" s="1542"/>
      <c r="D74" s="1542"/>
      <c r="E74" s="1542"/>
      <c r="F74" s="1542"/>
      <c r="G74" s="1542"/>
      <c r="H74" s="1543"/>
      <c r="I74" s="1390" t="s">
        <v>218</v>
      </c>
      <c r="J74" s="1390"/>
      <c r="K74" s="1390"/>
      <c r="L74" s="128" t="s">
        <v>391</v>
      </c>
      <c r="M74" s="96"/>
      <c r="N74" s="95"/>
      <c r="O74" s="1384" t="s">
        <v>286</v>
      </c>
      <c r="P74" s="1385"/>
      <c r="Q74" s="1385"/>
      <c r="R74" s="129" t="s">
        <v>392</v>
      </c>
      <c r="S74" s="130"/>
      <c r="T74" s="131"/>
      <c r="U74" s="1442" t="s">
        <v>288</v>
      </c>
      <c r="V74" s="1443"/>
      <c r="W74" s="1443"/>
      <c r="X74" s="190" t="s">
        <v>363</v>
      </c>
      <c r="Y74" s="191"/>
      <c r="Z74" s="192"/>
      <c r="AA74" s="1384" t="s">
        <v>290</v>
      </c>
      <c r="AB74" s="1385"/>
      <c r="AC74" s="1385"/>
      <c r="AD74" s="129" t="s">
        <v>377</v>
      </c>
      <c r="AE74" s="130"/>
      <c r="AF74" s="131"/>
      <c r="AG74" s="1442" t="s">
        <v>291</v>
      </c>
      <c r="AH74" s="1443"/>
      <c r="AI74" s="1443"/>
      <c r="AJ74" s="190" t="s">
        <v>366</v>
      </c>
      <c r="AK74" s="191"/>
      <c r="AL74" s="192"/>
      <c r="AM74" s="1384" t="s">
        <v>292</v>
      </c>
      <c r="AN74" s="1385"/>
      <c r="AO74" s="1385"/>
      <c r="AP74" s="129" t="s">
        <v>396</v>
      </c>
      <c r="AQ74" s="130"/>
      <c r="AR74" s="131"/>
      <c r="AS74" s="1386" t="s">
        <v>293</v>
      </c>
      <c r="AT74" s="1387"/>
      <c r="AU74" s="1387"/>
      <c r="AV74" s="135" t="s">
        <v>386</v>
      </c>
      <c r="AW74" s="97"/>
      <c r="AX74" s="98"/>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row>
    <row r="75" spans="1:102" ht="21.75" customHeight="1">
      <c r="A75" s="1544"/>
      <c r="B75" s="1545"/>
      <c r="C75" s="1545"/>
      <c r="D75" s="1545"/>
      <c r="E75" s="1545"/>
      <c r="F75" s="1545"/>
      <c r="G75" s="1545"/>
      <c r="H75" s="1546"/>
      <c r="I75" s="1509">
        <f>IF(WEEKDAY(A78)=1,A78,(IF(WEEKDAY(A78)=2,A78-1,(IF(WEEKDAY(A78)=3,A78-2,(IF(WEEKDAY(A78)=4,A78-3,(IF(WEEKDAY(A78)=5,A78-4,IF(WEEKDAY(A78)=6,A78-5,A78-6))))))))))</f>
        <v>45991</v>
      </c>
      <c r="J75" s="1484"/>
      <c r="K75" s="1484"/>
      <c r="L75"/>
      <c r="M75"/>
      <c r="N75"/>
      <c r="O75" s="1457">
        <f>I75+1</f>
        <v>45992</v>
      </c>
      <c r="P75" s="1458"/>
      <c r="Q75" s="1458"/>
      <c r="R75"/>
      <c r="S75"/>
      <c r="T75"/>
      <c r="U75" s="1457">
        <f>O75+1</f>
        <v>45993</v>
      </c>
      <c r="V75" s="1458"/>
      <c r="W75" s="1458"/>
      <c r="X75" s="136"/>
      <c r="Y75" s="21"/>
      <c r="Z75" s="22"/>
      <c r="AA75" s="1457">
        <f>U75+1</f>
        <v>45994</v>
      </c>
      <c r="AB75" s="1458"/>
      <c r="AC75" s="1458"/>
      <c r="AD75" s="136"/>
      <c r="AE75" s="21"/>
      <c r="AF75" s="22"/>
      <c r="AG75" s="1457">
        <f>AA75+1</f>
        <v>45995</v>
      </c>
      <c r="AH75" s="1458"/>
      <c r="AI75" s="1458"/>
      <c r="AJ75" s="136"/>
      <c r="AK75" s="21"/>
      <c r="AL75" s="22"/>
      <c r="AM75" s="1457">
        <f>AG75+1</f>
        <v>45996</v>
      </c>
      <c r="AN75" s="1458"/>
      <c r="AO75" s="1458"/>
      <c r="AP75" s="136"/>
      <c r="AQ75" s="21"/>
      <c r="AR75" s="22"/>
      <c r="AS75" s="1490">
        <f>AM75+1</f>
        <v>45997</v>
      </c>
      <c r="AT75" s="1491"/>
      <c r="AU75" s="1491"/>
      <c r="AV75" s="137"/>
      <c r="AW75" s="21"/>
      <c r="AX75" s="22"/>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row>
    <row r="76" spans="1:102" ht="21.75" customHeight="1">
      <c r="A76" s="1544"/>
      <c r="B76" s="1545"/>
      <c r="C76" s="1545"/>
      <c r="D76" s="1545"/>
      <c r="E76" s="1545"/>
      <c r="F76" s="1545"/>
      <c r="G76" s="1545"/>
      <c r="H76" s="1546"/>
      <c r="I76" s="1484"/>
      <c r="J76" s="1479"/>
      <c r="K76" s="1479"/>
      <c r="L76"/>
      <c r="M76"/>
      <c r="N76"/>
      <c r="O76" s="1459"/>
      <c r="P76" s="1480"/>
      <c r="Q76" s="1480"/>
      <c r="R76"/>
      <c r="S76"/>
      <c r="T76"/>
      <c r="U76" s="1459"/>
      <c r="V76" s="1480"/>
      <c r="W76" s="1480"/>
      <c r="X76" s="138"/>
      <c r="Y76" s="7"/>
      <c r="Z76" s="19"/>
      <c r="AA76" s="1459"/>
      <c r="AB76" s="1480"/>
      <c r="AC76" s="1480"/>
      <c r="AD76" s="138"/>
      <c r="AE76" s="7"/>
      <c r="AF76" s="19"/>
      <c r="AG76" s="1459"/>
      <c r="AH76" s="1480"/>
      <c r="AI76" s="1480"/>
      <c r="AJ76" s="138"/>
      <c r="AK76" s="7"/>
      <c r="AL76" s="19"/>
      <c r="AM76" s="1459"/>
      <c r="AN76" s="1480"/>
      <c r="AO76" s="1480"/>
      <c r="AP76" s="138"/>
      <c r="AQ76" s="7"/>
      <c r="AR76" s="19"/>
      <c r="AS76" s="1492"/>
      <c r="AT76" s="1493"/>
      <c r="AU76" s="1493"/>
      <c r="AV76" s="139"/>
      <c r="AW76" s="7"/>
      <c r="AX76" s="19"/>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row>
    <row r="77" spans="1:102" ht="22.5" customHeight="1">
      <c r="A77" s="1547"/>
      <c r="B77" s="1548"/>
      <c r="C77" s="1548"/>
      <c r="D77" s="1548"/>
      <c r="E77" s="1548"/>
      <c r="F77" s="1548"/>
      <c r="G77" s="1548"/>
      <c r="H77" s="1549"/>
      <c r="I77" s="1484"/>
      <c r="J77" s="1479"/>
      <c r="K77" s="1479"/>
      <c r="L77"/>
      <c r="M77"/>
      <c r="N77"/>
      <c r="O77" s="1459"/>
      <c r="P77" s="1480"/>
      <c r="Q77" s="1480"/>
      <c r="R77"/>
      <c r="S77"/>
      <c r="T77"/>
      <c r="U77" s="1459"/>
      <c r="V77" s="1480"/>
      <c r="W77" s="1480"/>
      <c r="X77" s="138"/>
      <c r="Y77" s="7"/>
      <c r="Z77" s="19"/>
      <c r="AA77" s="1459"/>
      <c r="AB77" s="1480"/>
      <c r="AC77" s="1480"/>
      <c r="AD77" s="138"/>
      <c r="AE77" s="7"/>
      <c r="AF77" s="19"/>
      <c r="AG77" s="1459"/>
      <c r="AH77" s="1480"/>
      <c r="AI77" s="1480"/>
      <c r="AJ77" s="138"/>
      <c r="AK77" s="7"/>
      <c r="AL77" s="19"/>
      <c r="AM77" s="1459"/>
      <c r="AN77" s="1480"/>
      <c r="AO77" s="1480"/>
      <c r="AP77" s="138"/>
      <c r="AQ77" s="7"/>
      <c r="AR77" s="19"/>
      <c r="AS77" s="1492"/>
      <c r="AT77" s="1493"/>
      <c r="AU77" s="1493"/>
      <c r="AV77" s="139"/>
      <c r="AW77" s="7"/>
      <c r="AX77" s="19"/>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row>
    <row r="78" spans="1:102" ht="32.25" customHeight="1">
      <c r="A78" s="1494">
        <f>IF(MONTH(A54)=12,DATE(YEAR(A54)+1,1,1),DATE(YEAR(A54),MONTH(A54)+1,1))</f>
        <v>45992</v>
      </c>
      <c r="B78" s="1495"/>
      <c r="C78" s="1495"/>
      <c r="D78" s="1495"/>
      <c r="E78" s="1495"/>
      <c r="F78" s="1495"/>
      <c r="G78" s="1495"/>
      <c r="H78" s="1496"/>
      <c r="I78"/>
      <c r="J78"/>
      <c r="K78"/>
      <c r="L78"/>
      <c r="M78"/>
      <c r="N78"/>
      <c r="O78" s="23"/>
      <c r="P78"/>
      <c r="Q78"/>
      <c r="R78"/>
      <c r="S78"/>
      <c r="T78"/>
      <c r="U78" s="48"/>
      <c r="V78" s="60"/>
      <c r="W78" s="60"/>
      <c r="X78" s="60"/>
      <c r="Y78" s="60"/>
      <c r="Z78" s="20"/>
      <c r="AA78" s="48"/>
      <c r="AB78" s="60"/>
      <c r="AC78" s="60"/>
      <c r="AD78" s="60"/>
      <c r="AE78" s="60"/>
      <c r="AF78" s="20"/>
      <c r="AG78" s="48"/>
      <c r="AH78" s="60"/>
      <c r="AI78" s="60"/>
      <c r="AJ78" s="60"/>
      <c r="AK78" s="60"/>
      <c r="AL78" s="20"/>
      <c r="AM78" s="48"/>
      <c r="AN78" s="60"/>
      <c r="AO78" s="60"/>
      <c r="AP78" s="60"/>
      <c r="AQ78" s="60"/>
      <c r="AR78" s="20"/>
      <c r="AS78" s="48"/>
      <c r="AT78" s="60"/>
      <c r="AU78" s="60"/>
      <c r="AV78" s="60"/>
      <c r="AW78" s="60"/>
      <c r="AX78" s="20"/>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row>
    <row r="79" spans="1:102" ht="21.75" customHeight="1">
      <c r="A79" s="1494" t="str">
        <f>IF(A78&gt;=43586,"令和"&amp;IF(YEAR(A78)-2018=1,"元",YEAR(A78)-2018),"平成"&amp;(YEAR(A78)-1988))</f>
        <v>令和7</v>
      </c>
      <c r="B79" s="1495"/>
      <c r="C79" s="1495"/>
      <c r="D79" s="1495"/>
      <c r="E79" s="1495"/>
      <c r="F79" s="1495"/>
      <c r="G79" s="1495"/>
      <c r="H79" s="1496"/>
      <c r="I79" s="1476">
        <f>AS75+1</f>
        <v>45998</v>
      </c>
      <c r="J79" s="1477"/>
      <c r="K79" s="1477"/>
      <c r="L79" s="140"/>
      <c r="M79" s="21"/>
      <c r="N79" s="22"/>
      <c r="O79" s="1457">
        <f>I79+1</f>
        <v>45999</v>
      </c>
      <c r="P79" s="1458"/>
      <c r="Q79" s="1458"/>
      <c r="R79" s="136"/>
      <c r="S79" s="21"/>
      <c r="T79" s="22"/>
      <c r="U79" s="1457">
        <f>O79+1</f>
        <v>46000</v>
      </c>
      <c r="V79" s="1458"/>
      <c r="W79" s="1458"/>
      <c r="X79" s="136"/>
      <c r="Y79" s="21"/>
      <c r="Z79" s="22"/>
      <c r="AA79" s="1457">
        <f>U79+1</f>
        <v>46001</v>
      </c>
      <c r="AB79" s="1458"/>
      <c r="AC79" s="1458"/>
      <c r="AD79" s="136"/>
      <c r="AE79" s="21"/>
      <c r="AF79" s="22"/>
      <c r="AG79" s="1457">
        <f>AA79+1</f>
        <v>46002</v>
      </c>
      <c r="AH79" s="1458"/>
      <c r="AI79" s="1458"/>
      <c r="AJ79" s="136"/>
      <c r="AK79" s="21"/>
      <c r="AL79" s="22"/>
      <c r="AM79" s="1457">
        <f>AG79+1</f>
        <v>46003</v>
      </c>
      <c r="AN79" s="1458"/>
      <c r="AO79" s="1458"/>
      <c r="AP79" s="136"/>
      <c r="AQ79" s="21"/>
      <c r="AR79" s="22"/>
      <c r="AS79" s="1485">
        <f>AM79+1</f>
        <v>46004</v>
      </c>
      <c r="AT79" s="1464"/>
      <c r="AU79" s="1464"/>
      <c r="AV79" s="136"/>
      <c r="AW79" s="21"/>
      <c r="AX79" s="22"/>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21.75" customHeight="1">
      <c r="A80" s="1506" t="str">
        <f>IF(A78&gt;=43586,"令和"&amp;IF(YEAR(A78)-2018=1,"元",YEAR(A78)-2018),"平成"&amp;(YEAR(A78)-1988))</f>
        <v>令和7</v>
      </c>
      <c r="B80" s="1507"/>
      <c r="C80" s="1507"/>
      <c r="D80" s="1507"/>
      <c r="E80" s="1507"/>
      <c r="F80" s="1507"/>
      <c r="G80" s="1507"/>
      <c r="H80" s="1508"/>
      <c r="I80" s="1478"/>
      <c r="J80" s="1484"/>
      <c r="K80" s="1484"/>
      <c r="L80" s="141"/>
      <c r="M80" s="7"/>
      <c r="N80" s="19"/>
      <c r="O80" s="1459"/>
      <c r="P80" s="1460"/>
      <c r="Q80" s="1460"/>
      <c r="R80" s="138"/>
      <c r="S80" s="7"/>
      <c r="T80" s="19"/>
      <c r="U80" s="1459"/>
      <c r="V80" s="1460"/>
      <c r="W80" s="1460"/>
      <c r="X80" s="138"/>
      <c r="Y80" s="7"/>
      <c r="Z80" s="19"/>
      <c r="AA80" s="1459"/>
      <c r="AB80" s="1460"/>
      <c r="AC80" s="1460"/>
      <c r="AD80" s="138"/>
      <c r="AE80" s="7"/>
      <c r="AF80" s="19"/>
      <c r="AG80" s="1459"/>
      <c r="AH80" s="1460"/>
      <c r="AI80" s="1460"/>
      <c r="AJ80" s="138"/>
      <c r="AK80" s="7"/>
      <c r="AL80" s="19"/>
      <c r="AM80" s="1459"/>
      <c r="AN80" s="1460"/>
      <c r="AO80" s="1460"/>
      <c r="AP80" s="138"/>
      <c r="AQ80" s="7"/>
      <c r="AR80" s="19"/>
      <c r="AS80" s="1463"/>
      <c r="AT80" s="1486"/>
      <c r="AU80" s="1486"/>
      <c r="AV80" s="138"/>
      <c r="AW80" s="7"/>
      <c r="AX80" s="19"/>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row>
    <row r="81" spans="1:102" ht="22.5" customHeight="1">
      <c r="A81" s="1506"/>
      <c r="B81" s="1507"/>
      <c r="C81" s="1507"/>
      <c r="D81" s="1507"/>
      <c r="E81" s="1507"/>
      <c r="F81" s="1507"/>
      <c r="G81" s="1507"/>
      <c r="H81" s="1508"/>
      <c r="I81" s="1478"/>
      <c r="J81" s="1484"/>
      <c r="K81" s="1484"/>
      <c r="L81" s="141"/>
      <c r="M81" s="7"/>
      <c r="N81" s="19"/>
      <c r="O81" s="1459"/>
      <c r="P81" s="1460"/>
      <c r="Q81" s="1460"/>
      <c r="R81" s="138"/>
      <c r="S81" s="7"/>
      <c r="T81" s="19"/>
      <c r="U81" s="1459"/>
      <c r="V81" s="1460"/>
      <c r="W81" s="1460"/>
      <c r="X81" s="138"/>
      <c r="Y81" s="7"/>
      <c r="Z81" s="19"/>
      <c r="AA81" s="1459"/>
      <c r="AB81" s="1460"/>
      <c r="AC81" s="1460"/>
      <c r="AD81" s="138"/>
      <c r="AE81" s="7"/>
      <c r="AF81" s="19"/>
      <c r="AG81" s="1459"/>
      <c r="AH81" s="1460"/>
      <c r="AI81" s="1460"/>
      <c r="AJ81" s="138"/>
      <c r="AK81" s="7"/>
      <c r="AL81" s="19"/>
      <c r="AM81" s="1459"/>
      <c r="AN81" s="1460"/>
      <c r="AO81" s="1460"/>
      <c r="AP81" s="138"/>
      <c r="AQ81" s="7"/>
      <c r="AR81" s="19"/>
      <c r="AS81" s="1463"/>
      <c r="AT81" s="1486"/>
      <c r="AU81" s="1486"/>
      <c r="AV81" s="138"/>
      <c r="AW81" s="7"/>
      <c r="AX81" s="19"/>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row>
    <row r="82" spans="1:102" ht="33.75" customHeight="1">
      <c r="A82" s="23"/>
      <c r="B82" s="7"/>
      <c r="C82" s="7"/>
      <c r="D82" s="7"/>
      <c r="E82" s="7"/>
      <c r="F82" s="7"/>
      <c r="G82" s="7"/>
      <c r="H82" s="19"/>
      <c r="I82" s="48"/>
      <c r="J82" s="60"/>
      <c r="K82" s="60"/>
      <c r="L82" s="60"/>
      <c r="M82" s="60"/>
      <c r="N82" s="20"/>
      <c r="O82" s="48"/>
      <c r="P82" s="60"/>
      <c r="Q82" s="60"/>
      <c r="R82" s="60"/>
      <c r="S82" s="60"/>
      <c r="T82" s="20"/>
      <c r="U82" s="48"/>
      <c r="V82" s="60"/>
      <c r="W82" s="60"/>
      <c r="X82" s="60"/>
      <c r="Y82" s="60"/>
      <c r="Z82" s="20"/>
      <c r="AA82" s="48"/>
      <c r="AB82" s="60"/>
      <c r="AC82" s="60"/>
      <c r="AD82" s="60"/>
      <c r="AE82" s="60"/>
      <c r="AF82" s="20"/>
      <c r="AG82" s="48"/>
      <c r="AH82" s="60"/>
      <c r="AI82" s="60"/>
      <c r="AJ82" s="60"/>
      <c r="AK82" s="60"/>
      <c r="AL82" s="20"/>
      <c r="AM82" s="48"/>
      <c r="AN82" s="60"/>
      <c r="AO82" s="60"/>
      <c r="AP82" s="60"/>
      <c r="AQ82" s="60"/>
      <c r="AR82" s="20"/>
      <c r="AS82" s="48"/>
      <c r="AT82" s="60"/>
      <c r="AU82" s="60"/>
      <c r="AV82" s="60"/>
      <c r="AW82" s="60"/>
      <c r="AX82" s="20"/>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row>
    <row r="83" spans="1:102" ht="21.75" customHeight="1">
      <c r="A83" s="1487" t="s">
        <v>253</v>
      </c>
      <c r="B83" s="1488"/>
      <c r="C83" s="1488"/>
      <c r="D83" s="1488"/>
      <c r="E83" s="1488"/>
      <c r="F83" s="1488"/>
      <c r="G83" s="1488"/>
      <c r="H83" s="1489"/>
      <c r="I83" s="1476">
        <f>AS79+1</f>
        <v>46005</v>
      </c>
      <c r="J83" s="1477"/>
      <c r="K83" s="1477"/>
      <c r="L83" s="140"/>
      <c r="M83" s="21"/>
      <c r="N83" s="22"/>
      <c r="O83" s="1457">
        <f>I83+1</f>
        <v>46006</v>
      </c>
      <c r="P83" s="1458"/>
      <c r="Q83" s="1458"/>
      <c r="R83" s="136"/>
      <c r="S83" s="21"/>
      <c r="T83" s="22"/>
      <c r="U83" s="1457">
        <f>O83+1</f>
        <v>46007</v>
      </c>
      <c r="V83" s="1458"/>
      <c r="W83" s="1458"/>
      <c r="X83" s="136"/>
      <c r="Y83" s="21"/>
      <c r="Z83" s="22"/>
      <c r="AA83" s="1457">
        <f>U83+1</f>
        <v>46008</v>
      </c>
      <c r="AB83" s="1458"/>
      <c r="AC83" s="1458"/>
      <c r="AD83" s="136"/>
      <c r="AE83" s="21"/>
      <c r="AF83" s="22"/>
      <c r="AG83" s="1457">
        <f>AA83+1</f>
        <v>46009</v>
      </c>
      <c r="AH83" s="1458"/>
      <c r="AI83" s="1458"/>
      <c r="AJ83" s="136"/>
      <c r="AK83" s="21"/>
      <c r="AL83" s="22"/>
      <c r="AM83" s="1457">
        <f>AG83+1</f>
        <v>46010</v>
      </c>
      <c r="AN83" s="1458"/>
      <c r="AO83" s="1458"/>
      <c r="AP83" s="136"/>
      <c r="AQ83" s="21"/>
      <c r="AR83" s="22"/>
      <c r="AS83" s="1485">
        <f>AM83+1</f>
        <v>46011</v>
      </c>
      <c r="AT83" s="1464"/>
      <c r="AU83" s="1464"/>
      <c r="AV83" s="136"/>
      <c r="AW83" s="21"/>
      <c r="AX83" s="22"/>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row>
    <row r="84" spans="1:102" ht="21.75" customHeight="1">
      <c r="A84" s="1487"/>
      <c r="B84" s="1488"/>
      <c r="C84" s="1488"/>
      <c r="D84" s="1488"/>
      <c r="E84" s="1488"/>
      <c r="F84" s="1488"/>
      <c r="G84" s="1488"/>
      <c r="H84" s="1489"/>
      <c r="I84" s="1478"/>
      <c r="J84" s="1484"/>
      <c r="K84" s="1484"/>
      <c r="L84" s="141"/>
      <c r="M84" s="7"/>
      <c r="N84" s="19"/>
      <c r="O84" s="1459"/>
      <c r="P84" s="1460"/>
      <c r="Q84" s="1460"/>
      <c r="R84" s="138"/>
      <c r="S84" s="7"/>
      <c r="T84" s="19"/>
      <c r="U84" s="1459"/>
      <c r="V84" s="1460"/>
      <c r="W84" s="1460"/>
      <c r="X84" s="138"/>
      <c r="Y84" s="7"/>
      <c r="Z84" s="19"/>
      <c r="AA84" s="1459"/>
      <c r="AB84" s="1460"/>
      <c r="AC84" s="1460"/>
      <c r="AD84" s="138"/>
      <c r="AE84" s="7"/>
      <c r="AF84" s="19"/>
      <c r="AG84" s="1459"/>
      <c r="AH84" s="1460"/>
      <c r="AI84" s="1460"/>
      <c r="AJ84" s="138"/>
      <c r="AK84" s="7"/>
      <c r="AL84" s="19"/>
      <c r="AM84" s="1459"/>
      <c r="AN84" s="1460"/>
      <c r="AO84" s="1460"/>
      <c r="AP84" s="138"/>
      <c r="AQ84" s="7"/>
      <c r="AR84" s="19"/>
      <c r="AS84" s="1463"/>
      <c r="AT84" s="1486"/>
      <c r="AU84" s="1486"/>
      <c r="AV84" s="138"/>
      <c r="AW84" s="7"/>
      <c r="AX84" s="19"/>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row>
    <row r="85" spans="1:102" ht="57.75" customHeight="1">
      <c r="A85" s="1351" t="str">
        <f>VLOOKUP(A78,祝節名,2,FALSE)</f>
        <v xml:space="preserve">
大雪7、冬至22</v>
      </c>
      <c r="B85" s="1352"/>
      <c r="C85" s="1352"/>
      <c r="D85" s="1352"/>
      <c r="E85" s="1352"/>
      <c r="F85" s="1352"/>
      <c r="G85" s="1352"/>
      <c r="H85" s="1353"/>
      <c r="I85" s="1478"/>
      <c r="J85" s="1484"/>
      <c r="K85" s="1484"/>
      <c r="L85" s="141"/>
      <c r="M85" s="7"/>
      <c r="N85" s="19"/>
      <c r="O85" s="1459"/>
      <c r="P85" s="1460"/>
      <c r="Q85" s="1460"/>
      <c r="R85" s="138"/>
      <c r="S85" s="7"/>
      <c r="T85" s="19"/>
      <c r="U85" s="1459"/>
      <c r="V85" s="1460"/>
      <c r="W85" s="1460"/>
      <c r="X85" s="138"/>
      <c r="Y85" s="7"/>
      <c r="Z85" s="19"/>
      <c r="AA85" s="1459"/>
      <c r="AB85" s="1460"/>
      <c r="AC85" s="1460"/>
      <c r="AD85" s="138"/>
      <c r="AE85" s="7"/>
      <c r="AF85" s="19"/>
      <c r="AG85" s="1459"/>
      <c r="AH85" s="1460"/>
      <c r="AI85" s="1460"/>
      <c r="AJ85" s="138"/>
      <c r="AK85" s="7"/>
      <c r="AL85" s="19"/>
      <c r="AM85" s="1459"/>
      <c r="AN85" s="1460"/>
      <c r="AO85" s="1460"/>
      <c r="AP85" s="138"/>
      <c r="AQ85" s="7"/>
      <c r="AR85" s="19"/>
      <c r="AS85" s="1463"/>
      <c r="AT85" s="1486"/>
      <c r="AU85" s="1486"/>
      <c r="AV85" s="138"/>
      <c r="AW85" s="7"/>
      <c r="AX85" s="19"/>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row>
    <row r="86" spans="1:102" ht="21.75" customHeight="1">
      <c r="A86" s="1354"/>
      <c r="B86" s="1475"/>
      <c r="C86" s="1475"/>
      <c r="D86" s="1475"/>
      <c r="E86" s="1475"/>
      <c r="F86" s="1475"/>
      <c r="G86" s="1475"/>
      <c r="H86" s="1356"/>
      <c r="I86" s="1476">
        <f>AS83+1</f>
        <v>46012</v>
      </c>
      <c r="J86" s="1477"/>
      <c r="K86" s="1477"/>
      <c r="L86" s="140"/>
      <c r="M86" s="21"/>
      <c r="N86" s="22"/>
      <c r="O86" s="1457">
        <f>I86+1</f>
        <v>46013</v>
      </c>
      <c r="P86" s="1458"/>
      <c r="Q86" s="1458"/>
      <c r="R86" s="136"/>
      <c r="S86" s="21"/>
      <c r="T86" s="22"/>
      <c r="U86" s="1457">
        <f>O86+1</f>
        <v>46014</v>
      </c>
      <c r="V86" s="1458"/>
      <c r="W86" s="1458"/>
      <c r="X86" s="136"/>
      <c r="Y86" s="21"/>
      <c r="Z86" s="22"/>
      <c r="AA86" s="1457">
        <f>U86+1</f>
        <v>46015</v>
      </c>
      <c r="AB86" s="1458"/>
      <c r="AC86" s="1458"/>
      <c r="AD86" s="136"/>
      <c r="AE86" s="21"/>
      <c r="AF86" s="22"/>
      <c r="AG86" s="1457">
        <f>AA86+1</f>
        <v>46016</v>
      </c>
      <c r="AH86" s="1458"/>
      <c r="AI86" s="1458"/>
      <c r="AJ86" s="136"/>
      <c r="AK86" s="21"/>
      <c r="AL86" s="22"/>
      <c r="AM86" s="1457">
        <f>AG86+1</f>
        <v>46017</v>
      </c>
      <c r="AN86" s="1458"/>
      <c r="AO86" s="1458"/>
      <c r="AP86" s="136"/>
      <c r="AQ86" s="21"/>
      <c r="AR86" s="22"/>
      <c r="AS86" s="1461">
        <f>AM86+1</f>
        <v>46018</v>
      </c>
      <c r="AT86" s="1462"/>
      <c r="AU86" s="1462"/>
      <c r="AV86" s="136"/>
      <c r="AW86" s="21"/>
      <c r="AX86" s="22"/>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row>
    <row r="87" spans="1:102" ht="21.75" customHeight="1">
      <c r="A87" s="1354"/>
      <c r="B87" s="1475"/>
      <c r="C87" s="1475"/>
      <c r="D87" s="1475"/>
      <c r="E87" s="1475"/>
      <c r="F87" s="1475"/>
      <c r="G87" s="1475"/>
      <c r="H87" s="1356"/>
      <c r="I87" s="1478"/>
      <c r="J87" s="1484"/>
      <c r="K87" s="1484"/>
      <c r="L87" s="141"/>
      <c r="M87" s="7"/>
      <c r="N87" s="19"/>
      <c r="O87" s="1459"/>
      <c r="P87" s="1460"/>
      <c r="Q87" s="1460"/>
      <c r="R87" s="138"/>
      <c r="S87" s="7"/>
      <c r="T87" s="19"/>
      <c r="U87" s="1459"/>
      <c r="V87" s="1460"/>
      <c r="W87" s="1460"/>
      <c r="X87" s="138"/>
      <c r="Y87" s="7"/>
      <c r="Z87" s="19"/>
      <c r="AA87" s="1459"/>
      <c r="AB87" s="1460"/>
      <c r="AC87" s="1460"/>
      <c r="AD87" s="138"/>
      <c r="AE87" s="7"/>
      <c r="AF87" s="19"/>
      <c r="AG87" s="1459"/>
      <c r="AH87" s="1460"/>
      <c r="AI87" s="1460"/>
      <c r="AJ87" s="138"/>
      <c r="AK87" s="7"/>
      <c r="AL87" s="19"/>
      <c r="AM87" s="1459"/>
      <c r="AN87" s="1460"/>
      <c r="AO87" s="1460"/>
      <c r="AP87" s="138"/>
      <c r="AQ87" s="7"/>
      <c r="AR87" s="19"/>
      <c r="AS87" s="1463"/>
      <c r="AT87" s="1464"/>
      <c r="AU87" s="1464"/>
      <c r="AV87" s="138"/>
      <c r="AW87" s="7"/>
      <c r="AX87" s="19"/>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row>
    <row r="88" spans="1:102" ht="22.5" customHeight="1">
      <c r="A88" s="1357"/>
      <c r="B88" s="1358"/>
      <c r="C88" s="1358"/>
      <c r="D88" s="1358"/>
      <c r="E88" s="1358"/>
      <c r="F88" s="1358"/>
      <c r="G88" s="1358"/>
      <c r="H88" s="1359"/>
      <c r="I88" s="1478"/>
      <c r="J88" s="1484"/>
      <c r="K88" s="1484"/>
      <c r="L88" s="141"/>
      <c r="M88" s="7"/>
      <c r="N88" s="19"/>
      <c r="O88" s="1459"/>
      <c r="P88" s="1460"/>
      <c r="Q88" s="1460"/>
      <c r="R88" s="138"/>
      <c r="S88" s="7"/>
      <c r="T88" s="19"/>
      <c r="U88" s="1459"/>
      <c r="V88" s="1460"/>
      <c r="W88" s="1460"/>
      <c r="X88" s="138"/>
      <c r="Y88" s="7"/>
      <c r="Z88" s="19"/>
      <c r="AA88" s="1459"/>
      <c r="AB88" s="1460"/>
      <c r="AC88" s="1460"/>
      <c r="AD88" s="138"/>
      <c r="AE88" s="7"/>
      <c r="AF88" s="19"/>
      <c r="AG88" s="1459"/>
      <c r="AH88" s="1460"/>
      <c r="AI88" s="1460"/>
      <c r="AJ88" s="138"/>
      <c r="AK88" s="7"/>
      <c r="AL88" s="19"/>
      <c r="AM88" s="1459"/>
      <c r="AN88" s="1460"/>
      <c r="AO88" s="1460"/>
      <c r="AP88" s="138"/>
      <c r="AQ88" s="7"/>
      <c r="AR88" s="19"/>
      <c r="AS88" s="1463"/>
      <c r="AT88" s="1464"/>
      <c r="AU88" s="1464"/>
      <c r="AV88" s="138"/>
      <c r="AW88" s="7"/>
      <c r="AX88" s="19"/>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row>
    <row r="89" spans="1:102" ht="36" customHeight="1">
      <c r="A89" s="1481" t="s">
        <v>255</v>
      </c>
      <c r="B89" s="1482"/>
      <c r="C89" s="1482"/>
      <c r="D89" s="1482"/>
      <c r="E89" s="1482"/>
      <c r="F89" s="1482"/>
      <c r="G89" s="1482"/>
      <c r="H89" s="1483"/>
      <c r="I89" s="48"/>
      <c r="J89" s="60"/>
      <c r="K89" s="60"/>
      <c r="L89" s="60"/>
      <c r="M89" s="60"/>
      <c r="N89" s="20"/>
      <c r="O89" s="48"/>
      <c r="P89" s="60"/>
      <c r="Q89" s="60"/>
      <c r="R89" s="60"/>
      <c r="S89" s="60"/>
      <c r="T89" s="20"/>
      <c r="U89" s="48"/>
      <c r="V89" s="60"/>
      <c r="W89" s="60"/>
      <c r="X89" s="60"/>
      <c r="Y89" s="60"/>
      <c r="Z89" s="20"/>
      <c r="AA89" s="48"/>
      <c r="AB89" s="60"/>
      <c r="AC89" s="60"/>
      <c r="AD89" s="60"/>
      <c r="AE89" s="60"/>
      <c r="AF89" s="20"/>
      <c r="AG89" s="48"/>
      <c r="AH89" s="60"/>
      <c r="AI89" s="60"/>
      <c r="AJ89" s="60"/>
      <c r="AK89" s="60"/>
      <c r="AL89" s="20"/>
      <c r="AM89" s="48"/>
      <c r="AN89" s="60"/>
      <c r="AO89" s="60"/>
      <c r="AP89" s="60"/>
      <c r="AQ89" s="60"/>
      <c r="AR89" s="20"/>
      <c r="AS89" s="48"/>
      <c r="AT89" s="60"/>
      <c r="AU89" s="60"/>
      <c r="AV89" s="60"/>
      <c r="AW89" s="60"/>
      <c r="AX89" s="20"/>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row>
    <row r="90" spans="1:102" ht="18.75" customHeight="1">
      <c r="A90" s="1351" t="str">
        <f>VLOOKUP(A78,記念名,2,FALSE)</f>
        <v>地球温暖化防止月間 1～31
人権週間 4～10</v>
      </c>
      <c r="B90" s="1352"/>
      <c r="C90" s="1352"/>
      <c r="D90" s="1352"/>
      <c r="E90" s="1352"/>
      <c r="F90" s="1352"/>
      <c r="G90" s="1352"/>
      <c r="H90" s="1353"/>
      <c r="I90" s="1476">
        <f>IF(DAY(AS86)+1&gt;IF(MONTH(A78)=12,31,DATE(YEAR(A78),MONTH(A78)+1,1)-A78),"",AS86+1)</f>
        <v>46019</v>
      </c>
      <c r="J90" s="1477"/>
      <c r="K90" s="1477"/>
      <c r="L90" s="142"/>
      <c r="M90" s="21"/>
      <c r="N90" s="22"/>
      <c r="O90" s="1457">
        <f>IF(I90="","",IF(DAY(I90)+1&gt;IF(MONTH(A78)=12,31,DATE(YEAR(A78),MONTH(A78)+1,1)-A78),"",I90+1))</f>
        <v>46020</v>
      </c>
      <c r="P90" s="1458"/>
      <c r="Q90" s="1458"/>
      <c r="R90" s="136"/>
      <c r="S90" s="21"/>
      <c r="T90" s="22"/>
      <c r="U90" s="1457">
        <f>IF(O90="","",IF(DAY(O90)+1&gt;IF(MONTH(A78)=12,31,DATE(YEAR(A78),MONTH(A78)+1,1)-A78),"",O90+1))</f>
        <v>46021</v>
      </c>
      <c r="V90" s="1458"/>
      <c r="W90" s="1458"/>
      <c r="X90" s="136"/>
      <c r="Y90" s="21"/>
      <c r="Z90" s="21"/>
      <c r="AA90" s="1457">
        <f>IF(U90="","",IF(DAY(U90)+1&gt;IF(MONTH(A78)=12,31,DATE(YEAR(A78),MONTH(A78)+1,1)-A78),"",U90+1))</f>
        <v>46022</v>
      </c>
      <c r="AB90" s="1458"/>
      <c r="AC90" s="1458"/>
      <c r="AD90" s="136"/>
      <c r="AE90" s="21"/>
      <c r="AF90" s="21"/>
      <c r="AG90" s="1457" t="str">
        <f>IF(AA90="","",IF(DAY(AA90)+1&gt;IF(MONTH(A78)=12,31,DATE(YEAR(A78),MONTH(A78)+1,1)-A78),"",AA90+1))</f>
        <v/>
      </c>
      <c r="AH90" s="1458"/>
      <c r="AI90" s="1458"/>
      <c r="AJ90" s="136"/>
      <c r="AK90" s="21"/>
      <c r="AL90" s="21"/>
      <c r="AM90" s="1457" t="str">
        <f>IF(AG90="","",IF(DAY(AG90)+1&gt;IF(MONTH(A78)=12,31,DATE(YEAR(A78),MONTH(A78)+1,1)-A78),"",AG90+1))</f>
        <v/>
      </c>
      <c r="AN90" s="1458"/>
      <c r="AO90" s="1458"/>
      <c r="AP90" s="143"/>
      <c r="AQ90" s="21"/>
      <c r="AR90" s="21"/>
      <c r="AS90" s="1461" t="str">
        <f>IF(AM90="","",IF(DAY(AM90)+1&gt;IF(MONTH(A78)=12,31,DATE(YEAR(A78),MONTH(A78)+1,1)-A78),"",AM90+1))</f>
        <v/>
      </c>
      <c r="AT90" s="1462"/>
      <c r="AU90" s="1462"/>
      <c r="AV90" s="137"/>
      <c r="AW90" s="21"/>
      <c r="AX90" s="22"/>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row>
    <row r="91" spans="1:102" ht="18.75" customHeight="1">
      <c r="A91" s="1354"/>
      <c r="B91" s="1475"/>
      <c r="C91" s="1475"/>
      <c r="D91" s="1475"/>
      <c r="E91" s="1475"/>
      <c r="F91" s="1475"/>
      <c r="G91" s="1475"/>
      <c r="H91" s="1356"/>
      <c r="I91" s="1478"/>
      <c r="J91" s="1479"/>
      <c r="K91" s="1479"/>
      <c r="L91" s="144"/>
      <c r="M91" s="7"/>
      <c r="N91" s="19"/>
      <c r="O91" s="1459"/>
      <c r="P91" s="1480"/>
      <c r="Q91" s="1480"/>
      <c r="R91" s="138"/>
      <c r="S91" s="7"/>
      <c r="T91" s="19"/>
      <c r="U91" s="1459"/>
      <c r="V91" s="1480"/>
      <c r="W91" s="1480"/>
      <c r="X91" s="138"/>
      <c r="Y91" s="7"/>
      <c r="Z91" s="7"/>
      <c r="AA91" s="1459"/>
      <c r="AB91" s="1460"/>
      <c r="AC91" s="1460"/>
      <c r="AD91" s="138"/>
      <c r="AE91" s="7"/>
      <c r="AF91" s="7"/>
      <c r="AG91" s="1459"/>
      <c r="AH91" s="1460"/>
      <c r="AI91" s="1460"/>
      <c r="AJ91" s="138"/>
      <c r="AK91" s="7"/>
      <c r="AL91" s="7"/>
      <c r="AM91" s="1459"/>
      <c r="AN91" s="1460"/>
      <c r="AO91" s="1460"/>
      <c r="AP91" s="145"/>
      <c r="AQ91" s="7"/>
      <c r="AR91" s="7"/>
      <c r="AS91" s="1463"/>
      <c r="AT91" s="1464"/>
      <c r="AU91" s="1464"/>
      <c r="AV91" s="139"/>
      <c r="AW91" s="7"/>
      <c r="AX91" s="19"/>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row>
    <row r="92" spans="1:102" ht="18.75" customHeight="1">
      <c r="A92" s="1354"/>
      <c r="B92" s="1475"/>
      <c r="C92" s="1475"/>
      <c r="D92" s="1475"/>
      <c r="E92" s="1475"/>
      <c r="F92" s="1475"/>
      <c r="G92" s="1475"/>
      <c r="H92" s="1356"/>
      <c r="I92" s="1478"/>
      <c r="J92" s="1479"/>
      <c r="K92" s="1479"/>
      <c r="L92" s="144"/>
      <c r="M92" s="7"/>
      <c r="N92" s="19"/>
      <c r="O92" s="1459"/>
      <c r="P92" s="1480"/>
      <c r="Q92" s="1480"/>
      <c r="R92" s="138"/>
      <c r="S92" s="7"/>
      <c r="T92" s="19"/>
      <c r="U92" s="1459"/>
      <c r="V92" s="1480"/>
      <c r="W92" s="1480"/>
      <c r="X92" s="138"/>
      <c r="Y92" s="7"/>
      <c r="Z92" s="7"/>
      <c r="AA92" s="1459"/>
      <c r="AB92" s="1460"/>
      <c r="AC92" s="1460"/>
      <c r="AD92" s="138"/>
      <c r="AE92" s="7"/>
      <c r="AF92" s="7"/>
      <c r="AG92" s="1459"/>
      <c r="AH92" s="1460"/>
      <c r="AI92" s="1460"/>
      <c r="AJ92" s="138"/>
      <c r="AK92" s="7"/>
      <c r="AL92" s="7"/>
      <c r="AM92" s="1459"/>
      <c r="AN92" s="1460"/>
      <c r="AO92" s="1460"/>
      <c r="AP92" s="145"/>
      <c r="AQ92" s="7"/>
      <c r="AR92" s="7"/>
      <c r="AS92" s="1463"/>
      <c r="AT92" s="1464"/>
      <c r="AU92" s="1464"/>
      <c r="AV92" s="139"/>
      <c r="AW92" s="7"/>
      <c r="AX92" s="19"/>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1:102" ht="4.5" customHeight="1">
      <c r="A93" s="1354"/>
      <c r="B93" s="1475"/>
      <c r="C93" s="1475"/>
      <c r="D93" s="1475"/>
      <c r="E93" s="1475"/>
      <c r="F93" s="1475"/>
      <c r="G93" s="1475"/>
      <c r="H93" s="1356"/>
      <c r="I93" s="23"/>
      <c r="J93" s="7"/>
      <c r="K93" s="7"/>
      <c r="L93" s="7"/>
      <c r="M93" s="7"/>
      <c r="N93" s="19"/>
      <c r="O93" s="23"/>
      <c r="P93" s="7"/>
      <c r="Q93" s="7"/>
      <c r="R93" s="7"/>
      <c r="S93" s="7"/>
      <c r="T93" s="19"/>
      <c r="U93" s="23"/>
      <c r="V93" s="7"/>
      <c r="W93" s="7"/>
      <c r="X93" s="7"/>
      <c r="Y93" s="7"/>
      <c r="Z93" s="7"/>
      <c r="AA93" s="23"/>
      <c r="AB93" s="7"/>
      <c r="AC93" s="7"/>
      <c r="AD93" s="7"/>
      <c r="AE93" s="7"/>
      <c r="AF93" s="7"/>
      <c r="AG93" s="23"/>
      <c r="AH93" s="7"/>
      <c r="AI93" s="7"/>
      <c r="AJ93" s="7"/>
      <c r="AK93" s="7"/>
      <c r="AL93" s="7"/>
      <c r="AM93" s="23"/>
      <c r="AN93" s="7"/>
      <c r="AO93" s="7"/>
      <c r="AP93" s="7"/>
      <c r="AQ93" s="7"/>
      <c r="AR93" s="7"/>
      <c r="AS93" s="23"/>
      <c r="AT93" s="7"/>
      <c r="AU93" s="7"/>
      <c r="AV93" s="7"/>
      <c r="AW93" s="7"/>
      <c r="AX93" s="19"/>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1:102" ht="15.75" customHeight="1">
      <c r="A94" s="1354"/>
      <c r="B94" s="1355"/>
      <c r="C94" s="1355"/>
      <c r="D94" s="1355"/>
      <c r="E94" s="1355"/>
      <c r="F94" s="1355"/>
      <c r="G94" s="1355"/>
      <c r="H94" s="1356"/>
      <c r="I94" s="1465" t="str">
        <f>IF(AS90="","",IF(DAY(AS90)+1&gt;IF(MONTH(A78)=12,31,DATE(YEAR(A78),MONTH(A78)+1,1)-A78),"",AS90+1))</f>
        <v/>
      </c>
      <c r="J94" s="1466"/>
      <c r="K94" s="1466"/>
      <c r="L94" s="183"/>
      <c r="M94" s="7"/>
      <c r="N94" s="19"/>
      <c r="O94" s="1470" t="str">
        <f>IF(I94="","",IF(DAY(I94)+1&gt;IF(MONTH(A78)=12,31,DATE(YEAR(A78),MONTH(A78)+1,1)-A78),"",I94+1))</f>
        <v/>
      </c>
      <c r="P94" s="1471"/>
      <c r="Q94" s="1471"/>
      <c r="R94" s="155"/>
      <c r="S94" s="7"/>
      <c r="T94" s="19"/>
      <c r="U94" s="23"/>
      <c r="V94" s="7"/>
      <c r="W94" s="7"/>
      <c r="X94" s="7"/>
      <c r="Y94" s="7"/>
      <c r="Z94" s="7"/>
      <c r="AA94" s="23"/>
      <c r="AB94" s="7"/>
      <c r="AC94" s="7"/>
      <c r="AD94" s="7"/>
      <c r="AE94" s="7"/>
      <c r="AF94" s="7"/>
      <c r="AG94" s="23"/>
      <c r="AH94" s="7"/>
      <c r="AI94" s="7"/>
      <c r="AJ94" s="7"/>
      <c r="AK94" s="7"/>
      <c r="AL94" s="7"/>
      <c r="AM94" s="23"/>
      <c r="AN94" s="7"/>
      <c r="AO94" s="7"/>
      <c r="AP94" s="7"/>
      <c r="AQ94" s="7"/>
      <c r="AR94" s="7"/>
      <c r="AS94" s="23"/>
      <c r="AT94" s="7"/>
      <c r="AU94" s="7"/>
      <c r="AV94" s="7"/>
      <c r="AW94" s="7"/>
      <c r="AX94" s="19"/>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1:102" ht="15.75" customHeight="1">
      <c r="A95" s="1354"/>
      <c r="B95" s="1355"/>
      <c r="C95" s="1355"/>
      <c r="D95" s="1355"/>
      <c r="E95" s="1355"/>
      <c r="F95" s="1355"/>
      <c r="G95" s="1355"/>
      <c r="H95" s="1356"/>
      <c r="I95" s="1467"/>
      <c r="J95" s="1466"/>
      <c r="K95" s="1466"/>
      <c r="L95" s="183"/>
      <c r="M95" s="7"/>
      <c r="N95" s="19"/>
      <c r="O95" s="1472"/>
      <c r="P95" s="1471"/>
      <c r="Q95" s="1471"/>
      <c r="R95" s="155"/>
      <c r="S95" s="7"/>
      <c r="T95" s="19"/>
      <c r="U95" s="23"/>
      <c r="V95" s="7"/>
      <c r="W95" s="7"/>
      <c r="X95" s="7"/>
      <c r="Y95" s="7"/>
      <c r="Z95" s="7"/>
      <c r="AA95" s="23"/>
      <c r="AB95" s="7"/>
      <c r="AC95" s="7"/>
      <c r="AD95" s="7"/>
      <c r="AE95" s="7"/>
      <c r="AF95" s="7"/>
      <c r="AG95" s="23"/>
      <c r="AH95" s="7"/>
      <c r="AI95" s="7"/>
      <c r="AJ95" s="7"/>
      <c r="AK95" s="7"/>
      <c r="AL95" s="7"/>
      <c r="AM95" s="23"/>
      <c r="AN95" s="7"/>
      <c r="AO95" s="7"/>
      <c r="AP95" s="7"/>
      <c r="AQ95" s="7"/>
      <c r="AR95" s="7"/>
      <c r="AS95" s="23"/>
      <c r="AT95" s="7"/>
      <c r="AU95" s="7"/>
      <c r="AV95" s="7"/>
      <c r="AW95" s="7"/>
      <c r="AX95" s="19"/>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1:102" ht="11.25" customHeight="1">
      <c r="A96" s="1357"/>
      <c r="B96" s="1358"/>
      <c r="C96" s="1358"/>
      <c r="D96" s="1358"/>
      <c r="E96" s="1358"/>
      <c r="F96" s="1358"/>
      <c r="G96" s="1358"/>
      <c r="H96" s="1359"/>
      <c r="I96" s="1468"/>
      <c r="J96" s="1469"/>
      <c r="K96" s="1469"/>
      <c r="L96" s="146"/>
      <c r="M96" s="60"/>
      <c r="N96" s="20"/>
      <c r="O96" s="1473"/>
      <c r="P96" s="1474"/>
      <c r="Q96" s="1474"/>
      <c r="R96" s="147"/>
      <c r="S96" s="60"/>
      <c r="T96" s="20"/>
      <c r="U96" s="48"/>
      <c r="V96" s="60"/>
      <c r="W96" s="60"/>
      <c r="X96" s="60"/>
      <c r="Y96" s="60"/>
      <c r="Z96" s="60"/>
      <c r="AA96" s="48"/>
      <c r="AB96" s="60"/>
      <c r="AC96" s="60"/>
      <c r="AD96" s="60"/>
      <c r="AE96" s="60"/>
      <c r="AF96" s="60"/>
      <c r="AG96" s="48"/>
      <c r="AH96" s="60"/>
      <c r="AI96" s="60"/>
      <c r="AJ96" s="60"/>
      <c r="AK96" s="60"/>
      <c r="AL96" s="60"/>
      <c r="AM96" s="48"/>
      <c r="AN96" s="60"/>
      <c r="AO96" s="60"/>
      <c r="AP96" s="60"/>
      <c r="AQ96" s="60"/>
      <c r="AR96" s="60"/>
      <c r="AS96" s="48"/>
      <c r="AT96" s="60"/>
      <c r="AU96" s="60"/>
      <c r="AV96" s="60"/>
      <c r="AW96" s="60"/>
      <c r="AX96" s="20"/>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sheetData>
  <mergeCells count="361">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1:H12"/>
    <mergeCell ref="I11:K13"/>
    <mergeCell ref="O11:Q13"/>
    <mergeCell ref="U11:W13"/>
    <mergeCell ref="AA11:AC13"/>
    <mergeCell ref="AG11:AI13"/>
    <mergeCell ref="AM11:AO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11:CI13"/>
    <mergeCell ref="CM11:CO13"/>
    <mergeCell ref="CS11:CU13"/>
    <mergeCell ref="A13:H16"/>
    <mergeCell ref="BA13:BH16"/>
    <mergeCell ref="I14:K16"/>
    <mergeCell ref="O14:Q16"/>
    <mergeCell ref="U14:W16"/>
    <mergeCell ref="AA14:AC16"/>
    <mergeCell ref="AG14:AI16"/>
    <mergeCell ref="AS11:AU13"/>
    <mergeCell ref="BA11:BH12"/>
    <mergeCell ref="BI11:BK13"/>
    <mergeCell ref="BO11:BQ13"/>
    <mergeCell ref="BU11:BW13"/>
    <mergeCell ref="CA11:CC13"/>
    <mergeCell ref="CG14:CI16"/>
    <mergeCell ref="CM14:CO16"/>
    <mergeCell ref="CS14:CU16"/>
    <mergeCell ref="BI14:BK16"/>
    <mergeCell ref="BO14:BQ16"/>
    <mergeCell ref="BU14:BW16"/>
    <mergeCell ref="CA14:CC16"/>
    <mergeCell ref="A17:H17"/>
    <mergeCell ref="BA17:BH17"/>
    <mergeCell ref="A18:H24"/>
    <mergeCell ref="I18:K20"/>
    <mergeCell ref="O18:Q20"/>
    <mergeCell ref="U18:W20"/>
    <mergeCell ref="AA18:AC20"/>
    <mergeCell ref="AM14:AO16"/>
    <mergeCell ref="AS14:AU16"/>
    <mergeCell ref="BU18:BW20"/>
    <mergeCell ref="CA18:CC20"/>
    <mergeCell ref="CG18:CI20"/>
    <mergeCell ref="CM18:CO20"/>
    <mergeCell ref="CS18:CU20"/>
    <mergeCell ref="I22:K24"/>
    <mergeCell ref="O22:Q24"/>
    <mergeCell ref="BI22:BK24"/>
    <mergeCell ref="BO22:BQ24"/>
    <mergeCell ref="AG18:AI20"/>
    <mergeCell ref="AM18:AO20"/>
    <mergeCell ref="AS18:AU20"/>
    <mergeCell ref="BA18:BH24"/>
    <mergeCell ref="BI18:BK20"/>
    <mergeCell ref="BO18:BQ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L27:BN29"/>
    <mergeCell ref="BO27:BQ29"/>
    <mergeCell ref="I26:K26"/>
    <mergeCell ref="O26:Q26"/>
    <mergeCell ref="U26:W26"/>
    <mergeCell ref="AA26:AC26"/>
    <mergeCell ref="BU27:BW29"/>
    <mergeCell ref="CA27:CC29"/>
    <mergeCell ref="CG27:CI29"/>
    <mergeCell ref="CM27:CO29"/>
    <mergeCell ref="CS27:CU29"/>
    <mergeCell ref="A30:H31"/>
    <mergeCell ref="BA30:BH31"/>
    <mergeCell ref="I31:K33"/>
    <mergeCell ref="O31:Q33"/>
    <mergeCell ref="U31:W33"/>
    <mergeCell ref="A26:H29"/>
    <mergeCell ref="AG26:AI26"/>
    <mergeCell ref="BU31:BW33"/>
    <mergeCell ref="CA31:CC33"/>
    <mergeCell ref="CG31:CI33"/>
    <mergeCell ref="CM31:CO33"/>
    <mergeCell ref="CS31:CU33"/>
    <mergeCell ref="A32:H33"/>
    <mergeCell ref="BA32:BH33"/>
    <mergeCell ref="AA31:AC33"/>
    <mergeCell ref="AG31:AI33"/>
    <mergeCell ref="AM31:AO33"/>
    <mergeCell ref="AS31:AU33"/>
    <mergeCell ref="BI31:BK33"/>
    <mergeCell ref="BO31:BQ33"/>
    <mergeCell ref="CA35:CC37"/>
    <mergeCell ref="CG35:CI37"/>
    <mergeCell ref="CM35:CO37"/>
    <mergeCell ref="CS35:CU37"/>
    <mergeCell ref="A37:H40"/>
    <mergeCell ref="BA37:BH40"/>
    <mergeCell ref="I38:K40"/>
    <mergeCell ref="O38:Q40"/>
    <mergeCell ref="U38:W40"/>
    <mergeCell ref="AA38:AC40"/>
    <mergeCell ref="AM35:AO37"/>
    <mergeCell ref="AS35:AU37"/>
    <mergeCell ref="BA35:BH36"/>
    <mergeCell ref="BI35:BK37"/>
    <mergeCell ref="BO35:BQ37"/>
    <mergeCell ref="BU35:BW37"/>
    <mergeCell ref="A35:H36"/>
    <mergeCell ref="I35:K37"/>
    <mergeCell ref="O35:Q37"/>
    <mergeCell ref="U35:W37"/>
    <mergeCell ref="AA35:AC37"/>
    <mergeCell ref="AG35:AI37"/>
    <mergeCell ref="CS38:CU40"/>
    <mergeCell ref="A41:H41"/>
    <mergeCell ref="BA41:BH41"/>
    <mergeCell ref="AG38:AI40"/>
    <mergeCell ref="AM38:AO40"/>
    <mergeCell ref="AS38:AU40"/>
    <mergeCell ref="BI38:BK40"/>
    <mergeCell ref="BO38:BQ40"/>
    <mergeCell ref="BU38:BW40"/>
    <mergeCell ref="A42:H48"/>
    <mergeCell ref="I42:K44"/>
    <mergeCell ref="O42:Q44"/>
    <mergeCell ref="U42:W44"/>
    <mergeCell ref="AA42:AC44"/>
    <mergeCell ref="AG42:AI44"/>
    <mergeCell ref="CA38:CC40"/>
    <mergeCell ref="CG38:CI40"/>
    <mergeCell ref="CM38:CO40"/>
    <mergeCell ref="CA42:CC44"/>
    <mergeCell ref="CG42:CI44"/>
    <mergeCell ref="CM42:CO44"/>
    <mergeCell ref="CS42:CU44"/>
    <mergeCell ref="I46:K48"/>
    <mergeCell ref="O46:Q48"/>
    <mergeCell ref="BI46:BK48"/>
    <mergeCell ref="BO46:BQ48"/>
    <mergeCell ref="AM42:AO44"/>
    <mergeCell ref="AS42:AU44"/>
    <mergeCell ref="BA42:BH48"/>
    <mergeCell ref="BI42:BK44"/>
    <mergeCell ref="BO42:BQ44"/>
    <mergeCell ref="BU42:BW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L51:BN53"/>
    <mergeCell ref="BO51:BQ53"/>
    <mergeCell ref="I50:K50"/>
    <mergeCell ref="O50:Q50"/>
    <mergeCell ref="U50:W50"/>
    <mergeCell ref="AA50:AC50"/>
    <mergeCell ref="BU51:BW53"/>
    <mergeCell ref="CA51:CC53"/>
    <mergeCell ref="CG51:CI53"/>
    <mergeCell ref="CM51:CO53"/>
    <mergeCell ref="CS51:CU53"/>
    <mergeCell ref="A54:H55"/>
    <mergeCell ref="BA54:BH55"/>
    <mergeCell ref="I55:K57"/>
    <mergeCell ref="O55:Q57"/>
    <mergeCell ref="U55:W57"/>
    <mergeCell ref="A50:H53"/>
    <mergeCell ref="AG50:AI50"/>
    <mergeCell ref="BU55:BW57"/>
    <mergeCell ref="CA55:CC57"/>
    <mergeCell ref="CG55:CI57"/>
    <mergeCell ref="CM55:CO57"/>
    <mergeCell ref="CS55:CU57"/>
    <mergeCell ref="A56:H57"/>
    <mergeCell ref="BA56:BH57"/>
    <mergeCell ref="AA55:AC57"/>
    <mergeCell ref="AG55:AI57"/>
    <mergeCell ref="AM55:AO57"/>
    <mergeCell ref="AS55:AU57"/>
    <mergeCell ref="BI55:BK57"/>
    <mergeCell ref="BO55:BQ57"/>
    <mergeCell ref="CA59:CC61"/>
    <mergeCell ref="CG59:CI61"/>
    <mergeCell ref="CM59:CO61"/>
    <mergeCell ref="CS59:CU61"/>
    <mergeCell ref="A61:H64"/>
    <mergeCell ref="BA61:BH64"/>
    <mergeCell ref="I62:K64"/>
    <mergeCell ref="O62:Q64"/>
    <mergeCell ref="U62:W64"/>
    <mergeCell ref="AA62:AC64"/>
    <mergeCell ref="AM59:AO61"/>
    <mergeCell ref="AS59:AU61"/>
    <mergeCell ref="BA59:BH60"/>
    <mergeCell ref="BI59:BK61"/>
    <mergeCell ref="BO59:BQ61"/>
    <mergeCell ref="BU59:BW61"/>
    <mergeCell ref="A59:H60"/>
    <mergeCell ref="I59:K61"/>
    <mergeCell ref="O59:Q61"/>
    <mergeCell ref="U59:W61"/>
    <mergeCell ref="AA59:AC61"/>
    <mergeCell ref="AG59:AI61"/>
    <mergeCell ref="CA62:CC64"/>
    <mergeCell ref="CG62:CI64"/>
    <mergeCell ref="CM62:CO64"/>
    <mergeCell ref="CS62:CU64"/>
    <mergeCell ref="A65:H65"/>
    <mergeCell ref="BA65:BH65"/>
    <mergeCell ref="AG62:AI64"/>
    <mergeCell ref="AM62:AO64"/>
    <mergeCell ref="AS62:AU64"/>
    <mergeCell ref="BI62:BK64"/>
    <mergeCell ref="BO62:BQ64"/>
    <mergeCell ref="BU62:BW64"/>
    <mergeCell ref="CS66:CU68"/>
    <mergeCell ref="I70:K72"/>
    <mergeCell ref="O70:Q72"/>
    <mergeCell ref="BI70:BK72"/>
    <mergeCell ref="BO70:BQ72"/>
    <mergeCell ref="AM66:AO68"/>
    <mergeCell ref="AS66:AU68"/>
    <mergeCell ref="BA66:BH72"/>
    <mergeCell ref="BI66:BK68"/>
    <mergeCell ref="BO66:BQ68"/>
    <mergeCell ref="BU66:BW68"/>
    <mergeCell ref="I66:K68"/>
    <mergeCell ref="O66:Q68"/>
    <mergeCell ref="U66:W68"/>
    <mergeCell ref="AA66:AC68"/>
    <mergeCell ref="AG66:AI68"/>
    <mergeCell ref="A74:H77"/>
    <mergeCell ref="I74:K74"/>
    <mergeCell ref="O74:Q74"/>
    <mergeCell ref="U74:W74"/>
    <mergeCell ref="AA74:AC74"/>
    <mergeCell ref="AG74:AI74"/>
    <mergeCell ref="CA66:CC68"/>
    <mergeCell ref="CG66:CI68"/>
    <mergeCell ref="CM66:CO68"/>
    <mergeCell ref="A66:H72"/>
    <mergeCell ref="AM74:AO74"/>
    <mergeCell ref="AS74:AU74"/>
    <mergeCell ref="I75:K77"/>
    <mergeCell ref="O75:Q77"/>
    <mergeCell ref="U75:W77"/>
    <mergeCell ref="AA75:AC77"/>
    <mergeCell ref="AG75:AI77"/>
    <mergeCell ref="AM75:AO77"/>
    <mergeCell ref="AS75:AU77"/>
    <mergeCell ref="AM79:AO81"/>
    <mergeCell ref="AS79:AU81"/>
    <mergeCell ref="A80:H81"/>
    <mergeCell ref="A83:H84"/>
    <mergeCell ref="I83:K85"/>
    <mergeCell ref="O83:Q85"/>
    <mergeCell ref="U83:W85"/>
    <mergeCell ref="AA83:AC85"/>
    <mergeCell ref="AG83:AI85"/>
    <mergeCell ref="AM83:AO85"/>
    <mergeCell ref="A78:H79"/>
    <mergeCell ref="I79:K81"/>
    <mergeCell ref="O79:Q81"/>
    <mergeCell ref="U79:W81"/>
    <mergeCell ref="AA79:AC81"/>
    <mergeCell ref="AG79:AI81"/>
    <mergeCell ref="AS83:AU85"/>
    <mergeCell ref="A85:H88"/>
    <mergeCell ref="I86:K88"/>
    <mergeCell ref="O86:Q88"/>
    <mergeCell ref="U86:W88"/>
    <mergeCell ref="AA86:AC88"/>
    <mergeCell ref="AG86:AI88"/>
    <mergeCell ref="AM86:AO88"/>
    <mergeCell ref="AS86:AU88"/>
    <mergeCell ref="AG90:AI92"/>
    <mergeCell ref="AM90:AO92"/>
    <mergeCell ref="AS90:AU92"/>
    <mergeCell ref="I94:K96"/>
    <mergeCell ref="O94:Q96"/>
    <mergeCell ref="A89:H89"/>
    <mergeCell ref="A90:H96"/>
    <mergeCell ref="I90:K92"/>
    <mergeCell ref="O90:Q92"/>
    <mergeCell ref="U90:W92"/>
    <mergeCell ref="AA90:AC92"/>
  </mergeCells>
  <phoneticPr fontId="2"/>
  <conditionalFormatting sqref="CS3:CU5">
    <cfRule type="expression" dxfId="13809" priority="325" stopIfTrue="1">
      <formula>OR(CS3=祝色)</formula>
    </cfRule>
  </conditionalFormatting>
  <conditionalFormatting sqref="BI3:BK5">
    <cfRule type="expression" dxfId="13808" priority="326" stopIfTrue="1">
      <formula>OR(AND(WEEKDAY(BI3)=1,MONTH(BI3)&lt;&gt;MONTH(BA6)),AND(OR(BI3=祝色),MONTH(BI3)&lt;&gt;MONTH(BA6)))</formula>
    </cfRule>
    <cfRule type="expression" dxfId="13807" priority="327" stopIfTrue="1">
      <formula>MONTH(BI3)&lt;&gt;MONTH(BA6)</formula>
    </cfRule>
    <cfRule type="expression" dxfId="13806" priority="328" stopIfTrue="1">
      <formula>OR(BI3=祝色)</formula>
    </cfRule>
  </conditionalFormatting>
  <conditionalFormatting sqref="BO3:BQ5">
    <cfRule type="expression" dxfId="13805" priority="329" stopIfTrue="1">
      <formula>OR(AND(WEEKDAY(BO3)=1,MONTH(BO3)&lt;&gt;MONTH(BA6)),AND(OR(BO3=祝色),MONTH(BO3)&lt;&gt;MONTH(BA6)))</formula>
    </cfRule>
    <cfRule type="expression" dxfId="13804" priority="330" stopIfTrue="1">
      <formula>MONTH(BO3)&lt;&gt;MONTH(BA6)</formula>
    </cfRule>
    <cfRule type="expression" dxfId="13803" priority="331" stopIfTrue="1">
      <formula>OR(BO3=祝色)</formula>
    </cfRule>
  </conditionalFormatting>
  <conditionalFormatting sqref="BU3:BW5">
    <cfRule type="expression" dxfId="13802" priority="332" stopIfTrue="1">
      <formula>OR(AND(WEEKDAY(BU3)=1,MONTH(BU3)&lt;&gt;MONTH(BA6)),AND(OR(BU3=祝色),MONTH(BU3)&lt;&gt;MONTH(BA6)))</formula>
    </cfRule>
    <cfRule type="expression" dxfId="13801" priority="333" stopIfTrue="1">
      <formula>MONTH(BU3)&lt;&gt;MONTH(BA6)</formula>
    </cfRule>
    <cfRule type="expression" dxfId="13800" priority="334" stopIfTrue="1">
      <formula>OR(BU3=祝色)</formula>
    </cfRule>
  </conditionalFormatting>
  <conditionalFormatting sqref="CA3:CC5">
    <cfRule type="expression" dxfId="13799" priority="335" stopIfTrue="1">
      <formula>OR(AND(WEEKDAY(CA3)=1,MONTH(CA3)&lt;&gt;MONTH(BA6)),AND(OR(CA3=祝色),MONTH(CA3)&lt;&gt;MONTH(BA6)))</formula>
    </cfRule>
    <cfRule type="expression" dxfId="13798" priority="336" stopIfTrue="1">
      <formula>MONTH(CA3)&lt;&gt;MONTH(BA6)</formula>
    </cfRule>
    <cfRule type="expression" dxfId="13797" priority="337" stopIfTrue="1">
      <formula>OR(CA3=祝色)</formula>
    </cfRule>
  </conditionalFormatting>
  <conditionalFormatting sqref="CG3:CI5">
    <cfRule type="expression" dxfId="13796" priority="338" stopIfTrue="1">
      <formula>OR(AND(WEEKDAY(CG3)=1,MONTH(CG3)&lt;&gt;MONTH(BA6)),AND(OR(CG3=祝色),MONTH(CG3)&lt;&gt;MONTH(BA6)))</formula>
    </cfRule>
    <cfRule type="expression" dxfId="13795" priority="339" stopIfTrue="1">
      <formula>MONTH(CG3)&lt;&gt;MONTH(BA6)</formula>
    </cfRule>
    <cfRule type="expression" dxfId="13794" priority="340" stopIfTrue="1">
      <formula>OR(CG3=祝色)</formula>
    </cfRule>
  </conditionalFormatting>
  <conditionalFormatting sqref="CM3:CO5">
    <cfRule type="expression" dxfId="13793" priority="341" stopIfTrue="1">
      <formula>OR(AND(WEEKDAY(CM3)=1,MONTH(CM3)&lt;&gt;MONTH(BA6)),AND(OR(CM3=祝色),MONTH(CM3)&lt;&gt;MONTH(BA6)))</formula>
    </cfRule>
    <cfRule type="expression" dxfId="13792" priority="342" stopIfTrue="1">
      <formula>MONTH(CM3)&lt;&gt;MONTH(BA6)</formula>
    </cfRule>
    <cfRule type="expression" dxfId="13791" priority="343" stopIfTrue="1">
      <formula>OR(CM3=祝色)</formula>
    </cfRule>
  </conditionalFormatting>
  <conditionalFormatting sqref="BI7:BK9">
    <cfRule type="expression" dxfId="13790" priority="324" stopIfTrue="1">
      <formula>OR(BI7=祝色)</formula>
    </cfRule>
  </conditionalFormatting>
  <conditionalFormatting sqref="BO7:BQ9">
    <cfRule type="expression" dxfId="13789" priority="323" stopIfTrue="1">
      <formula>OR(BO7=祝色)</formula>
    </cfRule>
  </conditionalFormatting>
  <conditionalFormatting sqref="CS7:CU9">
    <cfRule type="expression" dxfId="13788" priority="322" stopIfTrue="1">
      <formula>OR(CS7=祝色)</formula>
    </cfRule>
  </conditionalFormatting>
  <conditionalFormatting sqref="BU7:BW9">
    <cfRule type="expression" dxfId="13787" priority="321" stopIfTrue="1">
      <formula>OR(BU7=祝色)</formula>
    </cfRule>
  </conditionalFormatting>
  <conditionalFormatting sqref="CA7:CC9">
    <cfRule type="expression" dxfId="13786" priority="320" stopIfTrue="1">
      <formula>OR(CA7=祝色)</formula>
    </cfRule>
  </conditionalFormatting>
  <conditionalFormatting sqref="CG7:CI9">
    <cfRule type="expression" dxfId="13785" priority="319" stopIfTrue="1">
      <formula>OR(CG7=祝色)</formula>
    </cfRule>
  </conditionalFormatting>
  <conditionalFormatting sqref="CM7:CO9">
    <cfRule type="expression" dxfId="13784" priority="318" stopIfTrue="1">
      <formula>OR(CM7=祝色)</formula>
    </cfRule>
  </conditionalFormatting>
  <conditionalFormatting sqref="BI11:BK13">
    <cfRule type="expression" dxfId="13783" priority="317" stopIfTrue="1">
      <formula>OR(BI11=祝色)</formula>
    </cfRule>
  </conditionalFormatting>
  <conditionalFormatting sqref="BO11:BQ13">
    <cfRule type="expression" dxfId="13782" priority="316" stopIfTrue="1">
      <formula>OR(BO11=祝色)</formula>
    </cfRule>
  </conditionalFormatting>
  <conditionalFormatting sqref="CS11:CU13">
    <cfRule type="expression" dxfId="13781" priority="315" stopIfTrue="1">
      <formula>OR(CS11=祝色)</formula>
    </cfRule>
  </conditionalFormatting>
  <conditionalFormatting sqref="BU11:BW13">
    <cfRule type="expression" dxfId="13780" priority="314" stopIfTrue="1">
      <formula>OR(BU11=祝色)</formula>
    </cfRule>
  </conditionalFormatting>
  <conditionalFormatting sqref="CA11:CC13">
    <cfRule type="expression" dxfId="13779" priority="313" stopIfTrue="1">
      <formula>OR(CA11=祝色)</formula>
    </cfRule>
  </conditionalFormatting>
  <conditionalFormatting sqref="CG11:CI13">
    <cfRule type="expression" dxfId="13778" priority="312" stopIfTrue="1">
      <formula>OR(CG11=祝色)</formula>
    </cfRule>
  </conditionalFormatting>
  <conditionalFormatting sqref="CM11:CO13">
    <cfRule type="expression" dxfId="13777" priority="311" stopIfTrue="1">
      <formula>OR(CM11=祝色)</formula>
    </cfRule>
  </conditionalFormatting>
  <conditionalFormatting sqref="BI18:BK20">
    <cfRule type="expression" dxfId="13776" priority="309" stopIfTrue="1">
      <formula>OR(BI18=祝色)</formula>
    </cfRule>
  </conditionalFormatting>
  <conditionalFormatting sqref="BO18:BQ20">
    <cfRule type="expression" dxfId="13775" priority="310" stopIfTrue="1">
      <formula>OR(BO18=祝色)</formula>
    </cfRule>
  </conditionalFormatting>
  <conditionalFormatting sqref="BI14:BK16">
    <cfRule type="expression" dxfId="13774" priority="308" stopIfTrue="1">
      <formula>OR(BI14=祝色)</formula>
    </cfRule>
  </conditionalFormatting>
  <conditionalFormatting sqref="BO14:BQ16">
    <cfRule type="expression" dxfId="13773" priority="307" stopIfTrue="1">
      <formula>OR(BO14=祝色)</formula>
    </cfRule>
  </conditionalFormatting>
  <conditionalFormatting sqref="CS14:CU16">
    <cfRule type="expression" dxfId="13772" priority="306" stopIfTrue="1">
      <formula>OR(CS14=祝色)</formula>
    </cfRule>
  </conditionalFormatting>
  <conditionalFormatting sqref="BU14:BW16">
    <cfRule type="expression" dxfId="13771" priority="305" stopIfTrue="1">
      <formula>OR(BU14=祝色)</formula>
    </cfRule>
  </conditionalFormatting>
  <conditionalFormatting sqref="CA14:CC16">
    <cfRule type="expression" dxfId="13770" priority="304" stopIfTrue="1">
      <formula>OR(CA14=祝色)</formula>
    </cfRule>
  </conditionalFormatting>
  <conditionalFormatting sqref="CG14:CI16">
    <cfRule type="expression" dxfId="13769" priority="303" stopIfTrue="1">
      <formula>OR(CG14=祝色)</formula>
    </cfRule>
  </conditionalFormatting>
  <conditionalFormatting sqref="CM14:CO16">
    <cfRule type="expression" dxfId="13768" priority="302" stopIfTrue="1">
      <formula>OR(CM14=祝色)</formula>
    </cfRule>
  </conditionalFormatting>
  <conditionalFormatting sqref="BU18:BW20">
    <cfRule type="expression" dxfId="13767" priority="301" stopIfTrue="1">
      <formula>OR(BU18=祝色)</formula>
    </cfRule>
  </conditionalFormatting>
  <conditionalFormatting sqref="CA18:CC20">
    <cfRule type="expression" dxfId="13766" priority="300" stopIfTrue="1">
      <formula>OR(CA18=祝色)</formula>
    </cfRule>
  </conditionalFormatting>
  <conditionalFormatting sqref="CG18:CI20">
    <cfRule type="expression" dxfId="13765" priority="299" stopIfTrue="1">
      <formula>OR(CG18=祝色)</formula>
    </cfRule>
  </conditionalFormatting>
  <conditionalFormatting sqref="CM18:CO20">
    <cfRule type="expression" dxfId="13764" priority="298" stopIfTrue="1">
      <formula>OR(CM18=祝色)</formula>
    </cfRule>
  </conditionalFormatting>
  <conditionalFormatting sqref="CS18:CU20">
    <cfRule type="expression" dxfId="13763" priority="297" stopIfTrue="1">
      <formula>OR(CS18=祝色)</formula>
    </cfRule>
  </conditionalFormatting>
  <conditionalFormatting sqref="BI22:BK24">
    <cfRule type="expression" dxfId="13762" priority="296" stopIfTrue="1">
      <formula>OR(BI22=祝色)</formula>
    </cfRule>
  </conditionalFormatting>
  <conditionalFormatting sqref="BO22:BQ24">
    <cfRule type="expression" dxfId="13761" priority="295" stopIfTrue="1">
      <formula>OR(BO22=祝色)</formula>
    </cfRule>
  </conditionalFormatting>
  <conditionalFormatting sqref="AS27:AU29">
    <cfRule type="expression" dxfId="13760" priority="276" stopIfTrue="1">
      <formula>OR(AS27=祝色)</formula>
    </cfRule>
  </conditionalFormatting>
  <conditionalFormatting sqref="I27:K29">
    <cfRule type="expression" dxfId="13759" priority="277" stopIfTrue="1">
      <formula>OR(AND(WEEKDAY(I27)=1,MONTH(I27)&lt;&gt;MONTH(A30)),AND(OR(I27=祝色),MONTH(I27)&lt;&gt;MONTH(A30)))</formula>
    </cfRule>
    <cfRule type="expression" dxfId="13758" priority="278" stopIfTrue="1">
      <formula>MONTH(I27)&lt;&gt;MONTH(A30)</formula>
    </cfRule>
    <cfRule type="expression" dxfId="13757" priority="279" stopIfTrue="1">
      <formula>OR(I27=祝色)</formula>
    </cfRule>
  </conditionalFormatting>
  <conditionalFormatting sqref="O27:Q29">
    <cfRule type="expression" dxfId="13756" priority="280" stopIfTrue="1">
      <formula>OR(AND(WEEKDAY(O27)=1,MONTH(O27)&lt;&gt;MONTH(A30)),AND(OR(O27=祝色),MONTH(O27)&lt;&gt;MONTH(A30)))</formula>
    </cfRule>
    <cfRule type="expression" dxfId="13755" priority="281" stopIfTrue="1">
      <formula>MONTH(O27)&lt;&gt;MONTH(A30)</formula>
    </cfRule>
    <cfRule type="expression" dxfId="13754" priority="282" stopIfTrue="1">
      <formula>OR(O27=祝色)</formula>
    </cfRule>
  </conditionalFormatting>
  <conditionalFormatting sqref="U27:W29">
    <cfRule type="expression" dxfId="13753" priority="283" stopIfTrue="1">
      <formula>OR(AND(WEEKDAY(U27)=1,MONTH(U27)&lt;&gt;MONTH(A30)),AND(OR(U27=祝色),MONTH(U27)&lt;&gt;MONTH(A30)))</formula>
    </cfRule>
    <cfRule type="expression" dxfId="13752" priority="284" stopIfTrue="1">
      <formula>MONTH(U27)&lt;&gt;MONTH(A30)</formula>
    </cfRule>
    <cfRule type="expression" dxfId="13751" priority="285" stopIfTrue="1">
      <formula>OR(U27=祝色)</formula>
    </cfRule>
  </conditionalFormatting>
  <conditionalFormatting sqref="AA27:AC29">
    <cfRule type="expression" dxfId="13750" priority="286" stopIfTrue="1">
      <formula>OR(AND(WEEKDAY(AA27)=1,MONTH(AA27)&lt;&gt;MONTH(A30)),AND(OR(AA27=祝色),MONTH(AA27)&lt;&gt;MONTH(A30)))</formula>
    </cfRule>
    <cfRule type="expression" dxfId="13749" priority="287" stopIfTrue="1">
      <formula>MONTH(AA27)&lt;&gt;MONTH(A30)</formula>
    </cfRule>
    <cfRule type="expression" dxfId="13748" priority="288" stopIfTrue="1">
      <formula>OR(AA27=祝色)</formula>
    </cfRule>
  </conditionalFormatting>
  <conditionalFormatting sqref="AG27:AI29">
    <cfRule type="expression" dxfId="13747" priority="289" stopIfTrue="1">
      <formula>OR(AND(WEEKDAY(AG27)=1,MONTH(AG27)&lt;&gt;MONTH(A30)),AND(OR(AG27=祝色),MONTH(AG27)&lt;&gt;MONTH(A30)))</formula>
    </cfRule>
    <cfRule type="expression" dxfId="13746" priority="290" stopIfTrue="1">
      <formula>MONTH(AG27)&lt;&gt;MONTH(A30)</formula>
    </cfRule>
    <cfRule type="expression" dxfId="13745" priority="291" stopIfTrue="1">
      <formula>OR(AG27=祝色)</formula>
    </cfRule>
  </conditionalFormatting>
  <conditionalFormatting sqref="AM27:AO29">
    <cfRule type="expression" dxfId="13744" priority="292" stopIfTrue="1">
      <formula>OR(AND(WEEKDAY(AM27)=1,MONTH(AM27)&lt;&gt;MONTH(A30)),AND(OR(AM27=祝色),MONTH(AM27)&lt;&gt;MONTH(A30)))</formula>
    </cfRule>
    <cfRule type="expression" dxfId="13743" priority="293" stopIfTrue="1">
      <formula>MONTH(AM27)&lt;&gt;MONTH(A30)</formula>
    </cfRule>
    <cfRule type="expression" dxfId="13742" priority="294" stopIfTrue="1">
      <formula>OR(AM27=祝色)</formula>
    </cfRule>
  </conditionalFormatting>
  <conditionalFormatting sqref="I31:K33">
    <cfRule type="expression" dxfId="13741" priority="275" stopIfTrue="1">
      <formula>OR(I31=祝色)</formula>
    </cfRule>
  </conditionalFormatting>
  <conditionalFormatting sqref="O31:Q33">
    <cfRule type="expression" dxfId="13740" priority="274" stopIfTrue="1">
      <formula>OR(O31=祝色)</formula>
    </cfRule>
  </conditionalFormatting>
  <conditionalFormatting sqref="AS31:AU33">
    <cfRule type="expression" dxfId="13739" priority="273" stopIfTrue="1">
      <formula>OR(AS31=祝色)</formula>
    </cfRule>
  </conditionalFormatting>
  <conditionalFormatting sqref="U31:W33">
    <cfRule type="expression" dxfId="13738" priority="272" stopIfTrue="1">
      <formula>OR(U31=祝色)</formula>
    </cfRule>
  </conditionalFormatting>
  <conditionalFormatting sqref="AA31:AC33">
    <cfRule type="expression" dxfId="13737" priority="271" stopIfTrue="1">
      <formula>OR(AA31=祝色)</formula>
    </cfRule>
  </conditionalFormatting>
  <conditionalFormatting sqref="AG31:AI33">
    <cfRule type="expression" dxfId="13736" priority="270" stopIfTrue="1">
      <formula>OR(AG31=祝色)</formula>
    </cfRule>
  </conditionalFormatting>
  <conditionalFormatting sqref="AM31:AO33">
    <cfRule type="expression" dxfId="13735" priority="269" stopIfTrue="1">
      <formula>OR(AM31=祝色)</formula>
    </cfRule>
  </conditionalFormatting>
  <conditionalFormatting sqref="I35:K37">
    <cfRule type="expression" dxfId="13734" priority="268" stopIfTrue="1">
      <formula>OR(I35=祝色)</formula>
    </cfRule>
  </conditionalFormatting>
  <conditionalFormatting sqref="O35:Q37">
    <cfRule type="expression" dxfId="13733" priority="267" stopIfTrue="1">
      <formula>OR(O35=祝色)</formula>
    </cfRule>
  </conditionalFormatting>
  <conditionalFormatting sqref="AS35:AU37">
    <cfRule type="expression" dxfId="13732" priority="266" stopIfTrue="1">
      <formula>OR(AS35=祝色)</formula>
    </cfRule>
  </conditionalFormatting>
  <conditionalFormatting sqref="U35:W37">
    <cfRule type="expression" dxfId="13731" priority="265" stopIfTrue="1">
      <formula>OR(U35=祝色)</formula>
    </cfRule>
  </conditionalFormatting>
  <conditionalFormatting sqref="AA35:AC37">
    <cfRule type="expression" dxfId="13730" priority="264" stopIfTrue="1">
      <formula>OR(AA35=祝色)</formula>
    </cfRule>
  </conditionalFormatting>
  <conditionalFormatting sqref="AG35:AI37">
    <cfRule type="expression" dxfId="13729" priority="263" stopIfTrue="1">
      <formula>OR(AG35=祝色)</formula>
    </cfRule>
  </conditionalFormatting>
  <conditionalFormatting sqref="AM35:AO37">
    <cfRule type="expression" dxfId="13728" priority="262" stopIfTrue="1">
      <formula>OR(AM35=祝色)</formula>
    </cfRule>
  </conditionalFormatting>
  <conditionalFormatting sqref="I42:K44">
    <cfRule type="expression" dxfId="13727" priority="260" stopIfTrue="1">
      <formula>OR(I42=祝色)</formula>
    </cfRule>
  </conditionalFormatting>
  <conditionalFormatting sqref="O42:Q44">
    <cfRule type="expression" dxfId="13726" priority="261" stopIfTrue="1">
      <formula>OR(O42=祝色)</formula>
    </cfRule>
  </conditionalFormatting>
  <conditionalFormatting sqref="I38:K40">
    <cfRule type="expression" dxfId="13725" priority="259" stopIfTrue="1">
      <formula>OR(I38=祝色)</formula>
    </cfRule>
  </conditionalFormatting>
  <conditionalFormatting sqref="O38:Q40">
    <cfRule type="expression" dxfId="13724" priority="258" stopIfTrue="1">
      <formula>OR(O38=祝色)</formula>
    </cfRule>
  </conditionalFormatting>
  <conditionalFormatting sqref="AS38:AU40">
    <cfRule type="expression" dxfId="13723" priority="257" stopIfTrue="1">
      <formula>OR(AS38=祝色)</formula>
    </cfRule>
  </conditionalFormatting>
  <conditionalFormatting sqref="U38:W40">
    <cfRule type="expression" dxfId="13722" priority="256" stopIfTrue="1">
      <formula>OR(U38=祝色)</formula>
    </cfRule>
  </conditionalFormatting>
  <conditionalFormatting sqref="AA38:AC40">
    <cfRule type="expression" dxfId="13721" priority="255" stopIfTrue="1">
      <formula>OR(AA38=祝色)</formula>
    </cfRule>
  </conditionalFormatting>
  <conditionalFormatting sqref="AG38:AI40">
    <cfRule type="expression" dxfId="13720" priority="254" stopIfTrue="1">
      <formula>OR(AG38=祝色)</formula>
    </cfRule>
  </conditionalFormatting>
  <conditionalFormatting sqref="AM38:AO40">
    <cfRule type="expression" dxfId="13719" priority="253" stopIfTrue="1">
      <formula>OR(AM38=祝色)</formula>
    </cfRule>
  </conditionalFormatting>
  <conditionalFormatting sqref="U42:W44">
    <cfRule type="expression" dxfId="13718" priority="252" stopIfTrue="1">
      <formula>OR(U42=祝色)</formula>
    </cfRule>
  </conditionalFormatting>
  <conditionalFormatting sqref="AA42:AC44">
    <cfRule type="expression" dxfId="13717" priority="251" stopIfTrue="1">
      <formula>OR(AA42=祝色)</formula>
    </cfRule>
  </conditionalFormatting>
  <conditionalFormatting sqref="AG42:AI44">
    <cfRule type="expression" dxfId="13716" priority="250" stopIfTrue="1">
      <formula>OR(AG42=祝色)</formula>
    </cfRule>
  </conditionalFormatting>
  <conditionalFormatting sqref="AM42:AO44">
    <cfRule type="expression" dxfId="13715" priority="249" stopIfTrue="1">
      <formula>OR(AM42=祝色)</formula>
    </cfRule>
  </conditionalFormatting>
  <conditionalFormatting sqref="AS42:AU44">
    <cfRule type="expression" dxfId="13714" priority="248" stopIfTrue="1">
      <formula>OR(AS42=祝色)</formula>
    </cfRule>
  </conditionalFormatting>
  <conditionalFormatting sqref="I46:K48">
    <cfRule type="expression" dxfId="13713" priority="247" stopIfTrue="1">
      <formula>OR(I46=祝色)</formula>
    </cfRule>
  </conditionalFormatting>
  <conditionalFormatting sqref="O46:Q48">
    <cfRule type="expression" dxfId="13712" priority="246" stopIfTrue="1">
      <formula>OR(O46=祝色)</formula>
    </cfRule>
  </conditionalFormatting>
  <conditionalFormatting sqref="AS51:AU53">
    <cfRule type="expression" dxfId="13711" priority="227" stopIfTrue="1">
      <formula>OR(AS51=祝色)</formula>
    </cfRule>
  </conditionalFormatting>
  <conditionalFormatting sqref="I51:K53">
    <cfRule type="expression" dxfId="13710" priority="228" stopIfTrue="1">
      <formula>OR(AND(WEEKDAY(I51)=1,MONTH(I51)&lt;&gt;MONTH(A54)),AND(OR(I51=祝色),MONTH(I51)&lt;&gt;MONTH(A54)))</formula>
    </cfRule>
    <cfRule type="expression" dxfId="13709" priority="229" stopIfTrue="1">
      <formula>MONTH(I51)&lt;&gt;MONTH(A54)</formula>
    </cfRule>
    <cfRule type="expression" dxfId="13708" priority="230" stopIfTrue="1">
      <formula>OR(I51=祝色)</formula>
    </cfRule>
  </conditionalFormatting>
  <conditionalFormatting sqref="O51:Q53">
    <cfRule type="expression" dxfId="13707" priority="231" stopIfTrue="1">
      <formula>OR(AND(WEEKDAY(O51)=1,MONTH(O51)&lt;&gt;MONTH(A54)),AND(OR(O51=祝色),MONTH(O51)&lt;&gt;MONTH(A54)))</formula>
    </cfRule>
    <cfRule type="expression" dxfId="13706" priority="232" stopIfTrue="1">
      <formula>MONTH(O51)&lt;&gt;MONTH(A54)</formula>
    </cfRule>
    <cfRule type="expression" dxfId="13705" priority="233" stopIfTrue="1">
      <formula>OR(O51=祝色)</formula>
    </cfRule>
  </conditionalFormatting>
  <conditionalFormatting sqref="U51:W53">
    <cfRule type="expression" dxfId="13704" priority="234" stopIfTrue="1">
      <formula>OR(AND(WEEKDAY(U51)=1,MONTH(U51)&lt;&gt;MONTH(A54)),AND(OR(U51=祝色),MONTH(U51)&lt;&gt;MONTH(A54)))</formula>
    </cfRule>
    <cfRule type="expression" dxfId="13703" priority="235" stopIfTrue="1">
      <formula>MONTH(U51)&lt;&gt;MONTH(A54)</formula>
    </cfRule>
    <cfRule type="expression" dxfId="13702" priority="236" stopIfTrue="1">
      <formula>OR(U51=祝色)</formula>
    </cfRule>
  </conditionalFormatting>
  <conditionalFormatting sqref="AA51:AC53">
    <cfRule type="expression" dxfId="13701" priority="237" stopIfTrue="1">
      <formula>OR(AND(WEEKDAY(AA51)=1,MONTH(AA51)&lt;&gt;MONTH(A54)),AND(OR(AA51=祝色),MONTH(AA51)&lt;&gt;MONTH(A54)))</formula>
    </cfRule>
    <cfRule type="expression" dxfId="13700" priority="238" stopIfTrue="1">
      <formula>MONTH(AA51)&lt;&gt;MONTH(A54)</formula>
    </cfRule>
    <cfRule type="expression" dxfId="13699" priority="239" stopIfTrue="1">
      <formula>OR(AA51=祝色)</formula>
    </cfRule>
  </conditionalFormatting>
  <conditionalFormatting sqref="AG51:AI53">
    <cfRule type="expression" dxfId="13698" priority="240" stopIfTrue="1">
      <formula>OR(AND(WEEKDAY(AG51)=1,MONTH(AG51)&lt;&gt;MONTH(A54)),AND(OR(AG51=祝色),MONTH(AG51)&lt;&gt;MONTH(A54)))</formula>
    </cfRule>
    <cfRule type="expression" dxfId="13697" priority="241" stopIfTrue="1">
      <formula>MONTH(AG51)&lt;&gt;MONTH(A54)</formula>
    </cfRule>
    <cfRule type="expression" dxfId="13696" priority="242" stopIfTrue="1">
      <formula>OR(AG51=祝色)</formula>
    </cfRule>
  </conditionalFormatting>
  <conditionalFormatting sqref="AM51:AO53">
    <cfRule type="expression" dxfId="13695" priority="243" stopIfTrue="1">
      <formula>OR(AND(WEEKDAY(AM51)=1,MONTH(AM51)&lt;&gt;MONTH(A54)),AND(OR(AM51=祝色),MONTH(AM51)&lt;&gt;MONTH(A54)))</formula>
    </cfRule>
    <cfRule type="expression" dxfId="13694" priority="244" stopIfTrue="1">
      <formula>MONTH(AM51)&lt;&gt;MONTH(A54)</formula>
    </cfRule>
    <cfRule type="expression" dxfId="13693" priority="245" stopIfTrue="1">
      <formula>OR(AM51=祝色)</formula>
    </cfRule>
  </conditionalFormatting>
  <conditionalFormatting sqref="I55:K57">
    <cfRule type="expression" dxfId="13692" priority="226" stopIfTrue="1">
      <formula>OR(I55=祝色)</formula>
    </cfRule>
  </conditionalFormatting>
  <conditionalFormatting sqref="O55:Q57">
    <cfRule type="expression" dxfId="13691" priority="225" stopIfTrue="1">
      <formula>OR(O55=祝色)</formula>
    </cfRule>
  </conditionalFormatting>
  <conditionalFormatting sqref="AS55:AU57">
    <cfRule type="expression" dxfId="13690" priority="224" stopIfTrue="1">
      <formula>OR(AS55=祝色)</formula>
    </cfRule>
  </conditionalFormatting>
  <conditionalFormatting sqref="U55:W57">
    <cfRule type="expression" dxfId="13689" priority="223" stopIfTrue="1">
      <formula>OR(U55=祝色)</formula>
    </cfRule>
  </conditionalFormatting>
  <conditionalFormatting sqref="AA55:AC57">
    <cfRule type="expression" dxfId="13688" priority="222" stopIfTrue="1">
      <formula>OR(AA55=祝色)</formula>
    </cfRule>
  </conditionalFormatting>
  <conditionalFormatting sqref="AG55:AI57">
    <cfRule type="expression" dxfId="13687" priority="221" stopIfTrue="1">
      <formula>OR(AG55=祝色)</formula>
    </cfRule>
  </conditionalFormatting>
  <conditionalFormatting sqref="AM55:AO57">
    <cfRule type="expression" dxfId="13686" priority="220" stopIfTrue="1">
      <formula>OR(AM55=祝色)</formula>
    </cfRule>
  </conditionalFormatting>
  <conditionalFormatting sqref="I59:K61">
    <cfRule type="expression" dxfId="13685" priority="219" stopIfTrue="1">
      <formula>OR(I59=祝色)</formula>
    </cfRule>
  </conditionalFormatting>
  <conditionalFormatting sqref="O59:Q61">
    <cfRule type="expression" dxfId="13684" priority="218" stopIfTrue="1">
      <formula>OR(O59=祝色)</formula>
    </cfRule>
  </conditionalFormatting>
  <conditionalFormatting sqref="AS59:AU61">
    <cfRule type="expression" dxfId="13683" priority="217" stopIfTrue="1">
      <formula>OR(AS59=祝色)</formula>
    </cfRule>
  </conditionalFormatting>
  <conditionalFormatting sqref="U59:W61">
    <cfRule type="expression" dxfId="13682" priority="216" stopIfTrue="1">
      <formula>OR(U59=祝色)</formula>
    </cfRule>
  </conditionalFormatting>
  <conditionalFormatting sqref="AA59:AC61">
    <cfRule type="expression" dxfId="13681" priority="215" stopIfTrue="1">
      <formula>OR(AA59=祝色)</formula>
    </cfRule>
  </conditionalFormatting>
  <conditionalFormatting sqref="AG59:AI61">
    <cfRule type="expression" dxfId="13680" priority="214" stopIfTrue="1">
      <formula>OR(AG59=祝色)</formula>
    </cfRule>
  </conditionalFormatting>
  <conditionalFormatting sqref="AM59:AO61">
    <cfRule type="expression" dxfId="13679" priority="213" stopIfTrue="1">
      <formula>OR(AM59=祝色)</formula>
    </cfRule>
  </conditionalFormatting>
  <conditionalFormatting sqref="I66:K68">
    <cfRule type="expression" dxfId="13678" priority="211" stopIfTrue="1">
      <formula>OR(I66=祝色)</formula>
    </cfRule>
  </conditionalFormatting>
  <conditionalFormatting sqref="O66:Q68">
    <cfRule type="expression" dxfId="13677" priority="212" stopIfTrue="1">
      <formula>OR(O66=祝色)</formula>
    </cfRule>
  </conditionalFormatting>
  <conditionalFormatting sqref="I62:K64">
    <cfRule type="expression" dxfId="13676" priority="210" stopIfTrue="1">
      <formula>OR(I62=祝色)</formula>
    </cfRule>
  </conditionalFormatting>
  <conditionalFormatting sqref="O62:Q64">
    <cfRule type="expression" dxfId="13675" priority="209" stopIfTrue="1">
      <formula>OR(O62=祝色)</formula>
    </cfRule>
  </conditionalFormatting>
  <conditionalFormatting sqref="AS62:AU64">
    <cfRule type="expression" dxfId="13674" priority="208" stopIfTrue="1">
      <formula>OR(AS62=祝色)</formula>
    </cfRule>
  </conditionalFormatting>
  <conditionalFormatting sqref="U62:W64">
    <cfRule type="expression" dxfId="13673" priority="207" stopIfTrue="1">
      <formula>OR(U62=祝色)</formula>
    </cfRule>
  </conditionalFormatting>
  <conditionalFormatting sqref="AA62:AC64">
    <cfRule type="expression" dxfId="13672" priority="206" stopIfTrue="1">
      <formula>OR(AA62=祝色)</formula>
    </cfRule>
  </conditionalFormatting>
  <conditionalFormatting sqref="AG62:AI64">
    <cfRule type="expression" dxfId="13671" priority="205" stopIfTrue="1">
      <formula>OR(AG62=祝色)</formula>
    </cfRule>
  </conditionalFormatting>
  <conditionalFormatting sqref="AM62:AO64">
    <cfRule type="expression" dxfId="13670" priority="204" stopIfTrue="1">
      <formula>OR(AM62=祝色)</formula>
    </cfRule>
  </conditionalFormatting>
  <conditionalFormatting sqref="U66:W68">
    <cfRule type="expression" dxfId="13669" priority="203" stopIfTrue="1">
      <formula>OR(U66=祝色)</formula>
    </cfRule>
  </conditionalFormatting>
  <conditionalFormatting sqref="AA66:AC68">
    <cfRule type="expression" dxfId="13668" priority="202" stopIfTrue="1">
      <formula>OR(AA66=祝色)</formula>
    </cfRule>
  </conditionalFormatting>
  <conditionalFormatting sqref="AG66:AI68">
    <cfRule type="expression" dxfId="13667" priority="201" stopIfTrue="1">
      <formula>OR(AG66=祝色)</formula>
    </cfRule>
  </conditionalFormatting>
  <conditionalFormatting sqref="AM66:AO68">
    <cfRule type="expression" dxfId="13666" priority="200" stopIfTrue="1">
      <formula>OR(AM66=祝色)</formula>
    </cfRule>
  </conditionalFormatting>
  <conditionalFormatting sqref="AS66:AU68">
    <cfRule type="expression" dxfId="13665" priority="199" stopIfTrue="1">
      <formula>OR(AS66=祝色)</formula>
    </cfRule>
  </conditionalFormatting>
  <conditionalFormatting sqref="I70:K72">
    <cfRule type="expression" dxfId="13664" priority="198" stopIfTrue="1">
      <formula>OR(I70=祝色)</formula>
    </cfRule>
  </conditionalFormatting>
  <conditionalFormatting sqref="O70:Q72">
    <cfRule type="expression" dxfId="13663" priority="197" stopIfTrue="1">
      <formula>OR(O70=祝色)</formula>
    </cfRule>
  </conditionalFormatting>
  <conditionalFormatting sqref="AS75:AU77">
    <cfRule type="expression" dxfId="13662" priority="178" stopIfTrue="1">
      <formula>OR(AS75=祝色)</formula>
    </cfRule>
  </conditionalFormatting>
  <conditionalFormatting sqref="I75:K77">
    <cfRule type="expression" dxfId="13661" priority="179" stopIfTrue="1">
      <formula>OR(AND(WEEKDAY(I75)=1,MONTH(I75)&lt;&gt;MONTH(A78)),AND(OR(I75=祝色),MONTH(I75)&lt;&gt;MONTH(A78)))</formula>
    </cfRule>
    <cfRule type="expression" dxfId="13660" priority="180" stopIfTrue="1">
      <formula>MONTH(I75)&lt;&gt;MONTH(A78)</formula>
    </cfRule>
    <cfRule type="expression" dxfId="13659" priority="181" stopIfTrue="1">
      <formula>OR(I75=祝色)</formula>
    </cfRule>
  </conditionalFormatting>
  <conditionalFormatting sqref="O75:Q77">
    <cfRule type="expression" dxfId="13658" priority="182" stopIfTrue="1">
      <formula>OR(AND(WEEKDAY(O75)=1,MONTH(O75)&lt;&gt;MONTH(A78)),AND(OR(O75=祝色),MONTH(O75)&lt;&gt;MONTH(A78)))</formula>
    </cfRule>
    <cfRule type="expression" dxfId="13657" priority="183" stopIfTrue="1">
      <formula>MONTH(O75)&lt;&gt;MONTH(A78)</formula>
    </cfRule>
    <cfRule type="expression" dxfId="13656" priority="184" stopIfTrue="1">
      <formula>OR(O75=祝色)</formula>
    </cfRule>
  </conditionalFormatting>
  <conditionalFormatting sqref="U75:W77">
    <cfRule type="expression" dxfId="13655" priority="185" stopIfTrue="1">
      <formula>OR(AND(WEEKDAY(U75)=1,MONTH(U75)&lt;&gt;MONTH(A78)),AND(OR(U75=祝色),MONTH(U75)&lt;&gt;MONTH(A78)))</formula>
    </cfRule>
    <cfRule type="expression" dxfId="13654" priority="186" stopIfTrue="1">
      <formula>MONTH(U75)&lt;&gt;MONTH(A78)</formula>
    </cfRule>
    <cfRule type="expression" dxfId="13653" priority="187" stopIfTrue="1">
      <formula>OR(U75=祝色)</formula>
    </cfRule>
  </conditionalFormatting>
  <conditionalFormatting sqref="AA75:AC77">
    <cfRule type="expression" dxfId="13652" priority="188" stopIfTrue="1">
      <formula>OR(AND(WEEKDAY(AA75)=1,MONTH(AA75)&lt;&gt;MONTH(A78)),AND(OR(AA75=祝色),MONTH(AA75)&lt;&gt;MONTH(A78)))</formula>
    </cfRule>
    <cfRule type="expression" dxfId="13651" priority="189" stopIfTrue="1">
      <formula>MONTH(AA75)&lt;&gt;MONTH(A78)</formula>
    </cfRule>
    <cfRule type="expression" dxfId="13650" priority="190" stopIfTrue="1">
      <formula>OR(AA75=祝色)</formula>
    </cfRule>
  </conditionalFormatting>
  <conditionalFormatting sqref="AG75:AI77">
    <cfRule type="expression" dxfId="13649" priority="191" stopIfTrue="1">
      <formula>OR(AND(WEEKDAY(AG75)=1,MONTH(AG75)&lt;&gt;MONTH(A78)),AND(OR(AG75=祝色),MONTH(AG75)&lt;&gt;MONTH(A78)))</formula>
    </cfRule>
    <cfRule type="expression" dxfId="13648" priority="192" stopIfTrue="1">
      <formula>MONTH(AG75)&lt;&gt;MONTH(A78)</formula>
    </cfRule>
    <cfRule type="expression" dxfId="13647" priority="193" stopIfTrue="1">
      <formula>OR(AG75=祝色)</formula>
    </cfRule>
  </conditionalFormatting>
  <conditionalFormatting sqref="AM75:AO77">
    <cfRule type="expression" dxfId="13646" priority="194" stopIfTrue="1">
      <formula>OR(AND(WEEKDAY(AM75)=1,MONTH(AM75)&lt;&gt;MONTH(A78)),AND(OR(AM75=祝色),MONTH(AM75)&lt;&gt;MONTH(A78)))</formula>
    </cfRule>
    <cfRule type="expression" dxfId="13645" priority="195" stopIfTrue="1">
      <formula>MONTH(AM75)&lt;&gt;MONTH(A78)</formula>
    </cfRule>
    <cfRule type="expression" dxfId="13644" priority="196" stopIfTrue="1">
      <formula>OR(AM75=祝色)</formula>
    </cfRule>
  </conditionalFormatting>
  <conditionalFormatting sqref="I79:K81">
    <cfRule type="expression" dxfId="13643" priority="177" stopIfTrue="1">
      <formula>OR(I79=祝色)</formula>
    </cfRule>
  </conditionalFormatting>
  <conditionalFormatting sqref="O79:Q81">
    <cfRule type="expression" dxfId="13642" priority="176" stopIfTrue="1">
      <formula>OR(O79=祝色)</formula>
    </cfRule>
  </conditionalFormatting>
  <conditionalFormatting sqref="AS79:AU81">
    <cfRule type="expression" dxfId="13641" priority="175" stopIfTrue="1">
      <formula>OR(AS79=祝色)</formula>
    </cfRule>
  </conditionalFormatting>
  <conditionalFormatting sqref="U79:W81">
    <cfRule type="expression" dxfId="13640" priority="174" stopIfTrue="1">
      <formula>OR(U79=祝色)</formula>
    </cfRule>
  </conditionalFormatting>
  <conditionalFormatting sqref="AA79:AC81">
    <cfRule type="expression" dxfId="13639" priority="173" stopIfTrue="1">
      <formula>OR(AA79=祝色)</formula>
    </cfRule>
  </conditionalFormatting>
  <conditionalFormatting sqref="AG79:AI81">
    <cfRule type="expression" dxfId="13638" priority="172" stopIfTrue="1">
      <formula>OR(AG79=祝色)</formula>
    </cfRule>
  </conditionalFormatting>
  <conditionalFormatting sqref="AM79:AO81">
    <cfRule type="expression" dxfId="13637" priority="171" stopIfTrue="1">
      <formula>OR(AM79=祝色)</formula>
    </cfRule>
  </conditionalFormatting>
  <conditionalFormatting sqref="I83:K85">
    <cfRule type="expression" dxfId="13636" priority="170" stopIfTrue="1">
      <formula>OR(I83=祝色)</formula>
    </cfRule>
  </conditionalFormatting>
  <conditionalFormatting sqref="O83:Q85">
    <cfRule type="expression" dxfId="13635" priority="169" stopIfTrue="1">
      <formula>OR(O83=祝色)</formula>
    </cfRule>
  </conditionalFormatting>
  <conditionalFormatting sqref="AS83:AU85">
    <cfRule type="expression" dxfId="13634" priority="168" stopIfTrue="1">
      <formula>OR(AS83=祝色)</formula>
    </cfRule>
  </conditionalFormatting>
  <conditionalFormatting sqref="U83:W85">
    <cfRule type="expression" dxfId="13633" priority="167" stopIfTrue="1">
      <formula>OR(U83=祝色)</formula>
    </cfRule>
  </conditionalFormatting>
  <conditionalFormatting sqref="AA83:AC85">
    <cfRule type="expression" dxfId="13632" priority="166" stopIfTrue="1">
      <formula>OR(AA83=祝色)</formula>
    </cfRule>
  </conditionalFormatting>
  <conditionalFormatting sqref="AG83:AI85">
    <cfRule type="expression" dxfId="13631" priority="165" stopIfTrue="1">
      <formula>OR(AG83=祝色)</formula>
    </cfRule>
  </conditionalFormatting>
  <conditionalFormatting sqref="AM83:AO85">
    <cfRule type="expression" dxfId="13630" priority="164" stopIfTrue="1">
      <formula>OR(AM83=祝色)</formula>
    </cfRule>
  </conditionalFormatting>
  <conditionalFormatting sqref="I90:K92">
    <cfRule type="expression" dxfId="13629" priority="162" stopIfTrue="1">
      <formula>OR(I90=祝色)</formula>
    </cfRule>
  </conditionalFormatting>
  <conditionalFormatting sqref="O90:Q92">
    <cfRule type="expression" dxfId="13628" priority="163" stopIfTrue="1">
      <formula>OR(O90=祝色)</formula>
    </cfRule>
  </conditionalFormatting>
  <conditionalFormatting sqref="I86:K88">
    <cfRule type="expression" dxfId="13627" priority="161" stopIfTrue="1">
      <formula>OR(I86=祝色)</formula>
    </cfRule>
  </conditionalFormatting>
  <conditionalFormatting sqref="O86:Q88">
    <cfRule type="expression" dxfId="13626" priority="160" stopIfTrue="1">
      <formula>OR(O86=祝色)</formula>
    </cfRule>
  </conditionalFormatting>
  <conditionalFormatting sqref="AS86:AU88">
    <cfRule type="expression" dxfId="13625" priority="159" stopIfTrue="1">
      <formula>OR(AS86=祝色)</formula>
    </cfRule>
  </conditionalFormatting>
  <conditionalFormatting sqref="U86:W88">
    <cfRule type="expression" dxfId="13624" priority="158" stopIfTrue="1">
      <formula>OR(U86=祝色)</formula>
    </cfRule>
  </conditionalFormatting>
  <conditionalFormatting sqref="AA86:AC88">
    <cfRule type="expression" dxfId="13623" priority="157" stopIfTrue="1">
      <formula>OR(AA86=祝色)</formula>
    </cfRule>
  </conditionalFormatting>
  <conditionalFormatting sqref="AG86:AI88">
    <cfRule type="expression" dxfId="13622" priority="156" stopIfTrue="1">
      <formula>OR(AG86=祝色)</formula>
    </cfRule>
  </conditionalFormatting>
  <conditionalFormatting sqref="AM86:AO88">
    <cfRule type="expression" dxfId="13621" priority="155" stopIfTrue="1">
      <formula>OR(AM86=祝色)</formula>
    </cfRule>
  </conditionalFormatting>
  <conditionalFormatting sqref="U90:W92">
    <cfRule type="expression" dxfId="13620" priority="154" stopIfTrue="1">
      <formula>OR(U90=祝色)</formula>
    </cfRule>
  </conditionalFormatting>
  <conditionalFormatting sqref="AA90:AC92">
    <cfRule type="expression" dxfId="13619" priority="153" stopIfTrue="1">
      <formula>OR(AA90=祝色)</formula>
    </cfRule>
  </conditionalFormatting>
  <conditionalFormatting sqref="AG90:AI92">
    <cfRule type="expression" dxfId="13618" priority="152" stopIfTrue="1">
      <formula>OR(AG90=祝色)</formula>
    </cfRule>
  </conditionalFormatting>
  <conditionalFormatting sqref="AM90:AO92">
    <cfRule type="expression" dxfId="13617" priority="151" stopIfTrue="1">
      <formula>OR(AM90=祝色)</formula>
    </cfRule>
  </conditionalFormatting>
  <conditionalFormatting sqref="AS90:AU92">
    <cfRule type="expression" dxfId="13616" priority="150" stopIfTrue="1">
      <formula>OR(AS90=祝色)</formula>
    </cfRule>
  </conditionalFormatting>
  <conditionalFormatting sqref="I94:K96">
    <cfRule type="expression" dxfId="13615" priority="149" stopIfTrue="1">
      <formula>OR(I94=祝色)</formula>
    </cfRule>
  </conditionalFormatting>
  <conditionalFormatting sqref="O94:Q96">
    <cfRule type="expression" dxfId="13614" priority="148" stopIfTrue="1">
      <formula>OR(O94=祝色)</formula>
    </cfRule>
  </conditionalFormatting>
  <conditionalFormatting sqref="AS3:AU5">
    <cfRule type="expression" dxfId="13613" priority="129" stopIfTrue="1">
      <formula>OR(AS3=祝色)</formula>
    </cfRule>
  </conditionalFormatting>
  <conditionalFormatting sqref="I3:K5">
    <cfRule type="expression" dxfId="13612" priority="130" stopIfTrue="1">
      <formula>OR(AND(WEEKDAY(I3)=1,MONTH(I3)&lt;&gt;MONTH(A6)),AND(OR(I3=祝色),MONTH(I3)&lt;&gt;MONTH(A6)))</formula>
    </cfRule>
    <cfRule type="expression" dxfId="13611" priority="131" stopIfTrue="1">
      <formula>MONTH(I3)&lt;&gt;MONTH(A6)</formula>
    </cfRule>
    <cfRule type="expression" dxfId="13610" priority="132" stopIfTrue="1">
      <formula>OR(I3=祝色)</formula>
    </cfRule>
  </conditionalFormatting>
  <conditionalFormatting sqref="O3:Q5">
    <cfRule type="expression" dxfId="13609" priority="133" stopIfTrue="1">
      <formula>OR(AND(WEEKDAY(O3)=1,MONTH(O3)&lt;&gt;MONTH(A6)),AND(OR(O3=祝色),MONTH(O3)&lt;&gt;MONTH(A6)))</formula>
    </cfRule>
    <cfRule type="expression" dxfId="13608" priority="134" stopIfTrue="1">
      <formula>MONTH(O3)&lt;&gt;MONTH(A6)</formula>
    </cfRule>
    <cfRule type="expression" dxfId="13607" priority="135" stopIfTrue="1">
      <formula>OR(O3=祝色)</formula>
    </cfRule>
  </conditionalFormatting>
  <conditionalFormatting sqref="U3:W5">
    <cfRule type="expression" dxfId="13606" priority="136" stopIfTrue="1">
      <formula>OR(AND(WEEKDAY(U3)=1,MONTH(U3)&lt;&gt;MONTH(A6)),AND(OR(U3=祝色),MONTH(U3)&lt;&gt;MONTH(A6)))</formula>
    </cfRule>
    <cfRule type="expression" dxfId="13605" priority="137" stopIfTrue="1">
      <formula>MONTH(U3)&lt;&gt;MONTH(A6)</formula>
    </cfRule>
    <cfRule type="expression" dxfId="13604" priority="138" stopIfTrue="1">
      <formula>OR(U3=祝色)</formula>
    </cfRule>
  </conditionalFormatting>
  <conditionalFormatting sqref="AA3:AC5">
    <cfRule type="expression" dxfId="13603" priority="139" stopIfTrue="1">
      <formula>OR(AND(WEEKDAY(AA3)=1,MONTH(AA3)&lt;&gt;MONTH(A6)),AND(OR(AA3=祝色),MONTH(AA3)&lt;&gt;MONTH(A6)))</formula>
    </cfRule>
    <cfRule type="expression" dxfId="13602" priority="140" stopIfTrue="1">
      <formula>MONTH(AA3)&lt;&gt;MONTH(A6)</formula>
    </cfRule>
    <cfRule type="expression" dxfId="13601" priority="141" stopIfTrue="1">
      <formula>OR(AA3=祝色)</formula>
    </cfRule>
  </conditionalFormatting>
  <conditionalFormatting sqref="AG3:AI5">
    <cfRule type="expression" dxfId="13600" priority="142" stopIfTrue="1">
      <formula>OR(AND(WEEKDAY(AG3)=1,MONTH(AG3)&lt;&gt;MONTH(A6)),AND(OR(AG3=祝色),MONTH(AG3)&lt;&gt;MONTH(A6)))</formula>
    </cfRule>
    <cfRule type="expression" dxfId="13599" priority="143" stopIfTrue="1">
      <formula>MONTH(AG3)&lt;&gt;MONTH(A6)</formula>
    </cfRule>
    <cfRule type="expression" dxfId="13598" priority="144" stopIfTrue="1">
      <formula>OR(AG3=祝色)</formula>
    </cfRule>
  </conditionalFormatting>
  <conditionalFormatting sqref="AM3:AO5">
    <cfRule type="expression" dxfId="13597" priority="145" stopIfTrue="1">
      <formula>OR(AND(WEEKDAY(AM3)=1,MONTH(AM3)&lt;&gt;MONTH(A6)),AND(OR(AM3=祝色),MONTH(AM3)&lt;&gt;MONTH(A6)))</formula>
    </cfRule>
    <cfRule type="expression" dxfId="13596" priority="146" stopIfTrue="1">
      <formula>MONTH(AM3)&lt;&gt;MONTH(A6)</formula>
    </cfRule>
    <cfRule type="expression" dxfId="13595" priority="147" stopIfTrue="1">
      <formula>OR(AM3=祝色)</formula>
    </cfRule>
  </conditionalFormatting>
  <conditionalFormatting sqref="I7:K9">
    <cfRule type="expression" dxfId="13594" priority="128" stopIfTrue="1">
      <formula>OR(I7=祝色)</formula>
    </cfRule>
  </conditionalFormatting>
  <conditionalFormatting sqref="O7:Q9">
    <cfRule type="expression" dxfId="13593" priority="127" stopIfTrue="1">
      <formula>OR(O7=祝色)</formula>
    </cfRule>
  </conditionalFormatting>
  <conditionalFormatting sqref="AS7:AU9">
    <cfRule type="expression" dxfId="13592" priority="126" stopIfTrue="1">
      <formula>OR(AS7=祝色)</formula>
    </cfRule>
  </conditionalFormatting>
  <conditionalFormatting sqref="U7:W9">
    <cfRule type="expression" dxfId="13591" priority="125" stopIfTrue="1">
      <formula>OR(U7=祝色)</formula>
    </cfRule>
  </conditionalFormatting>
  <conditionalFormatting sqref="AA7:AC9">
    <cfRule type="expression" dxfId="13590" priority="124" stopIfTrue="1">
      <formula>OR(AA7=祝色)</formula>
    </cfRule>
  </conditionalFormatting>
  <conditionalFormatting sqref="AG7:AI9">
    <cfRule type="expression" dxfId="13589" priority="123" stopIfTrue="1">
      <formula>OR(AG7=祝色)</formula>
    </cfRule>
  </conditionalFormatting>
  <conditionalFormatting sqref="AM7:AO9">
    <cfRule type="expression" dxfId="13588" priority="122" stopIfTrue="1">
      <formula>OR(AM7=祝色)</formula>
    </cfRule>
  </conditionalFormatting>
  <conditionalFormatting sqref="I11:K13">
    <cfRule type="expression" dxfId="13587" priority="121" stopIfTrue="1">
      <formula>OR(I11=祝色)</formula>
    </cfRule>
  </conditionalFormatting>
  <conditionalFormatting sqref="O11:Q13">
    <cfRule type="expression" dxfId="13586" priority="120" stopIfTrue="1">
      <formula>OR(O11=祝色)</formula>
    </cfRule>
  </conditionalFormatting>
  <conditionalFormatting sqref="AS11:AU13">
    <cfRule type="expression" dxfId="13585" priority="119" stopIfTrue="1">
      <formula>OR(AS11=祝色)</formula>
    </cfRule>
  </conditionalFormatting>
  <conditionalFormatting sqref="U11:W13">
    <cfRule type="expression" dxfId="13584" priority="118" stopIfTrue="1">
      <formula>OR(U11=祝色)</formula>
    </cfRule>
  </conditionalFormatting>
  <conditionalFormatting sqref="AA11:AC13">
    <cfRule type="expression" dxfId="13583" priority="117" stopIfTrue="1">
      <formula>OR(AA11=祝色)</formula>
    </cfRule>
  </conditionalFormatting>
  <conditionalFormatting sqref="AG11:AI13">
    <cfRule type="expression" dxfId="13582" priority="116" stopIfTrue="1">
      <formula>OR(AG11=祝色)</formula>
    </cfRule>
  </conditionalFormatting>
  <conditionalFormatting sqref="AM11:AO13">
    <cfRule type="expression" dxfId="13581" priority="115" stopIfTrue="1">
      <formula>OR(AM11=祝色)</formula>
    </cfRule>
  </conditionalFormatting>
  <conditionalFormatting sqref="I18:K20">
    <cfRule type="expression" dxfId="13580" priority="113" stopIfTrue="1">
      <formula>OR(I18=祝色)</formula>
    </cfRule>
  </conditionalFormatting>
  <conditionalFormatting sqref="O18:Q20">
    <cfRule type="expression" dxfId="13579" priority="114" stopIfTrue="1">
      <formula>OR(O18=祝色)</formula>
    </cfRule>
  </conditionalFormatting>
  <conditionalFormatting sqref="I14:K16">
    <cfRule type="expression" dxfId="13578" priority="112" stopIfTrue="1">
      <formula>OR(I14=祝色)</formula>
    </cfRule>
  </conditionalFormatting>
  <conditionalFormatting sqref="O14:Q16">
    <cfRule type="expression" dxfId="13577" priority="111" stopIfTrue="1">
      <formula>OR(O14=祝色)</formula>
    </cfRule>
  </conditionalFormatting>
  <conditionalFormatting sqref="AS14:AU16">
    <cfRule type="expression" dxfId="13576" priority="110" stopIfTrue="1">
      <formula>OR(AS14=祝色)</formula>
    </cfRule>
  </conditionalFormatting>
  <conditionalFormatting sqref="U14:W16">
    <cfRule type="expression" dxfId="13575" priority="109" stopIfTrue="1">
      <formula>OR(U14=祝色)</formula>
    </cfRule>
  </conditionalFormatting>
  <conditionalFormatting sqref="AA14:AC16">
    <cfRule type="expression" dxfId="13574" priority="108" stopIfTrue="1">
      <formula>OR(AA14=祝色)</formula>
    </cfRule>
  </conditionalFormatting>
  <conditionalFormatting sqref="AG14:AI16">
    <cfRule type="expression" dxfId="13573" priority="107" stopIfTrue="1">
      <formula>OR(AG14=祝色)</formula>
    </cfRule>
  </conditionalFormatting>
  <conditionalFormatting sqref="AM14:AO16">
    <cfRule type="expression" dxfId="13572" priority="106" stopIfTrue="1">
      <formula>OR(AM14=祝色)</formula>
    </cfRule>
  </conditionalFormatting>
  <conditionalFormatting sqref="U18:W20">
    <cfRule type="expression" dxfId="13571" priority="105" stopIfTrue="1">
      <formula>OR(U18=祝色)</formula>
    </cfRule>
  </conditionalFormatting>
  <conditionalFormatting sqref="AA18:AC20">
    <cfRule type="expression" dxfId="13570" priority="104" stopIfTrue="1">
      <formula>OR(AA18=祝色)</formula>
    </cfRule>
  </conditionalFormatting>
  <conditionalFormatting sqref="AG18:AI20">
    <cfRule type="expression" dxfId="13569" priority="103" stopIfTrue="1">
      <formula>OR(AG18=祝色)</formula>
    </cfRule>
  </conditionalFormatting>
  <conditionalFormatting sqref="AM18:AO20">
    <cfRule type="expression" dxfId="13568" priority="102" stopIfTrue="1">
      <formula>OR(AM18=祝色)</formula>
    </cfRule>
  </conditionalFormatting>
  <conditionalFormatting sqref="AS18:AU20">
    <cfRule type="expression" dxfId="13567" priority="101" stopIfTrue="1">
      <formula>OR(AS18=祝色)</formula>
    </cfRule>
  </conditionalFormatting>
  <conditionalFormatting sqref="I22:K24">
    <cfRule type="expression" dxfId="13566" priority="100" stopIfTrue="1">
      <formula>OR(I22=祝色)</formula>
    </cfRule>
  </conditionalFormatting>
  <conditionalFormatting sqref="O22:Q24">
    <cfRule type="expression" dxfId="13565" priority="99" stopIfTrue="1">
      <formula>OR(O22=祝色)</formula>
    </cfRule>
  </conditionalFormatting>
  <conditionalFormatting sqref="CS27:CU29">
    <cfRule type="expression" dxfId="13564" priority="80" stopIfTrue="1">
      <formula>OR(CS27=祝色)</formula>
    </cfRule>
  </conditionalFormatting>
  <conditionalFormatting sqref="BI27:BK29">
    <cfRule type="expression" dxfId="13563" priority="81" stopIfTrue="1">
      <formula>OR(AND(WEEKDAY(BI27)=1,MONTH(BI27)&lt;&gt;MONTH(BA30)),AND(OR(BI27=祝色),MONTH(BI27)&lt;&gt;MONTH(BA30)))</formula>
    </cfRule>
    <cfRule type="expression" dxfId="13562" priority="82" stopIfTrue="1">
      <formula>MONTH(BI27)&lt;&gt;MONTH(BA30)</formula>
    </cfRule>
    <cfRule type="expression" dxfId="13561" priority="83" stopIfTrue="1">
      <formula>OR(BI27=祝色)</formula>
    </cfRule>
  </conditionalFormatting>
  <conditionalFormatting sqref="BO27:BQ29">
    <cfRule type="expression" dxfId="13560" priority="84" stopIfTrue="1">
      <formula>OR(AND(WEEKDAY(BO27)=1,MONTH(BO27)&lt;&gt;MONTH(BA30)),AND(OR(BO27=祝色),MONTH(BO27)&lt;&gt;MONTH(BA30)))</formula>
    </cfRule>
    <cfRule type="expression" dxfId="13559" priority="85" stopIfTrue="1">
      <formula>MONTH(BO27)&lt;&gt;MONTH(BA30)</formula>
    </cfRule>
    <cfRule type="expression" dxfId="13558" priority="86" stopIfTrue="1">
      <formula>OR(BO27=祝色)</formula>
    </cfRule>
  </conditionalFormatting>
  <conditionalFormatting sqref="BU27:BW29">
    <cfRule type="expression" dxfId="13557" priority="87" stopIfTrue="1">
      <formula>OR(AND(WEEKDAY(BU27)=1,MONTH(BU27)&lt;&gt;MONTH(BA30)),AND(OR(BU27=祝色),MONTH(BU27)&lt;&gt;MONTH(BA30)))</formula>
    </cfRule>
    <cfRule type="expression" dxfId="13556" priority="88" stopIfTrue="1">
      <formula>MONTH(BU27)&lt;&gt;MONTH(BA30)</formula>
    </cfRule>
    <cfRule type="expression" dxfId="13555" priority="89" stopIfTrue="1">
      <formula>OR(BU27=祝色)</formula>
    </cfRule>
  </conditionalFormatting>
  <conditionalFormatting sqref="CA27:CC29">
    <cfRule type="expression" dxfId="13554" priority="90" stopIfTrue="1">
      <formula>OR(AND(WEEKDAY(CA27)=1,MONTH(CA27)&lt;&gt;MONTH(BA30)),AND(OR(CA27=祝色),MONTH(CA27)&lt;&gt;MONTH(BA30)))</formula>
    </cfRule>
    <cfRule type="expression" dxfId="13553" priority="91" stopIfTrue="1">
      <formula>MONTH(CA27)&lt;&gt;MONTH(BA30)</formula>
    </cfRule>
    <cfRule type="expression" dxfId="13552" priority="92" stopIfTrue="1">
      <formula>OR(CA27=祝色)</formula>
    </cfRule>
  </conditionalFormatting>
  <conditionalFormatting sqref="CG27:CI29">
    <cfRule type="expression" dxfId="13551" priority="93" stopIfTrue="1">
      <formula>OR(AND(WEEKDAY(CG27)=1,MONTH(CG27)&lt;&gt;MONTH(BA30)),AND(OR(CG27=祝色),MONTH(CG27)&lt;&gt;MONTH(BA30)))</formula>
    </cfRule>
    <cfRule type="expression" dxfId="13550" priority="94" stopIfTrue="1">
      <formula>MONTH(CG27)&lt;&gt;MONTH(BA30)</formula>
    </cfRule>
    <cfRule type="expression" dxfId="13549" priority="95" stopIfTrue="1">
      <formula>OR(CG27=祝色)</formula>
    </cfRule>
  </conditionalFormatting>
  <conditionalFormatting sqref="CM27:CO29">
    <cfRule type="expression" dxfId="13548" priority="96" stopIfTrue="1">
      <formula>OR(AND(WEEKDAY(CM27)=1,MONTH(CM27)&lt;&gt;MONTH(BA30)),AND(OR(CM27=祝色),MONTH(CM27)&lt;&gt;MONTH(BA30)))</formula>
    </cfRule>
    <cfRule type="expression" dxfId="13547" priority="97" stopIfTrue="1">
      <formula>MONTH(CM27)&lt;&gt;MONTH(BA30)</formula>
    </cfRule>
    <cfRule type="expression" dxfId="13546" priority="98" stopIfTrue="1">
      <formula>OR(CM27=祝色)</formula>
    </cfRule>
  </conditionalFormatting>
  <conditionalFormatting sqref="BI31:BK33">
    <cfRule type="expression" dxfId="13545" priority="79" stopIfTrue="1">
      <formula>OR(BI31=祝色)</formula>
    </cfRule>
  </conditionalFormatting>
  <conditionalFormatting sqref="BO31:BQ33">
    <cfRule type="expression" dxfId="13544" priority="78" stopIfTrue="1">
      <formula>OR(BO31=祝色)</formula>
    </cfRule>
  </conditionalFormatting>
  <conditionalFormatting sqref="CS31:CU33">
    <cfRule type="expression" dxfId="13543" priority="77" stopIfTrue="1">
      <formula>OR(CS31=祝色)</formula>
    </cfRule>
  </conditionalFormatting>
  <conditionalFormatting sqref="BU31:BW33">
    <cfRule type="expression" dxfId="13542" priority="76" stopIfTrue="1">
      <formula>OR(BU31=祝色)</formula>
    </cfRule>
  </conditionalFormatting>
  <conditionalFormatting sqref="CA31:CC33">
    <cfRule type="expression" dxfId="13541" priority="75" stopIfTrue="1">
      <formula>OR(CA31=祝色)</formula>
    </cfRule>
  </conditionalFormatting>
  <conditionalFormatting sqref="CG31:CI33">
    <cfRule type="expression" dxfId="13540" priority="74" stopIfTrue="1">
      <formula>OR(CG31=祝色)</formula>
    </cfRule>
  </conditionalFormatting>
  <conditionalFormatting sqref="CM31:CO33">
    <cfRule type="expression" dxfId="13539" priority="73" stopIfTrue="1">
      <formula>OR(CM31=祝色)</formula>
    </cfRule>
  </conditionalFormatting>
  <conditionalFormatting sqref="BI35:BK37">
    <cfRule type="expression" dxfId="13538" priority="72" stopIfTrue="1">
      <formula>OR(BI35=祝色)</formula>
    </cfRule>
  </conditionalFormatting>
  <conditionalFormatting sqref="BO35:BQ37">
    <cfRule type="expression" dxfId="13537" priority="71" stopIfTrue="1">
      <formula>OR(BO35=祝色)</formula>
    </cfRule>
  </conditionalFormatting>
  <conditionalFormatting sqref="CS35:CU37">
    <cfRule type="expression" dxfId="13536" priority="70" stopIfTrue="1">
      <formula>OR(CS35=祝色)</formula>
    </cfRule>
  </conditionalFormatting>
  <conditionalFormatting sqref="BU35:BW37">
    <cfRule type="expression" dxfId="13535" priority="69" stopIfTrue="1">
      <formula>OR(BU35=祝色)</formula>
    </cfRule>
  </conditionalFormatting>
  <conditionalFormatting sqref="CA35:CC37">
    <cfRule type="expression" dxfId="13534" priority="68" stopIfTrue="1">
      <formula>OR(CA35=祝色)</formula>
    </cfRule>
  </conditionalFormatting>
  <conditionalFormatting sqref="CG35:CI37">
    <cfRule type="expression" dxfId="13533" priority="67" stopIfTrue="1">
      <formula>OR(CG35=祝色)</formula>
    </cfRule>
  </conditionalFormatting>
  <conditionalFormatting sqref="CM35:CO37">
    <cfRule type="expression" dxfId="13532" priority="66" stopIfTrue="1">
      <formula>OR(CM35=祝色)</formula>
    </cfRule>
  </conditionalFormatting>
  <conditionalFormatting sqref="BI42:BK44">
    <cfRule type="expression" dxfId="13531" priority="64" stopIfTrue="1">
      <formula>OR(BI42=祝色)</formula>
    </cfRule>
  </conditionalFormatting>
  <conditionalFormatting sqref="BO42:BQ44">
    <cfRule type="expression" dxfId="13530" priority="65" stopIfTrue="1">
      <formula>OR(BO42=祝色)</formula>
    </cfRule>
  </conditionalFormatting>
  <conditionalFormatting sqref="BI38:BK40">
    <cfRule type="expression" dxfId="13529" priority="63" stopIfTrue="1">
      <formula>OR(BI38=祝色)</formula>
    </cfRule>
  </conditionalFormatting>
  <conditionalFormatting sqref="BO38:BQ40">
    <cfRule type="expression" dxfId="13528" priority="62" stopIfTrue="1">
      <formula>OR(BO38=祝色)</formula>
    </cfRule>
  </conditionalFormatting>
  <conditionalFormatting sqref="CS38:CU40">
    <cfRule type="expression" dxfId="13527" priority="61" stopIfTrue="1">
      <formula>OR(CS38=祝色)</formula>
    </cfRule>
  </conditionalFormatting>
  <conditionalFormatting sqref="BU38:BW40">
    <cfRule type="expression" dxfId="13526" priority="60" stopIfTrue="1">
      <formula>OR(BU38=祝色)</formula>
    </cfRule>
  </conditionalFormatting>
  <conditionalFormatting sqref="CA38:CC40">
    <cfRule type="expression" dxfId="13525" priority="59" stopIfTrue="1">
      <formula>OR(CA38=祝色)</formula>
    </cfRule>
  </conditionalFormatting>
  <conditionalFormatting sqref="CG38:CI40">
    <cfRule type="expression" dxfId="13524" priority="58" stopIfTrue="1">
      <formula>OR(CG38=祝色)</formula>
    </cfRule>
  </conditionalFormatting>
  <conditionalFormatting sqref="CM38:CO40">
    <cfRule type="expression" dxfId="13523" priority="57" stopIfTrue="1">
      <formula>OR(CM38=祝色)</formula>
    </cfRule>
  </conditionalFormatting>
  <conditionalFormatting sqref="BU42:BW44">
    <cfRule type="expression" dxfId="13522" priority="56" stopIfTrue="1">
      <formula>OR(BU42=祝色)</formula>
    </cfRule>
  </conditionalFormatting>
  <conditionalFormatting sqref="CA42:CC44">
    <cfRule type="expression" dxfId="13521" priority="55" stopIfTrue="1">
      <formula>OR(CA42=祝色)</formula>
    </cfRule>
  </conditionalFormatting>
  <conditionalFormatting sqref="CG42:CI44">
    <cfRule type="expression" dxfId="13520" priority="54" stopIfTrue="1">
      <formula>OR(CG42=祝色)</formula>
    </cfRule>
  </conditionalFormatting>
  <conditionalFormatting sqref="CM42:CO44">
    <cfRule type="expression" dxfId="13519" priority="53" stopIfTrue="1">
      <formula>OR(CM42=祝色)</formula>
    </cfRule>
  </conditionalFormatting>
  <conditionalFormatting sqref="CS42:CU44">
    <cfRule type="expression" dxfId="13518" priority="52" stopIfTrue="1">
      <formula>OR(CS42=祝色)</formula>
    </cfRule>
  </conditionalFormatting>
  <conditionalFormatting sqref="BI46:BK48">
    <cfRule type="expression" dxfId="13517" priority="51" stopIfTrue="1">
      <formula>OR(BI46=祝色)</formula>
    </cfRule>
  </conditionalFormatting>
  <conditionalFormatting sqref="BO46:BQ48">
    <cfRule type="expression" dxfId="13516" priority="50" stopIfTrue="1">
      <formula>OR(BO46=祝色)</formula>
    </cfRule>
  </conditionalFormatting>
  <conditionalFormatting sqref="CS51:CU53">
    <cfRule type="expression" dxfId="13515" priority="31" stopIfTrue="1">
      <formula>OR(CS51=祝色)</formula>
    </cfRule>
  </conditionalFormatting>
  <conditionalFormatting sqref="BI51:BK53">
    <cfRule type="expression" dxfId="13514" priority="32" stopIfTrue="1">
      <formula>OR(AND(WEEKDAY(BI51)=1,MONTH(BI51)&lt;&gt;MONTH(BA54)),AND(OR(BI51=祝色),MONTH(BI51)&lt;&gt;MONTH(BA54)))</formula>
    </cfRule>
    <cfRule type="expression" dxfId="13513" priority="33" stopIfTrue="1">
      <formula>MONTH(BI51)&lt;&gt;MONTH(BA54)</formula>
    </cfRule>
    <cfRule type="expression" dxfId="13512" priority="34" stopIfTrue="1">
      <formula>OR(BI51=祝色)</formula>
    </cfRule>
  </conditionalFormatting>
  <conditionalFormatting sqref="BO51:BQ53">
    <cfRule type="expression" dxfId="13511" priority="35" stopIfTrue="1">
      <formula>OR(AND(WEEKDAY(BO51)=1,MONTH(BO51)&lt;&gt;MONTH(BA54)),AND(OR(BO51=祝色),MONTH(BO51)&lt;&gt;MONTH(BA54)))</formula>
    </cfRule>
    <cfRule type="expression" dxfId="13510" priority="36" stopIfTrue="1">
      <formula>MONTH(BO51)&lt;&gt;MONTH(BA54)</formula>
    </cfRule>
    <cfRule type="expression" dxfId="13509" priority="37" stopIfTrue="1">
      <formula>OR(BO51=祝色)</formula>
    </cfRule>
  </conditionalFormatting>
  <conditionalFormatting sqref="BU51:BW53">
    <cfRule type="expression" dxfId="13508" priority="38" stopIfTrue="1">
      <formula>OR(AND(WEEKDAY(BU51)=1,MONTH(BU51)&lt;&gt;MONTH(BA54)),AND(OR(BU51=祝色),MONTH(BU51)&lt;&gt;MONTH(BA54)))</formula>
    </cfRule>
    <cfRule type="expression" dxfId="13507" priority="39" stopIfTrue="1">
      <formula>MONTH(BU51)&lt;&gt;MONTH(BA54)</formula>
    </cfRule>
    <cfRule type="expression" dxfId="13506" priority="40" stopIfTrue="1">
      <formula>OR(BU51=祝色)</formula>
    </cfRule>
  </conditionalFormatting>
  <conditionalFormatting sqref="CA51:CC53">
    <cfRule type="expression" dxfId="13505" priority="41" stopIfTrue="1">
      <formula>OR(AND(WEEKDAY(CA51)=1,MONTH(CA51)&lt;&gt;MONTH(BA54)),AND(OR(CA51=祝色),MONTH(CA51)&lt;&gt;MONTH(BA54)))</formula>
    </cfRule>
    <cfRule type="expression" dxfId="13504" priority="42" stopIfTrue="1">
      <formula>MONTH(CA51)&lt;&gt;MONTH(BA54)</formula>
    </cfRule>
    <cfRule type="expression" dxfId="13503" priority="43" stopIfTrue="1">
      <formula>OR(CA51=祝色)</formula>
    </cfRule>
  </conditionalFormatting>
  <conditionalFormatting sqref="CG51:CI53">
    <cfRule type="expression" dxfId="13502" priority="44" stopIfTrue="1">
      <formula>OR(AND(WEEKDAY(CG51)=1,MONTH(CG51)&lt;&gt;MONTH(BA54)),AND(OR(CG51=祝色),MONTH(CG51)&lt;&gt;MONTH(BA54)))</formula>
    </cfRule>
    <cfRule type="expression" dxfId="13501" priority="45" stopIfTrue="1">
      <formula>MONTH(CG51)&lt;&gt;MONTH(BA54)</formula>
    </cfRule>
    <cfRule type="expression" dxfId="13500" priority="46" stopIfTrue="1">
      <formula>OR(CG51=祝色)</formula>
    </cfRule>
  </conditionalFormatting>
  <conditionalFormatting sqref="CM51:CO53">
    <cfRule type="expression" dxfId="13499" priority="47" stopIfTrue="1">
      <formula>OR(AND(WEEKDAY(CM51)=1,MONTH(CM51)&lt;&gt;MONTH(BA54)),AND(OR(CM51=祝色),MONTH(CM51)&lt;&gt;MONTH(BA54)))</formula>
    </cfRule>
    <cfRule type="expression" dxfId="13498" priority="48" stopIfTrue="1">
      <formula>MONTH(CM51)&lt;&gt;MONTH(BA54)</formula>
    </cfRule>
    <cfRule type="expression" dxfId="13497" priority="49" stopIfTrue="1">
      <formula>OR(CM51=祝色)</formula>
    </cfRule>
  </conditionalFormatting>
  <conditionalFormatting sqref="BI55:BK57">
    <cfRule type="expression" dxfId="13496" priority="30" stopIfTrue="1">
      <formula>OR(BI55=祝色)</formula>
    </cfRule>
  </conditionalFormatting>
  <conditionalFormatting sqref="BO55:BQ57">
    <cfRule type="expression" dxfId="13495" priority="29" stopIfTrue="1">
      <formula>OR(BO55=祝色)</formula>
    </cfRule>
  </conditionalFormatting>
  <conditionalFormatting sqref="CS55:CU57">
    <cfRule type="expression" dxfId="13494" priority="28" stopIfTrue="1">
      <formula>OR(CS55=祝色)</formula>
    </cfRule>
  </conditionalFormatting>
  <conditionalFormatting sqref="BU55:BW57">
    <cfRule type="expression" dxfId="13493" priority="27" stopIfTrue="1">
      <formula>OR(BU55=祝色)</formula>
    </cfRule>
  </conditionalFormatting>
  <conditionalFormatting sqref="CA55:CC57">
    <cfRule type="expression" dxfId="13492" priority="26" stopIfTrue="1">
      <formula>OR(CA55=祝色)</formula>
    </cfRule>
  </conditionalFormatting>
  <conditionalFormatting sqref="CG55:CI57">
    <cfRule type="expression" dxfId="13491" priority="25" stopIfTrue="1">
      <formula>OR(CG55=祝色)</formula>
    </cfRule>
  </conditionalFormatting>
  <conditionalFormatting sqref="CM55:CO57">
    <cfRule type="expression" dxfId="13490" priority="24" stopIfTrue="1">
      <formula>OR(CM55=祝色)</formula>
    </cfRule>
  </conditionalFormatting>
  <conditionalFormatting sqref="BI59:BK61">
    <cfRule type="expression" dxfId="13489" priority="23" stopIfTrue="1">
      <formula>OR(BI59=祝色)</formula>
    </cfRule>
  </conditionalFormatting>
  <conditionalFormatting sqref="BO59:BQ61">
    <cfRule type="expression" dxfId="13488" priority="22" stopIfTrue="1">
      <formula>OR(BO59=祝色)</formula>
    </cfRule>
  </conditionalFormatting>
  <conditionalFormatting sqref="CS59:CU61">
    <cfRule type="expression" dxfId="13487" priority="21" stopIfTrue="1">
      <formula>OR(CS59=祝色)</formula>
    </cfRule>
  </conditionalFormatting>
  <conditionalFormatting sqref="BU59:BW61">
    <cfRule type="expression" dxfId="13486" priority="20" stopIfTrue="1">
      <formula>OR(BU59=祝色)</formula>
    </cfRule>
  </conditionalFormatting>
  <conditionalFormatting sqref="CA59:CC61">
    <cfRule type="expression" dxfId="13485" priority="19" stopIfTrue="1">
      <formula>OR(CA59=祝色)</formula>
    </cfRule>
  </conditionalFormatting>
  <conditionalFormatting sqref="CG59:CI61">
    <cfRule type="expression" dxfId="13484" priority="18" stopIfTrue="1">
      <formula>OR(CG59=祝色)</formula>
    </cfRule>
  </conditionalFormatting>
  <conditionalFormatting sqref="CM59:CO61">
    <cfRule type="expression" dxfId="13483" priority="17" stopIfTrue="1">
      <formula>OR(CM59=祝色)</formula>
    </cfRule>
  </conditionalFormatting>
  <conditionalFormatting sqref="BI66:BK68">
    <cfRule type="expression" dxfId="13482" priority="15" stopIfTrue="1">
      <formula>OR(BI66=祝色)</formula>
    </cfRule>
  </conditionalFormatting>
  <conditionalFormatting sqref="BO66:BQ68">
    <cfRule type="expression" dxfId="13481" priority="16" stopIfTrue="1">
      <formula>OR(BO66=祝色)</formula>
    </cfRule>
  </conditionalFormatting>
  <conditionalFormatting sqref="BI62:BK64">
    <cfRule type="expression" dxfId="13480" priority="14" stopIfTrue="1">
      <formula>OR(BI62=祝色)</formula>
    </cfRule>
  </conditionalFormatting>
  <conditionalFormatting sqref="BO62:BQ64">
    <cfRule type="expression" dxfId="13479" priority="13" stopIfTrue="1">
      <formula>OR(BO62=祝色)</formula>
    </cfRule>
  </conditionalFormatting>
  <conditionalFormatting sqref="CS62:CU64">
    <cfRule type="expression" dxfId="13478" priority="12" stopIfTrue="1">
      <formula>OR(CS62=祝色)</formula>
    </cfRule>
  </conditionalFormatting>
  <conditionalFormatting sqref="BU62:BW64">
    <cfRule type="expression" dxfId="13477" priority="11" stopIfTrue="1">
      <formula>OR(BU62=祝色)</formula>
    </cfRule>
  </conditionalFormatting>
  <conditionalFormatting sqref="CA62:CC64">
    <cfRule type="expression" dxfId="13476" priority="10" stopIfTrue="1">
      <formula>OR(CA62=祝色)</formula>
    </cfRule>
  </conditionalFormatting>
  <conditionalFormatting sqref="CG62:CI64">
    <cfRule type="expression" dxfId="13475" priority="9" stopIfTrue="1">
      <formula>OR(CG62=祝色)</formula>
    </cfRule>
  </conditionalFormatting>
  <conditionalFormatting sqref="CM62:CO64">
    <cfRule type="expression" dxfId="13474" priority="8" stopIfTrue="1">
      <formula>OR(CM62=祝色)</formula>
    </cfRule>
  </conditionalFormatting>
  <conditionalFormatting sqref="BU66:BW68">
    <cfRule type="expression" dxfId="13473" priority="7" stopIfTrue="1">
      <formula>OR(BU66=祝色)</formula>
    </cfRule>
  </conditionalFormatting>
  <conditionalFormatting sqref="CA66:CC68">
    <cfRule type="expression" dxfId="13472" priority="6" stopIfTrue="1">
      <formula>OR(CA66=祝色)</formula>
    </cfRule>
  </conditionalFormatting>
  <conditionalFormatting sqref="CG66:CI68">
    <cfRule type="expression" dxfId="13471" priority="5" stopIfTrue="1">
      <formula>OR(CG66=祝色)</formula>
    </cfRule>
  </conditionalFormatting>
  <conditionalFormatting sqref="CM66:CO68">
    <cfRule type="expression" dxfId="13470" priority="4" stopIfTrue="1">
      <formula>OR(CM66=祝色)</formula>
    </cfRule>
  </conditionalFormatting>
  <conditionalFormatting sqref="CS66:CU68">
    <cfRule type="expression" dxfId="13469" priority="3" stopIfTrue="1">
      <formula>OR(CS66=祝色)</formula>
    </cfRule>
  </conditionalFormatting>
  <conditionalFormatting sqref="BI70:BK72">
    <cfRule type="expression" dxfId="13468" priority="2" stopIfTrue="1">
      <formula>OR(BI70=祝色)</formula>
    </cfRule>
  </conditionalFormatting>
  <conditionalFormatting sqref="BO70:BQ72">
    <cfRule type="expression" dxfId="13467" priority="1" stopIfTrue="1">
      <formula>OR(BO70=祝色)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N54"/>
  <sheetViews>
    <sheetView zoomScale="25" zoomScaleNormal="25" workbookViewId="0">
      <selection activeCell="BG2" sqref="BG2"/>
    </sheetView>
  </sheetViews>
  <sheetFormatPr defaultRowHeight="13.5"/>
  <cols>
    <col min="1" max="3" width="3.375" customWidth="1"/>
    <col min="4" max="4" width="4.875" customWidth="1"/>
    <col min="5" max="7" width="3.375" customWidth="1"/>
    <col min="8" max="8" width="4.875" customWidth="1"/>
    <col min="9" max="11" width="3.375" customWidth="1"/>
    <col min="12" max="12" width="4.875" customWidth="1"/>
    <col min="13" max="15" width="3.375" customWidth="1"/>
    <col min="16" max="16" width="4.875" customWidth="1"/>
    <col min="17" max="19" width="3.375" customWidth="1"/>
    <col min="20" max="20" width="4.875" customWidth="1"/>
    <col min="21" max="23" width="3.375" customWidth="1"/>
    <col min="24" max="24" width="4.875" customWidth="1"/>
    <col min="25" max="27" width="3.375" customWidth="1"/>
    <col min="28" max="28" width="4.875" customWidth="1"/>
    <col min="29" max="30" width="3.25" customWidth="1"/>
    <col min="31" max="33" width="3.375" customWidth="1"/>
    <col min="34" max="34" width="4.875" customWidth="1"/>
    <col min="35" max="37" width="3.375" customWidth="1"/>
    <col min="38" max="38" width="4.875" customWidth="1"/>
    <col min="39" max="41" width="3.375" customWidth="1"/>
    <col min="42" max="42" width="4.875" customWidth="1"/>
    <col min="43" max="45" width="3.375" customWidth="1"/>
    <col min="46" max="46" width="4.875" customWidth="1"/>
    <col min="47" max="49" width="3.375" customWidth="1"/>
    <col min="50" max="50" width="4.875" customWidth="1"/>
    <col min="51" max="53" width="3.375" customWidth="1"/>
    <col min="54" max="54" width="4.875" customWidth="1"/>
    <col min="55" max="57" width="3.375" customWidth="1"/>
    <col min="58" max="58" width="4.875" customWidth="1"/>
    <col min="59" max="60" width="6.5" customWidth="1"/>
    <col min="61" max="63" width="3.375" customWidth="1"/>
    <col min="64" max="64" width="4.875" customWidth="1"/>
    <col min="65" max="67" width="3.375" customWidth="1"/>
    <col min="68" max="68" width="4.875" customWidth="1"/>
    <col min="69" max="71" width="3.375" customWidth="1"/>
    <col min="72" max="72" width="4.875" customWidth="1"/>
    <col min="73" max="75" width="3.375" customWidth="1"/>
    <col min="76" max="76" width="4.875" customWidth="1"/>
    <col min="77" max="79" width="3.375" customWidth="1"/>
    <col min="80" max="80" width="4.875" customWidth="1"/>
    <col min="81" max="83" width="3.375" customWidth="1"/>
    <col min="84" max="84" width="4.875" customWidth="1"/>
    <col min="85" max="87" width="3.375" customWidth="1"/>
    <col min="88" max="88" width="4.875" customWidth="1"/>
    <col min="89" max="90" width="3.25" customWidth="1"/>
    <col min="91" max="93" width="3.375" customWidth="1"/>
    <col min="94" max="94" width="4.875" customWidth="1"/>
    <col min="95" max="97" width="3.375" customWidth="1"/>
    <col min="98" max="98" width="4.875" customWidth="1"/>
    <col min="99" max="101" width="3.375" customWidth="1"/>
    <col min="102" max="102" width="4.875" customWidth="1"/>
    <col min="103" max="105" width="3.375" customWidth="1"/>
    <col min="106" max="106" width="4.875" customWidth="1"/>
    <col min="107" max="109" width="3.375" customWidth="1"/>
    <col min="110" max="110" width="4.875" customWidth="1"/>
    <col min="111" max="113" width="3.375" customWidth="1"/>
    <col min="114" max="114" width="4.875" customWidth="1"/>
    <col min="115" max="117" width="3.375" customWidth="1"/>
    <col min="118" max="118" width="4.875" customWidth="1"/>
  </cols>
  <sheetData>
    <row r="1" spans="1:118" ht="26.25" customHeight="1">
      <c r="A1" s="1574">
        <v>45658</v>
      </c>
      <c r="B1" s="1574"/>
      <c r="C1" s="1574"/>
      <c r="D1" s="1574"/>
      <c r="E1" s="1575">
        <f>A1</f>
        <v>45658</v>
      </c>
      <c r="F1" s="1575"/>
      <c r="G1" s="1575"/>
      <c r="H1" s="1575"/>
      <c r="I1" s="1573" t="s">
        <v>511</v>
      </c>
      <c r="J1" s="1573"/>
      <c r="K1" s="1573"/>
      <c r="L1" s="1573"/>
      <c r="M1" s="1573"/>
      <c r="N1" s="1573"/>
      <c r="O1" s="1573"/>
      <c r="P1" s="1573"/>
      <c r="Q1" s="1573"/>
      <c r="R1" s="1573"/>
      <c r="S1" s="1573" t="s">
        <v>512</v>
      </c>
      <c r="T1" s="1573"/>
      <c r="U1" s="1573"/>
      <c r="V1" s="1573"/>
      <c r="W1" s="1573"/>
      <c r="X1" s="1573"/>
      <c r="Y1" s="1573"/>
      <c r="Z1" s="1573"/>
      <c r="AA1" s="1573"/>
      <c r="AB1" s="1573"/>
      <c r="AD1" s="7"/>
      <c r="AE1" s="1574">
        <f>IF(MONTH(A1)=12,DATE(YEAR(A1)+1,1,1),DATE(YEAR(A1),MONTH(A1)+1,1))</f>
        <v>45689</v>
      </c>
      <c r="AF1" s="1574"/>
      <c r="AG1" s="1574"/>
      <c r="AH1" s="1574"/>
      <c r="AI1" s="1575">
        <f>AE1</f>
        <v>45689</v>
      </c>
      <c r="AJ1" s="1575"/>
      <c r="AK1" s="1575"/>
      <c r="AL1" s="1575"/>
      <c r="AM1" s="1573" t="s">
        <v>511</v>
      </c>
      <c r="AN1" s="1573"/>
      <c r="AO1" s="1573"/>
      <c r="AP1" s="1573"/>
      <c r="AQ1" s="1573"/>
      <c r="AR1" s="1573"/>
      <c r="AS1" s="1573"/>
      <c r="AT1" s="1573"/>
      <c r="AU1" s="1573"/>
      <c r="AV1" s="1573"/>
      <c r="AW1" s="1573" t="s">
        <v>512</v>
      </c>
      <c r="AX1" s="1573"/>
      <c r="AY1" s="1573"/>
      <c r="AZ1" s="1573"/>
      <c r="BA1" s="1573"/>
      <c r="BB1" s="1573"/>
      <c r="BC1" s="1573"/>
      <c r="BD1" s="1573"/>
      <c r="BE1" s="1573"/>
      <c r="BF1" s="1573"/>
      <c r="BH1" s="7"/>
      <c r="BI1" s="1574">
        <f>IF(MONTH(AE29)=12,DATE(YEAR(AE29)+1,1,1),DATE(YEAR(AE29),MONTH(AE29)+1,1))</f>
        <v>45778</v>
      </c>
      <c r="BJ1" s="1574"/>
      <c r="BK1" s="1574"/>
      <c r="BL1" s="1574"/>
      <c r="BM1" s="1590">
        <f>BI1</f>
        <v>45778</v>
      </c>
      <c r="BN1" s="1590"/>
      <c r="BO1" s="1590"/>
      <c r="BP1" s="1590"/>
      <c r="BQ1" s="1573" t="s">
        <v>511</v>
      </c>
      <c r="BR1" s="1573"/>
      <c r="BS1" s="1573"/>
      <c r="BT1" s="1573"/>
      <c r="BU1" s="1573"/>
      <c r="BV1" s="1573"/>
      <c r="BW1" s="1573"/>
      <c r="BX1" s="1573"/>
      <c r="BY1" s="1573"/>
      <c r="BZ1" s="1573"/>
      <c r="CA1" s="1573" t="s">
        <v>512</v>
      </c>
      <c r="CB1" s="1573"/>
      <c r="CC1" s="1573"/>
      <c r="CD1" s="1573"/>
      <c r="CE1" s="1573"/>
      <c r="CF1" s="1573"/>
      <c r="CG1" s="1573"/>
      <c r="CH1" s="1573"/>
      <c r="CI1" s="1573"/>
      <c r="CJ1" s="1573"/>
      <c r="CL1" s="7"/>
      <c r="CM1" s="1574">
        <f>IF(MONTH(BI1)=12,DATE(YEAR(BI1)+1,1,1),DATE(YEAR(BI1),MONTH(BI1)+1,1))</f>
        <v>45809</v>
      </c>
      <c r="CN1" s="1574"/>
      <c r="CO1" s="1574"/>
      <c r="CP1" s="1574"/>
      <c r="CQ1" s="1590">
        <f>CM1</f>
        <v>45809</v>
      </c>
      <c r="CR1" s="1590"/>
      <c r="CS1" s="1590"/>
      <c r="CT1" s="1590"/>
      <c r="CU1" s="1573" t="s">
        <v>511</v>
      </c>
      <c r="CV1" s="1573"/>
      <c r="CW1" s="1573"/>
      <c r="CX1" s="1573"/>
      <c r="CY1" s="1573"/>
      <c r="CZ1" s="1573"/>
      <c r="DA1" s="1573"/>
      <c r="DB1" s="1573"/>
      <c r="DC1" s="1573"/>
      <c r="DD1" s="1573"/>
      <c r="DE1" s="1573" t="s">
        <v>512</v>
      </c>
      <c r="DF1" s="1573"/>
      <c r="DG1" s="1573"/>
      <c r="DH1" s="1573"/>
      <c r="DI1" s="1573"/>
      <c r="DJ1" s="1573"/>
      <c r="DK1" s="1573"/>
      <c r="DL1" s="1573"/>
      <c r="DM1" s="1573"/>
      <c r="DN1" s="1573"/>
    </row>
    <row r="2" spans="1:118" ht="41.25" customHeight="1">
      <c r="A2" s="1576" t="str">
        <f>IF(A1&gt;=43586,"令和"&amp;IF(YEAR(A1)-2018=1,"元",YEAR(A1)-2018),"平成"&amp;(YEAR(A1)-1988))</f>
        <v>令和7</v>
      </c>
      <c r="B2" s="1576"/>
      <c r="C2" s="1576"/>
      <c r="D2" s="1576"/>
      <c r="E2" s="1575"/>
      <c r="F2" s="1575"/>
      <c r="G2" s="1575"/>
      <c r="H2" s="1575"/>
      <c r="I2" s="1577" t="str">
        <f>VLOOKUP(A1,祝節名,2,FALSE)</f>
        <v>1 元日、13 成人の日
小寒5、大寒20</v>
      </c>
      <c r="J2" s="1577"/>
      <c r="K2" s="1577"/>
      <c r="L2" s="1577"/>
      <c r="M2" s="1577"/>
      <c r="N2" s="1577"/>
      <c r="O2" s="1577"/>
      <c r="P2" s="1577"/>
      <c r="Q2" s="1577"/>
      <c r="R2" s="1577"/>
      <c r="S2" s="1577" t="str">
        <f>VLOOKUP(A1,記念名,2,FALSE)</f>
        <v>防災とボランティアの日 17</v>
      </c>
      <c r="T2" s="1577"/>
      <c r="U2" s="1577"/>
      <c r="V2" s="1577"/>
      <c r="W2" s="1577"/>
      <c r="X2" s="1577"/>
      <c r="Y2" s="1577"/>
      <c r="Z2" s="1577"/>
      <c r="AA2" s="1577"/>
      <c r="AB2" s="1577"/>
      <c r="AE2" s="1576" t="str">
        <f>IF(AE1&gt;=43586,"令和"&amp;IF(YEAR(AE1)-2018=1,"元",YEAR(AE1)-2018),"平成"&amp;(YEAR(AE1)-1988))</f>
        <v>令和7</v>
      </c>
      <c r="AF2" s="1576"/>
      <c r="AG2" s="1576"/>
      <c r="AH2" s="1576"/>
      <c r="AI2" s="1575"/>
      <c r="AJ2" s="1575"/>
      <c r="AK2" s="1575"/>
      <c r="AL2" s="1575"/>
      <c r="AM2" s="1577" t="str">
        <f>VLOOKUP(AE1,祝節名,2,FALSE)</f>
        <v>11 建国記念の日、23 天皇誕生日
24 振替休日。立春3、雨水18</v>
      </c>
      <c r="AN2" s="1577"/>
      <c r="AO2" s="1577"/>
      <c r="AP2" s="1577"/>
      <c r="AQ2" s="1577"/>
      <c r="AR2" s="1577"/>
      <c r="AS2" s="1577"/>
      <c r="AT2" s="1577"/>
      <c r="AU2" s="1577"/>
      <c r="AV2" s="1577"/>
      <c r="AW2" s="1577" t="str">
        <f>VLOOKUP(AE1,記念名,2,FALSE)</f>
        <v>バレンタインデー 14</v>
      </c>
      <c r="AX2" s="1577"/>
      <c r="AY2" s="1577"/>
      <c r="AZ2" s="1577"/>
      <c r="BA2" s="1577"/>
      <c r="BB2" s="1577"/>
      <c r="BC2" s="1577"/>
      <c r="BD2" s="1577"/>
      <c r="BE2" s="1577"/>
      <c r="BF2" s="1577"/>
      <c r="BI2" s="1576" t="str">
        <f>IF(BI1&gt;=43586,"令和"&amp;IF(YEAR(BI1)-2018=1,"元",YEAR(BI1)-2018),"平成"&amp;(YEAR(BI1)-1988))</f>
        <v>令和7</v>
      </c>
      <c r="BJ2" s="1576"/>
      <c r="BK2" s="1576"/>
      <c r="BL2" s="1576"/>
      <c r="BM2" s="1590"/>
      <c r="BN2" s="1590"/>
      <c r="BO2" s="1590"/>
      <c r="BP2" s="1590"/>
      <c r="BQ2" s="1577" t="str">
        <f>VLOOKUP(BI1,祝節名,2,FALSE)</f>
        <v>3憲法記念日、4みどりの日
5こどもの日、6振休。立夏5小満21</v>
      </c>
      <c r="BR2" s="1577"/>
      <c r="BS2" s="1577"/>
      <c r="BT2" s="1577"/>
      <c r="BU2" s="1577"/>
      <c r="BV2" s="1577"/>
      <c r="BW2" s="1577"/>
      <c r="BX2" s="1577"/>
      <c r="BY2" s="1577"/>
      <c r="BZ2" s="1577"/>
      <c r="CA2" s="1577" t="str">
        <f>VLOOKUP(BI1,記念名,2,FALSE)</f>
        <v>メーデー 1、母の日 11</v>
      </c>
      <c r="CB2" s="1577"/>
      <c r="CC2" s="1577"/>
      <c r="CD2" s="1577"/>
      <c r="CE2" s="1577"/>
      <c r="CF2" s="1577"/>
      <c r="CG2" s="1577"/>
      <c r="CH2" s="1577"/>
      <c r="CI2" s="1577"/>
      <c r="CJ2" s="1577"/>
      <c r="CM2" s="1576" t="str">
        <f>IF(CM1&gt;=43586,"令和"&amp;IF(YEAR(CM1)-2018=1,"元",YEAR(CM1)-2018),"平成"&amp;(YEAR(CM1)-1988))</f>
        <v>令和7</v>
      </c>
      <c r="CN2" s="1576"/>
      <c r="CO2" s="1576"/>
      <c r="CP2" s="1576"/>
      <c r="CQ2" s="1590"/>
      <c r="CR2" s="1590"/>
      <c r="CS2" s="1590"/>
      <c r="CT2" s="1590"/>
      <c r="CU2" s="1577" t="str">
        <f>VLOOKUP(CM1,祝節名,2,FALSE)</f>
        <v xml:space="preserve">
芒種5、夏至21</v>
      </c>
      <c r="CV2" s="1577"/>
      <c r="CW2" s="1577"/>
      <c r="CX2" s="1577"/>
      <c r="CY2" s="1577"/>
      <c r="CZ2" s="1577"/>
      <c r="DA2" s="1577"/>
      <c r="DB2" s="1577"/>
      <c r="DC2" s="1577"/>
      <c r="DD2" s="1577"/>
      <c r="DE2" s="1577" t="str">
        <f>VLOOKUP(CM1,記念名,2,FALSE)</f>
        <v>環境の日 5 （6月は環境月間）
時の記念日 10、父の日 15</v>
      </c>
      <c r="DF2" s="1577"/>
      <c r="DG2" s="1577"/>
      <c r="DH2" s="1577"/>
      <c r="DI2" s="1577"/>
      <c r="DJ2" s="1577"/>
      <c r="DK2" s="1577"/>
      <c r="DL2" s="1577"/>
      <c r="DM2" s="1577"/>
      <c r="DN2" s="1577"/>
    </row>
    <row r="3" spans="1:118" ht="8.25" customHeight="1">
      <c r="A3" s="276"/>
      <c r="B3" s="276"/>
      <c r="C3" s="276"/>
      <c r="D3" s="276"/>
      <c r="E3" s="276"/>
      <c r="F3" s="276"/>
      <c r="G3" s="276"/>
      <c r="H3" s="276"/>
      <c r="AD3" s="7"/>
      <c r="AE3" s="276"/>
      <c r="AF3" s="276"/>
      <c r="AG3" s="276"/>
      <c r="AH3" s="276"/>
      <c r="AI3" s="276"/>
      <c r="AJ3" s="276"/>
      <c r="AK3" s="276"/>
      <c r="AL3" s="276"/>
      <c r="BH3" s="7"/>
      <c r="CL3" s="7"/>
    </row>
    <row r="4" spans="1:118" ht="24.75" customHeight="1">
      <c r="A4" s="1578" t="s">
        <v>339</v>
      </c>
      <c r="B4" s="1579"/>
      <c r="C4" s="1579"/>
      <c r="D4" s="1580"/>
      <c r="E4" s="1581" t="s">
        <v>271</v>
      </c>
      <c r="F4" s="1582"/>
      <c r="G4" s="1582"/>
      <c r="H4" s="1583"/>
      <c r="I4" s="1584" t="s">
        <v>272</v>
      </c>
      <c r="J4" s="1585"/>
      <c r="K4" s="1585"/>
      <c r="L4" s="1586"/>
      <c r="M4" s="1581" t="s">
        <v>336</v>
      </c>
      <c r="N4" s="1582"/>
      <c r="O4" s="1582"/>
      <c r="P4" s="1583"/>
      <c r="Q4" s="1584" t="s">
        <v>273</v>
      </c>
      <c r="R4" s="1585"/>
      <c r="S4" s="1585"/>
      <c r="T4" s="1586"/>
      <c r="U4" s="1581" t="s">
        <v>344</v>
      </c>
      <c r="V4" s="1582"/>
      <c r="W4" s="1582"/>
      <c r="X4" s="1583"/>
      <c r="Y4" s="1587" t="s">
        <v>345</v>
      </c>
      <c r="Z4" s="1588"/>
      <c r="AA4" s="1588"/>
      <c r="AB4" s="1589"/>
      <c r="AE4" s="1578" t="s">
        <v>339</v>
      </c>
      <c r="AF4" s="1579"/>
      <c r="AG4" s="1579"/>
      <c r="AH4" s="1580"/>
      <c r="AI4" s="1581" t="s">
        <v>271</v>
      </c>
      <c r="AJ4" s="1582"/>
      <c r="AK4" s="1582"/>
      <c r="AL4" s="1583"/>
      <c r="AM4" s="1584" t="s">
        <v>272</v>
      </c>
      <c r="AN4" s="1585"/>
      <c r="AO4" s="1585"/>
      <c r="AP4" s="1586"/>
      <c r="AQ4" s="1581" t="s">
        <v>336</v>
      </c>
      <c r="AR4" s="1582"/>
      <c r="AS4" s="1582"/>
      <c r="AT4" s="1583"/>
      <c r="AU4" s="1584" t="s">
        <v>273</v>
      </c>
      <c r="AV4" s="1585"/>
      <c r="AW4" s="1585"/>
      <c r="AX4" s="1586"/>
      <c r="AY4" s="1581" t="s">
        <v>344</v>
      </c>
      <c r="AZ4" s="1582"/>
      <c r="BA4" s="1582"/>
      <c r="BB4" s="1583"/>
      <c r="BC4" s="1587" t="s">
        <v>345</v>
      </c>
      <c r="BD4" s="1588"/>
      <c r="BE4" s="1588"/>
      <c r="BF4" s="1589"/>
      <c r="BI4" s="1578" t="s">
        <v>339</v>
      </c>
      <c r="BJ4" s="1579"/>
      <c r="BK4" s="1579"/>
      <c r="BL4" s="1580"/>
      <c r="BM4" s="1581" t="s">
        <v>271</v>
      </c>
      <c r="BN4" s="1582"/>
      <c r="BO4" s="1582"/>
      <c r="BP4" s="1583"/>
      <c r="BQ4" s="1591" t="s">
        <v>513</v>
      </c>
      <c r="BR4" s="1592"/>
      <c r="BS4" s="1592"/>
      <c r="BT4" s="1593"/>
      <c r="BU4" s="1581" t="s">
        <v>514</v>
      </c>
      <c r="BV4" s="1582"/>
      <c r="BW4" s="1582"/>
      <c r="BX4" s="1583"/>
      <c r="BY4" s="1591" t="s">
        <v>515</v>
      </c>
      <c r="BZ4" s="1592"/>
      <c r="CA4" s="1592"/>
      <c r="CB4" s="1593"/>
      <c r="CC4" s="1581" t="s">
        <v>516</v>
      </c>
      <c r="CD4" s="1582"/>
      <c r="CE4" s="1582"/>
      <c r="CF4" s="1583"/>
      <c r="CG4" s="1587" t="s">
        <v>517</v>
      </c>
      <c r="CH4" s="1588"/>
      <c r="CI4" s="1588"/>
      <c r="CJ4" s="1589"/>
      <c r="CM4" s="1578" t="s">
        <v>518</v>
      </c>
      <c r="CN4" s="1579"/>
      <c r="CO4" s="1579"/>
      <c r="CP4" s="1580"/>
      <c r="CQ4" s="1581" t="s">
        <v>519</v>
      </c>
      <c r="CR4" s="1582"/>
      <c r="CS4" s="1582"/>
      <c r="CT4" s="1583"/>
      <c r="CU4" s="1591" t="s">
        <v>513</v>
      </c>
      <c r="CV4" s="1592"/>
      <c r="CW4" s="1592"/>
      <c r="CX4" s="1593"/>
      <c r="CY4" s="1581" t="s">
        <v>514</v>
      </c>
      <c r="CZ4" s="1582"/>
      <c r="DA4" s="1582"/>
      <c r="DB4" s="1583"/>
      <c r="DC4" s="1591" t="s">
        <v>515</v>
      </c>
      <c r="DD4" s="1592"/>
      <c r="DE4" s="1592"/>
      <c r="DF4" s="1593"/>
      <c r="DG4" s="1581" t="s">
        <v>516</v>
      </c>
      <c r="DH4" s="1582"/>
      <c r="DI4" s="1582"/>
      <c r="DJ4" s="1583"/>
      <c r="DK4" s="1587" t="s">
        <v>517</v>
      </c>
      <c r="DL4" s="1588"/>
      <c r="DM4" s="1588"/>
      <c r="DN4" s="1589"/>
    </row>
    <row r="5" spans="1:118" ht="70.5" customHeight="1">
      <c r="A5" s="1594">
        <f>IF(WEEKDAY(A1)=1,A1,(IF(WEEKDAY(A1)=2,A1-1,(IF(WEEKDAY(A1)=3,A1-2,(IF(WEEKDAY(A1)=4,A1-3,(IF(WEEKDAY(A1)=5,A1-4,IF(WEEKDAY(A1)=6,A1-5,A1-6))))))))))</f>
        <v>45655</v>
      </c>
      <c r="B5" s="1595"/>
      <c r="C5" s="1596"/>
      <c r="D5" s="1597"/>
      <c r="E5" s="1598">
        <f>A5+1</f>
        <v>45656</v>
      </c>
      <c r="F5" s="1599"/>
      <c r="G5" s="1600"/>
      <c r="H5" s="1601"/>
      <c r="I5" s="1598">
        <f>E5+1</f>
        <v>45657</v>
      </c>
      <c r="J5" s="1599"/>
      <c r="K5" s="1600"/>
      <c r="L5" s="1601"/>
      <c r="M5" s="1598">
        <f>I5+1</f>
        <v>45658</v>
      </c>
      <c r="N5" s="1599"/>
      <c r="O5" s="1600"/>
      <c r="P5" s="1601"/>
      <c r="Q5" s="1598">
        <f>M5+1</f>
        <v>45659</v>
      </c>
      <c r="R5" s="1599"/>
      <c r="S5" s="1600"/>
      <c r="T5" s="1601"/>
      <c r="U5" s="1598">
        <f>Q5+1</f>
        <v>45660</v>
      </c>
      <c r="V5" s="1599"/>
      <c r="W5" s="1600"/>
      <c r="X5" s="1601"/>
      <c r="Y5" s="1602">
        <f>U5+1</f>
        <v>45661</v>
      </c>
      <c r="Z5" s="1603"/>
      <c r="AA5" s="1604"/>
      <c r="AB5" s="1605"/>
      <c r="AE5" s="1594">
        <f>IF(WEEKDAY(AE1)=1,AE1,(IF(WEEKDAY(AE1)=2,AE1-1,(IF(WEEKDAY(AE1)=3,AE1-2,(IF(WEEKDAY(AE1)=4,AE1-3,(IF(WEEKDAY(AE1)=5,AE1-4,IF(WEEKDAY(AE1)=6,AE1-5,AE1-6))))))))))</f>
        <v>45683</v>
      </c>
      <c r="AF5" s="1595"/>
      <c r="AG5" s="1596"/>
      <c r="AH5" s="1597"/>
      <c r="AI5" s="1598">
        <f>AE5+1</f>
        <v>45684</v>
      </c>
      <c r="AJ5" s="1599"/>
      <c r="AK5" s="1600"/>
      <c r="AL5" s="1601"/>
      <c r="AM5" s="1598">
        <f>AI5+1</f>
        <v>45685</v>
      </c>
      <c r="AN5" s="1599"/>
      <c r="AO5" s="1600"/>
      <c r="AP5" s="1601"/>
      <c r="AQ5" s="1598">
        <f>AM5+1</f>
        <v>45686</v>
      </c>
      <c r="AR5" s="1599"/>
      <c r="AS5" s="1600"/>
      <c r="AT5" s="1601"/>
      <c r="AU5" s="1598">
        <f>AQ5+1</f>
        <v>45687</v>
      </c>
      <c r="AV5" s="1599"/>
      <c r="AW5" s="1600"/>
      <c r="AX5" s="1601"/>
      <c r="AY5" s="1598">
        <f>AU5+1</f>
        <v>45688</v>
      </c>
      <c r="AZ5" s="1599"/>
      <c r="BA5" s="1600"/>
      <c r="BB5" s="1601"/>
      <c r="BC5" s="1602">
        <f>AY5+1</f>
        <v>45689</v>
      </c>
      <c r="BD5" s="1603"/>
      <c r="BE5" s="1604"/>
      <c r="BF5" s="1605"/>
      <c r="BI5" s="1594">
        <f>IF(WEEKDAY(BI1)=1,BI1,(IF(WEEKDAY(BI1)=2,BI1-1,(IF(WEEKDAY(BI1)=3,BI1-2,(IF(WEEKDAY(BI1)=4,BI1-3,(IF(WEEKDAY(BI1)=5,BI1-4,IF(WEEKDAY(BI1)=6,BI1-5,BI1-6))))))))))</f>
        <v>45774</v>
      </c>
      <c r="BJ5" s="1595"/>
      <c r="BK5" s="1596"/>
      <c r="BL5" s="1597"/>
      <c r="BM5" s="1598">
        <f>BI5+1</f>
        <v>45775</v>
      </c>
      <c r="BN5" s="1599"/>
      <c r="BO5" s="1600"/>
      <c r="BP5" s="1601"/>
      <c r="BQ5" s="1598">
        <f>BM5+1</f>
        <v>45776</v>
      </c>
      <c r="BR5" s="1599"/>
      <c r="BS5" s="1600"/>
      <c r="BT5" s="1601"/>
      <c r="BU5" s="1598">
        <f>BQ5+1</f>
        <v>45777</v>
      </c>
      <c r="BV5" s="1599"/>
      <c r="BW5" s="1600"/>
      <c r="BX5" s="1601"/>
      <c r="BY5" s="1598">
        <f>BU5+1</f>
        <v>45778</v>
      </c>
      <c r="BZ5" s="1599"/>
      <c r="CA5" s="1600"/>
      <c r="CB5" s="1601"/>
      <c r="CC5" s="1598">
        <f>BY5+1</f>
        <v>45779</v>
      </c>
      <c r="CD5" s="1599"/>
      <c r="CE5" s="1600"/>
      <c r="CF5" s="1601"/>
      <c r="CG5" s="1602">
        <f>CC5+1</f>
        <v>45780</v>
      </c>
      <c r="CH5" s="1603"/>
      <c r="CI5" s="1604"/>
      <c r="CJ5" s="1605"/>
      <c r="CM5" s="1594">
        <f>IF(WEEKDAY(CM1)=1,CM1,(IF(WEEKDAY(CM1)=2,CM1-1,(IF(WEEKDAY(CM1)=3,CM1-2,(IF(WEEKDAY(CM1)=4,CM1-3,(IF(WEEKDAY(CM1)=5,CM1-4,IF(WEEKDAY(CM1)=6,CM1-5,CM1-6))))))))))</f>
        <v>45809</v>
      </c>
      <c r="CN5" s="1595"/>
      <c r="CO5" s="1596"/>
      <c r="CP5" s="1597"/>
      <c r="CQ5" s="1598">
        <f>CM5+1</f>
        <v>45810</v>
      </c>
      <c r="CR5" s="1599"/>
      <c r="CS5" s="1600"/>
      <c r="CT5" s="1601"/>
      <c r="CU5" s="1598">
        <f>CQ5+1</f>
        <v>45811</v>
      </c>
      <c r="CV5" s="1599"/>
      <c r="CW5" s="1600"/>
      <c r="CX5" s="1601"/>
      <c r="CY5" s="1598">
        <f>CU5+1</f>
        <v>45812</v>
      </c>
      <c r="CZ5" s="1599"/>
      <c r="DA5" s="1600"/>
      <c r="DB5" s="1601"/>
      <c r="DC5" s="1598">
        <f>CY5+1</f>
        <v>45813</v>
      </c>
      <c r="DD5" s="1599"/>
      <c r="DE5" s="1600"/>
      <c r="DF5" s="1601"/>
      <c r="DG5" s="1598">
        <f>DC5+1</f>
        <v>45814</v>
      </c>
      <c r="DH5" s="1599"/>
      <c r="DI5" s="1600"/>
      <c r="DJ5" s="1601"/>
      <c r="DK5" s="1602">
        <f>DG5+1</f>
        <v>45815</v>
      </c>
      <c r="DL5" s="1603"/>
      <c r="DM5" s="1604"/>
      <c r="DN5" s="1605"/>
    </row>
    <row r="6" spans="1:118" ht="31.5" customHeight="1">
      <c r="A6" s="1606" t="str">
        <f>IF(DAY(A5)=1,"","/"&amp;(MONTH(A5)&amp;"月"))</f>
        <v>/12月</v>
      </c>
      <c r="B6" s="1607"/>
      <c r="C6" s="1607"/>
      <c r="D6" s="1608"/>
      <c r="E6" s="1019"/>
      <c r="F6" s="1612"/>
      <c r="G6" s="1612"/>
      <c r="H6" s="709"/>
      <c r="I6" s="1019"/>
      <c r="J6" s="1612"/>
      <c r="K6" s="1612"/>
      <c r="L6" s="709"/>
      <c r="M6" s="1019"/>
      <c r="N6" s="1612"/>
      <c r="O6" s="1612"/>
      <c r="P6" s="709"/>
      <c r="Q6" s="1019"/>
      <c r="R6" s="1612"/>
      <c r="S6" s="1612"/>
      <c r="T6" s="709"/>
      <c r="U6" s="1019"/>
      <c r="V6" s="1612"/>
      <c r="W6" s="1612"/>
      <c r="X6" s="709"/>
      <c r="Y6" s="1019"/>
      <c r="Z6" s="1612"/>
      <c r="AA6" s="1612"/>
      <c r="AB6" s="709"/>
      <c r="AE6" s="1606" t="str">
        <f>IF(DAY(AE5)=1,"","/"&amp;(MONTH(AE5)&amp;"月"))</f>
        <v>/1月</v>
      </c>
      <c r="AF6" s="1607"/>
      <c r="AG6" s="1607"/>
      <c r="AH6" s="1608"/>
      <c r="AI6" s="1019"/>
      <c r="AJ6" s="1612"/>
      <c r="AK6" s="1612"/>
      <c r="AL6" s="709"/>
      <c r="AM6" s="1019"/>
      <c r="AN6" s="1612"/>
      <c r="AO6" s="1612"/>
      <c r="AP6" s="709"/>
      <c r="AQ6" s="1019"/>
      <c r="AR6" s="1612"/>
      <c r="AS6" s="1612"/>
      <c r="AT6" s="709"/>
      <c r="AU6" s="1019"/>
      <c r="AV6" s="1612"/>
      <c r="AW6" s="1612"/>
      <c r="AX6" s="709"/>
      <c r="AY6" s="1019"/>
      <c r="AZ6" s="1612"/>
      <c r="BA6" s="1612"/>
      <c r="BB6" s="709"/>
      <c r="BC6" s="1019"/>
      <c r="BD6" s="1612"/>
      <c r="BE6" s="1612"/>
      <c r="BF6" s="709"/>
      <c r="BI6" s="1606" t="str">
        <f>IF(DAY(BI5)=1,"","/"&amp;(MONTH(BI5)&amp;"月"))</f>
        <v>/4月</v>
      </c>
      <c r="BJ6" s="1607"/>
      <c r="BK6" s="1607"/>
      <c r="BL6" s="1608"/>
      <c r="BM6" s="1019"/>
      <c r="BN6" s="1612"/>
      <c r="BO6" s="1612"/>
      <c r="BP6" s="709"/>
      <c r="BQ6" s="1019"/>
      <c r="BR6" s="1612"/>
      <c r="BS6" s="1612"/>
      <c r="BT6" s="709"/>
      <c r="BU6" s="1019"/>
      <c r="BV6" s="1612"/>
      <c r="BW6" s="1612"/>
      <c r="BX6" s="709"/>
      <c r="BY6" s="1019"/>
      <c r="BZ6" s="1612"/>
      <c r="CA6" s="1612"/>
      <c r="CB6" s="709"/>
      <c r="CC6" s="1019"/>
      <c r="CD6" s="1612"/>
      <c r="CE6" s="1612"/>
      <c r="CF6" s="709"/>
      <c r="CG6" s="1019"/>
      <c r="CH6" s="1612"/>
      <c r="CI6" s="1612"/>
      <c r="CJ6" s="709"/>
      <c r="CM6" s="1606" t="str">
        <f>IF(DAY(CM5)=1,"","/"&amp;(MONTH(CM5)&amp;"月"))</f>
        <v/>
      </c>
      <c r="CN6" s="1607"/>
      <c r="CO6" s="1607"/>
      <c r="CP6" s="1608"/>
      <c r="CQ6" s="1019"/>
      <c r="CR6" s="1612"/>
      <c r="CS6" s="1612"/>
      <c r="CT6" s="709"/>
      <c r="CU6" s="1019"/>
      <c r="CV6" s="1612"/>
      <c r="CW6" s="1612"/>
      <c r="CX6" s="709"/>
      <c r="CY6" s="1019"/>
      <c r="CZ6" s="1612"/>
      <c r="DA6" s="1612"/>
      <c r="DB6" s="709"/>
      <c r="DC6" s="1019"/>
      <c r="DD6" s="1612"/>
      <c r="DE6" s="1612"/>
      <c r="DF6" s="709"/>
      <c r="DG6" s="1019"/>
      <c r="DH6" s="1612"/>
      <c r="DI6" s="1612"/>
      <c r="DJ6" s="709"/>
      <c r="DK6" s="1019"/>
      <c r="DL6" s="1612"/>
      <c r="DM6" s="1612"/>
      <c r="DN6" s="709"/>
    </row>
    <row r="7" spans="1:118" ht="31.5" customHeight="1">
      <c r="A7" s="1606"/>
      <c r="B7" s="1607"/>
      <c r="C7" s="1607"/>
      <c r="D7" s="1608"/>
      <c r="E7" s="1019"/>
      <c r="F7" s="1612"/>
      <c r="G7" s="1612"/>
      <c r="H7" s="709"/>
      <c r="I7" s="1019"/>
      <c r="J7" s="1612"/>
      <c r="K7" s="1612"/>
      <c r="L7" s="709"/>
      <c r="M7" s="1019"/>
      <c r="N7" s="1612"/>
      <c r="O7" s="1612"/>
      <c r="P7" s="709"/>
      <c r="Q7" s="1019"/>
      <c r="R7" s="1612"/>
      <c r="S7" s="1612"/>
      <c r="T7" s="709"/>
      <c r="U7" s="1019"/>
      <c r="V7" s="1612"/>
      <c r="W7" s="1612"/>
      <c r="X7" s="709"/>
      <c r="Y7" s="1019"/>
      <c r="Z7" s="1612"/>
      <c r="AA7" s="1612"/>
      <c r="AB7" s="709"/>
      <c r="AE7" s="1606"/>
      <c r="AF7" s="1607"/>
      <c r="AG7" s="1607"/>
      <c r="AH7" s="1608"/>
      <c r="AI7" s="1019"/>
      <c r="AJ7" s="1612"/>
      <c r="AK7" s="1612"/>
      <c r="AL7" s="709"/>
      <c r="AM7" s="1019"/>
      <c r="AN7" s="1612"/>
      <c r="AO7" s="1612"/>
      <c r="AP7" s="709"/>
      <c r="AQ7" s="1019"/>
      <c r="AR7" s="1612"/>
      <c r="AS7" s="1612"/>
      <c r="AT7" s="709"/>
      <c r="AU7" s="1019"/>
      <c r="AV7" s="1612"/>
      <c r="AW7" s="1612"/>
      <c r="AX7" s="709"/>
      <c r="AY7" s="1019"/>
      <c r="AZ7" s="1612"/>
      <c r="BA7" s="1612"/>
      <c r="BB7" s="709"/>
      <c r="BC7" s="1019"/>
      <c r="BD7" s="1612"/>
      <c r="BE7" s="1612"/>
      <c r="BF7" s="709"/>
      <c r="BI7" s="1606"/>
      <c r="BJ7" s="1607"/>
      <c r="BK7" s="1607"/>
      <c r="BL7" s="1608"/>
      <c r="BM7" s="1019"/>
      <c r="BN7" s="1612"/>
      <c r="BO7" s="1612"/>
      <c r="BP7" s="709"/>
      <c r="BQ7" s="1019"/>
      <c r="BR7" s="1612"/>
      <c r="BS7" s="1612"/>
      <c r="BT7" s="709"/>
      <c r="BU7" s="1019"/>
      <c r="BV7" s="1612"/>
      <c r="BW7" s="1612"/>
      <c r="BX7" s="709"/>
      <c r="BY7" s="1019"/>
      <c r="BZ7" s="1612"/>
      <c r="CA7" s="1612"/>
      <c r="CB7" s="709"/>
      <c r="CC7" s="1019"/>
      <c r="CD7" s="1612"/>
      <c r="CE7" s="1612"/>
      <c r="CF7" s="709"/>
      <c r="CG7" s="1019"/>
      <c r="CH7" s="1612"/>
      <c r="CI7" s="1612"/>
      <c r="CJ7" s="709"/>
      <c r="CM7" s="1606"/>
      <c r="CN7" s="1607"/>
      <c r="CO7" s="1607"/>
      <c r="CP7" s="1608"/>
      <c r="CQ7" s="1019"/>
      <c r="CR7" s="1612"/>
      <c r="CS7" s="1612"/>
      <c r="CT7" s="709"/>
      <c r="CU7" s="1019"/>
      <c r="CV7" s="1612"/>
      <c r="CW7" s="1612"/>
      <c r="CX7" s="709"/>
      <c r="CY7" s="1019"/>
      <c r="CZ7" s="1612"/>
      <c r="DA7" s="1612"/>
      <c r="DB7" s="709"/>
      <c r="DC7" s="1019"/>
      <c r="DD7" s="1612"/>
      <c r="DE7" s="1612"/>
      <c r="DF7" s="709"/>
      <c r="DG7" s="1019"/>
      <c r="DH7" s="1612"/>
      <c r="DI7" s="1612"/>
      <c r="DJ7" s="709"/>
      <c r="DK7" s="1019"/>
      <c r="DL7" s="1612"/>
      <c r="DM7" s="1612"/>
      <c r="DN7" s="709"/>
    </row>
    <row r="8" spans="1:118" ht="31.5" customHeight="1">
      <c r="A8" s="1609"/>
      <c r="B8" s="1610"/>
      <c r="C8" s="1610"/>
      <c r="D8" s="1611"/>
      <c r="E8" s="1019"/>
      <c r="F8" s="1612"/>
      <c r="G8" s="1612"/>
      <c r="H8" s="709"/>
      <c r="I8" s="1019"/>
      <c r="J8" s="1612"/>
      <c r="K8" s="1612"/>
      <c r="L8" s="709"/>
      <c r="M8" s="1019"/>
      <c r="N8" s="1612"/>
      <c r="O8" s="1612"/>
      <c r="P8" s="709"/>
      <c r="Q8" s="1019"/>
      <c r="R8" s="1612"/>
      <c r="S8" s="1612"/>
      <c r="T8" s="709"/>
      <c r="U8" s="1019"/>
      <c r="V8" s="1612"/>
      <c r="W8" s="1612"/>
      <c r="X8" s="709"/>
      <c r="Y8" s="1019"/>
      <c r="Z8" s="1612"/>
      <c r="AA8" s="1612"/>
      <c r="AB8" s="709"/>
      <c r="AE8" s="1609"/>
      <c r="AF8" s="1610"/>
      <c r="AG8" s="1610"/>
      <c r="AH8" s="1611"/>
      <c r="AI8" s="1019"/>
      <c r="AJ8" s="1612"/>
      <c r="AK8" s="1612"/>
      <c r="AL8" s="709"/>
      <c r="AM8" s="1019"/>
      <c r="AN8" s="1612"/>
      <c r="AO8" s="1612"/>
      <c r="AP8" s="709"/>
      <c r="AQ8" s="1019"/>
      <c r="AR8" s="1612"/>
      <c r="AS8" s="1612"/>
      <c r="AT8" s="709"/>
      <c r="AU8" s="1019"/>
      <c r="AV8" s="1612"/>
      <c r="AW8" s="1612"/>
      <c r="AX8" s="709"/>
      <c r="AY8" s="1019"/>
      <c r="AZ8" s="1612"/>
      <c r="BA8" s="1612"/>
      <c r="BB8" s="709"/>
      <c r="BC8" s="1019"/>
      <c r="BD8" s="1612"/>
      <c r="BE8" s="1612"/>
      <c r="BF8" s="709"/>
      <c r="BI8" s="1609"/>
      <c r="BJ8" s="1610"/>
      <c r="BK8" s="1610"/>
      <c r="BL8" s="1611"/>
      <c r="BM8" s="1019"/>
      <c r="BN8" s="1612"/>
      <c r="BO8" s="1612"/>
      <c r="BP8" s="709"/>
      <c r="BQ8" s="1019"/>
      <c r="BR8" s="1612"/>
      <c r="BS8" s="1612"/>
      <c r="BT8" s="709"/>
      <c r="BU8" s="1019"/>
      <c r="BV8" s="1612"/>
      <c r="BW8" s="1612"/>
      <c r="BX8" s="709"/>
      <c r="BY8" s="1019"/>
      <c r="BZ8" s="1612"/>
      <c r="CA8" s="1612"/>
      <c r="CB8" s="709"/>
      <c r="CC8" s="1019"/>
      <c r="CD8" s="1612"/>
      <c r="CE8" s="1612"/>
      <c r="CF8" s="709"/>
      <c r="CG8" s="1019"/>
      <c r="CH8" s="1612"/>
      <c r="CI8" s="1612"/>
      <c r="CJ8" s="709"/>
      <c r="CM8" s="1609"/>
      <c r="CN8" s="1610"/>
      <c r="CO8" s="1610"/>
      <c r="CP8" s="1611"/>
      <c r="CQ8" s="1019"/>
      <c r="CR8" s="1612"/>
      <c r="CS8" s="1612"/>
      <c r="CT8" s="709"/>
      <c r="CU8" s="1019"/>
      <c r="CV8" s="1612"/>
      <c r="CW8" s="1612"/>
      <c r="CX8" s="709"/>
      <c r="CY8" s="1019"/>
      <c r="CZ8" s="1612"/>
      <c r="DA8" s="1612"/>
      <c r="DB8" s="709"/>
      <c r="DC8" s="1019"/>
      <c r="DD8" s="1612"/>
      <c r="DE8" s="1612"/>
      <c r="DF8" s="709"/>
      <c r="DG8" s="1019"/>
      <c r="DH8" s="1612"/>
      <c r="DI8" s="1612"/>
      <c r="DJ8" s="709"/>
      <c r="DK8" s="1019"/>
      <c r="DL8" s="1612"/>
      <c r="DM8" s="1612"/>
      <c r="DN8" s="709"/>
    </row>
    <row r="9" spans="1:118" ht="71.25" customHeight="1">
      <c r="A9" s="1594">
        <f>Y5+1</f>
        <v>45662</v>
      </c>
      <c r="B9" s="1595"/>
      <c r="C9" s="1596"/>
      <c r="D9" s="1597"/>
      <c r="E9" s="1598">
        <f>A9+1</f>
        <v>45663</v>
      </c>
      <c r="F9" s="1599"/>
      <c r="G9" s="1600"/>
      <c r="H9" s="1601"/>
      <c r="I9" s="1598">
        <f>E9+1</f>
        <v>45664</v>
      </c>
      <c r="J9" s="1599"/>
      <c r="K9" s="1600"/>
      <c r="L9" s="1601"/>
      <c r="M9" s="1598">
        <f>I9+1</f>
        <v>45665</v>
      </c>
      <c r="N9" s="1599"/>
      <c r="O9" s="1600"/>
      <c r="P9" s="1601"/>
      <c r="Q9" s="1598">
        <f>M9+1</f>
        <v>45666</v>
      </c>
      <c r="R9" s="1599"/>
      <c r="S9" s="1600"/>
      <c r="T9" s="1601"/>
      <c r="U9" s="1598">
        <f>Q9+1</f>
        <v>45667</v>
      </c>
      <c r="V9" s="1599"/>
      <c r="W9" s="1600"/>
      <c r="X9" s="1601"/>
      <c r="Y9" s="1602">
        <f>U9+1</f>
        <v>45668</v>
      </c>
      <c r="Z9" s="1603"/>
      <c r="AA9" s="1604"/>
      <c r="AB9" s="1605"/>
      <c r="AC9" s="277"/>
      <c r="AE9" s="1594">
        <f>BC5+1</f>
        <v>45690</v>
      </c>
      <c r="AF9" s="1595"/>
      <c r="AG9" s="1596"/>
      <c r="AH9" s="1597"/>
      <c r="AI9" s="1598">
        <f>AE9+1</f>
        <v>45691</v>
      </c>
      <c r="AJ9" s="1599"/>
      <c r="AK9" s="1600"/>
      <c r="AL9" s="1601"/>
      <c r="AM9" s="1598">
        <f>AI9+1</f>
        <v>45692</v>
      </c>
      <c r="AN9" s="1599"/>
      <c r="AO9" s="1600"/>
      <c r="AP9" s="1601"/>
      <c r="AQ9" s="1598">
        <f>AM9+1</f>
        <v>45693</v>
      </c>
      <c r="AR9" s="1599"/>
      <c r="AS9" s="1600"/>
      <c r="AT9" s="1601"/>
      <c r="AU9" s="1598">
        <f>AQ9+1</f>
        <v>45694</v>
      </c>
      <c r="AV9" s="1599"/>
      <c r="AW9" s="1600"/>
      <c r="AX9" s="1601"/>
      <c r="AY9" s="1598">
        <f>AU9+1</f>
        <v>45695</v>
      </c>
      <c r="AZ9" s="1599"/>
      <c r="BA9" s="1600"/>
      <c r="BB9" s="1601"/>
      <c r="BC9" s="1602">
        <f>AY9+1</f>
        <v>45696</v>
      </c>
      <c r="BD9" s="1603"/>
      <c r="BE9" s="1604"/>
      <c r="BF9" s="1605"/>
      <c r="BI9" s="1594">
        <f>CG5+1</f>
        <v>45781</v>
      </c>
      <c r="BJ9" s="1595"/>
      <c r="BK9" s="1596"/>
      <c r="BL9" s="1597"/>
      <c r="BM9" s="1598">
        <f>BI9+1</f>
        <v>45782</v>
      </c>
      <c r="BN9" s="1599"/>
      <c r="BO9" s="1600"/>
      <c r="BP9" s="1601"/>
      <c r="BQ9" s="1598">
        <f>BM9+1</f>
        <v>45783</v>
      </c>
      <c r="BR9" s="1599"/>
      <c r="BS9" s="1600"/>
      <c r="BT9" s="1601"/>
      <c r="BU9" s="1598">
        <f>BQ9+1</f>
        <v>45784</v>
      </c>
      <c r="BV9" s="1599"/>
      <c r="BW9" s="1600"/>
      <c r="BX9" s="1601"/>
      <c r="BY9" s="1598">
        <f>BU9+1</f>
        <v>45785</v>
      </c>
      <c r="BZ9" s="1599"/>
      <c r="CA9" s="1600"/>
      <c r="CB9" s="1601"/>
      <c r="CC9" s="1598">
        <f>BY9+1</f>
        <v>45786</v>
      </c>
      <c r="CD9" s="1599"/>
      <c r="CE9" s="1600"/>
      <c r="CF9" s="1601"/>
      <c r="CG9" s="1602">
        <f>CC9+1</f>
        <v>45787</v>
      </c>
      <c r="CH9" s="1603"/>
      <c r="CI9" s="1604"/>
      <c r="CJ9" s="1605"/>
      <c r="CM9" s="1594">
        <f>DK5+1</f>
        <v>45816</v>
      </c>
      <c r="CN9" s="1595"/>
      <c r="CO9" s="1596"/>
      <c r="CP9" s="1597"/>
      <c r="CQ9" s="1598">
        <f>CM9+1</f>
        <v>45817</v>
      </c>
      <c r="CR9" s="1599"/>
      <c r="CS9" s="1600"/>
      <c r="CT9" s="1601"/>
      <c r="CU9" s="1598">
        <f>CQ9+1</f>
        <v>45818</v>
      </c>
      <c r="CV9" s="1599"/>
      <c r="CW9" s="1600"/>
      <c r="CX9" s="1601"/>
      <c r="CY9" s="1598">
        <f>CU9+1</f>
        <v>45819</v>
      </c>
      <c r="CZ9" s="1599"/>
      <c r="DA9" s="1600"/>
      <c r="DB9" s="1601"/>
      <c r="DC9" s="1598">
        <f>CY9+1</f>
        <v>45820</v>
      </c>
      <c r="DD9" s="1599"/>
      <c r="DE9" s="1600"/>
      <c r="DF9" s="1601"/>
      <c r="DG9" s="1598">
        <f>DC9+1</f>
        <v>45821</v>
      </c>
      <c r="DH9" s="1599"/>
      <c r="DI9" s="1600"/>
      <c r="DJ9" s="1601"/>
      <c r="DK9" s="1602">
        <f>DG9+1</f>
        <v>45822</v>
      </c>
      <c r="DL9" s="1603"/>
      <c r="DM9" s="1604"/>
      <c r="DN9" s="1605"/>
    </row>
    <row r="10" spans="1:118" ht="31.5" customHeight="1">
      <c r="A10" s="1019"/>
      <c r="B10" s="1612"/>
      <c r="C10" s="1612"/>
      <c r="D10" s="709"/>
      <c r="E10" s="1019"/>
      <c r="F10" s="1612"/>
      <c r="G10" s="1612"/>
      <c r="H10" s="709"/>
      <c r="I10" s="1019"/>
      <c r="J10" s="1612"/>
      <c r="K10" s="1612"/>
      <c r="L10" s="709"/>
      <c r="M10" s="1019"/>
      <c r="N10" s="1612"/>
      <c r="O10" s="1612"/>
      <c r="P10" s="709"/>
      <c r="Q10" s="1019"/>
      <c r="R10" s="1612"/>
      <c r="S10" s="1612"/>
      <c r="T10" s="709"/>
      <c r="U10" s="1019"/>
      <c r="V10" s="1612"/>
      <c r="W10" s="1612"/>
      <c r="X10" s="709"/>
      <c r="Y10" s="1019"/>
      <c r="Z10" s="1612"/>
      <c r="AA10" s="1612"/>
      <c r="AB10" s="709"/>
      <c r="AE10" s="1019"/>
      <c r="AF10" s="1612"/>
      <c r="AG10" s="1612"/>
      <c r="AH10" s="709"/>
      <c r="AI10" s="1019"/>
      <c r="AJ10" s="1612"/>
      <c r="AK10" s="1612"/>
      <c r="AL10" s="709"/>
      <c r="AM10" s="1019"/>
      <c r="AN10" s="1612"/>
      <c r="AO10" s="1612"/>
      <c r="AP10" s="709"/>
      <c r="AQ10" s="1019"/>
      <c r="AR10" s="1612"/>
      <c r="AS10" s="1612"/>
      <c r="AT10" s="709"/>
      <c r="AU10" s="1019"/>
      <c r="AV10" s="1612"/>
      <c r="AW10" s="1612"/>
      <c r="AX10" s="709"/>
      <c r="AY10" s="1019"/>
      <c r="AZ10" s="1612"/>
      <c r="BA10" s="1612"/>
      <c r="BB10" s="709"/>
      <c r="BC10" s="1019"/>
      <c r="BD10" s="1612"/>
      <c r="BE10" s="1612"/>
      <c r="BF10" s="709"/>
      <c r="BI10" s="1019"/>
      <c r="BJ10" s="1612"/>
      <c r="BK10" s="1612"/>
      <c r="BL10" s="709"/>
      <c r="BM10" s="1019"/>
      <c r="BN10" s="1612"/>
      <c r="BO10" s="1612"/>
      <c r="BP10" s="709"/>
      <c r="BQ10" s="1019"/>
      <c r="BR10" s="1612"/>
      <c r="BS10" s="1612"/>
      <c r="BT10" s="709"/>
      <c r="BU10" s="1019"/>
      <c r="BV10" s="1612"/>
      <c r="BW10" s="1612"/>
      <c r="BX10" s="709"/>
      <c r="BY10" s="1019"/>
      <c r="BZ10" s="1612"/>
      <c r="CA10" s="1612"/>
      <c r="CB10" s="709"/>
      <c r="CC10" s="1019"/>
      <c r="CD10" s="1612"/>
      <c r="CE10" s="1612"/>
      <c r="CF10" s="709"/>
      <c r="CG10" s="1019"/>
      <c r="CH10" s="1612"/>
      <c r="CI10" s="1612"/>
      <c r="CJ10" s="709"/>
      <c r="CM10" s="1019"/>
      <c r="CN10" s="1612"/>
      <c r="CO10" s="1612"/>
      <c r="CP10" s="709"/>
      <c r="CQ10" s="1019"/>
      <c r="CR10" s="1612"/>
      <c r="CS10" s="1612"/>
      <c r="CT10" s="709"/>
      <c r="CU10" s="1019"/>
      <c r="CV10" s="1612"/>
      <c r="CW10" s="1612"/>
      <c r="CX10" s="709"/>
      <c r="CY10" s="1019"/>
      <c r="CZ10" s="1612"/>
      <c r="DA10" s="1612"/>
      <c r="DB10" s="709"/>
      <c r="DC10" s="1019"/>
      <c r="DD10" s="1612"/>
      <c r="DE10" s="1612"/>
      <c r="DF10" s="709"/>
      <c r="DG10" s="1019"/>
      <c r="DH10" s="1612"/>
      <c r="DI10" s="1612"/>
      <c r="DJ10" s="709"/>
      <c r="DK10" s="1019"/>
      <c r="DL10" s="1612"/>
      <c r="DM10" s="1612"/>
      <c r="DN10" s="709"/>
    </row>
    <row r="11" spans="1:118" ht="31.5" customHeight="1">
      <c r="A11" s="1019"/>
      <c r="B11" s="1612"/>
      <c r="C11" s="1612"/>
      <c r="D11" s="709"/>
      <c r="E11" s="1019"/>
      <c r="F11" s="1612"/>
      <c r="G11" s="1612"/>
      <c r="H11" s="709"/>
      <c r="I11" s="1019"/>
      <c r="J11" s="1612"/>
      <c r="K11" s="1612"/>
      <c r="L11" s="709"/>
      <c r="M11" s="1019"/>
      <c r="N11" s="1612"/>
      <c r="O11" s="1612"/>
      <c r="P11" s="709"/>
      <c r="Q11" s="1019"/>
      <c r="R11" s="1612"/>
      <c r="S11" s="1612"/>
      <c r="T11" s="709"/>
      <c r="U11" s="1019"/>
      <c r="V11" s="1612"/>
      <c r="W11" s="1612"/>
      <c r="X11" s="709"/>
      <c r="Y11" s="1019"/>
      <c r="Z11" s="1612"/>
      <c r="AA11" s="1612"/>
      <c r="AB11" s="709"/>
      <c r="AE11" s="1019"/>
      <c r="AF11" s="1612"/>
      <c r="AG11" s="1612"/>
      <c r="AH11" s="709"/>
      <c r="AI11" s="1019"/>
      <c r="AJ11" s="1612"/>
      <c r="AK11" s="1612"/>
      <c r="AL11" s="709"/>
      <c r="AM11" s="1019"/>
      <c r="AN11" s="1612"/>
      <c r="AO11" s="1612"/>
      <c r="AP11" s="709"/>
      <c r="AQ11" s="1019"/>
      <c r="AR11" s="1612"/>
      <c r="AS11" s="1612"/>
      <c r="AT11" s="709"/>
      <c r="AU11" s="1019"/>
      <c r="AV11" s="1612"/>
      <c r="AW11" s="1612"/>
      <c r="AX11" s="709"/>
      <c r="AY11" s="1019"/>
      <c r="AZ11" s="1612"/>
      <c r="BA11" s="1612"/>
      <c r="BB11" s="709"/>
      <c r="BC11" s="1019"/>
      <c r="BD11" s="1612"/>
      <c r="BE11" s="1612"/>
      <c r="BF11" s="709"/>
      <c r="BI11" s="1019"/>
      <c r="BJ11" s="1612"/>
      <c r="BK11" s="1612"/>
      <c r="BL11" s="709"/>
      <c r="BM11" s="1019"/>
      <c r="BN11" s="1612"/>
      <c r="BO11" s="1612"/>
      <c r="BP11" s="709"/>
      <c r="BQ11" s="1019"/>
      <c r="BR11" s="1612"/>
      <c r="BS11" s="1612"/>
      <c r="BT11" s="709"/>
      <c r="BU11" s="1019"/>
      <c r="BV11" s="1612"/>
      <c r="BW11" s="1612"/>
      <c r="BX11" s="709"/>
      <c r="BY11" s="1019"/>
      <c r="BZ11" s="1612"/>
      <c r="CA11" s="1612"/>
      <c r="CB11" s="709"/>
      <c r="CC11" s="1019"/>
      <c r="CD11" s="1612"/>
      <c r="CE11" s="1612"/>
      <c r="CF11" s="709"/>
      <c r="CG11" s="1019"/>
      <c r="CH11" s="1612"/>
      <c r="CI11" s="1612"/>
      <c r="CJ11" s="709"/>
      <c r="CM11" s="1019"/>
      <c r="CN11" s="1612"/>
      <c r="CO11" s="1612"/>
      <c r="CP11" s="709"/>
      <c r="CQ11" s="1019"/>
      <c r="CR11" s="1612"/>
      <c r="CS11" s="1612"/>
      <c r="CT11" s="709"/>
      <c r="CU11" s="1019"/>
      <c r="CV11" s="1612"/>
      <c r="CW11" s="1612"/>
      <c r="CX11" s="709"/>
      <c r="CY11" s="1019"/>
      <c r="CZ11" s="1612"/>
      <c r="DA11" s="1612"/>
      <c r="DB11" s="709"/>
      <c r="DC11" s="1019"/>
      <c r="DD11" s="1612"/>
      <c r="DE11" s="1612"/>
      <c r="DF11" s="709"/>
      <c r="DG11" s="1019"/>
      <c r="DH11" s="1612"/>
      <c r="DI11" s="1612"/>
      <c r="DJ11" s="709"/>
      <c r="DK11" s="1019"/>
      <c r="DL11" s="1612"/>
      <c r="DM11" s="1612"/>
      <c r="DN11" s="709"/>
    </row>
    <row r="12" spans="1:118" ht="31.5" customHeight="1">
      <c r="A12" s="1019"/>
      <c r="B12" s="1612"/>
      <c r="C12" s="1612"/>
      <c r="D12" s="709"/>
      <c r="E12" s="1019"/>
      <c r="F12" s="1612"/>
      <c r="G12" s="1612"/>
      <c r="H12" s="709"/>
      <c r="I12" s="1019"/>
      <c r="J12" s="1612"/>
      <c r="K12" s="1612"/>
      <c r="L12" s="709"/>
      <c r="M12" s="1019"/>
      <c r="N12" s="1612"/>
      <c r="O12" s="1612"/>
      <c r="P12" s="709"/>
      <c r="Q12" s="1019"/>
      <c r="R12" s="1612"/>
      <c r="S12" s="1612"/>
      <c r="T12" s="709"/>
      <c r="U12" s="1019"/>
      <c r="V12" s="1612"/>
      <c r="W12" s="1612"/>
      <c r="X12" s="709"/>
      <c r="Y12" s="1019"/>
      <c r="Z12" s="1612"/>
      <c r="AA12" s="1612"/>
      <c r="AB12" s="709"/>
      <c r="AE12" s="1019"/>
      <c r="AF12" s="1612"/>
      <c r="AG12" s="1612"/>
      <c r="AH12" s="709"/>
      <c r="AI12" s="1019"/>
      <c r="AJ12" s="1612"/>
      <c r="AK12" s="1612"/>
      <c r="AL12" s="709"/>
      <c r="AM12" s="1019"/>
      <c r="AN12" s="1612"/>
      <c r="AO12" s="1612"/>
      <c r="AP12" s="709"/>
      <c r="AQ12" s="1019"/>
      <c r="AR12" s="1612"/>
      <c r="AS12" s="1612"/>
      <c r="AT12" s="709"/>
      <c r="AU12" s="1019"/>
      <c r="AV12" s="1612"/>
      <c r="AW12" s="1612"/>
      <c r="AX12" s="709"/>
      <c r="AY12" s="1019"/>
      <c r="AZ12" s="1612"/>
      <c r="BA12" s="1612"/>
      <c r="BB12" s="709"/>
      <c r="BC12" s="1019"/>
      <c r="BD12" s="1612"/>
      <c r="BE12" s="1612"/>
      <c r="BF12" s="709"/>
      <c r="BI12" s="1019"/>
      <c r="BJ12" s="1612"/>
      <c r="BK12" s="1612"/>
      <c r="BL12" s="709"/>
      <c r="BM12" s="1019"/>
      <c r="BN12" s="1612"/>
      <c r="BO12" s="1612"/>
      <c r="BP12" s="709"/>
      <c r="BQ12" s="1019"/>
      <c r="BR12" s="1612"/>
      <c r="BS12" s="1612"/>
      <c r="BT12" s="709"/>
      <c r="BU12" s="1019"/>
      <c r="BV12" s="1612"/>
      <c r="BW12" s="1612"/>
      <c r="BX12" s="709"/>
      <c r="BY12" s="1019"/>
      <c r="BZ12" s="1612"/>
      <c r="CA12" s="1612"/>
      <c r="CB12" s="709"/>
      <c r="CC12" s="1019"/>
      <c r="CD12" s="1612"/>
      <c r="CE12" s="1612"/>
      <c r="CF12" s="709"/>
      <c r="CG12" s="1019"/>
      <c r="CH12" s="1612"/>
      <c r="CI12" s="1612"/>
      <c r="CJ12" s="709"/>
      <c r="CM12" s="1019"/>
      <c r="CN12" s="1612"/>
      <c r="CO12" s="1612"/>
      <c r="CP12" s="709"/>
      <c r="CQ12" s="1019"/>
      <c r="CR12" s="1612"/>
      <c r="CS12" s="1612"/>
      <c r="CT12" s="709"/>
      <c r="CU12" s="1019"/>
      <c r="CV12" s="1612"/>
      <c r="CW12" s="1612"/>
      <c r="CX12" s="709"/>
      <c r="CY12" s="1019"/>
      <c r="CZ12" s="1612"/>
      <c r="DA12" s="1612"/>
      <c r="DB12" s="709"/>
      <c r="DC12" s="1019"/>
      <c r="DD12" s="1612"/>
      <c r="DE12" s="1612"/>
      <c r="DF12" s="709"/>
      <c r="DG12" s="1019"/>
      <c r="DH12" s="1612"/>
      <c r="DI12" s="1612"/>
      <c r="DJ12" s="709"/>
      <c r="DK12" s="1019"/>
      <c r="DL12" s="1612"/>
      <c r="DM12" s="1612"/>
      <c r="DN12" s="709"/>
    </row>
    <row r="13" spans="1:118" ht="72" customHeight="1">
      <c r="A13" s="1594">
        <f>Y9+1</f>
        <v>45669</v>
      </c>
      <c r="B13" s="1595"/>
      <c r="C13" s="1596"/>
      <c r="D13" s="1597"/>
      <c r="E13" s="1598">
        <f>A13+1</f>
        <v>45670</v>
      </c>
      <c r="F13" s="1599"/>
      <c r="G13" s="1600"/>
      <c r="H13" s="1601"/>
      <c r="I13" s="1598">
        <f>E13+1</f>
        <v>45671</v>
      </c>
      <c r="J13" s="1599"/>
      <c r="K13" s="1600"/>
      <c r="L13" s="1601"/>
      <c r="M13" s="1598">
        <f>I13+1</f>
        <v>45672</v>
      </c>
      <c r="N13" s="1599"/>
      <c r="O13" s="1600"/>
      <c r="P13" s="1601"/>
      <c r="Q13" s="1598">
        <f>M13+1</f>
        <v>45673</v>
      </c>
      <c r="R13" s="1599"/>
      <c r="S13" s="1600"/>
      <c r="T13" s="1601"/>
      <c r="U13" s="1598">
        <f>Q13+1</f>
        <v>45674</v>
      </c>
      <c r="V13" s="1599"/>
      <c r="W13" s="1600"/>
      <c r="X13" s="1601"/>
      <c r="Y13" s="1602">
        <f>U13+1</f>
        <v>45675</v>
      </c>
      <c r="Z13" s="1603"/>
      <c r="AA13" s="1604"/>
      <c r="AB13" s="1605"/>
      <c r="AE13" s="1594">
        <f>BC9+1</f>
        <v>45697</v>
      </c>
      <c r="AF13" s="1595"/>
      <c r="AG13" s="1596"/>
      <c r="AH13" s="1597"/>
      <c r="AI13" s="1598">
        <f>AE13+1</f>
        <v>45698</v>
      </c>
      <c r="AJ13" s="1599"/>
      <c r="AK13" s="1600"/>
      <c r="AL13" s="1601"/>
      <c r="AM13" s="1598">
        <f>AI13+1</f>
        <v>45699</v>
      </c>
      <c r="AN13" s="1599"/>
      <c r="AO13" s="1600"/>
      <c r="AP13" s="1601"/>
      <c r="AQ13" s="1598">
        <f>AM13+1</f>
        <v>45700</v>
      </c>
      <c r="AR13" s="1599"/>
      <c r="AS13" s="1600"/>
      <c r="AT13" s="1601"/>
      <c r="AU13" s="1598">
        <f>AQ13+1</f>
        <v>45701</v>
      </c>
      <c r="AV13" s="1599"/>
      <c r="AW13" s="1600"/>
      <c r="AX13" s="1601"/>
      <c r="AY13" s="1598">
        <f>AU13+1</f>
        <v>45702</v>
      </c>
      <c r="AZ13" s="1599"/>
      <c r="BA13" s="1600"/>
      <c r="BB13" s="1601"/>
      <c r="BC13" s="1602">
        <f>AY13+1</f>
        <v>45703</v>
      </c>
      <c r="BD13" s="1603"/>
      <c r="BE13" s="1604"/>
      <c r="BF13" s="1605"/>
      <c r="BI13" s="1594">
        <f>CG9+1</f>
        <v>45788</v>
      </c>
      <c r="BJ13" s="1595"/>
      <c r="BK13" s="1596"/>
      <c r="BL13" s="1597"/>
      <c r="BM13" s="1598">
        <f>BI13+1</f>
        <v>45789</v>
      </c>
      <c r="BN13" s="1599"/>
      <c r="BO13" s="1600"/>
      <c r="BP13" s="1601"/>
      <c r="BQ13" s="1598">
        <f>BM13+1</f>
        <v>45790</v>
      </c>
      <c r="BR13" s="1599"/>
      <c r="BS13" s="1600"/>
      <c r="BT13" s="1601"/>
      <c r="BU13" s="1598">
        <f>BQ13+1</f>
        <v>45791</v>
      </c>
      <c r="BV13" s="1599"/>
      <c r="BW13" s="1600"/>
      <c r="BX13" s="1601"/>
      <c r="BY13" s="1598">
        <f>BU13+1</f>
        <v>45792</v>
      </c>
      <c r="BZ13" s="1599"/>
      <c r="CA13" s="1600"/>
      <c r="CB13" s="1601"/>
      <c r="CC13" s="1598">
        <f>BY13+1</f>
        <v>45793</v>
      </c>
      <c r="CD13" s="1599"/>
      <c r="CE13" s="1600"/>
      <c r="CF13" s="1601"/>
      <c r="CG13" s="1602">
        <f>CC13+1</f>
        <v>45794</v>
      </c>
      <c r="CH13" s="1603"/>
      <c r="CI13" s="1604"/>
      <c r="CJ13" s="1605"/>
      <c r="CM13" s="1594">
        <f>DK9+1</f>
        <v>45823</v>
      </c>
      <c r="CN13" s="1595"/>
      <c r="CO13" s="1596"/>
      <c r="CP13" s="1597"/>
      <c r="CQ13" s="1598">
        <f>CM13+1</f>
        <v>45824</v>
      </c>
      <c r="CR13" s="1599"/>
      <c r="CS13" s="1600"/>
      <c r="CT13" s="1601"/>
      <c r="CU13" s="1598">
        <f>CQ13+1</f>
        <v>45825</v>
      </c>
      <c r="CV13" s="1599"/>
      <c r="CW13" s="1600"/>
      <c r="CX13" s="1601"/>
      <c r="CY13" s="1598">
        <f>CU13+1</f>
        <v>45826</v>
      </c>
      <c r="CZ13" s="1599"/>
      <c r="DA13" s="1600"/>
      <c r="DB13" s="1601"/>
      <c r="DC13" s="1598">
        <f>CY13+1</f>
        <v>45827</v>
      </c>
      <c r="DD13" s="1599"/>
      <c r="DE13" s="1600"/>
      <c r="DF13" s="1601"/>
      <c r="DG13" s="1598">
        <f>DC13+1</f>
        <v>45828</v>
      </c>
      <c r="DH13" s="1599"/>
      <c r="DI13" s="1600"/>
      <c r="DJ13" s="1601"/>
      <c r="DK13" s="1602">
        <f>DG13+1</f>
        <v>45829</v>
      </c>
      <c r="DL13" s="1603"/>
      <c r="DM13" s="1604"/>
      <c r="DN13" s="1605"/>
    </row>
    <row r="14" spans="1:118" ht="31.5" customHeight="1">
      <c r="A14" s="1019"/>
      <c r="B14" s="1612"/>
      <c r="C14" s="1612"/>
      <c r="D14" s="709"/>
      <c r="E14" s="1019"/>
      <c r="F14" s="1612"/>
      <c r="G14" s="1612"/>
      <c r="H14" s="709"/>
      <c r="I14" s="1019"/>
      <c r="J14" s="1612"/>
      <c r="K14" s="1612"/>
      <c r="L14" s="709"/>
      <c r="M14" s="1019"/>
      <c r="N14" s="1612"/>
      <c r="O14" s="1612"/>
      <c r="P14" s="709"/>
      <c r="Q14" s="1019"/>
      <c r="R14" s="1612"/>
      <c r="S14" s="1612"/>
      <c r="T14" s="709"/>
      <c r="U14" s="1019"/>
      <c r="V14" s="1612"/>
      <c r="W14" s="1612"/>
      <c r="X14" s="709"/>
      <c r="Y14" s="1019"/>
      <c r="Z14" s="1612"/>
      <c r="AA14" s="1612"/>
      <c r="AB14" s="709"/>
      <c r="AE14" s="1019"/>
      <c r="AF14" s="1612"/>
      <c r="AG14" s="1612"/>
      <c r="AH14" s="709"/>
      <c r="AI14" s="1019"/>
      <c r="AJ14" s="1612"/>
      <c r="AK14" s="1612"/>
      <c r="AL14" s="709"/>
      <c r="AM14" s="1019"/>
      <c r="AN14" s="1612"/>
      <c r="AO14" s="1612"/>
      <c r="AP14" s="709"/>
      <c r="AQ14" s="1019"/>
      <c r="AR14" s="1612"/>
      <c r="AS14" s="1612"/>
      <c r="AT14" s="709"/>
      <c r="AU14" s="1019"/>
      <c r="AV14" s="1612"/>
      <c r="AW14" s="1612"/>
      <c r="AX14" s="709"/>
      <c r="AY14" s="1019"/>
      <c r="AZ14" s="1612"/>
      <c r="BA14" s="1612"/>
      <c r="BB14" s="709"/>
      <c r="BC14" s="1019"/>
      <c r="BD14" s="1612"/>
      <c r="BE14" s="1612"/>
      <c r="BF14" s="709"/>
      <c r="BI14" s="1019"/>
      <c r="BJ14" s="1612"/>
      <c r="BK14" s="1612"/>
      <c r="BL14" s="709"/>
      <c r="BM14" s="1019"/>
      <c r="BN14" s="1612"/>
      <c r="BO14" s="1612"/>
      <c r="BP14" s="709"/>
      <c r="BQ14" s="1019"/>
      <c r="BR14" s="1612"/>
      <c r="BS14" s="1612"/>
      <c r="BT14" s="709"/>
      <c r="BU14" s="1019"/>
      <c r="BV14" s="1612"/>
      <c r="BW14" s="1612"/>
      <c r="BX14" s="709"/>
      <c r="BY14" s="1019"/>
      <c r="BZ14" s="1612"/>
      <c r="CA14" s="1612"/>
      <c r="CB14" s="709"/>
      <c r="CC14" s="1019"/>
      <c r="CD14" s="1612"/>
      <c r="CE14" s="1612"/>
      <c r="CF14" s="709"/>
      <c r="CG14" s="1019"/>
      <c r="CH14" s="1612"/>
      <c r="CI14" s="1612"/>
      <c r="CJ14" s="709"/>
      <c r="CM14" s="1019"/>
      <c r="CN14" s="1612"/>
      <c r="CO14" s="1612"/>
      <c r="CP14" s="709"/>
      <c r="CQ14" s="1019"/>
      <c r="CR14" s="1612"/>
      <c r="CS14" s="1612"/>
      <c r="CT14" s="709"/>
      <c r="CU14" s="1019"/>
      <c r="CV14" s="1612"/>
      <c r="CW14" s="1612"/>
      <c r="CX14" s="709"/>
      <c r="CY14" s="1019"/>
      <c r="CZ14" s="1612"/>
      <c r="DA14" s="1612"/>
      <c r="DB14" s="709"/>
      <c r="DC14" s="1019"/>
      <c r="DD14" s="1612"/>
      <c r="DE14" s="1612"/>
      <c r="DF14" s="709"/>
      <c r="DG14" s="1019"/>
      <c r="DH14" s="1612"/>
      <c r="DI14" s="1612"/>
      <c r="DJ14" s="709"/>
      <c r="DK14" s="1019"/>
      <c r="DL14" s="1612"/>
      <c r="DM14" s="1612"/>
      <c r="DN14" s="709"/>
    </row>
    <row r="15" spans="1:118" ht="31.5" customHeight="1">
      <c r="A15" s="1019"/>
      <c r="B15" s="1612"/>
      <c r="C15" s="1612"/>
      <c r="D15" s="709"/>
      <c r="E15" s="1019"/>
      <c r="F15" s="1612"/>
      <c r="G15" s="1612"/>
      <c r="H15" s="709"/>
      <c r="I15" s="1019"/>
      <c r="J15" s="1612"/>
      <c r="K15" s="1612"/>
      <c r="L15" s="709"/>
      <c r="M15" s="1019"/>
      <c r="N15" s="1612"/>
      <c r="O15" s="1612"/>
      <c r="P15" s="709"/>
      <c r="Q15" s="1019"/>
      <c r="R15" s="1612"/>
      <c r="S15" s="1612"/>
      <c r="T15" s="709"/>
      <c r="U15" s="1019"/>
      <c r="V15" s="1612"/>
      <c r="W15" s="1612"/>
      <c r="X15" s="709"/>
      <c r="Y15" s="1019"/>
      <c r="Z15" s="1612"/>
      <c r="AA15" s="1612"/>
      <c r="AB15" s="709"/>
      <c r="AE15" s="1019"/>
      <c r="AF15" s="1612"/>
      <c r="AG15" s="1612"/>
      <c r="AH15" s="709"/>
      <c r="AI15" s="1019"/>
      <c r="AJ15" s="1612"/>
      <c r="AK15" s="1612"/>
      <c r="AL15" s="709"/>
      <c r="AM15" s="1019"/>
      <c r="AN15" s="1612"/>
      <c r="AO15" s="1612"/>
      <c r="AP15" s="709"/>
      <c r="AQ15" s="1019"/>
      <c r="AR15" s="1612"/>
      <c r="AS15" s="1612"/>
      <c r="AT15" s="709"/>
      <c r="AU15" s="1019"/>
      <c r="AV15" s="1612"/>
      <c r="AW15" s="1612"/>
      <c r="AX15" s="709"/>
      <c r="AY15" s="1019"/>
      <c r="AZ15" s="1612"/>
      <c r="BA15" s="1612"/>
      <c r="BB15" s="709"/>
      <c r="BC15" s="1019"/>
      <c r="BD15" s="1612"/>
      <c r="BE15" s="1612"/>
      <c r="BF15" s="709"/>
      <c r="BI15" s="1019"/>
      <c r="BJ15" s="1612"/>
      <c r="BK15" s="1612"/>
      <c r="BL15" s="709"/>
      <c r="BM15" s="1019"/>
      <c r="BN15" s="1612"/>
      <c r="BO15" s="1612"/>
      <c r="BP15" s="709"/>
      <c r="BQ15" s="1019"/>
      <c r="BR15" s="1612"/>
      <c r="BS15" s="1612"/>
      <c r="BT15" s="709"/>
      <c r="BU15" s="1019"/>
      <c r="BV15" s="1612"/>
      <c r="BW15" s="1612"/>
      <c r="BX15" s="709"/>
      <c r="BY15" s="1019"/>
      <c r="BZ15" s="1612"/>
      <c r="CA15" s="1612"/>
      <c r="CB15" s="709"/>
      <c r="CC15" s="1019"/>
      <c r="CD15" s="1612"/>
      <c r="CE15" s="1612"/>
      <c r="CF15" s="709"/>
      <c r="CG15" s="1019"/>
      <c r="CH15" s="1612"/>
      <c r="CI15" s="1612"/>
      <c r="CJ15" s="709"/>
      <c r="CM15" s="1019"/>
      <c r="CN15" s="1612"/>
      <c r="CO15" s="1612"/>
      <c r="CP15" s="709"/>
      <c r="CQ15" s="1019"/>
      <c r="CR15" s="1612"/>
      <c r="CS15" s="1612"/>
      <c r="CT15" s="709"/>
      <c r="CU15" s="1019"/>
      <c r="CV15" s="1612"/>
      <c r="CW15" s="1612"/>
      <c r="CX15" s="709"/>
      <c r="CY15" s="1019"/>
      <c r="CZ15" s="1612"/>
      <c r="DA15" s="1612"/>
      <c r="DB15" s="709"/>
      <c r="DC15" s="1019"/>
      <c r="DD15" s="1612"/>
      <c r="DE15" s="1612"/>
      <c r="DF15" s="709"/>
      <c r="DG15" s="1019"/>
      <c r="DH15" s="1612"/>
      <c r="DI15" s="1612"/>
      <c r="DJ15" s="709"/>
      <c r="DK15" s="1019"/>
      <c r="DL15" s="1612"/>
      <c r="DM15" s="1612"/>
      <c r="DN15" s="709"/>
    </row>
    <row r="16" spans="1:118" ht="31.5" customHeight="1">
      <c r="A16" s="1019"/>
      <c r="B16" s="1612"/>
      <c r="C16" s="1612"/>
      <c r="D16" s="709"/>
      <c r="E16" s="1019"/>
      <c r="F16" s="1612"/>
      <c r="G16" s="1612"/>
      <c r="H16" s="709"/>
      <c r="I16" s="1019"/>
      <c r="J16" s="1612"/>
      <c r="K16" s="1612"/>
      <c r="L16" s="709"/>
      <c r="M16" s="1019"/>
      <c r="N16" s="1612"/>
      <c r="O16" s="1612"/>
      <c r="P16" s="709"/>
      <c r="Q16" s="1019"/>
      <c r="R16" s="1612"/>
      <c r="S16" s="1612"/>
      <c r="T16" s="709"/>
      <c r="U16" s="1019"/>
      <c r="V16" s="1612"/>
      <c r="W16" s="1612"/>
      <c r="X16" s="709"/>
      <c r="Y16" s="1019"/>
      <c r="Z16" s="1612"/>
      <c r="AA16" s="1612"/>
      <c r="AB16" s="709"/>
      <c r="AE16" s="1019"/>
      <c r="AF16" s="1612"/>
      <c r="AG16" s="1612"/>
      <c r="AH16" s="709"/>
      <c r="AI16" s="1019"/>
      <c r="AJ16" s="1612"/>
      <c r="AK16" s="1612"/>
      <c r="AL16" s="709"/>
      <c r="AM16" s="1019"/>
      <c r="AN16" s="1612"/>
      <c r="AO16" s="1612"/>
      <c r="AP16" s="709"/>
      <c r="AQ16" s="1019"/>
      <c r="AR16" s="1612"/>
      <c r="AS16" s="1612"/>
      <c r="AT16" s="709"/>
      <c r="AU16" s="1019"/>
      <c r="AV16" s="1612"/>
      <c r="AW16" s="1612"/>
      <c r="AX16" s="709"/>
      <c r="AY16" s="1019"/>
      <c r="AZ16" s="1612"/>
      <c r="BA16" s="1612"/>
      <c r="BB16" s="709"/>
      <c r="BC16" s="1019"/>
      <c r="BD16" s="1612"/>
      <c r="BE16" s="1612"/>
      <c r="BF16" s="709"/>
      <c r="BI16" s="1019"/>
      <c r="BJ16" s="1612"/>
      <c r="BK16" s="1612"/>
      <c r="BL16" s="709"/>
      <c r="BM16" s="1019"/>
      <c r="BN16" s="1612"/>
      <c r="BO16" s="1612"/>
      <c r="BP16" s="709"/>
      <c r="BQ16" s="1019"/>
      <c r="BR16" s="1612"/>
      <c r="BS16" s="1612"/>
      <c r="BT16" s="709"/>
      <c r="BU16" s="1019"/>
      <c r="BV16" s="1612"/>
      <c r="BW16" s="1612"/>
      <c r="BX16" s="709"/>
      <c r="BY16" s="1019"/>
      <c r="BZ16" s="1612"/>
      <c r="CA16" s="1612"/>
      <c r="CB16" s="709"/>
      <c r="CC16" s="1019"/>
      <c r="CD16" s="1612"/>
      <c r="CE16" s="1612"/>
      <c r="CF16" s="709"/>
      <c r="CG16" s="1019"/>
      <c r="CH16" s="1612"/>
      <c r="CI16" s="1612"/>
      <c r="CJ16" s="709"/>
      <c r="CM16" s="1019"/>
      <c r="CN16" s="1612"/>
      <c r="CO16" s="1612"/>
      <c r="CP16" s="709"/>
      <c r="CQ16" s="1019"/>
      <c r="CR16" s="1612"/>
      <c r="CS16" s="1612"/>
      <c r="CT16" s="709"/>
      <c r="CU16" s="1019"/>
      <c r="CV16" s="1612"/>
      <c r="CW16" s="1612"/>
      <c r="CX16" s="709"/>
      <c r="CY16" s="1019"/>
      <c r="CZ16" s="1612"/>
      <c r="DA16" s="1612"/>
      <c r="DB16" s="709"/>
      <c r="DC16" s="1019"/>
      <c r="DD16" s="1612"/>
      <c r="DE16" s="1612"/>
      <c r="DF16" s="709"/>
      <c r="DG16" s="1019"/>
      <c r="DH16" s="1612"/>
      <c r="DI16" s="1612"/>
      <c r="DJ16" s="709"/>
      <c r="DK16" s="1019"/>
      <c r="DL16" s="1612"/>
      <c r="DM16" s="1612"/>
      <c r="DN16" s="709"/>
    </row>
    <row r="17" spans="1:118" ht="72" customHeight="1">
      <c r="A17" s="1594">
        <f>Y13+1</f>
        <v>45676</v>
      </c>
      <c r="B17" s="1595"/>
      <c r="C17" s="1596"/>
      <c r="D17" s="1597"/>
      <c r="E17" s="1598">
        <f>A17+1</f>
        <v>45677</v>
      </c>
      <c r="F17" s="1599"/>
      <c r="G17" s="1600"/>
      <c r="H17" s="1601"/>
      <c r="I17" s="1598">
        <f>E17+1</f>
        <v>45678</v>
      </c>
      <c r="J17" s="1599"/>
      <c r="K17" s="1600"/>
      <c r="L17" s="1601"/>
      <c r="M17" s="1598">
        <f>I17+1</f>
        <v>45679</v>
      </c>
      <c r="N17" s="1599"/>
      <c r="O17" s="1600"/>
      <c r="P17" s="1601"/>
      <c r="Q17" s="1598">
        <f>M17+1</f>
        <v>45680</v>
      </c>
      <c r="R17" s="1599"/>
      <c r="S17" s="1600"/>
      <c r="T17" s="1601"/>
      <c r="U17" s="1598">
        <f>Q17+1</f>
        <v>45681</v>
      </c>
      <c r="V17" s="1599"/>
      <c r="W17" s="1600"/>
      <c r="X17" s="1601"/>
      <c r="Y17" s="1602">
        <f>U17+1</f>
        <v>45682</v>
      </c>
      <c r="Z17" s="1603"/>
      <c r="AA17" s="1604"/>
      <c r="AB17" s="1605"/>
      <c r="AE17" s="1594">
        <f>BC13+1</f>
        <v>45704</v>
      </c>
      <c r="AF17" s="1595"/>
      <c r="AG17" s="1596"/>
      <c r="AH17" s="1597"/>
      <c r="AI17" s="1598">
        <f>AE17+1</f>
        <v>45705</v>
      </c>
      <c r="AJ17" s="1599"/>
      <c r="AK17" s="1600"/>
      <c r="AL17" s="1601"/>
      <c r="AM17" s="1598">
        <f>AI17+1</f>
        <v>45706</v>
      </c>
      <c r="AN17" s="1599"/>
      <c r="AO17" s="1600"/>
      <c r="AP17" s="1601"/>
      <c r="AQ17" s="1598">
        <f>AM17+1</f>
        <v>45707</v>
      </c>
      <c r="AR17" s="1599"/>
      <c r="AS17" s="1600"/>
      <c r="AT17" s="1601"/>
      <c r="AU17" s="1598">
        <f>AQ17+1</f>
        <v>45708</v>
      </c>
      <c r="AV17" s="1599"/>
      <c r="AW17" s="1600"/>
      <c r="AX17" s="1601"/>
      <c r="AY17" s="1598">
        <f>AU17+1</f>
        <v>45709</v>
      </c>
      <c r="AZ17" s="1599"/>
      <c r="BA17" s="1600"/>
      <c r="BB17" s="1601"/>
      <c r="BC17" s="1602">
        <f>AY17+1</f>
        <v>45710</v>
      </c>
      <c r="BD17" s="1603"/>
      <c r="BE17" s="1604"/>
      <c r="BF17" s="1605"/>
      <c r="BI17" s="1594">
        <f>CG13+1</f>
        <v>45795</v>
      </c>
      <c r="BJ17" s="1595"/>
      <c r="BK17" s="1596"/>
      <c r="BL17" s="1597"/>
      <c r="BM17" s="1598">
        <f>BI17+1</f>
        <v>45796</v>
      </c>
      <c r="BN17" s="1599"/>
      <c r="BO17" s="1600"/>
      <c r="BP17" s="1601"/>
      <c r="BQ17" s="1598">
        <f>BM17+1</f>
        <v>45797</v>
      </c>
      <c r="BR17" s="1599"/>
      <c r="BS17" s="1600"/>
      <c r="BT17" s="1601"/>
      <c r="BU17" s="1598">
        <f>BQ17+1</f>
        <v>45798</v>
      </c>
      <c r="BV17" s="1599"/>
      <c r="BW17" s="1600"/>
      <c r="BX17" s="1601"/>
      <c r="BY17" s="1598">
        <f>BU17+1</f>
        <v>45799</v>
      </c>
      <c r="BZ17" s="1599"/>
      <c r="CA17" s="1600"/>
      <c r="CB17" s="1601"/>
      <c r="CC17" s="1598">
        <f>BY17+1</f>
        <v>45800</v>
      </c>
      <c r="CD17" s="1599"/>
      <c r="CE17" s="1600"/>
      <c r="CF17" s="1601"/>
      <c r="CG17" s="1602">
        <f>CC17+1</f>
        <v>45801</v>
      </c>
      <c r="CH17" s="1603"/>
      <c r="CI17" s="1604"/>
      <c r="CJ17" s="1605"/>
      <c r="CM17" s="1594">
        <f>DK13+1</f>
        <v>45830</v>
      </c>
      <c r="CN17" s="1595"/>
      <c r="CO17" s="1596"/>
      <c r="CP17" s="1597"/>
      <c r="CQ17" s="1598">
        <f>CM17+1</f>
        <v>45831</v>
      </c>
      <c r="CR17" s="1599"/>
      <c r="CS17" s="1600"/>
      <c r="CT17" s="1601"/>
      <c r="CU17" s="1598">
        <f>CQ17+1</f>
        <v>45832</v>
      </c>
      <c r="CV17" s="1599"/>
      <c r="CW17" s="1600"/>
      <c r="CX17" s="1601"/>
      <c r="CY17" s="1598">
        <f>CU17+1</f>
        <v>45833</v>
      </c>
      <c r="CZ17" s="1599"/>
      <c r="DA17" s="1600"/>
      <c r="DB17" s="1601"/>
      <c r="DC17" s="1598">
        <f>CY17+1</f>
        <v>45834</v>
      </c>
      <c r="DD17" s="1599"/>
      <c r="DE17" s="1600"/>
      <c r="DF17" s="1601"/>
      <c r="DG17" s="1598">
        <f>DC17+1</f>
        <v>45835</v>
      </c>
      <c r="DH17" s="1599"/>
      <c r="DI17" s="1600"/>
      <c r="DJ17" s="1601"/>
      <c r="DK17" s="1602">
        <f>DG17+1</f>
        <v>45836</v>
      </c>
      <c r="DL17" s="1603"/>
      <c r="DM17" s="1604"/>
      <c r="DN17" s="1605"/>
    </row>
    <row r="18" spans="1:118" ht="31.5" customHeight="1">
      <c r="A18" s="1019"/>
      <c r="B18" s="1612"/>
      <c r="C18" s="1612"/>
      <c r="D18" s="709"/>
      <c r="E18" s="1019"/>
      <c r="F18" s="1612"/>
      <c r="G18" s="1612"/>
      <c r="H18" s="709"/>
      <c r="I18" s="1019"/>
      <c r="J18" s="1612"/>
      <c r="K18" s="1612"/>
      <c r="L18" s="709"/>
      <c r="M18" s="1019"/>
      <c r="N18" s="1612"/>
      <c r="O18" s="1612"/>
      <c r="P18" s="709"/>
      <c r="Q18" s="1019"/>
      <c r="R18" s="1612"/>
      <c r="S18" s="1612"/>
      <c r="T18" s="709"/>
      <c r="U18" s="1019"/>
      <c r="V18" s="1612"/>
      <c r="W18" s="1612"/>
      <c r="X18" s="709"/>
      <c r="Y18" s="1019"/>
      <c r="Z18" s="1612"/>
      <c r="AA18" s="1612"/>
      <c r="AB18" s="709"/>
      <c r="AE18" s="1019"/>
      <c r="AF18" s="1612"/>
      <c r="AG18" s="1612"/>
      <c r="AH18" s="709"/>
      <c r="AI18" s="1019"/>
      <c r="AJ18" s="1612"/>
      <c r="AK18" s="1612"/>
      <c r="AL18" s="709"/>
      <c r="AM18" s="1019"/>
      <c r="AN18" s="1612"/>
      <c r="AO18" s="1612"/>
      <c r="AP18" s="709"/>
      <c r="AQ18" s="1019"/>
      <c r="AR18" s="1612"/>
      <c r="AS18" s="1612"/>
      <c r="AT18" s="709"/>
      <c r="AU18" s="1019"/>
      <c r="AV18" s="1612"/>
      <c r="AW18" s="1612"/>
      <c r="AX18" s="709"/>
      <c r="AY18" s="1019"/>
      <c r="AZ18" s="1612"/>
      <c r="BA18" s="1612"/>
      <c r="BB18" s="709"/>
      <c r="BC18" s="1019"/>
      <c r="BD18" s="1612"/>
      <c r="BE18" s="1612"/>
      <c r="BF18" s="709"/>
      <c r="BI18" s="1019"/>
      <c r="BJ18" s="1612"/>
      <c r="BK18" s="1612"/>
      <c r="BL18" s="709"/>
      <c r="BM18" s="1019"/>
      <c r="BN18" s="1612"/>
      <c r="BO18" s="1612"/>
      <c r="BP18" s="709"/>
      <c r="BQ18" s="1019"/>
      <c r="BR18" s="1612"/>
      <c r="BS18" s="1612"/>
      <c r="BT18" s="709"/>
      <c r="BU18" s="1019"/>
      <c r="BV18" s="1612"/>
      <c r="BW18" s="1612"/>
      <c r="BX18" s="709"/>
      <c r="BY18" s="1019"/>
      <c r="BZ18" s="1612"/>
      <c r="CA18" s="1612"/>
      <c r="CB18" s="709"/>
      <c r="CC18" s="1019"/>
      <c r="CD18" s="1612"/>
      <c r="CE18" s="1612"/>
      <c r="CF18" s="709"/>
      <c r="CG18" s="1019"/>
      <c r="CH18" s="1612"/>
      <c r="CI18" s="1612"/>
      <c r="CJ18" s="709"/>
      <c r="CM18" s="1019"/>
      <c r="CN18" s="1612"/>
      <c r="CO18" s="1612"/>
      <c r="CP18" s="709"/>
      <c r="CQ18" s="1019"/>
      <c r="CR18" s="1612"/>
      <c r="CS18" s="1612"/>
      <c r="CT18" s="709"/>
      <c r="CU18" s="1019"/>
      <c r="CV18" s="1612"/>
      <c r="CW18" s="1612"/>
      <c r="CX18" s="709"/>
      <c r="CY18" s="1019"/>
      <c r="CZ18" s="1612"/>
      <c r="DA18" s="1612"/>
      <c r="DB18" s="709"/>
      <c r="DC18" s="1019"/>
      <c r="DD18" s="1612"/>
      <c r="DE18" s="1612"/>
      <c r="DF18" s="709"/>
      <c r="DG18" s="1019"/>
      <c r="DH18" s="1612"/>
      <c r="DI18" s="1612"/>
      <c r="DJ18" s="709"/>
      <c r="DK18" s="1019"/>
      <c r="DL18" s="1612"/>
      <c r="DM18" s="1612"/>
      <c r="DN18" s="709"/>
    </row>
    <row r="19" spans="1:118" ht="31.5" customHeight="1">
      <c r="A19" s="1019"/>
      <c r="B19" s="1612"/>
      <c r="C19" s="1612"/>
      <c r="D19" s="709"/>
      <c r="E19" s="1019"/>
      <c r="F19" s="1612"/>
      <c r="G19" s="1612"/>
      <c r="H19" s="709"/>
      <c r="I19" s="1019"/>
      <c r="J19" s="1612"/>
      <c r="K19" s="1612"/>
      <c r="L19" s="709"/>
      <c r="M19" s="1019"/>
      <c r="N19" s="1612"/>
      <c r="O19" s="1612"/>
      <c r="P19" s="709"/>
      <c r="Q19" s="1019"/>
      <c r="R19" s="1612"/>
      <c r="S19" s="1612"/>
      <c r="T19" s="709"/>
      <c r="U19" s="1019"/>
      <c r="V19" s="1612"/>
      <c r="W19" s="1612"/>
      <c r="X19" s="709"/>
      <c r="Y19" s="1019"/>
      <c r="Z19" s="1612"/>
      <c r="AA19" s="1612"/>
      <c r="AB19" s="709"/>
      <c r="AE19" s="1019"/>
      <c r="AF19" s="1612"/>
      <c r="AG19" s="1612"/>
      <c r="AH19" s="709"/>
      <c r="AI19" s="1019"/>
      <c r="AJ19" s="1612"/>
      <c r="AK19" s="1612"/>
      <c r="AL19" s="709"/>
      <c r="AM19" s="1019"/>
      <c r="AN19" s="1612"/>
      <c r="AO19" s="1612"/>
      <c r="AP19" s="709"/>
      <c r="AQ19" s="1019"/>
      <c r="AR19" s="1612"/>
      <c r="AS19" s="1612"/>
      <c r="AT19" s="709"/>
      <c r="AU19" s="1019"/>
      <c r="AV19" s="1612"/>
      <c r="AW19" s="1612"/>
      <c r="AX19" s="709"/>
      <c r="AY19" s="1019"/>
      <c r="AZ19" s="1612"/>
      <c r="BA19" s="1612"/>
      <c r="BB19" s="709"/>
      <c r="BC19" s="1019"/>
      <c r="BD19" s="1612"/>
      <c r="BE19" s="1612"/>
      <c r="BF19" s="709"/>
      <c r="BI19" s="1019"/>
      <c r="BJ19" s="1612"/>
      <c r="BK19" s="1612"/>
      <c r="BL19" s="709"/>
      <c r="BM19" s="1019"/>
      <c r="BN19" s="1612"/>
      <c r="BO19" s="1612"/>
      <c r="BP19" s="709"/>
      <c r="BQ19" s="1019"/>
      <c r="BR19" s="1612"/>
      <c r="BS19" s="1612"/>
      <c r="BT19" s="709"/>
      <c r="BU19" s="1019"/>
      <c r="BV19" s="1612"/>
      <c r="BW19" s="1612"/>
      <c r="BX19" s="709"/>
      <c r="BY19" s="1019"/>
      <c r="BZ19" s="1612"/>
      <c r="CA19" s="1612"/>
      <c r="CB19" s="709"/>
      <c r="CC19" s="1019"/>
      <c r="CD19" s="1612"/>
      <c r="CE19" s="1612"/>
      <c r="CF19" s="709"/>
      <c r="CG19" s="1019"/>
      <c r="CH19" s="1612"/>
      <c r="CI19" s="1612"/>
      <c r="CJ19" s="709"/>
      <c r="CM19" s="1019"/>
      <c r="CN19" s="1612"/>
      <c r="CO19" s="1612"/>
      <c r="CP19" s="709"/>
      <c r="CQ19" s="1019"/>
      <c r="CR19" s="1612"/>
      <c r="CS19" s="1612"/>
      <c r="CT19" s="709"/>
      <c r="CU19" s="1019"/>
      <c r="CV19" s="1612"/>
      <c r="CW19" s="1612"/>
      <c r="CX19" s="709"/>
      <c r="CY19" s="1019"/>
      <c r="CZ19" s="1612"/>
      <c r="DA19" s="1612"/>
      <c r="DB19" s="709"/>
      <c r="DC19" s="1019"/>
      <c r="DD19" s="1612"/>
      <c r="DE19" s="1612"/>
      <c r="DF19" s="709"/>
      <c r="DG19" s="1019"/>
      <c r="DH19" s="1612"/>
      <c r="DI19" s="1612"/>
      <c r="DJ19" s="709"/>
      <c r="DK19" s="1019"/>
      <c r="DL19" s="1612"/>
      <c r="DM19" s="1612"/>
      <c r="DN19" s="709"/>
    </row>
    <row r="20" spans="1:118" ht="31.5" customHeight="1">
      <c r="A20" s="1019"/>
      <c r="B20" s="1612"/>
      <c r="C20" s="1612"/>
      <c r="D20" s="709"/>
      <c r="E20" s="1019"/>
      <c r="F20" s="1612"/>
      <c r="G20" s="1612"/>
      <c r="H20" s="709"/>
      <c r="I20" s="1019"/>
      <c r="J20" s="1612"/>
      <c r="K20" s="1612"/>
      <c r="L20" s="709"/>
      <c r="M20" s="1019"/>
      <c r="N20" s="1612"/>
      <c r="O20" s="1612"/>
      <c r="P20" s="709"/>
      <c r="Q20" s="1019"/>
      <c r="R20" s="1612"/>
      <c r="S20" s="1612"/>
      <c r="T20" s="709"/>
      <c r="U20" s="1019"/>
      <c r="V20" s="1612"/>
      <c r="W20" s="1612"/>
      <c r="X20" s="709"/>
      <c r="Y20" s="1019"/>
      <c r="Z20" s="1612"/>
      <c r="AA20" s="1612"/>
      <c r="AB20" s="709"/>
      <c r="AE20" s="1019"/>
      <c r="AF20" s="1612"/>
      <c r="AG20" s="1612"/>
      <c r="AH20" s="709"/>
      <c r="AI20" s="1019"/>
      <c r="AJ20" s="1612"/>
      <c r="AK20" s="1612"/>
      <c r="AL20" s="709"/>
      <c r="AM20" s="1019"/>
      <c r="AN20" s="1612"/>
      <c r="AO20" s="1612"/>
      <c r="AP20" s="709"/>
      <c r="AQ20" s="1019"/>
      <c r="AR20" s="1612"/>
      <c r="AS20" s="1612"/>
      <c r="AT20" s="709"/>
      <c r="AU20" s="1019"/>
      <c r="AV20" s="1612"/>
      <c r="AW20" s="1612"/>
      <c r="AX20" s="709"/>
      <c r="AY20" s="1019"/>
      <c r="AZ20" s="1612"/>
      <c r="BA20" s="1612"/>
      <c r="BB20" s="709"/>
      <c r="BC20" s="1019"/>
      <c r="BD20" s="1612"/>
      <c r="BE20" s="1612"/>
      <c r="BF20" s="709"/>
      <c r="BI20" s="1019"/>
      <c r="BJ20" s="1612"/>
      <c r="BK20" s="1612"/>
      <c r="BL20" s="709"/>
      <c r="BM20" s="1019"/>
      <c r="BN20" s="1612"/>
      <c r="BO20" s="1612"/>
      <c r="BP20" s="709"/>
      <c r="BQ20" s="1019"/>
      <c r="BR20" s="1612"/>
      <c r="BS20" s="1612"/>
      <c r="BT20" s="709"/>
      <c r="BU20" s="1019"/>
      <c r="BV20" s="1612"/>
      <c r="BW20" s="1612"/>
      <c r="BX20" s="709"/>
      <c r="BY20" s="1019"/>
      <c r="BZ20" s="1612"/>
      <c r="CA20" s="1612"/>
      <c r="CB20" s="709"/>
      <c r="CC20" s="1019"/>
      <c r="CD20" s="1612"/>
      <c r="CE20" s="1612"/>
      <c r="CF20" s="709"/>
      <c r="CG20" s="1019"/>
      <c r="CH20" s="1612"/>
      <c r="CI20" s="1612"/>
      <c r="CJ20" s="709"/>
      <c r="CM20" s="1019"/>
      <c r="CN20" s="1612"/>
      <c r="CO20" s="1612"/>
      <c r="CP20" s="709"/>
      <c r="CQ20" s="1019"/>
      <c r="CR20" s="1612"/>
      <c r="CS20" s="1612"/>
      <c r="CT20" s="709"/>
      <c r="CU20" s="1019"/>
      <c r="CV20" s="1612"/>
      <c r="CW20" s="1612"/>
      <c r="CX20" s="709"/>
      <c r="CY20" s="1019"/>
      <c r="CZ20" s="1612"/>
      <c r="DA20" s="1612"/>
      <c r="DB20" s="709"/>
      <c r="DC20" s="1019"/>
      <c r="DD20" s="1612"/>
      <c r="DE20" s="1612"/>
      <c r="DF20" s="709"/>
      <c r="DG20" s="1019"/>
      <c r="DH20" s="1612"/>
      <c r="DI20" s="1612"/>
      <c r="DJ20" s="709"/>
      <c r="DK20" s="1019"/>
      <c r="DL20" s="1612"/>
      <c r="DM20" s="1612"/>
      <c r="DN20" s="709"/>
    </row>
    <row r="21" spans="1:118" ht="72" customHeight="1">
      <c r="A21" s="1594">
        <f>IF(DAY(Y17)+1&gt;IF(MONTH(A1)=12,31,DATE(YEAR(A1),MONTH(A1)+1,1)-A1),"",Y17+1)</f>
        <v>45683</v>
      </c>
      <c r="B21" s="1595"/>
      <c r="C21" s="1596"/>
      <c r="D21" s="1597"/>
      <c r="E21" s="1598">
        <f>IF(A21="","",IF(DAY(A21)+1&gt;IF(MONTH(A1)=12,31,DATE(YEAR(A1),MONTH(A1)+1,1)-A1),"",A21+1))</f>
        <v>45684</v>
      </c>
      <c r="F21" s="1599"/>
      <c r="G21" s="1600"/>
      <c r="H21" s="1601"/>
      <c r="I21" s="1598">
        <f>IF(E21="","",IF(DAY(E21)+1&gt;IF(MONTH(A1)=12,31,DATE(YEAR(A1),MONTH(A1)+1,1)-A1),"",E21+1))</f>
        <v>45685</v>
      </c>
      <c r="J21" s="1599"/>
      <c r="K21" s="1600"/>
      <c r="L21" s="1601"/>
      <c r="M21" s="1598">
        <f>IF(I21="","",IF(DAY(I21)+1&gt;IF(MONTH(A1)=12,31,DATE(YEAR(A1),MONTH(A1)+1,1)-A1),"",I21+1))</f>
        <v>45686</v>
      </c>
      <c r="N21" s="1599"/>
      <c r="O21" s="1600"/>
      <c r="P21" s="1601"/>
      <c r="Q21" s="1598">
        <f>IF(M21="","",IF(DAY(M21)+1&gt;IF(MONTH(A1)=12,31,DATE(YEAR(A1),MONTH(A1)+1,1)-A1),"",M21+1))</f>
        <v>45687</v>
      </c>
      <c r="R21" s="1599"/>
      <c r="S21" s="1600"/>
      <c r="T21" s="1601"/>
      <c r="U21" s="1598">
        <f>IF(Q21="","",IF(DAY(Q21)+1&gt;IF(MONTH(A1)=12,31,DATE(YEAR(A1),MONTH(A1)+1,1)-A1),"",Q21+1))</f>
        <v>45688</v>
      </c>
      <c r="V21" s="1599"/>
      <c r="W21" s="1600"/>
      <c r="X21" s="1601"/>
      <c r="Y21" s="1602" t="str">
        <f>IF(U21="","",IF(DAY(U21)+1&gt;IF(MONTH(A1)=12,31,DATE(YEAR(A1),MONTH(A1)+1,1)-A1),"",U21+1))</f>
        <v/>
      </c>
      <c r="Z21" s="1603"/>
      <c r="AA21" s="1604"/>
      <c r="AB21" s="1605"/>
      <c r="AE21" s="1594">
        <f>IF(DAY(BC17)+1&gt;IF(MONTH(AE1)=12,31,DATE(YEAR(AE1),MONTH(AE1)+1,1)-AE1),"",BC17+1)</f>
        <v>45711</v>
      </c>
      <c r="AF21" s="1595"/>
      <c r="AG21" s="1596"/>
      <c r="AH21" s="1597"/>
      <c r="AI21" s="1598">
        <f>IF(AE21="","",IF(DAY(AE21)+1&gt;IF(MONTH(AE1)=12,31,DATE(YEAR(AE1),MONTH(AE1)+1,1)-AE1),"",AE21+1))</f>
        <v>45712</v>
      </c>
      <c r="AJ21" s="1599"/>
      <c r="AK21" s="1600"/>
      <c r="AL21" s="1601"/>
      <c r="AM21" s="1598">
        <f>IF(AI21="","",IF(DAY(AI21)+1&gt;IF(MONTH(AE1)=12,31,DATE(YEAR(AE1),MONTH(AE1)+1,1)-AE1),"",AI21+1))</f>
        <v>45713</v>
      </c>
      <c r="AN21" s="1599"/>
      <c r="AO21" s="1600"/>
      <c r="AP21" s="1601"/>
      <c r="AQ21" s="1598">
        <f>IF(AM21="","",IF(DAY(AM21)+1&gt;IF(MONTH(AE1)=12,31,DATE(YEAR(AE1),MONTH(AE1)+1,1)-AE1),"",AM21+1))</f>
        <v>45714</v>
      </c>
      <c r="AR21" s="1599"/>
      <c r="AS21" s="1600"/>
      <c r="AT21" s="1601"/>
      <c r="AU21" s="1598">
        <f>IF(AQ21="","",IF(DAY(AQ21)+1&gt;IF(MONTH(AE1)=12,31,DATE(YEAR(AE1),MONTH(AE1)+1,1)-AE1),"",AQ21+1))</f>
        <v>45715</v>
      </c>
      <c r="AV21" s="1599"/>
      <c r="AW21" s="1600"/>
      <c r="AX21" s="1601"/>
      <c r="AY21" s="1598">
        <f>IF(AU21="","",IF(DAY(AU21)+1&gt;IF(MONTH(AE1)=12,31,DATE(YEAR(AE1),MONTH(AE1)+1,1)-AE1),"",AU21+1))</f>
        <v>45716</v>
      </c>
      <c r="AZ21" s="1599"/>
      <c r="BA21" s="1600"/>
      <c r="BB21" s="1601"/>
      <c r="BC21" s="1602" t="str">
        <f>IF(AY21="","",IF(DAY(AY21)+1&gt;IF(MONTH(AE1)=12,31,DATE(YEAR(AE1),MONTH(AE1)+1,1)-AE1),"",AY21+1))</f>
        <v/>
      </c>
      <c r="BD21" s="1603"/>
      <c r="BE21" s="1604"/>
      <c r="BF21" s="1605"/>
      <c r="BI21" s="1594">
        <f>IF(DAY(CG17)+1&gt;IF(MONTH(BI1)=12,31,DATE(YEAR(BI1),MONTH(BI1)+1,1)-BI1),"",CG17+1)</f>
        <v>45802</v>
      </c>
      <c r="BJ21" s="1595"/>
      <c r="BK21" s="1596"/>
      <c r="BL21" s="1597"/>
      <c r="BM21" s="1598">
        <f>IF(BI21="","",IF(DAY(BI21)+1&gt;IF(MONTH(BI1)=12,31,DATE(YEAR(BI1),MONTH(BI1)+1,1)-BI1),"",BI21+1))</f>
        <v>45803</v>
      </c>
      <c r="BN21" s="1599"/>
      <c r="BO21" s="1600"/>
      <c r="BP21" s="1601"/>
      <c r="BQ21" s="1598">
        <f>IF(BM21="","",IF(DAY(BM21)+1&gt;IF(MONTH(BI1)=12,31,DATE(YEAR(BI1),MONTH(BI1)+1,1)-BI1),"",BM21+1))</f>
        <v>45804</v>
      </c>
      <c r="BR21" s="1599"/>
      <c r="BS21" s="1600"/>
      <c r="BT21" s="1601"/>
      <c r="BU21" s="1598">
        <f>IF(BQ21="","",IF(DAY(BQ21)+1&gt;IF(MONTH(BI1)=12,31,DATE(YEAR(BI1),MONTH(BI1)+1,1)-BI1),"",BQ21+1))</f>
        <v>45805</v>
      </c>
      <c r="BV21" s="1599"/>
      <c r="BW21" s="1600"/>
      <c r="BX21" s="1601"/>
      <c r="BY21" s="1598">
        <f>IF(BU21="","",IF(DAY(BU21)+1&gt;IF(MONTH(BI1)=12,31,DATE(YEAR(BI1),MONTH(BI1)+1,1)-BI1),"",BU21+1))</f>
        <v>45806</v>
      </c>
      <c r="BZ21" s="1599"/>
      <c r="CA21" s="1600"/>
      <c r="CB21" s="1601"/>
      <c r="CC21" s="1598">
        <f>IF(BY21="","",IF(DAY(BY21)+1&gt;IF(MONTH(BI1)=12,31,DATE(YEAR(BI1),MONTH(BI1)+1,1)-BI1),"",BY21+1))</f>
        <v>45807</v>
      </c>
      <c r="CD21" s="1599"/>
      <c r="CE21" s="1600"/>
      <c r="CF21" s="1601"/>
      <c r="CG21" s="1602">
        <f>IF(CC21="","",IF(DAY(CC21)+1&gt;IF(MONTH(BI1)=12,31,DATE(YEAR(BI1),MONTH(BI1)+1,1)-BI1),"",CC21+1))</f>
        <v>45808</v>
      </c>
      <c r="CH21" s="1603"/>
      <c r="CI21" s="1604"/>
      <c r="CJ21" s="1605"/>
      <c r="CM21" s="1594">
        <f>IF(DAY(DK17)+1&gt;IF(MONTH(CM1)=12,31,DATE(YEAR(CM1),MONTH(CM1)+1,1)-CM1),"",DK17+1)</f>
        <v>45837</v>
      </c>
      <c r="CN21" s="1595"/>
      <c r="CO21" s="1596"/>
      <c r="CP21" s="1597"/>
      <c r="CQ21" s="1598">
        <f>IF(CM21="","",IF(DAY(CM21)+1&gt;IF(MONTH(CM1)=12,31,DATE(YEAR(CM1),MONTH(CM1)+1,1)-CM1),"",CM21+1))</f>
        <v>45838</v>
      </c>
      <c r="CR21" s="1599"/>
      <c r="CS21" s="1600"/>
      <c r="CT21" s="1601"/>
      <c r="CU21" s="1598" t="str">
        <f>IF(CQ21="","",IF(DAY(CQ21)+1&gt;IF(MONTH(CM1)=12,31,DATE(YEAR(CM1),MONTH(CM1)+1,1)-CM1),"",CQ21+1))</f>
        <v/>
      </c>
      <c r="CV21" s="1599"/>
      <c r="CW21" s="1600"/>
      <c r="CX21" s="1601"/>
      <c r="CY21" s="1598" t="str">
        <f>IF(CU21="","",IF(DAY(CU21)+1&gt;IF(MONTH(CM1)=12,31,DATE(YEAR(CM1),MONTH(CM1)+1,1)-CM1),"",CU21+1))</f>
        <v/>
      </c>
      <c r="CZ21" s="1599"/>
      <c r="DA21" s="1600"/>
      <c r="DB21" s="1601"/>
      <c r="DC21" s="1598" t="str">
        <f>IF(CY21="","",IF(DAY(CY21)+1&gt;IF(MONTH(CM1)=12,31,DATE(YEAR(CM1),MONTH(CM1)+1,1)-CM1),"",CY21+1))</f>
        <v/>
      </c>
      <c r="DD21" s="1599"/>
      <c r="DE21" s="1600"/>
      <c r="DF21" s="1601"/>
      <c r="DG21" s="1598" t="str">
        <f>IF(DC21="","",IF(DAY(DC21)+1&gt;IF(MONTH(CM1)=12,31,DATE(YEAR(CM1),MONTH(CM1)+1,1)-CM1),"",DC21+1))</f>
        <v/>
      </c>
      <c r="DH21" s="1599"/>
      <c r="DI21" s="1600"/>
      <c r="DJ21" s="1601"/>
      <c r="DK21" s="1602" t="str">
        <f>IF(DG21="","",IF(DAY(DG21)+1&gt;IF(MONTH(CM1)=12,31,DATE(YEAR(CM1),MONTH(CM1)+1,1)-CM1),"",DG21+1))</f>
        <v/>
      </c>
      <c r="DL21" s="1603"/>
      <c r="DM21" s="1604"/>
      <c r="DN21" s="1605"/>
    </row>
    <row r="22" spans="1:118" ht="10.5" customHeight="1">
      <c r="A22" s="1019"/>
      <c r="B22" s="1612"/>
      <c r="C22" s="1612"/>
      <c r="D22" s="709"/>
      <c r="E22" s="1019"/>
      <c r="F22" s="1612"/>
      <c r="G22" s="1612"/>
      <c r="H22" s="709"/>
      <c r="I22" s="1019"/>
      <c r="J22" s="1612"/>
      <c r="K22" s="1612"/>
      <c r="L22" s="709"/>
      <c r="M22" s="1019"/>
      <c r="N22" s="1612"/>
      <c r="O22" s="1612"/>
      <c r="P22" s="709"/>
      <c r="Q22" s="1019"/>
      <c r="R22" s="1612"/>
      <c r="S22" s="1612"/>
      <c r="T22" s="709"/>
      <c r="U22" s="1019"/>
      <c r="V22" s="1612"/>
      <c r="W22" s="1612"/>
      <c r="X22" s="709"/>
      <c r="Y22" s="1019"/>
      <c r="Z22" s="1612"/>
      <c r="AA22" s="1612"/>
      <c r="AB22" s="709"/>
      <c r="AE22" s="1019"/>
      <c r="AF22" s="1612"/>
      <c r="AG22" s="1612"/>
      <c r="AH22" s="709"/>
      <c r="AI22" s="1019"/>
      <c r="AJ22" s="1612"/>
      <c r="AK22" s="1612"/>
      <c r="AL22" s="709"/>
      <c r="AM22" s="1019"/>
      <c r="AN22" s="1612"/>
      <c r="AO22" s="1612"/>
      <c r="AP22" s="709"/>
      <c r="AQ22" s="1019"/>
      <c r="AR22" s="1612"/>
      <c r="AS22" s="1612"/>
      <c r="AT22" s="709"/>
      <c r="AU22" s="1019"/>
      <c r="AV22" s="1612"/>
      <c r="AW22" s="1612"/>
      <c r="AX22" s="709"/>
      <c r="AY22" s="1019"/>
      <c r="AZ22" s="1612"/>
      <c r="BA22" s="1612"/>
      <c r="BB22" s="709"/>
      <c r="BC22" s="1019"/>
      <c r="BD22" s="1612"/>
      <c r="BE22" s="1612"/>
      <c r="BF22" s="709"/>
      <c r="BI22" s="1019"/>
      <c r="BJ22" s="1612"/>
      <c r="BK22" s="1612"/>
      <c r="BL22" s="709"/>
      <c r="BM22" s="1019"/>
      <c r="BN22" s="1612"/>
      <c r="BO22" s="1612"/>
      <c r="BP22" s="709"/>
      <c r="BQ22" s="1019"/>
      <c r="BR22" s="1612"/>
      <c r="BS22" s="1612"/>
      <c r="BT22" s="709"/>
      <c r="BU22" s="1019"/>
      <c r="BV22" s="1612"/>
      <c r="BW22" s="1612"/>
      <c r="BX22" s="709"/>
      <c r="BY22" s="1019"/>
      <c r="BZ22" s="1612"/>
      <c r="CA22" s="1612"/>
      <c r="CB22" s="709"/>
      <c r="CC22" s="1019"/>
      <c r="CD22" s="1612"/>
      <c r="CE22" s="1612"/>
      <c r="CF22" s="709"/>
      <c r="CG22" s="1019"/>
      <c r="CH22" s="1612"/>
      <c r="CI22" s="1612"/>
      <c r="CJ22" s="709"/>
      <c r="CM22" s="1019"/>
      <c r="CN22" s="1612"/>
      <c r="CO22" s="1612"/>
      <c r="CP22" s="709"/>
      <c r="CQ22" s="1019"/>
      <c r="CR22" s="1612"/>
      <c r="CS22" s="1612"/>
      <c r="CT22" s="709"/>
      <c r="CU22" s="1019"/>
      <c r="CV22" s="1612"/>
      <c r="CW22" s="1612"/>
      <c r="CX22" s="709"/>
      <c r="CY22" s="1019"/>
      <c r="CZ22" s="1612"/>
      <c r="DA22" s="1612"/>
      <c r="DB22" s="709"/>
      <c r="DC22" s="1019"/>
      <c r="DD22" s="1612"/>
      <c r="DE22" s="1612"/>
      <c r="DF22" s="709"/>
      <c r="DG22" s="1019"/>
      <c r="DH22" s="1612"/>
      <c r="DI22" s="1612"/>
      <c r="DJ22" s="709"/>
      <c r="DK22" s="1019"/>
      <c r="DL22" s="1612"/>
      <c r="DM22" s="1612"/>
      <c r="DN22" s="709"/>
    </row>
    <row r="23" spans="1:118" ht="10.5" customHeight="1">
      <c r="A23" s="1019"/>
      <c r="B23" s="1612"/>
      <c r="C23" s="1612"/>
      <c r="D23" s="709"/>
      <c r="E23" s="1019"/>
      <c r="F23" s="1612"/>
      <c r="G23" s="1612"/>
      <c r="H23" s="709"/>
      <c r="I23" s="1019"/>
      <c r="J23" s="1612"/>
      <c r="K23" s="1612"/>
      <c r="L23" s="709"/>
      <c r="M23" s="1019"/>
      <c r="N23" s="1612"/>
      <c r="O23" s="1612"/>
      <c r="P23" s="709"/>
      <c r="Q23" s="1019"/>
      <c r="R23" s="1612"/>
      <c r="S23" s="1612"/>
      <c r="T23" s="709"/>
      <c r="U23" s="1019"/>
      <c r="V23" s="1612"/>
      <c r="W23" s="1612"/>
      <c r="X23" s="709"/>
      <c r="Y23" s="1019"/>
      <c r="Z23" s="1612"/>
      <c r="AA23" s="1612"/>
      <c r="AB23" s="709"/>
      <c r="AE23" s="1019"/>
      <c r="AF23" s="1612"/>
      <c r="AG23" s="1612"/>
      <c r="AH23" s="709"/>
      <c r="AI23" s="1019"/>
      <c r="AJ23" s="1612"/>
      <c r="AK23" s="1612"/>
      <c r="AL23" s="709"/>
      <c r="AM23" s="1019"/>
      <c r="AN23" s="1612"/>
      <c r="AO23" s="1612"/>
      <c r="AP23" s="709"/>
      <c r="AQ23" s="1019"/>
      <c r="AR23" s="1612"/>
      <c r="AS23" s="1612"/>
      <c r="AT23" s="709"/>
      <c r="AU23" s="1019"/>
      <c r="AV23" s="1612"/>
      <c r="AW23" s="1612"/>
      <c r="AX23" s="709"/>
      <c r="AY23" s="1019"/>
      <c r="AZ23" s="1612"/>
      <c r="BA23" s="1612"/>
      <c r="BB23" s="709"/>
      <c r="BC23" s="1019"/>
      <c r="BD23" s="1612"/>
      <c r="BE23" s="1612"/>
      <c r="BF23" s="709"/>
      <c r="BI23" s="1019"/>
      <c r="BJ23" s="1612"/>
      <c r="BK23" s="1612"/>
      <c r="BL23" s="709"/>
      <c r="BM23" s="1019"/>
      <c r="BN23" s="1612"/>
      <c r="BO23" s="1612"/>
      <c r="BP23" s="709"/>
      <c r="BQ23" s="1019"/>
      <c r="BR23" s="1612"/>
      <c r="BS23" s="1612"/>
      <c r="BT23" s="709"/>
      <c r="BU23" s="1019"/>
      <c r="BV23" s="1612"/>
      <c r="BW23" s="1612"/>
      <c r="BX23" s="709"/>
      <c r="BY23" s="1019"/>
      <c r="BZ23" s="1612"/>
      <c r="CA23" s="1612"/>
      <c r="CB23" s="709"/>
      <c r="CC23" s="1019"/>
      <c r="CD23" s="1612"/>
      <c r="CE23" s="1612"/>
      <c r="CF23" s="709"/>
      <c r="CG23" s="1019"/>
      <c r="CH23" s="1612"/>
      <c r="CI23" s="1612"/>
      <c r="CJ23" s="709"/>
      <c r="CM23" s="1019"/>
      <c r="CN23" s="1612"/>
      <c r="CO23" s="1612"/>
      <c r="CP23" s="709"/>
      <c r="CQ23" s="1019"/>
      <c r="CR23" s="1612"/>
      <c r="CS23" s="1612"/>
      <c r="CT23" s="709"/>
      <c r="CU23" s="1019"/>
      <c r="CV23" s="1612"/>
      <c r="CW23" s="1612"/>
      <c r="CX23" s="709"/>
      <c r="CY23" s="1019"/>
      <c r="CZ23" s="1612"/>
      <c r="DA23" s="1612"/>
      <c r="DB23" s="709"/>
      <c r="DC23" s="1019"/>
      <c r="DD23" s="1612"/>
      <c r="DE23" s="1612"/>
      <c r="DF23" s="709"/>
      <c r="DG23" s="1019"/>
      <c r="DH23" s="1612"/>
      <c r="DI23" s="1612"/>
      <c r="DJ23" s="709"/>
      <c r="DK23" s="1019"/>
      <c r="DL23" s="1612"/>
      <c r="DM23" s="1612"/>
      <c r="DN23" s="709"/>
    </row>
    <row r="24" spans="1:118" ht="10.5" customHeight="1">
      <c r="A24" s="1019"/>
      <c r="B24" s="712"/>
      <c r="C24" s="712"/>
      <c r="D24" s="709"/>
      <c r="E24" s="1019"/>
      <c r="F24" s="712"/>
      <c r="G24" s="712"/>
      <c r="H24" s="709"/>
      <c r="I24" s="1019"/>
      <c r="J24" s="1612"/>
      <c r="K24" s="1612"/>
      <c r="L24" s="709"/>
      <c r="M24" s="1019"/>
      <c r="N24" s="1612"/>
      <c r="O24" s="1612"/>
      <c r="P24" s="709"/>
      <c r="Q24" s="1019"/>
      <c r="R24" s="1612"/>
      <c r="S24" s="1612"/>
      <c r="T24" s="709"/>
      <c r="U24" s="1019"/>
      <c r="V24" s="1612"/>
      <c r="W24" s="1612"/>
      <c r="X24" s="709"/>
      <c r="Y24" s="1019"/>
      <c r="Z24" s="1612"/>
      <c r="AA24" s="1612"/>
      <c r="AB24" s="709"/>
      <c r="AE24" s="1019"/>
      <c r="AF24" s="712"/>
      <c r="AG24" s="712"/>
      <c r="AH24" s="709"/>
      <c r="AI24" s="1019"/>
      <c r="AJ24" s="712"/>
      <c r="AK24" s="712"/>
      <c r="AL24" s="709"/>
      <c r="AM24" s="1019"/>
      <c r="AN24" s="1612"/>
      <c r="AO24" s="1612"/>
      <c r="AP24" s="709"/>
      <c r="AQ24" s="1019"/>
      <c r="AR24" s="1612"/>
      <c r="AS24" s="1612"/>
      <c r="AT24" s="709"/>
      <c r="AU24" s="1019"/>
      <c r="AV24" s="1612"/>
      <c r="AW24" s="1612"/>
      <c r="AX24" s="709"/>
      <c r="AY24" s="1019"/>
      <c r="AZ24" s="1612"/>
      <c r="BA24" s="1612"/>
      <c r="BB24" s="709"/>
      <c r="BC24" s="1019"/>
      <c r="BD24" s="1612"/>
      <c r="BE24" s="1612"/>
      <c r="BF24" s="709"/>
      <c r="BI24" s="1019"/>
      <c r="BJ24" s="712"/>
      <c r="BK24" s="712"/>
      <c r="BL24" s="709"/>
      <c r="BM24" s="1019"/>
      <c r="BN24" s="712"/>
      <c r="BO24" s="712"/>
      <c r="BP24" s="709"/>
      <c r="BQ24" s="1019"/>
      <c r="BR24" s="1612"/>
      <c r="BS24" s="1612"/>
      <c r="BT24" s="709"/>
      <c r="BU24" s="1019"/>
      <c r="BV24" s="1612"/>
      <c r="BW24" s="1612"/>
      <c r="BX24" s="709"/>
      <c r="BY24" s="1019"/>
      <c r="BZ24" s="1612"/>
      <c r="CA24" s="1612"/>
      <c r="CB24" s="709"/>
      <c r="CC24" s="1019"/>
      <c r="CD24" s="1612"/>
      <c r="CE24" s="1612"/>
      <c r="CF24" s="709"/>
      <c r="CG24" s="1019"/>
      <c r="CH24" s="1612"/>
      <c r="CI24" s="1612"/>
      <c r="CJ24" s="709"/>
      <c r="CM24" s="1019"/>
      <c r="CN24" s="712"/>
      <c r="CO24" s="712"/>
      <c r="CP24" s="709"/>
      <c r="CQ24" s="1019"/>
      <c r="CR24" s="712"/>
      <c r="CS24" s="712"/>
      <c r="CT24" s="709"/>
      <c r="CU24" s="1019"/>
      <c r="CV24" s="1612"/>
      <c r="CW24" s="1612"/>
      <c r="CX24" s="709"/>
      <c r="CY24" s="1019"/>
      <c r="CZ24" s="1612"/>
      <c r="DA24" s="1612"/>
      <c r="DB24" s="709"/>
      <c r="DC24" s="1019"/>
      <c r="DD24" s="1612"/>
      <c r="DE24" s="1612"/>
      <c r="DF24" s="709"/>
      <c r="DG24" s="1019"/>
      <c r="DH24" s="1612"/>
      <c r="DI24" s="1612"/>
      <c r="DJ24" s="709"/>
      <c r="DK24" s="1019"/>
      <c r="DL24" s="1612"/>
      <c r="DM24" s="1612"/>
      <c r="DN24" s="709"/>
    </row>
    <row r="25" spans="1:118" ht="51" customHeight="1">
      <c r="A25" s="1617" t="str">
        <f>IF(Y21="","",IF(DAY(Y21)+1&gt;IF(MONTH(A1)=12,31,DATE(YEAR(A1),MONTH(A1)+1,1)-A1),"",Y21+1))</f>
        <v/>
      </c>
      <c r="B25" s="872"/>
      <c r="C25" s="1618"/>
      <c r="D25" s="1619"/>
      <c r="E25" s="1613" t="str">
        <f>IF(A25="","",IF(DAY(A25)+1&gt;IF(MONTH(A1)=12,31,DATE(YEAR(A1),MONTH(A1)+1,1)-A1),"",A25+1))</f>
        <v/>
      </c>
      <c r="F25" s="875"/>
      <c r="G25" s="1614"/>
      <c r="H25" s="1615"/>
      <c r="I25" s="23"/>
      <c r="J25" s="7"/>
      <c r="K25" s="7"/>
      <c r="L25" s="19"/>
      <c r="M25" s="23"/>
      <c r="N25" s="7"/>
      <c r="O25" s="7"/>
      <c r="P25" s="19"/>
      <c r="Q25" s="23"/>
      <c r="R25" s="7"/>
      <c r="S25" s="7"/>
      <c r="T25" s="19"/>
      <c r="U25" s="23"/>
      <c r="V25" s="7"/>
      <c r="W25" s="7"/>
      <c r="X25" s="19"/>
      <c r="Y25" s="7"/>
      <c r="Z25" s="7"/>
      <c r="AA25" s="7"/>
      <c r="AB25" s="19"/>
      <c r="AE25" s="1617" t="str">
        <f>IF(BC21="","",IF(DAY(BC21)+1&gt;IF(MONTH(AE1)=12,31,DATE(YEAR(AE1),MONTH(AE1)+1,1)-AE1),"",BC21+1))</f>
        <v/>
      </c>
      <c r="AF25" s="872"/>
      <c r="AG25" s="1618"/>
      <c r="AH25" s="1619"/>
      <c r="AI25" s="1613" t="str">
        <f>IF(AE25="","",IF(DAY(AE25)+1&gt;IF(MONTH(AE1)=12,31,DATE(YEAR(AE1),MONTH(AE1)+1,1)-AE1),"",AE25+1))</f>
        <v/>
      </c>
      <c r="AJ25" s="875"/>
      <c r="AK25" s="1614"/>
      <c r="AL25" s="1615"/>
      <c r="AM25" s="23"/>
      <c r="AN25" s="7"/>
      <c r="AO25" s="7"/>
      <c r="AP25" s="19"/>
      <c r="AQ25" s="23"/>
      <c r="AR25" s="7"/>
      <c r="AS25" s="7"/>
      <c r="AT25" s="19"/>
      <c r="AU25" s="23"/>
      <c r="AV25" s="7"/>
      <c r="AW25" s="7"/>
      <c r="AX25" s="19"/>
      <c r="AY25" s="23"/>
      <c r="AZ25" s="7"/>
      <c r="BA25" s="7"/>
      <c r="BB25" s="19"/>
      <c r="BC25" s="7"/>
      <c r="BD25" s="7"/>
      <c r="BE25" s="7"/>
      <c r="BF25" s="19"/>
      <c r="BI25" s="1617" t="str">
        <f>IF(CG21="","",IF(DAY(CG21)+1&gt;IF(MONTH(BI1)=12,31,DATE(YEAR(BI1),MONTH(BI1)+1,1)-BI1),"",CG21+1))</f>
        <v/>
      </c>
      <c r="BJ25" s="872"/>
      <c r="BK25" s="1618"/>
      <c r="BL25" s="1619"/>
      <c r="BM25" s="1613" t="str">
        <f>IF(BI25="","",IF(DAY(BI25)+1&gt;IF(MONTH(BI1)=12,31,DATE(YEAR(BI1),MONTH(BI1)+1,1)-BI1),"",BI25+1))</f>
        <v/>
      </c>
      <c r="BN25" s="875"/>
      <c r="BO25" s="1614"/>
      <c r="BP25" s="1615"/>
      <c r="BQ25" s="23"/>
      <c r="BR25" s="7"/>
      <c r="BS25" s="7"/>
      <c r="BT25" s="19"/>
      <c r="BU25" s="23"/>
      <c r="BV25" s="7"/>
      <c r="BW25" s="7"/>
      <c r="BX25" s="19"/>
      <c r="BY25" s="23"/>
      <c r="BZ25" s="7"/>
      <c r="CA25" s="7"/>
      <c r="CB25" s="19"/>
      <c r="CC25" s="23"/>
      <c r="CD25" s="7"/>
      <c r="CE25" s="7"/>
      <c r="CF25" s="19"/>
      <c r="CG25" s="7"/>
      <c r="CH25" s="7"/>
      <c r="CI25" s="7"/>
      <c r="CJ25" s="19"/>
      <c r="CM25" s="1617" t="str">
        <f>IF(DK21="","",IF(DAY(DK21)+1&gt;IF(MONTH(CM1)=12,31,DATE(YEAR(CM1),MONTH(CM1)+1,1)-CM1),"",DK21+1))</f>
        <v/>
      </c>
      <c r="CN25" s="872"/>
      <c r="CO25" s="1618"/>
      <c r="CP25" s="1619"/>
      <c r="CQ25" s="1613" t="str">
        <f>IF(CM25="","",IF(DAY(CM25)+1&gt;IF(MONTH(CM1)=12,31,DATE(YEAR(CM1),MONTH(CM1)+1,1)-CM1),"",CM25+1))</f>
        <v/>
      </c>
      <c r="CR25" s="875"/>
      <c r="CS25" s="1614"/>
      <c r="CT25" s="1615"/>
      <c r="CU25" s="23"/>
      <c r="CV25" s="7"/>
      <c r="CW25" s="7"/>
      <c r="CX25" s="19"/>
      <c r="CY25" s="23"/>
      <c r="CZ25" s="7"/>
      <c r="DA25" s="7"/>
      <c r="DB25" s="19"/>
      <c r="DC25" s="23"/>
      <c r="DD25" s="7"/>
      <c r="DE25" s="7"/>
      <c r="DF25" s="19"/>
      <c r="DG25" s="23"/>
      <c r="DH25" s="7"/>
      <c r="DI25" s="7"/>
      <c r="DJ25" s="19"/>
      <c r="DK25" s="7"/>
      <c r="DL25" s="7"/>
      <c r="DM25" s="7"/>
      <c r="DN25" s="19"/>
    </row>
    <row r="26" spans="1:118" ht="12" customHeight="1">
      <c r="A26" s="48"/>
      <c r="B26" s="60"/>
      <c r="C26" s="60"/>
      <c r="D26" s="20"/>
      <c r="E26" s="48"/>
      <c r="F26" s="60"/>
      <c r="G26" s="60"/>
      <c r="H26" s="20"/>
      <c r="I26" s="48"/>
      <c r="J26" s="60"/>
      <c r="K26" s="60"/>
      <c r="L26" s="20"/>
      <c r="M26" s="48"/>
      <c r="N26" s="60"/>
      <c r="O26" s="60"/>
      <c r="P26" s="20"/>
      <c r="Q26" s="48"/>
      <c r="R26" s="60"/>
      <c r="S26" s="60"/>
      <c r="T26" s="20"/>
      <c r="U26" s="48"/>
      <c r="V26" s="60"/>
      <c r="W26" s="60"/>
      <c r="X26" s="20"/>
      <c r="Y26" s="60"/>
      <c r="Z26" s="60"/>
      <c r="AA26" s="60"/>
      <c r="AB26" s="20"/>
      <c r="AE26" s="48"/>
      <c r="AF26" s="60"/>
      <c r="AG26" s="60"/>
      <c r="AH26" s="20"/>
      <c r="AI26" s="48"/>
      <c r="AJ26" s="60"/>
      <c r="AK26" s="60"/>
      <c r="AL26" s="20"/>
      <c r="AM26" s="48"/>
      <c r="AN26" s="60"/>
      <c r="AO26" s="60"/>
      <c r="AP26" s="20"/>
      <c r="AQ26" s="48"/>
      <c r="AR26" s="60"/>
      <c r="AS26" s="60"/>
      <c r="AT26" s="20"/>
      <c r="AU26" s="48"/>
      <c r="AV26" s="60"/>
      <c r="AW26" s="60"/>
      <c r="AX26" s="20"/>
      <c r="AY26" s="48"/>
      <c r="AZ26" s="60"/>
      <c r="BA26" s="60"/>
      <c r="BB26" s="20"/>
      <c r="BC26" s="60"/>
      <c r="BD26" s="60"/>
      <c r="BE26" s="60"/>
      <c r="BF26" s="20"/>
      <c r="BI26" s="48"/>
      <c r="BJ26" s="60"/>
      <c r="BK26" s="60"/>
      <c r="BL26" s="20"/>
      <c r="BM26" s="48"/>
      <c r="BN26" s="60"/>
      <c r="BO26" s="60"/>
      <c r="BP26" s="20"/>
      <c r="BQ26" s="48"/>
      <c r="BR26" s="60"/>
      <c r="BS26" s="60"/>
      <c r="BT26" s="20"/>
      <c r="BU26" s="48"/>
      <c r="BV26" s="60"/>
      <c r="BW26" s="60"/>
      <c r="BX26" s="20"/>
      <c r="BY26" s="48"/>
      <c r="BZ26" s="60"/>
      <c r="CA26" s="60"/>
      <c r="CB26" s="20"/>
      <c r="CC26" s="48"/>
      <c r="CD26" s="60"/>
      <c r="CE26" s="60"/>
      <c r="CF26" s="20"/>
      <c r="CG26" s="60"/>
      <c r="CH26" s="60"/>
      <c r="CI26" s="60"/>
      <c r="CJ26" s="20"/>
      <c r="CM26" s="48"/>
      <c r="CN26" s="60"/>
      <c r="CO26" s="60"/>
      <c r="CP26" s="20"/>
      <c r="CQ26" s="48"/>
      <c r="CR26" s="60"/>
      <c r="CS26" s="60"/>
      <c r="CT26" s="20"/>
      <c r="CU26" s="48"/>
      <c r="CV26" s="60"/>
      <c r="CW26" s="60"/>
      <c r="CX26" s="20"/>
      <c r="CY26" s="48"/>
      <c r="CZ26" s="60"/>
      <c r="DA26" s="60"/>
      <c r="DB26" s="20"/>
      <c r="DC26" s="48"/>
      <c r="DD26" s="60"/>
      <c r="DE26" s="60"/>
      <c r="DF26" s="20"/>
      <c r="DG26" s="48"/>
      <c r="DH26" s="60"/>
      <c r="DI26" s="60"/>
      <c r="DJ26" s="20"/>
      <c r="DK26" s="60"/>
      <c r="DL26" s="60"/>
      <c r="DM26" s="60"/>
      <c r="DN26" s="20"/>
    </row>
    <row r="27" spans="1:118" ht="19.5" customHeight="1">
      <c r="B27" s="17"/>
      <c r="C27" s="17"/>
      <c r="D27" s="17"/>
      <c r="E27" s="18"/>
      <c r="F27" s="18"/>
      <c r="G27" s="18"/>
      <c r="H27" s="18"/>
      <c r="I27" s="18"/>
      <c r="J27" s="278"/>
      <c r="K27" s="279"/>
      <c r="L27" s="279"/>
      <c r="M27" s="279"/>
      <c r="N27" s="279"/>
      <c r="O27" s="17"/>
      <c r="P27" s="17"/>
      <c r="Q27" s="17"/>
      <c r="R27" s="17"/>
      <c r="S27" s="18"/>
      <c r="T27" s="18"/>
      <c r="U27" s="18"/>
      <c r="V27" s="18"/>
      <c r="W27" s="18"/>
      <c r="X27" s="278"/>
      <c r="Y27" s="279"/>
      <c r="Z27" s="279"/>
      <c r="AA27" s="279"/>
      <c r="AB27" s="179" t="s">
        <v>520</v>
      </c>
      <c r="AD27" s="7"/>
      <c r="AE27" s="17"/>
      <c r="AF27" s="17"/>
      <c r="AG27" s="17"/>
      <c r="AH27" s="17"/>
      <c r="AI27" s="18"/>
      <c r="AJ27" s="18"/>
      <c r="AK27" s="18"/>
      <c r="AL27" s="18"/>
      <c r="AM27" s="18"/>
      <c r="AN27" s="278"/>
      <c r="AO27" s="279"/>
      <c r="AP27" s="279"/>
      <c r="AQ27" s="279"/>
      <c r="AR27" s="279"/>
      <c r="AS27" s="17"/>
      <c r="AT27" s="17"/>
      <c r="AU27" s="17"/>
      <c r="AV27" s="17"/>
      <c r="AW27" s="18"/>
      <c r="AX27" s="18"/>
      <c r="AY27" s="18"/>
      <c r="AZ27" s="18"/>
      <c r="BA27" s="18"/>
      <c r="BB27" s="278"/>
      <c r="BC27" s="279"/>
      <c r="BD27" s="279"/>
      <c r="BE27" s="279"/>
      <c r="BH27" s="7"/>
      <c r="BI27" s="17"/>
      <c r="BJ27" s="17"/>
      <c r="BK27" s="17"/>
      <c r="BL27" s="17"/>
      <c r="BM27" s="18"/>
      <c r="BN27" s="18"/>
      <c r="BO27" s="18"/>
      <c r="BP27" s="18"/>
      <c r="BQ27" s="18"/>
      <c r="BR27" s="278"/>
      <c r="BS27" s="279"/>
      <c r="BT27" s="279"/>
      <c r="BU27" s="279"/>
      <c r="BV27" s="279"/>
      <c r="BW27" s="17"/>
      <c r="BX27" s="17"/>
      <c r="BY27" s="17"/>
      <c r="BZ27" s="17"/>
      <c r="CA27" s="18"/>
      <c r="CB27" s="18"/>
      <c r="CC27" s="18"/>
      <c r="CD27" s="18"/>
      <c r="CE27" s="18"/>
      <c r="CF27" s="278"/>
      <c r="CG27" s="279"/>
      <c r="CH27" s="279"/>
      <c r="CI27" s="279"/>
      <c r="CJ27" s="279"/>
      <c r="CL27" s="7"/>
    </row>
    <row r="28" spans="1:118" ht="19.5" customHeight="1">
      <c r="B28" s="7"/>
      <c r="AC28" s="7"/>
      <c r="AD28" s="7"/>
      <c r="AF28" s="7"/>
      <c r="BG28" s="7"/>
      <c r="BH28" s="7"/>
      <c r="BJ28" s="7"/>
      <c r="CK28" s="7"/>
      <c r="CL28" s="7"/>
    </row>
    <row r="29" spans="1:118" ht="26.25" customHeight="1">
      <c r="A29" s="1574">
        <f>IF(MONTH(AE1)=12,DATE(YEAR(AE1)+1,1,1),DATE(YEAR(AE1),MONTH(AE1)+1,1))</f>
        <v>45717</v>
      </c>
      <c r="B29" s="1574"/>
      <c r="C29" s="1574"/>
      <c r="D29" s="1574"/>
      <c r="E29" s="1616">
        <f>A29</f>
        <v>45717</v>
      </c>
      <c r="F29" s="1616"/>
      <c r="G29" s="1616"/>
      <c r="H29" s="1616"/>
      <c r="I29" s="1573" t="s">
        <v>511</v>
      </c>
      <c r="J29" s="1573"/>
      <c r="K29" s="1573"/>
      <c r="L29" s="1573"/>
      <c r="M29" s="1573"/>
      <c r="N29" s="1573"/>
      <c r="O29" s="1573"/>
      <c r="P29" s="1573"/>
      <c r="Q29" s="1573"/>
      <c r="R29" s="1573"/>
      <c r="S29" s="1573" t="s">
        <v>512</v>
      </c>
      <c r="T29" s="1573"/>
      <c r="U29" s="1573"/>
      <c r="V29" s="1573"/>
      <c r="W29" s="1573"/>
      <c r="X29" s="1573"/>
      <c r="Y29" s="1573"/>
      <c r="Z29" s="1573"/>
      <c r="AA29" s="1573"/>
      <c r="AB29" s="1573"/>
      <c r="AD29" s="7"/>
      <c r="AE29" s="1574">
        <f>IF(MONTH(A29)=12,DATE(YEAR(A29)+1,1,1),DATE(YEAR(A29),MONTH(A29)+1,1))</f>
        <v>45748</v>
      </c>
      <c r="AF29" s="1574"/>
      <c r="AG29" s="1574"/>
      <c r="AH29" s="1574"/>
      <c r="AI29" s="1616">
        <f>AE29</f>
        <v>45748</v>
      </c>
      <c r="AJ29" s="1616"/>
      <c r="AK29" s="1616"/>
      <c r="AL29" s="1616"/>
      <c r="AM29" s="1573" t="s">
        <v>511</v>
      </c>
      <c r="AN29" s="1573"/>
      <c r="AO29" s="1573"/>
      <c r="AP29" s="1573"/>
      <c r="AQ29" s="1573"/>
      <c r="AR29" s="1573"/>
      <c r="AS29" s="1573"/>
      <c r="AT29" s="1573"/>
      <c r="AU29" s="1573"/>
      <c r="AV29" s="1573"/>
      <c r="AW29" s="1573" t="s">
        <v>512</v>
      </c>
      <c r="AX29" s="1573"/>
      <c r="AY29" s="1573"/>
      <c r="AZ29" s="1573"/>
      <c r="BA29" s="1573"/>
      <c r="BB29" s="1573"/>
      <c r="BC29" s="1573"/>
      <c r="BD29" s="1573"/>
      <c r="BE29" s="1573"/>
      <c r="BF29" s="1573"/>
      <c r="BH29" s="7"/>
      <c r="BI29" s="1574">
        <f>IF(MONTH(CM1)=12,DATE(YEAR(CM1)+1,1,1),DATE(YEAR(CM1),MONTH(CM1)+1,1))</f>
        <v>45839</v>
      </c>
      <c r="BJ29" s="1574"/>
      <c r="BK29" s="1574"/>
      <c r="BL29" s="1574"/>
      <c r="BM29" s="1623">
        <f>BI29</f>
        <v>45839</v>
      </c>
      <c r="BN29" s="1623"/>
      <c r="BO29" s="1623"/>
      <c r="BP29" s="1623"/>
      <c r="BQ29" s="1573" t="s">
        <v>511</v>
      </c>
      <c r="BR29" s="1573"/>
      <c r="BS29" s="1573"/>
      <c r="BT29" s="1573"/>
      <c r="BU29" s="1573"/>
      <c r="BV29" s="1573"/>
      <c r="BW29" s="1573"/>
      <c r="BX29" s="1573"/>
      <c r="BY29" s="1573"/>
      <c r="BZ29" s="1573"/>
      <c r="CA29" s="1573" t="s">
        <v>512</v>
      </c>
      <c r="CB29" s="1573"/>
      <c r="CC29" s="1573"/>
      <c r="CD29" s="1573"/>
      <c r="CE29" s="1573"/>
      <c r="CF29" s="1573"/>
      <c r="CG29" s="1573"/>
      <c r="CH29" s="1573"/>
      <c r="CI29" s="1573"/>
      <c r="CJ29" s="1573"/>
      <c r="CL29" s="7"/>
      <c r="CM29" s="1574">
        <f>IF(MONTH(BI29)=12,DATE(YEAR(BI29)+1,1,1),DATE(YEAR(BI29),MONTH(BI29)+1,1))</f>
        <v>45870</v>
      </c>
      <c r="CN29" s="1574"/>
      <c r="CO29" s="1574"/>
      <c r="CP29" s="1574"/>
      <c r="CQ29" s="1623">
        <f>CM29</f>
        <v>45870</v>
      </c>
      <c r="CR29" s="1623"/>
      <c r="CS29" s="1623"/>
      <c r="CT29" s="1623"/>
      <c r="CU29" s="1573" t="s">
        <v>511</v>
      </c>
      <c r="CV29" s="1573"/>
      <c r="CW29" s="1573"/>
      <c r="CX29" s="1573"/>
      <c r="CY29" s="1573"/>
      <c r="CZ29" s="1573"/>
      <c r="DA29" s="1573"/>
      <c r="DB29" s="1573"/>
      <c r="DC29" s="1573"/>
      <c r="DD29" s="1573"/>
      <c r="DE29" s="1573" t="s">
        <v>512</v>
      </c>
      <c r="DF29" s="1573"/>
      <c r="DG29" s="1573"/>
      <c r="DH29" s="1573"/>
      <c r="DI29" s="1573"/>
      <c r="DJ29" s="1573"/>
      <c r="DK29" s="1573"/>
      <c r="DL29" s="1573"/>
      <c r="DM29" s="1573"/>
      <c r="DN29" s="1573"/>
    </row>
    <row r="30" spans="1:118" ht="41.25" customHeight="1">
      <c r="A30" s="1576" t="str">
        <f>IF(A29&gt;=43586,"令和"&amp;IF(YEAR(A29)-2018=1,"元",YEAR(A29)-2018),"平成"&amp;(YEAR(A29)-1988))</f>
        <v>令和7</v>
      </c>
      <c r="B30" s="1576"/>
      <c r="C30" s="1576"/>
      <c r="D30" s="1576"/>
      <c r="E30" s="1616"/>
      <c r="F30" s="1616"/>
      <c r="G30" s="1616"/>
      <c r="H30" s="1616"/>
      <c r="I30" s="1577" t="str">
        <f>VLOOKUP(A29,祝節名,2,FALSE)</f>
        <v>20 春分の日
啓蟄5、春分20</v>
      </c>
      <c r="J30" s="1577"/>
      <c r="K30" s="1577"/>
      <c r="L30" s="1577"/>
      <c r="M30" s="1577"/>
      <c r="N30" s="1577"/>
      <c r="O30" s="1577"/>
      <c r="P30" s="1577"/>
      <c r="Q30" s="1577"/>
      <c r="R30" s="1577"/>
      <c r="S30" s="1577" t="str">
        <f>VLOOKUP(A29,記念名,2,FALSE)</f>
        <v>耳の日3、東日本大震災の日11
世界水の日 22</v>
      </c>
      <c r="T30" s="1577"/>
      <c r="U30" s="1577"/>
      <c r="V30" s="1577"/>
      <c r="W30" s="1577"/>
      <c r="X30" s="1577"/>
      <c r="Y30" s="1577"/>
      <c r="Z30" s="1577"/>
      <c r="AA30" s="1577"/>
      <c r="AB30" s="1577"/>
      <c r="AE30" s="1576" t="str">
        <f>IF(AE29&gt;=43586,"令和"&amp;IF(YEAR(AE29)-2018=1,"元",YEAR(AE29)-2018),"平成"&amp;(YEAR(AE29)-1988))</f>
        <v>令和7</v>
      </c>
      <c r="AF30" s="1576"/>
      <c r="AG30" s="1576"/>
      <c r="AH30" s="1576"/>
      <c r="AI30" s="1616"/>
      <c r="AJ30" s="1616"/>
      <c r="AK30" s="1616"/>
      <c r="AL30" s="1616"/>
      <c r="AM30" s="1577" t="str">
        <f>VLOOKUP(AE29,祝節名,2,FALSE)</f>
        <v>29 昭和の日
清明4、穀雨20</v>
      </c>
      <c r="AN30" s="1577"/>
      <c r="AO30" s="1577"/>
      <c r="AP30" s="1577"/>
      <c r="AQ30" s="1577"/>
      <c r="AR30" s="1577"/>
      <c r="AS30" s="1577"/>
      <c r="AT30" s="1577"/>
      <c r="AU30" s="1577"/>
      <c r="AV30" s="1577"/>
      <c r="AW30" s="1577" t="str">
        <f>VLOOKUP(AE29,記念名,2,FALSE)</f>
        <v>発明の日 18、郵政記念日 20
主権回復の日 28</v>
      </c>
      <c r="AX30" s="1577"/>
      <c r="AY30" s="1577"/>
      <c r="AZ30" s="1577"/>
      <c r="BA30" s="1577"/>
      <c r="BB30" s="1577"/>
      <c r="BC30" s="1577"/>
      <c r="BD30" s="1577"/>
      <c r="BE30" s="1577"/>
      <c r="BF30" s="1577"/>
      <c r="BI30" s="1576" t="str">
        <f>IF(BI29&gt;=43586,"令和"&amp;IF(YEAR(BI29)-2018=1,"元",YEAR(BI29)-2018),"平成"&amp;(YEAR(BI29)-1988))</f>
        <v>令和7</v>
      </c>
      <c r="BJ30" s="1576"/>
      <c r="BK30" s="1576"/>
      <c r="BL30" s="1576"/>
      <c r="BM30" s="1623"/>
      <c r="BN30" s="1623"/>
      <c r="BO30" s="1623"/>
      <c r="BP30" s="1623"/>
      <c r="BQ30" s="1577" t="str">
        <f>VLOOKUP(BI29,祝節名,2,FALSE)</f>
        <v>21 海の日
小暑7、大暑22</v>
      </c>
      <c r="BR30" s="1577"/>
      <c r="BS30" s="1577"/>
      <c r="BT30" s="1577"/>
      <c r="BU30" s="1577"/>
      <c r="BV30" s="1577"/>
      <c r="BW30" s="1577"/>
      <c r="BX30" s="1577"/>
      <c r="BY30" s="1577"/>
      <c r="BZ30" s="1577"/>
      <c r="CA30" s="1577" t="str">
        <f>VLOOKUP(BI29,記念名,2,FALSE)</f>
        <v>国民安全の日 1
世界人口デー 11</v>
      </c>
      <c r="CB30" s="1577"/>
      <c r="CC30" s="1577"/>
      <c r="CD30" s="1577"/>
      <c r="CE30" s="1577"/>
      <c r="CF30" s="1577"/>
      <c r="CG30" s="1577"/>
      <c r="CH30" s="1577"/>
      <c r="CI30" s="1577"/>
      <c r="CJ30" s="1577"/>
      <c r="CM30" s="1576" t="str">
        <f>IF(CM29&gt;=43586,"令和"&amp;IF(YEAR(CM29)-2018=1,"元",YEAR(CM29)-2018),"平成"&amp;(YEAR(CM29)-1988))</f>
        <v>令和7</v>
      </c>
      <c r="CN30" s="1576"/>
      <c r="CO30" s="1576"/>
      <c r="CP30" s="1576"/>
      <c r="CQ30" s="1623"/>
      <c r="CR30" s="1623"/>
      <c r="CS30" s="1623"/>
      <c r="CT30" s="1623"/>
      <c r="CU30" s="1577" t="str">
        <f>VLOOKUP(CM29,祝節名,2,FALSE)</f>
        <v>11 山の日
立秋7、処暑23</v>
      </c>
      <c r="CV30" s="1577"/>
      <c r="CW30" s="1577"/>
      <c r="CX30" s="1577"/>
      <c r="CY30" s="1577"/>
      <c r="CZ30" s="1577"/>
      <c r="DA30" s="1577"/>
      <c r="DB30" s="1577"/>
      <c r="DC30" s="1577"/>
      <c r="DD30" s="1577"/>
      <c r="DE30" s="1577" t="str">
        <f>VLOOKUP(CM29,記念名,2,FALSE)</f>
        <v>水の日 1、広島平和記念日 6
長崎原爆の日9、終戦記念日15</v>
      </c>
      <c r="DF30" s="1577"/>
      <c r="DG30" s="1577"/>
      <c r="DH30" s="1577"/>
      <c r="DI30" s="1577"/>
      <c r="DJ30" s="1577"/>
      <c r="DK30" s="1577"/>
      <c r="DL30" s="1577"/>
      <c r="DM30" s="1577"/>
      <c r="DN30" s="1577"/>
    </row>
    <row r="31" spans="1:118" ht="8.25" customHeight="1">
      <c r="AD31" s="7"/>
      <c r="BH31" s="7"/>
      <c r="CL31" s="7"/>
    </row>
    <row r="32" spans="1:118" ht="24.75" customHeight="1">
      <c r="A32" s="1578" t="s">
        <v>521</v>
      </c>
      <c r="B32" s="1579"/>
      <c r="C32" s="1579"/>
      <c r="D32" s="1580"/>
      <c r="E32" s="1581" t="s">
        <v>522</v>
      </c>
      <c r="F32" s="1582"/>
      <c r="G32" s="1582"/>
      <c r="H32" s="1583"/>
      <c r="I32" s="1620" t="s">
        <v>523</v>
      </c>
      <c r="J32" s="1621"/>
      <c r="K32" s="1621"/>
      <c r="L32" s="1622"/>
      <c r="M32" s="1581" t="s">
        <v>524</v>
      </c>
      <c r="N32" s="1582"/>
      <c r="O32" s="1582"/>
      <c r="P32" s="1583"/>
      <c r="Q32" s="1620" t="s">
        <v>525</v>
      </c>
      <c r="R32" s="1621"/>
      <c r="S32" s="1621"/>
      <c r="T32" s="1622"/>
      <c r="U32" s="1581" t="s">
        <v>526</v>
      </c>
      <c r="V32" s="1582"/>
      <c r="W32" s="1582"/>
      <c r="X32" s="1583"/>
      <c r="Y32" s="1587" t="s">
        <v>527</v>
      </c>
      <c r="Z32" s="1588"/>
      <c r="AA32" s="1588"/>
      <c r="AB32" s="1589"/>
      <c r="AE32" s="1578" t="s">
        <v>521</v>
      </c>
      <c r="AF32" s="1579"/>
      <c r="AG32" s="1579"/>
      <c r="AH32" s="1580"/>
      <c r="AI32" s="1581" t="s">
        <v>522</v>
      </c>
      <c r="AJ32" s="1582"/>
      <c r="AK32" s="1582"/>
      <c r="AL32" s="1583"/>
      <c r="AM32" s="1620" t="s">
        <v>523</v>
      </c>
      <c r="AN32" s="1621"/>
      <c r="AO32" s="1621"/>
      <c r="AP32" s="1622"/>
      <c r="AQ32" s="1581" t="s">
        <v>524</v>
      </c>
      <c r="AR32" s="1582"/>
      <c r="AS32" s="1582"/>
      <c r="AT32" s="1583"/>
      <c r="AU32" s="1620" t="s">
        <v>525</v>
      </c>
      <c r="AV32" s="1621"/>
      <c r="AW32" s="1621"/>
      <c r="AX32" s="1622"/>
      <c r="AY32" s="1581" t="s">
        <v>526</v>
      </c>
      <c r="AZ32" s="1582"/>
      <c r="BA32" s="1582"/>
      <c r="BB32" s="1583"/>
      <c r="BC32" s="1587" t="s">
        <v>527</v>
      </c>
      <c r="BD32" s="1588"/>
      <c r="BE32" s="1588"/>
      <c r="BF32" s="1589"/>
      <c r="BI32" s="1578" t="s">
        <v>521</v>
      </c>
      <c r="BJ32" s="1579"/>
      <c r="BK32" s="1579"/>
      <c r="BL32" s="1580"/>
      <c r="BM32" s="1581" t="s">
        <v>522</v>
      </c>
      <c r="BN32" s="1582"/>
      <c r="BO32" s="1582"/>
      <c r="BP32" s="1583"/>
      <c r="BQ32" s="1624" t="s">
        <v>523</v>
      </c>
      <c r="BR32" s="1625"/>
      <c r="BS32" s="1625"/>
      <c r="BT32" s="1626"/>
      <c r="BU32" s="1581" t="s">
        <v>524</v>
      </c>
      <c r="BV32" s="1582"/>
      <c r="BW32" s="1582"/>
      <c r="BX32" s="1583"/>
      <c r="BY32" s="1624" t="s">
        <v>525</v>
      </c>
      <c r="BZ32" s="1625"/>
      <c r="CA32" s="1625"/>
      <c r="CB32" s="1626"/>
      <c r="CC32" s="1581" t="s">
        <v>526</v>
      </c>
      <c r="CD32" s="1582"/>
      <c r="CE32" s="1582"/>
      <c r="CF32" s="1583"/>
      <c r="CG32" s="1587" t="s">
        <v>527</v>
      </c>
      <c r="CH32" s="1588"/>
      <c r="CI32" s="1588"/>
      <c r="CJ32" s="1589"/>
      <c r="CM32" s="1578" t="s">
        <v>521</v>
      </c>
      <c r="CN32" s="1579"/>
      <c r="CO32" s="1579"/>
      <c r="CP32" s="1580"/>
      <c r="CQ32" s="1581" t="s">
        <v>522</v>
      </c>
      <c r="CR32" s="1582"/>
      <c r="CS32" s="1582"/>
      <c r="CT32" s="1583"/>
      <c r="CU32" s="1624" t="s">
        <v>523</v>
      </c>
      <c r="CV32" s="1625"/>
      <c r="CW32" s="1625"/>
      <c r="CX32" s="1626"/>
      <c r="CY32" s="1581" t="s">
        <v>524</v>
      </c>
      <c r="CZ32" s="1582"/>
      <c r="DA32" s="1582"/>
      <c r="DB32" s="1583"/>
      <c r="DC32" s="1624" t="s">
        <v>525</v>
      </c>
      <c r="DD32" s="1625"/>
      <c r="DE32" s="1625"/>
      <c r="DF32" s="1626"/>
      <c r="DG32" s="1581" t="s">
        <v>526</v>
      </c>
      <c r="DH32" s="1582"/>
      <c r="DI32" s="1582"/>
      <c r="DJ32" s="1583"/>
      <c r="DK32" s="1587" t="s">
        <v>527</v>
      </c>
      <c r="DL32" s="1588"/>
      <c r="DM32" s="1588"/>
      <c r="DN32" s="1589"/>
    </row>
    <row r="33" spans="1:118" ht="70.5" customHeight="1">
      <c r="A33" s="1594">
        <f>IF(WEEKDAY(A29)=1,A29,(IF(WEEKDAY(A29)=2,A29-1,(IF(WEEKDAY(A29)=3,A29-2,(IF(WEEKDAY(A29)=4,A29-3,(IF(WEEKDAY(A29)=5,A29-4,IF(WEEKDAY(A29)=6,A29-5,A29-6))))))))))</f>
        <v>45711</v>
      </c>
      <c r="B33" s="1595"/>
      <c r="C33" s="1596"/>
      <c r="D33" s="1597"/>
      <c r="E33" s="1598">
        <f>A33+1</f>
        <v>45712</v>
      </c>
      <c r="F33" s="1599"/>
      <c r="G33" s="1600"/>
      <c r="H33" s="1601"/>
      <c r="I33" s="1598">
        <f>E33+1</f>
        <v>45713</v>
      </c>
      <c r="J33" s="1599"/>
      <c r="K33" s="1600"/>
      <c r="L33" s="1601"/>
      <c r="M33" s="1598">
        <f>I33+1</f>
        <v>45714</v>
      </c>
      <c r="N33" s="1599"/>
      <c r="O33" s="1600"/>
      <c r="P33" s="1601"/>
      <c r="Q33" s="1598">
        <f>M33+1</f>
        <v>45715</v>
      </c>
      <c r="R33" s="1599"/>
      <c r="S33" s="1600"/>
      <c r="T33" s="1601"/>
      <c r="U33" s="1598">
        <f>Q33+1</f>
        <v>45716</v>
      </c>
      <c r="V33" s="1599"/>
      <c r="W33" s="1600"/>
      <c r="X33" s="1601"/>
      <c r="Y33" s="1602">
        <f>U33+1</f>
        <v>45717</v>
      </c>
      <c r="Z33" s="1603"/>
      <c r="AA33" s="1604"/>
      <c r="AB33" s="1605"/>
      <c r="AE33" s="1594">
        <f>IF(WEEKDAY(AE29)=1,AE29,(IF(WEEKDAY(AE29)=2,AE29-1,(IF(WEEKDAY(AE29)=3,AE29-2,(IF(WEEKDAY(AE29)=4,AE29-3,(IF(WEEKDAY(AE29)=5,AE29-4,IF(WEEKDAY(AE29)=6,AE29-5,AE29-6))))))))))</f>
        <v>45746</v>
      </c>
      <c r="AF33" s="1595"/>
      <c r="AG33" s="1596"/>
      <c r="AH33" s="1597"/>
      <c r="AI33" s="1598">
        <f>AE33+1</f>
        <v>45747</v>
      </c>
      <c r="AJ33" s="1599"/>
      <c r="AK33" s="1600"/>
      <c r="AL33" s="1601"/>
      <c r="AM33" s="1598">
        <f>AI33+1</f>
        <v>45748</v>
      </c>
      <c r="AN33" s="1599"/>
      <c r="AO33" s="1600"/>
      <c r="AP33" s="1601"/>
      <c r="AQ33" s="1598">
        <f>AM33+1</f>
        <v>45749</v>
      </c>
      <c r="AR33" s="1599"/>
      <c r="AS33" s="1600"/>
      <c r="AT33" s="1601"/>
      <c r="AU33" s="1598">
        <f>AQ33+1</f>
        <v>45750</v>
      </c>
      <c r="AV33" s="1599"/>
      <c r="AW33" s="1600"/>
      <c r="AX33" s="1601"/>
      <c r="AY33" s="1598">
        <f>AU33+1</f>
        <v>45751</v>
      </c>
      <c r="AZ33" s="1599"/>
      <c r="BA33" s="1600"/>
      <c r="BB33" s="1601"/>
      <c r="BC33" s="1602">
        <f>AY33+1</f>
        <v>45752</v>
      </c>
      <c r="BD33" s="1603"/>
      <c r="BE33" s="1604"/>
      <c r="BF33" s="1605"/>
      <c r="BI33" s="1594">
        <f>IF(WEEKDAY(BI29)=1,BI29,(IF(WEEKDAY(BI29)=2,BI29-1,(IF(WEEKDAY(BI29)=3,BI29-2,(IF(WEEKDAY(BI29)=4,BI29-3,(IF(WEEKDAY(BI29)=5,BI29-4,IF(WEEKDAY(BI29)=6,BI29-5,BI29-6))))))))))</f>
        <v>45837</v>
      </c>
      <c r="BJ33" s="1595"/>
      <c r="BK33" s="1596"/>
      <c r="BL33" s="1597"/>
      <c r="BM33" s="1598">
        <f>BI33+1</f>
        <v>45838</v>
      </c>
      <c r="BN33" s="1599"/>
      <c r="BO33" s="1600"/>
      <c r="BP33" s="1601"/>
      <c r="BQ33" s="1598">
        <f>BM33+1</f>
        <v>45839</v>
      </c>
      <c r="BR33" s="1599"/>
      <c r="BS33" s="1600"/>
      <c r="BT33" s="1601"/>
      <c r="BU33" s="1598">
        <f>BQ33+1</f>
        <v>45840</v>
      </c>
      <c r="BV33" s="1599"/>
      <c r="BW33" s="1600"/>
      <c r="BX33" s="1601"/>
      <c r="BY33" s="1598">
        <f>BU33+1</f>
        <v>45841</v>
      </c>
      <c r="BZ33" s="1599"/>
      <c r="CA33" s="1600"/>
      <c r="CB33" s="1601"/>
      <c r="CC33" s="1598">
        <f>BY33+1</f>
        <v>45842</v>
      </c>
      <c r="CD33" s="1599"/>
      <c r="CE33" s="1600"/>
      <c r="CF33" s="1601"/>
      <c r="CG33" s="1602">
        <f>CC33+1</f>
        <v>45843</v>
      </c>
      <c r="CH33" s="1603"/>
      <c r="CI33" s="1604"/>
      <c r="CJ33" s="1605"/>
      <c r="CM33" s="1594">
        <f>IF(WEEKDAY(CM29)=1,CM29,(IF(WEEKDAY(CM29)=2,CM29-1,(IF(WEEKDAY(CM29)=3,CM29-2,(IF(WEEKDAY(CM29)=4,CM29-3,(IF(WEEKDAY(CM29)=5,CM29-4,IF(WEEKDAY(CM29)=6,CM29-5,CM29-6))))))))))</f>
        <v>45865</v>
      </c>
      <c r="CN33" s="1595"/>
      <c r="CO33" s="1596"/>
      <c r="CP33" s="1597"/>
      <c r="CQ33" s="1598">
        <f>CM33+1</f>
        <v>45866</v>
      </c>
      <c r="CR33" s="1599"/>
      <c r="CS33" s="1600"/>
      <c r="CT33" s="1601"/>
      <c r="CU33" s="1598">
        <f>CQ33+1</f>
        <v>45867</v>
      </c>
      <c r="CV33" s="1599"/>
      <c r="CW33" s="1600"/>
      <c r="CX33" s="1601"/>
      <c r="CY33" s="1598">
        <f>CU33+1</f>
        <v>45868</v>
      </c>
      <c r="CZ33" s="1599"/>
      <c r="DA33" s="1600"/>
      <c r="DB33" s="1601"/>
      <c r="DC33" s="1598">
        <f>CY33+1</f>
        <v>45869</v>
      </c>
      <c r="DD33" s="1599"/>
      <c r="DE33" s="1600"/>
      <c r="DF33" s="1601"/>
      <c r="DG33" s="1598">
        <f>DC33+1</f>
        <v>45870</v>
      </c>
      <c r="DH33" s="1599"/>
      <c r="DI33" s="1600"/>
      <c r="DJ33" s="1601"/>
      <c r="DK33" s="1602">
        <f>DG33+1</f>
        <v>45871</v>
      </c>
      <c r="DL33" s="1603"/>
      <c r="DM33" s="1604"/>
      <c r="DN33" s="1605"/>
    </row>
    <row r="34" spans="1:118" ht="31.5" customHeight="1">
      <c r="A34" s="1606" t="str">
        <f>IF(DAY(A33)=1,"","/"&amp;(MONTH(A33)&amp;"月"))</f>
        <v>/2月</v>
      </c>
      <c r="B34" s="1607"/>
      <c r="C34" s="1607"/>
      <c r="D34" s="1608"/>
      <c r="E34" s="1019"/>
      <c r="F34" s="1612"/>
      <c r="G34" s="1612"/>
      <c r="H34" s="709"/>
      <c r="I34" s="1019"/>
      <c r="J34" s="1612"/>
      <c r="K34" s="1612"/>
      <c r="L34" s="709"/>
      <c r="M34" s="1019"/>
      <c r="N34" s="1612"/>
      <c r="O34" s="1612"/>
      <c r="P34" s="709"/>
      <c r="Q34" s="1019"/>
      <c r="R34" s="1612"/>
      <c r="S34" s="1612"/>
      <c r="T34" s="709"/>
      <c r="U34" s="1019"/>
      <c r="V34" s="1612"/>
      <c r="W34" s="1612"/>
      <c r="X34" s="709"/>
      <c r="Y34" s="1019"/>
      <c r="Z34" s="1612"/>
      <c r="AA34" s="1612"/>
      <c r="AB34" s="709"/>
      <c r="AE34" s="1606" t="str">
        <f>IF(DAY(AE33)=1,"","/"&amp;(MONTH(AE33)&amp;"月"))</f>
        <v>/3月</v>
      </c>
      <c r="AF34" s="1607"/>
      <c r="AG34" s="1607"/>
      <c r="AH34" s="1608"/>
      <c r="AI34" s="1019"/>
      <c r="AJ34" s="1612"/>
      <c r="AK34" s="1612"/>
      <c r="AL34" s="709"/>
      <c r="AM34" s="1019"/>
      <c r="AN34" s="1612"/>
      <c r="AO34" s="1612"/>
      <c r="AP34" s="709"/>
      <c r="AQ34" s="1019"/>
      <c r="AR34" s="1612"/>
      <c r="AS34" s="1612"/>
      <c r="AT34" s="709"/>
      <c r="AU34" s="1019"/>
      <c r="AV34" s="1612"/>
      <c r="AW34" s="1612"/>
      <c r="AX34" s="709"/>
      <c r="AY34" s="1019"/>
      <c r="AZ34" s="1612"/>
      <c r="BA34" s="1612"/>
      <c r="BB34" s="709"/>
      <c r="BC34" s="1019"/>
      <c r="BD34" s="1612"/>
      <c r="BE34" s="1612"/>
      <c r="BF34" s="709"/>
      <c r="BI34" s="1606" t="str">
        <f>IF(DAY(BI33)=1,"","/"&amp;(MONTH(BI33)&amp;"月"))</f>
        <v>/6月</v>
      </c>
      <c r="BJ34" s="1607"/>
      <c r="BK34" s="1607"/>
      <c r="BL34" s="1608"/>
      <c r="BM34" s="1019"/>
      <c r="BN34" s="1612"/>
      <c r="BO34" s="1612"/>
      <c r="BP34" s="709"/>
      <c r="BQ34" s="1019"/>
      <c r="BR34" s="1612"/>
      <c r="BS34" s="1612"/>
      <c r="BT34" s="709"/>
      <c r="BU34" s="1019"/>
      <c r="BV34" s="1612"/>
      <c r="BW34" s="1612"/>
      <c r="BX34" s="709"/>
      <c r="BY34" s="1019"/>
      <c r="BZ34" s="1612"/>
      <c r="CA34" s="1612"/>
      <c r="CB34" s="709"/>
      <c r="CC34" s="1019"/>
      <c r="CD34" s="1612"/>
      <c r="CE34" s="1612"/>
      <c r="CF34" s="709"/>
      <c r="CG34" s="1019"/>
      <c r="CH34" s="1612"/>
      <c r="CI34" s="1612"/>
      <c r="CJ34" s="709"/>
      <c r="CM34" s="1606" t="str">
        <f>IF(DAY(CM33)=1,"","/"&amp;(MONTH(CM33)&amp;"月"))</f>
        <v>/7月</v>
      </c>
      <c r="CN34" s="1607"/>
      <c r="CO34" s="1607"/>
      <c r="CP34" s="1608"/>
      <c r="CQ34" s="1019"/>
      <c r="CR34" s="1612"/>
      <c r="CS34" s="1612"/>
      <c r="CT34" s="709"/>
      <c r="CU34" s="1019"/>
      <c r="CV34" s="1612"/>
      <c r="CW34" s="1612"/>
      <c r="CX34" s="709"/>
      <c r="CY34" s="1019"/>
      <c r="CZ34" s="1612"/>
      <c r="DA34" s="1612"/>
      <c r="DB34" s="709"/>
      <c r="DC34" s="1019"/>
      <c r="DD34" s="1612"/>
      <c r="DE34" s="1612"/>
      <c r="DF34" s="709"/>
      <c r="DG34" s="1019"/>
      <c r="DH34" s="1612"/>
      <c r="DI34" s="1612"/>
      <c r="DJ34" s="709"/>
      <c r="DK34" s="1019"/>
      <c r="DL34" s="1612"/>
      <c r="DM34" s="1612"/>
      <c r="DN34" s="709"/>
    </row>
    <row r="35" spans="1:118" ht="31.5" customHeight="1">
      <c r="A35" s="1606"/>
      <c r="B35" s="1607"/>
      <c r="C35" s="1607"/>
      <c r="D35" s="1608"/>
      <c r="E35" s="1019"/>
      <c r="F35" s="1612"/>
      <c r="G35" s="1612"/>
      <c r="H35" s="709"/>
      <c r="I35" s="1019"/>
      <c r="J35" s="1612"/>
      <c r="K35" s="1612"/>
      <c r="L35" s="709"/>
      <c r="M35" s="1019"/>
      <c r="N35" s="1612"/>
      <c r="O35" s="1612"/>
      <c r="P35" s="709"/>
      <c r="Q35" s="1019"/>
      <c r="R35" s="1612"/>
      <c r="S35" s="1612"/>
      <c r="T35" s="709"/>
      <c r="U35" s="1019"/>
      <c r="V35" s="1612"/>
      <c r="W35" s="1612"/>
      <c r="X35" s="709"/>
      <c r="Y35" s="1019"/>
      <c r="Z35" s="1612"/>
      <c r="AA35" s="1612"/>
      <c r="AB35" s="709"/>
      <c r="AE35" s="1606"/>
      <c r="AF35" s="1607"/>
      <c r="AG35" s="1607"/>
      <c r="AH35" s="1608"/>
      <c r="AI35" s="1019"/>
      <c r="AJ35" s="1612"/>
      <c r="AK35" s="1612"/>
      <c r="AL35" s="709"/>
      <c r="AM35" s="1019"/>
      <c r="AN35" s="1612"/>
      <c r="AO35" s="1612"/>
      <c r="AP35" s="709"/>
      <c r="AQ35" s="1019"/>
      <c r="AR35" s="1612"/>
      <c r="AS35" s="1612"/>
      <c r="AT35" s="709"/>
      <c r="AU35" s="1019"/>
      <c r="AV35" s="1612"/>
      <c r="AW35" s="1612"/>
      <c r="AX35" s="709"/>
      <c r="AY35" s="1019"/>
      <c r="AZ35" s="1612"/>
      <c r="BA35" s="1612"/>
      <c r="BB35" s="709"/>
      <c r="BC35" s="1019"/>
      <c r="BD35" s="1612"/>
      <c r="BE35" s="1612"/>
      <c r="BF35" s="709"/>
      <c r="BI35" s="1606"/>
      <c r="BJ35" s="1607"/>
      <c r="BK35" s="1607"/>
      <c r="BL35" s="1608"/>
      <c r="BM35" s="1019"/>
      <c r="BN35" s="1612"/>
      <c r="BO35" s="1612"/>
      <c r="BP35" s="709"/>
      <c r="BQ35" s="1019"/>
      <c r="BR35" s="1612"/>
      <c r="BS35" s="1612"/>
      <c r="BT35" s="709"/>
      <c r="BU35" s="1019"/>
      <c r="BV35" s="1612"/>
      <c r="BW35" s="1612"/>
      <c r="BX35" s="709"/>
      <c r="BY35" s="1019"/>
      <c r="BZ35" s="1612"/>
      <c r="CA35" s="1612"/>
      <c r="CB35" s="709"/>
      <c r="CC35" s="1019"/>
      <c r="CD35" s="1612"/>
      <c r="CE35" s="1612"/>
      <c r="CF35" s="709"/>
      <c r="CG35" s="1019"/>
      <c r="CH35" s="1612"/>
      <c r="CI35" s="1612"/>
      <c r="CJ35" s="709"/>
      <c r="CM35" s="1606"/>
      <c r="CN35" s="1607"/>
      <c r="CO35" s="1607"/>
      <c r="CP35" s="1608"/>
      <c r="CQ35" s="1019"/>
      <c r="CR35" s="1612"/>
      <c r="CS35" s="1612"/>
      <c r="CT35" s="709"/>
      <c r="CU35" s="1019"/>
      <c r="CV35" s="1612"/>
      <c r="CW35" s="1612"/>
      <c r="CX35" s="709"/>
      <c r="CY35" s="1019"/>
      <c r="CZ35" s="1612"/>
      <c r="DA35" s="1612"/>
      <c r="DB35" s="709"/>
      <c r="DC35" s="1019"/>
      <c r="DD35" s="1612"/>
      <c r="DE35" s="1612"/>
      <c r="DF35" s="709"/>
      <c r="DG35" s="1019"/>
      <c r="DH35" s="1612"/>
      <c r="DI35" s="1612"/>
      <c r="DJ35" s="709"/>
      <c r="DK35" s="1019"/>
      <c r="DL35" s="1612"/>
      <c r="DM35" s="1612"/>
      <c r="DN35" s="709"/>
    </row>
    <row r="36" spans="1:118" ht="31.5" customHeight="1">
      <c r="A36" s="1609"/>
      <c r="B36" s="1610"/>
      <c r="C36" s="1610"/>
      <c r="D36" s="1611"/>
      <c r="E36" s="1019"/>
      <c r="F36" s="1612"/>
      <c r="G36" s="1612"/>
      <c r="H36" s="709"/>
      <c r="I36" s="1019"/>
      <c r="J36" s="1612"/>
      <c r="K36" s="1612"/>
      <c r="L36" s="709"/>
      <c r="M36" s="1019"/>
      <c r="N36" s="1612"/>
      <c r="O36" s="1612"/>
      <c r="P36" s="709"/>
      <c r="Q36" s="1019"/>
      <c r="R36" s="1612"/>
      <c r="S36" s="1612"/>
      <c r="T36" s="709"/>
      <c r="U36" s="1019"/>
      <c r="V36" s="1612"/>
      <c r="W36" s="1612"/>
      <c r="X36" s="709"/>
      <c r="Y36" s="1019"/>
      <c r="Z36" s="1612"/>
      <c r="AA36" s="1612"/>
      <c r="AB36" s="709"/>
      <c r="AE36" s="1609"/>
      <c r="AF36" s="1610"/>
      <c r="AG36" s="1610"/>
      <c r="AH36" s="1611"/>
      <c r="AI36" s="1019"/>
      <c r="AJ36" s="1612"/>
      <c r="AK36" s="1612"/>
      <c r="AL36" s="709"/>
      <c r="AM36" s="1019"/>
      <c r="AN36" s="1612"/>
      <c r="AO36" s="1612"/>
      <c r="AP36" s="709"/>
      <c r="AQ36" s="1019"/>
      <c r="AR36" s="1612"/>
      <c r="AS36" s="1612"/>
      <c r="AT36" s="709"/>
      <c r="AU36" s="1019"/>
      <c r="AV36" s="1612"/>
      <c r="AW36" s="1612"/>
      <c r="AX36" s="709"/>
      <c r="AY36" s="1019"/>
      <c r="AZ36" s="1612"/>
      <c r="BA36" s="1612"/>
      <c r="BB36" s="709"/>
      <c r="BC36" s="1019"/>
      <c r="BD36" s="1612"/>
      <c r="BE36" s="1612"/>
      <c r="BF36" s="709"/>
      <c r="BI36" s="1609"/>
      <c r="BJ36" s="1610"/>
      <c r="BK36" s="1610"/>
      <c r="BL36" s="1611"/>
      <c r="BM36" s="1019"/>
      <c r="BN36" s="1612"/>
      <c r="BO36" s="1612"/>
      <c r="BP36" s="709"/>
      <c r="BQ36" s="1019"/>
      <c r="BR36" s="1612"/>
      <c r="BS36" s="1612"/>
      <c r="BT36" s="709"/>
      <c r="BU36" s="1019"/>
      <c r="BV36" s="1612"/>
      <c r="BW36" s="1612"/>
      <c r="BX36" s="709"/>
      <c r="BY36" s="1019"/>
      <c r="BZ36" s="1612"/>
      <c r="CA36" s="1612"/>
      <c r="CB36" s="709"/>
      <c r="CC36" s="1019"/>
      <c r="CD36" s="1612"/>
      <c r="CE36" s="1612"/>
      <c r="CF36" s="709"/>
      <c r="CG36" s="1019"/>
      <c r="CH36" s="1612"/>
      <c r="CI36" s="1612"/>
      <c r="CJ36" s="709"/>
      <c r="CM36" s="1609"/>
      <c r="CN36" s="1610"/>
      <c r="CO36" s="1610"/>
      <c r="CP36" s="1611"/>
      <c r="CQ36" s="1019"/>
      <c r="CR36" s="1612"/>
      <c r="CS36" s="1612"/>
      <c r="CT36" s="709"/>
      <c r="CU36" s="1019"/>
      <c r="CV36" s="1612"/>
      <c r="CW36" s="1612"/>
      <c r="CX36" s="709"/>
      <c r="CY36" s="1019"/>
      <c r="CZ36" s="1612"/>
      <c r="DA36" s="1612"/>
      <c r="DB36" s="709"/>
      <c r="DC36" s="1019"/>
      <c r="DD36" s="1612"/>
      <c r="DE36" s="1612"/>
      <c r="DF36" s="709"/>
      <c r="DG36" s="1019"/>
      <c r="DH36" s="1612"/>
      <c r="DI36" s="1612"/>
      <c r="DJ36" s="709"/>
      <c r="DK36" s="1019"/>
      <c r="DL36" s="1612"/>
      <c r="DM36" s="1612"/>
      <c r="DN36" s="709"/>
    </row>
    <row r="37" spans="1:118" ht="71.25" customHeight="1">
      <c r="A37" s="1594">
        <f>Y33+1</f>
        <v>45718</v>
      </c>
      <c r="B37" s="1595"/>
      <c r="C37" s="1596"/>
      <c r="D37" s="1597"/>
      <c r="E37" s="1598">
        <f>A37+1</f>
        <v>45719</v>
      </c>
      <c r="F37" s="1599"/>
      <c r="G37" s="1600"/>
      <c r="H37" s="1601"/>
      <c r="I37" s="1598">
        <f>E37+1</f>
        <v>45720</v>
      </c>
      <c r="J37" s="1599"/>
      <c r="K37" s="1600"/>
      <c r="L37" s="1601"/>
      <c r="M37" s="1598">
        <f>I37+1</f>
        <v>45721</v>
      </c>
      <c r="N37" s="1599"/>
      <c r="O37" s="1600"/>
      <c r="P37" s="1601"/>
      <c r="Q37" s="1598">
        <f>M37+1</f>
        <v>45722</v>
      </c>
      <c r="R37" s="1599"/>
      <c r="S37" s="1600"/>
      <c r="T37" s="1601"/>
      <c r="U37" s="1598">
        <f>Q37+1</f>
        <v>45723</v>
      </c>
      <c r="V37" s="1599"/>
      <c r="W37" s="1600"/>
      <c r="X37" s="1601"/>
      <c r="Y37" s="1602">
        <f>U37+1</f>
        <v>45724</v>
      </c>
      <c r="Z37" s="1603"/>
      <c r="AA37" s="1604"/>
      <c r="AB37" s="1605"/>
      <c r="AC37" s="277"/>
      <c r="AE37" s="1594">
        <f>BC33+1</f>
        <v>45753</v>
      </c>
      <c r="AF37" s="1595"/>
      <c r="AG37" s="1596"/>
      <c r="AH37" s="1597"/>
      <c r="AI37" s="1598">
        <f>AE37+1</f>
        <v>45754</v>
      </c>
      <c r="AJ37" s="1599"/>
      <c r="AK37" s="1600"/>
      <c r="AL37" s="1601"/>
      <c r="AM37" s="1598">
        <f>AI37+1</f>
        <v>45755</v>
      </c>
      <c r="AN37" s="1599"/>
      <c r="AO37" s="1600"/>
      <c r="AP37" s="1601"/>
      <c r="AQ37" s="1598">
        <f>AM37+1</f>
        <v>45756</v>
      </c>
      <c r="AR37" s="1599"/>
      <c r="AS37" s="1600"/>
      <c r="AT37" s="1601"/>
      <c r="AU37" s="1598">
        <f>AQ37+1</f>
        <v>45757</v>
      </c>
      <c r="AV37" s="1599"/>
      <c r="AW37" s="1600"/>
      <c r="AX37" s="1601"/>
      <c r="AY37" s="1598">
        <f>AU37+1</f>
        <v>45758</v>
      </c>
      <c r="AZ37" s="1599"/>
      <c r="BA37" s="1600"/>
      <c r="BB37" s="1601"/>
      <c r="BC37" s="1602">
        <f>AY37+1</f>
        <v>45759</v>
      </c>
      <c r="BD37" s="1603"/>
      <c r="BE37" s="1604"/>
      <c r="BF37" s="1605"/>
      <c r="BI37" s="1594">
        <f>CG33+1</f>
        <v>45844</v>
      </c>
      <c r="BJ37" s="1595"/>
      <c r="BK37" s="1596"/>
      <c r="BL37" s="1597"/>
      <c r="BM37" s="1598">
        <f>BI37+1</f>
        <v>45845</v>
      </c>
      <c r="BN37" s="1599"/>
      <c r="BO37" s="1600"/>
      <c r="BP37" s="1601"/>
      <c r="BQ37" s="1598">
        <f>BM37+1</f>
        <v>45846</v>
      </c>
      <c r="BR37" s="1599"/>
      <c r="BS37" s="1600"/>
      <c r="BT37" s="1601"/>
      <c r="BU37" s="1598">
        <f>BQ37+1</f>
        <v>45847</v>
      </c>
      <c r="BV37" s="1599"/>
      <c r="BW37" s="1600"/>
      <c r="BX37" s="1601"/>
      <c r="BY37" s="1598">
        <f>BU37+1</f>
        <v>45848</v>
      </c>
      <c r="BZ37" s="1599"/>
      <c r="CA37" s="1600"/>
      <c r="CB37" s="1601"/>
      <c r="CC37" s="1598">
        <f>BY37+1</f>
        <v>45849</v>
      </c>
      <c r="CD37" s="1599"/>
      <c r="CE37" s="1600"/>
      <c r="CF37" s="1601"/>
      <c r="CG37" s="1602">
        <f>CC37+1</f>
        <v>45850</v>
      </c>
      <c r="CH37" s="1603"/>
      <c r="CI37" s="1604"/>
      <c r="CJ37" s="1605"/>
      <c r="CM37" s="1594">
        <f>DK33+1</f>
        <v>45872</v>
      </c>
      <c r="CN37" s="1595"/>
      <c r="CO37" s="1596"/>
      <c r="CP37" s="1597"/>
      <c r="CQ37" s="1598">
        <f>CM37+1</f>
        <v>45873</v>
      </c>
      <c r="CR37" s="1599"/>
      <c r="CS37" s="1600"/>
      <c r="CT37" s="1601"/>
      <c r="CU37" s="1598">
        <f>CQ37+1</f>
        <v>45874</v>
      </c>
      <c r="CV37" s="1599"/>
      <c r="CW37" s="1600"/>
      <c r="CX37" s="1601"/>
      <c r="CY37" s="1598">
        <f>CU37+1</f>
        <v>45875</v>
      </c>
      <c r="CZ37" s="1599"/>
      <c r="DA37" s="1600"/>
      <c r="DB37" s="1601"/>
      <c r="DC37" s="1598">
        <f>CY37+1</f>
        <v>45876</v>
      </c>
      <c r="DD37" s="1599"/>
      <c r="DE37" s="1600"/>
      <c r="DF37" s="1601"/>
      <c r="DG37" s="1598">
        <f>DC37+1</f>
        <v>45877</v>
      </c>
      <c r="DH37" s="1599"/>
      <c r="DI37" s="1600"/>
      <c r="DJ37" s="1601"/>
      <c r="DK37" s="1602">
        <f>DG37+1</f>
        <v>45878</v>
      </c>
      <c r="DL37" s="1603"/>
      <c r="DM37" s="1604"/>
      <c r="DN37" s="1605"/>
    </row>
    <row r="38" spans="1:118" ht="31.5" customHeight="1">
      <c r="A38" s="1019"/>
      <c r="B38" s="1612"/>
      <c r="C38" s="1612"/>
      <c r="D38" s="709"/>
      <c r="E38" s="1019"/>
      <c r="F38" s="1612"/>
      <c r="G38" s="1612"/>
      <c r="H38" s="709"/>
      <c r="I38" s="1019"/>
      <c r="J38" s="1612"/>
      <c r="K38" s="1612"/>
      <c r="L38" s="709"/>
      <c r="M38" s="1019"/>
      <c r="N38" s="1612"/>
      <c r="O38" s="1612"/>
      <c r="P38" s="709"/>
      <c r="Q38" s="1019"/>
      <c r="R38" s="1612"/>
      <c r="S38" s="1612"/>
      <c r="T38" s="709"/>
      <c r="U38" s="1019"/>
      <c r="V38" s="1612"/>
      <c r="W38" s="1612"/>
      <c r="X38" s="709"/>
      <c r="Y38" s="1019"/>
      <c r="Z38" s="1612"/>
      <c r="AA38" s="1612"/>
      <c r="AB38" s="709"/>
      <c r="AE38" s="1019"/>
      <c r="AF38" s="1612"/>
      <c r="AG38" s="1612"/>
      <c r="AH38" s="709"/>
      <c r="AI38" s="1019"/>
      <c r="AJ38" s="1612"/>
      <c r="AK38" s="1612"/>
      <c r="AL38" s="709"/>
      <c r="AM38" s="1019"/>
      <c r="AN38" s="1612"/>
      <c r="AO38" s="1612"/>
      <c r="AP38" s="709"/>
      <c r="AQ38" s="1019"/>
      <c r="AR38" s="1612"/>
      <c r="AS38" s="1612"/>
      <c r="AT38" s="709"/>
      <c r="AU38" s="1019"/>
      <c r="AV38" s="1612"/>
      <c r="AW38" s="1612"/>
      <c r="AX38" s="709"/>
      <c r="AY38" s="1019"/>
      <c r="AZ38" s="1612"/>
      <c r="BA38" s="1612"/>
      <c r="BB38" s="709"/>
      <c r="BC38" s="1019"/>
      <c r="BD38" s="1612"/>
      <c r="BE38" s="1612"/>
      <c r="BF38" s="709"/>
      <c r="BI38" s="1019"/>
      <c r="BJ38" s="1612"/>
      <c r="BK38" s="1612"/>
      <c r="BL38" s="709"/>
      <c r="BM38" s="1019"/>
      <c r="BN38" s="1612"/>
      <c r="BO38" s="1612"/>
      <c r="BP38" s="709"/>
      <c r="BQ38" s="1019"/>
      <c r="BR38" s="1612"/>
      <c r="BS38" s="1612"/>
      <c r="BT38" s="709"/>
      <c r="BU38" s="1019"/>
      <c r="BV38" s="1612"/>
      <c r="BW38" s="1612"/>
      <c r="BX38" s="709"/>
      <c r="BY38" s="1019"/>
      <c r="BZ38" s="1612"/>
      <c r="CA38" s="1612"/>
      <c r="CB38" s="709"/>
      <c r="CC38" s="1019"/>
      <c r="CD38" s="1612"/>
      <c r="CE38" s="1612"/>
      <c r="CF38" s="709"/>
      <c r="CG38" s="1019"/>
      <c r="CH38" s="1612"/>
      <c r="CI38" s="1612"/>
      <c r="CJ38" s="709"/>
      <c r="CM38" s="1019"/>
      <c r="CN38" s="1612"/>
      <c r="CO38" s="1612"/>
      <c r="CP38" s="709"/>
      <c r="CQ38" s="1019"/>
      <c r="CR38" s="1612"/>
      <c r="CS38" s="1612"/>
      <c r="CT38" s="709"/>
      <c r="CU38" s="1019"/>
      <c r="CV38" s="1612"/>
      <c r="CW38" s="1612"/>
      <c r="CX38" s="709"/>
      <c r="CY38" s="1019"/>
      <c r="CZ38" s="1612"/>
      <c r="DA38" s="1612"/>
      <c r="DB38" s="709"/>
      <c r="DC38" s="1019"/>
      <c r="DD38" s="1612"/>
      <c r="DE38" s="1612"/>
      <c r="DF38" s="709"/>
      <c r="DG38" s="1019"/>
      <c r="DH38" s="1612"/>
      <c r="DI38" s="1612"/>
      <c r="DJ38" s="709"/>
      <c r="DK38" s="1019"/>
      <c r="DL38" s="1612"/>
      <c r="DM38" s="1612"/>
      <c r="DN38" s="709"/>
    </row>
    <row r="39" spans="1:118" ht="31.5" customHeight="1">
      <c r="A39" s="1019"/>
      <c r="B39" s="1612"/>
      <c r="C39" s="1612"/>
      <c r="D39" s="709"/>
      <c r="E39" s="1019"/>
      <c r="F39" s="1612"/>
      <c r="G39" s="1612"/>
      <c r="H39" s="709"/>
      <c r="I39" s="1019"/>
      <c r="J39" s="1612"/>
      <c r="K39" s="1612"/>
      <c r="L39" s="709"/>
      <c r="M39" s="1019"/>
      <c r="N39" s="1612"/>
      <c r="O39" s="1612"/>
      <c r="P39" s="709"/>
      <c r="Q39" s="1019"/>
      <c r="R39" s="1612"/>
      <c r="S39" s="1612"/>
      <c r="T39" s="709"/>
      <c r="U39" s="1019"/>
      <c r="V39" s="1612"/>
      <c r="W39" s="1612"/>
      <c r="X39" s="709"/>
      <c r="Y39" s="1019"/>
      <c r="Z39" s="1612"/>
      <c r="AA39" s="1612"/>
      <c r="AB39" s="709"/>
      <c r="AE39" s="1019"/>
      <c r="AF39" s="1612"/>
      <c r="AG39" s="1612"/>
      <c r="AH39" s="709"/>
      <c r="AI39" s="1019"/>
      <c r="AJ39" s="1612"/>
      <c r="AK39" s="1612"/>
      <c r="AL39" s="709"/>
      <c r="AM39" s="1019"/>
      <c r="AN39" s="1612"/>
      <c r="AO39" s="1612"/>
      <c r="AP39" s="709"/>
      <c r="AQ39" s="1019"/>
      <c r="AR39" s="1612"/>
      <c r="AS39" s="1612"/>
      <c r="AT39" s="709"/>
      <c r="AU39" s="1019"/>
      <c r="AV39" s="1612"/>
      <c r="AW39" s="1612"/>
      <c r="AX39" s="709"/>
      <c r="AY39" s="1019"/>
      <c r="AZ39" s="1612"/>
      <c r="BA39" s="1612"/>
      <c r="BB39" s="709"/>
      <c r="BC39" s="1019"/>
      <c r="BD39" s="1612"/>
      <c r="BE39" s="1612"/>
      <c r="BF39" s="709"/>
      <c r="BI39" s="1019"/>
      <c r="BJ39" s="1612"/>
      <c r="BK39" s="1612"/>
      <c r="BL39" s="709"/>
      <c r="BM39" s="1019"/>
      <c r="BN39" s="1612"/>
      <c r="BO39" s="1612"/>
      <c r="BP39" s="709"/>
      <c r="BQ39" s="1019"/>
      <c r="BR39" s="1612"/>
      <c r="BS39" s="1612"/>
      <c r="BT39" s="709"/>
      <c r="BU39" s="1019"/>
      <c r="BV39" s="1612"/>
      <c r="BW39" s="1612"/>
      <c r="BX39" s="709"/>
      <c r="BY39" s="1019"/>
      <c r="BZ39" s="1612"/>
      <c r="CA39" s="1612"/>
      <c r="CB39" s="709"/>
      <c r="CC39" s="1019"/>
      <c r="CD39" s="1612"/>
      <c r="CE39" s="1612"/>
      <c r="CF39" s="709"/>
      <c r="CG39" s="1019"/>
      <c r="CH39" s="1612"/>
      <c r="CI39" s="1612"/>
      <c r="CJ39" s="709"/>
      <c r="CM39" s="1019"/>
      <c r="CN39" s="1612"/>
      <c r="CO39" s="1612"/>
      <c r="CP39" s="709"/>
      <c r="CQ39" s="1019"/>
      <c r="CR39" s="1612"/>
      <c r="CS39" s="1612"/>
      <c r="CT39" s="709"/>
      <c r="CU39" s="1019"/>
      <c r="CV39" s="1612"/>
      <c r="CW39" s="1612"/>
      <c r="CX39" s="709"/>
      <c r="CY39" s="1019"/>
      <c r="CZ39" s="1612"/>
      <c r="DA39" s="1612"/>
      <c r="DB39" s="709"/>
      <c r="DC39" s="1019"/>
      <c r="DD39" s="1612"/>
      <c r="DE39" s="1612"/>
      <c r="DF39" s="709"/>
      <c r="DG39" s="1019"/>
      <c r="DH39" s="1612"/>
      <c r="DI39" s="1612"/>
      <c r="DJ39" s="709"/>
      <c r="DK39" s="1019"/>
      <c r="DL39" s="1612"/>
      <c r="DM39" s="1612"/>
      <c r="DN39" s="709"/>
    </row>
    <row r="40" spans="1:118" ht="31.5" customHeight="1">
      <c r="A40" s="1019"/>
      <c r="B40" s="1612"/>
      <c r="C40" s="1612"/>
      <c r="D40" s="709"/>
      <c r="E40" s="1019"/>
      <c r="F40" s="1612"/>
      <c r="G40" s="1612"/>
      <c r="H40" s="709"/>
      <c r="I40" s="1019"/>
      <c r="J40" s="1612"/>
      <c r="K40" s="1612"/>
      <c r="L40" s="709"/>
      <c r="M40" s="1019"/>
      <c r="N40" s="1612"/>
      <c r="O40" s="1612"/>
      <c r="P40" s="709"/>
      <c r="Q40" s="1019"/>
      <c r="R40" s="1612"/>
      <c r="S40" s="1612"/>
      <c r="T40" s="709"/>
      <c r="U40" s="1019"/>
      <c r="V40" s="1612"/>
      <c r="W40" s="1612"/>
      <c r="X40" s="709"/>
      <c r="Y40" s="1019"/>
      <c r="Z40" s="1612"/>
      <c r="AA40" s="1612"/>
      <c r="AB40" s="709"/>
      <c r="AE40" s="1019"/>
      <c r="AF40" s="1612"/>
      <c r="AG40" s="1612"/>
      <c r="AH40" s="709"/>
      <c r="AI40" s="1019"/>
      <c r="AJ40" s="1612"/>
      <c r="AK40" s="1612"/>
      <c r="AL40" s="709"/>
      <c r="AM40" s="1019"/>
      <c r="AN40" s="1612"/>
      <c r="AO40" s="1612"/>
      <c r="AP40" s="709"/>
      <c r="AQ40" s="1019"/>
      <c r="AR40" s="1612"/>
      <c r="AS40" s="1612"/>
      <c r="AT40" s="709"/>
      <c r="AU40" s="1019"/>
      <c r="AV40" s="1612"/>
      <c r="AW40" s="1612"/>
      <c r="AX40" s="709"/>
      <c r="AY40" s="1019"/>
      <c r="AZ40" s="1612"/>
      <c r="BA40" s="1612"/>
      <c r="BB40" s="709"/>
      <c r="BC40" s="1019"/>
      <c r="BD40" s="1612"/>
      <c r="BE40" s="1612"/>
      <c r="BF40" s="709"/>
      <c r="BI40" s="1019"/>
      <c r="BJ40" s="1612"/>
      <c r="BK40" s="1612"/>
      <c r="BL40" s="709"/>
      <c r="BM40" s="1019"/>
      <c r="BN40" s="1612"/>
      <c r="BO40" s="1612"/>
      <c r="BP40" s="709"/>
      <c r="BQ40" s="1019"/>
      <c r="BR40" s="1612"/>
      <c r="BS40" s="1612"/>
      <c r="BT40" s="709"/>
      <c r="BU40" s="1019"/>
      <c r="BV40" s="1612"/>
      <c r="BW40" s="1612"/>
      <c r="BX40" s="709"/>
      <c r="BY40" s="1019"/>
      <c r="BZ40" s="1612"/>
      <c r="CA40" s="1612"/>
      <c r="CB40" s="709"/>
      <c r="CC40" s="1019"/>
      <c r="CD40" s="1612"/>
      <c r="CE40" s="1612"/>
      <c r="CF40" s="709"/>
      <c r="CG40" s="1019"/>
      <c r="CH40" s="1612"/>
      <c r="CI40" s="1612"/>
      <c r="CJ40" s="709"/>
      <c r="CM40" s="1019"/>
      <c r="CN40" s="1612"/>
      <c r="CO40" s="1612"/>
      <c r="CP40" s="709"/>
      <c r="CQ40" s="1019"/>
      <c r="CR40" s="1612"/>
      <c r="CS40" s="1612"/>
      <c r="CT40" s="709"/>
      <c r="CU40" s="1019"/>
      <c r="CV40" s="1612"/>
      <c r="CW40" s="1612"/>
      <c r="CX40" s="709"/>
      <c r="CY40" s="1019"/>
      <c r="CZ40" s="1612"/>
      <c r="DA40" s="1612"/>
      <c r="DB40" s="709"/>
      <c r="DC40" s="1019"/>
      <c r="DD40" s="1612"/>
      <c r="DE40" s="1612"/>
      <c r="DF40" s="709"/>
      <c r="DG40" s="1019"/>
      <c r="DH40" s="1612"/>
      <c r="DI40" s="1612"/>
      <c r="DJ40" s="709"/>
      <c r="DK40" s="1019"/>
      <c r="DL40" s="1612"/>
      <c r="DM40" s="1612"/>
      <c r="DN40" s="709"/>
    </row>
    <row r="41" spans="1:118" ht="72" customHeight="1">
      <c r="A41" s="1594">
        <f>Y37+1</f>
        <v>45725</v>
      </c>
      <c r="B41" s="1595"/>
      <c r="C41" s="1596"/>
      <c r="D41" s="1597"/>
      <c r="E41" s="1598">
        <f>A41+1</f>
        <v>45726</v>
      </c>
      <c r="F41" s="1599"/>
      <c r="G41" s="1600"/>
      <c r="H41" s="1601"/>
      <c r="I41" s="1598">
        <f>E41+1</f>
        <v>45727</v>
      </c>
      <c r="J41" s="1599"/>
      <c r="K41" s="1600"/>
      <c r="L41" s="1601"/>
      <c r="M41" s="1598">
        <f>I41+1</f>
        <v>45728</v>
      </c>
      <c r="N41" s="1599"/>
      <c r="O41" s="1600"/>
      <c r="P41" s="1601"/>
      <c r="Q41" s="1598">
        <f>M41+1</f>
        <v>45729</v>
      </c>
      <c r="R41" s="1599"/>
      <c r="S41" s="1600"/>
      <c r="T41" s="1601"/>
      <c r="U41" s="1598">
        <f>Q41+1</f>
        <v>45730</v>
      </c>
      <c r="V41" s="1599"/>
      <c r="W41" s="1600"/>
      <c r="X41" s="1601"/>
      <c r="Y41" s="1602">
        <f>U41+1</f>
        <v>45731</v>
      </c>
      <c r="Z41" s="1603"/>
      <c r="AA41" s="1604"/>
      <c r="AB41" s="1605"/>
      <c r="AE41" s="1594">
        <f>BC37+1</f>
        <v>45760</v>
      </c>
      <c r="AF41" s="1595"/>
      <c r="AG41" s="1596"/>
      <c r="AH41" s="1597"/>
      <c r="AI41" s="1598">
        <f>AE41+1</f>
        <v>45761</v>
      </c>
      <c r="AJ41" s="1599"/>
      <c r="AK41" s="1600"/>
      <c r="AL41" s="1601"/>
      <c r="AM41" s="1598">
        <f>AI41+1</f>
        <v>45762</v>
      </c>
      <c r="AN41" s="1599"/>
      <c r="AO41" s="1600"/>
      <c r="AP41" s="1601"/>
      <c r="AQ41" s="1598">
        <f>AM41+1</f>
        <v>45763</v>
      </c>
      <c r="AR41" s="1599"/>
      <c r="AS41" s="1600"/>
      <c r="AT41" s="1601"/>
      <c r="AU41" s="1598">
        <f>AQ41+1</f>
        <v>45764</v>
      </c>
      <c r="AV41" s="1599"/>
      <c r="AW41" s="1600"/>
      <c r="AX41" s="1601"/>
      <c r="AY41" s="1598">
        <f>AU41+1</f>
        <v>45765</v>
      </c>
      <c r="AZ41" s="1599"/>
      <c r="BA41" s="1600"/>
      <c r="BB41" s="1601"/>
      <c r="BC41" s="1602">
        <f>AY41+1</f>
        <v>45766</v>
      </c>
      <c r="BD41" s="1603"/>
      <c r="BE41" s="1604"/>
      <c r="BF41" s="1605"/>
      <c r="BI41" s="1594">
        <f>CG37+1</f>
        <v>45851</v>
      </c>
      <c r="BJ41" s="1595"/>
      <c r="BK41" s="1596"/>
      <c r="BL41" s="1597"/>
      <c r="BM41" s="1598">
        <f>BI41+1</f>
        <v>45852</v>
      </c>
      <c r="BN41" s="1599"/>
      <c r="BO41" s="1600"/>
      <c r="BP41" s="1601"/>
      <c r="BQ41" s="1598">
        <f>BM41+1</f>
        <v>45853</v>
      </c>
      <c r="BR41" s="1599"/>
      <c r="BS41" s="1600"/>
      <c r="BT41" s="1601"/>
      <c r="BU41" s="1598">
        <f>BQ41+1</f>
        <v>45854</v>
      </c>
      <c r="BV41" s="1599"/>
      <c r="BW41" s="1600"/>
      <c r="BX41" s="1601"/>
      <c r="BY41" s="1598">
        <f>BU41+1</f>
        <v>45855</v>
      </c>
      <c r="BZ41" s="1599"/>
      <c r="CA41" s="1600"/>
      <c r="CB41" s="1601"/>
      <c r="CC41" s="1598">
        <f>BY41+1</f>
        <v>45856</v>
      </c>
      <c r="CD41" s="1599"/>
      <c r="CE41" s="1600"/>
      <c r="CF41" s="1601"/>
      <c r="CG41" s="1602">
        <f>CC41+1</f>
        <v>45857</v>
      </c>
      <c r="CH41" s="1603"/>
      <c r="CI41" s="1604"/>
      <c r="CJ41" s="1605"/>
      <c r="CM41" s="1594">
        <f>DK37+1</f>
        <v>45879</v>
      </c>
      <c r="CN41" s="1595"/>
      <c r="CO41" s="1596"/>
      <c r="CP41" s="1597"/>
      <c r="CQ41" s="1598">
        <f>CM41+1</f>
        <v>45880</v>
      </c>
      <c r="CR41" s="1599"/>
      <c r="CS41" s="1600"/>
      <c r="CT41" s="1601"/>
      <c r="CU41" s="1598">
        <f>CQ41+1</f>
        <v>45881</v>
      </c>
      <c r="CV41" s="1599"/>
      <c r="CW41" s="1600"/>
      <c r="CX41" s="1601"/>
      <c r="CY41" s="1598">
        <f>CU41+1</f>
        <v>45882</v>
      </c>
      <c r="CZ41" s="1599"/>
      <c r="DA41" s="1600"/>
      <c r="DB41" s="1601"/>
      <c r="DC41" s="1598">
        <f>CY41+1</f>
        <v>45883</v>
      </c>
      <c r="DD41" s="1599"/>
      <c r="DE41" s="1600"/>
      <c r="DF41" s="1601"/>
      <c r="DG41" s="1598">
        <f>DC41+1</f>
        <v>45884</v>
      </c>
      <c r="DH41" s="1599"/>
      <c r="DI41" s="1600"/>
      <c r="DJ41" s="1601"/>
      <c r="DK41" s="1602">
        <f>DG41+1</f>
        <v>45885</v>
      </c>
      <c r="DL41" s="1603"/>
      <c r="DM41" s="1604"/>
      <c r="DN41" s="1605"/>
    </row>
    <row r="42" spans="1:118" ht="31.5" customHeight="1">
      <c r="A42" s="1019"/>
      <c r="B42" s="1612"/>
      <c r="C42" s="1612"/>
      <c r="D42" s="709"/>
      <c r="E42" s="1019"/>
      <c r="F42" s="1612"/>
      <c r="G42" s="1612"/>
      <c r="H42" s="709"/>
      <c r="I42" s="1019"/>
      <c r="J42" s="1612"/>
      <c r="K42" s="1612"/>
      <c r="L42" s="709"/>
      <c r="M42" s="1019"/>
      <c r="N42" s="1612"/>
      <c r="O42" s="1612"/>
      <c r="P42" s="709"/>
      <c r="Q42" s="1019"/>
      <c r="R42" s="1612"/>
      <c r="S42" s="1612"/>
      <c r="T42" s="709"/>
      <c r="U42" s="1019"/>
      <c r="V42" s="1612"/>
      <c r="W42" s="1612"/>
      <c r="X42" s="709"/>
      <c r="Y42" s="1019"/>
      <c r="Z42" s="1612"/>
      <c r="AA42" s="1612"/>
      <c r="AB42" s="709"/>
      <c r="AE42" s="1019"/>
      <c r="AF42" s="1612"/>
      <c r="AG42" s="1612"/>
      <c r="AH42" s="709"/>
      <c r="AI42" s="1019"/>
      <c r="AJ42" s="1612"/>
      <c r="AK42" s="1612"/>
      <c r="AL42" s="709"/>
      <c r="AM42" s="1019"/>
      <c r="AN42" s="1612"/>
      <c r="AO42" s="1612"/>
      <c r="AP42" s="709"/>
      <c r="AQ42" s="1019"/>
      <c r="AR42" s="1612"/>
      <c r="AS42" s="1612"/>
      <c r="AT42" s="709"/>
      <c r="AU42" s="1019"/>
      <c r="AV42" s="1612"/>
      <c r="AW42" s="1612"/>
      <c r="AX42" s="709"/>
      <c r="AY42" s="1019"/>
      <c r="AZ42" s="1612"/>
      <c r="BA42" s="1612"/>
      <c r="BB42" s="709"/>
      <c r="BC42" s="1019"/>
      <c r="BD42" s="1612"/>
      <c r="BE42" s="1612"/>
      <c r="BF42" s="709"/>
      <c r="BI42" s="1019"/>
      <c r="BJ42" s="1612"/>
      <c r="BK42" s="1612"/>
      <c r="BL42" s="709"/>
      <c r="BM42" s="1019"/>
      <c r="BN42" s="1612"/>
      <c r="BO42" s="1612"/>
      <c r="BP42" s="709"/>
      <c r="BQ42" s="1019"/>
      <c r="BR42" s="1612"/>
      <c r="BS42" s="1612"/>
      <c r="BT42" s="709"/>
      <c r="BU42" s="1019"/>
      <c r="BV42" s="1612"/>
      <c r="BW42" s="1612"/>
      <c r="BX42" s="709"/>
      <c r="BY42" s="1019"/>
      <c r="BZ42" s="1612"/>
      <c r="CA42" s="1612"/>
      <c r="CB42" s="709"/>
      <c r="CC42" s="1019"/>
      <c r="CD42" s="1612"/>
      <c r="CE42" s="1612"/>
      <c r="CF42" s="709"/>
      <c r="CG42" s="1019"/>
      <c r="CH42" s="1612"/>
      <c r="CI42" s="1612"/>
      <c r="CJ42" s="709"/>
      <c r="CM42" s="1019"/>
      <c r="CN42" s="1612"/>
      <c r="CO42" s="1612"/>
      <c r="CP42" s="709"/>
      <c r="CQ42" s="1019"/>
      <c r="CR42" s="1612"/>
      <c r="CS42" s="1612"/>
      <c r="CT42" s="709"/>
      <c r="CU42" s="1019"/>
      <c r="CV42" s="1612"/>
      <c r="CW42" s="1612"/>
      <c r="CX42" s="709"/>
      <c r="CY42" s="1019"/>
      <c r="CZ42" s="1612"/>
      <c r="DA42" s="1612"/>
      <c r="DB42" s="709"/>
      <c r="DC42" s="1019"/>
      <c r="DD42" s="1612"/>
      <c r="DE42" s="1612"/>
      <c r="DF42" s="709"/>
      <c r="DG42" s="1019"/>
      <c r="DH42" s="1612"/>
      <c r="DI42" s="1612"/>
      <c r="DJ42" s="709"/>
      <c r="DK42" s="1019"/>
      <c r="DL42" s="1612"/>
      <c r="DM42" s="1612"/>
      <c r="DN42" s="709"/>
    </row>
    <row r="43" spans="1:118" ht="31.5" customHeight="1">
      <c r="A43" s="1019"/>
      <c r="B43" s="1612"/>
      <c r="C43" s="1612"/>
      <c r="D43" s="709"/>
      <c r="E43" s="1019"/>
      <c r="F43" s="1612"/>
      <c r="G43" s="1612"/>
      <c r="H43" s="709"/>
      <c r="I43" s="1019"/>
      <c r="J43" s="1612"/>
      <c r="K43" s="1612"/>
      <c r="L43" s="709"/>
      <c r="M43" s="1019"/>
      <c r="N43" s="1612"/>
      <c r="O43" s="1612"/>
      <c r="P43" s="709"/>
      <c r="Q43" s="1019"/>
      <c r="R43" s="1612"/>
      <c r="S43" s="1612"/>
      <c r="T43" s="709"/>
      <c r="U43" s="1019"/>
      <c r="V43" s="1612"/>
      <c r="W43" s="1612"/>
      <c r="X43" s="709"/>
      <c r="Y43" s="1019"/>
      <c r="Z43" s="1612"/>
      <c r="AA43" s="1612"/>
      <c r="AB43" s="709"/>
      <c r="AE43" s="1019"/>
      <c r="AF43" s="1612"/>
      <c r="AG43" s="1612"/>
      <c r="AH43" s="709"/>
      <c r="AI43" s="1019"/>
      <c r="AJ43" s="1612"/>
      <c r="AK43" s="1612"/>
      <c r="AL43" s="709"/>
      <c r="AM43" s="1019"/>
      <c r="AN43" s="1612"/>
      <c r="AO43" s="1612"/>
      <c r="AP43" s="709"/>
      <c r="AQ43" s="1019"/>
      <c r="AR43" s="1612"/>
      <c r="AS43" s="1612"/>
      <c r="AT43" s="709"/>
      <c r="AU43" s="1019"/>
      <c r="AV43" s="1612"/>
      <c r="AW43" s="1612"/>
      <c r="AX43" s="709"/>
      <c r="AY43" s="1019"/>
      <c r="AZ43" s="1612"/>
      <c r="BA43" s="1612"/>
      <c r="BB43" s="709"/>
      <c r="BC43" s="1019"/>
      <c r="BD43" s="1612"/>
      <c r="BE43" s="1612"/>
      <c r="BF43" s="709"/>
      <c r="BI43" s="1019"/>
      <c r="BJ43" s="1612"/>
      <c r="BK43" s="1612"/>
      <c r="BL43" s="709"/>
      <c r="BM43" s="1019"/>
      <c r="BN43" s="1612"/>
      <c r="BO43" s="1612"/>
      <c r="BP43" s="709"/>
      <c r="BQ43" s="1019"/>
      <c r="BR43" s="1612"/>
      <c r="BS43" s="1612"/>
      <c r="BT43" s="709"/>
      <c r="BU43" s="1019"/>
      <c r="BV43" s="1612"/>
      <c r="BW43" s="1612"/>
      <c r="BX43" s="709"/>
      <c r="BY43" s="1019"/>
      <c r="BZ43" s="1612"/>
      <c r="CA43" s="1612"/>
      <c r="CB43" s="709"/>
      <c r="CC43" s="1019"/>
      <c r="CD43" s="1612"/>
      <c r="CE43" s="1612"/>
      <c r="CF43" s="709"/>
      <c r="CG43" s="1019"/>
      <c r="CH43" s="1612"/>
      <c r="CI43" s="1612"/>
      <c r="CJ43" s="709"/>
      <c r="CM43" s="1019"/>
      <c r="CN43" s="1612"/>
      <c r="CO43" s="1612"/>
      <c r="CP43" s="709"/>
      <c r="CQ43" s="1019"/>
      <c r="CR43" s="1612"/>
      <c r="CS43" s="1612"/>
      <c r="CT43" s="709"/>
      <c r="CU43" s="1019"/>
      <c r="CV43" s="1612"/>
      <c r="CW43" s="1612"/>
      <c r="CX43" s="709"/>
      <c r="CY43" s="1019"/>
      <c r="CZ43" s="1612"/>
      <c r="DA43" s="1612"/>
      <c r="DB43" s="709"/>
      <c r="DC43" s="1019"/>
      <c r="DD43" s="1612"/>
      <c r="DE43" s="1612"/>
      <c r="DF43" s="709"/>
      <c r="DG43" s="1019"/>
      <c r="DH43" s="1612"/>
      <c r="DI43" s="1612"/>
      <c r="DJ43" s="709"/>
      <c r="DK43" s="1019"/>
      <c r="DL43" s="1612"/>
      <c r="DM43" s="1612"/>
      <c r="DN43" s="709"/>
    </row>
    <row r="44" spans="1:118" ht="31.5" customHeight="1">
      <c r="A44" s="1019"/>
      <c r="B44" s="1612"/>
      <c r="C44" s="1612"/>
      <c r="D44" s="709"/>
      <c r="E44" s="1019"/>
      <c r="F44" s="1612"/>
      <c r="G44" s="1612"/>
      <c r="H44" s="709"/>
      <c r="I44" s="1019"/>
      <c r="J44" s="1612"/>
      <c r="K44" s="1612"/>
      <c r="L44" s="709"/>
      <c r="M44" s="1019"/>
      <c r="N44" s="1612"/>
      <c r="O44" s="1612"/>
      <c r="P44" s="709"/>
      <c r="Q44" s="1019"/>
      <c r="R44" s="1612"/>
      <c r="S44" s="1612"/>
      <c r="T44" s="709"/>
      <c r="U44" s="1019"/>
      <c r="V44" s="1612"/>
      <c r="W44" s="1612"/>
      <c r="X44" s="709"/>
      <c r="Y44" s="1019"/>
      <c r="Z44" s="1612"/>
      <c r="AA44" s="1612"/>
      <c r="AB44" s="709"/>
      <c r="AE44" s="1019"/>
      <c r="AF44" s="1612"/>
      <c r="AG44" s="1612"/>
      <c r="AH44" s="709"/>
      <c r="AI44" s="1019"/>
      <c r="AJ44" s="1612"/>
      <c r="AK44" s="1612"/>
      <c r="AL44" s="709"/>
      <c r="AM44" s="1019"/>
      <c r="AN44" s="1612"/>
      <c r="AO44" s="1612"/>
      <c r="AP44" s="709"/>
      <c r="AQ44" s="1019"/>
      <c r="AR44" s="1612"/>
      <c r="AS44" s="1612"/>
      <c r="AT44" s="709"/>
      <c r="AU44" s="1019"/>
      <c r="AV44" s="1612"/>
      <c r="AW44" s="1612"/>
      <c r="AX44" s="709"/>
      <c r="AY44" s="1019"/>
      <c r="AZ44" s="1612"/>
      <c r="BA44" s="1612"/>
      <c r="BB44" s="709"/>
      <c r="BC44" s="1019"/>
      <c r="BD44" s="1612"/>
      <c r="BE44" s="1612"/>
      <c r="BF44" s="709"/>
      <c r="BI44" s="1019"/>
      <c r="BJ44" s="1612"/>
      <c r="BK44" s="1612"/>
      <c r="BL44" s="709"/>
      <c r="BM44" s="1019"/>
      <c r="BN44" s="1612"/>
      <c r="BO44" s="1612"/>
      <c r="BP44" s="709"/>
      <c r="BQ44" s="1019"/>
      <c r="BR44" s="1612"/>
      <c r="BS44" s="1612"/>
      <c r="BT44" s="709"/>
      <c r="BU44" s="1019"/>
      <c r="BV44" s="1612"/>
      <c r="BW44" s="1612"/>
      <c r="BX44" s="709"/>
      <c r="BY44" s="1019"/>
      <c r="BZ44" s="1612"/>
      <c r="CA44" s="1612"/>
      <c r="CB44" s="709"/>
      <c r="CC44" s="1019"/>
      <c r="CD44" s="1612"/>
      <c r="CE44" s="1612"/>
      <c r="CF44" s="709"/>
      <c r="CG44" s="1019"/>
      <c r="CH44" s="1612"/>
      <c r="CI44" s="1612"/>
      <c r="CJ44" s="709"/>
      <c r="CM44" s="1019"/>
      <c r="CN44" s="1612"/>
      <c r="CO44" s="1612"/>
      <c r="CP44" s="709"/>
      <c r="CQ44" s="1019"/>
      <c r="CR44" s="1612"/>
      <c r="CS44" s="1612"/>
      <c r="CT44" s="709"/>
      <c r="CU44" s="1019"/>
      <c r="CV44" s="1612"/>
      <c r="CW44" s="1612"/>
      <c r="CX44" s="709"/>
      <c r="CY44" s="1019"/>
      <c r="CZ44" s="1612"/>
      <c r="DA44" s="1612"/>
      <c r="DB44" s="709"/>
      <c r="DC44" s="1019"/>
      <c r="DD44" s="1612"/>
      <c r="DE44" s="1612"/>
      <c r="DF44" s="709"/>
      <c r="DG44" s="1019"/>
      <c r="DH44" s="1612"/>
      <c r="DI44" s="1612"/>
      <c r="DJ44" s="709"/>
      <c r="DK44" s="1019"/>
      <c r="DL44" s="1612"/>
      <c r="DM44" s="1612"/>
      <c r="DN44" s="709"/>
    </row>
    <row r="45" spans="1:118" ht="72" customHeight="1">
      <c r="A45" s="1594">
        <f>Y41+1</f>
        <v>45732</v>
      </c>
      <c r="B45" s="1595"/>
      <c r="C45" s="1596"/>
      <c r="D45" s="1597"/>
      <c r="E45" s="1598">
        <f>A45+1</f>
        <v>45733</v>
      </c>
      <c r="F45" s="1599"/>
      <c r="G45" s="1600"/>
      <c r="H45" s="1601"/>
      <c r="I45" s="1598">
        <f>E45+1</f>
        <v>45734</v>
      </c>
      <c r="J45" s="1599"/>
      <c r="K45" s="1600"/>
      <c r="L45" s="1601"/>
      <c r="M45" s="1598">
        <f>I45+1</f>
        <v>45735</v>
      </c>
      <c r="N45" s="1599"/>
      <c r="O45" s="1600"/>
      <c r="P45" s="1601"/>
      <c r="Q45" s="1598">
        <f>M45+1</f>
        <v>45736</v>
      </c>
      <c r="R45" s="1599"/>
      <c r="S45" s="1600"/>
      <c r="T45" s="1601"/>
      <c r="U45" s="1598">
        <f>Q45+1</f>
        <v>45737</v>
      </c>
      <c r="V45" s="1599"/>
      <c r="W45" s="1600"/>
      <c r="X45" s="1601"/>
      <c r="Y45" s="1602">
        <f>U45+1</f>
        <v>45738</v>
      </c>
      <c r="Z45" s="1603"/>
      <c r="AA45" s="1604"/>
      <c r="AB45" s="1605"/>
      <c r="AE45" s="1594">
        <f>BC41+1</f>
        <v>45767</v>
      </c>
      <c r="AF45" s="1595"/>
      <c r="AG45" s="1596"/>
      <c r="AH45" s="1597"/>
      <c r="AI45" s="1598">
        <f>AE45+1</f>
        <v>45768</v>
      </c>
      <c r="AJ45" s="1599"/>
      <c r="AK45" s="1600"/>
      <c r="AL45" s="1601"/>
      <c r="AM45" s="1598">
        <f>AI45+1</f>
        <v>45769</v>
      </c>
      <c r="AN45" s="1599"/>
      <c r="AO45" s="1600"/>
      <c r="AP45" s="1601"/>
      <c r="AQ45" s="1598">
        <f>AM45+1</f>
        <v>45770</v>
      </c>
      <c r="AR45" s="1599"/>
      <c r="AS45" s="1600"/>
      <c r="AT45" s="1601"/>
      <c r="AU45" s="1598">
        <f>AQ45+1</f>
        <v>45771</v>
      </c>
      <c r="AV45" s="1599"/>
      <c r="AW45" s="1600"/>
      <c r="AX45" s="1601"/>
      <c r="AY45" s="1598">
        <f>AU45+1</f>
        <v>45772</v>
      </c>
      <c r="AZ45" s="1599"/>
      <c r="BA45" s="1600"/>
      <c r="BB45" s="1601"/>
      <c r="BC45" s="1602">
        <f>AY45+1</f>
        <v>45773</v>
      </c>
      <c r="BD45" s="1603"/>
      <c r="BE45" s="1604"/>
      <c r="BF45" s="1605"/>
      <c r="BI45" s="1594">
        <f>CG41+1</f>
        <v>45858</v>
      </c>
      <c r="BJ45" s="1595"/>
      <c r="BK45" s="1596"/>
      <c r="BL45" s="1597"/>
      <c r="BM45" s="1598">
        <f>BI45+1</f>
        <v>45859</v>
      </c>
      <c r="BN45" s="1599"/>
      <c r="BO45" s="1600"/>
      <c r="BP45" s="1601"/>
      <c r="BQ45" s="1598">
        <f>BM45+1</f>
        <v>45860</v>
      </c>
      <c r="BR45" s="1599"/>
      <c r="BS45" s="1600"/>
      <c r="BT45" s="1601"/>
      <c r="BU45" s="1598">
        <f>BQ45+1</f>
        <v>45861</v>
      </c>
      <c r="BV45" s="1599"/>
      <c r="BW45" s="1600"/>
      <c r="BX45" s="1601"/>
      <c r="BY45" s="1598">
        <f>BU45+1</f>
        <v>45862</v>
      </c>
      <c r="BZ45" s="1599"/>
      <c r="CA45" s="1600"/>
      <c r="CB45" s="1601"/>
      <c r="CC45" s="1598">
        <f>BY45+1</f>
        <v>45863</v>
      </c>
      <c r="CD45" s="1599"/>
      <c r="CE45" s="1600"/>
      <c r="CF45" s="1601"/>
      <c r="CG45" s="1602">
        <f>CC45+1</f>
        <v>45864</v>
      </c>
      <c r="CH45" s="1603"/>
      <c r="CI45" s="1604"/>
      <c r="CJ45" s="1605"/>
      <c r="CM45" s="1594">
        <f>DK41+1</f>
        <v>45886</v>
      </c>
      <c r="CN45" s="1595"/>
      <c r="CO45" s="1596"/>
      <c r="CP45" s="1597"/>
      <c r="CQ45" s="1598">
        <f>CM45+1</f>
        <v>45887</v>
      </c>
      <c r="CR45" s="1599"/>
      <c r="CS45" s="1600"/>
      <c r="CT45" s="1601"/>
      <c r="CU45" s="1598">
        <f>CQ45+1</f>
        <v>45888</v>
      </c>
      <c r="CV45" s="1599"/>
      <c r="CW45" s="1600"/>
      <c r="CX45" s="1601"/>
      <c r="CY45" s="1598">
        <f>CU45+1</f>
        <v>45889</v>
      </c>
      <c r="CZ45" s="1599"/>
      <c r="DA45" s="1600"/>
      <c r="DB45" s="1601"/>
      <c r="DC45" s="1598">
        <f>CY45+1</f>
        <v>45890</v>
      </c>
      <c r="DD45" s="1599"/>
      <c r="DE45" s="1600"/>
      <c r="DF45" s="1601"/>
      <c r="DG45" s="1598">
        <f>DC45+1</f>
        <v>45891</v>
      </c>
      <c r="DH45" s="1599"/>
      <c r="DI45" s="1600"/>
      <c r="DJ45" s="1601"/>
      <c r="DK45" s="1602">
        <f>DG45+1</f>
        <v>45892</v>
      </c>
      <c r="DL45" s="1603"/>
      <c r="DM45" s="1604"/>
      <c r="DN45" s="1605"/>
    </row>
    <row r="46" spans="1:118" ht="31.5" customHeight="1">
      <c r="A46" s="1019"/>
      <c r="B46" s="1612"/>
      <c r="C46" s="1612"/>
      <c r="D46" s="709"/>
      <c r="E46" s="1019"/>
      <c r="F46" s="1612"/>
      <c r="G46" s="1612"/>
      <c r="H46" s="709"/>
      <c r="I46" s="1019"/>
      <c r="J46" s="1612"/>
      <c r="K46" s="1612"/>
      <c r="L46" s="709"/>
      <c r="M46" s="1019"/>
      <c r="N46" s="1612"/>
      <c r="O46" s="1612"/>
      <c r="P46" s="709"/>
      <c r="Q46" s="1019"/>
      <c r="R46" s="1612"/>
      <c r="S46" s="1612"/>
      <c r="T46" s="709"/>
      <c r="U46" s="1019"/>
      <c r="V46" s="1612"/>
      <c r="W46" s="1612"/>
      <c r="X46" s="709"/>
      <c r="Y46" s="1019"/>
      <c r="Z46" s="1612"/>
      <c r="AA46" s="1612"/>
      <c r="AB46" s="709"/>
      <c r="AE46" s="1019"/>
      <c r="AF46" s="1612"/>
      <c r="AG46" s="1612"/>
      <c r="AH46" s="709"/>
      <c r="AI46" s="1019"/>
      <c r="AJ46" s="1612"/>
      <c r="AK46" s="1612"/>
      <c r="AL46" s="709"/>
      <c r="AM46" s="1019"/>
      <c r="AN46" s="1612"/>
      <c r="AO46" s="1612"/>
      <c r="AP46" s="709"/>
      <c r="AQ46" s="1019"/>
      <c r="AR46" s="1612"/>
      <c r="AS46" s="1612"/>
      <c r="AT46" s="709"/>
      <c r="AU46" s="1019"/>
      <c r="AV46" s="1612"/>
      <c r="AW46" s="1612"/>
      <c r="AX46" s="709"/>
      <c r="AY46" s="1019"/>
      <c r="AZ46" s="1612"/>
      <c r="BA46" s="1612"/>
      <c r="BB46" s="709"/>
      <c r="BC46" s="1019"/>
      <c r="BD46" s="1612"/>
      <c r="BE46" s="1612"/>
      <c r="BF46" s="709"/>
      <c r="BI46" s="1019"/>
      <c r="BJ46" s="1612"/>
      <c r="BK46" s="1612"/>
      <c r="BL46" s="709"/>
      <c r="BM46" s="1019"/>
      <c r="BN46" s="1612"/>
      <c r="BO46" s="1612"/>
      <c r="BP46" s="709"/>
      <c r="BQ46" s="1019"/>
      <c r="BR46" s="1612"/>
      <c r="BS46" s="1612"/>
      <c r="BT46" s="709"/>
      <c r="BU46" s="1019"/>
      <c r="BV46" s="1612"/>
      <c r="BW46" s="1612"/>
      <c r="BX46" s="709"/>
      <c r="BY46" s="1019"/>
      <c r="BZ46" s="1612"/>
      <c r="CA46" s="1612"/>
      <c r="CB46" s="709"/>
      <c r="CC46" s="1019"/>
      <c r="CD46" s="1612"/>
      <c r="CE46" s="1612"/>
      <c r="CF46" s="709"/>
      <c r="CG46" s="1019"/>
      <c r="CH46" s="1612"/>
      <c r="CI46" s="1612"/>
      <c r="CJ46" s="709"/>
      <c r="CM46" s="1019"/>
      <c r="CN46" s="1612"/>
      <c r="CO46" s="1612"/>
      <c r="CP46" s="709"/>
      <c r="CQ46" s="1019"/>
      <c r="CR46" s="1612"/>
      <c r="CS46" s="1612"/>
      <c r="CT46" s="709"/>
      <c r="CU46" s="1019"/>
      <c r="CV46" s="1612"/>
      <c r="CW46" s="1612"/>
      <c r="CX46" s="709"/>
      <c r="CY46" s="1019"/>
      <c r="CZ46" s="1612"/>
      <c r="DA46" s="1612"/>
      <c r="DB46" s="709"/>
      <c r="DC46" s="1019"/>
      <c r="DD46" s="1612"/>
      <c r="DE46" s="1612"/>
      <c r="DF46" s="709"/>
      <c r="DG46" s="1019"/>
      <c r="DH46" s="1612"/>
      <c r="DI46" s="1612"/>
      <c r="DJ46" s="709"/>
      <c r="DK46" s="1019"/>
      <c r="DL46" s="1612"/>
      <c r="DM46" s="1612"/>
      <c r="DN46" s="709"/>
    </row>
    <row r="47" spans="1:118" ht="31.5" customHeight="1">
      <c r="A47" s="1019"/>
      <c r="B47" s="1612"/>
      <c r="C47" s="1612"/>
      <c r="D47" s="709"/>
      <c r="E47" s="1019"/>
      <c r="F47" s="1612"/>
      <c r="G47" s="1612"/>
      <c r="H47" s="709"/>
      <c r="I47" s="1019"/>
      <c r="J47" s="1612"/>
      <c r="K47" s="1612"/>
      <c r="L47" s="709"/>
      <c r="M47" s="1019"/>
      <c r="N47" s="1612"/>
      <c r="O47" s="1612"/>
      <c r="P47" s="709"/>
      <c r="Q47" s="1019"/>
      <c r="R47" s="1612"/>
      <c r="S47" s="1612"/>
      <c r="T47" s="709"/>
      <c r="U47" s="1019"/>
      <c r="V47" s="1612"/>
      <c r="W47" s="1612"/>
      <c r="X47" s="709"/>
      <c r="Y47" s="1019"/>
      <c r="Z47" s="1612"/>
      <c r="AA47" s="1612"/>
      <c r="AB47" s="709"/>
      <c r="AE47" s="1019"/>
      <c r="AF47" s="1612"/>
      <c r="AG47" s="1612"/>
      <c r="AH47" s="709"/>
      <c r="AI47" s="1019"/>
      <c r="AJ47" s="1612"/>
      <c r="AK47" s="1612"/>
      <c r="AL47" s="709"/>
      <c r="AM47" s="1019"/>
      <c r="AN47" s="1612"/>
      <c r="AO47" s="1612"/>
      <c r="AP47" s="709"/>
      <c r="AQ47" s="1019"/>
      <c r="AR47" s="1612"/>
      <c r="AS47" s="1612"/>
      <c r="AT47" s="709"/>
      <c r="AU47" s="1019"/>
      <c r="AV47" s="1612"/>
      <c r="AW47" s="1612"/>
      <c r="AX47" s="709"/>
      <c r="AY47" s="1019"/>
      <c r="AZ47" s="1612"/>
      <c r="BA47" s="1612"/>
      <c r="BB47" s="709"/>
      <c r="BC47" s="1019"/>
      <c r="BD47" s="1612"/>
      <c r="BE47" s="1612"/>
      <c r="BF47" s="709"/>
      <c r="BI47" s="1019"/>
      <c r="BJ47" s="1612"/>
      <c r="BK47" s="1612"/>
      <c r="BL47" s="709"/>
      <c r="BM47" s="1019"/>
      <c r="BN47" s="1612"/>
      <c r="BO47" s="1612"/>
      <c r="BP47" s="709"/>
      <c r="BQ47" s="1019"/>
      <c r="BR47" s="1612"/>
      <c r="BS47" s="1612"/>
      <c r="BT47" s="709"/>
      <c r="BU47" s="1019"/>
      <c r="BV47" s="1612"/>
      <c r="BW47" s="1612"/>
      <c r="BX47" s="709"/>
      <c r="BY47" s="1019"/>
      <c r="BZ47" s="1612"/>
      <c r="CA47" s="1612"/>
      <c r="CB47" s="709"/>
      <c r="CC47" s="1019"/>
      <c r="CD47" s="1612"/>
      <c r="CE47" s="1612"/>
      <c r="CF47" s="709"/>
      <c r="CG47" s="1019"/>
      <c r="CH47" s="1612"/>
      <c r="CI47" s="1612"/>
      <c r="CJ47" s="709"/>
      <c r="CM47" s="1019"/>
      <c r="CN47" s="1612"/>
      <c r="CO47" s="1612"/>
      <c r="CP47" s="709"/>
      <c r="CQ47" s="1019"/>
      <c r="CR47" s="1612"/>
      <c r="CS47" s="1612"/>
      <c r="CT47" s="709"/>
      <c r="CU47" s="1019"/>
      <c r="CV47" s="1612"/>
      <c r="CW47" s="1612"/>
      <c r="CX47" s="709"/>
      <c r="CY47" s="1019"/>
      <c r="CZ47" s="1612"/>
      <c r="DA47" s="1612"/>
      <c r="DB47" s="709"/>
      <c r="DC47" s="1019"/>
      <c r="DD47" s="1612"/>
      <c r="DE47" s="1612"/>
      <c r="DF47" s="709"/>
      <c r="DG47" s="1019"/>
      <c r="DH47" s="1612"/>
      <c r="DI47" s="1612"/>
      <c r="DJ47" s="709"/>
      <c r="DK47" s="1019"/>
      <c r="DL47" s="1612"/>
      <c r="DM47" s="1612"/>
      <c r="DN47" s="709"/>
    </row>
    <row r="48" spans="1:118" ht="31.5" customHeight="1">
      <c r="A48" s="1019"/>
      <c r="B48" s="1612"/>
      <c r="C48" s="1612"/>
      <c r="D48" s="709"/>
      <c r="E48" s="1019"/>
      <c r="F48" s="1612"/>
      <c r="G48" s="1612"/>
      <c r="H48" s="709"/>
      <c r="I48" s="1019"/>
      <c r="J48" s="1612"/>
      <c r="K48" s="1612"/>
      <c r="L48" s="709"/>
      <c r="M48" s="1019"/>
      <c r="N48" s="1612"/>
      <c r="O48" s="1612"/>
      <c r="P48" s="709"/>
      <c r="Q48" s="1019"/>
      <c r="R48" s="1612"/>
      <c r="S48" s="1612"/>
      <c r="T48" s="709"/>
      <c r="U48" s="1019"/>
      <c r="V48" s="1612"/>
      <c r="W48" s="1612"/>
      <c r="X48" s="709"/>
      <c r="Y48" s="1019"/>
      <c r="Z48" s="1612"/>
      <c r="AA48" s="1612"/>
      <c r="AB48" s="709"/>
      <c r="AE48" s="1019"/>
      <c r="AF48" s="1612"/>
      <c r="AG48" s="1612"/>
      <c r="AH48" s="709"/>
      <c r="AI48" s="1019"/>
      <c r="AJ48" s="1612"/>
      <c r="AK48" s="1612"/>
      <c r="AL48" s="709"/>
      <c r="AM48" s="1019"/>
      <c r="AN48" s="1612"/>
      <c r="AO48" s="1612"/>
      <c r="AP48" s="709"/>
      <c r="AQ48" s="1019"/>
      <c r="AR48" s="1612"/>
      <c r="AS48" s="1612"/>
      <c r="AT48" s="709"/>
      <c r="AU48" s="1019"/>
      <c r="AV48" s="1612"/>
      <c r="AW48" s="1612"/>
      <c r="AX48" s="709"/>
      <c r="AY48" s="1019"/>
      <c r="AZ48" s="1612"/>
      <c r="BA48" s="1612"/>
      <c r="BB48" s="709"/>
      <c r="BC48" s="1019"/>
      <c r="BD48" s="1612"/>
      <c r="BE48" s="1612"/>
      <c r="BF48" s="709"/>
      <c r="BI48" s="1019"/>
      <c r="BJ48" s="1612"/>
      <c r="BK48" s="1612"/>
      <c r="BL48" s="709"/>
      <c r="BM48" s="1019"/>
      <c r="BN48" s="1612"/>
      <c r="BO48" s="1612"/>
      <c r="BP48" s="709"/>
      <c r="BQ48" s="1019"/>
      <c r="BR48" s="1612"/>
      <c r="BS48" s="1612"/>
      <c r="BT48" s="709"/>
      <c r="BU48" s="1019"/>
      <c r="BV48" s="1612"/>
      <c r="BW48" s="1612"/>
      <c r="BX48" s="709"/>
      <c r="BY48" s="1019"/>
      <c r="BZ48" s="1612"/>
      <c r="CA48" s="1612"/>
      <c r="CB48" s="709"/>
      <c r="CC48" s="1019"/>
      <c r="CD48" s="1612"/>
      <c r="CE48" s="1612"/>
      <c r="CF48" s="709"/>
      <c r="CG48" s="1019"/>
      <c r="CH48" s="1612"/>
      <c r="CI48" s="1612"/>
      <c r="CJ48" s="709"/>
      <c r="CM48" s="1019"/>
      <c r="CN48" s="1612"/>
      <c r="CO48" s="1612"/>
      <c r="CP48" s="709"/>
      <c r="CQ48" s="1019"/>
      <c r="CR48" s="1612"/>
      <c r="CS48" s="1612"/>
      <c r="CT48" s="709"/>
      <c r="CU48" s="1019"/>
      <c r="CV48" s="1612"/>
      <c r="CW48" s="1612"/>
      <c r="CX48" s="709"/>
      <c r="CY48" s="1019"/>
      <c r="CZ48" s="1612"/>
      <c r="DA48" s="1612"/>
      <c r="DB48" s="709"/>
      <c r="DC48" s="1019"/>
      <c r="DD48" s="1612"/>
      <c r="DE48" s="1612"/>
      <c r="DF48" s="709"/>
      <c r="DG48" s="1019"/>
      <c r="DH48" s="1612"/>
      <c r="DI48" s="1612"/>
      <c r="DJ48" s="709"/>
      <c r="DK48" s="1019"/>
      <c r="DL48" s="1612"/>
      <c r="DM48" s="1612"/>
      <c r="DN48" s="709"/>
    </row>
    <row r="49" spans="1:118" ht="72" customHeight="1">
      <c r="A49" s="1594">
        <f>IF(DAY(Y45)+1&gt;IF(MONTH(A29)=12,31,DATE(YEAR(A29),MONTH(A29)+1,1)-A29),"",Y45+1)</f>
        <v>45739</v>
      </c>
      <c r="B49" s="1595"/>
      <c r="C49" s="1596"/>
      <c r="D49" s="1597"/>
      <c r="E49" s="1598">
        <f>IF(A49="","",IF(DAY(A49)+1&gt;IF(MONTH(A29)=12,31,DATE(YEAR(A29),MONTH(A29)+1,1)-A29),"",A49+1))</f>
        <v>45740</v>
      </c>
      <c r="F49" s="1599"/>
      <c r="G49" s="1600"/>
      <c r="H49" s="1601"/>
      <c r="I49" s="1598">
        <f>IF(E49="","",IF(DAY(E49)+1&gt;IF(MONTH(A29)=12,31,DATE(YEAR(A29),MONTH(A29)+1,1)-A29),"",E49+1))</f>
        <v>45741</v>
      </c>
      <c r="J49" s="1599"/>
      <c r="K49" s="1600"/>
      <c r="L49" s="1601"/>
      <c r="M49" s="1598">
        <f>IF(I49="","",IF(DAY(I49)+1&gt;IF(MONTH(A29)=12,31,DATE(YEAR(A29),MONTH(A29)+1,1)-A29),"",I49+1))</f>
        <v>45742</v>
      </c>
      <c r="N49" s="1599"/>
      <c r="O49" s="1600"/>
      <c r="P49" s="1601"/>
      <c r="Q49" s="1598">
        <f>IF(M49="","",IF(DAY(M49)+1&gt;IF(MONTH(A29)=12,31,DATE(YEAR(A29),MONTH(A29)+1,1)-A29),"",M49+1))</f>
        <v>45743</v>
      </c>
      <c r="R49" s="1599"/>
      <c r="S49" s="1600"/>
      <c r="T49" s="1601"/>
      <c r="U49" s="1598">
        <f>IF(Q49="","",IF(DAY(Q49)+1&gt;IF(MONTH(A29)=12,31,DATE(YEAR(A29),MONTH(A29)+1,1)-A29),"",Q49+1))</f>
        <v>45744</v>
      </c>
      <c r="V49" s="1599"/>
      <c r="W49" s="1600"/>
      <c r="X49" s="1601"/>
      <c r="Y49" s="1602">
        <f>IF(U49="","",IF(DAY(U49)+1&gt;IF(MONTH(A29)=12,31,DATE(YEAR(A29),MONTH(A29)+1,1)-A29),"",U49+1))</f>
        <v>45745</v>
      </c>
      <c r="Z49" s="1603"/>
      <c r="AA49" s="1604"/>
      <c r="AB49" s="1605"/>
      <c r="AE49" s="1594">
        <f>IF(DAY(BC45)+1&gt;IF(MONTH(AE29)=12,31,DATE(YEAR(AE29),MONTH(AE29)+1,1)-AE29),"",BC45+1)</f>
        <v>45774</v>
      </c>
      <c r="AF49" s="1595"/>
      <c r="AG49" s="1596"/>
      <c r="AH49" s="1597"/>
      <c r="AI49" s="1598">
        <f>IF(AE49="","",IF(DAY(AE49)+1&gt;IF(MONTH(AE29)=12,31,DATE(YEAR(AE29),MONTH(AE29)+1,1)-AE29),"",AE49+1))</f>
        <v>45775</v>
      </c>
      <c r="AJ49" s="1599"/>
      <c r="AK49" s="1600"/>
      <c r="AL49" s="1601"/>
      <c r="AM49" s="1598">
        <f>IF(AI49="","",IF(DAY(AI49)+1&gt;IF(MONTH(AE29)=12,31,DATE(YEAR(AE29),MONTH(AE29)+1,1)-AE29),"",AI49+1))</f>
        <v>45776</v>
      </c>
      <c r="AN49" s="1599"/>
      <c r="AO49" s="1600"/>
      <c r="AP49" s="1601"/>
      <c r="AQ49" s="1598">
        <f>IF(AM49="","",IF(DAY(AM49)+1&gt;IF(MONTH(AE29)=12,31,DATE(YEAR(AE29),MONTH(AE29)+1,1)-AE29),"",AM49+1))</f>
        <v>45777</v>
      </c>
      <c r="AR49" s="1599"/>
      <c r="AS49" s="1600"/>
      <c r="AT49" s="1601"/>
      <c r="AU49" s="1598" t="str">
        <f>IF(AQ49="","",IF(DAY(AQ49)+1&gt;IF(MONTH(AE29)=12,31,DATE(YEAR(AE29),MONTH(AE29)+1,1)-AE29),"",AQ49+1))</f>
        <v/>
      </c>
      <c r="AV49" s="1599"/>
      <c r="AW49" s="1600"/>
      <c r="AX49" s="1601"/>
      <c r="AY49" s="1598" t="str">
        <f>IF(AU49="","",IF(DAY(AU49)+1&gt;IF(MONTH(AE29)=12,31,DATE(YEAR(AE29),MONTH(AE29)+1,1)-AE29),"",AU49+1))</f>
        <v/>
      </c>
      <c r="AZ49" s="1599"/>
      <c r="BA49" s="1600"/>
      <c r="BB49" s="1601"/>
      <c r="BC49" s="1602" t="str">
        <f>IF(AY49="","",IF(DAY(AY49)+1&gt;IF(MONTH(AE29)=12,31,DATE(YEAR(AE29),MONTH(AE29)+1,1)-AE29),"",AY49+1))</f>
        <v/>
      </c>
      <c r="BD49" s="1603"/>
      <c r="BE49" s="1604"/>
      <c r="BF49" s="1605"/>
      <c r="BI49" s="1594">
        <f>IF(DAY(CG45)+1&gt;IF(MONTH(BI29)=12,31,DATE(YEAR(BI29),MONTH(BI29)+1,1)-BI29),"",CG45+1)</f>
        <v>45865</v>
      </c>
      <c r="BJ49" s="1595"/>
      <c r="BK49" s="1596"/>
      <c r="BL49" s="1597"/>
      <c r="BM49" s="1598">
        <f>IF(BI49="","",IF(DAY(BI49)+1&gt;IF(MONTH(BI29)=12,31,DATE(YEAR(BI29),MONTH(BI29)+1,1)-BI29),"",BI49+1))</f>
        <v>45866</v>
      </c>
      <c r="BN49" s="1599"/>
      <c r="BO49" s="1600"/>
      <c r="BP49" s="1601"/>
      <c r="BQ49" s="1598">
        <f>IF(BM49="","",IF(DAY(BM49)+1&gt;IF(MONTH(BI29)=12,31,DATE(YEAR(BI29),MONTH(BI29)+1,1)-BI29),"",BM49+1))</f>
        <v>45867</v>
      </c>
      <c r="BR49" s="1599"/>
      <c r="BS49" s="1600"/>
      <c r="BT49" s="1601"/>
      <c r="BU49" s="1598">
        <f>IF(BQ49="","",IF(DAY(BQ49)+1&gt;IF(MONTH(BI29)=12,31,DATE(YEAR(BI29),MONTH(BI29)+1,1)-BI29),"",BQ49+1))</f>
        <v>45868</v>
      </c>
      <c r="BV49" s="1599"/>
      <c r="BW49" s="1600"/>
      <c r="BX49" s="1601"/>
      <c r="BY49" s="1598">
        <f>IF(BU49="","",IF(DAY(BU49)+1&gt;IF(MONTH(BI29)=12,31,DATE(YEAR(BI29),MONTH(BI29)+1,1)-BI29),"",BU49+1))</f>
        <v>45869</v>
      </c>
      <c r="BZ49" s="1599"/>
      <c r="CA49" s="1600"/>
      <c r="CB49" s="1601"/>
      <c r="CC49" s="1598" t="str">
        <f>IF(BY49="","",IF(DAY(BY49)+1&gt;IF(MONTH(BI29)=12,31,DATE(YEAR(BI29),MONTH(BI29)+1,1)-BI29),"",BY49+1))</f>
        <v/>
      </c>
      <c r="CD49" s="1599"/>
      <c r="CE49" s="1600"/>
      <c r="CF49" s="1601"/>
      <c r="CG49" s="1602" t="str">
        <f>IF(CC49="","",IF(DAY(CC49)+1&gt;IF(MONTH(BI29)=12,31,DATE(YEAR(BI29),MONTH(BI29)+1,1)-BI29),"",CC49+1))</f>
        <v/>
      </c>
      <c r="CH49" s="1603"/>
      <c r="CI49" s="1604"/>
      <c r="CJ49" s="1605"/>
      <c r="CM49" s="1594">
        <f>IF(DAY(DK45)+1&gt;IF(MONTH(CM29)=12,31,DATE(YEAR(CM29),MONTH(CM29)+1,1)-CM29),"",DK45+1)</f>
        <v>45893</v>
      </c>
      <c r="CN49" s="1595"/>
      <c r="CO49" s="1596"/>
      <c r="CP49" s="1597"/>
      <c r="CQ49" s="1598">
        <f>IF(CM49="","",IF(DAY(CM49)+1&gt;IF(MONTH(CM29)=12,31,DATE(YEAR(CM29),MONTH(CM29)+1,1)-CM29),"",CM49+1))</f>
        <v>45894</v>
      </c>
      <c r="CR49" s="1599"/>
      <c r="CS49" s="1600"/>
      <c r="CT49" s="1601"/>
      <c r="CU49" s="1598">
        <f>IF(CQ49="","",IF(DAY(CQ49)+1&gt;IF(MONTH(CM29)=12,31,DATE(YEAR(CM29),MONTH(CM29)+1,1)-CM29),"",CQ49+1))</f>
        <v>45895</v>
      </c>
      <c r="CV49" s="1599"/>
      <c r="CW49" s="1600"/>
      <c r="CX49" s="1601"/>
      <c r="CY49" s="1598">
        <f>IF(CU49="","",IF(DAY(CU49)+1&gt;IF(MONTH(CM29)=12,31,DATE(YEAR(CM29),MONTH(CM29)+1,1)-CM29),"",CU49+1))</f>
        <v>45896</v>
      </c>
      <c r="CZ49" s="1599"/>
      <c r="DA49" s="1600"/>
      <c r="DB49" s="1601"/>
      <c r="DC49" s="1598">
        <f>IF(CY49="","",IF(DAY(CY49)+1&gt;IF(MONTH(CM29)=12,31,DATE(YEAR(CM29),MONTH(CM29)+1,1)-CM29),"",CY49+1))</f>
        <v>45897</v>
      </c>
      <c r="DD49" s="1599"/>
      <c r="DE49" s="1600"/>
      <c r="DF49" s="1601"/>
      <c r="DG49" s="1598">
        <f>IF(DC49="","",IF(DAY(DC49)+1&gt;IF(MONTH(CM29)=12,31,DATE(YEAR(CM29),MONTH(CM29)+1,1)-CM29),"",DC49+1))</f>
        <v>45898</v>
      </c>
      <c r="DH49" s="1599"/>
      <c r="DI49" s="1600"/>
      <c r="DJ49" s="1601"/>
      <c r="DK49" s="1602">
        <f>IF(DG49="","",IF(DAY(DG49)+1&gt;IF(MONTH(CM29)=12,31,DATE(YEAR(CM29),MONTH(CM29)+1,1)-CM29),"",DG49+1))</f>
        <v>45899</v>
      </c>
      <c r="DL49" s="1603"/>
      <c r="DM49" s="1604"/>
      <c r="DN49" s="1605"/>
    </row>
    <row r="50" spans="1:118" ht="10.5" customHeight="1">
      <c r="A50" s="1019"/>
      <c r="B50" s="1612"/>
      <c r="C50" s="1612"/>
      <c r="D50" s="709"/>
      <c r="E50" s="1019"/>
      <c r="F50" s="1612"/>
      <c r="G50" s="1612"/>
      <c r="H50" s="709"/>
      <c r="I50" s="1019"/>
      <c r="J50" s="1612"/>
      <c r="K50" s="1612"/>
      <c r="L50" s="709"/>
      <c r="M50" s="1019"/>
      <c r="N50" s="1612"/>
      <c r="O50" s="1612"/>
      <c r="P50" s="709"/>
      <c r="Q50" s="1019"/>
      <c r="R50" s="1612"/>
      <c r="S50" s="1612"/>
      <c r="T50" s="709"/>
      <c r="U50" s="1019"/>
      <c r="V50" s="1612"/>
      <c r="W50" s="1612"/>
      <c r="X50" s="709"/>
      <c r="Y50" s="1019"/>
      <c r="Z50" s="1612"/>
      <c r="AA50" s="1612"/>
      <c r="AB50" s="709"/>
      <c r="AE50" s="1019"/>
      <c r="AF50" s="1612"/>
      <c r="AG50" s="1612"/>
      <c r="AH50" s="709"/>
      <c r="AI50" s="1019"/>
      <c r="AJ50" s="1612"/>
      <c r="AK50" s="1612"/>
      <c r="AL50" s="709"/>
      <c r="AM50" s="1019"/>
      <c r="AN50" s="1612"/>
      <c r="AO50" s="1612"/>
      <c r="AP50" s="709"/>
      <c r="AQ50" s="1019"/>
      <c r="AR50" s="1612"/>
      <c r="AS50" s="1612"/>
      <c r="AT50" s="709"/>
      <c r="AU50" s="1019"/>
      <c r="AV50" s="1612"/>
      <c r="AW50" s="1612"/>
      <c r="AX50" s="709"/>
      <c r="AY50" s="1019"/>
      <c r="AZ50" s="1612"/>
      <c r="BA50" s="1612"/>
      <c r="BB50" s="709"/>
      <c r="BC50" s="1019"/>
      <c r="BD50" s="1612"/>
      <c r="BE50" s="1612"/>
      <c r="BF50" s="709"/>
      <c r="BI50" s="1019"/>
      <c r="BJ50" s="1612"/>
      <c r="BK50" s="1612"/>
      <c r="BL50" s="709"/>
      <c r="BM50" s="1019"/>
      <c r="BN50" s="1612"/>
      <c r="BO50" s="1612"/>
      <c r="BP50" s="709"/>
      <c r="BQ50" s="1019"/>
      <c r="BR50" s="1612"/>
      <c r="BS50" s="1612"/>
      <c r="BT50" s="709"/>
      <c r="BU50" s="1019"/>
      <c r="BV50" s="1612"/>
      <c r="BW50" s="1612"/>
      <c r="BX50" s="709"/>
      <c r="BY50" s="1019"/>
      <c r="BZ50" s="1612"/>
      <c r="CA50" s="1612"/>
      <c r="CB50" s="709"/>
      <c r="CC50" s="1019"/>
      <c r="CD50" s="1612"/>
      <c r="CE50" s="1612"/>
      <c r="CF50" s="709"/>
      <c r="CG50" s="1019"/>
      <c r="CH50" s="1612"/>
      <c r="CI50" s="1612"/>
      <c r="CJ50" s="709"/>
      <c r="CM50" s="1019"/>
      <c r="CN50" s="1612"/>
      <c r="CO50" s="1612"/>
      <c r="CP50" s="709"/>
      <c r="CQ50" s="1019"/>
      <c r="CR50" s="1612"/>
      <c r="CS50" s="1612"/>
      <c r="CT50" s="709"/>
      <c r="CU50" s="1019"/>
      <c r="CV50" s="1612"/>
      <c r="CW50" s="1612"/>
      <c r="CX50" s="709"/>
      <c r="CY50" s="1019"/>
      <c r="CZ50" s="1612"/>
      <c r="DA50" s="1612"/>
      <c r="DB50" s="709"/>
      <c r="DC50" s="1019"/>
      <c r="DD50" s="1612"/>
      <c r="DE50" s="1612"/>
      <c r="DF50" s="709"/>
      <c r="DG50" s="1019"/>
      <c r="DH50" s="1612"/>
      <c r="DI50" s="1612"/>
      <c r="DJ50" s="709"/>
      <c r="DK50" s="1019"/>
      <c r="DL50" s="1612"/>
      <c r="DM50" s="1612"/>
      <c r="DN50" s="709"/>
    </row>
    <row r="51" spans="1:118" ht="10.5" customHeight="1">
      <c r="A51" s="1019"/>
      <c r="B51" s="1612"/>
      <c r="C51" s="1612"/>
      <c r="D51" s="709"/>
      <c r="E51" s="1019"/>
      <c r="F51" s="1612"/>
      <c r="G51" s="1612"/>
      <c r="H51" s="709"/>
      <c r="I51" s="1019"/>
      <c r="J51" s="1612"/>
      <c r="K51" s="1612"/>
      <c r="L51" s="709"/>
      <c r="M51" s="1019"/>
      <c r="N51" s="1612"/>
      <c r="O51" s="1612"/>
      <c r="P51" s="709"/>
      <c r="Q51" s="1019"/>
      <c r="R51" s="1612"/>
      <c r="S51" s="1612"/>
      <c r="T51" s="709"/>
      <c r="U51" s="1019"/>
      <c r="V51" s="1612"/>
      <c r="W51" s="1612"/>
      <c r="X51" s="709"/>
      <c r="Y51" s="1019"/>
      <c r="Z51" s="1612"/>
      <c r="AA51" s="1612"/>
      <c r="AB51" s="709"/>
      <c r="AE51" s="1019"/>
      <c r="AF51" s="1612"/>
      <c r="AG51" s="1612"/>
      <c r="AH51" s="709"/>
      <c r="AI51" s="1019"/>
      <c r="AJ51" s="1612"/>
      <c r="AK51" s="1612"/>
      <c r="AL51" s="709"/>
      <c r="AM51" s="1019"/>
      <c r="AN51" s="1612"/>
      <c r="AO51" s="1612"/>
      <c r="AP51" s="709"/>
      <c r="AQ51" s="1019"/>
      <c r="AR51" s="1612"/>
      <c r="AS51" s="1612"/>
      <c r="AT51" s="709"/>
      <c r="AU51" s="1019"/>
      <c r="AV51" s="1612"/>
      <c r="AW51" s="1612"/>
      <c r="AX51" s="709"/>
      <c r="AY51" s="1019"/>
      <c r="AZ51" s="1612"/>
      <c r="BA51" s="1612"/>
      <c r="BB51" s="709"/>
      <c r="BC51" s="1019"/>
      <c r="BD51" s="1612"/>
      <c r="BE51" s="1612"/>
      <c r="BF51" s="709"/>
      <c r="BI51" s="1019"/>
      <c r="BJ51" s="1612"/>
      <c r="BK51" s="1612"/>
      <c r="BL51" s="709"/>
      <c r="BM51" s="1019"/>
      <c r="BN51" s="1612"/>
      <c r="BO51" s="1612"/>
      <c r="BP51" s="709"/>
      <c r="BQ51" s="1019"/>
      <c r="BR51" s="1612"/>
      <c r="BS51" s="1612"/>
      <c r="BT51" s="709"/>
      <c r="BU51" s="1019"/>
      <c r="BV51" s="1612"/>
      <c r="BW51" s="1612"/>
      <c r="BX51" s="709"/>
      <c r="BY51" s="1019"/>
      <c r="BZ51" s="1612"/>
      <c r="CA51" s="1612"/>
      <c r="CB51" s="709"/>
      <c r="CC51" s="1019"/>
      <c r="CD51" s="1612"/>
      <c r="CE51" s="1612"/>
      <c r="CF51" s="709"/>
      <c r="CG51" s="1019"/>
      <c r="CH51" s="1612"/>
      <c r="CI51" s="1612"/>
      <c r="CJ51" s="709"/>
      <c r="CM51" s="1019"/>
      <c r="CN51" s="1612"/>
      <c r="CO51" s="1612"/>
      <c r="CP51" s="709"/>
      <c r="CQ51" s="1019"/>
      <c r="CR51" s="1612"/>
      <c r="CS51" s="1612"/>
      <c r="CT51" s="709"/>
      <c r="CU51" s="1019"/>
      <c r="CV51" s="1612"/>
      <c r="CW51" s="1612"/>
      <c r="CX51" s="709"/>
      <c r="CY51" s="1019"/>
      <c r="CZ51" s="1612"/>
      <c r="DA51" s="1612"/>
      <c r="DB51" s="709"/>
      <c r="DC51" s="1019"/>
      <c r="DD51" s="1612"/>
      <c r="DE51" s="1612"/>
      <c r="DF51" s="709"/>
      <c r="DG51" s="1019"/>
      <c r="DH51" s="1612"/>
      <c r="DI51" s="1612"/>
      <c r="DJ51" s="709"/>
      <c r="DK51" s="1019"/>
      <c r="DL51" s="1612"/>
      <c r="DM51" s="1612"/>
      <c r="DN51" s="709"/>
    </row>
    <row r="52" spans="1:118" ht="10.5" customHeight="1">
      <c r="A52" s="1019"/>
      <c r="B52" s="712"/>
      <c r="C52" s="712"/>
      <c r="D52" s="709"/>
      <c r="E52" s="1019"/>
      <c r="F52" s="712"/>
      <c r="G52" s="712"/>
      <c r="H52" s="709"/>
      <c r="I52" s="1019"/>
      <c r="J52" s="1612"/>
      <c r="K52" s="1612"/>
      <c r="L52" s="709"/>
      <c r="M52" s="1019"/>
      <c r="N52" s="1612"/>
      <c r="O52" s="1612"/>
      <c r="P52" s="709"/>
      <c r="Q52" s="1019"/>
      <c r="R52" s="1612"/>
      <c r="S52" s="1612"/>
      <c r="T52" s="709"/>
      <c r="U52" s="1019"/>
      <c r="V52" s="1612"/>
      <c r="W52" s="1612"/>
      <c r="X52" s="709"/>
      <c r="Y52" s="1019"/>
      <c r="Z52" s="1612"/>
      <c r="AA52" s="1612"/>
      <c r="AB52" s="709"/>
      <c r="AE52" s="1019"/>
      <c r="AF52" s="712"/>
      <c r="AG52" s="712"/>
      <c r="AH52" s="709"/>
      <c r="AI52" s="1019"/>
      <c r="AJ52" s="712"/>
      <c r="AK52" s="712"/>
      <c r="AL52" s="709"/>
      <c r="AM52" s="1019"/>
      <c r="AN52" s="1612"/>
      <c r="AO52" s="1612"/>
      <c r="AP52" s="709"/>
      <c r="AQ52" s="1019"/>
      <c r="AR52" s="1612"/>
      <c r="AS52" s="1612"/>
      <c r="AT52" s="709"/>
      <c r="AU52" s="1019"/>
      <c r="AV52" s="1612"/>
      <c r="AW52" s="1612"/>
      <c r="AX52" s="709"/>
      <c r="AY52" s="1019"/>
      <c r="AZ52" s="1612"/>
      <c r="BA52" s="1612"/>
      <c r="BB52" s="709"/>
      <c r="BC52" s="1019"/>
      <c r="BD52" s="1612"/>
      <c r="BE52" s="1612"/>
      <c r="BF52" s="709"/>
      <c r="BI52" s="1019"/>
      <c r="BJ52" s="712"/>
      <c r="BK52" s="712"/>
      <c r="BL52" s="709"/>
      <c r="BM52" s="1019"/>
      <c r="BN52" s="712"/>
      <c r="BO52" s="712"/>
      <c r="BP52" s="709"/>
      <c r="BQ52" s="1019"/>
      <c r="BR52" s="1612"/>
      <c r="BS52" s="1612"/>
      <c r="BT52" s="709"/>
      <c r="BU52" s="1019"/>
      <c r="BV52" s="1612"/>
      <c r="BW52" s="1612"/>
      <c r="BX52" s="709"/>
      <c r="BY52" s="1019"/>
      <c r="BZ52" s="1612"/>
      <c r="CA52" s="1612"/>
      <c r="CB52" s="709"/>
      <c r="CC52" s="1019"/>
      <c r="CD52" s="1612"/>
      <c r="CE52" s="1612"/>
      <c r="CF52" s="709"/>
      <c r="CG52" s="1019"/>
      <c r="CH52" s="1612"/>
      <c r="CI52" s="1612"/>
      <c r="CJ52" s="709"/>
      <c r="CM52" s="1019"/>
      <c r="CN52" s="712"/>
      <c r="CO52" s="712"/>
      <c r="CP52" s="709"/>
      <c r="CQ52" s="1019"/>
      <c r="CR52" s="712"/>
      <c r="CS52" s="712"/>
      <c r="CT52" s="709"/>
      <c r="CU52" s="1019"/>
      <c r="CV52" s="1612"/>
      <c r="CW52" s="1612"/>
      <c r="CX52" s="709"/>
      <c r="CY52" s="1019"/>
      <c r="CZ52" s="1612"/>
      <c r="DA52" s="1612"/>
      <c r="DB52" s="709"/>
      <c r="DC52" s="1019"/>
      <c r="DD52" s="1612"/>
      <c r="DE52" s="1612"/>
      <c r="DF52" s="709"/>
      <c r="DG52" s="1019"/>
      <c r="DH52" s="1612"/>
      <c r="DI52" s="1612"/>
      <c r="DJ52" s="709"/>
      <c r="DK52" s="1019"/>
      <c r="DL52" s="1612"/>
      <c r="DM52" s="1612"/>
      <c r="DN52" s="709"/>
    </row>
    <row r="53" spans="1:118" ht="51" customHeight="1">
      <c r="A53" s="1617">
        <f>IF(Y49="","",IF(DAY(Y49)+1&gt;IF(MONTH(A29)=12,31,DATE(YEAR(A29),MONTH(A29)+1,1)-A29),"",Y49+1))</f>
        <v>45746</v>
      </c>
      <c r="B53" s="872"/>
      <c r="C53" s="1618"/>
      <c r="D53" s="1619"/>
      <c r="E53" s="1613">
        <f>IF(A53="","",IF(DAY(A53)+1&gt;IF(MONTH(A29)=12,31,DATE(YEAR(A29),MONTH(A29)+1,1)-A29),"",A53+1))</f>
        <v>45747</v>
      </c>
      <c r="F53" s="875"/>
      <c r="G53" s="1614"/>
      <c r="H53" s="1615"/>
      <c r="I53" s="23"/>
      <c r="J53" s="7"/>
      <c r="K53" s="7"/>
      <c r="L53" s="19"/>
      <c r="M53" s="23"/>
      <c r="N53" s="7"/>
      <c r="O53" s="7"/>
      <c r="P53" s="19"/>
      <c r="Q53" s="23"/>
      <c r="R53" s="7"/>
      <c r="S53" s="7"/>
      <c r="T53" s="19"/>
      <c r="U53" s="23"/>
      <c r="V53" s="7"/>
      <c r="W53" s="7"/>
      <c r="X53" s="19"/>
      <c r="Y53" s="7"/>
      <c r="Z53" s="7"/>
      <c r="AA53" s="7"/>
      <c r="AB53" s="19"/>
      <c r="AE53" s="1617" t="str">
        <f>IF(BC49="","",IF(DAY(BC49)+1&gt;IF(MONTH(AE29)=12,31,DATE(YEAR(AE29),MONTH(AE29)+1,1)-AE29),"",BC49+1))</f>
        <v/>
      </c>
      <c r="AF53" s="872"/>
      <c r="AG53" s="1618"/>
      <c r="AH53" s="1619"/>
      <c r="AI53" s="1613" t="str">
        <f>IF(AE53="","",IF(DAY(AE53)+1&gt;IF(MONTH(AE29)=12,31,DATE(YEAR(AE29),MONTH(AE29)+1,1)-AE29),"",AE53+1))</f>
        <v/>
      </c>
      <c r="AJ53" s="875"/>
      <c r="AK53" s="1614"/>
      <c r="AL53" s="1615"/>
      <c r="AM53" s="23"/>
      <c r="AN53" s="7"/>
      <c r="AO53" s="7"/>
      <c r="AP53" s="19"/>
      <c r="AQ53" s="23"/>
      <c r="AR53" s="7"/>
      <c r="AS53" s="7"/>
      <c r="AT53" s="19"/>
      <c r="AU53" s="23"/>
      <c r="AV53" s="7"/>
      <c r="AW53" s="7"/>
      <c r="AX53" s="19"/>
      <c r="AY53" s="23"/>
      <c r="AZ53" s="7"/>
      <c r="BA53" s="7"/>
      <c r="BB53" s="19"/>
      <c r="BC53" s="7"/>
      <c r="BD53" s="7"/>
      <c r="BE53" s="7"/>
      <c r="BF53" s="19"/>
      <c r="BI53" s="1617" t="str">
        <f>IF(CG49="","",IF(DAY(CG49)+1&gt;IF(MONTH(BI29)=12,31,DATE(YEAR(BI29),MONTH(BI29)+1,1)-BI29),"",CG49+1))</f>
        <v/>
      </c>
      <c r="BJ53" s="872"/>
      <c r="BK53" s="1618"/>
      <c r="BL53" s="1619"/>
      <c r="BM53" s="1613" t="str">
        <f>IF(BI53="","",IF(DAY(BI53)+1&gt;IF(MONTH(BI29)=12,31,DATE(YEAR(BI29),MONTH(BI29)+1,1)-BI29),"",BI53+1))</f>
        <v/>
      </c>
      <c r="BN53" s="875"/>
      <c r="BO53" s="1614"/>
      <c r="BP53" s="1615"/>
      <c r="BQ53" s="23"/>
      <c r="BR53" s="7"/>
      <c r="BS53" s="7"/>
      <c r="BT53" s="19"/>
      <c r="BU53" s="23"/>
      <c r="BV53" s="7"/>
      <c r="BW53" s="7"/>
      <c r="BX53" s="19"/>
      <c r="BY53" s="23"/>
      <c r="BZ53" s="7"/>
      <c r="CA53" s="7"/>
      <c r="CB53" s="19"/>
      <c r="CC53" s="23"/>
      <c r="CD53" s="7"/>
      <c r="CE53" s="7"/>
      <c r="CF53" s="19"/>
      <c r="CG53" s="7"/>
      <c r="CH53" s="7"/>
      <c r="CI53" s="7"/>
      <c r="CJ53" s="19"/>
      <c r="CM53" s="1617">
        <f>IF(DK49="","",IF(DAY(DK49)+1&gt;IF(MONTH(CM29)=12,31,DATE(YEAR(CM29),MONTH(CM29)+1,1)-CM29),"",DK49+1))</f>
        <v>45900</v>
      </c>
      <c r="CN53" s="872"/>
      <c r="CO53" s="1618"/>
      <c r="CP53" s="1619"/>
      <c r="CQ53" s="1613" t="str">
        <f>IF(CM53="","",IF(DAY(CM53)+1&gt;IF(MONTH(CM29)=12,31,DATE(YEAR(CM29),MONTH(CM29)+1,1)-CM29),"",CM53+1))</f>
        <v/>
      </c>
      <c r="CR53" s="875"/>
      <c r="CS53" s="1614"/>
      <c r="CT53" s="1615"/>
      <c r="CU53" s="23"/>
      <c r="CV53" s="7"/>
      <c r="CW53" s="7"/>
      <c r="CX53" s="19"/>
      <c r="CY53" s="23"/>
      <c r="CZ53" s="7"/>
      <c r="DA53" s="7"/>
      <c r="DB53" s="19"/>
      <c r="DC53" s="23"/>
      <c r="DD53" s="7"/>
      <c r="DE53" s="7"/>
      <c r="DF53" s="19"/>
      <c r="DG53" s="23"/>
      <c r="DH53" s="7"/>
      <c r="DI53" s="7"/>
      <c r="DJ53" s="19"/>
      <c r="DK53" s="7"/>
      <c r="DL53" s="7"/>
      <c r="DM53" s="7"/>
      <c r="DN53" s="19"/>
    </row>
    <row r="54" spans="1:118" ht="12" customHeight="1">
      <c r="A54" s="48"/>
      <c r="B54" s="60"/>
      <c r="C54" s="60"/>
      <c r="D54" s="20"/>
      <c r="E54" s="48"/>
      <c r="F54" s="60"/>
      <c r="G54" s="60"/>
      <c r="H54" s="20"/>
      <c r="I54" s="48"/>
      <c r="J54" s="60"/>
      <c r="K54" s="60"/>
      <c r="L54" s="20"/>
      <c r="M54" s="48"/>
      <c r="N54" s="60"/>
      <c r="O54" s="60"/>
      <c r="P54" s="20"/>
      <c r="Q54" s="48"/>
      <c r="R54" s="60"/>
      <c r="S54" s="60"/>
      <c r="T54" s="20"/>
      <c r="U54" s="48"/>
      <c r="V54" s="60"/>
      <c r="W54" s="60"/>
      <c r="X54" s="20"/>
      <c r="Y54" s="60"/>
      <c r="Z54" s="60"/>
      <c r="AA54" s="60"/>
      <c r="AB54" s="20"/>
      <c r="AE54" s="48"/>
      <c r="AF54" s="60"/>
      <c r="AG54" s="60"/>
      <c r="AH54" s="20"/>
      <c r="AI54" s="48"/>
      <c r="AJ54" s="60"/>
      <c r="AK54" s="60"/>
      <c r="AL54" s="20"/>
      <c r="AM54" s="48"/>
      <c r="AN54" s="60"/>
      <c r="AO54" s="60"/>
      <c r="AP54" s="20"/>
      <c r="AQ54" s="48"/>
      <c r="AR54" s="60"/>
      <c r="AS54" s="60"/>
      <c r="AT54" s="20"/>
      <c r="AU54" s="48"/>
      <c r="AV54" s="60"/>
      <c r="AW54" s="60"/>
      <c r="AX54" s="20"/>
      <c r="AY54" s="48"/>
      <c r="AZ54" s="60"/>
      <c r="BA54" s="60"/>
      <c r="BB54" s="20"/>
      <c r="BC54" s="60"/>
      <c r="BD54" s="60"/>
      <c r="BE54" s="60"/>
      <c r="BF54" s="20"/>
      <c r="BI54" s="48"/>
      <c r="BJ54" s="60"/>
      <c r="BK54" s="60"/>
      <c r="BL54" s="20"/>
      <c r="BM54" s="48"/>
      <c r="BN54" s="60"/>
      <c r="BO54" s="60"/>
      <c r="BP54" s="20"/>
      <c r="BQ54" s="48"/>
      <c r="BR54" s="60"/>
      <c r="BS54" s="60"/>
      <c r="BT54" s="20"/>
      <c r="BU54" s="48"/>
      <c r="BV54" s="60"/>
      <c r="BW54" s="60"/>
      <c r="BX54" s="20"/>
      <c r="BY54" s="48"/>
      <c r="BZ54" s="60"/>
      <c r="CA54" s="60"/>
      <c r="CB54" s="20"/>
      <c r="CC54" s="48"/>
      <c r="CD54" s="60"/>
      <c r="CE54" s="60"/>
      <c r="CF54" s="20"/>
      <c r="CG54" s="60"/>
      <c r="CH54" s="60"/>
      <c r="CI54" s="60"/>
      <c r="CJ54" s="20"/>
      <c r="CM54" s="48"/>
      <c r="CN54" s="60"/>
      <c r="CO54" s="60"/>
      <c r="CP54" s="20"/>
      <c r="CQ54" s="48"/>
      <c r="CR54" s="60"/>
      <c r="CS54" s="60"/>
      <c r="CT54" s="20"/>
      <c r="CU54" s="48"/>
      <c r="CV54" s="60"/>
      <c r="CW54" s="60"/>
      <c r="CX54" s="20"/>
      <c r="CY54" s="48"/>
      <c r="CZ54" s="60"/>
      <c r="DA54" s="60"/>
      <c r="DB54" s="20"/>
      <c r="DC54" s="48"/>
      <c r="DD54" s="60"/>
      <c r="DE54" s="60"/>
      <c r="DF54" s="20"/>
      <c r="DG54" s="48"/>
      <c r="DH54" s="60"/>
      <c r="DI54" s="60"/>
      <c r="DJ54" s="20"/>
      <c r="DK54" s="60"/>
      <c r="DL54" s="60"/>
      <c r="DM54" s="60"/>
      <c r="DN54" s="20"/>
    </row>
  </sheetData>
  <mergeCells count="1232">
    <mergeCell ref="CQ53:CT53"/>
    <mergeCell ref="DC52:DF52"/>
    <mergeCell ref="DG52:DJ52"/>
    <mergeCell ref="DK52:DN52"/>
    <mergeCell ref="A53:D53"/>
    <mergeCell ref="E53:H53"/>
    <mergeCell ref="AE53:AH53"/>
    <mergeCell ref="AI53:AL53"/>
    <mergeCell ref="BI53:BL53"/>
    <mergeCell ref="BM53:BP53"/>
    <mergeCell ref="CM53:CP53"/>
    <mergeCell ref="CC52:CF52"/>
    <mergeCell ref="CG52:CJ52"/>
    <mergeCell ref="CM52:CP52"/>
    <mergeCell ref="CQ52:CT52"/>
    <mergeCell ref="CU52:CX52"/>
    <mergeCell ref="CY52:DB52"/>
    <mergeCell ref="BC52:BF52"/>
    <mergeCell ref="BI52:BL52"/>
    <mergeCell ref="BM52:BP52"/>
    <mergeCell ref="BQ52:BT52"/>
    <mergeCell ref="BU52:BX52"/>
    <mergeCell ref="BY52:CB52"/>
    <mergeCell ref="AE52:AH52"/>
    <mergeCell ref="AI52:AL52"/>
    <mergeCell ref="AM52:AP52"/>
    <mergeCell ref="AQ52:AT52"/>
    <mergeCell ref="AU52:AX52"/>
    <mergeCell ref="AY52:BB52"/>
    <mergeCell ref="A52:D52"/>
    <mergeCell ref="E52:H52"/>
    <mergeCell ref="I52:L52"/>
    <mergeCell ref="M52:P52"/>
    <mergeCell ref="Q52:T52"/>
    <mergeCell ref="U52:X52"/>
    <mergeCell ref="Y52:AB52"/>
    <mergeCell ref="CC51:CF51"/>
    <mergeCell ref="CG51:CJ51"/>
    <mergeCell ref="CM51:CP51"/>
    <mergeCell ref="CQ51:CT51"/>
    <mergeCell ref="CU51:CX51"/>
    <mergeCell ref="CY51:DB51"/>
    <mergeCell ref="BC51:BF51"/>
    <mergeCell ref="BI51:BL51"/>
    <mergeCell ref="BM51:BP51"/>
    <mergeCell ref="BQ51:BT51"/>
    <mergeCell ref="BU51:BX51"/>
    <mergeCell ref="BY51:CB51"/>
    <mergeCell ref="AE51:AH51"/>
    <mergeCell ref="AI51:AL51"/>
    <mergeCell ref="AM51:AP51"/>
    <mergeCell ref="AQ51:AT51"/>
    <mergeCell ref="AU51:AX51"/>
    <mergeCell ref="AY51:BB51"/>
    <mergeCell ref="DC50:DF50"/>
    <mergeCell ref="DG50:DJ50"/>
    <mergeCell ref="DK50:DN50"/>
    <mergeCell ref="A51:D51"/>
    <mergeCell ref="E51:H51"/>
    <mergeCell ref="I51:L51"/>
    <mergeCell ref="M51:P51"/>
    <mergeCell ref="Q51:T51"/>
    <mergeCell ref="U51:X51"/>
    <mergeCell ref="Y51:AB51"/>
    <mergeCell ref="CC50:CF50"/>
    <mergeCell ref="CG50:CJ50"/>
    <mergeCell ref="CM50:CP50"/>
    <mergeCell ref="CQ50:CT50"/>
    <mergeCell ref="CU50:CX50"/>
    <mergeCell ref="CY50:DB50"/>
    <mergeCell ref="BC50:BF50"/>
    <mergeCell ref="BI50:BL50"/>
    <mergeCell ref="BM50:BP50"/>
    <mergeCell ref="BQ50:BT50"/>
    <mergeCell ref="BU50:BX50"/>
    <mergeCell ref="BY50:CB50"/>
    <mergeCell ref="AE50:AH50"/>
    <mergeCell ref="AI50:AL50"/>
    <mergeCell ref="AM50:AP50"/>
    <mergeCell ref="AQ50:AT50"/>
    <mergeCell ref="AU50:AX50"/>
    <mergeCell ref="AY50:BB50"/>
    <mergeCell ref="DC51:DF51"/>
    <mergeCell ref="DG51:DJ51"/>
    <mergeCell ref="DK51:DN51"/>
    <mergeCell ref="A50:D50"/>
    <mergeCell ref="E50:H50"/>
    <mergeCell ref="I50:L50"/>
    <mergeCell ref="M50:P50"/>
    <mergeCell ref="Q50:T50"/>
    <mergeCell ref="U50:X50"/>
    <mergeCell ref="Y50:AB50"/>
    <mergeCell ref="CC49:CF49"/>
    <mergeCell ref="CG49:CJ49"/>
    <mergeCell ref="CM49:CP49"/>
    <mergeCell ref="CQ49:CT49"/>
    <mergeCell ref="CU49:CX49"/>
    <mergeCell ref="CY49:DB49"/>
    <mergeCell ref="BC49:BF49"/>
    <mergeCell ref="BI49:BL49"/>
    <mergeCell ref="BM49:BP49"/>
    <mergeCell ref="BQ49:BT49"/>
    <mergeCell ref="BU49:BX49"/>
    <mergeCell ref="BY49:CB49"/>
    <mergeCell ref="AE49:AH49"/>
    <mergeCell ref="AI49:AL49"/>
    <mergeCell ref="AM49:AP49"/>
    <mergeCell ref="AQ49:AT49"/>
    <mergeCell ref="AU49:AX49"/>
    <mergeCell ref="AY49:BB49"/>
    <mergeCell ref="DC48:DF48"/>
    <mergeCell ref="DG48:DJ48"/>
    <mergeCell ref="DK48:DN48"/>
    <mergeCell ref="A49:D49"/>
    <mergeCell ref="E49:H49"/>
    <mergeCell ref="I49:L49"/>
    <mergeCell ref="M49:P49"/>
    <mergeCell ref="Q49:T49"/>
    <mergeCell ref="U49:X49"/>
    <mergeCell ref="Y49:AB49"/>
    <mergeCell ref="CC48:CF48"/>
    <mergeCell ref="CG48:CJ48"/>
    <mergeCell ref="CM48:CP48"/>
    <mergeCell ref="CQ48:CT48"/>
    <mergeCell ref="CU48:CX48"/>
    <mergeCell ref="CY48:DB48"/>
    <mergeCell ref="BC48:BF48"/>
    <mergeCell ref="BI48:BL48"/>
    <mergeCell ref="BM48:BP48"/>
    <mergeCell ref="BQ48:BT48"/>
    <mergeCell ref="BU48:BX48"/>
    <mergeCell ref="BY48:CB48"/>
    <mergeCell ref="AE48:AH48"/>
    <mergeCell ref="AI48:AL48"/>
    <mergeCell ref="AM48:AP48"/>
    <mergeCell ref="AQ48:AT48"/>
    <mergeCell ref="AU48:AX48"/>
    <mergeCell ref="AY48:BB48"/>
    <mergeCell ref="DC49:DF49"/>
    <mergeCell ref="DG49:DJ49"/>
    <mergeCell ref="DK49:DN49"/>
    <mergeCell ref="A48:D48"/>
    <mergeCell ref="E48:H48"/>
    <mergeCell ref="I48:L48"/>
    <mergeCell ref="M48:P48"/>
    <mergeCell ref="Q48:T48"/>
    <mergeCell ref="U48:X48"/>
    <mergeCell ref="Y48:AB48"/>
    <mergeCell ref="CC47:CF47"/>
    <mergeCell ref="CG47:CJ47"/>
    <mergeCell ref="CM47:CP47"/>
    <mergeCell ref="CQ47:CT47"/>
    <mergeCell ref="CU47:CX47"/>
    <mergeCell ref="CY47:DB47"/>
    <mergeCell ref="BC47:BF47"/>
    <mergeCell ref="BI47:BL47"/>
    <mergeCell ref="BM47:BP47"/>
    <mergeCell ref="BQ47:BT47"/>
    <mergeCell ref="BU47:BX47"/>
    <mergeCell ref="BY47:CB47"/>
    <mergeCell ref="AE47:AH47"/>
    <mergeCell ref="AI47:AL47"/>
    <mergeCell ref="AM47:AP47"/>
    <mergeCell ref="AQ47:AT47"/>
    <mergeCell ref="AU47:AX47"/>
    <mergeCell ref="AY47:BB47"/>
    <mergeCell ref="DC46:DF46"/>
    <mergeCell ref="DG46:DJ46"/>
    <mergeCell ref="DK46:DN46"/>
    <mergeCell ref="A47:D47"/>
    <mergeCell ref="E47:H47"/>
    <mergeCell ref="I47:L47"/>
    <mergeCell ref="M47:P47"/>
    <mergeCell ref="Q47:T47"/>
    <mergeCell ref="U47:X47"/>
    <mergeCell ref="Y47:AB47"/>
    <mergeCell ref="CC46:CF46"/>
    <mergeCell ref="CG46:CJ46"/>
    <mergeCell ref="CM46:CP46"/>
    <mergeCell ref="CQ46:CT46"/>
    <mergeCell ref="CU46:CX46"/>
    <mergeCell ref="CY46:DB46"/>
    <mergeCell ref="BC46:BF46"/>
    <mergeCell ref="BI46:BL46"/>
    <mergeCell ref="BM46:BP46"/>
    <mergeCell ref="BQ46:BT46"/>
    <mergeCell ref="BU46:BX46"/>
    <mergeCell ref="BY46:CB46"/>
    <mergeCell ref="AE46:AH46"/>
    <mergeCell ref="AI46:AL46"/>
    <mergeCell ref="AM46:AP46"/>
    <mergeCell ref="AQ46:AT46"/>
    <mergeCell ref="AU46:AX46"/>
    <mergeCell ref="AY46:BB46"/>
    <mergeCell ref="DC47:DF47"/>
    <mergeCell ref="DG47:DJ47"/>
    <mergeCell ref="DK47:DN47"/>
    <mergeCell ref="A46:D46"/>
    <mergeCell ref="E46:H46"/>
    <mergeCell ref="I46:L46"/>
    <mergeCell ref="M46:P46"/>
    <mergeCell ref="Q46:T46"/>
    <mergeCell ref="U46:X46"/>
    <mergeCell ref="Y46:AB46"/>
    <mergeCell ref="CC45:CF45"/>
    <mergeCell ref="CG45:CJ45"/>
    <mergeCell ref="CM45:CP45"/>
    <mergeCell ref="CQ45:CT45"/>
    <mergeCell ref="CU45:CX45"/>
    <mergeCell ref="CY45:DB45"/>
    <mergeCell ref="BC45:BF45"/>
    <mergeCell ref="BI45:BL45"/>
    <mergeCell ref="BM45:BP45"/>
    <mergeCell ref="BQ45:BT45"/>
    <mergeCell ref="BU45:BX45"/>
    <mergeCell ref="BY45:CB45"/>
    <mergeCell ref="AE45:AH45"/>
    <mergeCell ref="AI45:AL45"/>
    <mergeCell ref="AM45:AP45"/>
    <mergeCell ref="AQ45:AT45"/>
    <mergeCell ref="AU45:AX45"/>
    <mergeCell ref="AY45:BB45"/>
    <mergeCell ref="DC44:DF44"/>
    <mergeCell ref="DG44:DJ44"/>
    <mergeCell ref="DK44:DN44"/>
    <mergeCell ref="A45:D45"/>
    <mergeCell ref="E45:H45"/>
    <mergeCell ref="I45:L45"/>
    <mergeCell ref="M45:P45"/>
    <mergeCell ref="Q45:T45"/>
    <mergeCell ref="U45:X45"/>
    <mergeCell ref="Y45:AB45"/>
    <mergeCell ref="CC44:CF44"/>
    <mergeCell ref="CG44:CJ44"/>
    <mergeCell ref="CM44:CP44"/>
    <mergeCell ref="CQ44:CT44"/>
    <mergeCell ref="CU44:CX44"/>
    <mergeCell ref="CY44:DB44"/>
    <mergeCell ref="BC44:BF44"/>
    <mergeCell ref="BI44:BL44"/>
    <mergeCell ref="BM44:BP44"/>
    <mergeCell ref="BQ44:BT44"/>
    <mergeCell ref="BU44:BX44"/>
    <mergeCell ref="BY44:CB44"/>
    <mergeCell ref="AE44:AH44"/>
    <mergeCell ref="AI44:AL44"/>
    <mergeCell ref="AM44:AP44"/>
    <mergeCell ref="AQ44:AT44"/>
    <mergeCell ref="AU44:AX44"/>
    <mergeCell ref="AY44:BB44"/>
    <mergeCell ref="DC45:DF45"/>
    <mergeCell ref="DG45:DJ45"/>
    <mergeCell ref="DK45:DN45"/>
    <mergeCell ref="A44:D44"/>
    <mergeCell ref="E44:H44"/>
    <mergeCell ref="I44:L44"/>
    <mergeCell ref="M44:P44"/>
    <mergeCell ref="Q44:T44"/>
    <mergeCell ref="U44:X44"/>
    <mergeCell ref="Y44:AB44"/>
    <mergeCell ref="CC43:CF43"/>
    <mergeCell ref="CG43:CJ43"/>
    <mergeCell ref="CM43:CP43"/>
    <mergeCell ref="CQ43:CT43"/>
    <mergeCell ref="CU43:CX43"/>
    <mergeCell ref="CY43:DB43"/>
    <mergeCell ref="BC43:BF43"/>
    <mergeCell ref="BI43:BL43"/>
    <mergeCell ref="BM43:BP43"/>
    <mergeCell ref="BQ43:BT43"/>
    <mergeCell ref="BU43:BX43"/>
    <mergeCell ref="BY43:CB43"/>
    <mergeCell ref="AE43:AH43"/>
    <mergeCell ref="AI43:AL43"/>
    <mergeCell ref="AM43:AP43"/>
    <mergeCell ref="AQ43:AT43"/>
    <mergeCell ref="AU43:AX43"/>
    <mergeCell ref="AY43:BB43"/>
    <mergeCell ref="DC42:DF42"/>
    <mergeCell ref="DG42:DJ42"/>
    <mergeCell ref="DK42:DN42"/>
    <mergeCell ref="A43:D43"/>
    <mergeCell ref="E43:H43"/>
    <mergeCell ref="I43:L43"/>
    <mergeCell ref="M43:P43"/>
    <mergeCell ref="Q43:T43"/>
    <mergeCell ref="U43:X43"/>
    <mergeCell ref="Y43:AB43"/>
    <mergeCell ref="CC42:CF42"/>
    <mergeCell ref="CG42:CJ42"/>
    <mergeCell ref="CM42:CP42"/>
    <mergeCell ref="CQ42:CT42"/>
    <mergeCell ref="CU42:CX42"/>
    <mergeCell ref="CY42:DB42"/>
    <mergeCell ref="BC42:BF42"/>
    <mergeCell ref="BI42:BL42"/>
    <mergeCell ref="BM42:BP42"/>
    <mergeCell ref="BQ42:BT42"/>
    <mergeCell ref="BU42:BX42"/>
    <mergeCell ref="BY42:CB42"/>
    <mergeCell ref="AE42:AH42"/>
    <mergeCell ref="AI42:AL42"/>
    <mergeCell ref="AM42:AP42"/>
    <mergeCell ref="AQ42:AT42"/>
    <mergeCell ref="AU42:AX42"/>
    <mergeCell ref="AY42:BB42"/>
    <mergeCell ref="DC43:DF43"/>
    <mergeCell ref="DG43:DJ43"/>
    <mergeCell ref="DK43:DN43"/>
    <mergeCell ref="A42:D42"/>
    <mergeCell ref="E42:H42"/>
    <mergeCell ref="I42:L42"/>
    <mergeCell ref="M42:P42"/>
    <mergeCell ref="Q42:T42"/>
    <mergeCell ref="U42:X42"/>
    <mergeCell ref="Y42:AB42"/>
    <mergeCell ref="CC41:CF41"/>
    <mergeCell ref="CG41:CJ41"/>
    <mergeCell ref="CM41:CP41"/>
    <mergeCell ref="CQ41:CT41"/>
    <mergeCell ref="CU41:CX41"/>
    <mergeCell ref="CY41:DB41"/>
    <mergeCell ref="BC41:BF41"/>
    <mergeCell ref="BI41:BL41"/>
    <mergeCell ref="BM41:BP41"/>
    <mergeCell ref="BQ41:BT41"/>
    <mergeCell ref="BU41:BX41"/>
    <mergeCell ref="BY41:CB41"/>
    <mergeCell ref="AE41:AH41"/>
    <mergeCell ref="AI41:AL41"/>
    <mergeCell ref="AM41:AP41"/>
    <mergeCell ref="AQ41:AT41"/>
    <mergeCell ref="AU41:AX41"/>
    <mergeCell ref="AY41:BB41"/>
    <mergeCell ref="DC40:DF40"/>
    <mergeCell ref="DG40:DJ40"/>
    <mergeCell ref="DK40:DN40"/>
    <mergeCell ref="A41:D41"/>
    <mergeCell ref="E41:H41"/>
    <mergeCell ref="I41:L41"/>
    <mergeCell ref="M41:P41"/>
    <mergeCell ref="Q41:T41"/>
    <mergeCell ref="U41:X41"/>
    <mergeCell ref="Y41:AB41"/>
    <mergeCell ref="CC40:CF40"/>
    <mergeCell ref="CG40:CJ40"/>
    <mergeCell ref="CM40:CP40"/>
    <mergeCell ref="CQ40:CT40"/>
    <mergeCell ref="CU40:CX40"/>
    <mergeCell ref="CY40:DB40"/>
    <mergeCell ref="BC40:BF40"/>
    <mergeCell ref="BI40:BL40"/>
    <mergeCell ref="BM40:BP40"/>
    <mergeCell ref="BQ40:BT40"/>
    <mergeCell ref="BU40:BX40"/>
    <mergeCell ref="BY40:CB40"/>
    <mergeCell ref="AE40:AH40"/>
    <mergeCell ref="AI40:AL40"/>
    <mergeCell ref="AM40:AP40"/>
    <mergeCell ref="AQ40:AT40"/>
    <mergeCell ref="AU40:AX40"/>
    <mergeCell ref="AY40:BB40"/>
    <mergeCell ref="DC41:DF41"/>
    <mergeCell ref="DG41:DJ41"/>
    <mergeCell ref="DK41:DN41"/>
    <mergeCell ref="A40:D40"/>
    <mergeCell ref="E40:H40"/>
    <mergeCell ref="I40:L40"/>
    <mergeCell ref="M40:P40"/>
    <mergeCell ref="Q40:T40"/>
    <mergeCell ref="U40:X40"/>
    <mergeCell ref="Y40:AB40"/>
    <mergeCell ref="CC39:CF39"/>
    <mergeCell ref="CG39:CJ39"/>
    <mergeCell ref="CM39:CP39"/>
    <mergeCell ref="CQ39:CT39"/>
    <mergeCell ref="CU39:CX39"/>
    <mergeCell ref="CY39:DB39"/>
    <mergeCell ref="BC39:BF39"/>
    <mergeCell ref="BI39:BL39"/>
    <mergeCell ref="BM39:BP39"/>
    <mergeCell ref="BQ39:BT39"/>
    <mergeCell ref="BU39:BX39"/>
    <mergeCell ref="BY39:CB39"/>
    <mergeCell ref="AE39:AH39"/>
    <mergeCell ref="AI39:AL39"/>
    <mergeCell ref="AM39:AP39"/>
    <mergeCell ref="AQ39:AT39"/>
    <mergeCell ref="AU39:AX39"/>
    <mergeCell ref="AY39:BB39"/>
    <mergeCell ref="DC38:DF38"/>
    <mergeCell ref="DG38:DJ38"/>
    <mergeCell ref="DK38:DN38"/>
    <mergeCell ref="A39:D39"/>
    <mergeCell ref="E39:H39"/>
    <mergeCell ref="I39:L39"/>
    <mergeCell ref="M39:P39"/>
    <mergeCell ref="Q39:T39"/>
    <mergeCell ref="U39:X39"/>
    <mergeCell ref="Y39:AB39"/>
    <mergeCell ref="CC38:CF38"/>
    <mergeCell ref="CG38:CJ38"/>
    <mergeCell ref="CM38:CP38"/>
    <mergeCell ref="CQ38:CT38"/>
    <mergeCell ref="CU38:CX38"/>
    <mergeCell ref="CY38:DB38"/>
    <mergeCell ref="BC38:BF38"/>
    <mergeCell ref="BI38:BL38"/>
    <mergeCell ref="BM38:BP38"/>
    <mergeCell ref="BQ38:BT38"/>
    <mergeCell ref="BU38:BX38"/>
    <mergeCell ref="BY38:CB38"/>
    <mergeCell ref="AE38:AH38"/>
    <mergeCell ref="AI38:AL38"/>
    <mergeCell ref="AM38:AP38"/>
    <mergeCell ref="AQ38:AT38"/>
    <mergeCell ref="AU38:AX38"/>
    <mergeCell ref="AY38:BB38"/>
    <mergeCell ref="DC39:DF39"/>
    <mergeCell ref="DG39:DJ39"/>
    <mergeCell ref="DK39:DN39"/>
    <mergeCell ref="A38:D38"/>
    <mergeCell ref="E38:H38"/>
    <mergeCell ref="I38:L38"/>
    <mergeCell ref="M38:P38"/>
    <mergeCell ref="Q38:T38"/>
    <mergeCell ref="U38:X38"/>
    <mergeCell ref="Y38:AB38"/>
    <mergeCell ref="CC37:CF37"/>
    <mergeCell ref="CG37:CJ37"/>
    <mergeCell ref="CM37:CP37"/>
    <mergeCell ref="CQ37:CT37"/>
    <mergeCell ref="CU37:CX37"/>
    <mergeCell ref="CY37:DB37"/>
    <mergeCell ref="BC37:BF37"/>
    <mergeCell ref="BI37:BL37"/>
    <mergeCell ref="BM37:BP37"/>
    <mergeCell ref="BQ37:BT37"/>
    <mergeCell ref="BU37:BX37"/>
    <mergeCell ref="BY37:CB37"/>
    <mergeCell ref="AE37:AH37"/>
    <mergeCell ref="AI37:AL37"/>
    <mergeCell ref="AM37:AP37"/>
    <mergeCell ref="AQ37:AT37"/>
    <mergeCell ref="AU37:AX37"/>
    <mergeCell ref="AY37:BB37"/>
    <mergeCell ref="DK36:DN36"/>
    <mergeCell ref="A37:D37"/>
    <mergeCell ref="E37:H37"/>
    <mergeCell ref="I37:L37"/>
    <mergeCell ref="M37:P37"/>
    <mergeCell ref="Q37:T37"/>
    <mergeCell ref="U37:X37"/>
    <mergeCell ref="Y37:AB37"/>
    <mergeCell ref="BY36:CB36"/>
    <mergeCell ref="CC36:CF36"/>
    <mergeCell ref="CG36:CJ36"/>
    <mergeCell ref="CQ36:CT36"/>
    <mergeCell ref="CU36:CX36"/>
    <mergeCell ref="CY36:DB36"/>
    <mergeCell ref="AU36:AX36"/>
    <mergeCell ref="AY36:BB36"/>
    <mergeCell ref="BC36:BF36"/>
    <mergeCell ref="BM36:BP36"/>
    <mergeCell ref="BQ36:BT36"/>
    <mergeCell ref="BU36:BX36"/>
    <mergeCell ref="DC37:DF37"/>
    <mergeCell ref="DG37:DJ37"/>
    <mergeCell ref="DK37:DN37"/>
    <mergeCell ref="DK35:DN35"/>
    <mergeCell ref="E36:H36"/>
    <mergeCell ref="I36:L36"/>
    <mergeCell ref="M36:P36"/>
    <mergeCell ref="Q36:T36"/>
    <mergeCell ref="U36:X36"/>
    <mergeCell ref="Y36:AB36"/>
    <mergeCell ref="AI36:AL36"/>
    <mergeCell ref="AM36:AP36"/>
    <mergeCell ref="BM35:BP35"/>
    <mergeCell ref="BQ35:BT35"/>
    <mergeCell ref="BU35:BX35"/>
    <mergeCell ref="BY35:CB35"/>
    <mergeCell ref="CC35:CF35"/>
    <mergeCell ref="CG35:CJ35"/>
    <mergeCell ref="DK34:DN34"/>
    <mergeCell ref="E35:H35"/>
    <mergeCell ref="I35:L35"/>
    <mergeCell ref="M35:P35"/>
    <mergeCell ref="Q35:T35"/>
    <mergeCell ref="U35:X35"/>
    <mergeCell ref="Y35:AB35"/>
    <mergeCell ref="AI35:AL35"/>
    <mergeCell ref="AM35:AP35"/>
    <mergeCell ref="AQ35:AT35"/>
    <mergeCell ref="CM34:CP36"/>
    <mergeCell ref="CQ34:CT34"/>
    <mergeCell ref="CU34:CX34"/>
    <mergeCell ref="CY34:DB34"/>
    <mergeCell ref="DC34:DF34"/>
    <mergeCell ref="DG34:DJ34"/>
    <mergeCell ref="DC36:DF36"/>
    <mergeCell ref="BM34:BP34"/>
    <mergeCell ref="BQ34:BT34"/>
    <mergeCell ref="BU34:BX34"/>
    <mergeCell ref="BY34:CB34"/>
    <mergeCell ref="CC34:CF34"/>
    <mergeCell ref="CG34:CJ34"/>
    <mergeCell ref="AM34:AP34"/>
    <mergeCell ref="AQ34:AT34"/>
    <mergeCell ref="AU34:AX34"/>
    <mergeCell ref="AY34:BB34"/>
    <mergeCell ref="BC34:BF34"/>
    <mergeCell ref="BI34:BL36"/>
    <mergeCell ref="AU35:AX35"/>
    <mergeCell ref="AY35:BB35"/>
    <mergeCell ref="BC35:BF35"/>
    <mergeCell ref="AQ36:AT36"/>
    <mergeCell ref="DG35:DJ35"/>
    <mergeCell ref="DG36:DJ36"/>
    <mergeCell ref="DK33:DN33"/>
    <mergeCell ref="A34:D36"/>
    <mergeCell ref="E34:H34"/>
    <mergeCell ref="I34:L34"/>
    <mergeCell ref="M34:P34"/>
    <mergeCell ref="Q34:T34"/>
    <mergeCell ref="U34:X34"/>
    <mergeCell ref="Y34:AB34"/>
    <mergeCell ref="AE34:AH36"/>
    <mergeCell ref="AI34:AL34"/>
    <mergeCell ref="CM33:CP33"/>
    <mergeCell ref="CQ33:CT33"/>
    <mergeCell ref="CU33:CX33"/>
    <mergeCell ref="CY33:DB33"/>
    <mergeCell ref="DC33:DF33"/>
    <mergeCell ref="DG33:DJ33"/>
    <mergeCell ref="BM33:BP33"/>
    <mergeCell ref="BQ33:BT33"/>
    <mergeCell ref="BU33:BX33"/>
    <mergeCell ref="BY33:CB33"/>
    <mergeCell ref="CC33:CF33"/>
    <mergeCell ref="CG33:CJ33"/>
    <mergeCell ref="AM33:AP33"/>
    <mergeCell ref="AQ33:AT33"/>
    <mergeCell ref="AU33:AX33"/>
    <mergeCell ref="AY33:BB33"/>
    <mergeCell ref="BC33:BF33"/>
    <mergeCell ref="BI33:BL33"/>
    <mergeCell ref="CQ35:CT35"/>
    <mergeCell ref="CU35:CX35"/>
    <mergeCell ref="CY35:DB35"/>
    <mergeCell ref="DC35:DF35"/>
    <mergeCell ref="A33:D33"/>
    <mergeCell ref="E33:H33"/>
    <mergeCell ref="I33:L33"/>
    <mergeCell ref="M33:P33"/>
    <mergeCell ref="Q33:T33"/>
    <mergeCell ref="U33:X33"/>
    <mergeCell ref="Y33:AB33"/>
    <mergeCell ref="AE33:AH33"/>
    <mergeCell ref="AI33:AL33"/>
    <mergeCell ref="CM32:CP32"/>
    <mergeCell ref="CQ32:CT32"/>
    <mergeCell ref="CU32:CX32"/>
    <mergeCell ref="CY32:DB32"/>
    <mergeCell ref="DC32:DF32"/>
    <mergeCell ref="DG32:DJ32"/>
    <mergeCell ref="BM32:BP32"/>
    <mergeCell ref="BQ32:BT32"/>
    <mergeCell ref="BU32:BX32"/>
    <mergeCell ref="BY32:CB32"/>
    <mergeCell ref="CC32:CF32"/>
    <mergeCell ref="CG32:CJ32"/>
    <mergeCell ref="AM32:AP32"/>
    <mergeCell ref="AQ32:AT32"/>
    <mergeCell ref="AU32:AX32"/>
    <mergeCell ref="AY32:BB32"/>
    <mergeCell ref="BC32:BF32"/>
    <mergeCell ref="BI32:BL32"/>
    <mergeCell ref="DE30:DN30"/>
    <mergeCell ref="A32:D32"/>
    <mergeCell ref="E32:H32"/>
    <mergeCell ref="I32:L32"/>
    <mergeCell ref="M32:P32"/>
    <mergeCell ref="Q32:T32"/>
    <mergeCell ref="U32:X32"/>
    <mergeCell ref="Y32:AB32"/>
    <mergeCell ref="AE32:AH32"/>
    <mergeCell ref="AI32:AL32"/>
    <mergeCell ref="DE29:DN29"/>
    <mergeCell ref="A30:D30"/>
    <mergeCell ref="I30:R30"/>
    <mergeCell ref="S30:AB30"/>
    <mergeCell ref="AE30:AH30"/>
    <mergeCell ref="AM30:AV30"/>
    <mergeCell ref="AW30:BF30"/>
    <mergeCell ref="BI30:BL30"/>
    <mergeCell ref="BQ30:BZ30"/>
    <mergeCell ref="CA30:CJ30"/>
    <mergeCell ref="BM29:BP30"/>
    <mergeCell ref="BQ29:BZ29"/>
    <mergeCell ref="CA29:CJ29"/>
    <mergeCell ref="CM29:CP29"/>
    <mergeCell ref="CQ29:CT30"/>
    <mergeCell ref="CU29:DD29"/>
    <mergeCell ref="CM30:CP30"/>
    <mergeCell ref="CU30:DD30"/>
    <mergeCell ref="DK32:DN32"/>
    <mergeCell ref="CQ25:CT25"/>
    <mergeCell ref="A29:D29"/>
    <mergeCell ref="E29:H30"/>
    <mergeCell ref="I29:R29"/>
    <mergeCell ref="S29:AB29"/>
    <mergeCell ref="AE29:AH29"/>
    <mergeCell ref="AI29:AL30"/>
    <mergeCell ref="AM29:AV29"/>
    <mergeCell ref="AW29:BF29"/>
    <mergeCell ref="BI29:BL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A1:D1"/>
    <mergeCell ref="E1:H2"/>
    <mergeCell ref="I1:R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S1:AB1"/>
    <mergeCell ref="AE1:AH1"/>
    <mergeCell ref="AI1:AL2"/>
    <mergeCell ref="CM2:CP2"/>
    <mergeCell ref="CU2:DD2"/>
    <mergeCell ref="DE2:DN2"/>
    <mergeCell ref="A4:D4"/>
    <mergeCell ref="E4:H4"/>
    <mergeCell ref="I4:L4"/>
    <mergeCell ref="M4:P4"/>
    <mergeCell ref="Q4:T4"/>
    <mergeCell ref="U4:X4"/>
    <mergeCell ref="Y4:AB4"/>
    <mergeCell ref="CM1:CP1"/>
    <mergeCell ref="CQ1:CT2"/>
    <mergeCell ref="CU1:DD1"/>
    <mergeCell ref="DE1:DN1"/>
    <mergeCell ref="A2:D2"/>
    <mergeCell ref="I2:R2"/>
    <mergeCell ref="S2:AB2"/>
    <mergeCell ref="AE2:AH2"/>
    <mergeCell ref="AM2:AV2"/>
    <mergeCell ref="AW2:BF2"/>
    <mergeCell ref="AM1:AV1"/>
    <mergeCell ref="AW1:BF1"/>
    <mergeCell ref="BI1:BL1"/>
    <mergeCell ref="BM1:BP2"/>
    <mergeCell ref="BQ1:BZ1"/>
    <mergeCell ref="CA1:CJ1"/>
    <mergeCell ref="BI2:BL2"/>
    <mergeCell ref="BQ2:BZ2"/>
    <mergeCell ref="CA2:CJ2"/>
  </mergeCells>
  <phoneticPr fontId="2"/>
  <conditionalFormatting sqref="M5:O5">
    <cfRule type="expression" dxfId="13466" priority="388" stopIfTrue="1">
      <formula>OR(AND(WEEKDAY(M5)=1,MONTH(M5)&lt;&gt;MONTH(A1)),AND(OR(M5=祝色),MONTH(M5)&lt;&gt;MONTH(A1)))</formula>
    </cfRule>
    <cfRule type="expression" dxfId="13465" priority="389" stopIfTrue="1">
      <formula>MONTH(M5)&lt;&gt;MONTH(A1)</formula>
    </cfRule>
    <cfRule type="expression" dxfId="13464" priority="390" stopIfTrue="1">
      <formula>OR(M5=祝色)</formula>
    </cfRule>
  </conditionalFormatting>
  <conditionalFormatting sqref="Q5:S5">
    <cfRule type="expression" dxfId="13463" priority="391" stopIfTrue="1">
      <formula>OR(AND(WEEKDAY(Q5)=1,MONTH(Q5)&lt;&gt;MONTH(A1)),AND(OR(Q5=祝色),MONTH(Q5)&lt;&gt;MONTH(A1)))</formula>
    </cfRule>
    <cfRule type="expression" dxfId="13462" priority="392" stopIfTrue="1">
      <formula>MONTH(Q5)&lt;&gt;MONTH(A1)</formula>
    </cfRule>
    <cfRule type="expression" dxfId="13461" priority="393" stopIfTrue="1">
      <formula>OR(Q5=祝色)</formula>
    </cfRule>
  </conditionalFormatting>
  <conditionalFormatting sqref="A21:C21">
    <cfRule type="expression" dxfId="13460" priority="394" stopIfTrue="1">
      <formula>OR(A21=祝色)</formula>
    </cfRule>
  </conditionalFormatting>
  <conditionalFormatting sqref="E21:G21">
    <cfRule type="expression" dxfId="13459" priority="395" stopIfTrue="1">
      <formula>OR(E21=祝色)</formula>
    </cfRule>
  </conditionalFormatting>
  <conditionalFormatting sqref="A5:C5">
    <cfRule type="expression" dxfId="13458" priority="396" stopIfTrue="1">
      <formula>OR(AND(WEEKDAY(A5)=1,MONTH(A5)&lt;&gt;MONTH(A1)),AND(OR(A5=祝色),MONTH(A5)&lt;&gt;MONTH(A1)))</formula>
    </cfRule>
    <cfRule type="expression" dxfId="13457" priority="397" stopIfTrue="1">
      <formula>MONTH(A5)&lt;&gt;MONTH(A1)</formula>
    </cfRule>
    <cfRule type="expression" dxfId="13456" priority="398" stopIfTrue="1">
      <formula>OR(A5=祝色)</formula>
    </cfRule>
  </conditionalFormatting>
  <conditionalFormatting sqref="E5:G5">
    <cfRule type="expression" dxfId="13455" priority="399" stopIfTrue="1">
      <formula>OR(AND(WEEKDAY(E5)=1,MONTH(E5)&lt;&gt;MONTH(A1)),AND(OR(E5=祝色),MONTH(E5)&lt;&gt;MONTH(A1)))</formula>
    </cfRule>
    <cfRule type="expression" dxfId="13454" priority="400" stopIfTrue="1">
      <formula>MONTH(E5)&lt;&gt;MONTH(A1)</formula>
    </cfRule>
    <cfRule type="expression" dxfId="13453" priority="401" stopIfTrue="1">
      <formula>OR(E5=祝色)</formula>
    </cfRule>
  </conditionalFormatting>
  <conditionalFormatting sqref="I5:K5">
    <cfRule type="expression" dxfId="13452" priority="402" stopIfTrue="1">
      <formula>OR(AND(WEEKDAY(I5)=1,MONTH(I5)&lt;&gt;MONTH(A1)),AND(OR(I5=祝色),MONTH(I5)&lt;&gt;MONTH(A1)))</formula>
    </cfRule>
    <cfRule type="expression" dxfId="13451" priority="403" stopIfTrue="1">
      <formula>MONTH(I5)&lt;&gt;MONTH(A1)</formula>
    </cfRule>
    <cfRule type="expression" dxfId="13450" priority="404" stopIfTrue="1">
      <formula>OR(I5=祝色)</formula>
    </cfRule>
  </conditionalFormatting>
  <conditionalFormatting sqref="Y5:AA5">
    <cfRule type="expression" dxfId="13449" priority="405" stopIfTrue="1">
      <formula>OR(Y5=祝色)</formula>
    </cfRule>
  </conditionalFormatting>
  <conditionalFormatting sqref="U5:W5">
    <cfRule type="expression" dxfId="13448" priority="406" stopIfTrue="1">
      <formula>OR(AND(WEEKDAY(U5)=1,MONTH(U5)&lt;&gt;MONTH(A1)),AND(OR(U5=祝色),MONTH(U5)&lt;&gt;MONTH(A1)))</formula>
    </cfRule>
    <cfRule type="expression" dxfId="13447" priority="407" stopIfTrue="1">
      <formula>MONTH(U5)&lt;&gt;MONTH(A1)</formula>
    </cfRule>
    <cfRule type="expression" dxfId="13446" priority="408" stopIfTrue="1">
      <formula>OR(U5=祝色)</formula>
    </cfRule>
  </conditionalFormatting>
  <conditionalFormatting sqref="A9:C9">
    <cfRule type="expression" dxfId="13445" priority="387" stopIfTrue="1">
      <formula>OR(A9=祝色)</formula>
    </cfRule>
  </conditionalFormatting>
  <conditionalFormatting sqref="E9:G9">
    <cfRule type="expression" dxfId="13444" priority="386" stopIfTrue="1">
      <formula>OR(E9=祝色)</formula>
    </cfRule>
  </conditionalFormatting>
  <conditionalFormatting sqref="I9:K9">
    <cfRule type="expression" dxfId="13443" priority="385" stopIfTrue="1">
      <formula>OR(I9=祝色)</formula>
    </cfRule>
  </conditionalFormatting>
  <conditionalFormatting sqref="M9:O9">
    <cfRule type="expression" dxfId="13442" priority="384" stopIfTrue="1">
      <formula>OR(M9=祝色)</formula>
    </cfRule>
  </conditionalFormatting>
  <conditionalFormatting sqref="Q9:S9">
    <cfRule type="expression" dxfId="13441" priority="383" stopIfTrue="1">
      <formula>OR(Q9=祝色)</formula>
    </cfRule>
  </conditionalFormatting>
  <conditionalFormatting sqref="U9:W9">
    <cfRule type="expression" dxfId="13440" priority="382" stopIfTrue="1">
      <formula>OR(U9=祝色)</formula>
    </cfRule>
  </conditionalFormatting>
  <conditionalFormatting sqref="Y9:AA9">
    <cfRule type="expression" dxfId="13439" priority="381" stopIfTrue="1">
      <formula>OR(Y9=祝色)</formula>
    </cfRule>
  </conditionalFormatting>
  <conditionalFormatting sqref="A25:C25">
    <cfRule type="expression" dxfId="13438" priority="377" stopIfTrue="1">
      <formula>OR(A25=祝色)</formula>
    </cfRule>
  </conditionalFormatting>
  <conditionalFormatting sqref="E25:G25">
    <cfRule type="expression" dxfId="13437" priority="378" stopIfTrue="1">
      <formula>OR(AND(WEEKDAY(E25)=1,MONTH(E25)&lt;&gt;MONTH(A1)),AND(OR(E25=祝色),MONTH(E25)&lt;&gt;MONTH(A1)))</formula>
    </cfRule>
    <cfRule type="expression" dxfId="13436" priority="379" stopIfTrue="1">
      <formula>MONTH(E25)&lt;&gt;MONTH(A1)</formula>
    </cfRule>
    <cfRule type="expression" dxfId="13435" priority="380" stopIfTrue="1">
      <formula>OR(E25=祝色)</formula>
    </cfRule>
  </conditionalFormatting>
  <conditionalFormatting sqref="M21:O21">
    <cfRule type="expression" dxfId="13434" priority="375" stopIfTrue="1">
      <formula>OR(M21=祝色)</formula>
    </cfRule>
  </conditionalFormatting>
  <conditionalFormatting sqref="M13:O13">
    <cfRule type="expression" dxfId="13433" priority="368" stopIfTrue="1">
      <formula>OR(M13=祝色)</formula>
    </cfRule>
  </conditionalFormatting>
  <conditionalFormatting sqref="I21:K21">
    <cfRule type="expression" dxfId="13432" priority="376" stopIfTrue="1">
      <formula>OR(I21=祝色)</formula>
    </cfRule>
  </conditionalFormatting>
  <conditionalFormatting sqref="Q21:S21">
    <cfRule type="expression" dxfId="13431" priority="374" stopIfTrue="1">
      <formula>OR(Q21=祝色)</formula>
    </cfRule>
  </conditionalFormatting>
  <conditionalFormatting sqref="U21:W21">
    <cfRule type="expression" dxfId="13430" priority="373" stopIfTrue="1">
      <formula>OR(U21=祝色)</formula>
    </cfRule>
  </conditionalFormatting>
  <conditionalFormatting sqref="Y21:AA21">
    <cfRule type="expression" dxfId="13429" priority="372" stopIfTrue="1">
      <formula>OR(Y21=祝色)</formula>
    </cfRule>
  </conditionalFormatting>
  <conditionalFormatting sqref="Y17:AA17">
    <cfRule type="expression" dxfId="13428" priority="358" stopIfTrue="1">
      <formula>OR(Y17=祝色)</formula>
    </cfRule>
  </conditionalFormatting>
  <conditionalFormatting sqref="A13:C13">
    <cfRule type="expression" dxfId="13427" priority="371" stopIfTrue="1">
      <formula>OR(A13=祝色)</formula>
    </cfRule>
  </conditionalFormatting>
  <conditionalFormatting sqref="E13:G13">
    <cfRule type="expression" dxfId="13426" priority="370" stopIfTrue="1">
      <formula>OR(E13=祝色)</formula>
    </cfRule>
  </conditionalFormatting>
  <conditionalFormatting sqref="I13:K13">
    <cfRule type="expression" dxfId="13425" priority="369" stopIfTrue="1">
      <formula>OR(I13=祝色)</formula>
    </cfRule>
  </conditionalFormatting>
  <conditionalFormatting sqref="Q13:S13">
    <cfRule type="expression" dxfId="13424" priority="367" stopIfTrue="1">
      <formula>OR(Q13=祝色)</formula>
    </cfRule>
  </conditionalFormatting>
  <conditionalFormatting sqref="U13:W13">
    <cfRule type="expression" dxfId="13423" priority="366" stopIfTrue="1">
      <formula>OR(U13=祝色)</formula>
    </cfRule>
  </conditionalFormatting>
  <conditionalFormatting sqref="Y13:AA13">
    <cfRule type="expression" dxfId="13422" priority="365" stopIfTrue="1">
      <formula>OR(Y13=祝色)</formula>
    </cfRule>
  </conditionalFormatting>
  <conditionalFormatting sqref="A17:C17">
    <cfRule type="expression" dxfId="13421" priority="364" stopIfTrue="1">
      <formula>OR(A17=祝色)</formula>
    </cfRule>
  </conditionalFormatting>
  <conditionalFormatting sqref="E17:G17">
    <cfRule type="expression" dxfId="13420" priority="363" stopIfTrue="1">
      <formula>OR(E17=祝色)</formula>
    </cfRule>
  </conditionalFormatting>
  <conditionalFormatting sqref="I17:K17">
    <cfRule type="expression" dxfId="13419" priority="362" stopIfTrue="1">
      <formula>OR(I17=祝色)</formula>
    </cfRule>
  </conditionalFormatting>
  <conditionalFormatting sqref="M17:O17">
    <cfRule type="expression" dxfId="13418" priority="361" stopIfTrue="1">
      <formula>OR(M17=祝色)</formula>
    </cfRule>
  </conditionalFormatting>
  <conditionalFormatting sqref="Q17:S17">
    <cfRule type="expression" dxfId="13417" priority="360" stopIfTrue="1">
      <formula>OR(Q17=祝色)</formula>
    </cfRule>
  </conditionalFormatting>
  <conditionalFormatting sqref="U17:W17">
    <cfRule type="expression" dxfId="13416" priority="359" stopIfTrue="1">
      <formula>OR(U17=祝色)</formula>
    </cfRule>
  </conditionalFormatting>
  <conditionalFormatting sqref="AQ5:AS5">
    <cfRule type="expression" dxfId="13415" priority="337" stopIfTrue="1">
      <formula>OR(AND(WEEKDAY(AQ5)=1,MONTH(AQ5)&lt;&gt;MONTH(AE1)),AND(OR(AQ5=祝色),MONTH(AQ5)&lt;&gt;MONTH(AE1)))</formula>
    </cfRule>
    <cfRule type="expression" dxfId="13414" priority="338" stopIfTrue="1">
      <formula>MONTH(AQ5)&lt;&gt;MONTH(AE1)</formula>
    </cfRule>
    <cfRule type="expression" dxfId="13413" priority="339" stopIfTrue="1">
      <formula>OR(AQ5=祝色)</formula>
    </cfRule>
  </conditionalFormatting>
  <conditionalFormatting sqref="AU5:AW5">
    <cfRule type="expression" dxfId="13412" priority="340" stopIfTrue="1">
      <formula>OR(AND(WEEKDAY(AU5)=1,MONTH(AU5)&lt;&gt;MONTH(AE1)),AND(OR(AU5=祝色),MONTH(AU5)&lt;&gt;MONTH(AE1)))</formula>
    </cfRule>
    <cfRule type="expression" dxfId="13411" priority="341" stopIfTrue="1">
      <formula>MONTH(AU5)&lt;&gt;MONTH(AE1)</formula>
    </cfRule>
    <cfRule type="expression" dxfId="13410" priority="342" stopIfTrue="1">
      <formula>OR(AU5=祝色)</formula>
    </cfRule>
  </conditionalFormatting>
  <conditionalFormatting sqref="AE21:AG21">
    <cfRule type="expression" dxfId="13409" priority="343" stopIfTrue="1">
      <formula>OR(AE21=祝色)</formula>
    </cfRule>
  </conditionalFormatting>
  <conditionalFormatting sqref="AI21:AK21">
    <cfRule type="expression" dxfId="13408" priority="344" stopIfTrue="1">
      <formula>OR(AI21=祝色)</formula>
    </cfRule>
  </conditionalFormatting>
  <conditionalFormatting sqref="AE5:AG5">
    <cfRule type="expression" dxfId="13407" priority="345" stopIfTrue="1">
      <formula>OR(AND(WEEKDAY(AE5)=1,MONTH(AE5)&lt;&gt;MONTH(AE1)),AND(OR(AE5=祝色),MONTH(AE5)&lt;&gt;MONTH(AE1)))</formula>
    </cfRule>
    <cfRule type="expression" dxfId="13406" priority="346" stopIfTrue="1">
      <formula>MONTH(AE5)&lt;&gt;MONTH(AE1)</formula>
    </cfRule>
    <cfRule type="expression" dxfId="13405" priority="347" stopIfTrue="1">
      <formula>OR(AE5=祝色)</formula>
    </cfRule>
  </conditionalFormatting>
  <conditionalFormatting sqref="AI5:AK5">
    <cfRule type="expression" dxfId="13404" priority="348" stopIfTrue="1">
      <formula>OR(AND(WEEKDAY(AI5)=1,MONTH(AI5)&lt;&gt;MONTH(AE1)),AND(OR(AI5=祝色),MONTH(AI5)&lt;&gt;MONTH(AE1)))</formula>
    </cfRule>
    <cfRule type="expression" dxfId="13403" priority="349" stopIfTrue="1">
      <formula>MONTH(AI5)&lt;&gt;MONTH(AE1)</formula>
    </cfRule>
    <cfRule type="expression" dxfId="13402" priority="350" stopIfTrue="1">
      <formula>OR(AI5=祝色)</formula>
    </cfRule>
  </conditionalFormatting>
  <conditionalFormatting sqref="AM5:AO5">
    <cfRule type="expression" dxfId="13401" priority="351" stopIfTrue="1">
      <formula>OR(AND(WEEKDAY(AM5)=1,MONTH(AM5)&lt;&gt;MONTH(AE1)),AND(OR(AM5=祝色),MONTH(AM5)&lt;&gt;MONTH(AE1)))</formula>
    </cfRule>
    <cfRule type="expression" dxfId="13400" priority="352" stopIfTrue="1">
      <formula>MONTH(AM5)&lt;&gt;MONTH(AE1)</formula>
    </cfRule>
    <cfRule type="expression" dxfId="13399" priority="353" stopIfTrue="1">
      <formula>OR(AM5=祝色)</formula>
    </cfRule>
  </conditionalFormatting>
  <conditionalFormatting sqref="BC5:BE5">
    <cfRule type="expression" dxfId="13398" priority="354" stopIfTrue="1">
      <formula>OR(BC5=祝色)</formula>
    </cfRule>
  </conditionalFormatting>
  <conditionalFormatting sqref="AY5:BA5">
    <cfRule type="expression" dxfId="13397" priority="355" stopIfTrue="1">
      <formula>OR(AND(WEEKDAY(AY5)=1,MONTH(AY5)&lt;&gt;MONTH(AE1)),AND(OR(AY5=祝色),MONTH(AY5)&lt;&gt;MONTH(AE1)))</formula>
    </cfRule>
    <cfRule type="expression" dxfId="13396" priority="356" stopIfTrue="1">
      <formula>MONTH(AY5)&lt;&gt;MONTH(AE1)</formula>
    </cfRule>
    <cfRule type="expression" dxfId="13395" priority="357" stopIfTrue="1">
      <formula>OR(AY5=祝色)</formula>
    </cfRule>
  </conditionalFormatting>
  <conditionalFormatting sqref="AE9:AG9">
    <cfRule type="expression" dxfId="13394" priority="336" stopIfTrue="1">
      <formula>OR(AE9=祝色)</formula>
    </cfRule>
  </conditionalFormatting>
  <conditionalFormatting sqref="AI9:AK9">
    <cfRule type="expression" dxfId="13393" priority="335" stopIfTrue="1">
      <formula>OR(AI9=祝色)</formula>
    </cfRule>
  </conditionalFormatting>
  <conditionalFormatting sqref="AM9:AO9">
    <cfRule type="expression" dxfId="13392" priority="334" stopIfTrue="1">
      <formula>OR(AM9=祝色)</formula>
    </cfRule>
  </conditionalFormatting>
  <conditionalFormatting sqref="AQ9:AS9">
    <cfRule type="expression" dxfId="13391" priority="333" stopIfTrue="1">
      <formula>OR(AQ9=祝色)</formula>
    </cfRule>
  </conditionalFormatting>
  <conditionalFormatting sqref="AU9:AW9">
    <cfRule type="expression" dxfId="13390" priority="332" stopIfTrue="1">
      <formula>OR(AU9=祝色)</formula>
    </cfRule>
  </conditionalFormatting>
  <conditionalFormatting sqref="AY9:BA9">
    <cfRule type="expression" dxfId="13389" priority="331" stopIfTrue="1">
      <formula>OR(AY9=祝色)</formula>
    </cfRule>
  </conditionalFormatting>
  <conditionalFormatting sqref="BC9:BE9">
    <cfRule type="expression" dxfId="13388" priority="330" stopIfTrue="1">
      <formula>OR(BC9=祝色)</formula>
    </cfRule>
  </conditionalFormatting>
  <conditionalFormatting sqref="AE25:AG25">
    <cfRule type="expression" dxfId="13387" priority="326" stopIfTrue="1">
      <formula>OR(AE25=祝色)</formula>
    </cfRule>
  </conditionalFormatting>
  <conditionalFormatting sqref="AI25:AK25">
    <cfRule type="expression" dxfId="13386" priority="327" stopIfTrue="1">
      <formula>OR(AND(WEEKDAY(AI25)=1,MONTH(AI25)&lt;&gt;MONTH(AE1)),AND(OR(AI25=祝色),MONTH(AI25)&lt;&gt;MONTH(AE1)))</formula>
    </cfRule>
    <cfRule type="expression" dxfId="13385" priority="328" stopIfTrue="1">
      <formula>MONTH(AI25)&lt;&gt;MONTH(AE1)</formula>
    </cfRule>
    <cfRule type="expression" dxfId="13384" priority="329" stopIfTrue="1">
      <formula>OR(AI25=祝色)</formula>
    </cfRule>
  </conditionalFormatting>
  <conditionalFormatting sqref="AQ21:AS21">
    <cfRule type="expression" dxfId="13383" priority="324" stopIfTrue="1">
      <formula>OR(AQ21=祝色)</formula>
    </cfRule>
  </conditionalFormatting>
  <conditionalFormatting sqref="AQ13:AS13">
    <cfRule type="expression" dxfId="13382" priority="317" stopIfTrue="1">
      <formula>OR(AQ13=祝色)</formula>
    </cfRule>
  </conditionalFormatting>
  <conditionalFormatting sqref="AM21:AO21">
    <cfRule type="expression" dxfId="13381" priority="325" stopIfTrue="1">
      <formula>OR(AM21=祝色)</formula>
    </cfRule>
  </conditionalFormatting>
  <conditionalFormatting sqref="AU21:AW21">
    <cfRule type="expression" dxfId="13380" priority="323" stopIfTrue="1">
      <formula>OR(AU21=祝色)</formula>
    </cfRule>
  </conditionalFormatting>
  <conditionalFormatting sqref="AY21:BA21">
    <cfRule type="expression" dxfId="13379" priority="322" stopIfTrue="1">
      <formula>OR(AY21=祝色)</formula>
    </cfRule>
  </conditionalFormatting>
  <conditionalFormatting sqref="BC21:BE21">
    <cfRule type="expression" dxfId="13378" priority="321" stopIfTrue="1">
      <formula>OR(BC21=祝色)</formula>
    </cfRule>
  </conditionalFormatting>
  <conditionalFormatting sqref="BC17:BE17">
    <cfRule type="expression" dxfId="13377" priority="307" stopIfTrue="1">
      <formula>OR(BC17=祝色)</formula>
    </cfRule>
  </conditionalFormatting>
  <conditionalFormatting sqref="AE13:AG13">
    <cfRule type="expression" dxfId="13376" priority="320" stopIfTrue="1">
      <formula>OR(AE13=祝色)</formula>
    </cfRule>
  </conditionalFormatting>
  <conditionalFormatting sqref="AI13:AK13">
    <cfRule type="expression" dxfId="13375" priority="319" stopIfTrue="1">
      <formula>OR(AI13=祝色)</formula>
    </cfRule>
  </conditionalFormatting>
  <conditionalFormatting sqref="AM13:AO13">
    <cfRule type="expression" dxfId="13374" priority="318" stopIfTrue="1">
      <formula>OR(AM13=祝色)</formula>
    </cfRule>
  </conditionalFormatting>
  <conditionalFormatting sqref="AU13:AW13">
    <cfRule type="expression" dxfId="13373" priority="316" stopIfTrue="1">
      <formula>OR(AU13=祝色)</formula>
    </cfRule>
  </conditionalFormatting>
  <conditionalFormatting sqref="AY13:BA13">
    <cfRule type="expression" dxfId="13372" priority="315" stopIfTrue="1">
      <formula>OR(AY13=祝色)</formula>
    </cfRule>
  </conditionalFormatting>
  <conditionalFormatting sqref="BC13:BE13">
    <cfRule type="expression" dxfId="13371" priority="314" stopIfTrue="1">
      <formula>OR(BC13=祝色)</formula>
    </cfRule>
  </conditionalFormatting>
  <conditionalFormatting sqref="AE17:AG17">
    <cfRule type="expression" dxfId="13370" priority="313" stopIfTrue="1">
      <formula>OR(AE17=祝色)</formula>
    </cfRule>
  </conditionalFormatting>
  <conditionalFormatting sqref="AI17:AK17">
    <cfRule type="expression" dxfId="13369" priority="312" stopIfTrue="1">
      <formula>OR(AI17=祝色)</formula>
    </cfRule>
  </conditionalFormatting>
  <conditionalFormatting sqref="AM17:AO17">
    <cfRule type="expression" dxfId="13368" priority="311" stopIfTrue="1">
      <formula>OR(AM17=祝色)</formula>
    </cfRule>
  </conditionalFormatting>
  <conditionalFormatting sqref="AQ17:AS17">
    <cfRule type="expression" dxfId="13367" priority="310" stopIfTrue="1">
      <formula>OR(AQ17=祝色)</formula>
    </cfRule>
  </conditionalFormatting>
  <conditionalFormatting sqref="AU17:AW17">
    <cfRule type="expression" dxfId="13366" priority="309" stopIfTrue="1">
      <formula>OR(AU17=祝色)</formula>
    </cfRule>
  </conditionalFormatting>
  <conditionalFormatting sqref="AY17:BA17">
    <cfRule type="expression" dxfId="13365" priority="308" stopIfTrue="1">
      <formula>OR(AY17=祝色)</formula>
    </cfRule>
  </conditionalFormatting>
  <conditionalFormatting sqref="BU5:BW5">
    <cfRule type="expression" dxfId="13364" priority="286" stopIfTrue="1">
      <formula>OR(AND(WEEKDAY(BU5)=1,MONTH(BU5)&lt;&gt;MONTH(BI1)),AND(OR(BU5=祝色),MONTH(BU5)&lt;&gt;MONTH(BI1)))</formula>
    </cfRule>
    <cfRule type="expression" dxfId="13363" priority="287" stopIfTrue="1">
      <formula>MONTH(BU5)&lt;&gt;MONTH(BI1)</formula>
    </cfRule>
    <cfRule type="expression" dxfId="13362" priority="288" stopIfTrue="1">
      <formula>OR(BU5=祝色)</formula>
    </cfRule>
  </conditionalFormatting>
  <conditionalFormatting sqref="BY5:CA5">
    <cfRule type="expression" dxfId="13361" priority="289" stopIfTrue="1">
      <formula>OR(AND(WEEKDAY(BY5)=1,MONTH(BY5)&lt;&gt;MONTH(BI1)),AND(OR(BY5=祝色),MONTH(BY5)&lt;&gt;MONTH(BI1)))</formula>
    </cfRule>
    <cfRule type="expression" dxfId="13360" priority="290" stopIfTrue="1">
      <formula>MONTH(BY5)&lt;&gt;MONTH(BI1)</formula>
    </cfRule>
    <cfRule type="expression" dxfId="13359" priority="291" stopIfTrue="1">
      <formula>OR(BY5=祝色)</formula>
    </cfRule>
  </conditionalFormatting>
  <conditionalFormatting sqref="BI21:BK21">
    <cfRule type="expression" dxfId="13358" priority="292" stopIfTrue="1">
      <formula>OR(BI21=祝色)</formula>
    </cfRule>
  </conditionalFormatting>
  <conditionalFormatting sqref="BM21:BO21">
    <cfRule type="expression" dxfId="13357" priority="293" stopIfTrue="1">
      <formula>OR(BM21=祝色)</formula>
    </cfRule>
  </conditionalFormatting>
  <conditionalFormatting sqref="BI5:BK5">
    <cfRule type="expression" dxfId="13356" priority="294" stopIfTrue="1">
      <formula>OR(AND(WEEKDAY(BI5)=1,MONTH(BI5)&lt;&gt;MONTH(BI1)),AND(OR(BI5=祝色),MONTH(BI5)&lt;&gt;MONTH(BI1)))</formula>
    </cfRule>
    <cfRule type="expression" dxfId="13355" priority="295" stopIfTrue="1">
      <formula>MONTH(BI5)&lt;&gt;MONTH(BI1)</formula>
    </cfRule>
    <cfRule type="expression" dxfId="13354" priority="296" stopIfTrue="1">
      <formula>OR(BI5=祝色)</formula>
    </cfRule>
  </conditionalFormatting>
  <conditionalFormatting sqref="BM5:BO5">
    <cfRule type="expression" dxfId="13353" priority="297" stopIfTrue="1">
      <formula>OR(AND(WEEKDAY(BM5)=1,MONTH(BM5)&lt;&gt;MONTH(BI1)),AND(OR(BM5=祝色),MONTH(BM5)&lt;&gt;MONTH(BI1)))</formula>
    </cfRule>
    <cfRule type="expression" dxfId="13352" priority="298" stopIfTrue="1">
      <formula>MONTH(BM5)&lt;&gt;MONTH(BI1)</formula>
    </cfRule>
    <cfRule type="expression" dxfId="13351" priority="299" stopIfTrue="1">
      <formula>OR(BM5=祝色)</formula>
    </cfRule>
  </conditionalFormatting>
  <conditionalFormatting sqref="BQ5:BS5">
    <cfRule type="expression" dxfId="13350" priority="300" stopIfTrue="1">
      <formula>OR(AND(WEEKDAY(BQ5)=1,MONTH(BQ5)&lt;&gt;MONTH(BI1)),AND(OR(BQ5=祝色),MONTH(BQ5)&lt;&gt;MONTH(BI1)))</formula>
    </cfRule>
    <cfRule type="expression" dxfId="13349" priority="301" stopIfTrue="1">
      <formula>MONTH(BQ5)&lt;&gt;MONTH(BI1)</formula>
    </cfRule>
    <cfRule type="expression" dxfId="13348" priority="302" stopIfTrue="1">
      <formula>OR(BQ5=祝色)</formula>
    </cfRule>
  </conditionalFormatting>
  <conditionalFormatting sqref="CG5:CI5">
    <cfRule type="expression" dxfId="13347" priority="303" stopIfTrue="1">
      <formula>OR(CG5=祝色)</formula>
    </cfRule>
  </conditionalFormatting>
  <conditionalFormatting sqref="CC5:CE5">
    <cfRule type="expression" dxfId="13346" priority="304" stopIfTrue="1">
      <formula>OR(AND(WEEKDAY(CC5)=1,MONTH(CC5)&lt;&gt;MONTH(BI1)),AND(OR(CC5=祝色),MONTH(CC5)&lt;&gt;MONTH(BI1)))</formula>
    </cfRule>
    <cfRule type="expression" dxfId="13345" priority="305" stopIfTrue="1">
      <formula>MONTH(CC5)&lt;&gt;MONTH(BI1)</formula>
    </cfRule>
    <cfRule type="expression" dxfId="13344" priority="306" stopIfTrue="1">
      <formula>OR(CC5=祝色)</formula>
    </cfRule>
  </conditionalFormatting>
  <conditionalFormatting sqref="BI9:BK9">
    <cfRule type="expression" dxfId="13343" priority="285" stopIfTrue="1">
      <formula>OR(BI9=祝色)</formula>
    </cfRule>
  </conditionalFormatting>
  <conditionalFormatting sqref="BM9:BO9">
    <cfRule type="expression" dxfId="13342" priority="284" stopIfTrue="1">
      <formula>OR(BM9=祝色)</formula>
    </cfRule>
  </conditionalFormatting>
  <conditionalFormatting sqref="BQ9:BS9">
    <cfRule type="expression" dxfId="13341" priority="283" stopIfTrue="1">
      <formula>OR(BQ9=祝色)</formula>
    </cfRule>
  </conditionalFormatting>
  <conditionalFormatting sqref="BU9:BW9">
    <cfRule type="expression" dxfId="13340" priority="282" stopIfTrue="1">
      <formula>OR(BU9=祝色)</formula>
    </cfRule>
  </conditionalFormatting>
  <conditionalFormatting sqref="BY9:CA9">
    <cfRule type="expression" dxfId="13339" priority="281" stopIfTrue="1">
      <formula>OR(BY9=祝色)</formula>
    </cfRule>
  </conditionalFormatting>
  <conditionalFormatting sqref="CC9:CE9">
    <cfRule type="expression" dxfId="13338" priority="280" stopIfTrue="1">
      <formula>OR(CC9=祝色)</formula>
    </cfRule>
  </conditionalFormatting>
  <conditionalFormatting sqref="CG9:CI9">
    <cfRule type="expression" dxfId="13337" priority="279" stopIfTrue="1">
      <formula>OR(CG9=祝色)</formula>
    </cfRule>
  </conditionalFormatting>
  <conditionalFormatting sqref="BI25:BK25">
    <cfRule type="expression" dxfId="13336" priority="275" stopIfTrue="1">
      <formula>OR(BI25=祝色)</formula>
    </cfRule>
  </conditionalFormatting>
  <conditionalFormatting sqref="BM25:BO25">
    <cfRule type="expression" dxfId="13335" priority="276" stopIfTrue="1">
      <formula>OR(AND(WEEKDAY(BM25)=1,MONTH(BM25)&lt;&gt;MONTH(BI1)),AND(OR(BM25=祝色),MONTH(BM25)&lt;&gt;MONTH(BI1)))</formula>
    </cfRule>
    <cfRule type="expression" dxfId="13334" priority="277" stopIfTrue="1">
      <formula>MONTH(BM25)&lt;&gt;MONTH(BI1)</formula>
    </cfRule>
    <cfRule type="expression" dxfId="13333" priority="278" stopIfTrue="1">
      <formula>OR(BM25=祝色)</formula>
    </cfRule>
  </conditionalFormatting>
  <conditionalFormatting sqref="BU21:BW21">
    <cfRule type="expression" dxfId="13332" priority="273" stopIfTrue="1">
      <formula>OR(BU21=祝色)</formula>
    </cfRule>
  </conditionalFormatting>
  <conditionalFormatting sqref="BU13:BW13">
    <cfRule type="expression" dxfId="13331" priority="266" stopIfTrue="1">
      <formula>OR(BU13=祝色)</formula>
    </cfRule>
  </conditionalFormatting>
  <conditionalFormatting sqref="BQ21:BS21">
    <cfRule type="expression" dxfId="13330" priority="274" stopIfTrue="1">
      <formula>OR(BQ21=祝色)</formula>
    </cfRule>
  </conditionalFormatting>
  <conditionalFormatting sqref="BY21:CA21">
    <cfRule type="expression" dxfId="13329" priority="272" stopIfTrue="1">
      <formula>OR(BY21=祝色)</formula>
    </cfRule>
  </conditionalFormatting>
  <conditionalFormatting sqref="CC21:CE21">
    <cfRule type="expression" dxfId="13328" priority="271" stopIfTrue="1">
      <formula>OR(CC21=祝色)</formula>
    </cfRule>
  </conditionalFormatting>
  <conditionalFormatting sqref="CG21:CI21">
    <cfRule type="expression" dxfId="13327" priority="270" stopIfTrue="1">
      <formula>OR(CG21=祝色)</formula>
    </cfRule>
  </conditionalFormatting>
  <conditionalFormatting sqref="CG17:CI17">
    <cfRule type="expression" dxfId="13326" priority="256" stopIfTrue="1">
      <formula>OR(CG17=祝色)</formula>
    </cfRule>
  </conditionalFormatting>
  <conditionalFormatting sqref="BI13:BK13">
    <cfRule type="expression" dxfId="13325" priority="269" stopIfTrue="1">
      <formula>OR(BI13=祝色)</formula>
    </cfRule>
  </conditionalFormatting>
  <conditionalFormatting sqref="BM13:BO13">
    <cfRule type="expression" dxfId="13324" priority="268" stopIfTrue="1">
      <formula>OR(BM13=祝色)</formula>
    </cfRule>
  </conditionalFormatting>
  <conditionalFormatting sqref="BQ13:BS13">
    <cfRule type="expression" dxfId="13323" priority="267" stopIfTrue="1">
      <formula>OR(BQ13=祝色)</formula>
    </cfRule>
  </conditionalFormatting>
  <conditionalFormatting sqref="BY13:CA13">
    <cfRule type="expression" dxfId="13322" priority="265" stopIfTrue="1">
      <formula>OR(BY13=祝色)</formula>
    </cfRule>
  </conditionalFormatting>
  <conditionalFormatting sqref="CC13:CE13">
    <cfRule type="expression" dxfId="13321" priority="264" stopIfTrue="1">
      <formula>OR(CC13=祝色)</formula>
    </cfRule>
  </conditionalFormatting>
  <conditionalFormatting sqref="CG13:CI13">
    <cfRule type="expression" dxfId="13320" priority="263" stopIfTrue="1">
      <formula>OR(CG13=祝色)</formula>
    </cfRule>
  </conditionalFormatting>
  <conditionalFormatting sqref="BI17:BK17">
    <cfRule type="expression" dxfId="13319" priority="262" stopIfTrue="1">
      <formula>OR(BI17=祝色)</formula>
    </cfRule>
  </conditionalFormatting>
  <conditionalFormatting sqref="BM17:BO17">
    <cfRule type="expression" dxfId="13318" priority="261" stopIfTrue="1">
      <formula>OR(BM17=祝色)</formula>
    </cfRule>
  </conditionalFormatting>
  <conditionalFormatting sqref="BQ17:BS17">
    <cfRule type="expression" dxfId="13317" priority="260" stopIfTrue="1">
      <formula>OR(BQ17=祝色)</formula>
    </cfRule>
  </conditionalFormatting>
  <conditionalFormatting sqref="BU17:BW17">
    <cfRule type="expression" dxfId="13316" priority="259" stopIfTrue="1">
      <formula>OR(BU17=祝色)</formula>
    </cfRule>
  </conditionalFormatting>
  <conditionalFormatting sqref="BY17:CA17">
    <cfRule type="expression" dxfId="13315" priority="258" stopIfTrue="1">
      <formula>OR(BY17=祝色)</formula>
    </cfRule>
  </conditionalFormatting>
  <conditionalFormatting sqref="CC17:CE17">
    <cfRule type="expression" dxfId="13314" priority="257" stopIfTrue="1">
      <formula>OR(CC17=祝色)</formula>
    </cfRule>
  </conditionalFormatting>
  <conditionalFormatting sqref="CY5:DA5">
    <cfRule type="expression" dxfId="13313" priority="235" stopIfTrue="1">
      <formula>OR(AND(WEEKDAY(CY5)=1,MONTH(CY5)&lt;&gt;MONTH(CM1)),AND(OR(CY5=祝色),MONTH(CY5)&lt;&gt;MONTH(CM1)))</formula>
    </cfRule>
    <cfRule type="expression" dxfId="13312" priority="236" stopIfTrue="1">
      <formula>MONTH(CY5)&lt;&gt;MONTH(CM1)</formula>
    </cfRule>
    <cfRule type="expression" dxfId="13311" priority="237" stopIfTrue="1">
      <formula>OR(CY5=祝色)</formula>
    </cfRule>
  </conditionalFormatting>
  <conditionalFormatting sqref="DC5:DE5">
    <cfRule type="expression" dxfId="13310" priority="238" stopIfTrue="1">
      <formula>OR(AND(WEEKDAY(DC5)=1,MONTH(DC5)&lt;&gt;MONTH(CM1)),AND(OR(DC5=祝色),MONTH(DC5)&lt;&gt;MONTH(CM1)))</formula>
    </cfRule>
    <cfRule type="expression" dxfId="13309" priority="239" stopIfTrue="1">
      <formula>MONTH(DC5)&lt;&gt;MONTH(CM1)</formula>
    </cfRule>
    <cfRule type="expression" dxfId="13308" priority="240" stopIfTrue="1">
      <formula>OR(DC5=祝色)</formula>
    </cfRule>
  </conditionalFormatting>
  <conditionalFormatting sqref="CM21:CO21">
    <cfRule type="expression" dxfId="13307" priority="241" stopIfTrue="1">
      <formula>OR(CM21=祝色)</formula>
    </cfRule>
  </conditionalFormatting>
  <conditionalFormatting sqref="CQ21:CS21">
    <cfRule type="expression" dxfId="13306" priority="242" stopIfTrue="1">
      <formula>OR(CQ21=祝色)</formula>
    </cfRule>
  </conditionalFormatting>
  <conditionalFormatting sqref="CM5:CO5">
    <cfRule type="expression" dxfId="13305" priority="243" stopIfTrue="1">
      <formula>OR(AND(WEEKDAY(CM5)=1,MONTH(CM5)&lt;&gt;MONTH(CM1)),AND(OR(CM5=祝色),MONTH(CM5)&lt;&gt;MONTH(CM1)))</formula>
    </cfRule>
    <cfRule type="expression" dxfId="13304" priority="244" stopIfTrue="1">
      <formula>MONTH(CM5)&lt;&gt;MONTH(CM1)</formula>
    </cfRule>
    <cfRule type="expression" dxfId="13303" priority="245" stopIfTrue="1">
      <formula>OR(CM5=祝色)</formula>
    </cfRule>
  </conditionalFormatting>
  <conditionalFormatting sqref="CQ5:CS5">
    <cfRule type="expression" dxfId="13302" priority="246" stopIfTrue="1">
      <formula>OR(AND(WEEKDAY(CQ5)=1,MONTH(CQ5)&lt;&gt;MONTH(CM1)),AND(OR(CQ5=祝色),MONTH(CQ5)&lt;&gt;MONTH(CM1)))</formula>
    </cfRule>
    <cfRule type="expression" dxfId="13301" priority="247" stopIfTrue="1">
      <formula>MONTH(CQ5)&lt;&gt;MONTH(CM1)</formula>
    </cfRule>
    <cfRule type="expression" dxfId="13300" priority="248" stopIfTrue="1">
      <formula>OR(CQ5=祝色)</formula>
    </cfRule>
  </conditionalFormatting>
  <conditionalFormatting sqref="CU5:CW5">
    <cfRule type="expression" dxfId="13299" priority="249" stopIfTrue="1">
      <formula>OR(AND(WEEKDAY(CU5)=1,MONTH(CU5)&lt;&gt;MONTH(CM1)),AND(OR(CU5=祝色),MONTH(CU5)&lt;&gt;MONTH(CM1)))</formula>
    </cfRule>
    <cfRule type="expression" dxfId="13298" priority="250" stopIfTrue="1">
      <formula>MONTH(CU5)&lt;&gt;MONTH(CM1)</formula>
    </cfRule>
    <cfRule type="expression" dxfId="13297" priority="251" stopIfTrue="1">
      <formula>OR(CU5=祝色)</formula>
    </cfRule>
  </conditionalFormatting>
  <conditionalFormatting sqref="DK5:DM5">
    <cfRule type="expression" dxfId="13296" priority="252" stopIfTrue="1">
      <formula>OR(DK5=祝色)</formula>
    </cfRule>
  </conditionalFormatting>
  <conditionalFormatting sqref="DG5:DI5">
    <cfRule type="expression" dxfId="13295" priority="253" stopIfTrue="1">
      <formula>OR(AND(WEEKDAY(DG5)=1,MONTH(DG5)&lt;&gt;MONTH(CM1)),AND(OR(DG5=祝色),MONTH(DG5)&lt;&gt;MONTH(CM1)))</formula>
    </cfRule>
    <cfRule type="expression" dxfId="13294" priority="254" stopIfTrue="1">
      <formula>MONTH(DG5)&lt;&gt;MONTH(CM1)</formula>
    </cfRule>
    <cfRule type="expression" dxfId="13293" priority="255" stopIfTrue="1">
      <formula>OR(DG5=祝色)</formula>
    </cfRule>
  </conditionalFormatting>
  <conditionalFormatting sqref="CM9:CO9">
    <cfRule type="expression" dxfId="13292" priority="234" stopIfTrue="1">
      <formula>OR(CM9=祝色)</formula>
    </cfRule>
  </conditionalFormatting>
  <conditionalFormatting sqref="CQ9:CS9">
    <cfRule type="expression" dxfId="13291" priority="233" stopIfTrue="1">
      <formula>OR(CQ9=祝色)</formula>
    </cfRule>
  </conditionalFormatting>
  <conditionalFormatting sqref="CU9:CW9">
    <cfRule type="expression" dxfId="13290" priority="232" stopIfTrue="1">
      <formula>OR(CU9=祝色)</formula>
    </cfRule>
  </conditionalFormatting>
  <conditionalFormatting sqref="CY9:DA9">
    <cfRule type="expression" dxfId="13289" priority="231" stopIfTrue="1">
      <formula>OR(CY9=祝色)</formula>
    </cfRule>
  </conditionalFormatting>
  <conditionalFormatting sqref="DC9:DE9">
    <cfRule type="expression" dxfId="13288" priority="230" stopIfTrue="1">
      <formula>OR(DC9=祝色)</formula>
    </cfRule>
  </conditionalFormatting>
  <conditionalFormatting sqref="DG9:DI9">
    <cfRule type="expression" dxfId="13287" priority="229" stopIfTrue="1">
      <formula>OR(DG9=祝色)</formula>
    </cfRule>
  </conditionalFormatting>
  <conditionalFormatting sqref="DK9:DM9">
    <cfRule type="expression" dxfId="13286" priority="228" stopIfTrue="1">
      <formula>OR(DK9=祝色)</formula>
    </cfRule>
  </conditionalFormatting>
  <conditionalFormatting sqref="CM25:CO25">
    <cfRule type="expression" dxfId="13285" priority="224" stopIfTrue="1">
      <formula>OR(CM25=祝色)</formula>
    </cfRule>
  </conditionalFormatting>
  <conditionalFormatting sqref="CQ25:CS25">
    <cfRule type="expression" dxfId="13284" priority="225" stopIfTrue="1">
      <formula>OR(AND(WEEKDAY(CQ25)=1,MONTH(CQ25)&lt;&gt;MONTH(CM1)),AND(OR(CQ25=祝色),MONTH(CQ25)&lt;&gt;MONTH(CM1)))</formula>
    </cfRule>
    <cfRule type="expression" dxfId="13283" priority="226" stopIfTrue="1">
      <formula>MONTH(CQ25)&lt;&gt;MONTH(CM1)</formula>
    </cfRule>
    <cfRule type="expression" dxfId="13282" priority="227" stopIfTrue="1">
      <formula>OR(CQ25=祝色)</formula>
    </cfRule>
  </conditionalFormatting>
  <conditionalFormatting sqref="CY21:DA21">
    <cfRule type="expression" dxfId="13281" priority="222" stopIfTrue="1">
      <formula>OR(CY21=祝色)</formula>
    </cfRule>
  </conditionalFormatting>
  <conditionalFormatting sqref="CY13:DA13">
    <cfRule type="expression" dxfId="13280" priority="215" stopIfTrue="1">
      <formula>OR(CY13=祝色)</formula>
    </cfRule>
  </conditionalFormatting>
  <conditionalFormatting sqref="CU21:CW21">
    <cfRule type="expression" dxfId="13279" priority="223" stopIfTrue="1">
      <formula>OR(CU21=祝色)</formula>
    </cfRule>
  </conditionalFormatting>
  <conditionalFormatting sqref="DC21:DE21">
    <cfRule type="expression" dxfId="13278" priority="221" stopIfTrue="1">
      <formula>OR(DC21=祝色)</formula>
    </cfRule>
  </conditionalFormatting>
  <conditionalFormatting sqref="DG21:DI21">
    <cfRule type="expression" dxfId="13277" priority="220" stopIfTrue="1">
      <formula>OR(DG21=祝色)</formula>
    </cfRule>
  </conditionalFormatting>
  <conditionalFormatting sqref="DK21:DM21">
    <cfRule type="expression" dxfId="13276" priority="219" stopIfTrue="1">
      <formula>OR(DK21=祝色)</formula>
    </cfRule>
  </conditionalFormatting>
  <conditionalFormatting sqref="DK17:DM17">
    <cfRule type="expression" dxfId="13275" priority="205" stopIfTrue="1">
      <formula>OR(DK17=祝色)</formula>
    </cfRule>
  </conditionalFormatting>
  <conditionalFormatting sqref="CM13:CO13">
    <cfRule type="expression" dxfId="13274" priority="218" stopIfTrue="1">
      <formula>OR(CM13=祝色)</formula>
    </cfRule>
  </conditionalFormatting>
  <conditionalFormatting sqref="CQ13:CS13">
    <cfRule type="expression" dxfId="13273" priority="217" stopIfTrue="1">
      <formula>OR(CQ13=祝色)</formula>
    </cfRule>
  </conditionalFormatting>
  <conditionalFormatting sqref="CU13:CW13">
    <cfRule type="expression" dxfId="13272" priority="216" stopIfTrue="1">
      <formula>OR(CU13=祝色)</formula>
    </cfRule>
  </conditionalFormatting>
  <conditionalFormatting sqref="DC13:DE13">
    <cfRule type="expression" dxfId="13271" priority="214" stopIfTrue="1">
      <formula>OR(DC13=祝色)</formula>
    </cfRule>
  </conditionalFormatting>
  <conditionalFormatting sqref="DG13:DI13">
    <cfRule type="expression" dxfId="13270" priority="213" stopIfTrue="1">
      <formula>OR(DG13=祝色)</formula>
    </cfRule>
  </conditionalFormatting>
  <conditionalFormatting sqref="DK13:DM13">
    <cfRule type="expression" dxfId="13269" priority="212" stopIfTrue="1">
      <formula>OR(DK13=祝色)</formula>
    </cfRule>
  </conditionalFormatting>
  <conditionalFormatting sqref="CM17:CO17">
    <cfRule type="expression" dxfId="13268" priority="211" stopIfTrue="1">
      <formula>OR(CM17=祝色)</formula>
    </cfRule>
  </conditionalFormatting>
  <conditionalFormatting sqref="CQ17:CS17">
    <cfRule type="expression" dxfId="13267" priority="210" stopIfTrue="1">
      <formula>OR(CQ17=祝色)</formula>
    </cfRule>
  </conditionalFormatting>
  <conditionalFormatting sqref="CU17:CW17">
    <cfRule type="expression" dxfId="13266" priority="209" stopIfTrue="1">
      <formula>OR(CU17=祝色)</formula>
    </cfRule>
  </conditionalFormatting>
  <conditionalFormatting sqref="CY17:DA17">
    <cfRule type="expression" dxfId="13265" priority="208" stopIfTrue="1">
      <formula>OR(CY17=祝色)</formula>
    </cfRule>
  </conditionalFormatting>
  <conditionalFormatting sqref="DC17:DE17">
    <cfRule type="expression" dxfId="13264" priority="207" stopIfTrue="1">
      <formula>OR(DC17=祝色)</formula>
    </cfRule>
  </conditionalFormatting>
  <conditionalFormatting sqref="DG17:DI17">
    <cfRule type="expression" dxfId="13263" priority="206" stopIfTrue="1">
      <formula>OR(DG17=祝色)</formula>
    </cfRule>
  </conditionalFormatting>
  <conditionalFormatting sqref="M33:O33">
    <cfRule type="expression" dxfId="13262" priority="184" stopIfTrue="1">
      <formula>OR(AND(WEEKDAY(M33)=1,MONTH(M33)&lt;&gt;MONTH(A29)),AND(OR(M33=祝色),MONTH(M33)&lt;&gt;MONTH(A29)))</formula>
    </cfRule>
    <cfRule type="expression" dxfId="13261" priority="185" stopIfTrue="1">
      <formula>MONTH(M33)&lt;&gt;MONTH(A29)</formula>
    </cfRule>
    <cfRule type="expression" dxfId="13260" priority="186" stopIfTrue="1">
      <formula>OR(M33=祝色)</formula>
    </cfRule>
  </conditionalFormatting>
  <conditionalFormatting sqref="Q33:S33">
    <cfRule type="expression" dxfId="13259" priority="187" stopIfTrue="1">
      <formula>OR(AND(WEEKDAY(Q33)=1,MONTH(Q33)&lt;&gt;MONTH(A29)),AND(OR(Q33=祝色),MONTH(Q33)&lt;&gt;MONTH(A29)))</formula>
    </cfRule>
    <cfRule type="expression" dxfId="13258" priority="188" stopIfTrue="1">
      <formula>MONTH(Q33)&lt;&gt;MONTH(A29)</formula>
    </cfRule>
    <cfRule type="expression" dxfId="13257" priority="189" stopIfTrue="1">
      <formula>OR(Q33=祝色)</formula>
    </cfRule>
  </conditionalFormatting>
  <conditionalFormatting sqref="A49:C49">
    <cfRule type="expression" dxfId="13256" priority="190" stopIfTrue="1">
      <formula>OR(A49=祝色)</formula>
    </cfRule>
  </conditionalFormatting>
  <conditionalFormatting sqref="E49:G49">
    <cfRule type="expression" dxfId="13255" priority="191" stopIfTrue="1">
      <formula>OR(E49=祝色)</formula>
    </cfRule>
  </conditionalFormatting>
  <conditionalFormatting sqref="A33:C33">
    <cfRule type="expression" dxfId="13254" priority="192" stopIfTrue="1">
      <formula>OR(AND(WEEKDAY(A33)=1,MONTH(A33)&lt;&gt;MONTH(A29)),AND(OR(A33=祝色),MONTH(A33)&lt;&gt;MONTH(A29)))</formula>
    </cfRule>
    <cfRule type="expression" dxfId="13253" priority="193" stopIfTrue="1">
      <formula>MONTH(A33)&lt;&gt;MONTH(A29)</formula>
    </cfRule>
    <cfRule type="expression" dxfId="13252" priority="194" stopIfTrue="1">
      <formula>OR(A33=祝色)</formula>
    </cfRule>
  </conditionalFormatting>
  <conditionalFormatting sqref="E33:G33">
    <cfRule type="expression" dxfId="13251" priority="195" stopIfTrue="1">
      <formula>OR(AND(WEEKDAY(E33)=1,MONTH(E33)&lt;&gt;MONTH(A29)),AND(OR(E33=祝色),MONTH(E33)&lt;&gt;MONTH(A29)))</formula>
    </cfRule>
    <cfRule type="expression" dxfId="13250" priority="196" stopIfTrue="1">
      <formula>MONTH(E33)&lt;&gt;MONTH(A29)</formula>
    </cfRule>
    <cfRule type="expression" dxfId="13249" priority="197" stopIfTrue="1">
      <formula>OR(E33=祝色)</formula>
    </cfRule>
  </conditionalFormatting>
  <conditionalFormatting sqref="I33:K33">
    <cfRule type="expression" dxfId="13248" priority="198" stopIfTrue="1">
      <formula>OR(AND(WEEKDAY(I33)=1,MONTH(I33)&lt;&gt;MONTH(A29)),AND(OR(I33=祝色),MONTH(I33)&lt;&gt;MONTH(A29)))</formula>
    </cfRule>
    <cfRule type="expression" dxfId="13247" priority="199" stopIfTrue="1">
      <formula>MONTH(I33)&lt;&gt;MONTH(A29)</formula>
    </cfRule>
    <cfRule type="expression" dxfId="13246" priority="200" stopIfTrue="1">
      <formula>OR(I33=祝色)</formula>
    </cfRule>
  </conditionalFormatting>
  <conditionalFormatting sqref="Y33:AA33">
    <cfRule type="expression" dxfId="13245" priority="201" stopIfTrue="1">
      <formula>OR(Y33=祝色)</formula>
    </cfRule>
  </conditionalFormatting>
  <conditionalFormatting sqref="U33:W33">
    <cfRule type="expression" dxfId="13244" priority="202" stopIfTrue="1">
      <formula>OR(AND(WEEKDAY(U33)=1,MONTH(U33)&lt;&gt;MONTH(A29)),AND(OR(U33=祝色),MONTH(U33)&lt;&gt;MONTH(A29)))</formula>
    </cfRule>
    <cfRule type="expression" dxfId="13243" priority="203" stopIfTrue="1">
      <formula>MONTH(U33)&lt;&gt;MONTH(A29)</formula>
    </cfRule>
    <cfRule type="expression" dxfId="13242" priority="204" stopIfTrue="1">
      <formula>OR(U33=祝色)</formula>
    </cfRule>
  </conditionalFormatting>
  <conditionalFormatting sqref="A37:C37">
    <cfRule type="expression" dxfId="13241" priority="183" stopIfTrue="1">
      <formula>OR(A37=祝色)</formula>
    </cfRule>
  </conditionalFormatting>
  <conditionalFormatting sqref="E37:G37">
    <cfRule type="expression" dxfId="13240" priority="182" stopIfTrue="1">
      <formula>OR(E37=祝色)</formula>
    </cfRule>
  </conditionalFormatting>
  <conditionalFormatting sqref="I37:K37">
    <cfRule type="expression" dxfId="13239" priority="181" stopIfTrue="1">
      <formula>OR(I37=祝色)</formula>
    </cfRule>
  </conditionalFormatting>
  <conditionalFormatting sqref="M37:O37">
    <cfRule type="expression" dxfId="13238" priority="180" stopIfTrue="1">
      <formula>OR(M37=祝色)</formula>
    </cfRule>
  </conditionalFormatting>
  <conditionalFormatting sqref="Q37:S37">
    <cfRule type="expression" dxfId="13237" priority="179" stopIfTrue="1">
      <formula>OR(Q37=祝色)</formula>
    </cfRule>
  </conditionalFormatting>
  <conditionalFormatting sqref="U37:W37">
    <cfRule type="expression" dxfId="13236" priority="178" stopIfTrue="1">
      <formula>OR(U37=祝色)</formula>
    </cfRule>
  </conditionalFormatting>
  <conditionalFormatting sqref="Y37:AA37">
    <cfRule type="expression" dxfId="13235" priority="177" stopIfTrue="1">
      <formula>OR(Y37=祝色)</formula>
    </cfRule>
  </conditionalFormatting>
  <conditionalFormatting sqref="A53:C53">
    <cfRule type="expression" dxfId="13234" priority="173" stopIfTrue="1">
      <formula>OR(A53=祝色)</formula>
    </cfRule>
  </conditionalFormatting>
  <conditionalFormatting sqref="E53:G53">
    <cfRule type="expression" dxfId="13233" priority="174" stopIfTrue="1">
      <formula>OR(AND(WEEKDAY(E53)=1,MONTH(E53)&lt;&gt;MONTH(A29)),AND(OR(E53=祝色),MONTH(E53)&lt;&gt;MONTH(A29)))</formula>
    </cfRule>
    <cfRule type="expression" dxfId="13232" priority="175" stopIfTrue="1">
      <formula>MONTH(E53)&lt;&gt;MONTH(A29)</formula>
    </cfRule>
    <cfRule type="expression" dxfId="13231" priority="176" stopIfTrue="1">
      <formula>OR(E53=祝色)</formula>
    </cfRule>
  </conditionalFormatting>
  <conditionalFormatting sqref="M49:O49">
    <cfRule type="expression" dxfId="13230" priority="171" stopIfTrue="1">
      <formula>OR(M49=祝色)</formula>
    </cfRule>
  </conditionalFormatting>
  <conditionalFormatting sqref="M41:O41">
    <cfRule type="expression" dxfId="13229" priority="164" stopIfTrue="1">
      <formula>OR(M41=祝色)</formula>
    </cfRule>
  </conditionalFormatting>
  <conditionalFormatting sqref="I49:K49">
    <cfRule type="expression" dxfId="13228" priority="172" stopIfTrue="1">
      <formula>OR(I49=祝色)</formula>
    </cfRule>
  </conditionalFormatting>
  <conditionalFormatting sqref="Q49:S49">
    <cfRule type="expression" dxfId="13227" priority="170" stopIfTrue="1">
      <formula>OR(Q49=祝色)</formula>
    </cfRule>
  </conditionalFormatting>
  <conditionalFormatting sqref="U49:W49">
    <cfRule type="expression" dxfId="13226" priority="169" stopIfTrue="1">
      <formula>OR(U49=祝色)</formula>
    </cfRule>
  </conditionalFormatting>
  <conditionalFormatting sqref="Y49:AA49">
    <cfRule type="expression" dxfId="13225" priority="168" stopIfTrue="1">
      <formula>OR(Y49=祝色)</formula>
    </cfRule>
  </conditionalFormatting>
  <conditionalFormatting sqref="Y45:AA45">
    <cfRule type="expression" dxfId="13224" priority="154" stopIfTrue="1">
      <formula>OR(Y45=祝色)</formula>
    </cfRule>
  </conditionalFormatting>
  <conditionalFormatting sqref="A41:C41">
    <cfRule type="expression" dxfId="13223" priority="167" stopIfTrue="1">
      <formula>OR(A41=祝色)</formula>
    </cfRule>
  </conditionalFormatting>
  <conditionalFormatting sqref="E41:G41">
    <cfRule type="expression" dxfId="13222" priority="166" stopIfTrue="1">
      <formula>OR(E41=祝色)</formula>
    </cfRule>
  </conditionalFormatting>
  <conditionalFormatting sqref="I41:K41">
    <cfRule type="expression" dxfId="13221" priority="165" stopIfTrue="1">
      <formula>OR(I41=祝色)</formula>
    </cfRule>
  </conditionalFormatting>
  <conditionalFormatting sqref="Q41:S41">
    <cfRule type="expression" dxfId="13220" priority="163" stopIfTrue="1">
      <formula>OR(Q41=祝色)</formula>
    </cfRule>
  </conditionalFormatting>
  <conditionalFormatting sqref="U41:W41">
    <cfRule type="expression" dxfId="13219" priority="162" stopIfTrue="1">
      <formula>OR(U41=祝色)</formula>
    </cfRule>
  </conditionalFormatting>
  <conditionalFormatting sqref="Y41:AA41">
    <cfRule type="expression" dxfId="13218" priority="161" stopIfTrue="1">
      <formula>OR(Y41=祝色)</formula>
    </cfRule>
  </conditionalFormatting>
  <conditionalFormatting sqref="A45:C45">
    <cfRule type="expression" dxfId="13217" priority="160" stopIfTrue="1">
      <formula>OR(A45=祝色)</formula>
    </cfRule>
  </conditionalFormatting>
  <conditionalFormatting sqref="E45:G45">
    <cfRule type="expression" dxfId="13216" priority="159" stopIfTrue="1">
      <formula>OR(E45=祝色)</formula>
    </cfRule>
  </conditionalFormatting>
  <conditionalFormatting sqref="I45:K45">
    <cfRule type="expression" dxfId="13215" priority="158" stopIfTrue="1">
      <formula>OR(I45=祝色)</formula>
    </cfRule>
  </conditionalFormatting>
  <conditionalFormatting sqref="M45:O45">
    <cfRule type="expression" dxfId="13214" priority="157" stopIfTrue="1">
      <formula>OR(M45=祝色)</formula>
    </cfRule>
  </conditionalFormatting>
  <conditionalFormatting sqref="Q45:S45">
    <cfRule type="expression" dxfId="13213" priority="156" stopIfTrue="1">
      <formula>OR(Q45=祝色)</formula>
    </cfRule>
  </conditionalFormatting>
  <conditionalFormatting sqref="U45:W45">
    <cfRule type="expression" dxfId="13212" priority="155" stopIfTrue="1">
      <formula>OR(U45=祝色)</formula>
    </cfRule>
  </conditionalFormatting>
  <conditionalFormatting sqref="AQ33:AS33">
    <cfRule type="expression" dxfId="13211" priority="133" stopIfTrue="1">
      <formula>OR(AND(WEEKDAY(AQ33)=1,MONTH(AQ33)&lt;&gt;MONTH(AE29)),AND(OR(AQ33=祝色),MONTH(AQ33)&lt;&gt;MONTH(AE29)))</formula>
    </cfRule>
    <cfRule type="expression" dxfId="13210" priority="134" stopIfTrue="1">
      <formula>MONTH(AQ33)&lt;&gt;MONTH(AE29)</formula>
    </cfRule>
    <cfRule type="expression" dxfId="13209" priority="135" stopIfTrue="1">
      <formula>OR(AQ33=祝色)</formula>
    </cfRule>
  </conditionalFormatting>
  <conditionalFormatting sqref="AU33:AW33">
    <cfRule type="expression" dxfId="13208" priority="136" stopIfTrue="1">
      <formula>OR(AND(WEEKDAY(AU33)=1,MONTH(AU33)&lt;&gt;MONTH(AE29)),AND(OR(AU33=祝色),MONTH(AU33)&lt;&gt;MONTH(AE29)))</formula>
    </cfRule>
    <cfRule type="expression" dxfId="13207" priority="137" stopIfTrue="1">
      <formula>MONTH(AU33)&lt;&gt;MONTH(AE29)</formula>
    </cfRule>
    <cfRule type="expression" dxfId="13206" priority="138" stopIfTrue="1">
      <formula>OR(AU33=祝色)</formula>
    </cfRule>
  </conditionalFormatting>
  <conditionalFormatting sqref="AE49:AG49">
    <cfRule type="expression" dxfId="13205" priority="139" stopIfTrue="1">
      <formula>OR(AE49=祝色)</formula>
    </cfRule>
  </conditionalFormatting>
  <conditionalFormatting sqref="AI49:AK49">
    <cfRule type="expression" dxfId="13204" priority="140" stopIfTrue="1">
      <formula>OR(AI49=祝色)</formula>
    </cfRule>
  </conditionalFormatting>
  <conditionalFormatting sqref="AE33:AG33">
    <cfRule type="expression" dxfId="13203" priority="141" stopIfTrue="1">
      <formula>OR(AND(WEEKDAY(AE33)=1,MONTH(AE33)&lt;&gt;MONTH(AE29)),AND(OR(AE33=祝色),MONTH(AE33)&lt;&gt;MONTH(AE29)))</formula>
    </cfRule>
    <cfRule type="expression" dxfId="13202" priority="142" stopIfTrue="1">
      <formula>MONTH(AE33)&lt;&gt;MONTH(AE29)</formula>
    </cfRule>
    <cfRule type="expression" dxfId="13201" priority="143" stopIfTrue="1">
      <formula>OR(AE33=祝色)</formula>
    </cfRule>
  </conditionalFormatting>
  <conditionalFormatting sqref="AI33:AK33">
    <cfRule type="expression" dxfId="13200" priority="144" stopIfTrue="1">
      <formula>OR(AND(WEEKDAY(AI33)=1,MONTH(AI33)&lt;&gt;MONTH(AE29)),AND(OR(AI33=祝色),MONTH(AI33)&lt;&gt;MONTH(AE29)))</formula>
    </cfRule>
    <cfRule type="expression" dxfId="13199" priority="145" stopIfTrue="1">
      <formula>MONTH(AI33)&lt;&gt;MONTH(AE29)</formula>
    </cfRule>
    <cfRule type="expression" dxfId="13198" priority="146" stopIfTrue="1">
      <formula>OR(AI33=祝色)</formula>
    </cfRule>
  </conditionalFormatting>
  <conditionalFormatting sqref="AM33:AO33">
    <cfRule type="expression" dxfId="13197" priority="147" stopIfTrue="1">
      <formula>OR(AND(WEEKDAY(AM33)=1,MONTH(AM33)&lt;&gt;MONTH(AE29)),AND(OR(AM33=祝色),MONTH(AM33)&lt;&gt;MONTH(AE29)))</formula>
    </cfRule>
    <cfRule type="expression" dxfId="13196" priority="148" stopIfTrue="1">
      <formula>MONTH(AM33)&lt;&gt;MONTH(AE29)</formula>
    </cfRule>
    <cfRule type="expression" dxfId="13195" priority="149" stopIfTrue="1">
      <formula>OR(AM33=祝色)</formula>
    </cfRule>
  </conditionalFormatting>
  <conditionalFormatting sqref="BC33:BE33">
    <cfRule type="expression" dxfId="13194" priority="150" stopIfTrue="1">
      <formula>OR(BC33=祝色)</formula>
    </cfRule>
  </conditionalFormatting>
  <conditionalFormatting sqref="AY33:BA33">
    <cfRule type="expression" dxfId="13193" priority="151" stopIfTrue="1">
      <formula>OR(AND(WEEKDAY(AY33)=1,MONTH(AY33)&lt;&gt;MONTH(AE29)),AND(OR(AY33=祝色),MONTH(AY33)&lt;&gt;MONTH(AE29)))</formula>
    </cfRule>
    <cfRule type="expression" dxfId="13192" priority="152" stopIfTrue="1">
      <formula>MONTH(AY33)&lt;&gt;MONTH(AE29)</formula>
    </cfRule>
    <cfRule type="expression" dxfId="13191" priority="153" stopIfTrue="1">
      <formula>OR(AY33=祝色)</formula>
    </cfRule>
  </conditionalFormatting>
  <conditionalFormatting sqref="AE37:AG37">
    <cfRule type="expression" dxfId="13190" priority="132" stopIfTrue="1">
      <formula>OR(AE37=祝色)</formula>
    </cfRule>
  </conditionalFormatting>
  <conditionalFormatting sqref="AI37:AK37">
    <cfRule type="expression" dxfId="13189" priority="131" stopIfTrue="1">
      <formula>OR(AI37=祝色)</formula>
    </cfRule>
  </conditionalFormatting>
  <conditionalFormatting sqref="AM37:AO37">
    <cfRule type="expression" dxfId="13188" priority="130" stopIfTrue="1">
      <formula>OR(AM37=祝色)</formula>
    </cfRule>
  </conditionalFormatting>
  <conditionalFormatting sqref="AQ37:AS37">
    <cfRule type="expression" dxfId="13187" priority="129" stopIfTrue="1">
      <formula>OR(AQ37=祝色)</formula>
    </cfRule>
  </conditionalFormatting>
  <conditionalFormatting sqref="AU37:AW37">
    <cfRule type="expression" dxfId="13186" priority="128" stopIfTrue="1">
      <formula>OR(AU37=祝色)</formula>
    </cfRule>
  </conditionalFormatting>
  <conditionalFormatting sqref="AY37:BA37">
    <cfRule type="expression" dxfId="13185" priority="127" stopIfTrue="1">
      <formula>OR(AY37=祝色)</formula>
    </cfRule>
  </conditionalFormatting>
  <conditionalFormatting sqref="BC37:BE37">
    <cfRule type="expression" dxfId="13184" priority="126" stopIfTrue="1">
      <formula>OR(BC37=祝色)</formula>
    </cfRule>
  </conditionalFormatting>
  <conditionalFormatting sqref="AE53:AG53">
    <cfRule type="expression" dxfId="13183" priority="122" stopIfTrue="1">
      <formula>OR(AE53=祝色)</formula>
    </cfRule>
  </conditionalFormatting>
  <conditionalFormatting sqref="AI53:AK53">
    <cfRule type="expression" dxfId="13182" priority="123" stopIfTrue="1">
      <formula>OR(AND(WEEKDAY(AI53)=1,MONTH(AI53)&lt;&gt;MONTH(AE29)),AND(OR(AI53=祝色),MONTH(AI53)&lt;&gt;MONTH(AE29)))</formula>
    </cfRule>
    <cfRule type="expression" dxfId="13181" priority="124" stopIfTrue="1">
      <formula>MONTH(AI53)&lt;&gt;MONTH(AE29)</formula>
    </cfRule>
    <cfRule type="expression" dxfId="13180" priority="125" stopIfTrue="1">
      <formula>OR(AI53=祝色)</formula>
    </cfRule>
  </conditionalFormatting>
  <conditionalFormatting sqref="AQ49:AS49">
    <cfRule type="expression" dxfId="13179" priority="120" stopIfTrue="1">
      <formula>OR(AQ49=祝色)</formula>
    </cfRule>
  </conditionalFormatting>
  <conditionalFormatting sqref="AQ41:AS41">
    <cfRule type="expression" dxfId="13178" priority="113" stopIfTrue="1">
      <formula>OR(AQ41=祝色)</formula>
    </cfRule>
  </conditionalFormatting>
  <conditionalFormatting sqref="AM49:AO49">
    <cfRule type="expression" dxfId="13177" priority="121" stopIfTrue="1">
      <formula>OR(AM49=祝色)</formula>
    </cfRule>
  </conditionalFormatting>
  <conditionalFormatting sqref="AU49:AW49">
    <cfRule type="expression" dxfId="13176" priority="119" stopIfTrue="1">
      <formula>OR(AU49=祝色)</formula>
    </cfRule>
  </conditionalFormatting>
  <conditionalFormatting sqref="AY49:BA49">
    <cfRule type="expression" dxfId="13175" priority="118" stopIfTrue="1">
      <formula>OR(AY49=祝色)</formula>
    </cfRule>
  </conditionalFormatting>
  <conditionalFormatting sqref="BC49:BE49">
    <cfRule type="expression" dxfId="13174" priority="117" stopIfTrue="1">
      <formula>OR(BC49=祝色)</formula>
    </cfRule>
  </conditionalFormatting>
  <conditionalFormatting sqref="BC45:BE45">
    <cfRule type="expression" dxfId="13173" priority="103" stopIfTrue="1">
      <formula>OR(BC45=祝色)</formula>
    </cfRule>
  </conditionalFormatting>
  <conditionalFormatting sqref="AE41:AG41">
    <cfRule type="expression" dxfId="13172" priority="116" stopIfTrue="1">
      <formula>OR(AE41=祝色)</formula>
    </cfRule>
  </conditionalFormatting>
  <conditionalFormatting sqref="AI41:AK41">
    <cfRule type="expression" dxfId="13171" priority="115" stopIfTrue="1">
      <formula>OR(AI41=祝色)</formula>
    </cfRule>
  </conditionalFormatting>
  <conditionalFormatting sqref="AM41:AO41">
    <cfRule type="expression" dxfId="13170" priority="114" stopIfTrue="1">
      <formula>OR(AM41=祝色)</formula>
    </cfRule>
  </conditionalFormatting>
  <conditionalFormatting sqref="AU41:AW41">
    <cfRule type="expression" dxfId="13169" priority="112" stopIfTrue="1">
      <formula>OR(AU41=祝色)</formula>
    </cfRule>
  </conditionalFormatting>
  <conditionalFormatting sqref="AY41:BA41">
    <cfRule type="expression" dxfId="13168" priority="111" stopIfTrue="1">
      <formula>OR(AY41=祝色)</formula>
    </cfRule>
  </conditionalFormatting>
  <conditionalFormatting sqref="BC41:BE41">
    <cfRule type="expression" dxfId="13167" priority="110" stopIfTrue="1">
      <formula>OR(BC41=祝色)</formula>
    </cfRule>
  </conditionalFormatting>
  <conditionalFormatting sqref="AE45:AG45">
    <cfRule type="expression" dxfId="13166" priority="109" stopIfTrue="1">
      <formula>OR(AE45=祝色)</formula>
    </cfRule>
  </conditionalFormatting>
  <conditionalFormatting sqref="AI45:AK45">
    <cfRule type="expression" dxfId="13165" priority="108" stopIfTrue="1">
      <formula>OR(AI45=祝色)</formula>
    </cfRule>
  </conditionalFormatting>
  <conditionalFormatting sqref="AM45:AO45">
    <cfRule type="expression" dxfId="13164" priority="107" stopIfTrue="1">
      <formula>OR(AM45=祝色)</formula>
    </cfRule>
  </conditionalFormatting>
  <conditionalFormatting sqref="AQ45:AS45">
    <cfRule type="expression" dxfId="13163" priority="106" stopIfTrue="1">
      <formula>OR(AQ45=祝色)</formula>
    </cfRule>
  </conditionalFormatting>
  <conditionalFormatting sqref="AU45:AW45">
    <cfRule type="expression" dxfId="13162" priority="105" stopIfTrue="1">
      <formula>OR(AU45=祝色)</formula>
    </cfRule>
  </conditionalFormatting>
  <conditionalFormatting sqref="AY45:BA45">
    <cfRule type="expression" dxfId="13161" priority="104" stopIfTrue="1">
      <formula>OR(AY45=祝色)</formula>
    </cfRule>
  </conditionalFormatting>
  <conditionalFormatting sqref="BU33:BW33">
    <cfRule type="expression" dxfId="13160" priority="82" stopIfTrue="1">
      <formula>OR(AND(WEEKDAY(BU33)=1,MONTH(BU33)&lt;&gt;MONTH(BI29)),AND(OR(BU33=祝色),MONTH(BU33)&lt;&gt;MONTH(BI29)))</formula>
    </cfRule>
    <cfRule type="expression" dxfId="13159" priority="83" stopIfTrue="1">
      <formula>MONTH(BU33)&lt;&gt;MONTH(BI29)</formula>
    </cfRule>
    <cfRule type="expression" dxfId="13158" priority="84" stopIfTrue="1">
      <formula>OR(BU33=祝色)</formula>
    </cfRule>
  </conditionalFormatting>
  <conditionalFormatting sqref="BY33:CA33">
    <cfRule type="expression" dxfId="13157" priority="85" stopIfTrue="1">
      <formula>OR(AND(WEEKDAY(BY33)=1,MONTH(BY33)&lt;&gt;MONTH(BI29)),AND(OR(BY33=祝色),MONTH(BY33)&lt;&gt;MONTH(BI29)))</formula>
    </cfRule>
    <cfRule type="expression" dxfId="13156" priority="86" stopIfTrue="1">
      <formula>MONTH(BY33)&lt;&gt;MONTH(BI29)</formula>
    </cfRule>
    <cfRule type="expression" dxfId="13155" priority="87" stopIfTrue="1">
      <formula>OR(BY33=祝色)</formula>
    </cfRule>
  </conditionalFormatting>
  <conditionalFormatting sqref="BI49:BK49">
    <cfRule type="expression" dxfId="13154" priority="88" stopIfTrue="1">
      <formula>OR(BI49=祝色)</formula>
    </cfRule>
  </conditionalFormatting>
  <conditionalFormatting sqref="BM49:BO49">
    <cfRule type="expression" dxfId="13153" priority="89" stopIfTrue="1">
      <formula>OR(BM49=祝色)</formula>
    </cfRule>
  </conditionalFormatting>
  <conditionalFormatting sqref="BI33:BK33">
    <cfRule type="expression" dxfId="13152" priority="90" stopIfTrue="1">
      <formula>OR(AND(WEEKDAY(BI33)=1,MONTH(BI33)&lt;&gt;MONTH(BI29)),AND(OR(BI33=祝色),MONTH(BI33)&lt;&gt;MONTH(BI29)))</formula>
    </cfRule>
    <cfRule type="expression" dxfId="13151" priority="91" stopIfTrue="1">
      <formula>MONTH(BI33)&lt;&gt;MONTH(BI29)</formula>
    </cfRule>
    <cfRule type="expression" dxfId="13150" priority="92" stopIfTrue="1">
      <formula>OR(BI33=祝色)</formula>
    </cfRule>
  </conditionalFormatting>
  <conditionalFormatting sqref="BM33:BO33">
    <cfRule type="expression" dxfId="13149" priority="93" stopIfTrue="1">
      <formula>OR(AND(WEEKDAY(BM33)=1,MONTH(BM33)&lt;&gt;MONTH(BI29)),AND(OR(BM33=祝色),MONTH(BM33)&lt;&gt;MONTH(BI29)))</formula>
    </cfRule>
    <cfRule type="expression" dxfId="13148" priority="94" stopIfTrue="1">
      <formula>MONTH(BM33)&lt;&gt;MONTH(BI29)</formula>
    </cfRule>
    <cfRule type="expression" dxfId="13147" priority="95" stopIfTrue="1">
      <formula>OR(BM33=祝色)</formula>
    </cfRule>
  </conditionalFormatting>
  <conditionalFormatting sqref="BQ33:BS33">
    <cfRule type="expression" dxfId="13146" priority="96" stopIfTrue="1">
      <formula>OR(AND(WEEKDAY(BQ33)=1,MONTH(BQ33)&lt;&gt;MONTH(BI29)),AND(OR(BQ33=祝色),MONTH(BQ33)&lt;&gt;MONTH(BI29)))</formula>
    </cfRule>
    <cfRule type="expression" dxfId="13145" priority="97" stopIfTrue="1">
      <formula>MONTH(BQ33)&lt;&gt;MONTH(BI29)</formula>
    </cfRule>
    <cfRule type="expression" dxfId="13144" priority="98" stopIfTrue="1">
      <formula>OR(BQ33=祝色)</formula>
    </cfRule>
  </conditionalFormatting>
  <conditionalFormatting sqref="CG33:CI33">
    <cfRule type="expression" dxfId="13143" priority="99" stopIfTrue="1">
      <formula>OR(CG33=祝色)</formula>
    </cfRule>
  </conditionalFormatting>
  <conditionalFormatting sqref="CC33:CE33">
    <cfRule type="expression" dxfId="13142" priority="100" stopIfTrue="1">
      <formula>OR(AND(WEEKDAY(CC33)=1,MONTH(CC33)&lt;&gt;MONTH(BI29)),AND(OR(CC33=祝色),MONTH(CC33)&lt;&gt;MONTH(BI29)))</formula>
    </cfRule>
    <cfRule type="expression" dxfId="13141" priority="101" stopIfTrue="1">
      <formula>MONTH(CC33)&lt;&gt;MONTH(BI29)</formula>
    </cfRule>
    <cfRule type="expression" dxfId="13140" priority="102" stopIfTrue="1">
      <formula>OR(CC33=祝色)</formula>
    </cfRule>
  </conditionalFormatting>
  <conditionalFormatting sqref="BI37:BK37">
    <cfRule type="expression" dxfId="13139" priority="81" stopIfTrue="1">
      <formula>OR(BI37=祝色)</formula>
    </cfRule>
  </conditionalFormatting>
  <conditionalFormatting sqref="BM37:BO37">
    <cfRule type="expression" dxfId="13138" priority="80" stopIfTrue="1">
      <formula>OR(BM37=祝色)</formula>
    </cfRule>
  </conditionalFormatting>
  <conditionalFormatting sqref="BQ37:BS37">
    <cfRule type="expression" dxfId="13137" priority="79" stopIfTrue="1">
      <formula>OR(BQ37=祝色)</formula>
    </cfRule>
  </conditionalFormatting>
  <conditionalFormatting sqref="BU37:BW37">
    <cfRule type="expression" dxfId="13136" priority="78" stopIfTrue="1">
      <formula>OR(BU37=祝色)</formula>
    </cfRule>
  </conditionalFormatting>
  <conditionalFormatting sqref="BY37:CA37">
    <cfRule type="expression" dxfId="13135" priority="77" stopIfTrue="1">
      <formula>OR(BY37=祝色)</formula>
    </cfRule>
  </conditionalFormatting>
  <conditionalFormatting sqref="CC37:CE37">
    <cfRule type="expression" dxfId="13134" priority="76" stopIfTrue="1">
      <formula>OR(CC37=祝色)</formula>
    </cfRule>
  </conditionalFormatting>
  <conditionalFormatting sqref="CG37:CI37">
    <cfRule type="expression" dxfId="13133" priority="75" stopIfTrue="1">
      <formula>OR(CG37=祝色)</formula>
    </cfRule>
  </conditionalFormatting>
  <conditionalFormatting sqref="BI53:BK53">
    <cfRule type="expression" dxfId="13132" priority="71" stopIfTrue="1">
      <formula>OR(BI53=祝色)</formula>
    </cfRule>
  </conditionalFormatting>
  <conditionalFormatting sqref="BM53:BO53">
    <cfRule type="expression" dxfId="13131" priority="72" stopIfTrue="1">
      <formula>OR(AND(WEEKDAY(BM53)=1,MONTH(BM53)&lt;&gt;MONTH(BI29)),AND(OR(BM53=祝色),MONTH(BM53)&lt;&gt;MONTH(BI29)))</formula>
    </cfRule>
    <cfRule type="expression" dxfId="13130" priority="73" stopIfTrue="1">
      <formula>MONTH(BM53)&lt;&gt;MONTH(BI29)</formula>
    </cfRule>
    <cfRule type="expression" dxfId="13129" priority="74" stopIfTrue="1">
      <formula>OR(BM53=祝色)</formula>
    </cfRule>
  </conditionalFormatting>
  <conditionalFormatting sqref="BU49:BW49">
    <cfRule type="expression" dxfId="13128" priority="69" stopIfTrue="1">
      <formula>OR(BU49=祝色)</formula>
    </cfRule>
  </conditionalFormatting>
  <conditionalFormatting sqref="BU41:BW41">
    <cfRule type="expression" dxfId="13127" priority="62" stopIfTrue="1">
      <formula>OR(BU41=祝色)</formula>
    </cfRule>
  </conditionalFormatting>
  <conditionalFormatting sqref="BQ49:BS49">
    <cfRule type="expression" dxfId="13126" priority="70" stopIfTrue="1">
      <formula>OR(BQ49=祝色)</formula>
    </cfRule>
  </conditionalFormatting>
  <conditionalFormatting sqref="BY49:CA49">
    <cfRule type="expression" dxfId="13125" priority="68" stopIfTrue="1">
      <formula>OR(BY49=祝色)</formula>
    </cfRule>
  </conditionalFormatting>
  <conditionalFormatting sqref="CC49:CE49">
    <cfRule type="expression" dxfId="13124" priority="67" stopIfTrue="1">
      <formula>OR(CC49=祝色)</formula>
    </cfRule>
  </conditionalFormatting>
  <conditionalFormatting sqref="CG49:CI49">
    <cfRule type="expression" dxfId="13123" priority="66" stopIfTrue="1">
      <formula>OR(CG49=祝色)</formula>
    </cfRule>
  </conditionalFormatting>
  <conditionalFormatting sqref="CG45:CI45">
    <cfRule type="expression" dxfId="13122" priority="52" stopIfTrue="1">
      <formula>OR(CG45=祝色)</formula>
    </cfRule>
  </conditionalFormatting>
  <conditionalFormatting sqref="BI41:BK41">
    <cfRule type="expression" dxfId="13121" priority="65" stopIfTrue="1">
      <formula>OR(BI41=祝色)</formula>
    </cfRule>
  </conditionalFormatting>
  <conditionalFormatting sqref="BM41:BO41">
    <cfRule type="expression" dxfId="13120" priority="64" stopIfTrue="1">
      <formula>OR(BM41=祝色)</formula>
    </cfRule>
  </conditionalFormatting>
  <conditionalFormatting sqref="BQ41:BS41">
    <cfRule type="expression" dxfId="13119" priority="63" stopIfTrue="1">
      <formula>OR(BQ41=祝色)</formula>
    </cfRule>
  </conditionalFormatting>
  <conditionalFormatting sqref="BY41:CA41">
    <cfRule type="expression" dxfId="13118" priority="61" stopIfTrue="1">
      <formula>OR(BY41=祝色)</formula>
    </cfRule>
  </conditionalFormatting>
  <conditionalFormatting sqref="CC41:CE41">
    <cfRule type="expression" dxfId="13117" priority="60" stopIfTrue="1">
      <formula>OR(CC41=祝色)</formula>
    </cfRule>
  </conditionalFormatting>
  <conditionalFormatting sqref="CG41:CI41">
    <cfRule type="expression" dxfId="13116" priority="59" stopIfTrue="1">
      <formula>OR(CG41=祝色)</formula>
    </cfRule>
  </conditionalFormatting>
  <conditionalFormatting sqref="BI45:BK45">
    <cfRule type="expression" dxfId="13115" priority="58" stopIfTrue="1">
      <formula>OR(BI45=祝色)</formula>
    </cfRule>
  </conditionalFormatting>
  <conditionalFormatting sqref="BM45:BO45">
    <cfRule type="expression" dxfId="13114" priority="57" stopIfTrue="1">
      <formula>OR(BM45=祝色)</formula>
    </cfRule>
  </conditionalFormatting>
  <conditionalFormatting sqref="BQ45:BS45">
    <cfRule type="expression" dxfId="13113" priority="56" stopIfTrue="1">
      <formula>OR(BQ45=祝色)</formula>
    </cfRule>
  </conditionalFormatting>
  <conditionalFormatting sqref="BU45:BW45">
    <cfRule type="expression" dxfId="13112" priority="55" stopIfTrue="1">
      <formula>OR(BU45=祝色)</formula>
    </cfRule>
  </conditionalFormatting>
  <conditionalFormatting sqref="BY45:CA45">
    <cfRule type="expression" dxfId="13111" priority="54" stopIfTrue="1">
      <formula>OR(BY45=祝色)</formula>
    </cfRule>
  </conditionalFormatting>
  <conditionalFormatting sqref="CC45:CE45">
    <cfRule type="expression" dxfId="13110" priority="53" stopIfTrue="1">
      <formula>OR(CC45=祝色)</formula>
    </cfRule>
  </conditionalFormatting>
  <conditionalFormatting sqref="CY33:DA33">
    <cfRule type="expression" dxfId="13109" priority="31" stopIfTrue="1">
      <formula>OR(AND(WEEKDAY(CY33)=1,MONTH(CY33)&lt;&gt;MONTH(CM29)),AND(OR(CY33=祝色),MONTH(CY33)&lt;&gt;MONTH(CM29)))</formula>
    </cfRule>
    <cfRule type="expression" dxfId="13108" priority="32" stopIfTrue="1">
      <formula>MONTH(CY33)&lt;&gt;MONTH(CM29)</formula>
    </cfRule>
    <cfRule type="expression" dxfId="13107" priority="33" stopIfTrue="1">
      <formula>OR(CY33=祝色)</formula>
    </cfRule>
  </conditionalFormatting>
  <conditionalFormatting sqref="DC33:DE33">
    <cfRule type="expression" dxfId="13106" priority="34" stopIfTrue="1">
      <formula>OR(AND(WEEKDAY(DC33)=1,MONTH(DC33)&lt;&gt;MONTH(CM29)),AND(OR(DC33=祝色),MONTH(DC33)&lt;&gt;MONTH(CM29)))</formula>
    </cfRule>
    <cfRule type="expression" dxfId="13105" priority="35" stopIfTrue="1">
      <formula>MONTH(DC33)&lt;&gt;MONTH(CM29)</formula>
    </cfRule>
    <cfRule type="expression" dxfId="13104" priority="36" stopIfTrue="1">
      <formula>OR(DC33=祝色)</formula>
    </cfRule>
  </conditionalFormatting>
  <conditionalFormatting sqref="CM49:CO49">
    <cfRule type="expression" dxfId="13103" priority="37" stopIfTrue="1">
      <formula>OR(CM49=祝色)</formula>
    </cfRule>
  </conditionalFormatting>
  <conditionalFormatting sqref="CQ49:CS49">
    <cfRule type="expression" dxfId="13102" priority="38" stopIfTrue="1">
      <formula>OR(CQ49=祝色)</formula>
    </cfRule>
  </conditionalFormatting>
  <conditionalFormatting sqref="CM33:CO33">
    <cfRule type="expression" dxfId="13101" priority="39" stopIfTrue="1">
      <formula>OR(AND(WEEKDAY(CM33)=1,MONTH(CM33)&lt;&gt;MONTH(CM29)),AND(OR(CM33=祝色),MONTH(CM33)&lt;&gt;MONTH(CM29)))</formula>
    </cfRule>
    <cfRule type="expression" dxfId="13100" priority="40" stopIfTrue="1">
      <formula>MONTH(CM33)&lt;&gt;MONTH(CM29)</formula>
    </cfRule>
    <cfRule type="expression" dxfId="13099" priority="41" stopIfTrue="1">
      <formula>OR(CM33=祝色)</formula>
    </cfRule>
  </conditionalFormatting>
  <conditionalFormatting sqref="CQ33:CS33">
    <cfRule type="expression" dxfId="13098" priority="42" stopIfTrue="1">
      <formula>OR(AND(WEEKDAY(CQ33)=1,MONTH(CQ33)&lt;&gt;MONTH(CM29)),AND(OR(CQ33=祝色),MONTH(CQ33)&lt;&gt;MONTH(CM29)))</formula>
    </cfRule>
    <cfRule type="expression" dxfId="13097" priority="43" stopIfTrue="1">
      <formula>MONTH(CQ33)&lt;&gt;MONTH(CM29)</formula>
    </cfRule>
    <cfRule type="expression" dxfId="13096" priority="44" stopIfTrue="1">
      <formula>OR(CQ33=祝色)</formula>
    </cfRule>
  </conditionalFormatting>
  <conditionalFormatting sqref="CU33:CW33">
    <cfRule type="expression" dxfId="13095" priority="45" stopIfTrue="1">
      <formula>OR(AND(WEEKDAY(CU33)=1,MONTH(CU33)&lt;&gt;MONTH(CM29)),AND(OR(CU33=祝色),MONTH(CU33)&lt;&gt;MONTH(CM29)))</formula>
    </cfRule>
    <cfRule type="expression" dxfId="13094" priority="46" stopIfTrue="1">
      <formula>MONTH(CU33)&lt;&gt;MONTH(CM29)</formula>
    </cfRule>
    <cfRule type="expression" dxfId="13093" priority="47" stopIfTrue="1">
      <formula>OR(CU33=祝色)</formula>
    </cfRule>
  </conditionalFormatting>
  <conditionalFormatting sqref="DK33:DM33">
    <cfRule type="expression" dxfId="13092" priority="48" stopIfTrue="1">
      <formula>OR(DK33=祝色)</formula>
    </cfRule>
  </conditionalFormatting>
  <conditionalFormatting sqref="DG33:DI33">
    <cfRule type="expression" dxfId="13091" priority="49" stopIfTrue="1">
      <formula>OR(AND(WEEKDAY(DG33)=1,MONTH(DG33)&lt;&gt;MONTH(CM29)),AND(OR(DG33=祝色),MONTH(DG33)&lt;&gt;MONTH(CM29)))</formula>
    </cfRule>
    <cfRule type="expression" dxfId="13090" priority="50" stopIfTrue="1">
      <formula>MONTH(DG33)&lt;&gt;MONTH(CM29)</formula>
    </cfRule>
    <cfRule type="expression" dxfId="13089" priority="51" stopIfTrue="1">
      <formula>OR(DG33=祝色)</formula>
    </cfRule>
  </conditionalFormatting>
  <conditionalFormatting sqref="CM37:CO37">
    <cfRule type="expression" dxfId="13088" priority="30" stopIfTrue="1">
      <formula>OR(CM37=祝色)</formula>
    </cfRule>
  </conditionalFormatting>
  <conditionalFormatting sqref="CQ37:CS37">
    <cfRule type="expression" dxfId="13087" priority="29" stopIfTrue="1">
      <formula>OR(CQ37=祝色)</formula>
    </cfRule>
  </conditionalFormatting>
  <conditionalFormatting sqref="CU37:CW37">
    <cfRule type="expression" dxfId="13086" priority="28" stopIfTrue="1">
      <formula>OR(CU37=祝色)</formula>
    </cfRule>
  </conditionalFormatting>
  <conditionalFormatting sqref="CY37:DA37">
    <cfRule type="expression" dxfId="13085" priority="27" stopIfTrue="1">
      <formula>OR(CY37=祝色)</formula>
    </cfRule>
  </conditionalFormatting>
  <conditionalFormatting sqref="DC37:DE37">
    <cfRule type="expression" dxfId="13084" priority="26" stopIfTrue="1">
      <formula>OR(DC37=祝色)</formula>
    </cfRule>
  </conditionalFormatting>
  <conditionalFormatting sqref="DG37:DI37">
    <cfRule type="expression" dxfId="13083" priority="25" stopIfTrue="1">
      <formula>OR(DG37=祝色)</formula>
    </cfRule>
  </conditionalFormatting>
  <conditionalFormatting sqref="DK37:DM37">
    <cfRule type="expression" dxfId="13082" priority="24" stopIfTrue="1">
      <formula>OR(DK37=祝色)</formula>
    </cfRule>
  </conditionalFormatting>
  <conditionalFormatting sqref="CM53:CO53">
    <cfRule type="expression" dxfId="13081" priority="20" stopIfTrue="1">
      <formula>OR(CM53=祝色)</formula>
    </cfRule>
  </conditionalFormatting>
  <conditionalFormatting sqref="CQ53:CS53">
    <cfRule type="expression" dxfId="13080" priority="21" stopIfTrue="1">
      <formula>OR(AND(WEEKDAY(CQ53)=1,MONTH(CQ53)&lt;&gt;MONTH(CM29)),AND(OR(CQ53=祝色),MONTH(CQ53)&lt;&gt;MONTH(CM29)))</formula>
    </cfRule>
    <cfRule type="expression" dxfId="13079" priority="22" stopIfTrue="1">
      <formula>MONTH(CQ53)&lt;&gt;MONTH(CM29)</formula>
    </cfRule>
    <cfRule type="expression" dxfId="13078" priority="23" stopIfTrue="1">
      <formula>OR(CQ53=祝色)</formula>
    </cfRule>
  </conditionalFormatting>
  <conditionalFormatting sqref="CY49:DA49">
    <cfRule type="expression" dxfId="13077" priority="18" stopIfTrue="1">
      <formula>OR(CY49=祝色)</formula>
    </cfRule>
  </conditionalFormatting>
  <conditionalFormatting sqref="CY41:DA41">
    <cfRule type="expression" dxfId="13076" priority="11" stopIfTrue="1">
      <formula>OR(CY41=祝色)</formula>
    </cfRule>
  </conditionalFormatting>
  <conditionalFormatting sqref="CU49:CW49">
    <cfRule type="expression" dxfId="13075" priority="19" stopIfTrue="1">
      <formula>OR(CU49=祝色)</formula>
    </cfRule>
  </conditionalFormatting>
  <conditionalFormatting sqref="DC49:DE49">
    <cfRule type="expression" dxfId="13074" priority="17" stopIfTrue="1">
      <formula>OR(DC49=祝色)</formula>
    </cfRule>
  </conditionalFormatting>
  <conditionalFormatting sqref="DG49:DI49">
    <cfRule type="expression" dxfId="13073" priority="16" stopIfTrue="1">
      <formula>OR(DG49=祝色)</formula>
    </cfRule>
  </conditionalFormatting>
  <conditionalFormatting sqref="DK49:DM49">
    <cfRule type="expression" dxfId="13072" priority="15" stopIfTrue="1">
      <formula>OR(DK49=祝色)</formula>
    </cfRule>
  </conditionalFormatting>
  <conditionalFormatting sqref="DK45:DM45">
    <cfRule type="expression" dxfId="13071" priority="1" stopIfTrue="1">
      <formula>OR(DK45=祝色)</formula>
    </cfRule>
  </conditionalFormatting>
  <conditionalFormatting sqref="CM41:CO41">
    <cfRule type="expression" dxfId="13070" priority="14" stopIfTrue="1">
      <formula>OR(CM41=祝色)</formula>
    </cfRule>
  </conditionalFormatting>
  <conditionalFormatting sqref="CQ41:CS41">
    <cfRule type="expression" dxfId="13069" priority="13" stopIfTrue="1">
      <formula>OR(CQ41=祝色)</formula>
    </cfRule>
  </conditionalFormatting>
  <conditionalFormatting sqref="CU41:CW41">
    <cfRule type="expression" dxfId="13068" priority="12" stopIfTrue="1">
      <formula>OR(CU41=祝色)</formula>
    </cfRule>
  </conditionalFormatting>
  <conditionalFormatting sqref="DC41:DE41">
    <cfRule type="expression" dxfId="13067" priority="10" stopIfTrue="1">
      <formula>OR(DC41=祝色)</formula>
    </cfRule>
  </conditionalFormatting>
  <conditionalFormatting sqref="DG41:DI41">
    <cfRule type="expression" dxfId="13066" priority="9" stopIfTrue="1">
      <formula>OR(DG41=祝色)</formula>
    </cfRule>
  </conditionalFormatting>
  <conditionalFormatting sqref="DK41:DM41">
    <cfRule type="expression" dxfId="13065" priority="8" stopIfTrue="1">
      <formula>OR(DK41=祝色)</formula>
    </cfRule>
  </conditionalFormatting>
  <conditionalFormatting sqref="CM45:CO45">
    <cfRule type="expression" dxfId="13064" priority="7" stopIfTrue="1">
      <formula>OR(CM45=祝色)</formula>
    </cfRule>
  </conditionalFormatting>
  <conditionalFormatting sqref="CQ45:CS45">
    <cfRule type="expression" dxfId="13063" priority="6" stopIfTrue="1">
      <formula>OR(CQ45=祝色)</formula>
    </cfRule>
  </conditionalFormatting>
  <conditionalFormatting sqref="CU45:CW45">
    <cfRule type="expression" dxfId="13062" priority="5" stopIfTrue="1">
      <formula>OR(CU45=祝色)</formula>
    </cfRule>
  </conditionalFormatting>
  <conditionalFormatting sqref="CY45:DA45">
    <cfRule type="expression" dxfId="13061" priority="4" stopIfTrue="1">
      <formula>OR(CY45=祝色)</formula>
    </cfRule>
  </conditionalFormatting>
  <conditionalFormatting sqref="DC45:DE45">
    <cfRule type="expression" dxfId="13060" priority="3" stopIfTrue="1">
      <formula>OR(DC45=祝色)</formula>
    </cfRule>
  </conditionalFormatting>
  <conditionalFormatting sqref="DG45:DI45">
    <cfRule type="expression" dxfId="13059" priority="2" stopIfTrue="1">
      <formula>OR(DG45=祝色)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L54"/>
  <sheetViews>
    <sheetView zoomScale="25" zoomScaleNormal="25" workbookViewId="0">
      <selection activeCell="BG2" sqref="BG2"/>
    </sheetView>
  </sheetViews>
  <sheetFormatPr defaultRowHeight="13.5"/>
  <cols>
    <col min="1" max="3" width="3.375" customWidth="1"/>
    <col min="4" max="4" width="4.875" customWidth="1"/>
    <col min="5" max="7" width="3.375" customWidth="1"/>
    <col min="8" max="8" width="4.875" customWidth="1"/>
    <col min="9" max="11" width="3.375" customWidth="1"/>
    <col min="12" max="12" width="4.875" customWidth="1"/>
    <col min="13" max="15" width="3.375" customWidth="1"/>
    <col min="16" max="16" width="4.875" customWidth="1"/>
    <col min="17" max="19" width="3.375" customWidth="1"/>
    <col min="20" max="20" width="4.875" customWidth="1"/>
    <col min="21" max="23" width="3.375" customWidth="1"/>
    <col min="24" max="24" width="4.875" customWidth="1"/>
    <col min="25" max="27" width="3.375" customWidth="1"/>
    <col min="28" max="28" width="4.875" customWidth="1"/>
    <col min="29" max="30" width="3.25" customWidth="1"/>
    <col min="31" max="33" width="3.375" customWidth="1"/>
    <col min="34" max="34" width="4.875" customWidth="1"/>
    <col min="35" max="37" width="3.375" customWidth="1"/>
    <col min="38" max="38" width="4.875" customWidth="1"/>
    <col min="39" max="41" width="3.375" customWidth="1"/>
    <col min="42" max="42" width="4.875" customWidth="1"/>
    <col min="43" max="45" width="3.375" customWidth="1"/>
    <col min="46" max="46" width="4.875" customWidth="1"/>
    <col min="47" max="49" width="3.375" customWidth="1"/>
    <col min="50" max="50" width="4.875" customWidth="1"/>
    <col min="51" max="53" width="3.375" customWidth="1"/>
    <col min="54" max="54" width="4.875" customWidth="1"/>
    <col min="55" max="57" width="3.375" customWidth="1"/>
    <col min="58" max="58" width="4.875" customWidth="1"/>
    <col min="59" max="60" width="6.5" customWidth="1"/>
    <col min="61" max="63" width="3.375" customWidth="1"/>
    <col min="64" max="64" width="4.875" customWidth="1"/>
    <col min="65" max="67" width="3.375" customWidth="1"/>
    <col min="68" max="68" width="4.875" customWidth="1"/>
    <col min="69" max="71" width="3.375" customWidth="1"/>
    <col min="72" max="72" width="4.875" customWidth="1"/>
    <col min="73" max="75" width="3.375" customWidth="1"/>
    <col min="76" max="76" width="4.875" customWidth="1"/>
    <col min="77" max="79" width="3.375" customWidth="1"/>
    <col min="80" max="80" width="4.875" customWidth="1"/>
    <col min="81" max="83" width="3.375" customWidth="1"/>
    <col min="84" max="84" width="4.875" customWidth="1"/>
    <col min="85" max="87" width="3.375" customWidth="1"/>
    <col min="88" max="88" width="4.875" customWidth="1"/>
    <col min="89" max="90" width="3.25" customWidth="1"/>
    <col min="91" max="93" width="3.375" customWidth="1"/>
    <col min="94" max="94" width="4.875" customWidth="1"/>
    <col min="95" max="97" width="3.375" customWidth="1"/>
    <col min="98" max="98" width="4.875" customWidth="1"/>
    <col min="99" max="101" width="3.375" customWidth="1"/>
    <col min="102" max="102" width="4.875" customWidth="1"/>
    <col min="103" max="105" width="3.375" customWidth="1"/>
    <col min="106" max="106" width="4.875" customWidth="1"/>
    <col min="107" max="109" width="3.375" customWidth="1"/>
    <col min="110" max="110" width="4.875" customWidth="1"/>
    <col min="111" max="113" width="3.375" customWidth="1"/>
    <col min="114" max="114" width="4.875" customWidth="1"/>
    <col min="115" max="117" width="3.375" customWidth="1"/>
    <col min="118" max="118" width="4.875" customWidth="1"/>
  </cols>
  <sheetData>
    <row r="1" spans="1:90" ht="26.25" customHeight="1">
      <c r="A1" s="1574">
        <v>45901</v>
      </c>
      <c r="B1" s="1574"/>
      <c r="C1" s="1574"/>
      <c r="D1" s="1574"/>
      <c r="E1" s="1630">
        <f>A1</f>
        <v>45901</v>
      </c>
      <c r="F1" s="1630"/>
      <c r="G1" s="1630"/>
      <c r="H1" s="1630"/>
      <c r="I1" s="1573" t="s">
        <v>511</v>
      </c>
      <c r="J1" s="1573"/>
      <c r="K1" s="1573"/>
      <c r="L1" s="1573"/>
      <c r="M1" s="1573"/>
      <c r="N1" s="1573"/>
      <c r="O1" s="1573"/>
      <c r="P1" s="1573"/>
      <c r="Q1" s="1573"/>
      <c r="R1" s="1573"/>
      <c r="S1" s="1573" t="s">
        <v>512</v>
      </c>
      <c r="T1" s="1573"/>
      <c r="U1" s="1573"/>
      <c r="V1" s="1573"/>
      <c r="W1" s="1573"/>
      <c r="X1" s="1573"/>
      <c r="Y1" s="1573"/>
      <c r="Z1" s="1573"/>
      <c r="AA1" s="1573"/>
      <c r="AB1" s="1573"/>
      <c r="AD1" s="7"/>
      <c r="AE1" s="1574">
        <f>IF(MONTH(A1)=12,DATE(YEAR(A1)+1,1,1),DATE(YEAR(A1),MONTH(A1)+1,1))</f>
        <v>45931</v>
      </c>
      <c r="AF1" s="1574"/>
      <c r="AG1" s="1574"/>
      <c r="AH1" s="1574"/>
      <c r="AI1" s="1630">
        <f>AE1</f>
        <v>45931</v>
      </c>
      <c r="AJ1" s="1630"/>
      <c r="AK1" s="1630"/>
      <c r="AL1" s="1630"/>
      <c r="AM1" s="1573" t="s">
        <v>511</v>
      </c>
      <c r="AN1" s="1573"/>
      <c r="AO1" s="1573"/>
      <c r="AP1" s="1573"/>
      <c r="AQ1" s="1573"/>
      <c r="AR1" s="1573"/>
      <c r="AS1" s="1573"/>
      <c r="AT1" s="1573"/>
      <c r="AU1" s="1573"/>
      <c r="AV1" s="1573"/>
      <c r="AW1" s="1573" t="s">
        <v>512</v>
      </c>
      <c r="AX1" s="1573"/>
      <c r="AY1" s="1573"/>
      <c r="AZ1" s="1573"/>
      <c r="BA1" s="1573"/>
      <c r="BB1" s="1573"/>
      <c r="BC1" s="1573"/>
      <c r="BD1" s="1573"/>
      <c r="BE1" s="1573"/>
      <c r="BF1" s="1573"/>
      <c r="BH1" s="7"/>
      <c r="CL1" s="7"/>
    </row>
    <row r="2" spans="1:90" ht="41.25" customHeight="1">
      <c r="A2" s="1576" t="str">
        <f>IF(A1&gt;=43586,"令和"&amp;IF(YEAR(A1)-2018=1,"元",YEAR(A1)-2018),"平成"&amp;(YEAR(A1)-1988))</f>
        <v>令和7</v>
      </c>
      <c r="B2" s="1576"/>
      <c r="C2" s="1576"/>
      <c r="D2" s="1576"/>
      <c r="E2" s="1630"/>
      <c r="F2" s="1630"/>
      <c r="G2" s="1630"/>
      <c r="H2" s="1630"/>
      <c r="I2" s="1577" t="str">
        <f>VLOOKUP(A1,祝節名,2,FALSE)</f>
        <v>15 敬老の日、23 秋分の日
白露7、秋分23</v>
      </c>
      <c r="J2" s="1577"/>
      <c r="K2" s="1577"/>
      <c r="L2" s="1577"/>
      <c r="M2" s="1577"/>
      <c r="N2" s="1577"/>
      <c r="O2" s="1577"/>
      <c r="P2" s="1577"/>
      <c r="Q2" s="1577"/>
      <c r="R2" s="1577"/>
      <c r="S2" s="1577" t="str">
        <f>VLOOKUP(A1,記念名,2,FALSE)</f>
        <v>防災の日 1
動物愛護週間 20～26</v>
      </c>
      <c r="T2" s="1577"/>
      <c r="U2" s="1577"/>
      <c r="V2" s="1577"/>
      <c r="W2" s="1577"/>
      <c r="X2" s="1577"/>
      <c r="Y2" s="1577"/>
      <c r="Z2" s="1577"/>
      <c r="AA2" s="1577"/>
      <c r="AB2" s="1577"/>
      <c r="AE2" s="1576" t="str">
        <f>IF(AE1&gt;=43586,"令和"&amp;IF(YEAR(AE1)-2018=1,"元",YEAR(AE1)-2018),"平成"&amp;(YEAR(AE1)-1988))</f>
        <v>令和7</v>
      </c>
      <c r="AF2" s="1576"/>
      <c r="AG2" s="1576"/>
      <c r="AH2" s="1576"/>
      <c r="AI2" s="1630"/>
      <c r="AJ2" s="1630"/>
      <c r="AK2" s="1630"/>
      <c r="AL2" s="1630"/>
      <c r="AM2" s="1577" t="str">
        <f>VLOOKUP(AE1,祝節名,2,FALSE)</f>
        <v>13 スポーツの日
寒露8、霜降23</v>
      </c>
      <c r="AN2" s="1577"/>
      <c r="AO2" s="1577"/>
      <c r="AP2" s="1577"/>
      <c r="AQ2" s="1577"/>
      <c r="AR2" s="1577"/>
      <c r="AS2" s="1577"/>
      <c r="AT2" s="1577"/>
      <c r="AU2" s="1577"/>
      <c r="AV2" s="1577"/>
      <c r="AW2" s="1577" t="str">
        <f>VLOOKUP(AE1,記念名,2,FALSE)</f>
        <v>目の愛護デー 10
電信電話記念日 23</v>
      </c>
      <c r="AX2" s="1577"/>
      <c r="AY2" s="1577"/>
      <c r="AZ2" s="1577"/>
      <c r="BA2" s="1577"/>
      <c r="BB2" s="1577"/>
      <c r="BC2" s="1577"/>
      <c r="BD2" s="1577"/>
      <c r="BE2" s="1577"/>
      <c r="BF2" s="1577"/>
    </row>
    <row r="3" spans="1:90" ht="8.25" customHeight="1">
      <c r="A3" s="276"/>
      <c r="B3" s="276"/>
      <c r="C3" s="276"/>
      <c r="D3" s="276"/>
      <c r="E3" s="276"/>
      <c r="F3" s="276"/>
      <c r="G3" s="276"/>
      <c r="H3" s="276"/>
      <c r="AD3" s="7"/>
      <c r="AE3" s="276"/>
      <c r="AF3" s="276"/>
      <c r="AG3" s="276"/>
      <c r="AH3" s="276"/>
      <c r="AI3" s="276"/>
      <c r="AJ3" s="276"/>
      <c r="AK3" s="276"/>
      <c r="AL3" s="276"/>
      <c r="BH3" s="7"/>
      <c r="CL3" s="7"/>
    </row>
    <row r="4" spans="1:90" ht="24.75" customHeight="1">
      <c r="A4" s="1578" t="s">
        <v>339</v>
      </c>
      <c r="B4" s="1579"/>
      <c r="C4" s="1579"/>
      <c r="D4" s="1580"/>
      <c r="E4" s="1581" t="s">
        <v>271</v>
      </c>
      <c r="F4" s="1582"/>
      <c r="G4" s="1582"/>
      <c r="H4" s="1583"/>
      <c r="I4" s="1627" t="s">
        <v>272</v>
      </c>
      <c r="J4" s="1628"/>
      <c r="K4" s="1628"/>
      <c r="L4" s="1629"/>
      <c r="M4" s="1581" t="s">
        <v>336</v>
      </c>
      <c r="N4" s="1582"/>
      <c r="O4" s="1582"/>
      <c r="P4" s="1583"/>
      <c r="Q4" s="1627" t="s">
        <v>528</v>
      </c>
      <c r="R4" s="1628"/>
      <c r="S4" s="1628"/>
      <c r="T4" s="1629"/>
      <c r="U4" s="1581" t="s">
        <v>529</v>
      </c>
      <c r="V4" s="1582"/>
      <c r="W4" s="1582"/>
      <c r="X4" s="1583"/>
      <c r="Y4" s="1587" t="s">
        <v>345</v>
      </c>
      <c r="Z4" s="1588"/>
      <c r="AA4" s="1588"/>
      <c r="AB4" s="1589"/>
      <c r="AE4" s="1578" t="s">
        <v>530</v>
      </c>
      <c r="AF4" s="1579"/>
      <c r="AG4" s="1579"/>
      <c r="AH4" s="1580"/>
      <c r="AI4" s="1581" t="s">
        <v>271</v>
      </c>
      <c r="AJ4" s="1582"/>
      <c r="AK4" s="1582"/>
      <c r="AL4" s="1583"/>
      <c r="AM4" s="1627" t="s">
        <v>272</v>
      </c>
      <c r="AN4" s="1628"/>
      <c r="AO4" s="1628"/>
      <c r="AP4" s="1629"/>
      <c r="AQ4" s="1581" t="s">
        <v>336</v>
      </c>
      <c r="AR4" s="1582"/>
      <c r="AS4" s="1582"/>
      <c r="AT4" s="1583"/>
      <c r="AU4" s="1627" t="s">
        <v>528</v>
      </c>
      <c r="AV4" s="1628"/>
      <c r="AW4" s="1628"/>
      <c r="AX4" s="1629"/>
      <c r="AY4" s="1581" t="s">
        <v>344</v>
      </c>
      <c r="AZ4" s="1582"/>
      <c r="BA4" s="1582"/>
      <c r="BB4" s="1583"/>
      <c r="BC4" s="1587" t="s">
        <v>531</v>
      </c>
      <c r="BD4" s="1588"/>
      <c r="BE4" s="1588"/>
      <c r="BF4" s="1589"/>
    </row>
    <row r="5" spans="1:90" ht="70.5" customHeight="1">
      <c r="A5" s="1594">
        <f>IF(WEEKDAY(A1)=1,A1,(IF(WEEKDAY(A1)=2,A1-1,(IF(WEEKDAY(A1)=3,A1-2,(IF(WEEKDAY(A1)=4,A1-3,(IF(WEEKDAY(A1)=5,A1-4,IF(WEEKDAY(A1)=6,A1-5,A1-6))))))))))</f>
        <v>45900</v>
      </c>
      <c r="B5" s="1595"/>
      <c r="C5" s="1596"/>
      <c r="D5" s="1597"/>
      <c r="E5" s="1598">
        <f>A5+1</f>
        <v>45901</v>
      </c>
      <c r="F5" s="1599"/>
      <c r="G5" s="1600"/>
      <c r="H5" s="1601"/>
      <c r="I5" s="1598">
        <f>E5+1</f>
        <v>45902</v>
      </c>
      <c r="J5" s="1599"/>
      <c r="K5" s="1600"/>
      <c r="L5" s="1601"/>
      <c r="M5" s="1598">
        <f>I5+1</f>
        <v>45903</v>
      </c>
      <c r="N5" s="1599"/>
      <c r="O5" s="1600"/>
      <c r="P5" s="1601"/>
      <c r="Q5" s="1598">
        <f>M5+1</f>
        <v>45904</v>
      </c>
      <c r="R5" s="1599"/>
      <c r="S5" s="1600"/>
      <c r="T5" s="1601"/>
      <c r="U5" s="1598">
        <f>Q5+1</f>
        <v>45905</v>
      </c>
      <c r="V5" s="1599"/>
      <c r="W5" s="1600"/>
      <c r="X5" s="1601"/>
      <c r="Y5" s="1602">
        <f>U5+1</f>
        <v>45906</v>
      </c>
      <c r="Z5" s="1603"/>
      <c r="AA5" s="1604"/>
      <c r="AB5" s="1605"/>
      <c r="AE5" s="1594">
        <f>IF(WEEKDAY(AE1)=1,AE1,(IF(WEEKDAY(AE1)=2,AE1-1,(IF(WEEKDAY(AE1)=3,AE1-2,(IF(WEEKDAY(AE1)=4,AE1-3,(IF(WEEKDAY(AE1)=5,AE1-4,IF(WEEKDAY(AE1)=6,AE1-5,AE1-6))))))))))</f>
        <v>45928</v>
      </c>
      <c r="AF5" s="1595"/>
      <c r="AG5" s="1596"/>
      <c r="AH5" s="1597"/>
      <c r="AI5" s="1598">
        <f>AE5+1</f>
        <v>45929</v>
      </c>
      <c r="AJ5" s="1599"/>
      <c r="AK5" s="1600"/>
      <c r="AL5" s="1601"/>
      <c r="AM5" s="1598">
        <f>AI5+1</f>
        <v>45930</v>
      </c>
      <c r="AN5" s="1599"/>
      <c r="AO5" s="1600"/>
      <c r="AP5" s="1601"/>
      <c r="AQ5" s="1598">
        <f>AM5+1</f>
        <v>45931</v>
      </c>
      <c r="AR5" s="1599"/>
      <c r="AS5" s="1600"/>
      <c r="AT5" s="1601"/>
      <c r="AU5" s="1598">
        <f>AQ5+1</f>
        <v>45932</v>
      </c>
      <c r="AV5" s="1599"/>
      <c r="AW5" s="1600"/>
      <c r="AX5" s="1601"/>
      <c r="AY5" s="1598">
        <f>AU5+1</f>
        <v>45933</v>
      </c>
      <c r="AZ5" s="1599"/>
      <c r="BA5" s="1600"/>
      <c r="BB5" s="1601"/>
      <c r="BC5" s="1602">
        <f>AY5+1</f>
        <v>45934</v>
      </c>
      <c r="BD5" s="1603"/>
      <c r="BE5" s="1604"/>
      <c r="BF5" s="1605"/>
    </row>
    <row r="6" spans="1:90" ht="31.5" customHeight="1">
      <c r="A6" s="1606" t="str">
        <f>IF(DAY(A5)=1,"","/"&amp;(MONTH(A5)&amp;"月"))</f>
        <v>/8月</v>
      </c>
      <c r="B6" s="1607"/>
      <c r="C6" s="1607"/>
      <c r="D6" s="1608"/>
      <c r="E6" s="1019"/>
      <c r="F6" s="1612"/>
      <c r="G6" s="1612"/>
      <c r="H6" s="709"/>
      <c r="I6" s="1019"/>
      <c r="J6" s="1612"/>
      <c r="K6" s="1612"/>
      <c r="L6" s="709"/>
      <c r="M6" s="1019"/>
      <c r="N6" s="1612"/>
      <c r="O6" s="1612"/>
      <c r="P6" s="709"/>
      <c r="Q6" s="1019"/>
      <c r="R6" s="1612"/>
      <c r="S6" s="1612"/>
      <c r="T6" s="709"/>
      <c r="U6" s="1019"/>
      <c r="V6" s="1612"/>
      <c r="W6" s="1612"/>
      <c r="X6" s="709"/>
      <c r="Y6" s="1019"/>
      <c r="Z6" s="1612"/>
      <c r="AA6" s="1612"/>
      <c r="AB6" s="709"/>
      <c r="AE6" s="1606" t="str">
        <f>IF(DAY(AE5)=1,"","/"&amp;(MONTH(AE5)&amp;"月"))</f>
        <v>/9月</v>
      </c>
      <c r="AF6" s="1607"/>
      <c r="AG6" s="1607"/>
      <c r="AH6" s="1608"/>
      <c r="AI6" s="1019"/>
      <c r="AJ6" s="1612"/>
      <c r="AK6" s="1612"/>
      <c r="AL6" s="709"/>
      <c r="AM6" s="1019"/>
      <c r="AN6" s="1612"/>
      <c r="AO6" s="1612"/>
      <c r="AP6" s="709"/>
      <c r="AQ6" s="1019"/>
      <c r="AR6" s="1612"/>
      <c r="AS6" s="1612"/>
      <c r="AT6" s="709"/>
      <c r="AU6" s="1019"/>
      <c r="AV6" s="1612"/>
      <c r="AW6" s="1612"/>
      <c r="AX6" s="709"/>
      <c r="AY6" s="1019"/>
      <c r="AZ6" s="1612"/>
      <c r="BA6" s="1612"/>
      <c r="BB6" s="709"/>
      <c r="BC6" s="1019"/>
      <c r="BD6" s="1612"/>
      <c r="BE6" s="1612"/>
      <c r="BF6" s="709"/>
    </row>
    <row r="7" spans="1:90" ht="31.5" customHeight="1">
      <c r="A7" s="1606"/>
      <c r="B7" s="1607"/>
      <c r="C7" s="1607"/>
      <c r="D7" s="1608"/>
      <c r="E7" s="1019"/>
      <c r="F7" s="1612"/>
      <c r="G7" s="1612"/>
      <c r="H7" s="709"/>
      <c r="I7" s="1019"/>
      <c r="J7" s="1612"/>
      <c r="K7" s="1612"/>
      <c r="L7" s="709"/>
      <c r="M7" s="1019"/>
      <c r="N7" s="1612"/>
      <c r="O7" s="1612"/>
      <c r="P7" s="709"/>
      <c r="Q7" s="1019"/>
      <c r="R7" s="1612"/>
      <c r="S7" s="1612"/>
      <c r="T7" s="709"/>
      <c r="U7" s="1019"/>
      <c r="V7" s="1612"/>
      <c r="W7" s="1612"/>
      <c r="X7" s="709"/>
      <c r="Y7" s="1019"/>
      <c r="Z7" s="1612"/>
      <c r="AA7" s="1612"/>
      <c r="AB7" s="709"/>
      <c r="AE7" s="1606"/>
      <c r="AF7" s="1607"/>
      <c r="AG7" s="1607"/>
      <c r="AH7" s="1608"/>
      <c r="AI7" s="1019"/>
      <c r="AJ7" s="1612"/>
      <c r="AK7" s="1612"/>
      <c r="AL7" s="709"/>
      <c r="AM7" s="1019"/>
      <c r="AN7" s="1612"/>
      <c r="AO7" s="1612"/>
      <c r="AP7" s="709"/>
      <c r="AQ7" s="1019"/>
      <c r="AR7" s="1612"/>
      <c r="AS7" s="1612"/>
      <c r="AT7" s="709"/>
      <c r="AU7" s="1019"/>
      <c r="AV7" s="1612"/>
      <c r="AW7" s="1612"/>
      <c r="AX7" s="709"/>
      <c r="AY7" s="1019"/>
      <c r="AZ7" s="1612"/>
      <c r="BA7" s="1612"/>
      <c r="BB7" s="709"/>
      <c r="BC7" s="1019"/>
      <c r="BD7" s="1612"/>
      <c r="BE7" s="1612"/>
      <c r="BF7" s="709"/>
    </row>
    <row r="8" spans="1:90" ht="31.5" customHeight="1">
      <c r="A8" s="1609"/>
      <c r="B8" s="1610"/>
      <c r="C8" s="1610"/>
      <c r="D8" s="1611"/>
      <c r="E8" s="1019"/>
      <c r="F8" s="1612"/>
      <c r="G8" s="1612"/>
      <c r="H8" s="709"/>
      <c r="I8" s="1019"/>
      <c r="J8" s="1612"/>
      <c r="K8" s="1612"/>
      <c r="L8" s="709"/>
      <c r="M8" s="1019"/>
      <c r="N8" s="1612"/>
      <c r="O8" s="1612"/>
      <c r="P8" s="709"/>
      <c r="Q8" s="1019"/>
      <c r="R8" s="1612"/>
      <c r="S8" s="1612"/>
      <c r="T8" s="709"/>
      <c r="U8" s="1019"/>
      <c r="V8" s="1612"/>
      <c r="W8" s="1612"/>
      <c r="X8" s="709"/>
      <c r="Y8" s="1019"/>
      <c r="Z8" s="1612"/>
      <c r="AA8" s="1612"/>
      <c r="AB8" s="709"/>
      <c r="AE8" s="1609"/>
      <c r="AF8" s="1610"/>
      <c r="AG8" s="1610"/>
      <c r="AH8" s="1611"/>
      <c r="AI8" s="1019"/>
      <c r="AJ8" s="1612"/>
      <c r="AK8" s="1612"/>
      <c r="AL8" s="709"/>
      <c r="AM8" s="1019"/>
      <c r="AN8" s="1612"/>
      <c r="AO8" s="1612"/>
      <c r="AP8" s="709"/>
      <c r="AQ8" s="1019"/>
      <c r="AR8" s="1612"/>
      <c r="AS8" s="1612"/>
      <c r="AT8" s="709"/>
      <c r="AU8" s="1019"/>
      <c r="AV8" s="1612"/>
      <c r="AW8" s="1612"/>
      <c r="AX8" s="709"/>
      <c r="AY8" s="1019"/>
      <c r="AZ8" s="1612"/>
      <c r="BA8" s="1612"/>
      <c r="BB8" s="709"/>
      <c r="BC8" s="1019"/>
      <c r="BD8" s="1612"/>
      <c r="BE8" s="1612"/>
      <c r="BF8" s="709"/>
    </row>
    <row r="9" spans="1:90" ht="71.25" customHeight="1">
      <c r="A9" s="1594">
        <f>Y5+1</f>
        <v>45907</v>
      </c>
      <c r="B9" s="1595"/>
      <c r="C9" s="1596"/>
      <c r="D9" s="1597"/>
      <c r="E9" s="1598">
        <f>A9+1</f>
        <v>45908</v>
      </c>
      <c r="F9" s="1599"/>
      <c r="G9" s="1600"/>
      <c r="H9" s="1601"/>
      <c r="I9" s="1598">
        <f>E9+1</f>
        <v>45909</v>
      </c>
      <c r="J9" s="1599"/>
      <c r="K9" s="1600"/>
      <c r="L9" s="1601"/>
      <c r="M9" s="1598">
        <f>I9+1</f>
        <v>45910</v>
      </c>
      <c r="N9" s="1599"/>
      <c r="O9" s="1600"/>
      <c r="P9" s="1601"/>
      <c r="Q9" s="1598">
        <f>M9+1</f>
        <v>45911</v>
      </c>
      <c r="R9" s="1599"/>
      <c r="S9" s="1600"/>
      <c r="T9" s="1601"/>
      <c r="U9" s="1598">
        <f>Q9+1</f>
        <v>45912</v>
      </c>
      <c r="V9" s="1599"/>
      <c r="W9" s="1600"/>
      <c r="X9" s="1601"/>
      <c r="Y9" s="1602">
        <f>U9+1</f>
        <v>45913</v>
      </c>
      <c r="Z9" s="1603"/>
      <c r="AA9" s="1604"/>
      <c r="AB9" s="1605"/>
      <c r="AC9" s="277"/>
      <c r="AE9" s="1594">
        <f>BC5+1</f>
        <v>45935</v>
      </c>
      <c r="AF9" s="1595"/>
      <c r="AG9" s="1596"/>
      <c r="AH9" s="1597"/>
      <c r="AI9" s="1598">
        <f>AE9+1</f>
        <v>45936</v>
      </c>
      <c r="AJ9" s="1599"/>
      <c r="AK9" s="1600"/>
      <c r="AL9" s="1601"/>
      <c r="AM9" s="1598">
        <f>AI9+1</f>
        <v>45937</v>
      </c>
      <c r="AN9" s="1599"/>
      <c r="AO9" s="1600"/>
      <c r="AP9" s="1601"/>
      <c r="AQ9" s="1598">
        <f>AM9+1</f>
        <v>45938</v>
      </c>
      <c r="AR9" s="1599"/>
      <c r="AS9" s="1600"/>
      <c r="AT9" s="1601"/>
      <c r="AU9" s="1598">
        <f>AQ9+1</f>
        <v>45939</v>
      </c>
      <c r="AV9" s="1599"/>
      <c r="AW9" s="1600"/>
      <c r="AX9" s="1601"/>
      <c r="AY9" s="1598">
        <f>AU9+1</f>
        <v>45940</v>
      </c>
      <c r="AZ9" s="1599"/>
      <c r="BA9" s="1600"/>
      <c r="BB9" s="1601"/>
      <c r="BC9" s="1602">
        <f>AY9+1</f>
        <v>45941</v>
      </c>
      <c r="BD9" s="1603"/>
      <c r="BE9" s="1604"/>
      <c r="BF9" s="1605"/>
    </row>
    <row r="10" spans="1:90" ht="31.5" customHeight="1">
      <c r="A10" s="1019"/>
      <c r="B10" s="1612"/>
      <c r="C10" s="1612"/>
      <c r="D10" s="709"/>
      <c r="E10" s="1019"/>
      <c r="F10" s="1612"/>
      <c r="G10" s="1612"/>
      <c r="H10" s="709"/>
      <c r="I10" s="1019"/>
      <c r="J10" s="1612"/>
      <c r="K10" s="1612"/>
      <c r="L10" s="709"/>
      <c r="M10" s="1019"/>
      <c r="N10" s="1612"/>
      <c r="O10" s="1612"/>
      <c r="P10" s="709"/>
      <c r="Q10" s="1019"/>
      <c r="R10" s="1612"/>
      <c r="S10" s="1612"/>
      <c r="T10" s="709"/>
      <c r="U10" s="1019"/>
      <c r="V10" s="1612"/>
      <c r="W10" s="1612"/>
      <c r="X10" s="709"/>
      <c r="Y10" s="1019"/>
      <c r="Z10" s="1612"/>
      <c r="AA10" s="1612"/>
      <c r="AB10" s="709"/>
      <c r="AE10" s="1019"/>
      <c r="AF10" s="1612"/>
      <c r="AG10" s="1612"/>
      <c r="AH10" s="709"/>
      <c r="AI10" s="1019"/>
      <c r="AJ10" s="1612"/>
      <c r="AK10" s="1612"/>
      <c r="AL10" s="709"/>
      <c r="AM10" s="1019"/>
      <c r="AN10" s="1612"/>
      <c r="AO10" s="1612"/>
      <c r="AP10" s="709"/>
      <c r="AQ10" s="1019"/>
      <c r="AR10" s="1612"/>
      <c r="AS10" s="1612"/>
      <c r="AT10" s="709"/>
      <c r="AU10" s="1019"/>
      <c r="AV10" s="1612"/>
      <c r="AW10" s="1612"/>
      <c r="AX10" s="709"/>
      <c r="AY10" s="1019"/>
      <c r="AZ10" s="1612"/>
      <c r="BA10" s="1612"/>
      <c r="BB10" s="709"/>
      <c r="BC10" s="1019"/>
      <c r="BD10" s="1612"/>
      <c r="BE10" s="1612"/>
      <c r="BF10" s="709"/>
    </row>
    <row r="11" spans="1:90" ht="31.5" customHeight="1">
      <c r="A11" s="1019"/>
      <c r="B11" s="1612"/>
      <c r="C11" s="1612"/>
      <c r="D11" s="709"/>
      <c r="E11" s="1019"/>
      <c r="F11" s="1612"/>
      <c r="G11" s="1612"/>
      <c r="H11" s="709"/>
      <c r="I11" s="1019"/>
      <c r="J11" s="1612"/>
      <c r="K11" s="1612"/>
      <c r="L11" s="709"/>
      <c r="M11" s="1019"/>
      <c r="N11" s="1612"/>
      <c r="O11" s="1612"/>
      <c r="P11" s="709"/>
      <c r="Q11" s="1019"/>
      <c r="R11" s="1612"/>
      <c r="S11" s="1612"/>
      <c r="T11" s="709"/>
      <c r="U11" s="1019"/>
      <c r="V11" s="1612"/>
      <c r="W11" s="1612"/>
      <c r="X11" s="709"/>
      <c r="Y11" s="1019"/>
      <c r="Z11" s="1612"/>
      <c r="AA11" s="1612"/>
      <c r="AB11" s="709"/>
      <c r="AE11" s="1019"/>
      <c r="AF11" s="1612"/>
      <c r="AG11" s="1612"/>
      <c r="AH11" s="709"/>
      <c r="AI11" s="1019"/>
      <c r="AJ11" s="1612"/>
      <c r="AK11" s="1612"/>
      <c r="AL11" s="709"/>
      <c r="AM11" s="1019"/>
      <c r="AN11" s="1612"/>
      <c r="AO11" s="1612"/>
      <c r="AP11" s="709"/>
      <c r="AQ11" s="1019"/>
      <c r="AR11" s="1612"/>
      <c r="AS11" s="1612"/>
      <c r="AT11" s="709"/>
      <c r="AU11" s="1019"/>
      <c r="AV11" s="1612"/>
      <c r="AW11" s="1612"/>
      <c r="AX11" s="709"/>
      <c r="AY11" s="1019"/>
      <c r="AZ11" s="1612"/>
      <c r="BA11" s="1612"/>
      <c r="BB11" s="709"/>
      <c r="BC11" s="1019"/>
      <c r="BD11" s="1612"/>
      <c r="BE11" s="1612"/>
      <c r="BF11" s="709"/>
    </row>
    <row r="12" spans="1:90" ht="31.5" customHeight="1">
      <c r="A12" s="1019"/>
      <c r="B12" s="1612"/>
      <c r="C12" s="1612"/>
      <c r="D12" s="709"/>
      <c r="E12" s="1019"/>
      <c r="F12" s="1612"/>
      <c r="G12" s="1612"/>
      <c r="H12" s="709"/>
      <c r="I12" s="1019"/>
      <c r="J12" s="1612"/>
      <c r="K12" s="1612"/>
      <c r="L12" s="709"/>
      <c r="M12" s="1019"/>
      <c r="N12" s="1612"/>
      <c r="O12" s="1612"/>
      <c r="P12" s="709"/>
      <c r="Q12" s="1019"/>
      <c r="R12" s="1612"/>
      <c r="S12" s="1612"/>
      <c r="T12" s="709"/>
      <c r="U12" s="1019"/>
      <c r="V12" s="1612"/>
      <c r="W12" s="1612"/>
      <c r="X12" s="709"/>
      <c r="Y12" s="1019"/>
      <c r="Z12" s="1612"/>
      <c r="AA12" s="1612"/>
      <c r="AB12" s="709"/>
      <c r="AE12" s="1019"/>
      <c r="AF12" s="1612"/>
      <c r="AG12" s="1612"/>
      <c r="AH12" s="709"/>
      <c r="AI12" s="1019"/>
      <c r="AJ12" s="1612"/>
      <c r="AK12" s="1612"/>
      <c r="AL12" s="709"/>
      <c r="AM12" s="1019"/>
      <c r="AN12" s="1612"/>
      <c r="AO12" s="1612"/>
      <c r="AP12" s="709"/>
      <c r="AQ12" s="1019"/>
      <c r="AR12" s="1612"/>
      <c r="AS12" s="1612"/>
      <c r="AT12" s="709"/>
      <c r="AU12" s="1019"/>
      <c r="AV12" s="1612"/>
      <c r="AW12" s="1612"/>
      <c r="AX12" s="709"/>
      <c r="AY12" s="1019"/>
      <c r="AZ12" s="1612"/>
      <c r="BA12" s="1612"/>
      <c r="BB12" s="709"/>
      <c r="BC12" s="1019"/>
      <c r="BD12" s="1612"/>
      <c r="BE12" s="1612"/>
      <c r="BF12" s="709"/>
    </row>
    <row r="13" spans="1:90" ht="72" customHeight="1">
      <c r="A13" s="1594">
        <f>Y9+1</f>
        <v>45914</v>
      </c>
      <c r="B13" s="1595"/>
      <c r="C13" s="1596"/>
      <c r="D13" s="1597"/>
      <c r="E13" s="1598">
        <f>A13+1</f>
        <v>45915</v>
      </c>
      <c r="F13" s="1599"/>
      <c r="G13" s="1600"/>
      <c r="H13" s="1601"/>
      <c r="I13" s="1598">
        <f>E13+1</f>
        <v>45916</v>
      </c>
      <c r="J13" s="1599"/>
      <c r="K13" s="1600"/>
      <c r="L13" s="1601"/>
      <c r="M13" s="1598">
        <f>I13+1</f>
        <v>45917</v>
      </c>
      <c r="N13" s="1599"/>
      <c r="O13" s="1600"/>
      <c r="P13" s="1601"/>
      <c r="Q13" s="1598">
        <f>M13+1</f>
        <v>45918</v>
      </c>
      <c r="R13" s="1599"/>
      <c r="S13" s="1600"/>
      <c r="T13" s="1601"/>
      <c r="U13" s="1598">
        <f>Q13+1</f>
        <v>45919</v>
      </c>
      <c r="V13" s="1599"/>
      <c r="W13" s="1600"/>
      <c r="X13" s="1601"/>
      <c r="Y13" s="1602">
        <f>U13+1</f>
        <v>45920</v>
      </c>
      <c r="Z13" s="1603"/>
      <c r="AA13" s="1604"/>
      <c r="AB13" s="1605"/>
      <c r="AE13" s="1594">
        <f>BC9+1</f>
        <v>45942</v>
      </c>
      <c r="AF13" s="1595"/>
      <c r="AG13" s="1596"/>
      <c r="AH13" s="1597"/>
      <c r="AI13" s="1598">
        <f>AE13+1</f>
        <v>45943</v>
      </c>
      <c r="AJ13" s="1599"/>
      <c r="AK13" s="1600"/>
      <c r="AL13" s="1601"/>
      <c r="AM13" s="1598">
        <f>AI13+1</f>
        <v>45944</v>
      </c>
      <c r="AN13" s="1599"/>
      <c r="AO13" s="1600"/>
      <c r="AP13" s="1601"/>
      <c r="AQ13" s="1598">
        <f>AM13+1</f>
        <v>45945</v>
      </c>
      <c r="AR13" s="1599"/>
      <c r="AS13" s="1600"/>
      <c r="AT13" s="1601"/>
      <c r="AU13" s="1598">
        <f>AQ13+1</f>
        <v>45946</v>
      </c>
      <c r="AV13" s="1599"/>
      <c r="AW13" s="1600"/>
      <c r="AX13" s="1601"/>
      <c r="AY13" s="1598">
        <f>AU13+1</f>
        <v>45947</v>
      </c>
      <c r="AZ13" s="1599"/>
      <c r="BA13" s="1600"/>
      <c r="BB13" s="1601"/>
      <c r="BC13" s="1602">
        <f>AY13+1</f>
        <v>45948</v>
      </c>
      <c r="BD13" s="1603"/>
      <c r="BE13" s="1604"/>
      <c r="BF13" s="1605"/>
    </row>
    <row r="14" spans="1:90" ht="31.5" customHeight="1">
      <c r="A14" s="1019"/>
      <c r="B14" s="1612"/>
      <c r="C14" s="1612"/>
      <c r="D14" s="709"/>
      <c r="E14" s="1019"/>
      <c r="F14" s="1612"/>
      <c r="G14" s="1612"/>
      <c r="H14" s="709"/>
      <c r="I14" s="1019"/>
      <c r="J14" s="1612"/>
      <c r="K14" s="1612"/>
      <c r="L14" s="709"/>
      <c r="M14" s="1019"/>
      <c r="N14" s="1612"/>
      <c r="O14" s="1612"/>
      <c r="P14" s="709"/>
      <c r="Q14" s="1019"/>
      <c r="R14" s="1612"/>
      <c r="S14" s="1612"/>
      <c r="T14" s="709"/>
      <c r="U14" s="1019"/>
      <c r="V14" s="1612"/>
      <c r="W14" s="1612"/>
      <c r="X14" s="709"/>
      <c r="Y14" s="1019"/>
      <c r="Z14" s="1612"/>
      <c r="AA14" s="1612"/>
      <c r="AB14" s="709"/>
      <c r="AE14" s="1019"/>
      <c r="AF14" s="1612"/>
      <c r="AG14" s="1612"/>
      <c r="AH14" s="709"/>
      <c r="AI14" s="1019"/>
      <c r="AJ14" s="1612"/>
      <c r="AK14" s="1612"/>
      <c r="AL14" s="709"/>
      <c r="AM14" s="1019"/>
      <c r="AN14" s="1612"/>
      <c r="AO14" s="1612"/>
      <c r="AP14" s="709"/>
      <c r="AQ14" s="1019"/>
      <c r="AR14" s="1612"/>
      <c r="AS14" s="1612"/>
      <c r="AT14" s="709"/>
      <c r="AU14" s="1019"/>
      <c r="AV14" s="1612"/>
      <c r="AW14" s="1612"/>
      <c r="AX14" s="709"/>
      <c r="AY14" s="1019"/>
      <c r="AZ14" s="1612"/>
      <c r="BA14" s="1612"/>
      <c r="BB14" s="709"/>
      <c r="BC14" s="1019"/>
      <c r="BD14" s="1612"/>
      <c r="BE14" s="1612"/>
      <c r="BF14" s="709"/>
    </row>
    <row r="15" spans="1:90" ht="31.5" customHeight="1">
      <c r="A15" s="1019"/>
      <c r="B15" s="1612"/>
      <c r="C15" s="1612"/>
      <c r="D15" s="709"/>
      <c r="E15" s="1019"/>
      <c r="F15" s="1612"/>
      <c r="G15" s="1612"/>
      <c r="H15" s="709"/>
      <c r="I15" s="1019"/>
      <c r="J15" s="1612"/>
      <c r="K15" s="1612"/>
      <c r="L15" s="709"/>
      <c r="M15" s="1019"/>
      <c r="N15" s="1612"/>
      <c r="O15" s="1612"/>
      <c r="P15" s="709"/>
      <c r="Q15" s="1019"/>
      <c r="R15" s="1612"/>
      <c r="S15" s="1612"/>
      <c r="T15" s="709"/>
      <c r="U15" s="1019"/>
      <c r="V15" s="1612"/>
      <c r="W15" s="1612"/>
      <c r="X15" s="709"/>
      <c r="Y15" s="1019"/>
      <c r="Z15" s="1612"/>
      <c r="AA15" s="1612"/>
      <c r="AB15" s="709"/>
      <c r="AE15" s="1019"/>
      <c r="AF15" s="1612"/>
      <c r="AG15" s="1612"/>
      <c r="AH15" s="709"/>
      <c r="AI15" s="1019"/>
      <c r="AJ15" s="1612"/>
      <c r="AK15" s="1612"/>
      <c r="AL15" s="709"/>
      <c r="AM15" s="1019"/>
      <c r="AN15" s="1612"/>
      <c r="AO15" s="1612"/>
      <c r="AP15" s="709"/>
      <c r="AQ15" s="1019"/>
      <c r="AR15" s="1612"/>
      <c r="AS15" s="1612"/>
      <c r="AT15" s="709"/>
      <c r="AU15" s="1019"/>
      <c r="AV15" s="1612"/>
      <c r="AW15" s="1612"/>
      <c r="AX15" s="709"/>
      <c r="AY15" s="1019"/>
      <c r="AZ15" s="1612"/>
      <c r="BA15" s="1612"/>
      <c r="BB15" s="709"/>
      <c r="BC15" s="1019"/>
      <c r="BD15" s="1612"/>
      <c r="BE15" s="1612"/>
      <c r="BF15" s="709"/>
    </row>
    <row r="16" spans="1:90" ht="31.5" customHeight="1">
      <c r="A16" s="1019"/>
      <c r="B16" s="1612"/>
      <c r="C16" s="1612"/>
      <c r="D16" s="709"/>
      <c r="E16" s="1019"/>
      <c r="F16" s="1612"/>
      <c r="G16" s="1612"/>
      <c r="H16" s="709"/>
      <c r="I16" s="1019"/>
      <c r="J16" s="1612"/>
      <c r="K16" s="1612"/>
      <c r="L16" s="709"/>
      <c r="M16" s="1019"/>
      <c r="N16" s="1612"/>
      <c r="O16" s="1612"/>
      <c r="P16" s="709"/>
      <c r="Q16" s="1019"/>
      <c r="R16" s="1612"/>
      <c r="S16" s="1612"/>
      <c r="T16" s="709"/>
      <c r="U16" s="1019"/>
      <c r="V16" s="1612"/>
      <c r="W16" s="1612"/>
      <c r="X16" s="709"/>
      <c r="Y16" s="1019"/>
      <c r="Z16" s="1612"/>
      <c r="AA16" s="1612"/>
      <c r="AB16" s="709"/>
      <c r="AE16" s="1019"/>
      <c r="AF16" s="1612"/>
      <c r="AG16" s="1612"/>
      <c r="AH16" s="709"/>
      <c r="AI16" s="1019"/>
      <c r="AJ16" s="1612"/>
      <c r="AK16" s="1612"/>
      <c r="AL16" s="709"/>
      <c r="AM16" s="1019"/>
      <c r="AN16" s="1612"/>
      <c r="AO16" s="1612"/>
      <c r="AP16" s="709"/>
      <c r="AQ16" s="1019"/>
      <c r="AR16" s="1612"/>
      <c r="AS16" s="1612"/>
      <c r="AT16" s="709"/>
      <c r="AU16" s="1019"/>
      <c r="AV16" s="1612"/>
      <c r="AW16" s="1612"/>
      <c r="AX16" s="709"/>
      <c r="AY16" s="1019"/>
      <c r="AZ16" s="1612"/>
      <c r="BA16" s="1612"/>
      <c r="BB16" s="709"/>
      <c r="BC16" s="1019"/>
      <c r="BD16" s="1612"/>
      <c r="BE16" s="1612"/>
      <c r="BF16" s="709"/>
    </row>
    <row r="17" spans="1:90" ht="72" customHeight="1">
      <c r="A17" s="1594">
        <f>Y13+1</f>
        <v>45921</v>
      </c>
      <c r="B17" s="1595"/>
      <c r="C17" s="1596"/>
      <c r="D17" s="1597"/>
      <c r="E17" s="1598">
        <f>A17+1</f>
        <v>45922</v>
      </c>
      <c r="F17" s="1599"/>
      <c r="G17" s="1600"/>
      <c r="H17" s="1601"/>
      <c r="I17" s="1598">
        <f>E17+1</f>
        <v>45923</v>
      </c>
      <c r="J17" s="1599"/>
      <c r="K17" s="1600"/>
      <c r="L17" s="1601"/>
      <c r="M17" s="1598">
        <f>I17+1</f>
        <v>45924</v>
      </c>
      <c r="N17" s="1599"/>
      <c r="O17" s="1600"/>
      <c r="P17" s="1601"/>
      <c r="Q17" s="1598">
        <f>M17+1</f>
        <v>45925</v>
      </c>
      <c r="R17" s="1599"/>
      <c r="S17" s="1600"/>
      <c r="T17" s="1601"/>
      <c r="U17" s="1598">
        <f>Q17+1</f>
        <v>45926</v>
      </c>
      <c r="V17" s="1599"/>
      <c r="W17" s="1600"/>
      <c r="X17" s="1601"/>
      <c r="Y17" s="1602">
        <f>U17+1</f>
        <v>45927</v>
      </c>
      <c r="Z17" s="1603"/>
      <c r="AA17" s="1604"/>
      <c r="AB17" s="1605"/>
      <c r="AE17" s="1594">
        <f>BC13+1</f>
        <v>45949</v>
      </c>
      <c r="AF17" s="1595"/>
      <c r="AG17" s="1596"/>
      <c r="AH17" s="1597"/>
      <c r="AI17" s="1598">
        <f>AE17+1</f>
        <v>45950</v>
      </c>
      <c r="AJ17" s="1599"/>
      <c r="AK17" s="1600"/>
      <c r="AL17" s="1601"/>
      <c r="AM17" s="1598">
        <f>AI17+1</f>
        <v>45951</v>
      </c>
      <c r="AN17" s="1599"/>
      <c r="AO17" s="1600"/>
      <c r="AP17" s="1601"/>
      <c r="AQ17" s="1598">
        <f>AM17+1</f>
        <v>45952</v>
      </c>
      <c r="AR17" s="1599"/>
      <c r="AS17" s="1600"/>
      <c r="AT17" s="1601"/>
      <c r="AU17" s="1598">
        <f>AQ17+1</f>
        <v>45953</v>
      </c>
      <c r="AV17" s="1599"/>
      <c r="AW17" s="1600"/>
      <c r="AX17" s="1601"/>
      <c r="AY17" s="1598">
        <f>AU17+1</f>
        <v>45954</v>
      </c>
      <c r="AZ17" s="1599"/>
      <c r="BA17" s="1600"/>
      <c r="BB17" s="1601"/>
      <c r="BC17" s="1602">
        <f>AY17+1</f>
        <v>45955</v>
      </c>
      <c r="BD17" s="1603"/>
      <c r="BE17" s="1604"/>
      <c r="BF17" s="1605"/>
    </row>
    <row r="18" spans="1:90" ht="31.5" customHeight="1">
      <c r="A18" s="1019"/>
      <c r="B18" s="1612"/>
      <c r="C18" s="1612"/>
      <c r="D18" s="709"/>
      <c r="E18" s="1019"/>
      <c r="F18" s="1612"/>
      <c r="G18" s="1612"/>
      <c r="H18" s="709"/>
      <c r="I18" s="1019"/>
      <c r="J18" s="1612"/>
      <c r="K18" s="1612"/>
      <c r="L18" s="709"/>
      <c r="M18" s="1019"/>
      <c r="N18" s="1612"/>
      <c r="O18" s="1612"/>
      <c r="P18" s="709"/>
      <c r="Q18" s="1019"/>
      <c r="R18" s="1612"/>
      <c r="S18" s="1612"/>
      <c r="T18" s="709"/>
      <c r="U18" s="1019"/>
      <c r="V18" s="1612"/>
      <c r="W18" s="1612"/>
      <c r="X18" s="709"/>
      <c r="Y18" s="1019"/>
      <c r="Z18" s="1612"/>
      <c r="AA18" s="1612"/>
      <c r="AB18" s="709"/>
      <c r="AE18" s="1019"/>
      <c r="AF18" s="1612"/>
      <c r="AG18" s="1612"/>
      <c r="AH18" s="709"/>
      <c r="AI18" s="1019"/>
      <c r="AJ18" s="1612"/>
      <c r="AK18" s="1612"/>
      <c r="AL18" s="709"/>
      <c r="AM18" s="1019"/>
      <c r="AN18" s="1612"/>
      <c r="AO18" s="1612"/>
      <c r="AP18" s="709"/>
      <c r="AQ18" s="1019"/>
      <c r="AR18" s="1612"/>
      <c r="AS18" s="1612"/>
      <c r="AT18" s="709"/>
      <c r="AU18" s="1019"/>
      <c r="AV18" s="1612"/>
      <c r="AW18" s="1612"/>
      <c r="AX18" s="709"/>
      <c r="AY18" s="1019"/>
      <c r="AZ18" s="1612"/>
      <c r="BA18" s="1612"/>
      <c r="BB18" s="709"/>
      <c r="BC18" s="1019"/>
      <c r="BD18" s="1612"/>
      <c r="BE18" s="1612"/>
      <c r="BF18" s="709"/>
    </row>
    <row r="19" spans="1:90" ht="31.5" customHeight="1">
      <c r="A19" s="1019"/>
      <c r="B19" s="1612"/>
      <c r="C19" s="1612"/>
      <c r="D19" s="709"/>
      <c r="E19" s="1019"/>
      <c r="F19" s="1612"/>
      <c r="G19" s="1612"/>
      <c r="H19" s="709"/>
      <c r="I19" s="1019"/>
      <c r="J19" s="1612"/>
      <c r="K19" s="1612"/>
      <c r="L19" s="709"/>
      <c r="M19" s="1019"/>
      <c r="N19" s="1612"/>
      <c r="O19" s="1612"/>
      <c r="P19" s="709"/>
      <c r="Q19" s="1019"/>
      <c r="R19" s="1612"/>
      <c r="S19" s="1612"/>
      <c r="T19" s="709"/>
      <c r="U19" s="1019"/>
      <c r="V19" s="1612"/>
      <c r="W19" s="1612"/>
      <c r="X19" s="709"/>
      <c r="Y19" s="1019"/>
      <c r="Z19" s="1612"/>
      <c r="AA19" s="1612"/>
      <c r="AB19" s="709"/>
      <c r="AE19" s="1019"/>
      <c r="AF19" s="1612"/>
      <c r="AG19" s="1612"/>
      <c r="AH19" s="709"/>
      <c r="AI19" s="1019"/>
      <c r="AJ19" s="1612"/>
      <c r="AK19" s="1612"/>
      <c r="AL19" s="709"/>
      <c r="AM19" s="1019"/>
      <c r="AN19" s="1612"/>
      <c r="AO19" s="1612"/>
      <c r="AP19" s="709"/>
      <c r="AQ19" s="1019"/>
      <c r="AR19" s="1612"/>
      <c r="AS19" s="1612"/>
      <c r="AT19" s="709"/>
      <c r="AU19" s="1019"/>
      <c r="AV19" s="1612"/>
      <c r="AW19" s="1612"/>
      <c r="AX19" s="709"/>
      <c r="AY19" s="1019"/>
      <c r="AZ19" s="1612"/>
      <c r="BA19" s="1612"/>
      <c r="BB19" s="709"/>
      <c r="BC19" s="1019"/>
      <c r="BD19" s="1612"/>
      <c r="BE19" s="1612"/>
      <c r="BF19" s="709"/>
    </row>
    <row r="20" spans="1:90" ht="31.5" customHeight="1">
      <c r="A20" s="1019"/>
      <c r="B20" s="1612"/>
      <c r="C20" s="1612"/>
      <c r="D20" s="709"/>
      <c r="E20" s="1019"/>
      <c r="F20" s="1612"/>
      <c r="G20" s="1612"/>
      <c r="H20" s="709"/>
      <c r="I20" s="1019"/>
      <c r="J20" s="1612"/>
      <c r="K20" s="1612"/>
      <c r="L20" s="709"/>
      <c r="M20" s="1019"/>
      <c r="N20" s="1612"/>
      <c r="O20" s="1612"/>
      <c r="P20" s="709"/>
      <c r="Q20" s="1019"/>
      <c r="R20" s="1612"/>
      <c r="S20" s="1612"/>
      <c r="T20" s="709"/>
      <c r="U20" s="1019"/>
      <c r="V20" s="1612"/>
      <c r="W20" s="1612"/>
      <c r="X20" s="709"/>
      <c r="Y20" s="1019"/>
      <c r="Z20" s="1612"/>
      <c r="AA20" s="1612"/>
      <c r="AB20" s="709"/>
      <c r="AE20" s="1019"/>
      <c r="AF20" s="1612"/>
      <c r="AG20" s="1612"/>
      <c r="AH20" s="709"/>
      <c r="AI20" s="1019"/>
      <c r="AJ20" s="1612"/>
      <c r="AK20" s="1612"/>
      <c r="AL20" s="709"/>
      <c r="AM20" s="1019"/>
      <c r="AN20" s="1612"/>
      <c r="AO20" s="1612"/>
      <c r="AP20" s="709"/>
      <c r="AQ20" s="1019"/>
      <c r="AR20" s="1612"/>
      <c r="AS20" s="1612"/>
      <c r="AT20" s="709"/>
      <c r="AU20" s="1019"/>
      <c r="AV20" s="1612"/>
      <c r="AW20" s="1612"/>
      <c r="AX20" s="709"/>
      <c r="AY20" s="1019"/>
      <c r="AZ20" s="1612"/>
      <c r="BA20" s="1612"/>
      <c r="BB20" s="709"/>
      <c r="BC20" s="1019"/>
      <c r="BD20" s="1612"/>
      <c r="BE20" s="1612"/>
      <c r="BF20" s="709"/>
    </row>
    <row r="21" spans="1:90" ht="72" customHeight="1">
      <c r="A21" s="1594">
        <f>IF(DAY(Y17)+1&gt;IF(MONTH(A1)=12,31,DATE(YEAR(A1),MONTH(A1)+1,1)-A1),"",Y17+1)</f>
        <v>45928</v>
      </c>
      <c r="B21" s="1595"/>
      <c r="C21" s="1596"/>
      <c r="D21" s="1597"/>
      <c r="E21" s="1598">
        <f>IF(A21="","",IF(DAY(A21)+1&gt;IF(MONTH(A1)=12,31,DATE(YEAR(A1),MONTH(A1)+1,1)-A1),"",A21+1))</f>
        <v>45929</v>
      </c>
      <c r="F21" s="1599"/>
      <c r="G21" s="1600"/>
      <c r="H21" s="1601"/>
      <c r="I21" s="1598">
        <f>IF(E21="","",IF(DAY(E21)+1&gt;IF(MONTH(A1)=12,31,DATE(YEAR(A1),MONTH(A1)+1,1)-A1),"",E21+1))</f>
        <v>45930</v>
      </c>
      <c r="J21" s="1599"/>
      <c r="K21" s="1600"/>
      <c r="L21" s="1601"/>
      <c r="M21" s="1598" t="str">
        <f>IF(I21="","",IF(DAY(I21)+1&gt;IF(MONTH(A1)=12,31,DATE(YEAR(A1),MONTH(A1)+1,1)-A1),"",I21+1))</f>
        <v/>
      </c>
      <c r="N21" s="1599"/>
      <c r="O21" s="1600"/>
      <c r="P21" s="1601"/>
      <c r="Q21" s="1598" t="str">
        <f>IF(M21="","",IF(DAY(M21)+1&gt;IF(MONTH(A1)=12,31,DATE(YEAR(A1),MONTH(A1)+1,1)-A1),"",M21+1))</f>
        <v/>
      </c>
      <c r="R21" s="1599"/>
      <c r="S21" s="1600"/>
      <c r="T21" s="1601"/>
      <c r="U21" s="1598" t="str">
        <f>IF(Q21="","",IF(DAY(Q21)+1&gt;IF(MONTH(A1)=12,31,DATE(YEAR(A1),MONTH(A1)+1,1)-A1),"",Q21+1))</f>
        <v/>
      </c>
      <c r="V21" s="1599"/>
      <c r="W21" s="1600"/>
      <c r="X21" s="1601"/>
      <c r="Y21" s="1602" t="str">
        <f>IF(U21="","",IF(DAY(U21)+1&gt;IF(MONTH(A1)=12,31,DATE(YEAR(A1),MONTH(A1)+1,1)-A1),"",U21+1))</f>
        <v/>
      </c>
      <c r="Z21" s="1603"/>
      <c r="AA21" s="1604"/>
      <c r="AB21" s="1605"/>
      <c r="AE21" s="1594">
        <f>IF(DAY(BC17)+1&gt;IF(MONTH(AE1)=12,31,DATE(YEAR(AE1),MONTH(AE1)+1,1)-AE1),"",BC17+1)</f>
        <v>45956</v>
      </c>
      <c r="AF21" s="1595"/>
      <c r="AG21" s="1596"/>
      <c r="AH21" s="1597"/>
      <c r="AI21" s="1598">
        <f>IF(AE21="","",IF(DAY(AE21)+1&gt;IF(MONTH(AE1)=12,31,DATE(YEAR(AE1),MONTH(AE1)+1,1)-AE1),"",AE21+1))</f>
        <v>45957</v>
      </c>
      <c r="AJ21" s="1599"/>
      <c r="AK21" s="1600"/>
      <c r="AL21" s="1601"/>
      <c r="AM21" s="1598">
        <f>IF(AI21="","",IF(DAY(AI21)+1&gt;IF(MONTH(AE1)=12,31,DATE(YEAR(AE1),MONTH(AE1)+1,1)-AE1),"",AI21+1))</f>
        <v>45958</v>
      </c>
      <c r="AN21" s="1599"/>
      <c r="AO21" s="1600"/>
      <c r="AP21" s="1601"/>
      <c r="AQ21" s="1598">
        <f>IF(AM21="","",IF(DAY(AM21)+1&gt;IF(MONTH(AE1)=12,31,DATE(YEAR(AE1),MONTH(AE1)+1,1)-AE1),"",AM21+1))</f>
        <v>45959</v>
      </c>
      <c r="AR21" s="1599"/>
      <c r="AS21" s="1600"/>
      <c r="AT21" s="1601"/>
      <c r="AU21" s="1598">
        <f>IF(AQ21="","",IF(DAY(AQ21)+1&gt;IF(MONTH(AE1)=12,31,DATE(YEAR(AE1),MONTH(AE1)+1,1)-AE1),"",AQ21+1))</f>
        <v>45960</v>
      </c>
      <c r="AV21" s="1599"/>
      <c r="AW21" s="1600"/>
      <c r="AX21" s="1601"/>
      <c r="AY21" s="1598">
        <f>IF(AU21="","",IF(DAY(AU21)+1&gt;IF(MONTH(AE1)=12,31,DATE(YEAR(AE1),MONTH(AE1)+1,1)-AE1),"",AU21+1))</f>
        <v>45961</v>
      </c>
      <c r="AZ21" s="1599"/>
      <c r="BA21" s="1600"/>
      <c r="BB21" s="1601"/>
      <c r="BC21" s="1602" t="str">
        <f>IF(AY21="","",IF(DAY(AY21)+1&gt;IF(MONTH(AE1)=12,31,DATE(YEAR(AE1),MONTH(AE1)+1,1)-AE1),"",AY21+1))</f>
        <v/>
      </c>
      <c r="BD21" s="1603"/>
      <c r="BE21" s="1604"/>
      <c r="BF21" s="1605"/>
    </row>
    <row r="22" spans="1:90" ht="10.5" customHeight="1">
      <c r="A22" s="1019"/>
      <c r="B22" s="1612"/>
      <c r="C22" s="1612"/>
      <c r="D22" s="709"/>
      <c r="E22" s="1019"/>
      <c r="F22" s="1612"/>
      <c r="G22" s="1612"/>
      <c r="H22" s="709"/>
      <c r="I22" s="1019"/>
      <c r="J22" s="1612"/>
      <c r="K22" s="1612"/>
      <c r="L22" s="709"/>
      <c r="M22" s="1019"/>
      <c r="N22" s="1612"/>
      <c r="O22" s="1612"/>
      <c r="P22" s="709"/>
      <c r="Q22" s="1019"/>
      <c r="R22" s="1612"/>
      <c r="S22" s="1612"/>
      <c r="T22" s="709"/>
      <c r="U22" s="1019"/>
      <c r="V22" s="1612"/>
      <c r="W22" s="1612"/>
      <c r="X22" s="709"/>
      <c r="Y22" s="1019"/>
      <c r="Z22" s="1612"/>
      <c r="AA22" s="1612"/>
      <c r="AB22" s="709"/>
      <c r="AE22" s="1019"/>
      <c r="AF22" s="1612"/>
      <c r="AG22" s="1612"/>
      <c r="AH22" s="709"/>
      <c r="AI22" s="1019"/>
      <c r="AJ22" s="1612"/>
      <c r="AK22" s="1612"/>
      <c r="AL22" s="709"/>
      <c r="AM22" s="1019"/>
      <c r="AN22" s="1612"/>
      <c r="AO22" s="1612"/>
      <c r="AP22" s="709"/>
      <c r="AQ22" s="1019"/>
      <c r="AR22" s="1612"/>
      <c r="AS22" s="1612"/>
      <c r="AT22" s="709"/>
      <c r="AU22" s="1019"/>
      <c r="AV22" s="1612"/>
      <c r="AW22" s="1612"/>
      <c r="AX22" s="709"/>
      <c r="AY22" s="1019"/>
      <c r="AZ22" s="1612"/>
      <c r="BA22" s="1612"/>
      <c r="BB22" s="709"/>
      <c r="BC22" s="1019"/>
      <c r="BD22" s="1612"/>
      <c r="BE22" s="1612"/>
      <c r="BF22" s="709"/>
    </row>
    <row r="23" spans="1:90" ht="10.5" customHeight="1">
      <c r="A23" s="1019"/>
      <c r="B23" s="1612"/>
      <c r="C23" s="1612"/>
      <c r="D23" s="709"/>
      <c r="E23" s="1019"/>
      <c r="F23" s="1612"/>
      <c r="G23" s="1612"/>
      <c r="H23" s="709"/>
      <c r="I23" s="1019"/>
      <c r="J23" s="1612"/>
      <c r="K23" s="1612"/>
      <c r="L23" s="709"/>
      <c r="M23" s="1019"/>
      <c r="N23" s="1612"/>
      <c r="O23" s="1612"/>
      <c r="P23" s="709"/>
      <c r="Q23" s="1019"/>
      <c r="R23" s="1612"/>
      <c r="S23" s="1612"/>
      <c r="T23" s="709"/>
      <c r="U23" s="1019"/>
      <c r="V23" s="1612"/>
      <c r="W23" s="1612"/>
      <c r="X23" s="709"/>
      <c r="Y23" s="1019"/>
      <c r="Z23" s="1612"/>
      <c r="AA23" s="1612"/>
      <c r="AB23" s="709"/>
      <c r="AE23" s="1019"/>
      <c r="AF23" s="1612"/>
      <c r="AG23" s="1612"/>
      <c r="AH23" s="709"/>
      <c r="AI23" s="1019"/>
      <c r="AJ23" s="1612"/>
      <c r="AK23" s="1612"/>
      <c r="AL23" s="709"/>
      <c r="AM23" s="1019"/>
      <c r="AN23" s="1612"/>
      <c r="AO23" s="1612"/>
      <c r="AP23" s="709"/>
      <c r="AQ23" s="1019"/>
      <c r="AR23" s="1612"/>
      <c r="AS23" s="1612"/>
      <c r="AT23" s="709"/>
      <c r="AU23" s="1019"/>
      <c r="AV23" s="1612"/>
      <c r="AW23" s="1612"/>
      <c r="AX23" s="709"/>
      <c r="AY23" s="1019"/>
      <c r="AZ23" s="1612"/>
      <c r="BA23" s="1612"/>
      <c r="BB23" s="709"/>
      <c r="BC23" s="1019"/>
      <c r="BD23" s="1612"/>
      <c r="BE23" s="1612"/>
      <c r="BF23" s="709"/>
    </row>
    <row r="24" spans="1:90" ht="10.5" customHeight="1">
      <c r="A24" s="1019"/>
      <c r="B24" s="712"/>
      <c r="C24" s="712"/>
      <c r="D24" s="709"/>
      <c r="E24" s="1019"/>
      <c r="F24" s="712"/>
      <c r="G24" s="712"/>
      <c r="H24" s="709"/>
      <c r="I24" s="1019"/>
      <c r="J24" s="1612"/>
      <c r="K24" s="1612"/>
      <c r="L24" s="709"/>
      <c r="M24" s="1019"/>
      <c r="N24" s="1612"/>
      <c r="O24" s="1612"/>
      <c r="P24" s="709"/>
      <c r="Q24" s="1019"/>
      <c r="R24" s="1612"/>
      <c r="S24" s="1612"/>
      <c r="T24" s="709"/>
      <c r="U24" s="1019"/>
      <c r="V24" s="1612"/>
      <c r="W24" s="1612"/>
      <c r="X24" s="709"/>
      <c r="Y24" s="1019"/>
      <c r="Z24" s="1612"/>
      <c r="AA24" s="1612"/>
      <c r="AB24" s="709"/>
      <c r="AE24" s="1019"/>
      <c r="AF24" s="712"/>
      <c r="AG24" s="712"/>
      <c r="AH24" s="709"/>
      <c r="AI24" s="1019"/>
      <c r="AJ24" s="712"/>
      <c r="AK24" s="712"/>
      <c r="AL24" s="709"/>
      <c r="AM24" s="1019"/>
      <c r="AN24" s="1612"/>
      <c r="AO24" s="1612"/>
      <c r="AP24" s="709"/>
      <c r="AQ24" s="1019"/>
      <c r="AR24" s="1612"/>
      <c r="AS24" s="1612"/>
      <c r="AT24" s="709"/>
      <c r="AU24" s="1019"/>
      <c r="AV24" s="1612"/>
      <c r="AW24" s="1612"/>
      <c r="AX24" s="709"/>
      <c r="AY24" s="1019"/>
      <c r="AZ24" s="1612"/>
      <c r="BA24" s="1612"/>
      <c r="BB24" s="709"/>
      <c r="BC24" s="1019"/>
      <c r="BD24" s="1612"/>
      <c r="BE24" s="1612"/>
      <c r="BF24" s="709"/>
    </row>
    <row r="25" spans="1:90" ht="51" customHeight="1">
      <c r="A25" s="1617" t="str">
        <f>IF(Y21="","",IF(DAY(Y21)+1&gt;IF(MONTH(A1)=12,31,DATE(YEAR(A1),MONTH(A1)+1,1)-A1),"",Y21+1))</f>
        <v/>
      </c>
      <c r="B25" s="872"/>
      <c r="C25" s="1618"/>
      <c r="D25" s="1619"/>
      <c r="E25" s="1613" t="str">
        <f>IF(A25="","",IF(DAY(A25)+1&gt;IF(MONTH(A1)=12,31,DATE(YEAR(A1),MONTH(A1)+1,1)-A1),"",A25+1))</f>
        <v/>
      </c>
      <c r="F25" s="875"/>
      <c r="G25" s="1614"/>
      <c r="H25" s="1615"/>
      <c r="I25" s="23"/>
      <c r="J25" s="7"/>
      <c r="K25" s="7"/>
      <c r="L25" s="19"/>
      <c r="M25" s="23"/>
      <c r="N25" s="7"/>
      <c r="O25" s="7"/>
      <c r="P25" s="19"/>
      <c r="Q25" s="23"/>
      <c r="R25" s="7"/>
      <c r="S25" s="7"/>
      <c r="T25" s="19"/>
      <c r="U25" s="23"/>
      <c r="V25" s="7"/>
      <c r="W25" s="7"/>
      <c r="X25" s="19"/>
      <c r="Y25" s="7"/>
      <c r="Z25" s="7"/>
      <c r="AA25" s="7"/>
      <c r="AB25" s="19"/>
      <c r="AE25" s="1617" t="str">
        <f>IF(BC21="","",IF(DAY(BC21)+1&gt;IF(MONTH(AE1)=12,31,DATE(YEAR(AE1),MONTH(AE1)+1,1)-AE1),"",BC21+1))</f>
        <v/>
      </c>
      <c r="AF25" s="872"/>
      <c r="AG25" s="1618"/>
      <c r="AH25" s="1619"/>
      <c r="AI25" s="1613" t="str">
        <f>IF(AE25="","",IF(DAY(AE25)+1&gt;IF(MONTH(AE1)=12,31,DATE(YEAR(AE1),MONTH(AE1)+1,1)-AE1),"",AE25+1))</f>
        <v/>
      </c>
      <c r="AJ25" s="875"/>
      <c r="AK25" s="1614"/>
      <c r="AL25" s="1615"/>
      <c r="AM25" s="23"/>
      <c r="AN25" s="7"/>
      <c r="AO25" s="7"/>
      <c r="AP25" s="19"/>
      <c r="AQ25" s="23"/>
      <c r="AR25" s="7"/>
      <c r="AS25" s="7"/>
      <c r="AT25" s="19"/>
      <c r="AU25" s="23"/>
      <c r="AV25" s="7"/>
      <c r="AW25" s="7"/>
      <c r="AX25" s="19"/>
      <c r="AY25" s="23"/>
      <c r="AZ25" s="7"/>
      <c r="BA25" s="7"/>
      <c r="BB25" s="19"/>
      <c r="BC25" s="7"/>
      <c r="BD25" s="7"/>
      <c r="BE25" s="7"/>
      <c r="BF25" s="19"/>
    </row>
    <row r="26" spans="1:90" ht="12" customHeight="1">
      <c r="A26" s="48"/>
      <c r="B26" s="60"/>
      <c r="C26" s="60"/>
      <c r="D26" s="20"/>
      <c r="E26" s="48"/>
      <c r="F26" s="60"/>
      <c r="G26" s="60"/>
      <c r="H26" s="20"/>
      <c r="I26" s="48"/>
      <c r="J26" s="60"/>
      <c r="K26" s="60"/>
      <c r="L26" s="20"/>
      <c r="M26" s="48"/>
      <c r="N26" s="60"/>
      <c r="O26" s="60"/>
      <c r="P26" s="20"/>
      <c r="Q26" s="48"/>
      <c r="R26" s="60"/>
      <c r="S26" s="60"/>
      <c r="T26" s="20"/>
      <c r="U26" s="48"/>
      <c r="V26" s="60"/>
      <c r="W26" s="60"/>
      <c r="X26" s="20"/>
      <c r="Y26" s="60"/>
      <c r="Z26" s="60"/>
      <c r="AA26" s="60"/>
      <c r="AB26" s="20"/>
      <c r="AE26" s="48"/>
      <c r="AF26" s="60"/>
      <c r="AG26" s="60"/>
      <c r="AH26" s="20"/>
      <c r="AI26" s="48"/>
      <c r="AJ26" s="60"/>
      <c r="AK26" s="60"/>
      <c r="AL26" s="20"/>
      <c r="AM26" s="48"/>
      <c r="AN26" s="60"/>
      <c r="AO26" s="60"/>
      <c r="AP26" s="20"/>
      <c r="AQ26" s="48"/>
      <c r="AR26" s="60"/>
      <c r="AS26" s="60"/>
      <c r="AT26" s="20"/>
      <c r="AU26" s="48"/>
      <c r="AV26" s="60"/>
      <c r="AW26" s="60"/>
      <c r="AX26" s="20"/>
      <c r="AY26" s="48"/>
      <c r="AZ26" s="60"/>
      <c r="BA26" s="60"/>
      <c r="BB26" s="20"/>
      <c r="BC26" s="60"/>
      <c r="BD26" s="60"/>
      <c r="BE26" s="60"/>
      <c r="BF26" s="20"/>
    </row>
    <row r="27" spans="1:90" ht="19.5" customHeight="1">
      <c r="B27" s="17"/>
      <c r="C27" s="17"/>
      <c r="D27" s="17"/>
      <c r="E27" s="18"/>
      <c r="F27" s="18"/>
      <c r="G27" s="18"/>
      <c r="H27" s="18"/>
      <c r="I27" s="18"/>
      <c r="J27" s="278"/>
      <c r="K27" s="279"/>
      <c r="L27" s="279"/>
      <c r="M27" s="279"/>
      <c r="N27" s="279"/>
      <c r="O27" s="17"/>
      <c r="P27" s="17"/>
      <c r="Q27" s="17"/>
      <c r="R27" s="17"/>
      <c r="S27" s="18"/>
      <c r="T27" s="18"/>
      <c r="U27" s="18"/>
      <c r="V27" s="18"/>
      <c r="W27" s="18"/>
      <c r="X27" s="278"/>
      <c r="Y27" s="279"/>
      <c r="Z27" s="279"/>
      <c r="AA27" s="279"/>
      <c r="AD27" s="7"/>
      <c r="AE27" s="17"/>
      <c r="AF27" s="17"/>
      <c r="AG27" s="17"/>
      <c r="AH27" s="17"/>
      <c r="AI27" s="18"/>
      <c r="AJ27" s="18"/>
      <c r="AK27" s="18"/>
      <c r="AL27" s="18"/>
      <c r="AM27" s="18"/>
      <c r="AN27" s="278"/>
      <c r="AO27" s="279"/>
      <c r="AP27" s="279"/>
      <c r="AQ27" s="279"/>
      <c r="AR27" s="279"/>
      <c r="AS27" s="17"/>
      <c r="AT27" s="17"/>
      <c r="AU27" s="17"/>
      <c r="AV27" s="17"/>
      <c r="AW27" s="18"/>
      <c r="AX27" s="18"/>
      <c r="AY27" s="18"/>
      <c r="AZ27" s="18"/>
      <c r="BA27" s="18"/>
      <c r="BB27" s="278"/>
      <c r="BC27" s="279"/>
      <c r="BD27" s="279"/>
      <c r="BE27" s="279"/>
      <c r="BH27" s="7"/>
      <c r="BI27" s="17"/>
      <c r="BJ27" s="17"/>
      <c r="BK27" s="17"/>
      <c r="BL27" s="17"/>
      <c r="BM27" s="18"/>
      <c r="BN27" s="18"/>
      <c r="BO27" s="18"/>
      <c r="BP27" s="18"/>
      <c r="BQ27" s="18"/>
      <c r="BR27" s="278"/>
      <c r="BS27" s="279"/>
      <c r="BT27" s="279"/>
      <c r="BU27" s="279"/>
      <c r="BV27" s="279"/>
      <c r="BW27" s="17"/>
      <c r="BX27" s="17"/>
      <c r="BY27" s="17"/>
      <c r="BZ27" s="17"/>
      <c r="CA27" s="18"/>
      <c r="CB27" s="18"/>
      <c r="CC27" s="18"/>
      <c r="CD27" s="18"/>
      <c r="CE27" s="18"/>
      <c r="CF27" s="278"/>
      <c r="CG27" s="279"/>
      <c r="CH27" s="279"/>
      <c r="CI27" s="279"/>
      <c r="CJ27" s="279"/>
    </row>
    <row r="28" spans="1:90" ht="19.5" customHeight="1">
      <c r="B28" s="7"/>
      <c r="AC28" s="7"/>
      <c r="AD28" s="7"/>
      <c r="AF28" s="7"/>
      <c r="BG28" s="7"/>
      <c r="BH28" s="7"/>
      <c r="BJ28" s="7"/>
      <c r="CK28" s="7"/>
      <c r="CL28" s="7"/>
    </row>
    <row r="29" spans="1:90" ht="26.25" customHeight="1">
      <c r="A29" s="1574">
        <f>IF(MONTH(AE1)=12,DATE(YEAR(AE1)+1,1,1),DATE(YEAR(AE1),MONTH(AE1)+1,1))</f>
        <v>45962</v>
      </c>
      <c r="B29" s="1574"/>
      <c r="C29" s="1574"/>
      <c r="D29" s="1574"/>
      <c r="E29" s="1634">
        <f>A29</f>
        <v>45962</v>
      </c>
      <c r="F29" s="1634"/>
      <c r="G29" s="1634"/>
      <c r="H29" s="1634"/>
      <c r="I29" s="1573" t="s">
        <v>511</v>
      </c>
      <c r="J29" s="1573"/>
      <c r="K29" s="1573"/>
      <c r="L29" s="1573"/>
      <c r="M29" s="1573"/>
      <c r="N29" s="1573"/>
      <c r="O29" s="1573"/>
      <c r="P29" s="1573"/>
      <c r="Q29" s="1573"/>
      <c r="R29" s="1573"/>
      <c r="S29" s="1573" t="s">
        <v>512</v>
      </c>
      <c r="T29" s="1573"/>
      <c r="U29" s="1573"/>
      <c r="V29" s="1573"/>
      <c r="W29" s="1573"/>
      <c r="X29" s="1573"/>
      <c r="Y29" s="1573"/>
      <c r="Z29" s="1573"/>
      <c r="AA29" s="1573"/>
      <c r="AB29" s="1573"/>
      <c r="AD29" s="7"/>
      <c r="AE29" s="1574">
        <f>IF(MONTH(A29)=12,DATE(YEAR(A29)+1,1,1),DATE(YEAR(A29),MONTH(A29)+1,1))</f>
        <v>45992</v>
      </c>
      <c r="AF29" s="1574"/>
      <c r="AG29" s="1574"/>
      <c r="AH29" s="1574"/>
      <c r="AI29" s="1634">
        <f>AE29</f>
        <v>45992</v>
      </c>
      <c r="AJ29" s="1634"/>
      <c r="AK29" s="1634"/>
      <c r="AL29" s="1634"/>
      <c r="AM29" s="1573" t="s">
        <v>511</v>
      </c>
      <c r="AN29" s="1573"/>
      <c r="AO29" s="1573"/>
      <c r="AP29" s="1573"/>
      <c r="AQ29" s="1573"/>
      <c r="AR29" s="1573"/>
      <c r="AS29" s="1573"/>
      <c r="AT29" s="1573"/>
      <c r="AU29" s="1573"/>
      <c r="AV29" s="1573"/>
      <c r="AW29" s="1573" t="s">
        <v>512</v>
      </c>
      <c r="AX29" s="1573"/>
      <c r="AY29" s="1573"/>
      <c r="AZ29" s="1573"/>
      <c r="BA29" s="1573"/>
      <c r="BB29" s="1573"/>
      <c r="BC29" s="1573"/>
      <c r="BD29" s="1573"/>
      <c r="BE29" s="1573"/>
      <c r="BF29" s="1573"/>
      <c r="BH29" s="7"/>
    </row>
    <row r="30" spans="1:90" ht="41.25" customHeight="1">
      <c r="A30" s="1576" t="str">
        <f>IF(A29&gt;=43586,"令和"&amp;IF(YEAR(A29)-2018=1,"元",YEAR(A29)-2018),"平成"&amp;(YEAR(A29)-1988))</f>
        <v>令和7</v>
      </c>
      <c r="B30" s="1576"/>
      <c r="C30" s="1576"/>
      <c r="D30" s="1576"/>
      <c r="E30" s="1634"/>
      <c r="F30" s="1634"/>
      <c r="G30" s="1634"/>
      <c r="H30" s="1634"/>
      <c r="I30" s="1577" t="str">
        <f>VLOOKUP(A29,祝節名,2,FALSE)</f>
        <v>3 文化の日、23 勤労感謝の日
24 振替休日。立冬7、小雪22</v>
      </c>
      <c r="J30" s="1577"/>
      <c r="K30" s="1577"/>
      <c r="L30" s="1577"/>
      <c r="M30" s="1577"/>
      <c r="N30" s="1577"/>
      <c r="O30" s="1577"/>
      <c r="P30" s="1577"/>
      <c r="Q30" s="1577"/>
      <c r="R30" s="1577"/>
      <c r="S30" s="1577" t="str">
        <f>VLOOKUP(A29,記念名,2,FALSE)</f>
        <v>119番の日 9
世界平和記念日 11</v>
      </c>
      <c r="T30" s="1577"/>
      <c r="U30" s="1577"/>
      <c r="V30" s="1577"/>
      <c r="W30" s="1577"/>
      <c r="X30" s="1577"/>
      <c r="Y30" s="1577"/>
      <c r="Z30" s="1577"/>
      <c r="AA30" s="1577"/>
      <c r="AB30" s="1577"/>
      <c r="AE30" s="1576" t="str">
        <f>IF(AE29&gt;=43586,"令和"&amp;IF(YEAR(AE29)-2018=1,"元",YEAR(AE29)-2018),"平成"&amp;(YEAR(AE29)-1988))</f>
        <v>令和7</v>
      </c>
      <c r="AF30" s="1576"/>
      <c r="AG30" s="1576"/>
      <c r="AH30" s="1576"/>
      <c r="AI30" s="1634"/>
      <c r="AJ30" s="1634"/>
      <c r="AK30" s="1634"/>
      <c r="AL30" s="1634"/>
      <c r="AM30" s="1577" t="str">
        <f>VLOOKUP(AE29,祝節名,2,FALSE)</f>
        <v xml:space="preserve">
大雪7、冬至22</v>
      </c>
      <c r="AN30" s="1577"/>
      <c r="AO30" s="1577"/>
      <c r="AP30" s="1577"/>
      <c r="AQ30" s="1577"/>
      <c r="AR30" s="1577"/>
      <c r="AS30" s="1577"/>
      <c r="AT30" s="1577"/>
      <c r="AU30" s="1577"/>
      <c r="AV30" s="1577"/>
      <c r="AW30" s="1577" t="str">
        <f>VLOOKUP(AE29,記念名,2,FALSE)</f>
        <v>地球温暖化防止月間 1～31
人権週間 4～10</v>
      </c>
      <c r="AX30" s="1577"/>
      <c r="AY30" s="1577"/>
      <c r="AZ30" s="1577"/>
      <c r="BA30" s="1577"/>
      <c r="BB30" s="1577"/>
      <c r="BC30" s="1577"/>
      <c r="BD30" s="1577"/>
      <c r="BE30" s="1577"/>
      <c r="BF30" s="1577"/>
    </row>
    <row r="31" spans="1:90" ht="8.25" customHeight="1">
      <c r="AD31" s="7"/>
      <c r="BH31" s="7"/>
    </row>
    <row r="32" spans="1:90" ht="24.75" customHeight="1">
      <c r="A32" s="1578" t="s">
        <v>339</v>
      </c>
      <c r="B32" s="1579"/>
      <c r="C32" s="1579"/>
      <c r="D32" s="1580"/>
      <c r="E32" s="1581" t="s">
        <v>271</v>
      </c>
      <c r="F32" s="1582"/>
      <c r="G32" s="1582"/>
      <c r="H32" s="1583"/>
      <c r="I32" s="1631" t="s">
        <v>272</v>
      </c>
      <c r="J32" s="1632"/>
      <c r="K32" s="1632"/>
      <c r="L32" s="1633"/>
      <c r="M32" s="1581" t="s">
        <v>336</v>
      </c>
      <c r="N32" s="1582"/>
      <c r="O32" s="1582"/>
      <c r="P32" s="1583"/>
      <c r="Q32" s="1631" t="s">
        <v>273</v>
      </c>
      <c r="R32" s="1632"/>
      <c r="S32" s="1632"/>
      <c r="T32" s="1633"/>
      <c r="U32" s="1581" t="s">
        <v>344</v>
      </c>
      <c r="V32" s="1582"/>
      <c r="W32" s="1582"/>
      <c r="X32" s="1583"/>
      <c r="Y32" s="1587" t="s">
        <v>345</v>
      </c>
      <c r="Z32" s="1588"/>
      <c r="AA32" s="1588"/>
      <c r="AB32" s="1589"/>
      <c r="AE32" s="1578" t="s">
        <v>339</v>
      </c>
      <c r="AF32" s="1579"/>
      <c r="AG32" s="1579"/>
      <c r="AH32" s="1580"/>
      <c r="AI32" s="1581" t="s">
        <v>271</v>
      </c>
      <c r="AJ32" s="1582"/>
      <c r="AK32" s="1582"/>
      <c r="AL32" s="1583"/>
      <c r="AM32" s="1631" t="s">
        <v>272</v>
      </c>
      <c r="AN32" s="1632"/>
      <c r="AO32" s="1632"/>
      <c r="AP32" s="1633"/>
      <c r="AQ32" s="1581" t="s">
        <v>336</v>
      </c>
      <c r="AR32" s="1582"/>
      <c r="AS32" s="1582"/>
      <c r="AT32" s="1583"/>
      <c r="AU32" s="1631" t="s">
        <v>273</v>
      </c>
      <c r="AV32" s="1632"/>
      <c r="AW32" s="1632"/>
      <c r="AX32" s="1633"/>
      <c r="AY32" s="1581" t="s">
        <v>344</v>
      </c>
      <c r="AZ32" s="1582"/>
      <c r="BA32" s="1582"/>
      <c r="BB32" s="1583"/>
      <c r="BC32" s="1587" t="s">
        <v>345</v>
      </c>
      <c r="BD32" s="1588"/>
      <c r="BE32" s="1588"/>
      <c r="BF32" s="1589"/>
    </row>
    <row r="33" spans="1:58" ht="70.5" customHeight="1">
      <c r="A33" s="1594">
        <f>IF(WEEKDAY(A29)=1,A29,(IF(WEEKDAY(A29)=2,A29-1,(IF(WEEKDAY(A29)=3,A29-2,(IF(WEEKDAY(A29)=4,A29-3,(IF(WEEKDAY(A29)=5,A29-4,IF(WEEKDAY(A29)=6,A29-5,A29-6))))))))))</f>
        <v>45956</v>
      </c>
      <c r="B33" s="1595"/>
      <c r="C33" s="1596"/>
      <c r="D33" s="1597"/>
      <c r="E33" s="1598">
        <f>A33+1</f>
        <v>45957</v>
      </c>
      <c r="F33" s="1599"/>
      <c r="G33" s="1600"/>
      <c r="H33" s="1601"/>
      <c r="I33" s="1598">
        <f>E33+1</f>
        <v>45958</v>
      </c>
      <c r="J33" s="1599"/>
      <c r="K33" s="1600"/>
      <c r="L33" s="1601"/>
      <c r="M33" s="1598">
        <f>I33+1</f>
        <v>45959</v>
      </c>
      <c r="N33" s="1599"/>
      <c r="O33" s="1600"/>
      <c r="P33" s="1601"/>
      <c r="Q33" s="1598">
        <f>M33+1</f>
        <v>45960</v>
      </c>
      <c r="R33" s="1599"/>
      <c r="S33" s="1600"/>
      <c r="T33" s="1601"/>
      <c r="U33" s="1598">
        <f>Q33+1</f>
        <v>45961</v>
      </c>
      <c r="V33" s="1599"/>
      <c r="W33" s="1600"/>
      <c r="X33" s="1601"/>
      <c r="Y33" s="1602">
        <f>U33+1</f>
        <v>45962</v>
      </c>
      <c r="Z33" s="1603"/>
      <c r="AA33" s="1604"/>
      <c r="AB33" s="1605"/>
      <c r="AE33" s="1594">
        <f>IF(WEEKDAY(AE29)=1,AE29,(IF(WEEKDAY(AE29)=2,AE29-1,(IF(WEEKDAY(AE29)=3,AE29-2,(IF(WEEKDAY(AE29)=4,AE29-3,(IF(WEEKDAY(AE29)=5,AE29-4,IF(WEEKDAY(AE29)=6,AE29-5,AE29-6))))))))))</f>
        <v>45991</v>
      </c>
      <c r="AF33" s="1595"/>
      <c r="AG33" s="1596"/>
      <c r="AH33" s="1597"/>
      <c r="AI33" s="1598">
        <f>AE33+1</f>
        <v>45992</v>
      </c>
      <c r="AJ33" s="1599"/>
      <c r="AK33" s="1600"/>
      <c r="AL33" s="1601"/>
      <c r="AM33" s="1598">
        <f>AI33+1</f>
        <v>45993</v>
      </c>
      <c r="AN33" s="1599"/>
      <c r="AO33" s="1600"/>
      <c r="AP33" s="1601"/>
      <c r="AQ33" s="1598">
        <f>AM33+1</f>
        <v>45994</v>
      </c>
      <c r="AR33" s="1599"/>
      <c r="AS33" s="1600"/>
      <c r="AT33" s="1601"/>
      <c r="AU33" s="1598">
        <f>AQ33+1</f>
        <v>45995</v>
      </c>
      <c r="AV33" s="1599"/>
      <c r="AW33" s="1600"/>
      <c r="AX33" s="1601"/>
      <c r="AY33" s="1598">
        <f>AU33+1</f>
        <v>45996</v>
      </c>
      <c r="AZ33" s="1599"/>
      <c r="BA33" s="1600"/>
      <c r="BB33" s="1601"/>
      <c r="BC33" s="1602">
        <f>AY33+1</f>
        <v>45997</v>
      </c>
      <c r="BD33" s="1603"/>
      <c r="BE33" s="1604"/>
      <c r="BF33" s="1605"/>
    </row>
    <row r="34" spans="1:58" ht="31.5" customHeight="1">
      <c r="A34" s="1606" t="str">
        <f>IF(DAY(A33)=1,"","/"&amp;(MONTH(A33)&amp;"月"))</f>
        <v>/10月</v>
      </c>
      <c r="B34" s="1607"/>
      <c r="C34" s="1607"/>
      <c r="D34" s="1608"/>
      <c r="E34" s="1019"/>
      <c r="F34" s="1612"/>
      <c r="G34" s="1612"/>
      <c r="H34" s="709"/>
      <c r="I34" s="1019"/>
      <c r="J34" s="1612"/>
      <c r="K34" s="1612"/>
      <c r="L34" s="709"/>
      <c r="M34" s="1019"/>
      <c r="N34" s="1612"/>
      <c r="O34" s="1612"/>
      <c r="P34" s="709"/>
      <c r="Q34" s="1019"/>
      <c r="R34" s="1612"/>
      <c r="S34" s="1612"/>
      <c r="T34" s="709"/>
      <c r="U34" s="1019"/>
      <c r="V34" s="1612"/>
      <c r="W34" s="1612"/>
      <c r="X34" s="709"/>
      <c r="Y34" s="1019"/>
      <c r="Z34" s="1612"/>
      <c r="AA34" s="1612"/>
      <c r="AB34" s="709"/>
      <c r="AE34" s="1606" t="str">
        <f>IF(DAY(AE33)=1,"","/"&amp;(MONTH(AE33)&amp;"月"))</f>
        <v>/11月</v>
      </c>
      <c r="AF34" s="1607"/>
      <c r="AG34" s="1607"/>
      <c r="AH34" s="1608"/>
      <c r="AI34" s="1019"/>
      <c r="AJ34" s="1612"/>
      <c r="AK34" s="1612"/>
      <c r="AL34" s="709"/>
      <c r="AM34" s="1019"/>
      <c r="AN34" s="1612"/>
      <c r="AO34" s="1612"/>
      <c r="AP34" s="709"/>
      <c r="AQ34" s="1019"/>
      <c r="AR34" s="1612"/>
      <c r="AS34" s="1612"/>
      <c r="AT34" s="709"/>
      <c r="AU34" s="1019"/>
      <c r="AV34" s="1612"/>
      <c r="AW34" s="1612"/>
      <c r="AX34" s="709"/>
      <c r="AY34" s="1019"/>
      <c r="AZ34" s="1612"/>
      <c r="BA34" s="1612"/>
      <c r="BB34" s="709"/>
      <c r="BC34" s="1019"/>
      <c r="BD34" s="1612"/>
      <c r="BE34" s="1612"/>
      <c r="BF34" s="709"/>
    </row>
    <row r="35" spans="1:58" ht="31.5" customHeight="1">
      <c r="A35" s="1606"/>
      <c r="B35" s="1607"/>
      <c r="C35" s="1607"/>
      <c r="D35" s="1608"/>
      <c r="E35" s="1019"/>
      <c r="F35" s="1612"/>
      <c r="G35" s="1612"/>
      <c r="H35" s="709"/>
      <c r="I35" s="1019"/>
      <c r="J35" s="1612"/>
      <c r="K35" s="1612"/>
      <c r="L35" s="709"/>
      <c r="M35" s="1019"/>
      <c r="N35" s="1612"/>
      <c r="O35" s="1612"/>
      <c r="P35" s="709"/>
      <c r="Q35" s="1019"/>
      <c r="R35" s="1612"/>
      <c r="S35" s="1612"/>
      <c r="T35" s="709"/>
      <c r="U35" s="1019"/>
      <c r="V35" s="1612"/>
      <c r="W35" s="1612"/>
      <c r="X35" s="709"/>
      <c r="Y35" s="1019"/>
      <c r="Z35" s="1612"/>
      <c r="AA35" s="1612"/>
      <c r="AB35" s="709"/>
      <c r="AE35" s="1606"/>
      <c r="AF35" s="1607"/>
      <c r="AG35" s="1607"/>
      <c r="AH35" s="1608"/>
      <c r="AI35" s="1019"/>
      <c r="AJ35" s="1612"/>
      <c r="AK35" s="1612"/>
      <c r="AL35" s="709"/>
      <c r="AM35" s="1019"/>
      <c r="AN35" s="1612"/>
      <c r="AO35" s="1612"/>
      <c r="AP35" s="709"/>
      <c r="AQ35" s="1019"/>
      <c r="AR35" s="1612"/>
      <c r="AS35" s="1612"/>
      <c r="AT35" s="709"/>
      <c r="AU35" s="1019"/>
      <c r="AV35" s="1612"/>
      <c r="AW35" s="1612"/>
      <c r="AX35" s="709"/>
      <c r="AY35" s="1019"/>
      <c r="AZ35" s="1612"/>
      <c r="BA35" s="1612"/>
      <c r="BB35" s="709"/>
      <c r="BC35" s="1019"/>
      <c r="BD35" s="1612"/>
      <c r="BE35" s="1612"/>
      <c r="BF35" s="709"/>
    </row>
    <row r="36" spans="1:58" ht="31.5" customHeight="1">
      <c r="A36" s="1609"/>
      <c r="B36" s="1610"/>
      <c r="C36" s="1610"/>
      <c r="D36" s="1611"/>
      <c r="E36" s="1019"/>
      <c r="F36" s="1612"/>
      <c r="G36" s="1612"/>
      <c r="H36" s="709"/>
      <c r="I36" s="1019"/>
      <c r="J36" s="1612"/>
      <c r="K36" s="1612"/>
      <c r="L36" s="709"/>
      <c r="M36" s="1019"/>
      <c r="N36" s="1612"/>
      <c r="O36" s="1612"/>
      <c r="P36" s="709"/>
      <c r="Q36" s="1019"/>
      <c r="R36" s="1612"/>
      <c r="S36" s="1612"/>
      <c r="T36" s="709"/>
      <c r="U36" s="1019"/>
      <c r="V36" s="1612"/>
      <c r="W36" s="1612"/>
      <c r="X36" s="709"/>
      <c r="Y36" s="1019"/>
      <c r="Z36" s="1612"/>
      <c r="AA36" s="1612"/>
      <c r="AB36" s="709"/>
      <c r="AE36" s="1609"/>
      <c r="AF36" s="1610"/>
      <c r="AG36" s="1610"/>
      <c r="AH36" s="1611"/>
      <c r="AI36" s="1019"/>
      <c r="AJ36" s="1612"/>
      <c r="AK36" s="1612"/>
      <c r="AL36" s="709"/>
      <c r="AM36" s="1019"/>
      <c r="AN36" s="1612"/>
      <c r="AO36" s="1612"/>
      <c r="AP36" s="709"/>
      <c r="AQ36" s="1019"/>
      <c r="AR36" s="1612"/>
      <c r="AS36" s="1612"/>
      <c r="AT36" s="709"/>
      <c r="AU36" s="1019"/>
      <c r="AV36" s="1612"/>
      <c r="AW36" s="1612"/>
      <c r="AX36" s="709"/>
      <c r="AY36" s="1019"/>
      <c r="AZ36" s="1612"/>
      <c r="BA36" s="1612"/>
      <c r="BB36" s="709"/>
      <c r="BC36" s="1019"/>
      <c r="BD36" s="1612"/>
      <c r="BE36" s="1612"/>
      <c r="BF36" s="709"/>
    </row>
    <row r="37" spans="1:58" ht="71.25" customHeight="1">
      <c r="A37" s="1594">
        <f>Y33+1</f>
        <v>45963</v>
      </c>
      <c r="B37" s="1595"/>
      <c r="C37" s="1596"/>
      <c r="D37" s="1597"/>
      <c r="E37" s="1598">
        <f>A37+1</f>
        <v>45964</v>
      </c>
      <c r="F37" s="1599"/>
      <c r="G37" s="1600"/>
      <c r="H37" s="1601"/>
      <c r="I37" s="1598">
        <f>E37+1</f>
        <v>45965</v>
      </c>
      <c r="J37" s="1599"/>
      <c r="K37" s="1600"/>
      <c r="L37" s="1601"/>
      <c r="M37" s="1598">
        <f>I37+1</f>
        <v>45966</v>
      </c>
      <c r="N37" s="1599"/>
      <c r="O37" s="1600"/>
      <c r="P37" s="1601"/>
      <c r="Q37" s="1598">
        <f>M37+1</f>
        <v>45967</v>
      </c>
      <c r="R37" s="1599"/>
      <c r="S37" s="1600"/>
      <c r="T37" s="1601"/>
      <c r="U37" s="1598">
        <f>Q37+1</f>
        <v>45968</v>
      </c>
      <c r="V37" s="1599"/>
      <c r="W37" s="1600"/>
      <c r="X37" s="1601"/>
      <c r="Y37" s="1602">
        <f>U37+1</f>
        <v>45969</v>
      </c>
      <c r="Z37" s="1603"/>
      <c r="AA37" s="1604"/>
      <c r="AB37" s="1605"/>
      <c r="AC37" s="277"/>
      <c r="AE37" s="1594">
        <f>BC33+1</f>
        <v>45998</v>
      </c>
      <c r="AF37" s="1595"/>
      <c r="AG37" s="1596"/>
      <c r="AH37" s="1597"/>
      <c r="AI37" s="1598">
        <f>AE37+1</f>
        <v>45999</v>
      </c>
      <c r="AJ37" s="1599"/>
      <c r="AK37" s="1600"/>
      <c r="AL37" s="1601"/>
      <c r="AM37" s="1598">
        <f>AI37+1</f>
        <v>46000</v>
      </c>
      <c r="AN37" s="1599"/>
      <c r="AO37" s="1600"/>
      <c r="AP37" s="1601"/>
      <c r="AQ37" s="1598">
        <f>AM37+1</f>
        <v>46001</v>
      </c>
      <c r="AR37" s="1599"/>
      <c r="AS37" s="1600"/>
      <c r="AT37" s="1601"/>
      <c r="AU37" s="1598">
        <f>AQ37+1</f>
        <v>46002</v>
      </c>
      <c r="AV37" s="1599"/>
      <c r="AW37" s="1600"/>
      <c r="AX37" s="1601"/>
      <c r="AY37" s="1598">
        <f>AU37+1</f>
        <v>46003</v>
      </c>
      <c r="AZ37" s="1599"/>
      <c r="BA37" s="1600"/>
      <c r="BB37" s="1601"/>
      <c r="BC37" s="1602">
        <f>AY37+1</f>
        <v>46004</v>
      </c>
      <c r="BD37" s="1603"/>
      <c r="BE37" s="1604"/>
      <c r="BF37" s="1605"/>
    </row>
    <row r="38" spans="1:58" ht="31.5" customHeight="1">
      <c r="A38" s="1019"/>
      <c r="B38" s="1612"/>
      <c r="C38" s="1612"/>
      <c r="D38" s="709"/>
      <c r="E38" s="1019"/>
      <c r="F38" s="1612"/>
      <c r="G38" s="1612"/>
      <c r="H38" s="709"/>
      <c r="I38" s="1019"/>
      <c r="J38" s="1612"/>
      <c r="K38" s="1612"/>
      <c r="L38" s="709"/>
      <c r="M38" s="1019"/>
      <c r="N38" s="1612"/>
      <c r="O38" s="1612"/>
      <c r="P38" s="709"/>
      <c r="Q38" s="1019"/>
      <c r="R38" s="1612"/>
      <c r="S38" s="1612"/>
      <c r="T38" s="709"/>
      <c r="U38" s="1019"/>
      <c r="V38" s="1612"/>
      <c r="W38" s="1612"/>
      <c r="X38" s="709"/>
      <c r="Y38" s="1019"/>
      <c r="Z38" s="1612"/>
      <c r="AA38" s="1612"/>
      <c r="AB38" s="709"/>
      <c r="AE38" s="1019"/>
      <c r="AF38" s="1612"/>
      <c r="AG38" s="1612"/>
      <c r="AH38" s="709"/>
      <c r="AI38" s="1019"/>
      <c r="AJ38" s="1612"/>
      <c r="AK38" s="1612"/>
      <c r="AL38" s="709"/>
      <c r="AM38" s="1019"/>
      <c r="AN38" s="1612"/>
      <c r="AO38" s="1612"/>
      <c r="AP38" s="709"/>
      <c r="AQ38" s="1019"/>
      <c r="AR38" s="1612"/>
      <c r="AS38" s="1612"/>
      <c r="AT38" s="709"/>
      <c r="AU38" s="1019"/>
      <c r="AV38" s="1612"/>
      <c r="AW38" s="1612"/>
      <c r="AX38" s="709"/>
      <c r="AY38" s="1019"/>
      <c r="AZ38" s="1612"/>
      <c r="BA38" s="1612"/>
      <c r="BB38" s="709"/>
      <c r="BC38" s="1019"/>
      <c r="BD38" s="1612"/>
      <c r="BE38" s="1612"/>
      <c r="BF38" s="709"/>
    </row>
    <row r="39" spans="1:58" ht="31.5" customHeight="1">
      <c r="A39" s="1019"/>
      <c r="B39" s="1612"/>
      <c r="C39" s="1612"/>
      <c r="D39" s="709"/>
      <c r="E39" s="1019"/>
      <c r="F39" s="1612"/>
      <c r="G39" s="1612"/>
      <c r="H39" s="709"/>
      <c r="I39" s="1019"/>
      <c r="J39" s="1612"/>
      <c r="K39" s="1612"/>
      <c r="L39" s="709"/>
      <c r="M39" s="1019"/>
      <c r="N39" s="1612"/>
      <c r="O39" s="1612"/>
      <c r="P39" s="709"/>
      <c r="Q39" s="1019"/>
      <c r="R39" s="1612"/>
      <c r="S39" s="1612"/>
      <c r="T39" s="709"/>
      <c r="U39" s="1019"/>
      <c r="V39" s="1612"/>
      <c r="W39" s="1612"/>
      <c r="X39" s="709"/>
      <c r="Y39" s="1019"/>
      <c r="Z39" s="1612"/>
      <c r="AA39" s="1612"/>
      <c r="AB39" s="709"/>
      <c r="AE39" s="1019"/>
      <c r="AF39" s="1612"/>
      <c r="AG39" s="1612"/>
      <c r="AH39" s="709"/>
      <c r="AI39" s="1019"/>
      <c r="AJ39" s="1612"/>
      <c r="AK39" s="1612"/>
      <c r="AL39" s="709"/>
      <c r="AM39" s="1019"/>
      <c r="AN39" s="1612"/>
      <c r="AO39" s="1612"/>
      <c r="AP39" s="709"/>
      <c r="AQ39" s="1019"/>
      <c r="AR39" s="1612"/>
      <c r="AS39" s="1612"/>
      <c r="AT39" s="709"/>
      <c r="AU39" s="1019"/>
      <c r="AV39" s="1612"/>
      <c r="AW39" s="1612"/>
      <c r="AX39" s="709"/>
      <c r="AY39" s="1019"/>
      <c r="AZ39" s="1612"/>
      <c r="BA39" s="1612"/>
      <c r="BB39" s="709"/>
      <c r="BC39" s="1019"/>
      <c r="BD39" s="1612"/>
      <c r="BE39" s="1612"/>
      <c r="BF39" s="709"/>
    </row>
    <row r="40" spans="1:58" ht="31.5" customHeight="1">
      <c r="A40" s="1019"/>
      <c r="B40" s="1612"/>
      <c r="C40" s="1612"/>
      <c r="D40" s="709"/>
      <c r="E40" s="1019"/>
      <c r="F40" s="1612"/>
      <c r="G40" s="1612"/>
      <c r="H40" s="709"/>
      <c r="I40" s="1019"/>
      <c r="J40" s="1612"/>
      <c r="K40" s="1612"/>
      <c r="L40" s="709"/>
      <c r="M40" s="1019"/>
      <c r="N40" s="1612"/>
      <c r="O40" s="1612"/>
      <c r="P40" s="709"/>
      <c r="Q40" s="1019"/>
      <c r="R40" s="1612"/>
      <c r="S40" s="1612"/>
      <c r="T40" s="709"/>
      <c r="U40" s="1019"/>
      <c r="V40" s="1612"/>
      <c r="W40" s="1612"/>
      <c r="X40" s="709"/>
      <c r="Y40" s="1019"/>
      <c r="Z40" s="1612"/>
      <c r="AA40" s="1612"/>
      <c r="AB40" s="709"/>
      <c r="AE40" s="1019"/>
      <c r="AF40" s="1612"/>
      <c r="AG40" s="1612"/>
      <c r="AH40" s="709"/>
      <c r="AI40" s="1019"/>
      <c r="AJ40" s="1612"/>
      <c r="AK40" s="1612"/>
      <c r="AL40" s="709"/>
      <c r="AM40" s="1019"/>
      <c r="AN40" s="1612"/>
      <c r="AO40" s="1612"/>
      <c r="AP40" s="709"/>
      <c r="AQ40" s="1019"/>
      <c r="AR40" s="1612"/>
      <c r="AS40" s="1612"/>
      <c r="AT40" s="709"/>
      <c r="AU40" s="1019"/>
      <c r="AV40" s="1612"/>
      <c r="AW40" s="1612"/>
      <c r="AX40" s="709"/>
      <c r="AY40" s="1019"/>
      <c r="AZ40" s="1612"/>
      <c r="BA40" s="1612"/>
      <c r="BB40" s="709"/>
      <c r="BC40" s="1019"/>
      <c r="BD40" s="1612"/>
      <c r="BE40" s="1612"/>
      <c r="BF40" s="709"/>
    </row>
    <row r="41" spans="1:58" ht="72" customHeight="1">
      <c r="A41" s="1594">
        <f>Y37+1</f>
        <v>45970</v>
      </c>
      <c r="B41" s="1595"/>
      <c r="C41" s="1596"/>
      <c r="D41" s="1597"/>
      <c r="E41" s="1598">
        <f>A41+1</f>
        <v>45971</v>
      </c>
      <c r="F41" s="1599"/>
      <c r="G41" s="1600"/>
      <c r="H41" s="1601"/>
      <c r="I41" s="1598">
        <f>E41+1</f>
        <v>45972</v>
      </c>
      <c r="J41" s="1599"/>
      <c r="K41" s="1600"/>
      <c r="L41" s="1601"/>
      <c r="M41" s="1598">
        <f>I41+1</f>
        <v>45973</v>
      </c>
      <c r="N41" s="1599"/>
      <c r="O41" s="1600"/>
      <c r="P41" s="1601"/>
      <c r="Q41" s="1598">
        <f>M41+1</f>
        <v>45974</v>
      </c>
      <c r="R41" s="1599"/>
      <c r="S41" s="1600"/>
      <c r="T41" s="1601"/>
      <c r="U41" s="1598">
        <f>Q41+1</f>
        <v>45975</v>
      </c>
      <c r="V41" s="1599"/>
      <c r="W41" s="1600"/>
      <c r="X41" s="1601"/>
      <c r="Y41" s="1602">
        <f>U41+1</f>
        <v>45976</v>
      </c>
      <c r="Z41" s="1603"/>
      <c r="AA41" s="1604"/>
      <c r="AB41" s="1605"/>
      <c r="AE41" s="1594">
        <f>BC37+1</f>
        <v>46005</v>
      </c>
      <c r="AF41" s="1595"/>
      <c r="AG41" s="1596"/>
      <c r="AH41" s="1597"/>
      <c r="AI41" s="1598">
        <f>AE41+1</f>
        <v>46006</v>
      </c>
      <c r="AJ41" s="1599"/>
      <c r="AK41" s="1600"/>
      <c r="AL41" s="1601"/>
      <c r="AM41" s="1598">
        <f>AI41+1</f>
        <v>46007</v>
      </c>
      <c r="AN41" s="1599"/>
      <c r="AO41" s="1600"/>
      <c r="AP41" s="1601"/>
      <c r="AQ41" s="1598">
        <f>AM41+1</f>
        <v>46008</v>
      </c>
      <c r="AR41" s="1599"/>
      <c r="AS41" s="1600"/>
      <c r="AT41" s="1601"/>
      <c r="AU41" s="1598">
        <f>AQ41+1</f>
        <v>46009</v>
      </c>
      <c r="AV41" s="1599"/>
      <c r="AW41" s="1600"/>
      <c r="AX41" s="1601"/>
      <c r="AY41" s="1598">
        <f>AU41+1</f>
        <v>46010</v>
      </c>
      <c r="AZ41" s="1599"/>
      <c r="BA41" s="1600"/>
      <c r="BB41" s="1601"/>
      <c r="BC41" s="1602">
        <f>AY41+1</f>
        <v>46011</v>
      </c>
      <c r="BD41" s="1603"/>
      <c r="BE41" s="1604"/>
      <c r="BF41" s="1605"/>
    </row>
    <row r="42" spans="1:58" ht="31.5" customHeight="1">
      <c r="A42" s="1019"/>
      <c r="B42" s="1612"/>
      <c r="C42" s="1612"/>
      <c r="D42" s="709"/>
      <c r="E42" s="1019"/>
      <c r="F42" s="1612"/>
      <c r="G42" s="1612"/>
      <c r="H42" s="709"/>
      <c r="I42" s="1019"/>
      <c r="J42" s="1612"/>
      <c r="K42" s="1612"/>
      <c r="L42" s="709"/>
      <c r="M42" s="1019"/>
      <c r="N42" s="1612"/>
      <c r="O42" s="1612"/>
      <c r="P42" s="709"/>
      <c r="Q42" s="1019"/>
      <c r="R42" s="1612"/>
      <c r="S42" s="1612"/>
      <c r="T42" s="709"/>
      <c r="U42" s="1019"/>
      <c r="V42" s="1612"/>
      <c r="W42" s="1612"/>
      <c r="X42" s="709"/>
      <c r="Y42" s="1019"/>
      <c r="Z42" s="1612"/>
      <c r="AA42" s="1612"/>
      <c r="AB42" s="709"/>
      <c r="AE42" s="1019"/>
      <c r="AF42" s="1612"/>
      <c r="AG42" s="1612"/>
      <c r="AH42" s="709"/>
      <c r="AI42" s="1019"/>
      <c r="AJ42" s="1612"/>
      <c r="AK42" s="1612"/>
      <c r="AL42" s="709"/>
      <c r="AM42" s="1019"/>
      <c r="AN42" s="1612"/>
      <c r="AO42" s="1612"/>
      <c r="AP42" s="709"/>
      <c r="AQ42" s="1019"/>
      <c r="AR42" s="1612"/>
      <c r="AS42" s="1612"/>
      <c r="AT42" s="709"/>
      <c r="AU42" s="1019"/>
      <c r="AV42" s="1612"/>
      <c r="AW42" s="1612"/>
      <c r="AX42" s="709"/>
      <c r="AY42" s="1019"/>
      <c r="AZ42" s="1612"/>
      <c r="BA42" s="1612"/>
      <c r="BB42" s="709"/>
      <c r="BC42" s="1019"/>
      <c r="BD42" s="1612"/>
      <c r="BE42" s="1612"/>
      <c r="BF42" s="709"/>
    </row>
    <row r="43" spans="1:58" ht="31.5" customHeight="1">
      <c r="A43" s="1019"/>
      <c r="B43" s="1612"/>
      <c r="C43" s="1612"/>
      <c r="D43" s="709"/>
      <c r="E43" s="1019"/>
      <c r="F43" s="1612"/>
      <c r="G43" s="1612"/>
      <c r="H43" s="709"/>
      <c r="I43" s="1019"/>
      <c r="J43" s="1612"/>
      <c r="K43" s="1612"/>
      <c r="L43" s="709"/>
      <c r="M43" s="1019"/>
      <c r="N43" s="1612"/>
      <c r="O43" s="1612"/>
      <c r="P43" s="709"/>
      <c r="Q43" s="1019"/>
      <c r="R43" s="1612"/>
      <c r="S43" s="1612"/>
      <c r="T43" s="709"/>
      <c r="U43" s="1019"/>
      <c r="V43" s="1612"/>
      <c r="W43" s="1612"/>
      <c r="X43" s="709"/>
      <c r="Y43" s="1019"/>
      <c r="Z43" s="1612"/>
      <c r="AA43" s="1612"/>
      <c r="AB43" s="709"/>
      <c r="AE43" s="1019"/>
      <c r="AF43" s="1612"/>
      <c r="AG43" s="1612"/>
      <c r="AH43" s="709"/>
      <c r="AI43" s="1019"/>
      <c r="AJ43" s="1612"/>
      <c r="AK43" s="1612"/>
      <c r="AL43" s="709"/>
      <c r="AM43" s="1019"/>
      <c r="AN43" s="1612"/>
      <c r="AO43" s="1612"/>
      <c r="AP43" s="709"/>
      <c r="AQ43" s="1019"/>
      <c r="AR43" s="1612"/>
      <c r="AS43" s="1612"/>
      <c r="AT43" s="709"/>
      <c r="AU43" s="1019"/>
      <c r="AV43" s="1612"/>
      <c r="AW43" s="1612"/>
      <c r="AX43" s="709"/>
      <c r="AY43" s="1019"/>
      <c r="AZ43" s="1612"/>
      <c r="BA43" s="1612"/>
      <c r="BB43" s="709"/>
      <c r="BC43" s="1019"/>
      <c r="BD43" s="1612"/>
      <c r="BE43" s="1612"/>
      <c r="BF43" s="709"/>
    </row>
    <row r="44" spans="1:58" ht="31.5" customHeight="1">
      <c r="A44" s="1019"/>
      <c r="B44" s="1612"/>
      <c r="C44" s="1612"/>
      <c r="D44" s="709"/>
      <c r="E44" s="1019"/>
      <c r="F44" s="1612"/>
      <c r="G44" s="1612"/>
      <c r="H44" s="709"/>
      <c r="I44" s="1019"/>
      <c r="J44" s="1612"/>
      <c r="K44" s="1612"/>
      <c r="L44" s="709"/>
      <c r="M44" s="1019"/>
      <c r="N44" s="1612"/>
      <c r="O44" s="1612"/>
      <c r="P44" s="709"/>
      <c r="Q44" s="1019"/>
      <c r="R44" s="1612"/>
      <c r="S44" s="1612"/>
      <c r="T44" s="709"/>
      <c r="U44" s="1019"/>
      <c r="V44" s="1612"/>
      <c r="W44" s="1612"/>
      <c r="X44" s="709"/>
      <c r="Y44" s="1019"/>
      <c r="Z44" s="1612"/>
      <c r="AA44" s="1612"/>
      <c r="AB44" s="709"/>
      <c r="AE44" s="1019"/>
      <c r="AF44" s="1612"/>
      <c r="AG44" s="1612"/>
      <c r="AH44" s="709"/>
      <c r="AI44" s="1019"/>
      <c r="AJ44" s="1612"/>
      <c r="AK44" s="1612"/>
      <c r="AL44" s="709"/>
      <c r="AM44" s="1019"/>
      <c r="AN44" s="1612"/>
      <c r="AO44" s="1612"/>
      <c r="AP44" s="709"/>
      <c r="AQ44" s="1019"/>
      <c r="AR44" s="1612"/>
      <c r="AS44" s="1612"/>
      <c r="AT44" s="709"/>
      <c r="AU44" s="1019"/>
      <c r="AV44" s="1612"/>
      <c r="AW44" s="1612"/>
      <c r="AX44" s="709"/>
      <c r="AY44" s="1019"/>
      <c r="AZ44" s="1612"/>
      <c r="BA44" s="1612"/>
      <c r="BB44" s="709"/>
      <c r="BC44" s="1019"/>
      <c r="BD44" s="1612"/>
      <c r="BE44" s="1612"/>
      <c r="BF44" s="709"/>
    </row>
    <row r="45" spans="1:58" ht="72" customHeight="1">
      <c r="A45" s="1594">
        <f>Y41+1</f>
        <v>45977</v>
      </c>
      <c r="B45" s="1595"/>
      <c r="C45" s="1596"/>
      <c r="D45" s="1597"/>
      <c r="E45" s="1598">
        <f>A45+1</f>
        <v>45978</v>
      </c>
      <c r="F45" s="1599"/>
      <c r="G45" s="1600"/>
      <c r="H45" s="1601"/>
      <c r="I45" s="1598">
        <f>E45+1</f>
        <v>45979</v>
      </c>
      <c r="J45" s="1599"/>
      <c r="K45" s="1600"/>
      <c r="L45" s="1601"/>
      <c r="M45" s="1598">
        <f>I45+1</f>
        <v>45980</v>
      </c>
      <c r="N45" s="1599"/>
      <c r="O45" s="1600"/>
      <c r="P45" s="1601"/>
      <c r="Q45" s="1598">
        <f>M45+1</f>
        <v>45981</v>
      </c>
      <c r="R45" s="1599"/>
      <c r="S45" s="1600"/>
      <c r="T45" s="1601"/>
      <c r="U45" s="1598">
        <f>Q45+1</f>
        <v>45982</v>
      </c>
      <c r="V45" s="1599"/>
      <c r="W45" s="1600"/>
      <c r="X45" s="1601"/>
      <c r="Y45" s="1602">
        <f>U45+1</f>
        <v>45983</v>
      </c>
      <c r="Z45" s="1603"/>
      <c r="AA45" s="1604"/>
      <c r="AB45" s="1605"/>
      <c r="AE45" s="1594">
        <f>BC41+1</f>
        <v>46012</v>
      </c>
      <c r="AF45" s="1595"/>
      <c r="AG45" s="1596"/>
      <c r="AH45" s="1597"/>
      <c r="AI45" s="1598">
        <f>AE45+1</f>
        <v>46013</v>
      </c>
      <c r="AJ45" s="1599"/>
      <c r="AK45" s="1600"/>
      <c r="AL45" s="1601"/>
      <c r="AM45" s="1598">
        <f>AI45+1</f>
        <v>46014</v>
      </c>
      <c r="AN45" s="1599"/>
      <c r="AO45" s="1600"/>
      <c r="AP45" s="1601"/>
      <c r="AQ45" s="1598">
        <f>AM45+1</f>
        <v>46015</v>
      </c>
      <c r="AR45" s="1599"/>
      <c r="AS45" s="1600"/>
      <c r="AT45" s="1601"/>
      <c r="AU45" s="1598">
        <f>AQ45+1</f>
        <v>46016</v>
      </c>
      <c r="AV45" s="1599"/>
      <c r="AW45" s="1600"/>
      <c r="AX45" s="1601"/>
      <c r="AY45" s="1598">
        <f>AU45+1</f>
        <v>46017</v>
      </c>
      <c r="AZ45" s="1599"/>
      <c r="BA45" s="1600"/>
      <c r="BB45" s="1601"/>
      <c r="BC45" s="1602">
        <f>AY45+1</f>
        <v>46018</v>
      </c>
      <c r="BD45" s="1603"/>
      <c r="BE45" s="1604"/>
      <c r="BF45" s="1605"/>
    </row>
    <row r="46" spans="1:58" ht="31.5" customHeight="1">
      <c r="A46" s="1019"/>
      <c r="B46" s="1612"/>
      <c r="C46" s="1612"/>
      <c r="D46" s="709"/>
      <c r="E46" s="1019"/>
      <c r="F46" s="1612"/>
      <c r="G46" s="1612"/>
      <c r="H46" s="709"/>
      <c r="I46" s="1019"/>
      <c r="J46" s="1612"/>
      <c r="K46" s="1612"/>
      <c r="L46" s="709"/>
      <c r="M46" s="1019"/>
      <c r="N46" s="1612"/>
      <c r="O46" s="1612"/>
      <c r="P46" s="709"/>
      <c r="Q46" s="1019"/>
      <c r="R46" s="1612"/>
      <c r="S46" s="1612"/>
      <c r="T46" s="709"/>
      <c r="U46" s="1019"/>
      <c r="V46" s="1612"/>
      <c r="W46" s="1612"/>
      <c r="X46" s="709"/>
      <c r="Y46" s="1019"/>
      <c r="Z46" s="1612"/>
      <c r="AA46" s="1612"/>
      <c r="AB46" s="709"/>
      <c r="AE46" s="1019"/>
      <c r="AF46" s="1612"/>
      <c r="AG46" s="1612"/>
      <c r="AH46" s="709"/>
      <c r="AI46" s="1019"/>
      <c r="AJ46" s="1612"/>
      <c r="AK46" s="1612"/>
      <c r="AL46" s="709"/>
      <c r="AM46" s="1019"/>
      <c r="AN46" s="1612"/>
      <c r="AO46" s="1612"/>
      <c r="AP46" s="709"/>
      <c r="AQ46" s="1019"/>
      <c r="AR46" s="1612"/>
      <c r="AS46" s="1612"/>
      <c r="AT46" s="709"/>
      <c r="AU46" s="1019"/>
      <c r="AV46" s="1612"/>
      <c r="AW46" s="1612"/>
      <c r="AX46" s="709"/>
      <c r="AY46" s="1019"/>
      <c r="AZ46" s="1612"/>
      <c r="BA46" s="1612"/>
      <c r="BB46" s="709"/>
      <c r="BC46" s="1019"/>
      <c r="BD46" s="1612"/>
      <c r="BE46" s="1612"/>
      <c r="BF46" s="709"/>
    </row>
    <row r="47" spans="1:58" ht="31.5" customHeight="1">
      <c r="A47" s="1019"/>
      <c r="B47" s="1612"/>
      <c r="C47" s="1612"/>
      <c r="D47" s="709"/>
      <c r="E47" s="1019"/>
      <c r="F47" s="1612"/>
      <c r="G47" s="1612"/>
      <c r="H47" s="709"/>
      <c r="I47" s="1019"/>
      <c r="J47" s="1612"/>
      <c r="K47" s="1612"/>
      <c r="L47" s="709"/>
      <c r="M47" s="1019"/>
      <c r="N47" s="1612"/>
      <c r="O47" s="1612"/>
      <c r="P47" s="709"/>
      <c r="Q47" s="1019"/>
      <c r="R47" s="1612"/>
      <c r="S47" s="1612"/>
      <c r="T47" s="709"/>
      <c r="U47" s="1019"/>
      <c r="V47" s="1612"/>
      <c r="W47" s="1612"/>
      <c r="X47" s="709"/>
      <c r="Y47" s="1019"/>
      <c r="Z47" s="1612"/>
      <c r="AA47" s="1612"/>
      <c r="AB47" s="709"/>
      <c r="AE47" s="1019"/>
      <c r="AF47" s="1612"/>
      <c r="AG47" s="1612"/>
      <c r="AH47" s="709"/>
      <c r="AI47" s="1019"/>
      <c r="AJ47" s="1612"/>
      <c r="AK47" s="1612"/>
      <c r="AL47" s="709"/>
      <c r="AM47" s="1019"/>
      <c r="AN47" s="1612"/>
      <c r="AO47" s="1612"/>
      <c r="AP47" s="709"/>
      <c r="AQ47" s="1019"/>
      <c r="AR47" s="1612"/>
      <c r="AS47" s="1612"/>
      <c r="AT47" s="709"/>
      <c r="AU47" s="1019"/>
      <c r="AV47" s="1612"/>
      <c r="AW47" s="1612"/>
      <c r="AX47" s="709"/>
      <c r="AY47" s="1019"/>
      <c r="AZ47" s="1612"/>
      <c r="BA47" s="1612"/>
      <c r="BB47" s="709"/>
      <c r="BC47" s="1019"/>
      <c r="BD47" s="1612"/>
      <c r="BE47" s="1612"/>
      <c r="BF47" s="709"/>
    </row>
    <row r="48" spans="1:58" ht="31.5" customHeight="1">
      <c r="A48" s="1019"/>
      <c r="B48" s="1612"/>
      <c r="C48" s="1612"/>
      <c r="D48" s="709"/>
      <c r="E48" s="1019"/>
      <c r="F48" s="1612"/>
      <c r="G48" s="1612"/>
      <c r="H48" s="709"/>
      <c r="I48" s="1019"/>
      <c r="J48" s="1612"/>
      <c r="K48" s="1612"/>
      <c r="L48" s="709"/>
      <c r="M48" s="1019"/>
      <c r="N48" s="1612"/>
      <c r="O48" s="1612"/>
      <c r="P48" s="709"/>
      <c r="Q48" s="1019"/>
      <c r="R48" s="1612"/>
      <c r="S48" s="1612"/>
      <c r="T48" s="709"/>
      <c r="U48" s="1019"/>
      <c r="V48" s="1612"/>
      <c r="W48" s="1612"/>
      <c r="X48" s="709"/>
      <c r="Y48" s="1019"/>
      <c r="Z48" s="1612"/>
      <c r="AA48" s="1612"/>
      <c r="AB48" s="709"/>
      <c r="AE48" s="1019"/>
      <c r="AF48" s="1612"/>
      <c r="AG48" s="1612"/>
      <c r="AH48" s="709"/>
      <c r="AI48" s="1019"/>
      <c r="AJ48" s="1612"/>
      <c r="AK48" s="1612"/>
      <c r="AL48" s="709"/>
      <c r="AM48" s="1019"/>
      <c r="AN48" s="1612"/>
      <c r="AO48" s="1612"/>
      <c r="AP48" s="709"/>
      <c r="AQ48" s="1019"/>
      <c r="AR48" s="1612"/>
      <c r="AS48" s="1612"/>
      <c r="AT48" s="709"/>
      <c r="AU48" s="1019"/>
      <c r="AV48" s="1612"/>
      <c r="AW48" s="1612"/>
      <c r="AX48" s="709"/>
      <c r="AY48" s="1019"/>
      <c r="AZ48" s="1612"/>
      <c r="BA48" s="1612"/>
      <c r="BB48" s="709"/>
      <c r="BC48" s="1019"/>
      <c r="BD48" s="1612"/>
      <c r="BE48" s="1612"/>
      <c r="BF48" s="709"/>
    </row>
    <row r="49" spans="1:58" ht="72" customHeight="1">
      <c r="A49" s="1594">
        <f>IF(DAY(Y45)+1&gt;IF(MONTH(A29)=12,31,DATE(YEAR(A29),MONTH(A29)+1,1)-A29),"",Y45+1)</f>
        <v>45984</v>
      </c>
      <c r="B49" s="1595"/>
      <c r="C49" s="1596"/>
      <c r="D49" s="1597"/>
      <c r="E49" s="1598">
        <f>IF(A49="","",IF(DAY(A49)+1&gt;IF(MONTH(A29)=12,31,DATE(YEAR(A29),MONTH(A29)+1,1)-A29),"",A49+1))</f>
        <v>45985</v>
      </c>
      <c r="F49" s="1599"/>
      <c r="G49" s="1600"/>
      <c r="H49" s="1601"/>
      <c r="I49" s="1598">
        <f>IF(E49="","",IF(DAY(E49)+1&gt;IF(MONTH(A29)=12,31,DATE(YEAR(A29),MONTH(A29)+1,1)-A29),"",E49+1))</f>
        <v>45986</v>
      </c>
      <c r="J49" s="1599"/>
      <c r="K49" s="1600"/>
      <c r="L49" s="1601"/>
      <c r="M49" s="1598">
        <f>IF(I49="","",IF(DAY(I49)+1&gt;IF(MONTH(A29)=12,31,DATE(YEAR(A29),MONTH(A29)+1,1)-A29),"",I49+1))</f>
        <v>45987</v>
      </c>
      <c r="N49" s="1599"/>
      <c r="O49" s="1600"/>
      <c r="P49" s="1601"/>
      <c r="Q49" s="1598">
        <f>IF(M49="","",IF(DAY(M49)+1&gt;IF(MONTH(A29)=12,31,DATE(YEAR(A29),MONTH(A29)+1,1)-A29),"",M49+1))</f>
        <v>45988</v>
      </c>
      <c r="R49" s="1599"/>
      <c r="S49" s="1600"/>
      <c r="T49" s="1601"/>
      <c r="U49" s="1598">
        <f>IF(Q49="","",IF(DAY(Q49)+1&gt;IF(MONTH(A29)=12,31,DATE(YEAR(A29),MONTH(A29)+1,1)-A29),"",Q49+1))</f>
        <v>45989</v>
      </c>
      <c r="V49" s="1599"/>
      <c r="W49" s="1600"/>
      <c r="X49" s="1601"/>
      <c r="Y49" s="1602">
        <f>IF(U49="","",IF(DAY(U49)+1&gt;IF(MONTH(A29)=12,31,DATE(YEAR(A29),MONTH(A29)+1,1)-A29),"",U49+1))</f>
        <v>45990</v>
      </c>
      <c r="Z49" s="1603"/>
      <c r="AA49" s="1604"/>
      <c r="AB49" s="1605"/>
      <c r="AE49" s="1594">
        <f>IF(DAY(BC45)+1&gt;IF(MONTH(AE29)=12,31,DATE(YEAR(AE29),MONTH(AE29)+1,1)-AE29),"",BC45+1)</f>
        <v>46019</v>
      </c>
      <c r="AF49" s="1595"/>
      <c r="AG49" s="1596"/>
      <c r="AH49" s="1597"/>
      <c r="AI49" s="1598">
        <f>IF(AE49="","",IF(DAY(AE49)+1&gt;IF(MONTH(AE29)=12,31,DATE(YEAR(AE29),MONTH(AE29)+1,1)-AE29),"",AE49+1))</f>
        <v>46020</v>
      </c>
      <c r="AJ49" s="1599"/>
      <c r="AK49" s="1600"/>
      <c r="AL49" s="1601"/>
      <c r="AM49" s="1598">
        <f>IF(AI49="","",IF(DAY(AI49)+1&gt;IF(MONTH(AE29)=12,31,DATE(YEAR(AE29),MONTH(AE29)+1,1)-AE29),"",AI49+1))</f>
        <v>46021</v>
      </c>
      <c r="AN49" s="1599"/>
      <c r="AO49" s="1600"/>
      <c r="AP49" s="1601"/>
      <c r="AQ49" s="1598">
        <f>IF(AM49="","",IF(DAY(AM49)+1&gt;IF(MONTH(AE29)=12,31,DATE(YEAR(AE29),MONTH(AE29)+1,1)-AE29),"",AM49+1))</f>
        <v>46022</v>
      </c>
      <c r="AR49" s="1599"/>
      <c r="AS49" s="1600"/>
      <c r="AT49" s="1601"/>
      <c r="AU49" s="1598" t="str">
        <f>IF(AQ49="","",IF(DAY(AQ49)+1&gt;IF(MONTH(AE29)=12,31,DATE(YEAR(AE29),MONTH(AE29)+1,1)-AE29),"",AQ49+1))</f>
        <v/>
      </c>
      <c r="AV49" s="1599"/>
      <c r="AW49" s="1600"/>
      <c r="AX49" s="1601"/>
      <c r="AY49" s="1598" t="str">
        <f>IF(AU49="","",IF(DAY(AU49)+1&gt;IF(MONTH(AE29)=12,31,DATE(YEAR(AE29),MONTH(AE29)+1,1)-AE29),"",AU49+1))</f>
        <v/>
      </c>
      <c r="AZ49" s="1599"/>
      <c r="BA49" s="1600"/>
      <c r="BB49" s="1601"/>
      <c r="BC49" s="1602" t="str">
        <f>IF(AY49="","",IF(DAY(AY49)+1&gt;IF(MONTH(AE29)=12,31,DATE(YEAR(AE29),MONTH(AE29)+1,1)-AE29),"",AY49+1))</f>
        <v/>
      </c>
      <c r="BD49" s="1603"/>
      <c r="BE49" s="1604"/>
      <c r="BF49" s="1605"/>
    </row>
    <row r="50" spans="1:58" ht="10.5" customHeight="1">
      <c r="A50" s="1019"/>
      <c r="B50" s="1612"/>
      <c r="C50" s="1612"/>
      <c r="D50" s="709"/>
      <c r="E50" s="1019"/>
      <c r="F50" s="1612"/>
      <c r="G50" s="1612"/>
      <c r="H50" s="709"/>
      <c r="I50" s="1019"/>
      <c r="J50" s="1612"/>
      <c r="K50" s="1612"/>
      <c r="L50" s="709"/>
      <c r="M50" s="1019"/>
      <c r="N50" s="1612"/>
      <c r="O50" s="1612"/>
      <c r="P50" s="709"/>
      <c r="Q50" s="1019"/>
      <c r="R50" s="1612"/>
      <c r="S50" s="1612"/>
      <c r="T50" s="709"/>
      <c r="U50" s="1019"/>
      <c r="V50" s="1612"/>
      <c r="W50" s="1612"/>
      <c r="X50" s="709"/>
      <c r="Y50" s="1019"/>
      <c r="Z50" s="1612"/>
      <c r="AA50" s="1612"/>
      <c r="AB50" s="709"/>
      <c r="AE50" s="1019"/>
      <c r="AF50" s="1612"/>
      <c r="AG50" s="1612"/>
      <c r="AH50" s="709"/>
      <c r="AI50" s="1019"/>
      <c r="AJ50" s="1612"/>
      <c r="AK50" s="1612"/>
      <c r="AL50" s="709"/>
      <c r="AM50" s="1019"/>
      <c r="AN50" s="1612"/>
      <c r="AO50" s="1612"/>
      <c r="AP50" s="709"/>
      <c r="AQ50" s="1019"/>
      <c r="AR50" s="1612"/>
      <c r="AS50" s="1612"/>
      <c r="AT50" s="709"/>
      <c r="AU50" s="1019"/>
      <c r="AV50" s="1612"/>
      <c r="AW50" s="1612"/>
      <c r="AX50" s="709"/>
      <c r="AY50" s="1019"/>
      <c r="AZ50" s="1612"/>
      <c r="BA50" s="1612"/>
      <c r="BB50" s="709"/>
      <c r="BC50" s="1019"/>
      <c r="BD50" s="1612"/>
      <c r="BE50" s="1612"/>
      <c r="BF50" s="709"/>
    </row>
    <row r="51" spans="1:58" ht="10.5" customHeight="1">
      <c r="A51" s="1019"/>
      <c r="B51" s="1612"/>
      <c r="C51" s="1612"/>
      <c r="D51" s="709"/>
      <c r="E51" s="1019"/>
      <c r="F51" s="1612"/>
      <c r="G51" s="1612"/>
      <c r="H51" s="709"/>
      <c r="I51" s="1019"/>
      <c r="J51" s="1612"/>
      <c r="K51" s="1612"/>
      <c r="L51" s="709"/>
      <c r="M51" s="1019"/>
      <c r="N51" s="1612"/>
      <c r="O51" s="1612"/>
      <c r="P51" s="709"/>
      <c r="Q51" s="1019"/>
      <c r="R51" s="1612"/>
      <c r="S51" s="1612"/>
      <c r="T51" s="709"/>
      <c r="U51" s="1019"/>
      <c r="V51" s="1612"/>
      <c r="W51" s="1612"/>
      <c r="X51" s="709"/>
      <c r="Y51" s="1019"/>
      <c r="Z51" s="1612"/>
      <c r="AA51" s="1612"/>
      <c r="AB51" s="709"/>
      <c r="AE51" s="1019"/>
      <c r="AF51" s="1612"/>
      <c r="AG51" s="1612"/>
      <c r="AH51" s="709"/>
      <c r="AI51" s="1019"/>
      <c r="AJ51" s="1612"/>
      <c r="AK51" s="1612"/>
      <c r="AL51" s="709"/>
      <c r="AM51" s="1019"/>
      <c r="AN51" s="1612"/>
      <c r="AO51" s="1612"/>
      <c r="AP51" s="709"/>
      <c r="AQ51" s="1019"/>
      <c r="AR51" s="1612"/>
      <c r="AS51" s="1612"/>
      <c r="AT51" s="709"/>
      <c r="AU51" s="1019"/>
      <c r="AV51" s="1612"/>
      <c r="AW51" s="1612"/>
      <c r="AX51" s="709"/>
      <c r="AY51" s="1019"/>
      <c r="AZ51" s="1612"/>
      <c r="BA51" s="1612"/>
      <c r="BB51" s="709"/>
      <c r="BC51" s="1019"/>
      <c r="BD51" s="1612"/>
      <c r="BE51" s="1612"/>
      <c r="BF51" s="709"/>
    </row>
    <row r="52" spans="1:58" ht="10.5" customHeight="1">
      <c r="A52" s="1019"/>
      <c r="B52" s="712"/>
      <c r="C52" s="712"/>
      <c r="D52" s="709"/>
      <c r="E52" s="1019"/>
      <c r="F52" s="712"/>
      <c r="G52" s="712"/>
      <c r="H52" s="709"/>
      <c r="I52" s="1019"/>
      <c r="J52" s="1612"/>
      <c r="K52" s="1612"/>
      <c r="L52" s="709"/>
      <c r="M52" s="1019"/>
      <c r="N52" s="1612"/>
      <c r="O52" s="1612"/>
      <c r="P52" s="709"/>
      <c r="Q52" s="1019"/>
      <c r="R52" s="1612"/>
      <c r="S52" s="1612"/>
      <c r="T52" s="709"/>
      <c r="U52" s="1019"/>
      <c r="V52" s="1612"/>
      <c r="W52" s="1612"/>
      <c r="X52" s="709"/>
      <c r="Y52" s="1019"/>
      <c r="Z52" s="1612"/>
      <c r="AA52" s="1612"/>
      <c r="AB52" s="709"/>
      <c r="AE52" s="1019"/>
      <c r="AF52" s="712"/>
      <c r="AG52" s="712"/>
      <c r="AH52" s="709"/>
      <c r="AI52" s="1019"/>
      <c r="AJ52" s="712"/>
      <c r="AK52" s="712"/>
      <c r="AL52" s="709"/>
      <c r="AM52" s="1019"/>
      <c r="AN52" s="1612"/>
      <c r="AO52" s="1612"/>
      <c r="AP52" s="709"/>
      <c r="AQ52" s="1019"/>
      <c r="AR52" s="1612"/>
      <c r="AS52" s="1612"/>
      <c r="AT52" s="709"/>
      <c r="AU52" s="1019"/>
      <c r="AV52" s="1612"/>
      <c r="AW52" s="1612"/>
      <c r="AX52" s="709"/>
      <c r="AY52" s="1019"/>
      <c r="AZ52" s="1612"/>
      <c r="BA52" s="1612"/>
      <c r="BB52" s="709"/>
      <c r="BC52" s="1019"/>
      <c r="BD52" s="1612"/>
      <c r="BE52" s="1612"/>
      <c r="BF52" s="709"/>
    </row>
    <row r="53" spans="1:58" ht="51" customHeight="1">
      <c r="A53" s="1617">
        <f>IF(Y49="","",IF(DAY(Y49)+1&gt;IF(MONTH(A29)=12,31,DATE(YEAR(A29),MONTH(A29)+1,1)-A29),"",Y49+1))</f>
        <v>45991</v>
      </c>
      <c r="B53" s="872"/>
      <c r="C53" s="1618"/>
      <c r="D53" s="1619"/>
      <c r="E53" s="1613" t="str">
        <f>IF(A53="","",IF(DAY(A53)+1&gt;IF(MONTH(A29)=12,31,DATE(YEAR(A29),MONTH(A29)+1,1)-A29),"",A53+1))</f>
        <v/>
      </c>
      <c r="F53" s="875"/>
      <c r="G53" s="1614"/>
      <c r="H53" s="1615"/>
      <c r="I53" s="23"/>
      <c r="J53" s="7"/>
      <c r="K53" s="7"/>
      <c r="L53" s="19"/>
      <c r="M53" s="23"/>
      <c r="N53" s="7"/>
      <c r="O53" s="7"/>
      <c r="P53" s="19"/>
      <c r="Q53" s="23"/>
      <c r="R53" s="7"/>
      <c r="S53" s="7"/>
      <c r="T53" s="19"/>
      <c r="U53" s="23"/>
      <c r="V53" s="7"/>
      <c r="W53" s="7"/>
      <c r="X53" s="19"/>
      <c r="Y53" s="7"/>
      <c r="Z53" s="7"/>
      <c r="AA53" s="7"/>
      <c r="AB53" s="19"/>
      <c r="AE53" s="1617" t="str">
        <f>IF(BC49="","",IF(DAY(BC49)+1&gt;IF(MONTH(AE29)=12,31,DATE(YEAR(AE29),MONTH(AE29)+1,1)-AE29),"",BC49+1))</f>
        <v/>
      </c>
      <c r="AF53" s="872"/>
      <c r="AG53" s="1618"/>
      <c r="AH53" s="1619"/>
      <c r="AI53" s="1613" t="str">
        <f>IF(AE53="","",IF(DAY(AE53)+1&gt;IF(MONTH(AE29)=12,31,DATE(YEAR(AE29),MONTH(AE29)+1,1)-AE29),"",AE53+1))</f>
        <v/>
      </c>
      <c r="AJ53" s="875"/>
      <c r="AK53" s="1614"/>
      <c r="AL53" s="1615"/>
      <c r="AM53" s="23"/>
      <c r="AN53" s="7"/>
      <c r="AO53" s="7"/>
      <c r="AP53" s="19"/>
      <c r="AQ53" s="23"/>
      <c r="AR53" s="7"/>
      <c r="AS53" s="7"/>
      <c r="AT53" s="19"/>
      <c r="AU53" s="23"/>
      <c r="AV53" s="7"/>
      <c r="AW53" s="7"/>
      <c r="AX53" s="19"/>
      <c r="AY53" s="23"/>
      <c r="AZ53" s="7"/>
      <c r="BA53" s="7"/>
      <c r="BB53" s="19"/>
      <c r="BC53" s="7"/>
      <c r="BD53" s="7"/>
      <c r="BE53" s="7"/>
      <c r="BF53" s="19"/>
    </row>
    <row r="54" spans="1:58" ht="12" customHeight="1">
      <c r="A54" s="48"/>
      <c r="B54" s="60"/>
      <c r="C54" s="60"/>
      <c r="D54" s="20"/>
      <c r="E54" s="48"/>
      <c r="F54" s="60"/>
      <c r="G54" s="60"/>
      <c r="H54" s="20"/>
      <c r="I54" s="48"/>
      <c r="J54" s="60"/>
      <c r="K54" s="60"/>
      <c r="L54" s="20"/>
      <c r="M54" s="48"/>
      <c r="N54" s="60"/>
      <c r="O54" s="60"/>
      <c r="P54" s="20"/>
      <c r="Q54" s="48"/>
      <c r="R54" s="60"/>
      <c r="S54" s="60"/>
      <c r="T54" s="20"/>
      <c r="U54" s="48"/>
      <c r="V54" s="60"/>
      <c r="W54" s="60"/>
      <c r="X54" s="20"/>
      <c r="Y54" s="60"/>
      <c r="Z54" s="60"/>
      <c r="AA54" s="60"/>
      <c r="AB54" s="20"/>
      <c r="AE54" s="48"/>
      <c r="AF54" s="60"/>
      <c r="AG54" s="60"/>
      <c r="AH54" s="20"/>
      <c r="AI54" s="48"/>
      <c r="AJ54" s="60"/>
      <c r="AK54" s="60"/>
      <c r="AL54" s="20"/>
      <c r="AM54" s="48"/>
      <c r="AN54" s="60"/>
      <c r="AO54" s="60"/>
      <c r="AP54" s="20"/>
      <c r="AQ54" s="48"/>
      <c r="AR54" s="60"/>
      <c r="AS54" s="60"/>
      <c r="AT54" s="20"/>
      <c r="AU54" s="48"/>
      <c r="AV54" s="60"/>
      <c r="AW54" s="60"/>
      <c r="AX54" s="20"/>
      <c r="AY54" s="48"/>
      <c r="AZ54" s="60"/>
      <c r="BA54" s="60"/>
      <c r="BB54" s="20"/>
      <c r="BC54" s="60"/>
      <c r="BD54" s="60"/>
      <c r="BE54" s="60"/>
      <c r="BF54" s="20"/>
    </row>
  </sheetData>
  <mergeCells count="616">
    <mergeCell ref="AY52:BB52"/>
    <mergeCell ref="BC52:BF52"/>
    <mergeCell ref="A53:D53"/>
    <mergeCell ref="E53:H53"/>
    <mergeCell ref="AE53:AH53"/>
    <mergeCell ref="AI53:AL53"/>
    <mergeCell ref="Y52:AB52"/>
    <mergeCell ref="AE52:AH52"/>
    <mergeCell ref="AI52:AL52"/>
    <mergeCell ref="AM52:AP52"/>
    <mergeCell ref="AQ52:AT52"/>
    <mergeCell ref="AU52:AX52"/>
    <mergeCell ref="A52:D52"/>
    <mergeCell ref="E52:H52"/>
    <mergeCell ref="I52:L52"/>
    <mergeCell ref="M52:P52"/>
    <mergeCell ref="Q52:T52"/>
    <mergeCell ref="U52:X52"/>
    <mergeCell ref="AI51:AL51"/>
    <mergeCell ref="AM51:AP51"/>
    <mergeCell ref="AQ51:AT51"/>
    <mergeCell ref="AU51:AX51"/>
    <mergeCell ref="AY51:BB51"/>
    <mergeCell ref="BC51:BF51"/>
    <mergeCell ref="AY50:BB50"/>
    <mergeCell ref="BC50:BF50"/>
    <mergeCell ref="A51:D51"/>
    <mergeCell ref="E51:H51"/>
    <mergeCell ref="I51:L51"/>
    <mergeCell ref="M51:P51"/>
    <mergeCell ref="Q51:T51"/>
    <mergeCell ref="U51:X51"/>
    <mergeCell ref="Y51:AB51"/>
    <mergeCell ref="AE51:AH51"/>
    <mergeCell ref="Y50:AB50"/>
    <mergeCell ref="AE50:AH50"/>
    <mergeCell ref="AI50:AL50"/>
    <mergeCell ref="AM50:AP50"/>
    <mergeCell ref="AQ50:AT50"/>
    <mergeCell ref="AU50:AX50"/>
    <mergeCell ref="A50:D50"/>
    <mergeCell ref="E50:H50"/>
    <mergeCell ref="I50:L50"/>
    <mergeCell ref="M50:P50"/>
    <mergeCell ref="Q50:T50"/>
    <mergeCell ref="U50:X50"/>
    <mergeCell ref="AI49:AL49"/>
    <mergeCell ref="AM49:AP49"/>
    <mergeCell ref="AQ49:AT49"/>
    <mergeCell ref="AU49:AX49"/>
    <mergeCell ref="AY49:BB49"/>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AI47:AL47"/>
    <mergeCell ref="AM47:AP47"/>
    <mergeCell ref="AQ47:AT47"/>
    <mergeCell ref="AU47:AX47"/>
    <mergeCell ref="AY47:BB47"/>
    <mergeCell ref="BC47:BF47"/>
    <mergeCell ref="AY46:BB46"/>
    <mergeCell ref="BC46:BF46"/>
    <mergeCell ref="A47:D47"/>
    <mergeCell ref="E47:H47"/>
    <mergeCell ref="I47:L47"/>
    <mergeCell ref="M47:P47"/>
    <mergeCell ref="Q47:T47"/>
    <mergeCell ref="U47:X47"/>
    <mergeCell ref="Y47:AB47"/>
    <mergeCell ref="AE47:AH47"/>
    <mergeCell ref="Y46:AB46"/>
    <mergeCell ref="AE46:AH46"/>
    <mergeCell ref="AI46:AL46"/>
    <mergeCell ref="AM46:AP46"/>
    <mergeCell ref="AQ46:AT46"/>
    <mergeCell ref="AU46:AX46"/>
    <mergeCell ref="A46:D46"/>
    <mergeCell ref="E46:H46"/>
    <mergeCell ref="I46:L46"/>
    <mergeCell ref="M46:P46"/>
    <mergeCell ref="Q46:T46"/>
    <mergeCell ref="U46:X46"/>
    <mergeCell ref="AI45:AL45"/>
    <mergeCell ref="AM45:AP45"/>
    <mergeCell ref="AQ45:AT45"/>
    <mergeCell ref="AU45:AX45"/>
    <mergeCell ref="AY45:BB45"/>
    <mergeCell ref="BC45:BF45"/>
    <mergeCell ref="AY44:BB44"/>
    <mergeCell ref="BC44:BF44"/>
    <mergeCell ref="A45:D45"/>
    <mergeCell ref="E45:H45"/>
    <mergeCell ref="I45:L45"/>
    <mergeCell ref="M45:P45"/>
    <mergeCell ref="Q45:T45"/>
    <mergeCell ref="U45:X45"/>
    <mergeCell ref="Y45:AB45"/>
    <mergeCell ref="AE45:AH45"/>
    <mergeCell ref="Y44:AB44"/>
    <mergeCell ref="AE44:AH44"/>
    <mergeCell ref="AI44:AL44"/>
    <mergeCell ref="AM44:AP44"/>
    <mergeCell ref="AQ44:AT44"/>
    <mergeCell ref="AU44:AX44"/>
    <mergeCell ref="A44:D44"/>
    <mergeCell ref="E44:H44"/>
    <mergeCell ref="I44:L44"/>
    <mergeCell ref="M44:P44"/>
    <mergeCell ref="Q44:T44"/>
    <mergeCell ref="U44:X44"/>
    <mergeCell ref="AI43:AL43"/>
    <mergeCell ref="AM43:AP43"/>
    <mergeCell ref="AQ43:AT43"/>
    <mergeCell ref="AU43:AX43"/>
    <mergeCell ref="AY43:BB43"/>
    <mergeCell ref="BC43:BF43"/>
    <mergeCell ref="AY42:BB42"/>
    <mergeCell ref="BC42:BF42"/>
    <mergeCell ref="A43:D43"/>
    <mergeCell ref="E43:H43"/>
    <mergeCell ref="I43:L43"/>
    <mergeCell ref="M43:P43"/>
    <mergeCell ref="Q43:T43"/>
    <mergeCell ref="U43:X43"/>
    <mergeCell ref="Y43:AB43"/>
    <mergeCell ref="AE43:AH43"/>
    <mergeCell ref="Y42:AB42"/>
    <mergeCell ref="AE42:AH42"/>
    <mergeCell ref="AI42:AL42"/>
    <mergeCell ref="AM42:AP42"/>
    <mergeCell ref="AQ42:AT42"/>
    <mergeCell ref="AU42:AX42"/>
    <mergeCell ref="A42:D42"/>
    <mergeCell ref="E42:H42"/>
    <mergeCell ref="I42:L42"/>
    <mergeCell ref="M42:P42"/>
    <mergeCell ref="Q42:T42"/>
    <mergeCell ref="U42:X42"/>
    <mergeCell ref="AI41:AL41"/>
    <mergeCell ref="AM41:AP41"/>
    <mergeCell ref="AQ41:AT41"/>
    <mergeCell ref="AU41:AX41"/>
    <mergeCell ref="AY41:BB41"/>
    <mergeCell ref="BC41:BF41"/>
    <mergeCell ref="AY40:BB40"/>
    <mergeCell ref="BC40:BF40"/>
    <mergeCell ref="A41:D41"/>
    <mergeCell ref="E41:H41"/>
    <mergeCell ref="I41:L41"/>
    <mergeCell ref="M41:P41"/>
    <mergeCell ref="Q41:T41"/>
    <mergeCell ref="U41:X41"/>
    <mergeCell ref="Y41:AB41"/>
    <mergeCell ref="AE41:AH41"/>
    <mergeCell ref="Y40:AB40"/>
    <mergeCell ref="AE40:AH40"/>
    <mergeCell ref="AI40:AL40"/>
    <mergeCell ref="AM40:AP40"/>
    <mergeCell ref="AQ40:AT40"/>
    <mergeCell ref="AU40:AX40"/>
    <mergeCell ref="A40:D40"/>
    <mergeCell ref="E40:H40"/>
    <mergeCell ref="I40:L40"/>
    <mergeCell ref="M40:P40"/>
    <mergeCell ref="Q40:T40"/>
    <mergeCell ref="U40:X40"/>
    <mergeCell ref="AI39:AL39"/>
    <mergeCell ref="AM39:AP39"/>
    <mergeCell ref="AQ39:AT39"/>
    <mergeCell ref="AU39:AX39"/>
    <mergeCell ref="AY39:BB39"/>
    <mergeCell ref="BC39:BF39"/>
    <mergeCell ref="AY38:BB38"/>
    <mergeCell ref="BC38:BF38"/>
    <mergeCell ref="A39:D39"/>
    <mergeCell ref="E39:H39"/>
    <mergeCell ref="I39:L39"/>
    <mergeCell ref="M39:P39"/>
    <mergeCell ref="Q39:T39"/>
    <mergeCell ref="U39:X39"/>
    <mergeCell ref="Y39:AB39"/>
    <mergeCell ref="AE39:AH39"/>
    <mergeCell ref="Y38:AB38"/>
    <mergeCell ref="AE38:AH38"/>
    <mergeCell ref="AI38:AL38"/>
    <mergeCell ref="AM38:AP38"/>
    <mergeCell ref="AQ38:AT38"/>
    <mergeCell ref="AU38:AX38"/>
    <mergeCell ref="A38:D38"/>
    <mergeCell ref="E38:H38"/>
    <mergeCell ref="I38:L38"/>
    <mergeCell ref="M38:P38"/>
    <mergeCell ref="Q38:T38"/>
    <mergeCell ref="U38:X38"/>
    <mergeCell ref="AI37:AL37"/>
    <mergeCell ref="AM37:AP37"/>
    <mergeCell ref="AQ37:AT37"/>
    <mergeCell ref="AU37:AX37"/>
    <mergeCell ref="AY37:BB37"/>
    <mergeCell ref="BC37:BF37"/>
    <mergeCell ref="AY36:BB36"/>
    <mergeCell ref="BC36:BF36"/>
    <mergeCell ref="A37:D37"/>
    <mergeCell ref="E37:H37"/>
    <mergeCell ref="I37:L37"/>
    <mergeCell ref="M37:P37"/>
    <mergeCell ref="Q37:T37"/>
    <mergeCell ref="U37:X37"/>
    <mergeCell ref="Y37:AB37"/>
    <mergeCell ref="AE37:AH37"/>
    <mergeCell ref="A34:D36"/>
    <mergeCell ref="U34:X34"/>
    <mergeCell ref="AY35:BB35"/>
    <mergeCell ref="BC35:BF35"/>
    <mergeCell ref="E36:H36"/>
    <mergeCell ref="I36:L36"/>
    <mergeCell ref="M36:P36"/>
    <mergeCell ref="Q36:T36"/>
    <mergeCell ref="U36:X36"/>
    <mergeCell ref="Y36:AB36"/>
    <mergeCell ref="AI36:AL36"/>
    <mergeCell ref="AM36:AP36"/>
    <mergeCell ref="AY34:BB34"/>
    <mergeCell ref="BC34:BF34"/>
    <mergeCell ref="E35:H35"/>
    <mergeCell ref="I35:L35"/>
    <mergeCell ref="M35:P35"/>
    <mergeCell ref="Q35:T35"/>
    <mergeCell ref="U35:X35"/>
    <mergeCell ref="Y35:AB35"/>
    <mergeCell ref="AI35:AL35"/>
    <mergeCell ref="AM35:AP35"/>
    <mergeCell ref="Y34:AB34"/>
    <mergeCell ref="AE34:AH36"/>
    <mergeCell ref="AI34:AL34"/>
    <mergeCell ref="AM34:AP34"/>
    <mergeCell ref="AQ34:AT34"/>
    <mergeCell ref="AU34:AX34"/>
    <mergeCell ref="AQ35:AT35"/>
    <mergeCell ref="AU35:AX35"/>
    <mergeCell ref="AQ36:AT36"/>
    <mergeCell ref="AU36:AX36"/>
    <mergeCell ref="E34:H34"/>
    <mergeCell ref="I34:L34"/>
    <mergeCell ref="M34:P34"/>
    <mergeCell ref="Q34:T34"/>
    <mergeCell ref="AI33:AL33"/>
    <mergeCell ref="AM33:AP33"/>
    <mergeCell ref="AQ33:AT33"/>
    <mergeCell ref="AU33:AX33"/>
    <mergeCell ref="AY33:BB33"/>
    <mergeCell ref="BC33:BF33"/>
    <mergeCell ref="AY32:BB32"/>
    <mergeCell ref="BC32:BF32"/>
    <mergeCell ref="A33:D33"/>
    <mergeCell ref="E33:H33"/>
    <mergeCell ref="I33:L33"/>
    <mergeCell ref="M33:P33"/>
    <mergeCell ref="Q33:T33"/>
    <mergeCell ref="U33:X33"/>
    <mergeCell ref="Y33:AB33"/>
    <mergeCell ref="AE33:AH33"/>
    <mergeCell ref="Y32:AB32"/>
    <mergeCell ref="AE32:AH32"/>
    <mergeCell ref="AI32:AL32"/>
    <mergeCell ref="AM32:AP32"/>
    <mergeCell ref="AQ32:AT32"/>
    <mergeCell ref="AU32:AX32"/>
    <mergeCell ref="A32:D32"/>
    <mergeCell ref="E32:H32"/>
    <mergeCell ref="I32:L32"/>
    <mergeCell ref="M32:P32"/>
    <mergeCell ref="Q32:T32"/>
    <mergeCell ref="U32:X32"/>
    <mergeCell ref="AM29:AV29"/>
    <mergeCell ref="AW29:BF29"/>
    <mergeCell ref="A30:D30"/>
    <mergeCell ref="I30:R30"/>
    <mergeCell ref="S30:AB30"/>
    <mergeCell ref="AE30:AH30"/>
    <mergeCell ref="AM30:AV30"/>
    <mergeCell ref="AW30:BF30"/>
    <mergeCell ref="A29:D29"/>
    <mergeCell ref="E29:H30"/>
    <mergeCell ref="I29:R29"/>
    <mergeCell ref="S29:AB29"/>
    <mergeCell ref="AE29:AH29"/>
    <mergeCell ref="AI29:AL30"/>
    <mergeCell ref="AY24:BB24"/>
    <mergeCell ref="BC24:BF24"/>
    <mergeCell ref="A25:D25"/>
    <mergeCell ref="E25:H25"/>
    <mergeCell ref="AE25:AH25"/>
    <mergeCell ref="AI25:AL25"/>
    <mergeCell ref="Y24:AB24"/>
    <mergeCell ref="AE24:AH24"/>
    <mergeCell ref="AI24:AL24"/>
    <mergeCell ref="AM24:AP24"/>
    <mergeCell ref="AQ24:AT24"/>
    <mergeCell ref="AU24:AX24"/>
    <mergeCell ref="A24:D24"/>
    <mergeCell ref="E24:H24"/>
    <mergeCell ref="I24:L24"/>
    <mergeCell ref="M24:P24"/>
    <mergeCell ref="Q24:T24"/>
    <mergeCell ref="U24:X24"/>
    <mergeCell ref="AI23:AL23"/>
    <mergeCell ref="AM23:AP23"/>
    <mergeCell ref="AQ23:AT23"/>
    <mergeCell ref="AU23:AX23"/>
    <mergeCell ref="AY23:BB23"/>
    <mergeCell ref="BC23:BF23"/>
    <mergeCell ref="AY22:BB22"/>
    <mergeCell ref="BC22:BF22"/>
    <mergeCell ref="A23:D23"/>
    <mergeCell ref="E23:H23"/>
    <mergeCell ref="I23:L23"/>
    <mergeCell ref="M23:P23"/>
    <mergeCell ref="Q23:T23"/>
    <mergeCell ref="U23:X23"/>
    <mergeCell ref="Y23:AB23"/>
    <mergeCell ref="AE23:AH23"/>
    <mergeCell ref="Y22:AB22"/>
    <mergeCell ref="AE22:AH22"/>
    <mergeCell ref="AI22:AL22"/>
    <mergeCell ref="AM22:AP22"/>
    <mergeCell ref="AQ22:AT22"/>
    <mergeCell ref="AU22:AX22"/>
    <mergeCell ref="A22:D22"/>
    <mergeCell ref="E22:H22"/>
    <mergeCell ref="I22:L22"/>
    <mergeCell ref="M22:P22"/>
    <mergeCell ref="Q22:T22"/>
    <mergeCell ref="U22:X22"/>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I20:L20"/>
    <mergeCell ref="M20:P20"/>
    <mergeCell ref="Q20:T20"/>
    <mergeCell ref="U20:X20"/>
    <mergeCell ref="AI19:AL19"/>
    <mergeCell ref="AM19:AP19"/>
    <mergeCell ref="AQ19:AT19"/>
    <mergeCell ref="AU19:AX19"/>
    <mergeCell ref="AY19:BB19"/>
    <mergeCell ref="BC19:BF19"/>
    <mergeCell ref="AY18:BB18"/>
    <mergeCell ref="BC18:BF18"/>
    <mergeCell ref="A19:D19"/>
    <mergeCell ref="E19:H19"/>
    <mergeCell ref="I19:L19"/>
    <mergeCell ref="M19:P19"/>
    <mergeCell ref="Q19:T19"/>
    <mergeCell ref="U19:X19"/>
    <mergeCell ref="Y19:AB19"/>
    <mergeCell ref="AE19:AH19"/>
    <mergeCell ref="Y18:AB18"/>
    <mergeCell ref="AE18:AH18"/>
    <mergeCell ref="AI18:AL18"/>
    <mergeCell ref="AM18:AP18"/>
    <mergeCell ref="AQ18:AT18"/>
    <mergeCell ref="AU18:AX18"/>
    <mergeCell ref="A18:D18"/>
    <mergeCell ref="E18:H18"/>
    <mergeCell ref="I18:L18"/>
    <mergeCell ref="M18:P18"/>
    <mergeCell ref="Q18:T18"/>
    <mergeCell ref="U18:X18"/>
    <mergeCell ref="AI17:AL17"/>
    <mergeCell ref="AM17:AP17"/>
    <mergeCell ref="AQ17:AT17"/>
    <mergeCell ref="AU17:AX17"/>
    <mergeCell ref="AY17:BB17"/>
    <mergeCell ref="BC17:BF17"/>
    <mergeCell ref="AY16:BB16"/>
    <mergeCell ref="BC16:BF16"/>
    <mergeCell ref="A17:D17"/>
    <mergeCell ref="E17:H17"/>
    <mergeCell ref="I17:L17"/>
    <mergeCell ref="M17:P17"/>
    <mergeCell ref="Q17:T17"/>
    <mergeCell ref="U17:X17"/>
    <mergeCell ref="Y17:AB17"/>
    <mergeCell ref="AE17:AH17"/>
    <mergeCell ref="Y16:AB16"/>
    <mergeCell ref="AE16:AH16"/>
    <mergeCell ref="AI16:AL16"/>
    <mergeCell ref="AM16:AP16"/>
    <mergeCell ref="AQ16:AT16"/>
    <mergeCell ref="AU16:AX16"/>
    <mergeCell ref="A16:D16"/>
    <mergeCell ref="E16:H16"/>
    <mergeCell ref="I16:L16"/>
    <mergeCell ref="M16:P16"/>
    <mergeCell ref="Q16:T16"/>
    <mergeCell ref="U16:X16"/>
    <mergeCell ref="AI15:AL15"/>
    <mergeCell ref="AM15:AP15"/>
    <mergeCell ref="AQ15:AT15"/>
    <mergeCell ref="AU15:AX15"/>
    <mergeCell ref="AY15:BB15"/>
    <mergeCell ref="BC15:BF15"/>
    <mergeCell ref="AY14:BB14"/>
    <mergeCell ref="BC14:BF14"/>
    <mergeCell ref="A15:D15"/>
    <mergeCell ref="E15:H15"/>
    <mergeCell ref="I15:L15"/>
    <mergeCell ref="M15:P15"/>
    <mergeCell ref="Q15:T15"/>
    <mergeCell ref="U15:X15"/>
    <mergeCell ref="Y15:AB15"/>
    <mergeCell ref="AE15:AH15"/>
    <mergeCell ref="Y14:AB14"/>
    <mergeCell ref="AE14:AH14"/>
    <mergeCell ref="AI14:AL14"/>
    <mergeCell ref="AM14:AP14"/>
    <mergeCell ref="AQ14:AT14"/>
    <mergeCell ref="AU14:AX14"/>
    <mergeCell ref="A14:D14"/>
    <mergeCell ref="E14:H14"/>
    <mergeCell ref="I14:L14"/>
    <mergeCell ref="M14:P14"/>
    <mergeCell ref="Q14:T14"/>
    <mergeCell ref="U14:X14"/>
    <mergeCell ref="AI13:AL13"/>
    <mergeCell ref="AM13:AP13"/>
    <mergeCell ref="AQ13:AT13"/>
    <mergeCell ref="AU13:AX13"/>
    <mergeCell ref="AY13:BB13"/>
    <mergeCell ref="BC13:BF13"/>
    <mergeCell ref="AY12:BB12"/>
    <mergeCell ref="BC12:BF12"/>
    <mergeCell ref="A13:D13"/>
    <mergeCell ref="E13:H13"/>
    <mergeCell ref="I13:L13"/>
    <mergeCell ref="M13:P13"/>
    <mergeCell ref="Q13:T13"/>
    <mergeCell ref="U13:X13"/>
    <mergeCell ref="Y13:AB13"/>
    <mergeCell ref="AE13:AH13"/>
    <mergeCell ref="Y12:AB12"/>
    <mergeCell ref="AE12:AH12"/>
    <mergeCell ref="AI12:AL12"/>
    <mergeCell ref="AM12:AP12"/>
    <mergeCell ref="AQ12:AT12"/>
    <mergeCell ref="AU12:AX12"/>
    <mergeCell ref="A12:D12"/>
    <mergeCell ref="E12:H12"/>
    <mergeCell ref="I12:L12"/>
    <mergeCell ref="M12:P12"/>
    <mergeCell ref="Q12:T12"/>
    <mergeCell ref="U12:X12"/>
    <mergeCell ref="AI11:AL11"/>
    <mergeCell ref="AM11:AP11"/>
    <mergeCell ref="AQ11:AT11"/>
    <mergeCell ref="AU11:AX11"/>
    <mergeCell ref="AY11:BB11"/>
    <mergeCell ref="BC11:BF11"/>
    <mergeCell ref="AY10:BB10"/>
    <mergeCell ref="BC10:BF10"/>
    <mergeCell ref="A11:D11"/>
    <mergeCell ref="E11:H11"/>
    <mergeCell ref="I11:L11"/>
    <mergeCell ref="M11:P11"/>
    <mergeCell ref="Q11:T11"/>
    <mergeCell ref="U11:X11"/>
    <mergeCell ref="Y11:AB11"/>
    <mergeCell ref="AE11:AH11"/>
    <mergeCell ref="Y10:AB10"/>
    <mergeCell ref="AE10:AH10"/>
    <mergeCell ref="AI10:AL10"/>
    <mergeCell ref="AM10:AP10"/>
    <mergeCell ref="AQ10:AT10"/>
    <mergeCell ref="AU10:AX10"/>
    <mergeCell ref="A10:D10"/>
    <mergeCell ref="E10:H10"/>
    <mergeCell ref="I10:L10"/>
    <mergeCell ref="M10:P10"/>
    <mergeCell ref="Q10:T10"/>
    <mergeCell ref="U10:X10"/>
    <mergeCell ref="AI9:AL9"/>
    <mergeCell ref="AM9:AP9"/>
    <mergeCell ref="AQ9:AT9"/>
    <mergeCell ref="AU9:AX9"/>
    <mergeCell ref="AY9:BB9"/>
    <mergeCell ref="BC9:BF9"/>
    <mergeCell ref="AY8:BB8"/>
    <mergeCell ref="BC8:BF8"/>
    <mergeCell ref="A9:D9"/>
    <mergeCell ref="E9:H9"/>
    <mergeCell ref="I9:L9"/>
    <mergeCell ref="M9:P9"/>
    <mergeCell ref="Q9:T9"/>
    <mergeCell ref="U9:X9"/>
    <mergeCell ref="Y9:AB9"/>
    <mergeCell ref="AE9:AH9"/>
    <mergeCell ref="A6:D8"/>
    <mergeCell ref="U6:X6"/>
    <mergeCell ref="AY7:BB7"/>
    <mergeCell ref="BC7:BF7"/>
    <mergeCell ref="E8:H8"/>
    <mergeCell ref="I8:L8"/>
    <mergeCell ref="M8:P8"/>
    <mergeCell ref="Q8:T8"/>
    <mergeCell ref="U8:X8"/>
    <mergeCell ref="Y8:AB8"/>
    <mergeCell ref="AI8:AL8"/>
    <mergeCell ref="AM8:AP8"/>
    <mergeCell ref="AY6:BB6"/>
    <mergeCell ref="BC6:BF6"/>
    <mergeCell ref="E7:H7"/>
    <mergeCell ref="I7:L7"/>
    <mergeCell ref="M7:P7"/>
    <mergeCell ref="Q7:T7"/>
    <mergeCell ref="U7:X7"/>
    <mergeCell ref="Y7:AB7"/>
    <mergeCell ref="AI7:AL7"/>
    <mergeCell ref="AM7:AP7"/>
    <mergeCell ref="Y6:AB6"/>
    <mergeCell ref="AE6:AH8"/>
    <mergeCell ref="AI6:AL6"/>
    <mergeCell ref="AM6:AP6"/>
    <mergeCell ref="AQ6:AT6"/>
    <mergeCell ref="AU6:AX6"/>
    <mergeCell ref="AQ7:AT7"/>
    <mergeCell ref="AU7:AX7"/>
    <mergeCell ref="AQ8:AT8"/>
    <mergeCell ref="AU8:AX8"/>
    <mergeCell ref="E6:H6"/>
    <mergeCell ref="I6:L6"/>
    <mergeCell ref="M6:P6"/>
    <mergeCell ref="Q6:T6"/>
    <mergeCell ref="AI5:AL5"/>
    <mergeCell ref="AM5:AP5"/>
    <mergeCell ref="AQ5:AT5"/>
    <mergeCell ref="AU5:AX5"/>
    <mergeCell ref="AY5:BB5"/>
    <mergeCell ref="BC5:BF5"/>
    <mergeCell ref="AY4:BB4"/>
    <mergeCell ref="BC4:BF4"/>
    <mergeCell ref="A5:D5"/>
    <mergeCell ref="E5:H5"/>
    <mergeCell ref="I5:L5"/>
    <mergeCell ref="M5:P5"/>
    <mergeCell ref="Q5:T5"/>
    <mergeCell ref="U5:X5"/>
    <mergeCell ref="Y5:AB5"/>
    <mergeCell ref="AE5:AH5"/>
    <mergeCell ref="Y4:AB4"/>
    <mergeCell ref="AE4:AH4"/>
    <mergeCell ref="AI4:AL4"/>
    <mergeCell ref="AM4:AP4"/>
    <mergeCell ref="AQ4:AT4"/>
    <mergeCell ref="AU4:AX4"/>
    <mergeCell ref="A4:D4"/>
    <mergeCell ref="E4:H4"/>
    <mergeCell ref="I4:L4"/>
    <mergeCell ref="M4:P4"/>
    <mergeCell ref="Q4:T4"/>
    <mergeCell ref="U4:X4"/>
    <mergeCell ref="AM1:AV1"/>
    <mergeCell ref="AW1:BF1"/>
    <mergeCell ref="A2:D2"/>
    <mergeCell ref="I2:R2"/>
    <mergeCell ref="S2:AB2"/>
    <mergeCell ref="AE2:AH2"/>
    <mergeCell ref="AM2:AV2"/>
    <mergeCell ref="AW2:BF2"/>
    <mergeCell ref="A1:D1"/>
    <mergeCell ref="E1:H2"/>
    <mergeCell ref="I1:R1"/>
    <mergeCell ref="S1:AB1"/>
    <mergeCell ref="AE1:AH1"/>
    <mergeCell ref="AI1:AL2"/>
  </mergeCells>
  <phoneticPr fontId="2"/>
  <conditionalFormatting sqref="M33:O33">
    <cfRule type="expression" dxfId="13058" priority="184" stopIfTrue="1">
      <formula>OR(AND(WEEKDAY(M33)=1,MONTH(M33)&lt;&gt;MONTH(A29)),AND(OR(M33=祝色),MONTH(M33)&lt;&gt;MONTH(A29)))</formula>
    </cfRule>
    <cfRule type="expression" dxfId="13057" priority="185" stopIfTrue="1">
      <formula>MONTH(M33)&lt;&gt;MONTH(A29)</formula>
    </cfRule>
    <cfRule type="expression" dxfId="13056" priority="186" stopIfTrue="1">
      <formula>OR(M33=祝色)</formula>
    </cfRule>
  </conditionalFormatting>
  <conditionalFormatting sqref="Q33:S33">
    <cfRule type="expression" dxfId="13055" priority="187" stopIfTrue="1">
      <formula>OR(AND(WEEKDAY(Q33)=1,MONTH(Q33)&lt;&gt;MONTH(A29)),AND(OR(Q33=祝色),MONTH(Q33)&lt;&gt;MONTH(A29)))</formula>
    </cfRule>
    <cfRule type="expression" dxfId="13054" priority="188" stopIfTrue="1">
      <formula>MONTH(Q33)&lt;&gt;MONTH(A29)</formula>
    </cfRule>
    <cfRule type="expression" dxfId="13053" priority="189" stopIfTrue="1">
      <formula>OR(Q33=祝色)</formula>
    </cfRule>
  </conditionalFormatting>
  <conditionalFormatting sqref="A49:C49">
    <cfRule type="expression" dxfId="13052" priority="190" stopIfTrue="1">
      <formula>OR(A49=祝色)</formula>
    </cfRule>
  </conditionalFormatting>
  <conditionalFormatting sqref="E49:G49">
    <cfRule type="expression" dxfId="13051" priority="191" stopIfTrue="1">
      <formula>OR(E49=祝色)</formula>
    </cfRule>
  </conditionalFormatting>
  <conditionalFormatting sqref="A33:C33">
    <cfRule type="expression" dxfId="13050" priority="192" stopIfTrue="1">
      <formula>OR(AND(WEEKDAY(A33)=1,MONTH(A33)&lt;&gt;MONTH(A29)),AND(OR(A33=祝色),MONTH(A33)&lt;&gt;MONTH(A29)))</formula>
    </cfRule>
    <cfRule type="expression" dxfId="13049" priority="193" stopIfTrue="1">
      <formula>MONTH(A33)&lt;&gt;MONTH(A29)</formula>
    </cfRule>
    <cfRule type="expression" dxfId="13048" priority="194" stopIfTrue="1">
      <formula>OR(A33=祝色)</formula>
    </cfRule>
  </conditionalFormatting>
  <conditionalFormatting sqref="E33:G33">
    <cfRule type="expression" dxfId="13047" priority="195" stopIfTrue="1">
      <formula>OR(AND(WEEKDAY(E33)=1,MONTH(E33)&lt;&gt;MONTH(A29)),AND(OR(E33=祝色),MONTH(E33)&lt;&gt;MONTH(A29)))</formula>
    </cfRule>
    <cfRule type="expression" dxfId="13046" priority="196" stopIfTrue="1">
      <formula>MONTH(E33)&lt;&gt;MONTH(A29)</formula>
    </cfRule>
    <cfRule type="expression" dxfId="13045" priority="197" stopIfTrue="1">
      <formula>OR(E33=祝色)</formula>
    </cfRule>
  </conditionalFormatting>
  <conditionalFormatting sqref="I33:K33">
    <cfRule type="expression" dxfId="13044" priority="198" stopIfTrue="1">
      <formula>OR(AND(WEEKDAY(I33)=1,MONTH(I33)&lt;&gt;MONTH(A29)),AND(OR(I33=祝色),MONTH(I33)&lt;&gt;MONTH(A29)))</formula>
    </cfRule>
    <cfRule type="expression" dxfId="13043" priority="199" stopIfTrue="1">
      <formula>MONTH(I33)&lt;&gt;MONTH(A29)</formula>
    </cfRule>
    <cfRule type="expression" dxfId="13042" priority="200" stopIfTrue="1">
      <formula>OR(I33=祝色)</formula>
    </cfRule>
  </conditionalFormatting>
  <conditionalFormatting sqref="Y33:AA33">
    <cfRule type="expression" dxfId="13041" priority="201" stopIfTrue="1">
      <formula>OR(Y33=祝色)</formula>
    </cfRule>
  </conditionalFormatting>
  <conditionalFormatting sqref="U33:W33">
    <cfRule type="expression" dxfId="13040" priority="202" stopIfTrue="1">
      <formula>OR(AND(WEEKDAY(U33)=1,MONTH(U33)&lt;&gt;MONTH(A29)),AND(OR(U33=祝色),MONTH(U33)&lt;&gt;MONTH(A29)))</formula>
    </cfRule>
    <cfRule type="expression" dxfId="13039" priority="203" stopIfTrue="1">
      <formula>MONTH(U33)&lt;&gt;MONTH(A29)</formula>
    </cfRule>
    <cfRule type="expression" dxfId="13038" priority="204" stopIfTrue="1">
      <formula>OR(U33=祝色)</formula>
    </cfRule>
  </conditionalFormatting>
  <conditionalFormatting sqref="A37:C37">
    <cfRule type="expression" dxfId="13037" priority="183" stopIfTrue="1">
      <formula>OR(A37=祝色)</formula>
    </cfRule>
  </conditionalFormatting>
  <conditionalFormatting sqref="E37:G37">
    <cfRule type="expression" dxfId="13036" priority="182" stopIfTrue="1">
      <formula>OR(E37=祝色)</formula>
    </cfRule>
  </conditionalFormatting>
  <conditionalFormatting sqref="I37:K37">
    <cfRule type="expression" dxfId="13035" priority="181" stopIfTrue="1">
      <formula>OR(I37=祝色)</formula>
    </cfRule>
  </conditionalFormatting>
  <conditionalFormatting sqref="M37:O37">
    <cfRule type="expression" dxfId="13034" priority="180" stopIfTrue="1">
      <formula>OR(M37=祝色)</formula>
    </cfRule>
  </conditionalFormatting>
  <conditionalFormatting sqref="Q37:S37">
    <cfRule type="expression" dxfId="13033" priority="179" stopIfTrue="1">
      <formula>OR(Q37=祝色)</formula>
    </cfRule>
  </conditionalFormatting>
  <conditionalFormatting sqref="U37:W37">
    <cfRule type="expression" dxfId="13032" priority="178" stopIfTrue="1">
      <formula>OR(U37=祝色)</formula>
    </cfRule>
  </conditionalFormatting>
  <conditionalFormatting sqref="Y37:AA37">
    <cfRule type="expression" dxfId="13031" priority="177" stopIfTrue="1">
      <formula>OR(Y37=祝色)</formula>
    </cfRule>
  </conditionalFormatting>
  <conditionalFormatting sqref="A53:C53">
    <cfRule type="expression" dxfId="13030" priority="173" stopIfTrue="1">
      <formula>OR(A53=祝色)</formula>
    </cfRule>
  </conditionalFormatting>
  <conditionalFormatting sqref="E53:G53">
    <cfRule type="expression" dxfId="13029" priority="174" stopIfTrue="1">
      <formula>OR(AND(WEEKDAY(E53)=1,MONTH(E53)&lt;&gt;MONTH(A29)),AND(OR(E53=祝色),MONTH(E53)&lt;&gt;MONTH(A29)))</formula>
    </cfRule>
    <cfRule type="expression" dxfId="13028" priority="175" stopIfTrue="1">
      <formula>MONTH(E53)&lt;&gt;MONTH(A29)</formula>
    </cfRule>
    <cfRule type="expression" dxfId="13027" priority="176" stopIfTrue="1">
      <formula>OR(E53=祝色)</formula>
    </cfRule>
  </conditionalFormatting>
  <conditionalFormatting sqref="M49:O49">
    <cfRule type="expression" dxfId="13026" priority="171" stopIfTrue="1">
      <formula>OR(M49=祝色)</formula>
    </cfRule>
  </conditionalFormatting>
  <conditionalFormatting sqref="M41:O41">
    <cfRule type="expression" dxfId="13025" priority="164" stopIfTrue="1">
      <formula>OR(M41=祝色)</formula>
    </cfRule>
  </conditionalFormatting>
  <conditionalFormatting sqref="I49:K49">
    <cfRule type="expression" dxfId="13024" priority="172" stopIfTrue="1">
      <formula>OR(I49=祝色)</formula>
    </cfRule>
  </conditionalFormatting>
  <conditionalFormatting sqref="Q49:S49">
    <cfRule type="expression" dxfId="13023" priority="170" stopIfTrue="1">
      <formula>OR(Q49=祝色)</formula>
    </cfRule>
  </conditionalFormatting>
  <conditionalFormatting sqref="U49:W49">
    <cfRule type="expression" dxfId="13022" priority="169" stopIfTrue="1">
      <formula>OR(U49=祝色)</formula>
    </cfRule>
  </conditionalFormatting>
  <conditionalFormatting sqref="Y49:AA49">
    <cfRule type="expression" dxfId="13021" priority="168" stopIfTrue="1">
      <formula>OR(Y49=祝色)</formula>
    </cfRule>
  </conditionalFormatting>
  <conditionalFormatting sqref="Y45:AA45">
    <cfRule type="expression" dxfId="13020" priority="154" stopIfTrue="1">
      <formula>OR(Y45=祝色)</formula>
    </cfRule>
  </conditionalFormatting>
  <conditionalFormatting sqref="A41:C41">
    <cfRule type="expression" dxfId="13019" priority="167" stopIfTrue="1">
      <formula>OR(A41=祝色)</formula>
    </cfRule>
  </conditionalFormatting>
  <conditionalFormatting sqref="E41:G41">
    <cfRule type="expression" dxfId="13018" priority="166" stopIfTrue="1">
      <formula>OR(E41=祝色)</formula>
    </cfRule>
  </conditionalFormatting>
  <conditionalFormatting sqref="I41:K41">
    <cfRule type="expression" dxfId="13017" priority="165" stopIfTrue="1">
      <formula>OR(I41=祝色)</formula>
    </cfRule>
  </conditionalFormatting>
  <conditionalFormatting sqref="Q41:S41">
    <cfRule type="expression" dxfId="13016" priority="163" stopIfTrue="1">
      <formula>OR(Q41=祝色)</formula>
    </cfRule>
  </conditionalFormatting>
  <conditionalFormatting sqref="U41:W41">
    <cfRule type="expression" dxfId="13015" priority="162" stopIfTrue="1">
      <formula>OR(U41=祝色)</formula>
    </cfRule>
  </conditionalFormatting>
  <conditionalFormatting sqref="Y41:AA41">
    <cfRule type="expression" dxfId="13014" priority="161" stopIfTrue="1">
      <formula>OR(Y41=祝色)</formula>
    </cfRule>
  </conditionalFormatting>
  <conditionalFormatting sqref="A45:C45">
    <cfRule type="expression" dxfId="13013" priority="160" stopIfTrue="1">
      <formula>OR(A45=祝色)</formula>
    </cfRule>
  </conditionalFormatting>
  <conditionalFormatting sqref="E45:G45">
    <cfRule type="expression" dxfId="13012" priority="159" stopIfTrue="1">
      <formula>OR(E45=祝色)</formula>
    </cfRule>
  </conditionalFormatting>
  <conditionalFormatting sqref="I45:K45">
    <cfRule type="expression" dxfId="13011" priority="158" stopIfTrue="1">
      <formula>OR(I45=祝色)</formula>
    </cfRule>
  </conditionalFormatting>
  <conditionalFormatting sqref="M45:O45">
    <cfRule type="expression" dxfId="13010" priority="157" stopIfTrue="1">
      <formula>OR(M45=祝色)</formula>
    </cfRule>
  </conditionalFormatting>
  <conditionalFormatting sqref="Q45:S45">
    <cfRule type="expression" dxfId="13009" priority="156" stopIfTrue="1">
      <formula>OR(Q45=祝色)</formula>
    </cfRule>
  </conditionalFormatting>
  <conditionalFormatting sqref="U45:W45">
    <cfRule type="expression" dxfId="13008" priority="155" stopIfTrue="1">
      <formula>OR(U45=祝色)</formula>
    </cfRule>
  </conditionalFormatting>
  <conditionalFormatting sqref="AQ33:AS33">
    <cfRule type="expression" dxfId="13007" priority="133" stopIfTrue="1">
      <formula>OR(AND(WEEKDAY(AQ33)=1,MONTH(AQ33)&lt;&gt;MONTH(AE29)),AND(OR(AQ33=祝色),MONTH(AQ33)&lt;&gt;MONTH(AE29)))</formula>
    </cfRule>
    <cfRule type="expression" dxfId="13006" priority="134" stopIfTrue="1">
      <formula>MONTH(AQ33)&lt;&gt;MONTH(AE29)</formula>
    </cfRule>
    <cfRule type="expression" dxfId="13005" priority="135" stopIfTrue="1">
      <formula>OR(AQ33=祝色)</formula>
    </cfRule>
  </conditionalFormatting>
  <conditionalFormatting sqref="AU33:AW33">
    <cfRule type="expression" dxfId="13004" priority="136" stopIfTrue="1">
      <formula>OR(AND(WEEKDAY(AU33)=1,MONTH(AU33)&lt;&gt;MONTH(AE29)),AND(OR(AU33=祝色),MONTH(AU33)&lt;&gt;MONTH(AE29)))</formula>
    </cfRule>
    <cfRule type="expression" dxfId="13003" priority="137" stopIfTrue="1">
      <formula>MONTH(AU33)&lt;&gt;MONTH(AE29)</formula>
    </cfRule>
    <cfRule type="expression" dxfId="13002" priority="138" stopIfTrue="1">
      <formula>OR(AU33=祝色)</formula>
    </cfRule>
  </conditionalFormatting>
  <conditionalFormatting sqref="AE49:AG49">
    <cfRule type="expression" dxfId="13001" priority="139" stopIfTrue="1">
      <formula>OR(AE49=祝色)</formula>
    </cfRule>
  </conditionalFormatting>
  <conditionalFormatting sqref="AI49:AK49">
    <cfRule type="expression" dxfId="13000" priority="140" stopIfTrue="1">
      <formula>OR(AI49=祝色)</formula>
    </cfRule>
  </conditionalFormatting>
  <conditionalFormatting sqref="AE33:AG33">
    <cfRule type="expression" dxfId="12999" priority="141" stopIfTrue="1">
      <formula>OR(AND(WEEKDAY(AE33)=1,MONTH(AE33)&lt;&gt;MONTH(AE29)),AND(OR(AE33=祝色),MONTH(AE33)&lt;&gt;MONTH(AE29)))</formula>
    </cfRule>
    <cfRule type="expression" dxfId="12998" priority="142" stopIfTrue="1">
      <formula>MONTH(AE33)&lt;&gt;MONTH(AE29)</formula>
    </cfRule>
    <cfRule type="expression" dxfId="12997" priority="143" stopIfTrue="1">
      <formula>OR(AE33=祝色)</formula>
    </cfRule>
  </conditionalFormatting>
  <conditionalFormatting sqref="AI33:AK33">
    <cfRule type="expression" dxfId="12996" priority="144" stopIfTrue="1">
      <formula>OR(AND(WEEKDAY(AI33)=1,MONTH(AI33)&lt;&gt;MONTH(AE29)),AND(OR(AI33=祝色),MONTH(AI33)&lt;&gt;MONTH(AE29)))</formula>
    </cfRule>
    <cfRule type="expression" dxfId="12995" priority="145" stopIfTrue="1">
      <formula>MONTH(AI33)&lt;&gt;MONTH(AE29)</formula>
    </cfRule>
    <cfRule type="expression" dxfId="12994" priority="146" stopIfTrue="1">
      <formula>OR(AI33=祝色)</formula>
    </cfRule>
  </conditionalFormatting>
  <conditionalFormatting sqref="AM33:AO33">
    <cfRule type="expression" dxfId="12993" priority="147" stopIfTrue="1">
      <formula>OR(AND(WEEKDAY(AM33)=1,MONTH(AM33)&lt;&gt;MONTH(AE29)),AND(OR(AM33=祝色),MONTH(AM33)&lt;&gt;MONTH(AE29)))</formula>
    </cfRule>
    <cfRule type="expression" dxfId="12992" priority="148" stopIfTrue="1">
      <formula>MONTH(AM33)&lt;&gt;MONTH(AE29)</formula>
    </cfRule>
    <cfRule type="expression" dxfId="12991" priority="149" stopIfTrue="1">
      <formula>OR(AM33=祝色)</formula>
    </cfRule>
  </conditionalFormatting>
  <conditionalFormatting sqref="BC33:BE33">
    <cfRule type="expression" dxfId="12990" priority="150" stopIfTrue="1">
      <formula>OR(BC33=祝色)</formula>
    </cfRule>
  </conditionalFormatting>
  <conditionalFormatting sqref="AY33:BA33">
    <cfRule type="expression" dxfId="12989" priority="151" stopIfTrue="1">
      <formula>OR(AND(WEEKDAY(AY33)=1,MONTH(AY33)&lt;&gt;MONTH(AE29)),AND(OR(AY33=祝色),MONTH(AY33)&lt;&gt;MONTH(AE29)))</formula>
    </cfRule>
    <cfRule type="expression" dxfId="12988" priority="152" stopIfTrue="1">
      <formula>MONTH(AY33)&lt;&gt;MONTH(AE29)</formula>
    </cfRule>
    <cfRule type="expression" dxfId="12987" priority="153" stopIfTrue="1">
      <formula>OR(AY33=祝色)</formula>
    </cfRule>
  </conditionalFormatting>
  <conditionalFormatting sqref="AE37:AG37">
    <cfRule type="expression" dxfId="12986" priority="132" stopIfTrue="1">
      <formula>OR(AE37=祝色)</formula>
    </cfRule>
  </conditionalFormatting>
  <conditionalFormatting sqref="AI37:AK37">
    <cfRule type="expression" dxfId="12985" priority="131" stopIfTrue="1">
      <formula>OR(AI37=祝色)</formula>
    </cfRule>
  </conditionalFormatting>
  <conditionalFormatting sqref="AM37:AO37">
    <cfRule type="expression" dxfId="12984" priority="130" stopIfTrue="1">
      <formula>OR(AM37=祝色)</formula>
    </cfRule>
  </conditionalFormatting>
  <conditionalFormatting sqref="AQ37:AS37">
    <cfRule type="expression" dxfId="12983" priority="129" stopIfTrue="1">
      <formula>OR(AQ37=祝色)</formula>
    </cfRule>
  </conditionalFormatting>
  <conditionalFormatting sqref="AU37:AW37">
    <cfRule type="expression" dxfId="12982" priority="128" stopIfTrue="1">
      <formula>OR(AU37=祝色)</formula>
    </cfRule>
  </conditionalFormatting>
  <conditionalFormatting sqref="AY37:BA37">
    <cfRule type="expression" dxfId="12981" priority="127" stopIfTrue="1">
      <formula>OR(AY37=祝色)</formula>
    </cfRule>
  </conditionalFormatting>
  <conditionalFormatting sqref="BC37:BE37">
    <cfRule type="expression" dxfId="12980" priority="126" stopIfTrue="1">
      <formula>OR(BC37=祝色)</formula>
    </cfRule>
  </conditionalFormatting>
  <conditionalFormatting sqref="AE53:AG53">
    <cfRule type="expression" dxfId="12979" priority="122" stopIfTrue="1">
      <formula>OR(AE53=祝色)</formula>
    </cfRule>
  </conditionalFormatting>
  <conditionalFormatting sqref="AI53:AK53">
    <cfRule type="expression" dxfId="12978" priority="123" stopIfTrue="1">
      <formula>OR(AND(WEEKDAY(AI53)=1,MONTH(AI53)&lt;&gt;MONTH(AE29)),AND(OR(AI53=祝色),MONTH(AI53)&lt;&gt;MONTH(AE29)))</formula>
    </cfRule>
    <cfRule type="expression" dxfId="12977" priority="124" stopIfTrue="1">
      <formula>MONTH(AI53)&lt;&gt;MONTH(AE29)</formula>
    </cfRule>
    <cfRule type="expression" dxfId="12976" priority="125" stopIfTrue="1">
      <formula>OR(AI53=祝色)</formula>
    </cfRule>
  </conditionalFormatting>
  <conditionalFormatting sqref="AQ49:AS49">
    <cfRule type="expression" dxfId="12975" priority="120" stopIfTrue="1">
      <formula>OR(AQ49=祝色)</formula>
    </cfRule>
  </conditionalFormatting>
  <conditionalFormatting sqref="AQ41:AS41">
    <cfRule type="expression" dxfId="12974" priority="113" stopIfTrue="1">
      <formula>OR(AQ41=祝色)</formula>
    </cfRule>
  </conditionalFormatting>
  <conditionalFormatting sqref="AM49:AO49">
    <cfRule type="expression" dxfId="12973" priority="121" stopIfTrue="1">
      <formula>OR(AM49=祝色)</formula>
    </cfRule>
  </conditionalFormatting>
  <conditionalFormatting sqref="AU49:AW49">
    <cfRule type="expression" dxfId="12972" priority="119" stopIfTrue="1">
      <formula>OR(AU49=祝色)</formula>
    </cfRule>
  </conditionalFormatting>
  <conditionalFormatting sqref="AY49:BA49">
    <cfRule type="expression" dxfId="12971" priority="118" stopIfTrue="1">
      <formula>OR(AY49=祝色)</formula>
    </cfRule>
  </conditionalFormatting>
  <conditionalFormatting sqref="BC49:BE49">
    <cfRule type="expression" dxfId="12970" priority="117" stopIfTrue="1">
      <formula>OR(BC49=祝色)</formula>
    </cfRule>
  </conditionalFormatting>
  <conditionalFormatting sqref="BC45:BE45">
    <cfRule type="expression" dxfId="12969" priority="103" stopIfTrue="1">
      <formula>OR(BC45=祝色)</formula>
    </cfRule>
  </conditionalFormatting>
  <conditionalFormatting sqref="AE41:AG41">
    <cfRule type="expression" dxfId="12968" priority="116" stopIfTrue="1">
      <formula>OR(AE41=祝色)</formula>
    </cfRule>
  </conditionalFormatting>
  <conditionalFormatting sqref="AI41:AK41">
    <cfRule type="expression" dxfId="12967" priority="115" stopIfTrue="1">
      <formula>OR(AI41=祝色)</formula>
    </cfRule>
  </conditionalFormatting>
  <conditionalFormatting sqref="AM41:AO41">
    <cfRule type="expression" dxfId="12966" priority="114" stopIfTrue="1">
      <formula>OR(AM41=祝色)</formula>
    </cfRule>
  </conditionalFormatting>
  <conditionalFormatting sqref="AU41:AW41">
    <cfRule type="expression" dxfId="12965" priority="112" stopIfTrue="1">
      <formula>OR(AU41=祝色)</formula>
    </cfRule>
  </conditionalFormatting>
  <conditionalFormatting sqref="AY41:BA41">
    <cfRule type="expression" dxfId="12964" priority="111" stopIfTrue="1">
      <formula>OR(AY41=祝色)</formula>
    </cfRule>
  </conditionalFormatting>
  <conditionalFormatting sqref="BC41:BE41">
    <cfRule type="expression" dxfId="12963" priority="110" stopIfTrue="1">
      <formula>OR(BC41=祝色)</formula>
    </cfRule>
  </conditionalFormatting>
  <conditionalFormatting sqref="AE45:AG45">
    <cfRule type="expression" dxfId="12962" priority="109" stopIfTrue="1">
      <formula>OR(AE45=祝色)</formula>
    </cfRule>
  </conditionalFormatting>
  <conditionalFormatting sqref="AI45:AK45">
    <cfRule type="expression" dxfId="12961" priority="108" stopIfTrue="1">
      <formula>OR(AI45=祝色)</formula>
    </cfRule>
  </conditionalFormatting>
  <conditionalFormatting sqref="AM45:AO45">
    <cfRule type="expression" dxfId="12960" priority="107" stopIfTrue="1">
      <formula>OR(AM45=祝色)</formula>
    </cfRule>
  </conditionalFormatting>
  <conditionalFormatting sqref="AQ45:AS45">
    <cfRule type="expression" dxfId="12959" priority="106" stopIfTrue="1">
      <formula>OR(AQ45=祝色)</formula>
    </cfRule>
  </conditionalFormatting>
  <conditionalFormatting sqref="AU45:AW45">
    <cfRule type="expression" dxfId="12958" priority="105" stopIfTrue="1">
      <formula>OR(AU45=祝色)</formula>
    </cfRule>
  </conditionalFormatting>
  <conditionalFormatting sqref="AY45:BA45">
    <cfRule type="expression" dxfId="12957" priority="104" stopIfTrue="1">
      <formula>OR(AY45=祝色)</formula>
    </cfRule>
  </conditionalFormatting>
  <conditionalFormatting sqref="M5:O5">
    <cfRule type="expression" dxfId="12956" priority="82" stopIfTrue="1">
      <formula>OR(AND(WEEKDAY(M5)=1,MONTH(M5)&lt;&gt;MONTH(A1)),AND(OR(M5=祝色),MONTH(M5)&lt;&gt;MONTH(A1)))</formula>
    </cfRule>
    <cfRule type="expression" dxfId="12955" priority="83" stopIfTrue="1">
      <formula>MONTH(M5)&lt;&gt;MONTH(A1)</formula>
    </cfRule>
    <cfRule type="expression" dxfId="12954" priority="84" stopIfTrue="1">
      <formula>OR(M5=祝色)</formula>
    </cfRule>
  </conditionalFormatting>
  <conditionalFormatting sqref="Q5:S5">
    <cfRule type="expression" dxfId="12953" priority="85" stopIfTrue="1">
      <formula>OR(AND(WEEKDAY(Q5)=1,MONTH(Q5)&lt;&gt;MONTH(A1)),AND(OR(Q5=祝色),MONTH(Q5)&lt;&gt;MONTH(A1)))</formula>
    </cfRule>
    <cfRule type="expression" dxfId="12952" priority="86" stopIfTrue="1">
      <formula>MONTH(Q5)&lt;&gt;MONTH(A1)</formula>
    </cfRule>
    <cfRule type="expression" dxfId="12951" priority="87" stopIfTrue="1">
      <formula>OR(Q5=祝色)</formula>
    </cfRule>
  </conditionalFormatting>
  <conditionalFormatting sqref="A21:C21">
    <cfRule type="expression" dxfId="12950" priority="88" stopIfTrue="1">
      <formula>OR(A21=祝色)</formula>
    </cfRule>
  </conditionalFormatting>
  <conditionalFormatting sqref="E21:G21">
    <cfRule type="expression" dxfId="12949" priority="89" stopIfTrue="1">
      <formula>OR(E21=祝色)</formula>
    </cfRule>
  </conditionalFormatting>
  <conditionalFormatting sqref="A5:C5">
    <cfRule type="expression" dxfId="12948" priority="90" stopIfTrue="1">
      <formula>OR(AND(WEEKDAY(A5)=1,MONTH(A5)&lt;&gt;MONTH(A1)),AND(OR(A5=祝色),MONTH(A5)&lt;&gt;MONTH(A1)))</formula>
    </cfRule>
    <cfRule type="expression" dxfId="12947" priority="91" stopIfTrue="1">
      <formula>MONTH(A5)&lt;&gt;MONTH(A1)</formula>
    </cfRule>
    <cfRule type="expression" dxfId="12946" priority="92" stopIfTrue="1">
      <formula>OR(A5=祝色)</formula>
    </cfRule>
  </conditionalFormatting>
  <conditionalFormatting sqref="E5:G5">
    <cfRule type="expression" dxfId="12945" priority="93" stopIfTrue="1">
      <formula>OR(AND(WEEKDAY(E5)=1,MONTH(E5)&lt;&gt;MONTH(A1)),AND(OR(E5=祝色),MONTH(E5)&lt;&gt;MONTH(A1)))</formula>
    </cfRule>
    <cfRule type="expression" dxfId="12944" priority="94" stopIfTrue="1">
      <formula>MONTH(E5)&lt;&gt;MONTH(A1)</formula>
    </cfRule>
    <cfRule type="expression" dxfId="12943" priority="95" stopIfTrue="1">
      <formula>OR(E5=祝色)</formula>
    </cfRule>
  </conditionalFormatting>
  <conditionalFormatting sqref="I5:K5">
    <cfRule type="expression" dxfId="12942" priority="96" stopIfTrue="1">
      <formula>OR(AND(WEEKDAY(I5)=1,MONTH(I5)&lt;&gt;MONTH(A1)),AND(OR(I5=祝色),MONTH(I5)&lt;&gt;MONTH(A1)))</formula>
    </cfRule>
    <cfRule type="expression" dxfId="12941" priority="97" stopIfTrue="1">
      <formula>MONTH(I5)&lt;&gt;MONTH(A1)</formula>
    </cfRule>
    <cfRule type="expression" dxfId="12940" priority="98" stopIfTrue="1">
      <formula>OR(I5=祝色)</formula>
    </cfRule>
  </conditionalFormatting>
  <conditionalFormatting sqref="Y5:AA5">
    <cfRule type="expression" dxfId="12939" priority="99" stopIfTrue="1">
      <formula>OR(Y5=祝色)</formula>
    </cfRule>
  </conditionalFormatting>
  <conditionalFormatting sqref="U5:W5">
    <cfRule type="expression" dxfId="12938" priority="100" stopIfTrue="1">
      <formula>OR(AND(WEEKDAY(U5)=1,MONTH(U5)&lt;&gt;MONTH(A1)),AND(OR(U5=祝色),MONTH(U5)&lt;&gt;MONTH(A1)))</formula>
    </cfRule>
    <cfRule type="expression" dxfId="12937" priority="101" stopIfTrue="1">
      <formula>MONTH(U5)&lt;&gt;MONTH(A1)</formula>
    </cfRule>
    <cfRule type="expression" dxfId="12936" priority="102" stopIfTrue="1">
      <formula>OR(U5=祝色)</formula>
    </cfRule>
  </conditionalFormatting>
  <conditionalFormatting sqref="A9:C9">
    <cfRule type="expression" dxfId="12935" priority="81" stopIfTrue="1">
      <formula>OR(A9=祝色)</formula>
    </cfRule>
  </conditionalFormatting>
  <conditionalFormatting sqref="E9:G9">
    <cfRule type="expression" dxfId="12934" priority="80" stopIfTrue="1">
      <formula>OR(E9=祝色)</formula>
    </cfRule>
  </conditionalFormatting>
  <conditionalFormatting sqref="I9:K9">
    <cfRule type="expression" dxfId="12933" priority="79" stopIfTrue="1">
      <formula>OR(I9=祝色)</formula>
    </cfRule>
  </conditionalFormatting>
  <conditionalFormatting sqref="M9:O9">
    <cfRule type="expression" dxfId="12932" priority="78" stopIfTrue="1">
      <formula>OR(M9=祝色)</formula>
    </cfRule>
  </conditionalFormatting>
  <conditionalFormatting sqref="Q9:S9">
    <cfRule type="expression" dxfId="12931" priority="77" stopIfTrue="1">
      <formula>OR(Q9=祝色)</formula>
    </cfRule>
  </conditionalFormatting>
  <conditionalFormatting sqref="U9:W9">
    <cfRule type="expression" dxfId="12930" priority="76" stopIfTrue="1">
      <formula>OR(U9=祝色)</formula>
    </cfRule>
  </conditionalFormatting>
  <conditionalFormatting sqref="Y9:AA9">
    <cfRule type="expression" dxfId="12929" priority="75" stopIfTrue="1">
      <formula>OR(Y9=祝色)</formula>
    </cfRule>
  </conditionalFormatting>
  <conditionalFormatting sqref="A25:C25">
    <cfRule type="expression" dxfId="12928" priority="71" stopIfTrue="1">
      <formula>OR(A25=祝色)</formula>
    </cfRule>
  </conditionalFormatting>
  <conditionalFormatting sqref="E25:G25">
    <cfRule type="expression" dxfId="12927" priority="72" stopIfTrue="1">
      <formula>OR(AND(WEEKDAY(E25)=1,MONTH(E25)&lt;&gt;MONTH(A1)),AND(OR(E25=祝色),MONTH(E25)&lt;&gt;MONTH(A1)))</formula>
    </cfRule>
    <cfRule type="expression" dxfId="12926" priority="73" stopIfTrue="1">
      <formula>MONTH(E25)&lt;&gt;MONTH(A1)</formula>
    </cfRule>
    <cfRule type="expression" dxfId="12925" priority="74" stopIfTrue="1">
      <formula>OR(E25=祝色)</formula>
    </cfRule>
  </conditionalFormatting>
  <conditionalFormatting sqref="M21:O21">
    <cfRule type="expression" dxfId="12924" priority="69" stopIfTrue="1">
      <formula>OR(M21=祝色)</formula>
    </cfRule>
  </conditionalFormatting>
  <conditionalFormatting sqref="M13:O13">
    <cfRule type="expression" dxfId="12923" priority="62" stopIfTrue="1">
      <formula>OR(M13=祝色)</formula>
    </cfRule>
  </conditionalFormatting>
  <conditionalFormatting sqref="I21:K21">
    <cfRule type="expression" dxfId="12922" priority="70" stopIfTrue="1">
      <formula>OR(I21=祝色)</formula>
    </cfRule>
  </conditionalFormatting>
  <conditionalFormatting sqref="Q21:S21">
    <cfRule type="expression" dxfId="12921" priority="68" stopIfTrue="1">
      <formula>OR(Q21=祝色)</formula>
    </cfRule>
  </conditionalFormatting>
  <conditionalFormatting sqref="U21:W21">
    <cfRule type="expression" dxfId="12920" priority="67" stopIfTrue="1">
      <formula>OR(U21=祝色)</formula>
    </cfRule>
  </conditionalFormatting>
  <conditionalFormatting sqref="Y21:AA21">
    <cfRule type="expression" dxfId="12919" priority="66" stopIfTrue="1">
      <formula>OR(Y21=祝色)</formula>
    </cfRule>
  </conditionalFormatting>
  <conditionalFormatting sqref="Y17:AA17">
    <cfRule type="expression" dxfId="12918" priority="52" stopIfTrue="1">
      <formula>OR(Y17=祝色)</formula>
    </cfRule>
  </conditionalFormatting>
  <conditionalFormatting sqref="A13:C13">
    <cfRule type="expression" dxfId="12917" priority="65" stopIfTrue="1">
      <formula>OR(A13=祝色)</formula>
    </cfRule>
  </conditionalFormatting>
  <conditionalFormatting sqref="E13:G13">
    <cfRule type="expression" dxfId="12916" priority="64" stopIfTrue="1">
      <formula>OR(E13=祝色)</formula>
    </cfRule>
  </conditionalFormatting>
  <conditionalFormatting sqref="I13:K13">
    <cfRule type="expression" dxfId="12915" priority="63" stopIfTrue="1">
      <formula>OR(I13=祝色)</formula>
    </cfRule>
  </conditionalFormatting>
  <conditionalFormatting sqref="Q13:S13">
    <cfRule type="expression" dxfId="12914" priority="61" stopIfTrue="1">
      <formula>OR(Q13=祝色)</formula>
    </cfRule>
  </conditionalFormatting>
  <conditionalFormatting sqref="U13:W13">
    <cfRule type="expression" dxfId="12913" priority="60" stopIfTrue="1">
      <formula>OR(U13=祝色)</formula>
    </cfRule>
  </conditionalFormatting>
  <conditionalFormatting sqref="Y13:AA13">
    <cfRule type="expression" dxfId="12912" priority="59" stopIfTrue="1">
      <formula>OR(Y13=祝色)</formula>
    </cfRule>
  </conditionalFormatting>
  <conditionalFormatting sqref="A17:C17">
    <cfRule type="expression" dxfId="12911" priority="58" stopIfTrue="1">
      <formula>OR(A17=祝色)</formula>
    </cfRule>
  </conditionalFormatting>
  <conditionalFormatting sqref="E17:G17">
    <cfRule type="expression" dxfId="12910" priority="57" stopIfTrue="1">
      <formula>OR(E17=祝色)</formula>
    </cfRule>
  </conditionalFormatting>
  <conditionalFormatting sqref="I17:K17">
    <cfRule type="expression" dxfId="12909" priority="56" stopIfTrue="1">
      <formula>OR(I17=祝色)</formula>
    </cfRule>
  </conditionalFormatting>
  <conditionalFormatting sqref="M17:O17">
    <cfRule type="expression" dxfId="12908" priority="55" stopIfTrue="1">
      <formula>OR(M17=祝色)</formula>
    </cfRule>
  </conditionalFormatting>
  <conditionalFormatting sqref="Q17:S17">
    <cfRule type="expression" dxfId="12907" priority="54" stopIfTrue="1">
      <formula>OR(Q17=祝色)</formula>
    </cfRule>
  </conditionalFormatting>
  <conditionalFormatting sqref="U17:W17">
    <cfRule type="expression" dxfId="12906" priority="53" stopIfTrue="1">
      <formula>OR(U17=祝色)</formula>
    </cfRule>
  </conditionalFormatting>
  <conditionalFormatting sqref="AQ5:AS5">
    <cfRule type="expression" dxfId="12905" priority="31" stopIfTrue="1">
      <formula>OR(AND(WEEKDAY(AQ5)=1,MONTH(AQ5)&lt;&gt;MONTH(AE1)),AND(OR(AQ5=祝色),MONTH(AQ5)&lt;&gt;MONTH(AE1)))</formula>
    </cfRule>
    <cfRule type="expression" dxfId="12904" priority="32" stopIfTrue="1">
      <formula>MONTH(AQ5)&lt;&gt;MONTH(AE1)</formula>
    </cfRule>
    <cfRule type="expression" dxfId="12903" priority="33" stopIfTrue="1">
      <formula>OR(AQ5=祝色)</formula>
    </cfRule>
  </conditionalFormatting>
  <conditionalFormatting sqref="AU5:AW5">
    <cfRule type="expression" dxfId="12902" priority="34" stopIfTrue="1">
      <formula>OR(AND(WEEKDAY(AU5)=1,MONTH(AU5)&lt;&gt;MONTH(AE1)),AND(OR(AU5=祝色),MONTH(AU5)&lt;&gt;MONTH(AE1)))</formula>
    </cfRule>
    <cfRule type="expression" dxfId="12901" priority="35" stopIfTrue="1">
      <formula>MONTH(AU5)&lt;&gt;MONTH(AE1)</formula>
    </cfRule>
    <cfRule type="expression" dxfId="12900" priority="36" stopIfTrue="1">
      <formula>OR(AU5=祝色)</formula>
    </cfRule>
  </conditionalFormatting>
  <conditionalFormatting sqref="AE21:AG21">
    <cfRule type="expression" dxfId="12899" priority="37" stopIfTrue="1">
      <formula>OR(AE21=祝色)</formula>
    </cfRule>
  </conditionalFormatting>
  <conditionalFormatting sqref="AI21:AK21">
    <cfRule type="expression" dxfId="12898" priority="38" stopIfTrue="1">
      <formula>OR(AI21=祝色)</formula>
    </cfRule>
  </conditionalFormatting>
  <conditionalFormatting sqref="AE5:AG5">
    <cfRule type="expression" dxfId="12897" priority="39" stopIfTrue="1">
      <formula>OR(AND(WEEKDAY(AE5)=1,MONTH(AE5)&lt;&gt;MONTH(AE1)),AND(OR(AE5=祝色),MONTH(AE5)&lt;&gt;MONTH(AE1)))</formula>
    </cfRule>
    <cfRule type="expression" dxfId="12896" priority="40" stopIfTrue="1">
      <formula>MONTH(AE5)&lt;&gt;MONTH(AE1)</formula>
    </cfRule>
    <cfRule type="expression" dxfId="12895" priority="41" stopIfTrue="1">
      <formula>OR(AE5=祝色)</formula>
    </cfRule>
  </conditionalFormatting>
  <conditionalFormatting sqref="AI5:AK5">
    <cfRule type="expression" dxfId="12894" priority="42" stopIfTrue="1">
      <formula>OR(AND(WEEKDAY(AI5)=1,MONTH(AI5)&lt;&gt;MONTH(AE1)),AND(OR(AI5=祝色),MONTH(AI5)&lt;&gt;MONTH(AE1)))</formula>
    </cfRule>
    <cfRule type="expression" dxfId="12893" priority="43" stopIfTrue="1">
      <formula>MONTH(AI5)&lt;&gt;MONTH(AE1)</formula>
    </cfRule>
    <cfRule type="expression" dxfId="12892" priority="44" stopIfTrue="1">
      <formula>OR(AI5=祝色)</formula>
    </cfRule>
  </conditionalFormatting>
  <conditionalFormatting sqref="AM5:AO5">
    <cfRule type="expression" dxfId="12891" priority="45" stopIfTrue="1">
      <formula>OR(AND(WEEKDAY(AM5)=1,MONTH(AM5)&lt;&gt;MONTH(AE1)),AND(OR(AM5=祝色),MONTH(AM5)&lt;&gt;MONTH(AE1)))</formula>
    </cfRule>
    <cfRule type="expression" dxfId="12890" priority="46" stopIfTrue="1">
      <formula>MONTH(AM5)&lt;&gt;MONTH(AE1)</formula>
    </cfRule>
    <cfRule type="expression" dxfId="12889" priority="47" stopIfTrue="1">
      <formula>OR(AM5=祝色)</formula>
    </cfRule>
  </conditionalFormatting>
  <conditionalFormatting sqref="BC5:BE5">
    <cfRule type="expression" dxfId="12888" priority="48" stopIfTrue="1">
      <formula>OR(BC5=祝色)</formula>
    </cfRule>
  </conditionalFormatting>
  <conditionalFormatting sqref="AY5:BA5">
    <cfRule type="expression" dxfId="12887" priority="49" stopIfTrue="1">
      <formula>OR(AND(WEEKDAY(AY5)=1,MONTH(AY5)&lt;&gt;MONTH(AE1)),AND(OR(AY5=祝色),MONTH(AY5)&lt;&gt;MONTH(AE1)))</formula>
    </cfRule>
    <cfRule type="expression" dxfId="12886" priority="50" stopIfTrue="1">
      <formula>MONTH(AY5)&lt;&gt;MONTH(AE1)</formula>
    </cfRule>
    <cfRule type="expression" dxfId="12885" priority="51" stopIfTrue="1">
      <formula>OR(AY5=祝色)</formula>
    </cfRule>
  </conditionalFormatting>
  <conditionalFormatting sqref="AE9:AG9">
    <cfRule type="expression" dxfId="12884" priority="30" stopIfTrue="1">
      <formula>OR(AE9=祝色)</formula>
    </cfRule>
  </conditionalFormatting>
  <conditionalFormatting sqref="AI9:AK9">
    <cfRule type="expression" dxfId="12883" priority="29" stopIfTrue="1">
      <formula>OR(AI9=祝色)</formula>
    </cfRule>
  </conditionalFormatting>
  <conditionalFormatting sqref="AM9:AO9">
    <cfRule type="expression" dxfId="12882" priority="28" stopIfTrue="1">
      <formula>OR(AM9=祝色)</formula>
    </cfRule>
  </conditionalFormatting>
  <conditionalFormatting sqref="AQ9:AS9">
    <cfRule type="expression" dxfId="12881" priority="27" stopIfTrue="1">
      <formula>OR(AQ9=祝色)</formula>
    </cfRule>
  </conditionalFormatting>
  <conditionalFormatting sqref="AU9:AW9">
    <cfRule type="expression" dxfId="12880" priority="26" stopIfTrue="1">
      <formula>OR(AU9=祝色)</formula>
    </cfRule>
  </conditionalFormatting>
  <conditionalFormatting sqref="AY9:BA9">
    <cfRule type="expression" dxfId="12879" priority="25" stopIfTrue="1">
      <formula>OR(AY9=祝色)</formula>
    </cfRule>
  </conditionalFormatting>
  <conditionalFormatting sqref="BC9:BE9">
    <cfRule type="expression" dxfId="12878" priority="24" stopIfTrue="1">
      <formula>OR(BC9=祝色)</formula>
    </cfRule>
  </conditionalFormatting>
  <conditionalFormatting sqref="AE25:AG25">
    <cfRule type="expression" dxfId="12877" priority="20" stopIfTrue="1">
      <formula>OR(AE25=祝色)</formula>
    </cfRule>
  </conditionalFormatting>
  <conditionalFormatting sqref="AI25:AK25">
    <cfRule type="expression" dxfId="12876" priority="21" stopIfTrue="1">
      <formula>OR(AND(WEEKDAY(AI25)=1,MONTH(AI25)&lt;&gt;MONTH(AE1)),AND(OR(AI25=祝色),MONTH(AI25)&lt;&gt;MONTH(AE1)))</formula>
    </cfRule>
    <cfRule type="expression" dxfId="12875" priority="22" stopIfTrue="1">
      <formula>MONTH(AI25)&lt;&gt;MONTH(AE1)</formula>
    </cfRule>
    <cfRule type="expression" dxfId="12874" priority="23" stopIfTrue="1">
      <formula>OR(AI25=祝色)</formula>
    </cfRule>
  </conditionalFormatting>
  <conditionalFormatting sqref="AQ21:AS21">
    <cfRule type="expression" dxfId="12873" priority="18" stopIfTrue="1">
      <formula>OR(AQ21=祝色)</formula>
    </cfRule>
  </conditionalFormatting>
  <conditionalFormatting sqref="AQ13:AS13">
    <cfRule type="expression" dxfId="12872" priority="11" stopIfTrue="1">
      <formula>OR(AQ13=祝色)</formula>
    </cfRule>
  </conditionalFormatting>
  <conditionalFormatting sqref="AM21:AO21">
    <cfRule type="expression" dxfId="12871" priority="19" stopIfTrue="1">
      <formula>OR(AM21=祝色)</formula>
    </cfRule>
  </conditionalFormatting>
  <conditionalFormatting sqref="AU21:AW21">
    <cfRule type="expression" dxfId="12870" priority="17" stopIfTrue="1">
      <formula>OR(AU21=祝色)</formula>
    </cfRule>
  </conditionalFormatting>
  <conditionalFormatting sqref="AY21:BA21">
    <cfRule type="expression" dxfId="12869" priority="16" stopIfTrue="1">
      <formula>OR(AY21=祝色)</formula>
    </cfRule>
  </conditionalFormatting>
  <conditionalFormatting sqref="BC21:BE21">
    <cfRule type="expression" dxfId="12868" priority="15" stopIfTrue="1">
      <formula>OR(BC21=祝色)</formula>
    </cfRule>
  </conditionalFormatting>
  <conditionalFormatting sqref="BC17:BE17">
    <cfRule type="expression" dxfId="12867" priority="1" stopIfTrue="1">
      <formula>OR(BC17=祝色)</formula>
    </cfRule>
  </conditionalFormatting>
  <conditionalFormatting sqref="AE13:AG13">
    <cfRule type="expression" dxfId="12866" priority="14" stopIfTrue="1">
      <formula>OR(AE13=祝色)</formula>
    </cfRule>
  </conditionalFormatting>
  <conditionalFormatting sqref="AI13:AK13">
    <cfRule type="expression" dxfId="12865" priority="13" stopIfTrue="1">
      <formula>OR(AI13=祝色)</formula>
    </cfRule>
  </conditionalFormatting>
  <conditionalFormatting sqref="AM13:AO13">
    <cfRule type="expression" dxfId="12864" priority="12" stopIfTrue="1">
      <formula>OR(AM13=祝色)</formula>
    </cfRule>
  </conditionalFormatting>
  <conditionalFormatting sqref="AU13:AW13">
    <cfRule type="expression" dxfId="12863" priority="10" stopIfTrue="1">
      <formula>OR(AU13=祝色)</formula>
    </cfRule>
  </conditionalFormatting>
  <conditionalFormatting sqref="AY13:BA13">
    <cfRule type="expression" dxfId="12862" priority="9" stopIfTrue="1">
      <formula>OR(AY13=祝色)</formula>
    </cfRule>
  </conditionalFormatting>
  <conditionalFormatting sqref="BC13:BE13">
    <cfRule type="expression" dxfId="12861" priority="8" stopIfTrue="1">
      <formula>OR(BC13=祝色)</formula>
    </cfRule>
  </conditionalFormatting>
  <conditionalFormatting sqref="AE17:AG17">
    <cfRule type="expression" dxfId="12860" priority="7" stopIfTrue="1">
      <formula>OR(AE17=祝色)</formula>
    </cfRule>
  </conditionalFormatting>
  <conditionalFormatting sqref="AI17:AK17">
    <cfRule type="expression" dxfId="12859" priority="6" stopIfTrue="1">
      <formula>OR(AI17=祝色)</formula>
    </cfRule>
  </conditionalFormatting>
  <conditionalFormatting sqref="AM17:AO17">
    <cfRule type="expression" dxfId="12858" priority="5" stopIfTrue="1">
      <formula>OR(AM17=祝色)</formula>
    </cfRule>
  </conditionalFormatting>
  <conditionalFormatting sqref="AQ17:AS17">
    <cfRule type="expression" dxfId="12857" priority="4" stopIfTrue="1">
      <formula>OR(AQ17=祝色)</formula>
    </cfRule>
  </conditionalFormatting>
  <conditionalFormatting sqref="AU17:AW17">
    <cfRule type="expression" dxfId="12856" priority="3" stopIfTrue="1">
      <formula>OR(AU17=祝色)</formula>
    </cfRule>
  </conditionalFormatting>
  <conditionalFormatting sqref="AY17:BA17">
    <cfRule type="expression" dxfId="12855" priority="2" stopIfTrue="1">
      <formula>OR(AY17=祝色)</formula>
    </cfRule>
  </conditionalFormatting>
  <printOptions horizontalCentered="1" verticalCentered="1"/>
  <pageMargins left="0" right="0" top="0" bottom="0" header="0.51181102362204722" footer="0.51181102362204722"/>
  <pageSetup paperSize="8" scale="47" orientation="landscape"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B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 min="22" max="22" width="9.875" customWidth="1"/>
    <col min="23" max="23" width="15.125" customWidth="1"/>
    <col min="24" max="24" width="5.25" customWidth="1"/>
    <col min="25" max="27" width="8.625" customWidth="1"/>
    <col min="28" max="28" width="15.125" customWidth="1"/>
  </cols>
  <sheetData>
    <row r="1" spans="2:28" ht="44.25" customHeight="1"/>
    <row r="2" spans="2:28" ht="25.5" customHeight="1">
      <c r="B2" s="1635" t="s">
        <v>532</v>
      </c>
      <c r="C2" s="1636"/>
      <c r="D2" s="1636"/>
      <c r="E2" s="1636"/>
      <c r="F2" s="1636"/>
      <c r="G2" s="1637"/>
      <c r="I2" s="1635" t="s">
        <v>533</v>
      </c>
      <c r="J2" s="1636"/>
      <c r="K2" s="1636"/>
      <c r="L2" s="1636"/>
      <c r="M2" s="1636"/>
      <c r="N2" s="1637"/>
      <c r="P2" s="1635" t="s">
        <v>810</v>
      </c>
      <c r="Q2" s="1636"/>
      <c r="R2" s="1636"/>
      <c r="S2" s="1636"/>
      <c r="T2" s="1636"/>
      <c r="U2" s="1637"/>
      <c r="W2" s="292"/>
      <c r="X2" s="28"/>
      <c r="Y2" s="28"/>
      <c r="Z2" s="28"/>
      <c r="AA2" s="28"/>
      <c r="AB2" s="293"/>
    </row>
    <row r="3" spans="2:28" ht="22.5" customHeight="1">
      <c r="B3" s="280" t="s">
        <v>811</v>
      </c>
      <c r="C3" s="281"/>
      <c r="D3" s="282" t="s">
        <v>534</v>
      </c>
      <c r="E3" s="282" t="s">
        <v>535</v>
      </c>
      <c r="F3" s="282" t="s">
        <v>536</v>
      </c>
      <c r="G3" s="283" t="s">
        <v>537</v>
      </c>
      <c r="I3" s="280" t="s">
        <v>811</v>
      </c>
      <c r="J3" s="281"/>
      <c r="K3" s="282" t="s">
        <v>534</v>
      </c>
      <c r="L3" s="282" t="s">
        <v>535</v>
      </c>
      <c r="M3" s="282" t="s">
        <v>536</v>
      </c>
      <c r="N3" s="283" t="s">
        <v>537</v>
      </c>
      <c r="P3" s="280" t="s">
        <v>811</v>
      </c>
      <c r="Q3" s="281"/>
      <c r="R3" s="282" t="s">
        <v>534</v>
      </c>
      <c r="S3" s="282" t="s">
        <v>535</v>
      </c>
      <c r="T3" s="282" t="s">
        <v>536</v>
      </c>
      <c r="U3" s="283" t="s">
        <v>537</v>
      </c>
      <c r="W3" s="294"/>
      <c r="X3" s="7"/>
      <c r="Y3" s="7"/>
      <c r="Z3" s="7"/>
      <c r="AA3" s="7"/>
      <c r="AB3" s="180"/>
    </row>
    <row r="4" spans="2:28" ht="19.5" customHeight="1">
      <c r="B4" s="284">
        <v>45658</v>
      </c>
      <c r="C4" s="285"/>
      <c r="D4" s="286">
        <v>0.28541666666666665</v>
      </c>
      <c r="E4" s="286">
        <v>0.69374999999999998</v>
      </c>
      <c r="F4" s="286">
        <f t="shared" ref="F4:F19" si="0">E4-D4</f>
        <v>0.40833333333333333</v>
      </c>
      <c r="G4" s="287">
        <v>45671</v>
      </c>
      <c r="I4" s="284">
        <v>45658</v>
      </c>
      <c r="J4" s="285"/>
      <c r="K4" s="286">
        <v>0.29236111111111113</v>
      </c>
      <c r="L4" s="286">
        <v>0.70208333333333339</v>
      </c>
      <c r="M4" s="286">
        <f t="shared" ref="M4:M19" si="1">L4-K4</f>
        <v>0.40972222222222227</v>
      </c>
      <c r="N4" s="287">
        <v>45671</v>
      </c>
      <c r="P4" s="284">
        <v>45658</v>
      </c>
      <c r="Q4" s="285"/>
      <c r="R4" s="286">
        <v>0.29583333333333334</v>
      </c>
      <c r="S4" s="286">
        <v>0.70277777777777783</v>
      </c>
      <c r="T4" s="286">
        <f t="shared" ref="T4:T19" si="2">S4-R4</f>
        <v>0.4069444444444445</v>
      </c>
      <c r="U4" s="287">
        <v>45671</v>
      </c>
      <c r="W4" s="294"/>
      <c r="X4" s="7"/>
      <c r="Y4" s="7"/>
      <c r="Z4" s="7"/>
      <c r="AA4" s="7"/>
      <c r="AB4" s="180"/>
    </row>
    <row r="5" spans="2:28" ht="19.5" customHeight="1">
      <c r="B5" s="284">
        <v>45689</v>
      </c>
      <c r="C5" s="285"/>
      <c r="D5" s="286">
        <v>0.27847222222222223</v>
      </c>
      <c r="E5" s="286">
        <v>0.71388888888888891</v>
      </c>
      <c r="F5" s="286">
        <f t="shared" si="0"/>
        <v>0.43541666666666667</v>
      </c>
      <c r="G5" s="287">
        <v>45700</v>
      </c>
      <c r="I5" s="284">
        <v>45689</v>
      </c>
      <c r="J5" s="285"/>
      <c r="K5" s="286">
        <v>0.28541666666666665</v>
      </c>
      <c r="L5" s="286">
        <v>0.72361111111111109</v>
      </c>
      <c r="M5" s="286">
        <f t="shared" si="1"/>
        <v>0.43819444444444444</v>
      </c>
      <c r="N5" s="287">
        <v>45700</v>
      </c>
      <c r="P5" s="284">
        <v>45689</v>
      </c>
      <c r="Q5" s="285"/>
      <c r="R5" s="286">
        <v>0.28888888888888892</v>
      </c>
      <c r="S5" s="286">
        <v>0.72361111111111109</v>
      </c>
      <c r="T5" s="286">
        <f t="shared" si="2"/>
        <v>0.43472222222222218</v>
      </c>
      <c r="U5" s="287">
        <v>45700</v>
      </c>
    </row>
    <row r="6" spans="2:28" ht="19.5" customHeight="1">
      <c r="B6" s="284">
        <v>45717</v>
      </c>
      <c r="C6" s="285"/>
      <c r="D6" s="286">
        <v>0.25763888888888892</v>
      </c>
      <c r="E6" s="286">
        <v>0.73333333333333339</v>
      </c>
      <c r="F6" s="286">
        <f t="shared" si="0"/>
        <v>0.47569444444444448</v>
      </c>
      <c r="G6" s="287">
        <v>45730</v>
      </c>
      <c r="I6" s="284">
        <v>45717</v>
      </c>
      <c r="J6" s="285"/>
      <c r="K6" s="286">
        <v>0.26527777777777778</v>
      </c>
      <c r="L6" s="286">
        <v>0.7416666666666667</v>
      </c>
      <c r="M6" s="286">
        <f t="shared" si="1"/>
        <v>0.47638888888888892</v>
      </c>
      <c r="N6" s="287">
        <v>45730</v>
      </c>
      <c r="P6" s="284">
        <v>45717</v>
      </c>
      <c r="Q6" s="285"/>
      <c r="R6" s="286">
        <v>0.26805555555555555</v>
      </c>
      <c r="S6" s="286">
        <v>0.74305555555555547</v>
      </c>
      <c r="T6" s="286">
        <f t="shared" si="2"/>
        <v>0.47499999999999992</v>
      </c>
      <c r="U6" s="287">
        <v>45730</v>
      </c>
    </row>
    <row r="7" spans="2:28" ht="19.5" customHeight="1">
      <c r="B7" s="288">
        <v>45736</v>
      </c>
      <c r="C7" s="289" t="s">
        <v>0</v>
      </c>
      <c r="D7" s="290">
        <v>0.23958333333333334</v>
      </c>
      <c r="E7" s="290">
        <v>0.74513888888888891</v>
      </c>
      <c r="F7" s="290">
        <f t="shared" si="0"/>
        <v>0.50555555555555554</v>
      </c>
      <c r="G7" s="291" t="s">
        <v>747</v>
      </c>
      <c r="I7" s="288">
        <v>45736</v>
      </c>
      <c r="J7" s="289" t="s">
        <v>0</v>
      </c>
      <c r="K7" s="290">
        <v>0.24722222222222223</v>
      </c>
      <c r="L7" s="290">
        <v>0.75277777777777777</v>
      </c>
      <c r="M7" s="290">
        <f t="shared" si="1"/>
        <v>0.50555555555555554</v>
      </c>
      <c r="N7" s="291" t="s">
        <v>812</v>
      </c>
      <c r="P7" s="288">
        <v>45736</v>
      </c>
      <c r="Q7" s="289" t="s">
        <v>0</v>
      </c>
      <c r="R7" s="290">
        <v>0.24930555555555556</v>
      </c>
      <c r="S7" s="290">
        <v>0.75486111111111109</v>
      </c>
      <c r="T7" s="290">
        <f t="shared" si="2"/>
        <v>0.50555555555555554</v>
      </c>
      <c r="U7" s="291" t="s">
        <v>812</v>
      </c>
    </row>
    <row r="8" spans="2:28" ht="19.5" customHeight="1">
      <c r="B8" s="284">
        <v>45748</v>
      </c>
      <c r="C8" s="285"/>
      <c r="D8" s="286">
        <v>0.22777777777777777</v>
      </c>
      <c r="E8" s="286">
        <v>0.75208333333333333</v>
      </c>
      <c r="F8" s="286">
        <f t="shared" si="0"/>
        <v>0.52430555555555558</v>
      </c>
      <c r="G8" s="287">
        <v>45760</v>
      </c>
      <c r="I8" s="284">
        <v>45748</v>
      </c>
      <c r="J8" s="285"/>
      <c r="K8" s="286">
        <v>0.23541666666666669</v>
      </c>
      <c r="L8" s="286">
        <v>0.7597222222222223</v>
      </c>
      <c r="M8" s="286">
        <f t="shared" si="1"/>
        <v>0.52430555555555558</v>
      </c>
      <c r="N8" s="287">
        <v>45760</v>
      </c>
      <c r="P8" s="284">
        <v>45748</v>
      </c>
      <c r="Q8" s="285"/>
      <c r="R8" s="286">
        <v>0.23750000000000002</v>
      </c>
      <c r="S8" s="286">
        <v>0.76180555555555562</v>
      </c>
      <c r="T8" s="286">
        <f t="shared" si="2"/>
        <v>0.52430555555555558</v>
      </c>
      <c r="U8" s="287">
        <v>45760</v>
      </c>
    </row>
    <row r="9" spans="2:28" ht="19.5" customHeight="1">
      <c r="B9" s="284">
        <v>45778</v>
      </c>
      <c r="C9" s="285"/>
      <c r="D9" s="286">
        <v>0.20069444444444443</v>
      </c>
      <c r="E9" s="286">
        <v>0.76944444444444438</v>
      </c>
      <c r="F9" s="286">
        <f t="shared" si="0"/>
        <v>0.56874999999999998</v>
      </c>
      <c r="G9" s="287">
        <v>45790</v>
      </c>
      <c r="I9" s="284">
        <v>45778</v>
      </c>
      <c r="J9" s="285"/>
      <c r="K9" s="286">
        <v>0.20902777777777778</v>
      </c>
      <c r="L9" s="286">
        <v>0.77638888888888891</v>
      </c>
      <c r="M9" s="286">
        <f t="shared" si="1"/>
        <v>0.56736111111111109</v>
      </c>
      <c r="N9" s="287">
        <v>45790</v>
      </c>
      <c r="P9" s="284">
        <v>45778</v>
      </c>
      <c r="Q9" s="285"/>
      <c r="R9" s="286">
        <v>0.21041666666666667</v>
      </c>
      <c r="S9" s="286">
        <v>0.77916666666666667</v>
      </c>
      <c r="T9" s="286">
        <f t="shared" si="2"/>
        <v>0.56874999999999998</v>
      </c>
      <c r="U9" s="287">
        <v>45790</v>
      </c>
    </row>
    <row r="10" spans="2:28" ht="19.5" customHeight="1">
      <c r="B10" s="284">
        <v>45809</v>
      </c>
      <c r="C10" s="285"/>
      <c r="D10" s="286">
        <v>0.18541666666666667</v>
      </c>
      <c r="E10" s="286">
        <v>0.78541666666666676</v>
      </c>
      <c r="F10" s="286">
        <f t="shared" si="0"/>
        <v>0.60000000000000009</v>
      </c>
      <c r="G10" s="287">
        <v>45819</v>
      </c>
      <c r="I10" s="284">
        <v>45809</v>
      </c>
      <c r="J10" s="285"/>
      <c r="K10" s="286">
        <v>0.19375000000000001</v>
      </c>
      <c r="L10" s="286">
        <v>0.79236111111111107</v>
      </c>
      <c r="M10" s="286">
        <f t="shared" si="1"/>
        <v>0.59861111111111109</v>
      </c>
      <c r="N10" s="287">
        <v>45819</v>
      </c>
      <c r="P10" s="284">
        <v>45809</v>
      </c>
      <c r="Q10" s="285"/>
      <c r="R10" s="286">
        <v>0.19444444444444445</v>
      </c>
      <c r="S10" s="286">
        <v>0.79652777777777783</v>
      </c>
      <c r="T10" s="286">
        <f t="shared" si="2"/>
        <v>0.60208333333333341</v>
      </c>
      <c r="U10" s="287">
        <v>45819</v>
      </c>
    </row>
    <row r="11" spans="2:28" ht="19.5" customHeight="1">
      <c r="B11" s="288">
        <v>45829</v>
      </c>
      <c r="C11" s="289" t="s">
        <v>120</v>
      </c>
      <c r="D11" s="290">
        <v>0.18402777777777779</v>
      </c>
      <c r="E11" s="290">
        <v>0.79166666666666663</v>
      </c>
      <c r="F11" s="290">
        <f t="shared" si="0"/>
        <v>0.60763888888888884</v>
      </c>
      <c r="G11" s="291" t="s">
        <v>813</v>
      </c>
      <c r="I11" s="288">
        <v>45829</v>
      </c>
      <c r="J11" s="289" t="s">
        <v>120</v>
      </c>
      <c r="K11" s="290">
        <v>0.19305555555555554</v>
      </c>
      <c r="L11" s="290">
        <v>0.79861111111111116</v>
      </c>
      <c r="M11" s="290">
        <f t="shared" si="1"/>
        <v>0.60555555555555562</v>
      </c>
      <c r="N11" s="291" t="s">
        <v>813</v>
      </c>
      <c r="P11" s="288">
        <v>45829</v>
      </c>
      <c r="Q11" s="289" t="s">
        <v>120</v>
      </c>
      <c r="R11" s="290">
        <v>0.19305555555555554</v>
      </c>
      <c r="S11" s="290">
        <v>0.80208333333333337</v>
      </c>
      <c r="T11" s="290">
        <f t="shared" si="2"/>
        <v>0.60902777777777783</v>
      </c>
      <c r="U11" s="291" t="s">
        <v>813</v>
      </c>
    </row>
    <row r="12" spans="2:28" ht="19.5" customHeight="1">
      <c r="B12" s="284">
        <v>45839</v>
      </c>
      <c r="C12" s="285"/>
      <c r="D12" s="286">
        <v>0.18680555555555556</v>
      </c>
      <c r="E12" s="286">
        <v>0.79236111111111107</v>
      </c>
      <c r="F12" s="286">
        <f t="shared" si="0"/>
        <v>0.60555555555555551</v>
      </c>
      <c r="G12" s="287">
        <v>45849</v>
      </c>
      <c r="I12" s="284">
        <v>45839</v>
      </c>
      <c r="J12" s="285"/>
      <c r="K12" s="286">
        <v>0.19513888888888889</v>
      </c>
      <c r="L12" s="286">
        <v>0.7993055555555556</v>
      </c>
      <c r="M12" s="286">
        <f t="shared" si="1"/>
        <v>0.60416666666666674</v>
      </c>
      <c r="N12" s="287">
        <v>45849</v>
      </c>
      <c r="P12" s="284">
        <v>45839</v>
      </c>
      <c r="Q12" s="285"/>
      <c r="R12" s="286">
        <v>0.19583333333333333</v>
      </c>
      <c r="S12" s="286">
        <v>0.8027777777777777</v>
      </c>
      <c r="T12" s="286">
        <f t="shared" si="2"/>
        <v>0.6069444444444444</v>
      </c>
      <c r="U12" s="287">
        <v>45849</v>
      </c>
    </row>
    <row r="13" spans="2:28" ht="19.5" customHeight="1">
      <c r="B13" s="284">
        <v>45870</v>
      </c>
      <c r="C13" s="285"/>
      <c r="D13" s="286">
        <v>0.20069444444444443</v>
      </c>
      <c r="E13" s="286">
        <v>0.78125</v>
      </c>
      <c r="F13" s="286">
        <f t="shared" si="0"/>
        <v>0.5805555555555556</v>
      </c>
      <c r="G13" s="287">
        <v>45878</v>
      </c>
      <c r="I13" s="284">
        <v>45870</v>
      </c>
      <c r="J13" s="285"/>
      <c r="K13" s="286">
        <v>0.20902777777777778</v>
      </c>
      <c r="L13" s="286">
        <v>0.78888888888888886</v>
      </c>
      <c r="M13" s="286">
        <f t="shared" si="1"/>
        <v>0.57986111111111105</v>
      </c>
      <c r="N13" s="287">
        <v>45878</v>
      </c>
      <c r="P13" s="284">
        <v>45870</v>
      </c>
      <c r="Q13" s="285"/>
      <c r="R13" s="286">
        <v>0.20972222222222223</v>
      </c>
      <c r="S13" s="286">
        <v>0.79166666666666663</v>
      </c>
      <c r="T13" s="286">
        <f t="shared" si="2"/>
        <v>0.58194444444444438</v>
      </c>
      <c r="U13" s="287">
        <v>45878</v>
      </c>
    </row>
    <row r="14" spans="2:28" ht="19.5" customHeight="1">
      <c r="B14" s="284">
        <v>45901</v>
      </c>
      <c r="C14" s="285"/>
      <c r="D14" s="286">
        <v>0.21736111111111112</v>
      </c>
      <c r="E14" s="286">
        <v>0.75624999999999998</v>
      </c>
      <c r="F14" s="286">
        <f t="shared" si="0"/>
        <v>0.53888888888888886</v>
      </c>
      <c r="G14" s="287">
        <v>45908</v>
      </c>
      <c r="I14" s="284">
        <v>45901</v>
      </c>
      <c r="J14" s="285"/>
      <c r="K14" s="286">
        <v>0.22569444444444445</v>
      </c>
      <c r="L14" s="286">
        <v>0.76388888888888884</v>
      </c>
      <c r="M14" s="286">
        <f t="shared" si="1"/>
        <v>0.53819444444444442</v>
      </c>
      <c r="N14" s="287">
        <v>45908</v>
      </c>
      <c r="P14" s="284">
        <v>45901</v>
      </c>
      <c r="Q14" s="285"/>
      <c r="R14" s="286">
        <v>0.22708333333333333</v>
      </c>
      <c r="S14" s="286">
        <v>0.76597222222222217</v>
      </c>
      <c r="T14" s="286">
        <f t="shared" si="2"/>
        <v>0.53888888888888886</v>
      </c>
      <c r="U14" s="287">
        <v>45908</v>
      </c>
    </row>
    <row r="15" spans="2:28" ht="19.5" customHeight="1">
      <c r="B15" s="288">
        <v>45923</v>
      </c>
      <c r="C15" s="289" t="s">
        <v>67</v>
      </c>
      <c r="D15" s="290">
        <v>0.22847222222222222</v>
      </c>
      <c r="E15" s="290">
        <v>0.73402777777777783</v>
      </c>
      <c r="F15" s="290">
        <f t="shared" si="0"/>
        <v>0.50555555555555565</v>
      </c>
      <c r="G15" s="291" t="s">
        <v>813</v>
      </c>
      <c r="I15" s="288">
        <v>45923</v>
      </c>
      <c r="J15" s="289" t="s">
        <v>67</v>
      </c>
      <c r="K15" s="290">
        <v>0.23680555555555557</v>
      </c>
      <c r="L15" s="290">
        <v>0.7416666666666667</v>
      </c>
      <c r="M15" s="290">
        <f t="shared" si="1"/>
        <v>0.50486111111111109</v>
      </c>
      <c r="N15" s="291" t="s">
        <v>813</v>
      </c>
      <c r="P15" s="288">
        <v>45923</v>
      </c>
      <c r="Q15" s="289" t="s">
        <v>67</v>
      </c>
      <c r="R15" s="290">
        <v>0.2388888888888889</v>
      </c>
      <c r="S15" s="290">
        <v>0.74375000000000002</v>
      </c>
      <c r="T15" s="290">
        <f t="shared" si="2"/>
        <v>0.50486111111111109</v>
      </c>
      <c r="U15" s="291" t="s">
        <v>813</v>
      </c>
    </row>
    <row r="16" spans="2:28" ht="19.5" customHeight="1">
      <c r="B16" s="284">
        <v>45931</v>
      </c>
      <c r="C16" s="285"/>
      <c r="D16" s="286">
        <v>0.23333333333333331</v>
      </c>
      <c r="E16" s="286">
        <v>0.72569444444444453</v>
      </c>
      <c r="F16" s="286">
        <f t="shared" si="0"/>
        <v>0.49236111111111125</v>
      </c>
      <c r="G16" s="287">
        <v>45937</v>
      </c>
      <c r="I16" s="284">
        <v>45931</v>
      </c>
      <c r="J16" s="285"/>
      <c r="K16" s="286">
        <v>0.24097222222222223</v>
      </c>
      <c r="L16" s="286">
        <v>0.73402777777777783</v>
      </c>
      <c r="M16" s="286">
        <f t="shared" si="1"/>
        <v>0.49305555555555558</v>
      </c>
      <c r="N16" s="287">
        <v>45937</v>
      </c>
      <c r="P16" s="284">
        <v>45931</v>
      </c>
      <c r="Q16" s="285"/>
      <c r="R16" s="286">
        <v>0.24305555555555555</v>
      </c>
      <c r="S16" s="286">
        <v>0.73541666666666661</v>
      </c>
      <c r="T16" s="286">
        <f t="shared" si="2"/>
        <v>0.49236111111111103</v>
      </c>
      <c r="U16" s="287">
        <v>45937</v>
      </c>
    </row>
    <row r="17" spans="2:21" ht="19.5" customHeight="1">
      <c r="B17" s="284">
        <v>45962</v>
      </c>
      <c r="C17" s="285"/>
      <c r="D17" s="286">
        <v>0.25208333333333333</v>
      </c>
      <c r="E17" s="286">
        <v>0.69861111111111107</v>
      </c>
      <c r="F17" s="286">
        <f t="shared" si="0"/>
        <v>0.44652777777777775</v>
      </c>
      <c r="G17" s="287">
        <v>45966</v>
      </c>
      <c r="I17" s="284">
        <v>45962</v>
      </c>
      <c r="J17" s="285"/>
      <c r="K17" s="286">
        <v>0.2590277777777778</v>
      </c>
      <c r="L17" s="286">
        <v>0.70694444444444438</v>
      </c>
      <c r="M17" s="286">
        <f t="shared" si="1"/>
        <v>0.44791666666666657</v>
      </c>
      <c r="N17" s="287">
        <v>45966</v>
      </c>
      <c r="P17" s="284">
        <v>45962</v>
      </c>
      <c r="Q17" s="285"/>
      <c r="R17" s="286">
        <v>0.26180555555555557</v>
      </c>
      <c r="S17" s="286">
        <v>0.70833333333333337</v>
      </c>
      <c r="T17" s="286">
        <f t="shared" si="2"/>
        <v>0.4465277777777778</v>
      </c>
      <c r="U17" s="287">
        <v>45966</v>
      </c>
    </row>
    <row r="18" spans="2:21" ht="19.5" customHeight="1">
      <c r="B18" s="284">
        <v>45992</v>
      </c>
      <c r="C18" s="285"/>
      <c r="D18" s="286">
        <v>0.2722222222222222</v>
      </c>
      <c r="E18" s="286">
        <v>0.68611111111111101</v>
      </c>
      <c r="F18" s="286">
        <f t="shared" si="0"/>
        <v>0.41388888888888881</v>
      </c>
      <c r="G18" s="287">
        <v>45996</v>
      </c>
      <c r="I18" s="284">
        <v>45992</v>
      </c>
      <c r="J18" s="285"/>
      <c r="K18" s="286">
        <v>0.27916666666666667</v>
      </c>
      <c r="L18" s="286">
        <v>0.69444444444444453</v>
      </c>
      <c r="M18" s="286">
        <f t="shared" si="1"/>
        <v>0.41527777777777786</v>
      </c>
      <c r="N18" s="287">
        <v>45996</v>
      </c>
      <c r="P18" s="284">
        <v>45992</v>
      </c>
      <c r="Q18" s="285"/>
      <c r="R18" s="286">
        <v>0.28263888888888888</v>
      </c>
      <c r="S18" s="286">
        <v>0.69513888888888886</v>
      </c>
      <c r="T18" s="286">
        <f t="shared" si="2"/>
        <v>0.41249999999999998</v>
      </c>
      <c r="U18" s="287">
        <v>45996</v>
      </c>
    </row>
    <row r="19" spans="2:21" ht="19.5" customHeight="1">
      <c r="B19" s="288">
        <v>46013</v>
      </c>
      <c r="C19" s="289" t="s">
        <v>35</v>
      </c>
      <c r="D19" s="290">
        <v>0.28263888888888888</v>
      </c>
      <c r="E19" s="290">
        <v>0.68888888888888899</v>
      </c>
      <c r="F19" s="290">
        <f t="shared" si="0"/>
        <v>0.40625000000000011</v>
      </c>
      <c r="G19" s="291" t="s">
        <v>814</v>
      </c>
      <c r="I19" s="288">
        <v>46013</v>
      </c>
      <c r="J19" s="289" t="s">
        <v>35</v>
      </c>
      <c r="K19" s="290">
        <v>0.28958333333333336</v>
      </c>
      <c r="L19" s="290">
        <v>0.69791666666666663</v>
      </c>
      <c r="M19" s="290">
        <f t="shared" si="1"/>
        <v>0.40833333333333327</v>
      </c>
      <c r="N19" s="291" t="s">
        <v>814</v>
      </c>
      <c r="P19" s="288">
        <v>46013</v>
      </c>
      <c r="Q19" s="289" t="s">
        <v>35</v>
      </c>
      <c r="R19" s="290">
        <v>0.29305555555555557</v>
      </c>
      <c r="S19" s="290">
        <v>0.69791666666666663</v>
      </c>
      <c r="T19" s="290">
        <f t="shared" si="2"/>
        <v>0.40486111111111106</v>
      </c>
      <c r="U19" s="291" t="s">
        <v>814</v>
      </c>
    </row>
    <row r="20" spans="2:21" ht="46.5" customHeight="1">
      <c r="B20" s="1638" t="s">
        <v>815</v>
      </c>
      <c r="C20" s="1639"/>
      <c r="D20" s="1639"/>
      <c r="E20" s="1639"/>
      <c r="F20" s="1639"/>
      <c r="G20" s="1640"/>
      <c r="I20" s="1638" t="s">
        <v>816</v>
      </c>
      <c r="J20" s="1639"/>
      <c r="K20" s="1639"/>
      <c r="L20" s="1639"/>
      <c r="M20" s="1639"/>
      <c r="N20" s="1640"/>
      <c r="P20" s="1638" t="s">
        <v>817</v>
      </c>
      <c r="Q20" s="1639"/>
      <c r="R20" s="1639"/>
      <c r="S20" s="1639"/>
      <c r="T20" s="1639"/>
      <c r="U20" s="1640"/>
    </row>
  </sheetData>
  <mergeCells count="6">
    <mergeCell ref="B2:G2"/>
    <mergeCell ref="I2:N2"/>
    <mergeCell ref="B20:G20"/>
    <mergeCell ref="I20:N20"/>
    <mergeCell ref="P2:U2"/>
    <mergeCell ref="P20:U20"/>
  </mergeCells>
  <phoneticPr fontId="2"/>
  <pageMargins left="0" right="0" top="0" bottom="0" header="0.51181102362204722" footer="0.51181102362204722"/>
  <pageSetup paperSize="9" orientation="landscape" r:id="rId1"/>
  <headerFooter alignWithMargins="0"/>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50"/>
  <sheetViews>
    <sheetView zoomScale="25" zoomScaleNormal="25" workbookViewId="0">
      <selection activeCell="AE2" sqref="AE2"/>
    </sheetView>
  </sheetViews>
  <sheetFormatPr defaultRowHeight="13.5"/>
  <cols>
    <col min="1" max="1" width="10.625" customWidth="1"/>
    <col min="2" max="2" width="6.375" customWidth="1"/>
    <col min="3" max="3" width="10.625" customWidth="1"/>
    <col min="4" max="4" width="6.375" customWidth="1"/>
    <col min="5" max="5" width="10.625" customWidth="1"/>
    <col min="6" max="6" width="6.375" customWidth="1"/>
    <col min="7" max="7" width="10.625" customWidth="1"/>
    <col min="8" max="8" width="6.375" customWidth="1"/>
    <col min="9" max="9" width="10.625" customWidth="1"/>
    <col min="10" max="10" width="6.375" customWidth="1"/>
    <col min="11" max="11" width="10.625" customWidth="1"/>
    <col min="12" max="12" width="6.375" customWidth="1"/>
    <col min="13" max="13" width="10.625" customWidth="1"/>
    <col min="14" max="14" width="6.375" customWidth="1"/>
    <col min="15" max="16" width="2.375" customWidth="1"/>
    <col min="17" max="17" width="10.625" customWidth="1"/>
    <col min="18" max="18" width="6.375" customWidth="1"/>
    <col min="19" max="19" width="10.625" customWidth="1"/>
    <col min="20" max="20" width="6.375" customWidth="1"/>
    <col min="21" max="21" width="10.625" customWidth="1"/>
    <col min="22" max="22" width="6.375" customWidth="1"/>
    <col min="23" max="23" width="10.625" customWidth="1"/>
    <col min="24" max="24" width="6.375" customWidth="1"/>
    <col min="25" max="25" width="10.625" customWidth="1"/>
    <col min="26" max="26" width="6.375" customWidth="1"/>
    <col min="27" max="27" width="10.625" customWidth="1"/>
    <col min="28" max="28" width="6.375" customWidth="1"/>
    <col min="29" max="29" width="10.625" customWidth="1"/>
    <col min="30" max="30" width="6.375" customWidth="1"/>
    <col min="31" max="32" width="7.25" customWidth="1"/>
    <col min="33" max="33" width="10.625" customWidth="1"/>
    <col min="34" max="34" width="6.375" customWidth="1"/>
    <col min="35" max="35" width="10.625" customWidth="1"/>
    <col min="36" max="36" width="6.375" customWidth="1"/>
    <col min="37" max="37" width="10.625" customWidth="1"/>
    <col min="38" max="38" width="6.375" customWidth="1"/>
    <col min="39" max="39" width="10.625" customWidth="1"/>
    <col min="40" max="40" width="6.375" customWidth="1"/>
    <col min="41" max="41" width="10.625" customWidth="1"/>
    <col min="42" max="42" width="6.375" customWidth="1"/>
    <col min="43" max="43" width="10.625" customWidth="1"/>
    <col min="44" max="44" width="6.375" customWidth="1"/>
    <col min="45" max="45" width="10.625" customWidth="1"/>
    <col min="46" max="46" width="6.375" customWidth="1"/>
    <col min="47" max="48" width="2.375" customWidth="1"/>
    <col min="49" max="49" width="10.625" customWidth="1"/>
    <col min="50" max="50" width="6.375" customWidth="1"/>
    <col min="51" max="51" width="10.625" customWidth="1"/>
    <col min="52" max="52" width="6.375" customWidth="1"/>
    <col min="53" max="53" width="10.625" customWidth="1"/>
    <col min="54" max="54" width="6.375" customWidth="1"/>
    <col min="55" max="55" width="10.625" customWidth="1"/>
    <col min="56" max="56" width="6.375" customWidth="1"/>
    <col min="57" max="57" width="10.625" customWidth="1"/>
    <col min="58" max="58" width="6.375" customWidth="1"/>
    <col min="59" max="59" width="10.625" customWidth="1"/>
    <col min="60" max="60" width="6.375" customWidth="1"/>
    <col min="61" max="61" width="10.625" customWidth="1"/>
    <col min="62" max="62" width="6.375" customWidth="1"/>
  </cols>
  <sheetData>
    <row r="1" spans="1:62" ht="24.75" customHeight="1">
      <c r="A1" s="1641">
        <v>45658</v>
      </c>
      <c r="B1" s="1641"/>
      <c r="C1" s="1644">
        <f>A1</f>
        <v>45658</v>
      </c>
      <c r="D1" s="690"/>
      <c r="E1" s="680" t="s">
        <v>253</v>
      </c>
      <c r="F1" s="682" t="str">
        <f>VLOOKUP(A1,祝節名,2,FALSE)</f>
        <v>1 元日、13 成人の日
小寒5、大寒20</v>
      </c>
      <c r="G1" s="683"/>
      <c r="H1" s="683"/>
      <c r="I1" s="684"/>
      <c r="J1" s="680" t="s">
        <v>236</v>
      </c>
      <c r="K1" s="682" t="str">
        <f>VLOOKUP(A1,記念名,2,FALSE)</f>
        <v>防災とボランティアの日 17</v>
      </c>
      <c r="L1" s="683"/>
      <c r="M1" s="683"/>
      <c r="N1" s="684"/>
      <c r="P1" s="7"/>
      <c r="Q1" s="1641">
        <f>IF(MONTH(A35)=12,DATE(YEAR(A35)+1,1,1),DATE(YEAR(A35),MONTH(A35)+1,1))</f>
        <v>45748</v>
      </c>
      <c r="R1" s="1641"/>
      <c r="S1" s="1642">
        <f>Q1</f>
        <v>45748</v>
      </c>
      <c r="T1" s="679"/>
      <c r="U1" s="680" t="s">
        <v>253</v>
      </c>
      <c r="V1" s="682" t="str">
        <f>VLOOKUP(Q1,祝節名,2,FALSE)</f>
        <v>29 昭和の日
清明4、穀雨20</v>
      </c>
      <c r="W1" s="683"/>
      <c r="X1" s="683"/>
      <c r="Y1" s="684"/>
      <c r="Z1" s="680" t="s">
        <v>236</v>
      </c>
      <c r="AA1" s="682" t="str">
        <f>VLOOKUP(Q1,記念名,2,FALSE)</f>
        <v>発明の日 18、郵政記念日 20
主権回復の日 28</v>
      </c>
      <c r="AB1" s="683"/>
      <c r="AC1" s="683"/>
      <c r="AD1" s="684"/>
      <c r="AG1" s="1641">
        <f>IF(MONTH(Q35)=12,DATE(YEAR(Q35)+1,1,1),DATE(YEAR(Q35),MONTH(Q35)+1,1))</f>
        <v>45839</v>
      </c>
      <c r="AH1" s="1641"/>
      <c r="AI1" s="1645">
        <f>AG1</f>
        <v>45839</v>
      </c>
      <c r="AJ1" s="729"/>
      <c r="AK1" s="680" t="s">
        <v>253</v>
      </c>
      <c r="AL1" s="682" t="str">
        <f>VLOOKUP(AG1,祝節名,2,FALSE)</f>
        <v>21 海の日
小暑7、大暑22</v>
      </c>
      <c r="AM1" s="683"/>
      <c r="AN1" s="683"/>
      <c r="AO1" s="684"/>
      <c r="AP1" s="680" t="s">
        <v>236</v>
      </c>
      <c r="AQ1" s="682" t="str">
        <f>VLOOKUP(AG1,記念名,2,FALSE)</f>
        <v>国民安全の日 1
世界人口デー 11</v>
      </c>
      <c r="AR1" s="683"/>
      <c r="AS1" s="683"/>
      <c r="AT1" s="684"/>
      <c r="AV1" s="7"/>
      <c r="AW1" s="1641">
        <f>IF(MONTH(AG35)=12,DATE(YEAR(AG35)+1,1,1),DATE(YEAR(AG35),MONTH(AG35)+1,1))</f>
        <v>45931</v>
      </c>
      <c r="AX1" s="1641"/>
      <c r="AY1" s="1646">
        <f>AW1</f>
        <v>45931</v>
      </c>
      <c r="AZ1" s="727"/>
      <c r="BA1" s="680" t="s">
        <v>253</v>
      </c>
      <c r="BB1" s="682" t="str">
        <f>VLOOKUP(AW1,祝節名,2,FALSE)</f>
        <v>13 スポーツの日
寒露8、霜降23</v>
      </c>
      <c r="BC1" s="683"/>
      <c r="BD1" s="683"/>
      <c r="BE1" s="684"/>
      <c r="BF1" s="680" t="s">
        <v>236</v>
      </c>
      <c r="BG1" s="682" t="str">
        <f>VLOOKUP(AW1,記念名,2,FALSE)</f>
        <v>目の愛護デー 10
電信電話記念日 23</v>
      </c>
      <c r="BH1" s="683"/>
      <c r="BI1" s="683"/>
      <c r="BJ1" s="684"/>
    </row>
    <row r="2" spans="1:62" ht="24.75" customHeight="1">
      <c r="A2" s="1643" t="str">
        <f>IF(A1&gt;=43586,"令和"&amp;IF(YEAR(A1)-2018=1,"元",YEAR(A1)-2018),"平成"&amp;(YEAR(A1)-1988))</f>
        <v>令和7</v>
      </c>
      <c r="B2" s="1643"/>
      <c r="C2" s="1644"/>
      <c r="D2" s="690"/>
      <c r="E2" s="681"/>
      <c r="F2" s="685"/>
      <c r="G2" s="686"/>
      <c r="H2" s="686"/>
      <c r="I2" s="687"/>
      <c r="J2" s="681"/>
      <c r="K2" s="685"/>
      <c r="L2" s="686"/>
      <c r="M2" s="686"/>
      <c r="N2" s="687"/>
      <c r="P2" s="7"/>
      <c r="Q2" s="1643" t="str">
        <f>IF(Q1&gt;=43586,"令和"&amp;IF(YEAR(Q1)-2018=1,"元",YEAR(Q1)-2018),"平成"&amp;(YEAR(Q1)-1988))</f>
        <v>令和7</v>
      </c>
      <c r="R2" s="1643"/>
      <c r="S2" s="1642"/>
      <c r="T2" s="679"/>
      <c r="U2" s="681"/>
      <c r="V2" s="685"/>
      <c r="W2" s="686"/>
      <c r="X2" s="686"/>
      <c r="Y2" s="687"/>
      <c r="Z2" s="681"/>
      <c r="AA2" s="685"/>
      <c r="AB2" s="686"/>
      <c r="AC2" s="686"/>
      <c r="AD2" s="687"/>
      <c r="AG2" s="1643" t="str">
        <f>IF(AG1&gt;=43586,"令和"&amp;IF(YEAR(AG1)-2018=1,"元",YEAR(AG1)-2018),"平成"&amp;(YEAR(AG1)-1988))</f>
        <v>令和7</v>
      </c>
      <c r="AH2" s="1643"/>
      <c r="AI2" s="1645"/>
      <c r="AJ2" s="729"/>
      <c r="AK2" s="681"/>
      <c r="AL2" s="685"/>
      <c r="AM2" s="686"/>
      <c r="AN2" s="686"/>
      <c r="AO2" s="687"/>
      <c r="AP2" s="681"/>
      <c r="AQ2" s="685"/>
      <c r="AR2" s="686"/>
      <c r="AS2" s="686"/>
      <c r="AT2" s="687"/>
      <c r="AV2" s="7"/>
      <c r="AW2" s="1643" t="str">
        <f>IF(AW1&gt;=43586,"令和"&amp;IF(YEAR(AW1)-2018=1,"元",YEAR(AW1)-2018),"平成"&amp;(YEAR(AW1)-1988))</f>
        <v>令和7</v>
      </c>
      <c r="AX2" s="1643"/>
      <c r="AY2" s="1646"/>
      <c r="AZ2" s="727"/>
      <c r="BA2" s="681"/>
      <c r="BB2" s="685"/>
      <c r="BC2" s="686"/>
      <c r="BD2" s="686"/>
      <c r="BE2" s="687"/>
      <c r="BF2" s="681"/>
      <c r="BG2" s="685"/>
      <c r="BH2" s="686"/>
      <c r="BI2" s="686"/>
      <c r="BJ2" s="687"/>
    </row>
    <row r="3" spans="1:62" ht="8.25" customHeight="1">
      <c r="P3" s="7"/>
      <c r="AV3" s="7"/>
    </row>
    <row r="4" spans="1:62" ht="23.25" customHeight="1">
      <c r="A4" s="164" t="s">
        <v>315</v>
      </c>
      <c r="B4" s="165"/>
      <c r="C4" s="166" t="s">
        <v>271</v>
      </c>
      <c r="D4" s="167"/>
      <c r="E4" s="168" t="s">
        <v>272</v>
      </c>
      <c r="F4" s="169"/>
      <c r="G4" s="166" t="s">
        <v>336</v>
      </c>
      <c r="H4" s="167"/>
      <c r="I4" s="168" t="s">
        <v>273</v>
      </c>
      <c r="J4" s="169"/>
      <c r="K4" s="166" t="s">
        <v>313</v>
      </c>
      <c r="L4" s="167"/>
      <c r="M4" s="170" t="s">
        <v>314</v>
      </c>
      <c r="N4" s="171"/>
      <c r="P4" s="172"/>
      <c r="Q4" s="164" t="s">
        <v>315</v>
      </c>
      <c r="R4" s="165"/>
      <c r="S4" s="166" t="s">
        <v>271</v>
      </c>
      <c r="T4" s="167"/>
      <c r="U4" s="173" t="s">
        <v>272</v>
      </c>
      <c r="V4" s="174"/>
      <c r="W4" s="166" t="s">
        <v>336</v>
      </c>
      <c r="X4" s="167"/>
      <c r="Y4" s="173" t="s">
        <v>273</v>
      </c>
      <c r="Z4" s="174"/>
      <c r="AA4" s="166" t="s">
        <v>313</v>
      </c>
      <c r="AB4" s="167"/>
      <c r="AC4" s="170" t="s">
        <v>314</v>
      </c>
      <c r="AD4" s="171"/>
      <c r="AG4" s="164" t="s">
        <v>315</v>
      </c>
      <c r="AH4" s="165"/>
      <c r="AI4" s="166" t="s">
        <v>271</v>
      </c>
      <c r="AJ4" s="167"/>
      <c r="AK4" s="175" t="s">
        <v>272</v>
      </c>
      <c r="AL4" s="176"/>
      <c r="AM4" s="166" t="s">
        <v>336</v>
      </c>
      <c r="AN4" s="167"/>
      <c r="AO4" s="175" t="s">
        <v>273</v>
      </c>
      <c r="AP4" s="176"/>
      <c r="AQ4" s="166" t="s">
        <v>313</v>
      </c>
      <c r="AR4" s="167"/>
      <c r="AS4" s="170" t="s">
        <v>314</v>
      </c>
      <c r="AT4" s="171"/>
      <c r="AV4" s="172"/>
      <c r="AW4" s="164" t="s">
        <v>315</v>
      </c>
      <c r="AX4" s="165"/>
      <c r="AY4" s="166" t="s">
        <v>271</v>
      </c>
      <c r="AZ4" s="167"/>
      <c r="BA4" s="177" t="s">
        <v>272</v>
      </c>
      <c r="BB4" s="178"/>
      <c r="BC4" s="166" t="s">
        <v>336</v>
      </c>
      <c r="BD4" s="167"/>
      <c r="BE4" s="177" t="s">
        <v>273</v>
      </c>
      <c r="BF4" s="178"/>
      <c r="BG4" s="166" t="s">
        <v>313</v>
      </c>
      <c r="BH4" s="167"/>
      <c r="BI4" s="170" t="s">
        <v>314</v>
      </c>
      <c r="BJ4" s="171"/>
    </row>
    <row r="5" spans="1:62" ht="60.75" customHeight="1">
      <c r="A5" s="367">
        <f>IF(WEEKDAY(A1)=1,A1,(IF(WEEKDAY(A1)=2,A1-1,(IF(WEEKDAY(A1)=3,A1-2,(IF(WEEKDAY(A1)=4,A1-3,(IF(WEEKDAY(A1)=5,A1-4,IF(WEEKDAY(A1)=6,A1-5,A1-6))))))))))</f>
        <v>45655</v>
      </c>
      <c r="B5" s="366"/>
      <c r="C5" s="691">
        <f>A5+1</f>
        <v>45656</v>
      </c>
      <c r="D5" s="693"/>
      <c r="E5" s="691">
        <f>C5+1</f>
        <v>45657</v>
      </c>
      <c r="F5" s="693"/>
      <c r="G5" s="691">
        <f>E5+1</f>
        <v>45658</v>
      </c>
      <c r="H5" s="693"/>
      <c r="I5" s="691">
        <f>G5+1</f>
        <v>45659</v>
      </c>
      <c r="J5" s="693"/>
      <c r="K5" s="691">
        <f>I5+1</f>
        <v>45660</v>
      </c>
      <c r="L5" s="693"/>
      <c r="M5" s="695">
        <f>K5+1</f>
        <v>45661</v>
      </c>
      <c r="N5" s="697"/>
      <c r="P5" s="172"/>
      <c r="Q5" s="367">
        <f>IF(WEEKDAY(Q1)=1,Q1,(IF(WEEKDAY(Q1)=2,Q1-1,(IF(WEEKDAY(Q1)=3,Q1-2,(IF(WEEKDAY(Q1)=4,Q1-3,(IF(WEEKDAY(Q1)=5,Q1-4,IF(WEEKDAY(Q1)=6,Q1-5,Q1-6))))))))))</f>
        <v>45746</v>
      </c>
      <c r="R5" s="366"/>
      <c r="S5" s="691">
        <f>Q5+1</f>
        <v>45747</v>
      </c>
      <c r="T5" s="693"/>
      <c r="U5" s="691">
        <f>S5+1</f>
        <v>45748</v>
      </c>
      <c r="V5" s="693"/>
      <c r="W5" s="691">
        <f>U5+1</f>
        <v>45749</v>
      </c>
      <c r="X5" s="693"/>
      <c r="Y5" s="691">
        <f>W5+1</f>
        <v>45750</v>
      </c>
      <c r="Z5" s="693"/>
      <c r="AA5" s="691">
        <f>Y5+1</f>
        <v>45751</v>
      </c>
      <c r="AB5" s="693"/>
      <c r="AC5" s="695">
        <f>AA5+1</f>
        <v>45752</v>
      </c>
      <c r="AD5" s="697"/>
      <c r="AG5" s="367">
        <f>IF(WEEKDAY(AG1)=1,AG1,(IF(WEEKDAY(AG1)=2,AG1-1,(IF(WEEKDAY(AG1)=3,AG1-2,(IF(WEEKDAY(AG1)=4,AG1-3,(IF(WEEKDAY(AG1)=5,AG1-4,IF(WEEKDAY(AG1)=6,AG1-5,AG1-6))))))))))</f>
        <v>45837</v>
      </c>
      <c r="AH5" s="366"/>
      <c r="AI5" s="691">
        <f>AG5+1</f>
        <v>45838</v>
      </c>
      <c r="AJ5" s="693"/>
      <c r="AK5" s="691">
        <f>AI5+1</f>
        <v>45839</v>
      </c>
      <c r="AL5" s="693"/>
      <c r="AM5" s="691">
        <f>AK5+1</f>
        <v>45840</v>
      </c>
      <c r="AN5" s="693"/>
      <c r="AO5" s="691">
        <f>AM5+1</f>
        <v>45841</v>
      </c>
      <c r="AP5" s="693"/>
      <c r="AQ5" s="691">
        <f>AO5+1</f>
        <v>45842</v>
      </c>
      <c r="AR5" s="693"/>
      <c r="AS5" s="695">
        <f>AQ5+1</f>
        <v>45843</v>
      </c>
      <c r="AT5" s="697"/>
      <c r="AV5" s="172"/>
      <c r="AW5" s="367">
        <f>IF(WEEKDAY(AW1)=1,AW1,(IF(WEEKDAY(AW1)=2,AW1-1,(IF(WEEKDAY(AW1)=3,AW1-2,(IF(WEEKDAY(AW1)=4,AW1-3,(IF(WEEKDAY(AW1)=5,AW1-4,IF(WEEKDAY(AW1)=6,AW1-5,AW1-6))))))))))</f>
        <v>45928</v>
      </c>
      <c r="AX5" s="366"/>
      <c r="AY5" s="691">
        <f>AW5+1</f>
        <v>45929</v>
      </c>
      <c r="AZ5" s="693"/>
      <c r="BA5" s="691">
        <f>AY5+1</f>
        <v>45930</v>
      </c>
      <c r="BB5" s="693"/>
      <c r="BC5" s="691">
        <f>BA5+1</f>
        <v>45931</v>
      </c>
      <c r="BD5" s="693"/>
      <c r="BE5" s="691">
        <f>BC5+1</f>
        <v>45932</v>
      </c>
      <c r="BF5" s="693"/>
      <c r="BG5" s="691">
        <f>BE5+1</f>
        <v>45933</v>
      </c>
      <c r="BH5" s="693"/>
      <c r="BI5" s="695">
        <f>BG5+1</f>
        <v>45934</v>
      </c>
      <c r="BJ5" s="697"/>
    </row>
    <row r="6" spans="1:62" ht="60.75" customHeight="1">
      <c r="A6" s="699" t="str">
        <f>IF(DAY(A5)=1,"",MONTH(A5)&amp;"月")</f>
        <v>12月</v>
      </c>
      <c r="B6" s="700"/>
      <c r="C6" s="692"/>
      <c r="D6" s="694"/>
      <c r="E6" s="692"/>
      <c r="F6" s="694"/>
      <c r="G6" s="692"/>
      <c r="H6" s="694"/>
      <c r="I6" s="692"/>
      <c r="J6" s="694"/>
      <c r="K6" s="692"/>
      <c r="L6" s="694"/>
      <c r="M6" s="696"/>
      <c r="N6" s="698"/>
      <c r="P6" s="172"/>
      <c r="Q6" s="699" t="str">
        <f>IF(DAY(Q5)=1,"",MONTH(Q5)&amp;"月")</f>
        <v>3月</v>
      </c>
      <c r="R6" s="700"/>
      <c r="S6" s="692"/>
      <c r="T6" s="694"/>
      <c r="U6" s="692"/>
      <c r="V6" s="694"/>
      <c r="W6" s="692"/>
      <c r="X6" s="694"/>
      <c r="Y6" s="692"/>
      <c r="Z6" s="694"/>
      <c r="AA6" s="692"/>
      <c r="AB6" s="694"/>
      <c r="AC6" s="696"/>
      <c r="AD6" s="698"/>
      <c r="AG6" s="699" t="str">
        <f>IF(DAY(AG5)=1,"",MONTH(AG5)&amp;"月")</f>
        <v>6月</v>
      </c>
      <c r="AH6" s="700"/>
      <c r="AI6" s="692"/>
      <c r="AJ6" s="694"/>
      <c r="AK6" s="692"/>
      <c r="AL6" s="694"/>
      <c r="AM6" s="692"/>
      <c r="AN6" s="694"/>
      <c r="AO6" s="692"/>
      <c r="AP6" s="694"/>
      <c r="AQ6" s="692"/>
      <c r="AR6" s="694"/>
      <c r="AS6" s="696"/>
      <c r="AT6" s="698"/>
      <c r="AV6" s="172"/>
      <c r="AW6" s="699" t="str">
        <f>IF(DAY(AW5)=1,"",MONTH(AW5)&amp;"月")</f>
        <v>9月</v>
      </c>
      <c r="AX6" s="700"/>
      <c r="AY6" s="692"/>
      <c r="AZ6" s="694"/>
      <c r="BA6" s="692"/>
      <c r="BB6" s="694"/>
      <c r="BC6" s="692"/>
      <c r="BD6" s="694"/>
      <c r="BE6" s="692"/>
      <c r="BF6" s="694"/>
      <c r="BG6" s="692"/>
      <c r="BH6" s="694"/>
      <c r="BI6" s="696"/>
      <c r="BJ6" s="698"/>
    </row>
    <row r="7" spans="1:62" ht="60.75" customHeight="1">
      <c r="A7" s="701">
        <f>M5+1</f>
        <v>45662</v>
      </c>
      <c r="B7" s="693"/>
      <c r="C7" s="703">
        <f>A7+1</f>
        <v>45663</v>
      </c>
      <c r="D7" s="693"/>
      <c r="E7" s="703">
        <f>C7+1</f>
        <v>45664</v>
      </c>
      <c r="F7" s="693"/>
      <c r="G7" s="703">
        <f>E7+1</f>
        <v>45665</v>
      </c>
      <c r="H7" s="693"/>
      <c r="I7" s="703">
        <f>G7+1</f>
        <v>45666</v>
      </c>
      <c r="J7" s="693"/>
      <c r="K7" s="703">
        <f>I7+1</f>
        <v>45667</v>
      </c>
      <c r="L7" s="693"/>
      <c r="M7" s="705">
        <f>K7+1</f>
        <v>45668</v>
      </c>
      <c r="N7" s="697"/>
      <c r="P7" s="172"/>
      <c r="Q7" s="701">
        <f>AC5+1</f>
        <v>45753</v>
      </c>
      <c r="R7" s="693"/>
      <c r="S7" s="703">
        <f>Q7+1</f>
        <v>45754</v>
      </c>
      <c r="T7" s="693"/>
      <c r="U7" s="703">
        <f>S7+1</f>
        <v>45755</v>
      </c>
      <c r="V7" s="693"/>
      <c r="W7" s="703">
        <f>U7+1</f>
        <v>45756</v>
      </c>
      <c r="X7" s="693"/>
      <c r="Y7" s="703">
        <f>W7+1</f>
        <v>45757</v>
      </c>
      <c r="Z7" s="693"/>
      <c r="AA7" s="703">
        <f>Y7+1</f>
        <v>45758</v>
      </c>
      <c r="AB7" s="693"/>
      <c r="AC7" s="705">
        <f>AA7+1</f>
        <v>45759</v>
      </c>
      <c r="AD7" s="697"/>
      <c r="AG7" s="701">
        <f>AS5+1</f>
        <v>45844</v>
      </c>
      <c r="AH7" s="693"/>
      <c r="AI7" s="703">
        <f>AG7+1</f>
        <v>45845</v>
      </c>
      <c r="AJ7" s="693"/>
      <c r="AK7" s="703">
        <f>AI7+1</f>
        <v>45846</v>
      </c>
      <c r="AL7" s="693"/>
      <c r="AM7" s="703">
        <f>AK7+1</f>
        <v>45847</v>
      </c>
      <c r="AN7" s="693"/>
      <c r="AO7" s="703">
        <f>AM7+1</f>
        <v>45848</v>
      </c>
      <c r="AP7" s="693"/>
      <c r="AQ7" s="703">
        <f>AO7+1</f>
        <v>45849</v>
      </c>
      <c r="AR7" s="693"/>
      <c r="AS7" s="705">
        <f>AQ7+1</f>
        <v>45850</v>
      </c>
      <c r="AT7" s="697"/>
      <c r="AV7" s="172"/>
      <c r="AW7" s="701">
        <f>BI5+1</f>
        <v>45935</v>
      </c>
      <c r="AX7" s="693"/>
      <c r="AY7" s="703">
        <f>AW7+1</f>
        <v>45936</v>
      </c>
      <c r="AZ7" s="693"/>
      <c r="BA7" s="703">
        <f>AY7+1</f>
        <v>45937</v>
      </c>
      <c r="BB7" s="693"/>
      <c r="BC7" s="703">
        <f>BA7+1</f>
        <v>45938</v>
      </c>
      <c r="BD7" s="693"/>
      <c r="BE7" s="703">
        <f>BC7+1</f>
        <v>45939</v>
      </c>
      <c r="BF7" s="693"/>
      <c r="BG7" s="703">
        <f>BE7+1</f>
        <v>45940</v>
      </c>
      <c r="BH7" s="693"/>
      <c r="BI7" s="705">
        <f>BG7+1</f>
        <v>45941</v>
      </c>
      <c r="BJ7" s="697"/>
    </row>
    <row r="8" spans="1:62" ht="60.75" customHeight="1">
      <c r="A8" s="702"/>
      <c r="B8" s="694"/>
      <c r="C8" s="704"/>
      <c r="D8" s="694"/>
      <c r="E8" s="704"/>
      <c r="F8" s="694"/>
      <c r="G8" s="704"/>
      <c r="H8" s="694"/>
      <c r="I8" s="704"/>
      <c r="J8" s="694"/>
      <c r="K8" s="704"/>
      <c r="L8" s="694"/>
      <c r="M8" s="706"/>
      <c r="N8" s="698"/>
      <c r="P8" s="172"/>
      <c r="Q8" s="702"/>
      <c r="R8" s="694"/>
      <c r="S8" s="704"/>
      <c r="T8" s="694"/>
      <c r="U8" s="704"/>
      <c r="V8" s="694"/>
      <c r="W8" s="704"/>
      <c r="X8" s="694"/>
      <c r="Y8" s="704"/>
      <c r="Z8" s="694"/>
      <c r="AA8" s="704"/>
      <c r="AB8" s="694"/>
      <c r="AC8" s="706"/>
      <c r="AD8" s="698"/>
      <c r="AG8" s="702"/>
      <c r="AH8" s="694"/>
      <c r="AI8" s="704"/>
      <c r="AJ8" s="694"/>
      <c r="AK8" s="704"/>
      <c r="AL8" s="694"/>
      <c r="AM8" s="704"/>
      <c r="AN8" s="694"/>
      <c r="AO8" s="704"/>
      <c r="AP8" s="694"/>
      <c r="AQ8" s="704"/>
      <c r="AR8" s="694"/>
      <c r="AS8" s="706"/>
      <c r="AT8" s="698"/>
      <c r="AV8" s="172"/>
      <c r="AW8" s="702"/>
      <c r="AX8" s="694"/>
      <c r="AY8" s="704"/>
      <c r="AZ8" s="694"/>
      <c r="BA8" s="704"/>
      <c r="BB8" s="694"/>
      <c r="BC8" s="704"/>
      <c r="BD8" s="694"/>
      <c r="BE8" s="704"/>
      <c r="BF8" s="694"/>
      <c r="BG8" s="704"/>
      <c r="BH8" s="694"/>
      <c r="BI8" s="706"/>
      <c r="BJ8" s="698"/>
    </row>
    <row r="9" spans="1:62" ht="60.75" customHeight="1">
      <c r="A9" s="701">
        <f>M7+1</f>
        <v>45669</v>
      </c>
      <c r="B9" s="693"/>
      <c r="C9" s="703">
        <f>A9+1</f>
        <v>45670</v>
      </c>
      <c r="D9" s="693"/>
      <c r="E9" s="703">
        <f>C9+1</f>
        <v>45671</v>
      </c>
      <c r="F9" s="693"/>
      <c r="G9" s="703">
        <f>E9+1</f>
        <v>45672</v>
      </c>
      <c r="H9" s="693"/>
      <c r="I9" s="703">
        <f>G9+1</f>
        <v>45673</v>
      </c>
      <c r="J9" s="693"/>
      <c r="K9" s="703">
        <f>I9+1</f>
        <v>45674</v>
      </c>
      <c r="L9" s="693"/>
      <c r="M9" s="705">
        <f>K9+1</f>
        <v>45675</v>
      </c>
      <c r="N9" s="697"/>
      <c r="P9" s="172"/>
      <c r="Q9" s="701">
        <f>AC7+1</f>
        <v>45760</v>
      </c>
      <c r="R9" s="693"/>
      <c r="S9" s="703">
        <f>Q9+1</f>
        <v>45761</v>
      </c>
      <c r="T9" s="693"/>
      <c r="U9" s="703">
        <f>S9+1</f>
        <v>45762</v>
      </c>
      <c r="V9" s="693"/>
      <c r="W9" s="703">
        <f>U9+1</f>
        <v>45763</v>
      </c>
      <c r="X9" s="693"/>
      <c r="Y9" s="703">
        <f>W9+1</f>
        <v>45764</v>
      </c>
      <c r="Z9" s="693"/>
      <c r="AA9" s="703">
        <f>Y9+1</f>
        <v>45765</v>
      </c>
      <c r="AB9" s="693"/>
      <c r="AC9" s="705">
        <f>AA9+1</f>
        <v>45766</v>
      </c>
      <c r="AD9" s="697"/>
      <c r="AG9" s="701">
        <f>AS7+1</f>
        <v>45851</v>
      </c>
      <c r="AH9" s="693"/>
      <c r="AI9" s="703">
        <f>AG9+1</f>
        <v>45852</v>
      </c>
      <c r="AJ9" s="693"/>
      <c r="AK9" s="703">
        <f>AI9+1</f>
        <v>45853</v>
      </c>
      <c r="AL9" s="693"/>
      <c r="AM9" s="703">
        <f>AK9+1</f>
        <v>45854</v>
      </c>
      <c r="AN9" s="693"/>
      <c r="AO9" s="703">
        <f>AM9+1</f>
        <v>45855</v>
      </c>
      <c r="AP9" s="693"/>
      <c r="AQ9" s="703">
        <f>AO9+1</f>
        <v>45856</v>
      </c>
      <c r="AR9" s="693"/>
      <c r="AS9" s="705">
        <f>AQ9+1</f>
        <v>45857</v>
      </c>
      <c r="AT9" s="697"/>
      <c r="AV9" s="172"/>
      <c r="AW9" s="701">
        <f>BI7+1</f>
        <v>45942</v>
      </c>
      <c r="AX9" s="693"/>
      <c r="AY9" s="703">
        <f>AW9+1</f>
        <v>45943</v>
      </c>
      <c r="AZ9" s="693"/>
      <c r="BA9" s="703">
        <f>AY9+1</f>
        <v>45944</v>
      </c>
      <c r="BB9" s="693"/>
      <c r="BC9" s="703">
        <f>BA9+1</f>
        <v>45945</v>
      </c>
      <c r="BD9" s="693"/>
      <c r="BE9" s="703">
        <f>BC9+1</f>
        <v>45946</v>
      </c>
      <c r="BF9" s="693"/>
      <c r="BG9" s="703">
        <f>BE9+1</f>
        <v>45947</v>
      </c>
      <c r="BH9" s="693"/>
      <c r="BI9" s="705">
        <f>BG9+1</f>
        <v>45948</v>
      </c>
      <c r="BJ9" s="697"/>
    </row>
    <row r="10" spans="1:62" ht="60.75" customHeight="1">
      <c r="A10" s="702"/>
      <c r="B10" s="694"/>
      <c r="C10" s="704"/>
      <c r="D10" s="694"/>
      <c r="E10" s="704"/>
      <c r="F10" s="694"/>
      <c r="G10" s="704"/>
      <c r="H10" s="694"/>
      <c r="I10" s="704"/>
      <c r="J10" s="694"/>
      <c r="K10" s="704"/>
      <c r="L10" s="694"/>
      <c r="M10" s="706"/>
      <c r="N10" s="698"/>
      <c r="P10" s="172"/>
      <c r="Q10" s="702"/>
      <c r="R10" s="694"/>
      <c r="S10" s="704"/>
      <c r="T10" s="694"/>
      <c r="U10" s="704"/>
      <c r="V10" s="694"/>
      <c r="W10" s="704"/>
      <c r="X10" s="694"/>
      <c r="Y10" s="704"/>
      <c r="Z10" s="694"/>
      <c r="AA10" s="704"/>
      <c r="AB10" s="694"/>
      <c r="AC10" s="706"/>
      <c r="AD10" s="698"/>
      <c r="AG10" s="702"/>
      <c r="AH10" s="694"/>
      <c r="AI10" s="704"/>
      <c r="AJ10" s="694"/>
      <c r="AK10" s="704"/>
      <c r="AL10" s="694"/>
      <c r="AM10" s="704"/>
      <c r="AN10" s="694"/>
      <c r="AO10" s="704"/>
      <c r="AP10" s="694"/>
      <c r="AQ10" s="704"/>
      <c r="AR10" s="694"/>
      <c r="AS10" s="706"/>
      <c r="AT10" s="698"/>
      <c r="AV10" s="172"/>
      <c r="AW10" s="702"/>
      <c r="AX10" s="694"/>
      <c r="AY10" s="704"/>
      <c r="AZ10" s="694"/>
      <c r="BA10" s="704"/>
      <c r="BB10" s="694"/>
      <c r="BC10" s="704"/>
      <c r="BD10" s="694"/>
      <c r="BE10" s="704"/>
      <c r="BF10" s="694"/>
      <c r="BG10" s="704"/>
      <c r="BH10" s="694"/>
      <c r="BI10" s="706"/>
      <c r="BJ10" s="698"/>
    </row>
    <row r="11" spans="1:62" ht="60.75" customHeight="1">
      <c r="A11" s="701">
        <f>M9+1</f>
        <v>45676</v>
      </c>
      <c r="B11" s="693"/>
      <c r="C11" s="703">
        <f>A11+1</f>
        <v>45677</v>
      </c>
      <c r="D11" s="693"/>
      <c r="E11" s="703">
        <f>C11+1</f>
        <v>45678</v>
      </c>
      <c r="F11" s="693"/>
      <c r="G11" s="703">
        <f>E11+1</f>
        <v>45679</v>
      </c>
      <c r="H11" s="693"/>
      <c r="I11" s="703">
        <f>G11+1</f>
        <v>45680</v>
      </c>
      <c r="J11" s="693"/>
      <c r="K11" s="703">
        <f>I11+1</f>
        <v>45681</v>
      </c>
      <c r="L11" s="693"/>
      <c r="M11" s="705">
        <f>K11+1</f>
        <v>45682</v>
      </c>
      <c r="N11" s="697"/>
      <c r="P11" s="172"/>
      <c r="Q11" s="701">
        <f>AC9+1</f>
        <v>45767</v>
      </c>
      <c r="R11" s="693"/>
      <c r="S11" s="703">
        <f>Q11+1</f>
        <v>45768</v>
      </c>
      <c r="T11" s="693"/>
      <c r="U11" s="703">
        <f>S11+1</f>
        <v>45769</v>
      </c>
      <c r="V11" s="693"/>
      <c r="W11" s="703">
        <f>U11+1</f>
        <v>45770</v>
      </c>
      <c r="X11" s="693"/>
      <c r="Y11" s="703">
        <f>W11+1</f>
        <v>45771</v>
      </c>
      <c r="Z11" s="693"/>
      <c r="AA11" s="703">
        <f>Y11+1</f>
        <v>45772</v>
      </c>
      <c r="AB11" s="693"/>
      <c r="AC11" s="705">
        <f>AA11+1</f>
        <v>45773</v>
      </c>
      <c r="AD11" s="697"/>
      <c r="AG11" s="701">
        <f>AS9+1</f>
        <v>45858</v>
      </c>
      <c r="AH11" s="693"/>
      <c r="AI11" s="703">
        <f>AG11+1</f>
        <v>45859</v>
      </c>
      <c r="AJ11" s="693"/>
      <c r="AK11" s="703">
        <f>AI11+1</f>
        <v>45860</v>
      </c>
      <c r="AL11" s="693"/>
      <c r="AM11" s="703">
        <f>AK11+1</f>
        <v>45861</v>
      </c>
      <c r="AN11" s="693"/>
      <c r="AO11" s="703">
        <f>AM11+1</f>
        <v>45862</v>
      </c>
      <c r="AP11" s="693"/>
      <c r="AQ11" s="703">
        <f>AO11+1</f>
        <v>45863</v>
      </c>
      <c r="AR11" s="693"/>
      <c r="AS11" s="705">
        <f>AQ11+1</f>
        <v>45864</v>
      </c>
      <c r="AT11" s="697"/>
      <c r="AV11" s="172"/>
      <c r="AW11" s="701">
        <f>BI9+1</f>
        <v>45949</v>
      </c>
      <c r="AX11" s="693"/>
      <c r="AY11" s="703">
        <f>AW11+1</f>
        <v>45950</v>
      </c>
      <c r="AZ11" s="693"/>
      <c r="BA11" s="703">
        <f>AY11+1</f>
        <v>45951</v>
      </c>
      <c r="BB11" s="693"/>
      <c r="BC11" s="703">
        <f>BA11+1</f>
        <v>45952</v>
      </c>
      <c r="BD11" s="693"/>
      <c r="BE11" s="703">
        <f>BC11+1</f>
        <v>45953</v>
      </c>
      <c r="BF11" s="693"/>
      <c r="BG11" s="703">
        <f>BE11+1</f>
        <v>45954</v>
      </c>
      <c r="BH11" s="693"/>
      <c r="BI11" s="705">
        <f>BG11+1</f>
        <v>45955</v>
      </c>
      <c r="BJ11" s="697"/>
    </row>
    <row r="12" spans="1:62" ht="60.75" customHeight="1">
      <c r="A12" s="702"/>
      <c r="B12" s="694"/>
      <c r="C12" s="704"/>
      <c r="D12" s="694"/>
      <c r="E12" s="704"/>
      <c r="F12" s="694"/>
      <c r="G12" s="704"/>
      <c r="H12" s="694"/>
      <c r="I12" s="704"/>
      <c r="J12" s="694"/>
      <c r="K12" s="704"/>
      <c r="L12" s="694"/>
      <c r="M12" s="706"/>
      <c r="N12" s="698"/>
      <c r="P12" s="172"/>
      <c r="Q12" s="702"/>
      <c r="R12" s="694"/>
      <c r="S12" s="704"/>
      <c r="T12" s="694"/>
      <c r="U12" s="704"/>
      <c r="V12" s="694"/>
      <c r="W12" s="704"/>
      <c r="X12" s="694"/>
      <c r="Y12" s="704"/>
      <c r="Z12" s="694"/>
      <c r="AA12" s="704"/>
      <c r="AB12" s="694"/>
      <c r="AC12" s="706"/>
      <c r="AD12" s="698"/>
      <c r="AG12" s="702"/>
      <c r="AH12" s="694"/>
      <c r="AI12" s="704"/>
      <c r="AJ12" s="694"/>
      <c r="AK12" s="704"/>
      <c r="AL12" s="694"/>
      <c r="AM12" s="704"/>
      <c r="AN12" s="694"/>
      <c r="AO12" s="704"/>
      <c r="AP12" s="694"/>
      <c r="AQ12" s="704"/>
      <c r="AR12" s="694"/>
      <c r="AS12" s="706"/>
      <c r="AT12" s="698"/>
      <c r="AV12" s="172"/>
      <c r="AW12" s="702"/>
      <c r="AX12" s="694"/>
      <c r="AY12" s="704"/>
      <c r="AZ12" s="694"/>
      <c r="BA12" s="704"/>
      <c r="BB12" s="694"/>
      <c r="BC12" s="704"/>
      <c r="BD12" s="694"/>
      <c r="BE12" s="704"/>
      <c r="BF12" s="694"/>
      <c r="BG12" s="704"/>
      <c r="BH12" s="694"/>
      <c r="BI12" s="706"/>
      <c r="BJ12" s="698"/>
    </row>
    <row r="13" spans="1:62" ht="60.75" customHeight="1">
      <c r="A13" s="707">
        <f>IF(DAY(M11)+1&gt;IF(MONTH(A1)=12,31,DATE(YEAR(A1),MONTH(A1)+1,1)-A1),"",M11+1)</f>
        <v>45683</v>
      </c>
      <c r="B13" s="693"/>
      <c r="C13" s="691">
        <f>IF(A13="","",IF(DAY(A13)+1&gt;IF(MONTH(A1)=12,31,DATE(YEAR(A1),MONTH(A1)+1,1)-A1),"",A13+1))</f>
        <v>45684</v>
      </c>
      <c r="D13" s="711"/>
      <c r="E13" s="691">
        <f>IF(C13="","",IF(DAY(C13)+1&gt;IF(MONTH(A1)=12,31,DATE(YEAR(A1),MONTH(A1)+1,1)-A1),"",C13+1))</f>
        <v>45685</v>
      </c>
      <c r="F13" s="693"/>
      <c r="G13" s="691">
        <f>IF(E13="","",IF(DAY(E13)+1&gt;IF(MONTH(A1)=12,31,DATE(YEAR(A1),MONTH(A1)+1,1)-A1),"",E13+1))</f>
        <v>45686</v>
      </c>
      <c r="H13" s="711"/>
      <c r="I13" s="691">
        <f>IF(G13="","",IF(DAY(G13)+1&gt;IF(MONTH(A1)=12,31,DATE(YEAR(A1),MONTH(A1)+1,1)-A1),"",G13+1))</f>
        <v>45687</v>
      </c>
      <c r="J13" s="711"/>
      <c r="K13" s="691">
        <f>IF(I13="","",IF(DAY(I13)+1&gt;IF(MONTH(A1)=12,31,DATE(YEAR(A1),MONTH(A1)+1,1)-A1),"",I13+1))</f>
        <v>45688</v>
      </c>
      <c r="L13" s="711"/>
      <c r="M13" s="713" t="str">
        <f>IF(K13="","",IF(DAY(K13)+1&gt;IF(MONTH(A1)=12,31,DATE(YEAR(A1),MONTH(A1)+1,1)-A1),"",K13+1))</f>
        <v/>
      </c>
      <c r="N13" s="697"/>
      <c r="P13" s="172"/>
      <c r="Q13" s="707">
        <f>IF(DAY(AC11)+1&gt;IF(MONTH(Q1)=12,31,DATE(YEAR(Q1),MONTH(Q1)+1,1)-Q1),"",AC11+1)</f>
        <v>45774</v>
      </c>
      <c r="R13" s="693"/>
      <c r="S13" s="691">
        <f>IF(Q13="","",IF(DAY(Q13)+1&gt;IF(MONTH(Q1)=12,31,DATE(YEAR(Q1),MONTH(Q1)+1,1)-Q1),"",Q13+1))</f>
        <v>45775</v>
      </c>
      <c r="T13" s="711"/>
      <c r="U13" s="691">
        <f>IF(S13="","",IF(DAY(S13)+1&gt;IF(MONTH(Q1)=12,31,DATE(YEAR(Q1),MONTH(Q1)+1,1)-Q1),"",S13+1))</f>
        <v>45776</v>
      </c>
      <c r="V13" s="693"/>
      <c r="W13" s="691">
        <f>IF(U13="","",IF(DAY(U13)+1&gt;IF(MONTH(Q1)=12,31,DATE(YEAR(Q1),MONTH(Q1)+1,1)-Q1),"",U13+1))</f>
        <v>45777</v>
      </c>
      <c r="X13" s="711"/>
      <c r="Y13" s="691" t="str">
        <f>IF(W13="","",IF(DAY(W13)+1&gt;IF(MONTH(Q1)=12,31,DATE(YEAR(Q1),MONTH(Q1)+1,1)-Q1),"",W13+1))</f>
        <v/>
      </c>
      <c r="Z13" s="711"/>
      <c r="AA13" s="691" t="str">
        <f>IF(Y13="","",IF(DAY(Y13)+1&gt;IF(MONTH(Q1)=12,31,DATE(YEAR(Q1),MONTH(Q1)+1,1)-Q1),"",Y13+1))</f>
        <v/>
      </c>
      <c r="AB13" s="711"/>
      <c r="AC13" s="713" t="str">
        <f>IF(AA13="","",IF(DAY(AA13)+1&gt;IF(MONTH(Q1)=12,31,DATE(YEAR(Q1),MONTH(Q1)+1,1)-Q1),"",AA13+1))</f>
        <v/>
      </c>
      <c r="AD13" s="697"/>
      <c r="AG13" s="707">
        <f>IF(DAY(AS11)+1&gt;IF(MONTH(AG1)=12,31,DATE(YEAR(AG1),MONTH(AG1)+1,1)-AG1),"",AS11+1)</f>
        <v>45865</v>
      </c>
      <c r="AH13" s="693"/>
      <c r="AI13" s="691">
        <f>IF(AG13="","",IF(DAY(AG13)+1&gt;IF(MONTH(AG1)=12,31,DATE(YEAR(AG1),MONTH(AG1)+1,1)-AG1),"",AG13+1))</f>
        <v>45866</v>
      </c>
      <c r="AJ13" s="711"/>
      <c r="AK13" s="691">
        <f>IF(AI13="","",IF(DAY(AI13)+1&gt;IF(MONTH(AG1)=12,31,DATE(YEAR(AG1),MONTH(AG1)+1,1)-AG1),"",AI13+1))</f>
        <v>45867</v>
      </c>
      <c r="AL13" s="693"/>
      <c r="AM13" s="691">
        <f>IF(AK13="","",IF(DAY(AK13)+1&gt;IF(MONTH(AG1)=12,31,DATE(YEAR(AG1),MONTH(AG1)+1,1)-AG1),"",AK13+1))</f>
        <v>45868</v>
      </c>
      <c r="AN13" s="711"/>
      <c r="AO13" s="691">
        <f>IF(AM13="","",IF(DAY(AM13)+1&gt;IF(MONTH(AG1)=12,31,DATE(YEAR(AG1),MONTH(AG1)+1,1)-AG1),"",AM13+1))</f>
        <v>45869</v>
      </c>
      <c r="AP13" s="711"/>
      <c r="AQ13" s="691" t="str">
        <f>IF(AO13="","",IF(DAY(AO13)+1&gt;IF(MONTH(AG1)=12,31,DATE(YEAR(AG1),MONTH(AG1)+1,1)-AG1),"",AO13+1))</f>
        <v/>
      </c>
      <c r="AR13" s="711"/>
      <c r="AS13" s="713" t="str">
        <f>IF(AQ13="","",IF(DAY(AQ13)+1&gt;IF(MONTH(AG1)=12,31,DATE(YEAR(AG1),MONTH(AG1)+1,1)-AG1),"",AQ13+1))</f>
        <v/>
      </c>
      <c r="AT13" s="697"/>
      <c r="AV13" s="172"/>
      <c r="AW13" s="707">
        <f>IF(DAY(BI11)+1&gt;IF(MONTH(AW1)=12,31,DATE(YEAR(AW1),MONTH(AW1)+1,1)-AW1),"",BI11+1)</f>
        <v>45956</v>
      </c>
      <c r="AX13" s="693"/>
      <c r="AY13" s="691">
        <f>IF(AW13="","",IF(DAY(AW13)+1&gt;IF(MONTH(AW1)=12,31,DATE(YEAR(AW1),MONTH(AW1)+1,1)-AW1),"",AW13+1))</f>
        <v>45957</v>
      </c>
      <c r="AZ13" s="711"/>
      <c r="BA13" s="691">
        <f>IF(AY13="","",IF(DAY(AY13)+1&gt;IF(MONTH(AW1)=12,31,DATE(YEAR(AW1),MONTH(AW1)+1,1)-AW1),"",AY13+1))</f>
        <v>45958</v>
      </c>
      <c r="BB13" s="693"/>
      <c r="BC13" s="691">
        <f>IF(BA13="","",IF(DAY(BA13)+1&gt;IF(MONTH(AW1)=12,31,DATE(YEAR(AW1),MONTH(AW1)+1,1)-AW1),"",BA13+1))</f>
        <v>45959</v>
      </c>
      <c r="BD13" s="711"/>
      <c r="BE13" s="691">
        <f>IF(BC13="","",IF(DAY(BC13)+1&gt;IF(MONTH(AW1)=12,31,DATE(YEAR(AW1),MONTH(AW1)+1,1)-AW1),"",BC13+1))</f>
        <v>45960</v>
      </c>
      <c r="BF13" s="711"/>
      <c r="BG13" s="691">
        <f>IF(BE13="","",IF(DAY(BE13)+1&gt;IF(MONTH(AW1)=12,31,DATE(YEAR(AW1),MONTH(AW1)+1,1)-AW1),"",BE13+1))</f>
        <v>45961</v>
      </c>
      <c r="BH13" s="711"/>
      <c r="BI13" s="713" t="str">
        <f>IF(BG13="","",IF(DAY(BG13)+1&gt;IF(MONTH(AW1)=12,31,DATE(YEAR(AW1),MONTH(AW1)+1,1)-AW1),"",BG13+1))</f>
        <v/>
      </c>
      <c r="BJ13" s="697"/>
    </row>
    <row r="14" spans="1:62" ht="20.25" customHeight="1">
      <c r="A14" s="708"/>
      <c r="B14" s="709"/>
      <c r="C14" s="710"/>
      <c r="D14" s="712"/>
      <c r="E14" s="710"/>
      <c r="F14" s="709"/>
      <c r="G14" s="710"/>
      <c r="H14" s="712"/>
      <c r="I14" s="710"/>
      <c r="J14" s="712"/>
      <c r="K14" s="710"/>
      <c r="L14" s="712"/>
      <c r="M14" s="714"/>
      <c r="N14" s="715"/>
      <c r="P14" s="172"/>
      <c r="Q14" s="708"/>
      <c r="R14" s="709"/>
      <c r="S14" s="710"/>
      <c r="T14" s="712"/>
      <c r="U14" s="710"/>
      <c r="V14" s="709"/>
      <c r="W14" s="710"/>
      <c r="X14" s="712"/>
      <c r="Y14" s="710"/>
      <c r="Z14" s="712"/>
      <c r="AA14" s="710"/>
      <c r="AB14" s="712"/>
      <c r="AC14" s="714"/>
      <c r="AD14" s="715"/>
      <c r="AG14" s="708"/>
      <c r="AH14" s="709"/>
      <c r="AI14" s="710"/>
      <c r="AJ14" s="712"/>
      <c r="AK14" s="710"/>
      <c r="AL14" s="709"/>
      <c r="AM14" s="710"/>
      <c r="AN14" s="712"/>
      <c r="AO14" s="710"/>
      <c r="AP14" s="712"/>
      <c r="AQ14" s="710"/>
      <c r="AR14" s="712"/>
      <c r="AS14" s="714"/>
      <c r="AT14" s="715"/>
      <c r="AV14" s="172"/>
      <c r="AW14" s="708"/>
      <c r="AX14" s="709"/>
      <c r="AY14" s="710"/>
      <c r="AZ14" s="712"/>
      <c r="BA14" s="710"/>
      <c r="BB14" s="709"/>
      <c r="BC14" s="710"/>
      <c r="BD14" s="712"/>
      <c r="BE14" s="710"/>
      <c r="BF14" s="712"/>
      <c r="BG14" s="710"/>
      <c r="BH14" s="712"/>
      <c r="BI14" s="714"/>
      <c r="BJ14" s="715"/>
    </row>
    <row r="15" spans="1:62" ht="21" customHeight="1">
      <c r="A15" s="716" t="str">
        <f>IF(M13="","",IF(DAY(M13)+1&gt;IF(MONTH(A1)=12,31,DATE(YEAR(A1),MONTH(A1)+1,1)-A1),"",M13+1))</f>
        <v/>
      </c>
      <c r="B15" s="7"/>
      <c r="C15" s="718" t="str">
        <f>IF(A15="","",IF(DAY(A15)+1&gt;IF(MONTH(A1)=12,31,DATE(YEAR(A1),MONTH(A1)+1,1)-A1),"",A15+1))</f>
        <v/>
      </c>
      <c r="D15" s="7"/>
      <c r="E15" s="23"/>
      <c r="F15" s="19"/>
      <c r="G15" s="23"/>
      <c r="H15" s="7"/>
      <c r="I15" s="23"/>
      <c r="J15" s="7"/>
      <c r="K15" s="23"/>
      <c r="L15" s="7"/>
      <c r="M15" s="23"/>
      <c r="N15" s="180"/>
      <c r="P15" s="172"/>
      <c r="Q15" s="716" t="str">
        <f>IF(AC13="","",IF(DAY(AC13)+1&gt;IF(MONTH(Q1)=12,31,DATE(YEAR(Q1),MONTH(Q1)+1,1)-Q1),"",AC13+1))</f>
        <v/>
      </c>
      <c r="R15" s="7"/>
      <c r="S15" s="718" t="str">
        <f>IF(Q15="","",IF(DAY(Q15)+1&gt;IF(MONTH(Q1)=12,31,DATE(YEAR(Q1),MONTH(Q1)+1,1)-Q1),"",Q15+1))</f>
        <v/>
      </c>
      <c r="T15" s="7"/>
      <c r="U15" s="23"/>
      <c r="V15" s="19"/>
      <c r="W15" s="23"/>
      <c r="X15" s="7"/>
      <c r="Y15" s="23"/>
      <c r="Z15" s="7"/>
      <c r="AA15" s="23"/>
      <c r="AB15" s="7"/>
      <c r="AC15" s="23"/>
      <c r="AD15" s="180"/>
      <c r="AG15" s="716" t="str">
        <f>IF(AS13="","",IF(DAY(AS13)+1&gt;IF(MONTH(AG1)=12,31,DATE(YEAR(AG1),MONTH(AG1)+1,1)-AG1),"",AS13+1))</f>
        <v/>
      </c>
      <c r="AH15" s="7"/>
      <c r="AI15" s="718" t="str">
        <f>IF(AG15="","",IF(DAY(AG15)+1&gt;IF(MONTH(AG1)=12,31,DATE(YEAR(AG1),MONTH(AG1)+1,1)-AG1),"",AG15+1))</f>
        <v/>
      </c>
      <c r="AJ15" s="7"/>
      <c r="AK15" s="23"/>
      <c r="AL15" s="19"/>
      <c r="AM15" s="23"/>
      <c r="AN15" s="7"/>
      <c r="AO15" s="23"/>
      <c r="AP15" s="7"/>
      <c r="AQ15" s="23"/>
      <c r="AR15" s="7"/>
      <c r="AS15" s="23"/>
      <c r="AT15" s="180"/>
      <c r="AV15" s="172"/>
      <c r="AW15" s="716" t="str">
        <f>IF(BI13="","",IF(DAY(BI13)+1&gt;IF(MONTH(AW1)=12,31,DATE(YEAR(AW1),MONTH(AW1)+1,1)-AW1),"",BI13+1))</f>
        <v/>
      </c>
      <c r="AX15" s="7"/>
      <c r="AY15" s="718" t="str">
        <f>IF(AW15="","",IF(DAY(AW15)+1&gt;IF(MONTH(AW1)=12,31,DATE(YEAR(AW1),MONTH(AW1)+1,1)-AW1),"",AW15+1))</f>
        <v/>
      </c>
      <c r="AZ15" s="7"/>
      <c r="BA15" s="23"/>
      <c r="BB15" s="19"/>
      <c r="BC15" s="23"/>
      <c r="BD15" s="7"/>
      <c r="BE15" s="23"/>
      <c r="BF15" s="7"/>
      <c r="BG15" s="23"/>
      <c r="BH15" s="7"/>
      <c r="BI15" s="23"/>
      <c r="BJ15" s="180"/>
    </row>
    <row r="16" spans="1:62" ht="21" customHeight="1">
      <c r="A16" s="717"/>
      <c r="B16" s="47"/>
      <c r="C16" s="719"/>
      <c r="D16" s="47"/>
      <c r="E16" s="181"/>
      <c r="F16" s="63"/>
      <c r="G16" s="181"/>
      <c r="H16" s="47"/>
      <c r="I16" s="181"/>
      <c r="J16" s="47"/>
      <c r="K16" s="181"/>
      <c r="L16" s="47"/>
      <c r="M16" s="181"/>
      <c r="N16" s="182"/>
      <c r="P16" s="172"/>
      <c r="Q16" s="717"/>
      <c r="R16" s="47"/>
      <c r="S16" s="719"/>
      <c r="T16" s="47"/>
      <c r="U16" s="181"/>
      <c r="V16" s="63"/>
      <c r="W16" s="181"/>
      <c r="X16" s="47"/>
      <c r="Y16" s="181"/>
      <c r="Z16" s="47"/>
      <c r="AA16" s="181"/>
      <c r="AB16" s="47"/>
      <c r="AC16" s="181"/>
      <c r="AD16" s="182"/>
      <c r="AG16" s="717"/>
      <c r="AH16" s="47"/>
      <c r="AI16" s="719"/>
      <c r="AJ16" s="47"/>
      <c r="AK16" s="181"/>
      <c r="AL16" s="63"/>
      <c r="AM16" s="181"/>
      <c r="AN16" s="47"/>
      <c r="AO16" s="181"/>
      <c r="AP16" s="47"/>
      <c r="AQ16" s="181"/>
      <c r="AR16" s="47"/>
      <c r="AS16" s="181"/>
      <c r="AT16" s="182"/>
      <c r="AV16" s="172"/>
      <c r="AW16" s="717"/>
      <c r="AX16" s="47"/>
      <c r="AY16" s="719"/>
      <c r="AZ16" s="47"/>
      <c r="BA16" s="181"/>
      <c r="BB16" s="63"/>
      <c r="BC16" s="181"/>
      <c r="BD16" s="47"/>
      <c r="BE16" s="181"/>
      <c r="BF16" s="47"/>
      <c r="BG16" s="181"/>
      <c r="BH16" s="47"/>
      <c r="BI16" s="181"/>
      <c r="BJ16" s="182"/>
    </row>
    <row r="17" spans="1:62" ht="24.75" customHeight="1">
      <c r="N17" s="179" t="s">
        <v>338</v>
      </c>
      <c r="O17" s="7"/>
      <c r="P17" s="7"/>
      <c r="AU17" s="7"/>
      <c r="AV17" s="7"/>
    </row>
    <row r="18" spans="1:62" ht="24.75" customHeight="1">
      <c r="A18" s="1641">
        <f>IF(MONTH(A1)=12,DATE(YEAR(A1)+1,1,1),DATE(YEAR(A1),MONTH(A1)+1,1))</f>
        <v>45689</v>
      </c>
      <c r="B18" s="1641"/>
      <c r="C18" s="1644">
        <f>A18</f>
        <v>45689</v>
      </c>
      <c r="D18" s="690"/>
      <c r="E18" s="680" t="s">
        <v>253</v>
      </c>
      <c r="F18" s="682" t="str">
        <f>VLOOKUP(A18,祝節名,2,FALSE)</f>
        <v>11 建国記念の日、23 天皇誕生日
24 振替休日。立春3、雨水18</v>
      </c>
      <c r="G18" s="683"/>
      <c r="H18" s="683"/>
      <c r="I18" s="684"/>
      <c r="J18" s="680" t="s">
        <v>236</v>
      </c>
      <c r="K18" s="682" t="str">
        <f>VLOOKUP(A18,記念名,2,FALSE)</f>
        <v>バレンタインデー 14</v>
      </c>
      <c r="L18" s="683"/>
      <c r="M18" s="683"/>
      <c r="N18" s="684"/>
      <c r="P18" s="7"/>
      <c r="Q18" s="1641">
        <f>IF(MONTH(Q1)=12,DATE(YEAR(Q1)+1,1,1),DATE(YEAR(Q1),MONTH(Q1)+1,1))</f>
        <v>45778</v>
      </c>
      <c r="R18" s="1641"/>
      <c r="S18" s="1642">
        <f>Q18</f>
        <v>45778</v>
      </c>
      <c r="T18" s="679"/>
      <c r="U18" s="680" t="s">
        <v>253</v>
      </c>
      <c r="V18" s="682" t="str">
        <f>VLOOKUP(Q18,祝節名,2,FALSE)</f>
        <v>3憲法記念日、4みどりの日
5こどもの日、6振休。立夏5小満21</v>
      </c>
      <c r="W18" s="683"/>
      <c r="X18" s="683"/>
      <c r="Y18" s="684"/>
      <c r="Z18" s="680" t="s">
        <v>236</v>
      </c>
      <c r="AA18" s="682" t="str">
        <f>VLOOKUP(Q18,記念名,2,FALSE)</f>
        <v>メーデー 1、母の日 11</v>
      </c>
      <c r="AB18" s="683"/>
      <c r="AC18" s="683"/>
      <c r="AD18" s="684"/>
      <c r="AG18" s="1641">
        <f>IF(MONTH(AG1)=12,DATE(YEAR(AG1)+1,1,1),DATE(YEAR(AG1),MONTH(AG1)+1,1))</f>
        <v>45870</v>
      </c>
      <c r="AH18" s="1641"/>
      <c r="AI18" s="1645">
        <f>AG18</f>
        <v>45870</v>
      </c>
      <c r="AJ18" s="729"/>
      <c r="AK18" s="680" t="s">
        <v>253</v>
      </c>
      <c r="AL18" s="682" t="str">
        <f>VLOOKUP(AG18,祝節名,2,FALSE)</f>
        <v>11 山の日
立秋7、処暑23</v>
      </c>
      <c r="AM18" s="683"/>
      <c r="AN18" s="683"/>
      <c r="AO18" s="684"/>
      <c r="AP18" s="680" t="s">
        <v>236</v>
      </c>
      <c r="AQ18" s="682" t="str">
        <f>VLOOKUP(AG18,記念名,2,FALSE)</f>
        <v>水の日 1、広島平和記念日 6
長崎原爆の日9、終戦記念日15</v>
      </c>
      <c r="AR18" s="683"/>
      <c r="AS18" s="683"/>
      <c r="AT18" s="684"/>
      <c r="AV18" s="7"/>
      <c r="AW18" s="1641">
        <f>IF(MONTH(AW1)=12,DATE(YEAR(AW1)+1,1,1),DATE(YEAR(AW1),MONTH(AW1)+1,1))</f>
        <v>45962</v>
      </c>
      <c r="AX18" s="1641"/>
      <c r="AY18" s="1646">
        <f>AW18</f>
        <v>45962</v>
      </c>
      <c r="AZ18" s="727"/>
      <c r="BA18" s="680" t="s">
        <v>253</v>
      </c>
      <c r="BB18" s="682" t="str">
        <f>VLOOKUP(AW18,祝節名,2,FALSE)</f>
        <v>3 文化の日、23 勤労感謝の日
24 振替休日。立冬7、小雪22</v>
      </c>
      <c r="BC18" s="683"/>
      <c r="BD18" s="683"/>
      <c r="BE18" s="684"/>
      <c r="BF18" s="680" t="s">
        <v>236</v>
      </c>
      <c r="BG18" s="682" t="str">
        <f>VLOOKUP(AW18,記念名,2,FALSE)</f>
        <v>119番の日 9
世界平和記念日 11</v>
      </c>
      <c r="BH18" s="683"/>
      <c r="BI18" s="683"/>
      <c r="BJ18" s="684"/>
    </row>
    <row r="19" spans="1:62" ht="24.75" customHeight="1">
      <c r="A19" s="1643" t="str">
        <f>IF(A18&gt;=43586,"令和"&amp;IF(YEAR(A18)-2018=1,"元",YEAR(A18)-2018),"平成"&amp;(YEAR(A18)-1988))</f>
        <v>令和7</v>
      </c>
      <c r="B19" s="1643"/>
      <c r="C19" s="1644"/>
      <c r="D19" s="690"/>
      <c r="E19" s="681"/>
      <c r="F19" s="685"/>
      <c r="G19" s="686"/>
      <c r="H19" s="686"/>
      <c r="I19" s="687"/>
      <c r="J19" s="681"/>
      <c r="K19" s="685"/>
      <c r="L19" s="686"/>
      <c r="M19" s="686"/>
      <c r="N19" s="687"/>
      <c r="P19" s="7"/>
      <c r="Q19" s="1643" t="str">
        <f>IF(Q18&gt;=43586,"令和"&amp;IF(YEAR(Q18)-2018=1,"元",YEAR(Q18)-2018),"平成"&amp;(YEAR(Q18)-1988))</f>
        <v>令和7</v>
      </c>
      <c r="R19" s="1643"/>
      <c r="S19" s="1642"/>
      <c r="T19" s="679"/>
      <c r="U19" s="681"/>
      <c r="V19" s="685"/>
      <c r="W19" s="686"/>
      <c r="X19" s="686"/>
      <c r="Y19" s="687"/>
      <c r="Z19" s="681"/>
      <c r="AA19" s="685"/>
      <c r="AB19" s="686"/>
      <c r="AC19" s="686"/>
      <c r="AD19" s="687"/>
      <c r="AG19" s="1643" t="str">
        <f>IF(AG18&gt;=43586,"令和"&amp;IF(YEAR(AG18)-2018=1,"元",YEAR(AG18)-2018),"平成"&amp;(YEAR(AG18)-1988))</f>
        <v>令和7</v>
      </c>
      <c r="AH19" s="1643"/>
      <c r="AI19" s="1645"/>
      <c r="AJ19" s="729"/>
      <c r="AK19" s="681"/>
      <c r="AL19" s="685"/>
      <c r="AM19" s="686"/>
      <c r="AN19" s="686"/>
      <c r="AO19" s="687"/>
      <c r="AP19" s="681"/>
      <c r="AQ19" s="685"/>
      <c r="AR19" s="686"/>
      <c r="AS19" s="686"/>
      <c r="AT19" s="687"/>
      <c r="AV19" s="7"/>
      <c r="AW19" s="1643" t="str">
        <f>IF(AW18&gt;=43586,"令和"&amp;IF(YEAR(AW18)-2018=1,"元",YEAR(AW18)-2018),"平成"&amp;(YEAR(AW18)-1988))</f>
        <v>令和7</v>
      </c>
      <c r="AX19" s="1643"/>
      <c r="AY19" s="1646"/>
      <c r="AZ19" s="727"/>
      <c r="BA19" s="681"/>
      <c r="BB19" s="685"/>
      <c r="BC19" s="686"/>
      <c r="BD19" s="686"/>
      <c r="BE19" s="687"/>
      <c r="BF19" s="681"/>
      <c r="BG19" s="685"/>
      <c r="BH19" s="686"/>
      <c r="BI19" s="686"/>
      <c r="BJ19" s="687"/>
    </row>
    <row r="20" spans="1:62" ht="8.25" customHeight="1">
      <c r="P20" s="7"/>
      <c r="AV20" s="7"/>
    </row>
    <row r="21" spans="1:62" ht="23.25" customHeight="1">
      <c r="A21" s="164" t="s">
        <v>339</v>
      </c>
      <c r="B21" s="165"/>
      <c r="C21" s="166" t="s">
        <v>340</v>
      </c>
      <c r="D21" s="167"/>
      <c r="E21" s="168" t="s">
        <v>341</v>
      </c>
      <c r="F21" s="169"/>
      <c r="G21" s="166" t="s">
        <v>342</v>
      </c>
      <c r="H21" s="167"/>
      <c r="I21" s="168" t="s">
        <v>343</v>
      </c>
      <c r="J21" s="169"/>
      <c r="K21" s="166" t="s">
        <v>344</v>
      </c>
      <c r="L21" s="167"/>
      <c r="M21" s="170" t="s">
        <v>345</v>
      </c>
      <c r="N21" s="171"/>
      <c r="P21" s="172"/>
      <c r="Q21" s="164" t="s">
        <v>339</v>
      </c>
      <c r="R21" s="165"/>
      <c r="S21" s="166" t="s">
        <v>340</v>
      </c>
      <c r="T21" s="167"/>
      <c r="U21" s="173" t="s">
        <v>341</v>
      </c>
      <c r="V21" s="174"/>
      <c r="W21" s="166" t="s">
        <v>342</v>
      </c>
      <c r="X21" s="167"/>
      <c r="Y21" s="173" t="s">
        <v>343</v>
      </c>
      <c r="Z21" s="174"/>
      <c r="AA21" s="166" t="s">
        <v>344</v>
      </c>
      <c r="AB21" s="167"/>
      <c r="AC21" s="170" t="s">
        <v>345</v>
      </c>
      <c r="AD21" s="171"/>
      <c r="AG21" s="164" t="s">
        <v>339</v>
      </c>
      <c r="AH21" s="165"/>
      <c r="AI21" s="166" t="s">
        <v>340</v>
      </c>
      <c r="AJ21" s="167"/>
      <c r="AK21" s="175" t="s">
        <v>341</v>
      </c>
      <c r="AL21" s="176"/>
      <c r="AM21" s="166" t="s">
        <v>342</v>
      </c>
      <c r="AN21" s="167"/>
      <c r="AO21" s="175" t="s">
        <v>343</v>
      </c>
      <c r="AP21" s="176"/>
      <c r="AQ21" s="166" t="s">
        <v>344</v>
      </c>
      <c r="AR21" s="167"/>
      <c r="AS21" s="170" t="s">
        <v>345</v>
      </c>
      <c r="AT21" s="171"/>
      <c r="AV21" s="172"/>
      <c r="AW21" s="164" t="s">
        <v>339</v>
      </c>
      <c r="AX21" s="165"/>
      <c r="AY21" s="166" t="s">
        <v>340</v>
      </c>
      <c r="AZ21" s="167"/>
      <c r="BA21" s="177" t="s">
        <v>341</v>
      </c>
      <c r="BB21" s="178"/>
      <c r="BC21" s="166" t="s">
        <v>342</v>
      </c>
      <c r="BD21" s="167"/>
      <c r="BE21" s="177" t="s">
        <v>343</v>
      </c>
      <c r="BF21" s="178"/>
      <c r="BG21" s="166" t="s">
        <v>344</v>
      </c>
      <c r="BH21" s="167"/>
      <c r="BI21" s="170" t="s">
        <v>345</v>
      </c>
      <c r="BJ21" s="171"/>
    </row>
    <row r="22" spans="1:62" ht="60.75" customHeight="1">
      <c r="A22" s="367">
        <f>IF(WEEKDAY(A18)=1,A18,(IF(WEEKDAY(A18)=2,A18-1,(IF(WEEKDAY(A18)=3,A18-2,(IF(WEEKDAY(A18)=4,A18-3,(IF(WEEKDAY(A18)=5,A18-4,IF(WEEKDAY(A18)=6,A18-5,A18-6))))))))))</f>
        <v>45683</v>
      </c>
      <c r="B22" s="366"/>
      <c r="C22" s="691">
        <f>A22+1</f>
        <v>45684</v>
      </c>
      <c r="D22" s="693"/>
      <c r="E22" s="691">
        <f>C22+1</f>
        <v>45685</v>
      </c>
      <c r="F22" s="693"/>
      <c r="G22" s="691">
        <f>E22+1</f>
        <v>45686</v>
      </c>
      <c r="H22" s="693"/>
      <c r="I22" s="691">
        <f>G22+1</f>
        <v>45687</v>
      </c>
      <c r="J22" s="693"/>
      <c r="K22" s="691">
        <f>I22+1</f>
        <v>45688</v>
      </c>
      <c r="L22" s="693"/>
      <c r="M22" s="695">
        <f>K22+1</f>
        <v>45689</v>
      </c>
      <c r="N22" s="697"/>
      <c r="P22" s="172"/>
      <c r="Q22" s="367">
        <f>IF(WEEKDAY(Q18)=1,Q18,(IF(WEEKDAY(Q18)=2,Q18-1,(IF(WEEKDAY(Q18)=3,Q18-2,(IF(WEEKDAY(Q18)=4,Q18-3,(IF(WEEKDAY(Q18)=5,Q18-4,IF(WEEKDAY(Q18)=6,Q18-5,Q18-6))))))))))</f>
        <v>45774</v>
      </c>
      <c r="R22" s="366"/>
      <c r="S22" s="691">
        <f>Q22+1</f>
        <v>45775</v>
      </c>
      <c r="T22" s="693"/>
      <c r="U22" s="691">
        <f>S22+1</f>
        <v>45776</v>
      </c>
      <c r="V22" s="693"/>
      <c r="W22" s="691">
        <f>U22+1</f>
        <v>45777</v>
      </c>
      <c r="X22" s="693"/>
      <c r="Y22" s="691">
        <f>W22+1</f>
        <v>45778</v>
      </c>
      <c r="Z22" s="693"/>
      <c r="AA22" s="691">
        <f>Y22+1</f>
        <v>45779</v>
      </c>
      <c r="AB22" s="693"/>
      <c r="AC22" s="695">
        <f>AA22+1</f>
        <v>45780</v>
      </c>
      <c r="AD22" s="697"/>
      <c r="AG22" s="367">
        <f>IF(WEEKDAY(AG18)=1,AG18,(IF(WEEKDAY(AG18)=2,AG18-1,(IF(WEEKDAY(AG18)=3,AG18-2,(IF(WEEKDAY(AG18)=4,AG18-3,(IF(WEEKDAY(AG18)=5,AG18-4,IF(WEEKDAY(AG18)=6,AG18-5,AG18-6))))))))))</f>
        <v>45865</v>
      </c>
      <c r="AH22" s="366"/>
      <c r="AI22" s="691">
        <f>AG22+1</f>
        <v>45866</v>
      </c>
      <c r="AJ22" s="693"/>
      <c r="AK22" s="691">
        <f>AI22+1</f>
        <v>45867</v>
      </c>
      <c r="AL22" s="693"/>
      <c r="AM22" s="691">
        <f>AK22+1</f>
        <v>45868</v>
      </c>
      <c r="AN22" s="693"/>
      <c r="AO22" s="691">
        <f>AM22+1</f>
        <v>45869</v>
      </c>
      <c r="AP22" s="693"/>
      <c r="AQ22" s="691">
        <f>AO22+1</f>
        <v>45870</v>
      </c>
      <c r="AR22" s="693"/>
      <c r="AS22" s="695">
        <f>AQ22+1</f>
        <v>45871</v>
      </c>
      <c r="AT22" s="697"/>
      <c r="AV22" s="172"/>
      <c r="AW22" s="367">
        <f>IF(WEEKDAY(AW18)=1,AW18,(IF(WEEKDAY(AW18)=2,AW18-1,(IF(WEEKDAY(AW18)=3,AW18-2,(IF(WEEKDAY(AW18)=4,AW18-3,(IF(WEEKDAY(AW18)=5,AW18-4,IF(WEEKDAY(AW18)=6,AW18-5,AW18-6))))))))))</f>
        <v>45956</v>
      </c>
      <c r="AX22" s="366"/>
      <c r="AY22" s="691">
        <f>AW22+1</f>
        <v>45957</v>
      </c>
      <c r="AZ22" s="693"/>
      <c r="BA22" s="691">
        <f>AY22+1</f>
        <v>45958</v>
      </c>
      <c r="BB22" s="693"/>
      <c r="BC22" s="691">
        <f>BA22+1</f>
        <v>45959</v>
      </c>
      <c r="BD22" s="693"/>
      <c r="BE22" s="691">
        <f>BC22+1</f>
        <v>45960</v>
      </c>
      <c r="BF22" s="693"/>
      <c r="BG22" s="691">
        <f>BE22+1</f>
        <v>45961</v>
      </c>
      <c r="BH22" s="693"/>
      <c r="BI22" s="695">
        <f>BG22+1</f>
        <v>45962</v>
      </c>
      <c r="BJ22" s="697"/>
    </row>
    <row r="23" spans="1:62" ht="60.75" customHeight="1">
      <c r="A23" s="699" t="str">
        <f>IF(DAY(A22)=1,"",MONTH(A22)&amp;"月")</f>
        <v>1月</v>
      </c>
      <c r="B23" s="700"/>
      <c r="C23" s="692"/>
      <c r="D23" s="694"/>
      <c r="E23" s="692"/>
      <c r="F23" s="694"/>
      <c r="G23" s="692"/>
      <c r="H23" s="694"/>
      <c r="I23" s="692"/>
      <c r="J23" s="694"/>
      <c r="K23" s="692"/>
      <c r="L23" s="694"/>
      <c r="M23" s="696"/>
      <c r="N23" s="698"/>
      <c r="P23" s="172"/>
      <c r="Q23" s="699" t="str">
        <f>IF(DAY(Q22)=1,"",MONTH(Q22)&amp;"月")</f>
        <v>4月</v>
      </c>
      <c r="R23" s="700"/>
      <c r="S23" s="692"/>
      <c r="T23" s="694"/>
      <c r="U23" s="692"/>
      <c r="V23" s="694"/>
      <c r="W23" s="692"/>
      <c r="X23" s="694"/>
      <c r="Y23" s="692"/>
      <c r="Z23" s="694"/>
      <c r="AA23" s="692"/>
      <c r="AB23" s="694"/>
      <c r="AC23" s="696"/>
      <c r="AD23" s="698"/>
      <c r="AG23" s="699" t="str">
        <f>IF(DAY(AG22)=1,"",MONTH(AG22)&amp;"月")</f>
        <v>7月</v>
      </c>
      <c r="AH23" s="700"/>
      <c r="AI23" s="692"/>
      <c r="AJ23" s="694"/>
      <c r="AK23" s="692"/>
      <c r="AL23" s="694"/>
      <c r="AM23" s="692"/>
      <c r="AN23" s="694"/>
      <c r="AO23" s="692"/>
      <c r="AP23" s="694"/>
      <c r="AQ23" s="692"/>
      <c r="AR23" s="694"/>
      <c r="AS23" s="696"/>
      <c r="AT23" s="698"/>
      <c r="AV23" s="172"/>
      <c r="AW23" s="699" t="str">
        <f>IF(DAY(AW22)=1,"",MONTH(AW22)&amp;"月")</f>
        <v>10月</v>
      </c>
      <c r="AX23" s="700"/>
      <c r="AY23" s="692"/>
      <c r="AZ23" s="694"/>
      <c r="BA23" s="692"/>
      <c r="BB23" s="694"/>
      <c r="BC23" s="692"/>
      <c r="BD23" s="694"/>
      <c r="BE23" s="692"/>
      <c r="BF23" s="694"/>
      <c r="BG23" s="692"/>
      <c r="BH23" s="694"/>
      <c r="BI23" s="696"/>
      <c r="BJ23" s="698"/>
    </row>
    <row r="24" spans="1:62" ht="60.75" customHeight="1">
      <c r="A24" s="701">
        <f>M22+1</f>
        <v>45690</v>
      </c>
      <c r="B24" s="693"/>
      <c r="C24" s="703">
        <f>A24+1</f>
        <v>45691</v>
      </c>
      <c r="D24" s="693"/>
      <c r="E24" s="703">
        <f>C24+1</f>
        <v>45692</v>
      </c>
      <c r="F24" s="693"/>
      <c r="G24" s="703">
        <f>E24+1</f>
        <v>45693</v>
      </c>
      <c r="H24" s="693"/>
      <c r="I24" s="703">
        <f>G24+1</f>
        <v>45694</v>
      </c>
      <c r="J24" s="693"/>
      <c r="K24" s="703">
        <f>I24+1</f>
        <v>45695</v>
      </c>
      <c r="L24" s="693"/>
      <c r="M24" s="705">
        <f>K24+1</f>
        <v>45696</v>
      </c>
      <c r="N24" s="697"/>
      <c r="P24" s="172"/>
      <c r="Q24" s="701">
        <f>AC22+1</f>
        <v>45781</v>
      </c>
      <c r="R24" s="693"/>
      <c r="S24" s="703">
        <f>Q24+1</f>
        <v>45782</v>
      </c>
      <c r="T24" s="693"/>
      <c r="U24" s="703">
        <f>S24+1</f>
        <v>45783</v>
      </c>
      <c r="V24" s="693"/>
      <c r="W24" s="703">
        <f>U24+1</f>
        <v>45784</v>
      </c>
      <c r="X24" s="693"/>
      <c r="Y24" s="703">
        <f>W24+1</f>
        <v>45785</v>
      </c>
      <c r="Z24" s="693"/>
      <c r="AA24" s="703">
        <f>Y24+1</f>
        <v>45786</v>
      </c>
      <c r="AB24" s="693"/>
      <c r="AC24" s="705">
        <f>AA24+1</f>
        <v>45787</v>
      </c>
      <c r="AD24" s="697"/>
      <c r="AG24" s="701">
        <f>AS22+1</f>
        <v>45872</v>
      </c>
      <c r="AH24" s="693"/>
      <c r="AI24" s="703">
        <f>AG24+1</f>
        <v>45873</v>
      </c>
      <c r="AJ24" s="693"/>
      <c r="AK24" s="703">
        <f>AI24+1</f>
        <v>45874</v>
      </c>
      <c r="AL24" s="693"/>
      <c r="AM24" s="703">
        <f>AK24+1</f>
        <v>45875</v>
      </c>
      <c r="AN24" s="693"/>
      <c r="AO24" s="703">
        <f>AM24+1</f>
        <v>45876</v>
      </c>
      <c r="AP24" s="693"/>
      <c r="AQ24" s="703">
        <f>AO24+1</f>
        <v>45877</v>
      </c>
      <c r="AR24" s="693"/>
      <c r="AS24" s="705">
        <f>AQ24+1</f>
        <v>45878</v>
      </c>
      <c r="AT24" s="697"/>
      <c r="AV24" s="172"/>
      <c r="AW24" s="701">
        <f>BI22+1</f>
        <v>45963</v>
      </c>
      <c r="AX24" s="693"/>
      <c r="AY24" s="703">
        <f>AW24+1</f>
        <v>45964</v>
      </c>
      <c r="AZ24" s="693"/>
      <c r="BA24" s="703">
        <f>AY24+1</f>
        <v>45965</v>
      </c>
      <c r="BB24" s="693"/>
      <c r="BC24" s="703">
        <f>BA24+1</f>
        <v>45966</v>
      </c>
      <c r="BD24" s="693"/>
      <c r="BE24" s="703">
        <f>BC24+1</f>
        <v>45967</v>
      </c>
      <c r="BF24" s="693"/>
      <c r="BG24" s="703">
        <f>BE24+1</f>
        <v>45968</v>
      </c>
      <c r="BH24" s="693"/>
      <c r="BI24" s="705">
        <f>BG24+1</f>
        <v>45969</v>
      </c>
      <c r="BJ24" s="697"/>
    </row>
    <row r="25" spans="1:62" ht="60.75" customHeight="1">
      <c r="A25" s="702"/>
      <c r="B25" s="694"/>
      <c r="C25" s="704"/>
      <c r="D25" s="694"/>
      <c r="E25" s="704"/>
      <c r="F25" s="694"/>
      <c r="G25" s="704"/>
      <c r="H25" s="694"/>
      <c r="I25" s="704"/>
      <c r="J25" s="694"/>
      <c r="K25" s="704"/>
      <c r="L25" s="694"/>
      <c r="M25" s="706"/>
      <c r="N25" s="698"/>
      <c r="P25" s="172"/>
      <c r="Q25" s="702"/>
      <c r="R25" s="694"/>
      <c r="S25" s="704"/>
      <c r="T25" s="694"/>
      <c r="U25" s="704"/>
      <c r="V25" s="694"/>
      <c r="W25" s="704"/>
      <c r="X25" s="694"/>
      <c r="Y25" s="704"/>
      <c r="Z25" s="694"/>
      <c r="AA25" s="704"/>
      <c r="AB25" s="694"/>
      <c r="AC25" s="706"/>
      <c r="AD25" s="698"/>
      <c r="AG25" s="702"/>
      <c r="AH25" s="694"/>
      <c r="AI25" s="704"/>
      <c r="AJ25" s="694"/>
      <c r="AK25" s="704"/>
      <c r="AL25" s="694"/>
      <c r="AM25" s="704"/>
      <c r="AN25" s="694"/>
      <c r="AO25" s="704"/>
      <c r="AP25" s="694"/>
      <c r="AQ25" s="704"/>
      <c r="AR25" s="694"/>
      <c r="AS25" s="706"/>
      <c r="AT25" s="698"/>
      <c r="AV25" s="172"/>
      <c r="AW25" s="702"/>
      <c r="AX25" s="694"/>
      <c r="AY25" s="704"/>
      <c r="AZ25" s="694"/>
      <c r="BA25" s="704"/>
      <c r="BB25" s="694"/>
      <c r="BC25" s="704"/>
      <c r="BD25" s="694"/>
      <c r="BE25" s="704"/>
      <c r="BF25" s="694"/>
      <c r="BG25" s="704"/>
      <c r="BH25" s="694"/>
      <c r="BI25" s="706"/>
      <c r="BJ25" s="698"/>
    </row>
    <row r="26" spans="1:62" ht="60.75" customHeight="1">
      <c r="A26" s="701">
        <f>M24+1</f>
        <v>45697</v>
      </c>
      <c r="B26" s="693"/>
      <c r="C26" s="703">
        <f>A26+1</f>
        <v>45698</v>
      </c>
      <c r="D26" s="693"/>
      <c r="E26" s="703">
        <f>C26+1</f>
        <v>45699</v>
      </c>
      <c r="F26" s="693"/>
      <c r="G26" s="703">
        <f>E26+1</f>
        <v>45700</v>
      </c>
      <c r="H26" s="693"/>
      <c r="I26" s="703">
        <f>G26+1</f>
        <v>45701</v>
      </c>
      <c r="J26" s="693"/>
      <c r="K26" s="703">
        <f>I26+1</f>
        <v>45702</v>
      </c>
      <c r="L26" s="693"/>
      <c r="M26" s="705">
        <f>K26+1</f>
        <v>45703</v>
      </c>
      <c r="N26" s="697"/>
      <c r="P26" s="172"/>
      <c r="Q26" s="701">
        <f>AC24+1</f>
        <v>45788</v>
      </c>
      <c r="R26" s="693"/>
      <c r="S26" s="703">
        <f>Q26+1</f>
        <v>45789</v>
      </c>
      <c r="T26" s="693"/>
      <c r="U26" s="703">
        <f>S26+1</f>
        <v>45790</v>
      </c>
      <c r="V26" s="693"/>
      <c r="W26" s="703">
        <f>U26+1</f>
        <v>45791</v>
      </c>
      <c r="X26" s="693"/>
      <c r="Y26" s="703">
        <f>W26+1</f>
        <v>45792</v>
      </c>
      <c r="Z26" s="693"/>
      <c r="AA26" s="703">
        <f>Y26+1</f>
        <v>45793</v>
      </c>
      <c r="AB26" s="693"/>
      <c r="AC26" s="705">
        <f>AA26+1</f>
        <v>45794</v>
      </c>
      <c r="AD26" s="697"/>
      <c r="AG26" s="701">
        <f>AS24+1</f>
        <v>45879</v>
      </c>
      <c r="AH26" s="693"/>
      <c r="AI26" s="703">
        <f>AG26+1</f>
        <v>45880</v>
      </c>
      <c r="AJ26" s="693"/>
      <c r="AK26" s="703">
        <f>AI26+1</f>
        <v>45881</v>
      </c>
      <c r="AL26" s="693"/>
      <c r="AM26" s="703">
        <f>AK26+1</f>
        <v>45882</v>
      </c>
      <c r="AN26" s="693"/>
      <c r="AO26" s="703">
        <f>AM26+1</f>
        <v>45883</v>
      </c>
      <c r="AP26" s="693"/>
      <c r="AQ26" s="703">
        <f>AO26+1</f>
        <v>45884</v>
      </c>
      <c r="AR26" s="693"/>
      <c r="AS26" s="705">
        <f>AQ26+1</f>
        <v>45885</v>
      </c>
      <c r="AT26" s="697"/>
      <c r="AV26" s="172"/>
      <c r="AW26" s="701">
        <f>BI24+1</f>
        <v>45970</v>
      </c>
      <c r="AX26" s="693"/>
      <c r="AY26" s="703">
        <f>AW26+1</f>
        <v>45971</v>
      </c>
      <c r="AZ26" s="693"/>
      <c r="BA26" s="703">
        <f>AY26+1</f>
        <v>45972</v>
      </c>
      <c r="BB26" s="693"/>
      <c r="BC26" s="703">
        <f>BA26+1</f>
        <v>45973</v>
      </c>
      <c r="BD26" s="693"/>
      <c r="BE26" s="703">
        <f>BC26+1</f>
        <v>45974</v>
      </c>
      <c r="BF26" s="693"/>
      <c r="BG26" s="703">
        <f>BE26+1</f>
        <v>45975</v>
      </c>
      <c r="BH26" s="693"/>
      <c r="BI26" s="705">
        <f>BG26+1</f>
        <v>45976</v>
      </c>
      <c r="BJ26" s="697"/>
    </row>
    <row r="27" spans="1:62" ht="60.75" customHeight="1">
      <c r="A27" s="702"/>
      <c r="B27" s="694"/>
      <c r="C27" s="704"/>
      <c r="D27" s="694"/>
      <c r="E27" s="704"/>
      <c r="F27" s="694"/>
      <c r="G27" s="704"/>
      <c r="H27" s="694"/>
      <c r="I27" s="704"/>
      <c r="J27" s="694"/>
      <c r="K27" s="704"/>
      <c r="L27" s="694"/>
      <c r="M27" s="706"/>
      <c r="N27" s="698"/>
      <c r="P27" s="172"/>
      <c r="Q27" s="702"/>
      <c r="R27" s="694"/>
      <c r="S27" s="704"/>
      <c r="T27" s="694"/>
      <c r="U27" s="704"/>
      <c r="V27" s="694"/>
      <c r="W27" s="704"/>
      <c r="X27" s="694"/>
      <c r="Y27" s="704"/>
      <c r="Z27" s="694"/>
      <c r="AA27" s="704"/>
      <c r="AB27" s="694"/>
      <c r="AC27" s="706"/>
      <c r="AD27" s="698"/>
      <c r="AG27" s="702"/>
      <c r="AH27" s="694"/>
      <c r="AI27" s="704"/>
      <c r="AJ27" s="694"/>
      <c r="AK27" s="704"/>
      <c r="AL27" s="694"/>
      <c r="AM27" s="704"/>
      <c r="AN27" s="694"/>
      <c r="AO27" s="704"/>
      <c r="AP27" s="694"/>
      <c r="AQ27" s="704"/>
      <c r="AR27" s="694"/>
      <c r="AS27" s="706"/>
      <c r="AT27" s="698"/>
      <c r="AV27" s="172"/>
      <c r="AW27" s="702"/>
      <c r="AX27" s="694"/>
      <c r="AY27" s="704"/>
      <c r="AZ27" s="694"/>
      <c r="BA27" s="704"/>
      <c r="BB27" s="694"/>
      <c r="BC27" s="704"/>
      <c r="BD27" s="694"/>
      <c r="BE27" s="704"/>
      <c r="BF27" s="694"/>
      <c r="BG27" s="704"/>
      <c r="BH27" s="694"/>
      <c r="BI27" s="706"/>
      <c r="BJ27" s="698"/>
    </row>
    <row r="28" spans="1:62" ht="60.75" customHeight="1">
      <c r="A28" s="701">
        <f>M26+1</f>
        <v>45704</v>
      </c>
      <c r="B28" s="693"/>
      <c r="C28" s="703">
        <f>A28+1</f>
        <v>45705</v>
      </c>
      <c r="D28" s="693"/>
      <c r="E28" s="703">
        <f>C28+1</f>
        <v>45706</v>
      </c>
      <c r="F28" s="693"/>
      <c r="G28" s="703">
        <f>E28+1</f>
        <v>45707</v>
      </c>
      <c r="H28" s="693"/>
      <c r="I28" s="703">
        <f>G28+1</f>
        <v>45708</v>
      </c>
      <c r="J28" s="693"/>
      <c r="K28" s="703">
        <f>I28+1</f>
        <v>45709</v>
      </c>
      <c r="L28" s="693"/>
      <c r="M28" s="705">
        <f>K28+1</f>
        <v>45710</v>
      </c>
      <c r="N28" s="697"/>
      <c r="P28" s="172"/>
      <c r="Q28" s="701">
        <f>AC26+1</f>
        <v>45795</v>
      </c>
      <c r="R28" s="693"/>
      <c r="S28" s="703">
        <f>Q28+1</f>
        <v>45796</v>
      </c>
      <c r="T28" s="693"/>
      <c r="U28" s="703">
        <f>S28+1</f>
        <v>45797</v>
      </c>
      <c r="V28" s="693"/>
      <c r="W28" s="703">
        <f>U28+1</f>
        <v>45798</v>
      </c>
      <c r="X28" s="693"/>
      <c r="Y28" s="703">
        <f>W28+1</f>
        <v>45799</v>
      </c>
      <c r="Z28" s="693"/>
      <c r="AA28" s="703">
        <f>Y28+1</f>
        <v>45800</v>
      </c>
      <c r="AB28" s="693"/>
      <c r="AC28" s="705">
        <f>AA28+1</f>
        <v>45801</v>
      </c>
      <c r="AD28" s="697"/>
      <c r="AG28" s="701">
        <f>AS26+1</f>
        <v>45886</v>
      </c>
      <c r="AH28" s="693"/>
      <c r="AI28" s="703">
        <f>AG28+1</f>
        <v>45887</v>
      </c>
      <c r="AJ28" s="693"/>
      <c r="AK28" s="703">
        <f>AI28+1</f>
        <v>45888</v>
      </c>
      <c r="AL28" s="693"/>
      <c r="AM28" s="703">
        <f>AK28+1</f>
        <v>45889</v>
      </c>
      <c r="AN28" s="693"/>
      <c r="AO28" s="703">
        <f>AM28+1</f>
        <v>45890</v>
      </c>
      <c r="AP28" s="693"/>
      <c r="AQ28" s="703">
        <f>AO28+1</f>
        <v>45891</v>
      </c>
      <c r="AR28" s="693"/>
      <c r="AS28" s="705">
        <f>AQ28+1</f>
        <v>45892</v>
      </c>
      <c r="AT28" s="697"/>
      <c r="AV28" s="172"/>
      <c r="AW28" s="701">
        <f>BI26+1</f>
        <v>45977</v>
      </c>
      <c r="AX28" s="693"/>
      <c r="AY28" s="703">
        <f>AW28+1</f>
        <v>45978</v>
      </c>
      <c r="AZ28" s="693"/>
      <c r="BA28" s="703">
        <f>AY28+1</f>
        <v>45979</v>
      </c>
      <c r="BB28" s="693"/>
      <c r="BC28" s="703">
        <f>BA28+1</f>
        <v>45980</v>
      </c>
      <c r="BD28" s="693"/>
      <c r="BE28" s="703">
        <f>BC28+1</f>
        <v>45981</v>
      </c>
      <c r="BF28" s="693"/>
      <c r="BG28" s="703">
        <f>BE28+1</f>
        <v>45982</v>
      </c>
      <c r="BH28" s="693"/>
      <c r="BI28" s="705">
        <f>BG28+1</f>
        <v>45983</v>
      </c>
      <c r="BJ28" s="697"/>
    </row>
    <row r="29" spans="1:62" ht="60.75" customHeight="1">
      <c r="A29" s="702"/>
      <c r="B29" s="694"/>
      <c r="C29" s="704"/>
      <c r="D29" s="694"/>
      <c r="E29" s="704"/>
      <c r="F29" s="694"/>
      <c r="G29" s="704"/>
      <c r="H29" s="694"/>
      <c r="I29" s="704"/>
      <c r="J29" s="694"/>
      <c r="K29" s="704"/>
      <c r="L29" s="694"/>
      <c r="M29" s="706"/>
      <c r="N29" s="698"/>
      <c r="P29" s="172"/>
      <c r="Q29" s="702"/>
      <c r="R29" s="694"/>
      <c r="S29" s="704"/>
      <c r="T29" s="694"/>
      <c r="U29" s="704"/>
      <c r="V29" s="694"/>
      <c r="W29" s="704"/>
      <c r="X29" s="694"/>
      <c r="Y29" s="704"/>
      <c r="Z29" s="694"/>
      <c r="AA29" s="704"/>
      <c r="AB29" s="694"/>
      <c r="AC29" s="706"/>
      <c r="AD29" s="698"/>
      <c r="AG29" s="702"/>
      <c r="AH29" s="694"/>
      <c r="AI29" s="704"/>
      <c r="AJ29" s="694"/>
      <c r="AK29" s="704"/>
      <c r="AL29" s="694"/>
      <c r="AM29" s="704"/>
      <c r="AN29" s="694"/>
      <c r="AO29" s="704"/>
      <c r="AP29" s="694"/>
      <c r="AQ29" s="704"/>
      <c r="AR29" s="694"/>
      <c r="AS29" s="706"/>
      <c r="AT29" s="698"/>
      <c r="AV29" s="172"/>
      <c r="AW29" s="702"/>
      <c r="AX29" s="694"/>
      <c r="AY29" s="704"/>
      <c r="AZ29" s="694"/>
      <c r="BA29" s="704"/>
      <c r="BB29" s="694"/>
      <c r="BC29" s="704"/>
      <c r="BD29" s="694"/>
      <c r="BE29" s="704"/>
      <c r="BF29" s="694"/>
      <c r="BG29" s="704"/>
      <c r="BH29" s="694"/>
      <c r="BI29" s="706"/>
      <c r="BJ29" s="698"/>
    </row>
    <row r="30" spans="1:62" ht="60.75" customHeight="1">
      <c r="A30" s="707">
        <f>IF(DAY(M28)+1&gt;IF(MONTH(A18)=12,31,DATE(YEAR(A18),MONTH(A18)+1,1)-A18),"",M28+1)</f>
        <v>45711</v>
      </c>
      <c r="B30" s="693"/>
      <c r="C30" s="691">
        <f>IF(A30="","",IF(DAY(A30)+1&gt;IF(MONTH(A18)=12,31,DATE(YEAR(A18),MONTH(A18)+1,1)-A18),"",A30+1))</f>
        <v>45712</v>
      </c>
      <c r="D30" s="711"/>
      <c r="E30" s="691">
        <f>IF(C30="","",IF(DAY(C30)+1&gt;IF(MONTH(A18)=12,31,DATE(YEAR(A18),MONTH(A18)+1,1)-A18),"",C30+1))</f>
        <v>45713</v>
      </c>
      <c r="F30" s="693"/>
      <c r="G30" s="691">
        <f>IF(E30="","",IF(DAY(E30)+1&gt;IF(MONTH(A18)=12,31,DATE(YEAR(A18),MONTH(A18)+1,1)-A18),"",E30+1))</f>
        <v>45714</v>
      </c>
      <c r="H30" s="711"/>
      <c r="I30" s="691">
        <f>IF(G30="","",IF(DAY(G30)+1&gt;IF(MONTH(A18)=12,31,DATE(YEAR(A18),MONTH(A18)+1,1)-A18),"",G30+1))</f>
        <v>45715</v>
      </c>
      <c r="J30" s="711"/>
      <c r="K30" s="691">
        <f>IF(I30="","",IF(DAY(I30)+1&gt;IF(MONTH(A18)=12,31,DATE(YEAR(A18),MONTH(A18)+1,1)-A18),"",I30+1))</f>
        <v>45716</v>
      </c>
      <c r="L30" s="711"/>
      <c r="M30" s="713" t="str">
        <f>IF(K30="","",IF(DAY(K30)+1&gt;IF(MONTH(A18)=12,31,DATE(YEAR(A18),MONTH(A18)+1,1)-A18),"",K30+1))</f>
        <v/>
      </c>
      <c r="N30" s="697"/>
      <c r="P30" s="172"/>
      <c r="Q30" s="707">
        <f>IF(DAY(AC28)+1&gt;IF(MONTH(Q18)=12,31,DATE(YEAR(Q18),MONTH(Q18)+1,1)-Q18),"",AC28+1)</f>
        <v>45802</v>
      </c>
      <c r="R30" s="693"/>
      <c r="S30" s="691">
        <f>IF(Q30="","",IF(DAY(Q30)+1&gt;IF(MONTH(Q18)=12,31,DATE(YEAR(Q18),MONTH(Q18)+1,1)-Q18),"",Q30+1))</f>
        <v>45803</v>
      </c>
      <c r="T30" s="711"/>
      <c r="U30" s="691">
        <f>IF(S30="","",IF(DAY(S30)+1&gt;IF(MONTH(Q18)=12,31,DATE(YEAR(Q18),MONTH(Q18)+1,1)-Q18),"",S30+1))</f>
        <v>45804</v>
      </c>
      <c r="V30" s="693"/>
      <c r="W30" s="691">
        <f>IF(U30="","",IF(DAY(U30)+1&gt;IF(MONTH(Q18)=12,31,DATE(YEAR(Q18),MONTH(Q18)+1,1)-Q18),"",U30+1))</f>
        <v>45805</v>
      </c>
      <c r="X30" s="711"/>
      <c r="Y30" s="691">
        <f>IF(W30="","",IF(DAY(W30)+1&gt;IF(MONTH(Q18)=12,31,DATE(YEAR(Q18),MONTH(Q18)+1,1)-Q18),"",W30+1))</f>
        <v>45806</v>
      </c>
      <c r="Z30" s="711"/>
      <c r="AA30" s="691">
        <f>IF(Y30="","",IF(DAY(Y30)+1&gt;IF(MONTH(Q18)=12,31,DATE(YEAR(Q18),MONTH(Q18)+1,1)-Q18),"",Y30+1))</f>
        <v>45807</v>
      </c>
      <c r="AB30" s="711"/>
      <c r="AC30" s="713">
        <f>IF(AA30="","",IF(DAY(AA30)+1&gt;IF(MONTH(Q18)=12,31,DATE(YEAR(Q18),MONTH(Q18)+1,1)-Q18),"",AA30+1))</f>
        <v>45808</v>
      </c>
      <c r="AD30" s="697"/>
      <c r="AG30" s="707">
        <f>IF(DAY(AS28)+1&gt;IF(MONTH(AG18)=12,31,DATE(YEAR(AG18),MONTH(AG18)+1,1)-AG18),"",AS28+1)</f>
        <v>45893</v>
      </c>
      <c r="AH30" s="693"/>
      <c r="AI30" s="691">
        <f>IF(AG30="","",IF(DAY(AG30)+1&gt;IF(MONTH(AG18)=12,31,DATE(YEAR(AG18),MONTH(AG18)+1,1)-AG18),"",AG30+1))</f>
        <v>45894</v>
      </c>
      <c r="AJ30" s="711"/>
      <c r="AK30" s="691">
        <f>IF(AI30="","",IF(DAY(AI30)+1&gt;IF(MONTH(AG18)=12,31,DATE(YEAR(AG18),MONTH(AG18)+1,1)-AG18),"",AI30+1))</f>
        <v>45895</v>
      </c>
      <c r="AL30" s="693"/>
      <c r="AM30" s="691">
        <f>IF(AK30="","",IF(DAY(AK30)+1&gt;IF(MONTH(AG18)=12,31,DATE(YEAR(AG18),MONTH(AG18)+1,1)-AG18),"",AK30+1))</f>
        <v>45896</v>
      </c>
      <c r="AN30" s="711"/>
      <c r="AO30" s="691">
        <f>IF(AM30="","",IF(DAY(AM30)+1&gt;IF(MONTH(AG18)=12,31,DATE(YEAR(AG18),MONTH(AG18)+1,1)-AG18),"",AM30+1))</f>
        <v>45897</v>
      </c>
      <c r="AP30" s="711"/>
      <c r="AQ30" s="691">
        <f>IF(AO30="","",IF(DAY(AO30)+1&gt;IF(MONTH(AG18)=12,31,DATE(YEAR(AG18),MONTH(AG18)+1,1)-AG18),"",AO30+1))</f>
        <v>45898</v>
      </c>
      <c r="AR30" s="711"/>
      <c r="AS30" s="713">
        <f>IF(AQ30="","",IF(DAY(AQ30)+1&gt;IF(MONTH(AG18)=12,31,DATE(YEAR(AG18),MONTH(AG18)+1,1)-AG18),"",AQ30+1))</f>
        <v>45899</v>
      </c>
      <c r="AT30" s="697"/>
      <c r="AV30" s="172"/>
      <c r="AW30" s="707">
        <f>IF(DAY(BI28)+1&gt;IF(MONTH(AW18)=12,31,DATE(YEAR(AW18),MONTH(AW18)+1,1)-AW18),"",BI28+1)</f>
        <v>45984</v>
      </c>
      <c r="AX30" s="693"/>
      <c r="AY30" s="691">
        <f>IF(AW30="","",IF(DAY(AW30)+1&gt;IF(MONTH(AW18)=12,31,DATE(YEAR(AW18),MONTH(AW18)+1,1)-AW18),"",AW30+1))</f>
        <v>45985</v>
      </c>
      <c r="AZ30" s="711"/>
      <c r="BA30" s="691">
        <f>IF(AY30="","",IF(DAY(AY30)+1&gt;IF(MONTH(AW18)=12,31,DATE(YEAR(AW18),MONTH(AW18)+1,1)-AW18),"",AY30+1))</f>
        <v>45986</v>
      </c>
      <c r="BB30" s="693"/>
      <c r="BC30" s="691">
        <f>IF(BA30="","",IF(DAY(BA30)+1&gt;IF(MONTH(AW18)=12,31,DATE(YEAR(AW18),MONTH(AW18)+1,1)-AW18),"",BA30+1))</f>
        <v>45987</v>
      </c>
      <c r="BD30" s="711"/>
      <c r="BE30" s="691">
        <f>IF(BC30="","",IF(DAY(BC30)+1&gt;IF(MONTH(AW18)=12,31,DATE(YEAR(AW18),MONTH(AW18)+1,1)-AW18),"",BC30+1))</f>
        <v>45988</v>
      </c>
      <c r="BF30" s="711"/>
      <c r="BG30" s="691">
        <f>IF(BE30="","",IF(DAY(BE30)+1&gt;IF(MONTH(AW18)=12,31,DATE(YEAR(AW18),MONTH(AW18)+1,1)-AW18),"",BE30+1))</f>
        <v>45989</v>
      </c>
      <c r="BH30" s="711"/>
      <c r="BI30" s="713">
        <f>IF(BG30="","",IF(DAY(BG30)+1&gt;IF(MONTH(AW18)=12,31,DATE(YEAR(AW18),MONTH(AW18)+1,1)-AW18),"",BG30+1))</f>
        <v>45990</v>
      </c>
      <c r="BJ30" s="697"/>
    </row>
    <row r="31" spans="1:62" ht="20.25" customHeight="1">
      <c r="A31" s="708"/>
      <c r="B31" s="709"/>
      <c r="C31" s="710"/>
      <c r="D31" s="712"/>
      <c r="E31" s="710"/>
      <c r="F31" s="709"/>
      <c r="G31" s="710"/>
      <c r="H31" s="712"/>
      <c r="I31" s="710"/>
      <c r="J31" s="712"/>
      <c r="K31" s="710"/>
      <c r="L31" s="712"/>
      <c r="M31" s="714"/>
      <c r="N31" s="715"/>
      <c r="P31" s="172"/>
      <c r="Q31" s="708"/>
      <c r="R31" s="709"/>
      <c r="S31" s="710"/>
      <c r="T31" s="712"/>
      <c r="U31" s="710"/>
      <c r="V31" s="709"/>
      <c r="W31" s="710"/>
      <c r="X31" s="712"/>
      <c r="Y31" s="710"/>
      <c r="Z31" s="712"/>
      <c r="AA31" s="710"/>
      <c r="AB31" s="712"/>
      <c r="AC31" s="714"/>
      <c r="AD31" s="715"/>
      <c r="AG31" s="708"/>
      <c r="AH31" s="709"/>
      <c r="AI31" s="710"/>
      <c r="AJ31" s="712"/>
      <c r="AK31" s="710"/>
      <c r="AL31" s="709"/>
      <c r="AM31" s="710"/>
      <c r="AN31" s="712"/>
      <c r="AO31" s="710"/>
      <c r="AP31" s="712"/>
      <c r="AQ31" s="710"/>
      <c r="AR31" s="712"/>
      <c r="AS31" s="714"/>
      <c r="AT31" s="715"/>
      <c r="AV31" s="172"/>
      <c r="AW31" s="708"/>
      <c r="AX31" s="709"/>
      <c r="AY31" s="710"/>
      <c r="AZ31" s="712"/>
      <c r="BA31" s="710"/>
      <c r="BB31" s="709"/>
      <c r="BC31" s="710"/>
      <c r="BD31" s="712"/>
      <c r="BE31" s="710"/>
      <c r="BF31" s="712"/>
      <c r="BG31" s="710"/>
      <c r="BH31" s="712"/>
      <c r="BI31" s="714"/>
      <c r="BJ31" s="715"/>
    </row>
    <row r="32" spans="1:62" ht="21" customHeight="1">
      <c r="A32" s="716" t="str">
        <f>IF(M30="","",IF(DAY(M30)+1&gt;IF(MONTH(A18)=12,31,DATE(YEAR(A18),MONTH(A18)+1,1)-A18),"",M30+1))</f>
        <v/>
      </c>
      <c r="B32" s="7"/>
      <c r="C32" s="718" t="str">
        <f>IF(A32="","",IF(DAY(A32)+1&gt;IF(MONTH(A18)=12,31,DATE(YEAR(A18),MONTH(A18)+1,1)-A18),"",A32+1))</f>
        <v/>
      </c>
      <c r="D32" s="7"/>
      <c r="E32" s="23"/>
      <c r="F32" s="19"/>
      <c r="G32" s="23"/>
      <c r="H32" s="7"/>
      <c r="I32" s="23"/>
      <c r="J32" s="7"/>
      <c r="K32" s="23"/>
      <c r="L32" s="7"/>
      <c r="M32" s="23"/>
      <c r="N32" s="180"/>
      <c r="P32" s="172"/>
      <c r="Q32" s="716" t="str">
        <f>IF(AC30="","",IF(DAY(AC30)+1&gt;IF(MONTH(Q18)=12,31,DATE(YEAR(Q18),MONTH(Q18)+1,1)-Q18),"",AC30+1))</f>
        <v/>
      </c>
      <c r="R32" s="7"/>
      <c r="S32" s="718" t="str">
        <f>IF(Q32="","",IF(DAY(Q32)+1&gt;IF(MONTH(Q18)=12,31,DATE(YEAR(Q18),MONTH(Q18)+1,1)-Q18),"",Q32+1))</f>
        <v/>
      </c>
      <c r="T32" s="7"/>
      <c r="U32" s="23"/>
      <c r="V32" s="19"/>
      <c r="W32" s="23"/>
      <c r="X32" s="7"/>
      <c r="Y32" s="23"/>
      <c r="Z32" s="7"/>
      <c r="AA32" s="23"/>
      <c r="AB32" s="7"/>
      <c r="AC32" s="23"/>
      <c r="AD32" s="180"/>
      <c r="AG32" s="716">
        <f>IF(AS30="","",IF(DAY(AS30)+1&gt;IF(MONTH(AG18)=12,31,DATE(YEAR(AG18),MONTH(AG18)+1,1)-AG18),"",AS30+1))</f>
        <v>45900</v>
      </c>
      <c r="AH32" s="7"/>
      <c r="AI32" s="718" t="str">
        <f>IF(AG32="","",IF(DAY(AG32)+1&gt;IF(MONTH(AG18)=12,31,DATE(YEAR(AG18),MONTH(AG18)+1,1)-AG18),"",AG32+1))</f>
        <v/>
      </c>
      <c r="AJ32" s="7"/>
      <c r="AK32" s="23"/>
      <c r="AL32" s="19"/>
      <c r="AM32" s="23"/>
      <c r="AN32" s="7"/>
      <c r="AO32" s="23"/>
      <c r="AP32" s="7"/>
      <c r="AQ32" s="23"/>
      <c r="AR32" s="7"/>
      <c r="AS32" s="23"/>
      <c r="AT32" s="180"/>
      <c r="AV32" s="172"/>
      <c r="AW32" s="716">
        <f>IF(BI30="","",IF(DAY(BI30)+1&gt;IF(MONTH(AW18)=12,31,DATE(YEAR(AW18),MONTH(AW18)+1,1)-AW18),"",BI30+1))</f>
        <v>45991</v>
      </c>
      <c r="AX32" s="7"/>
      <c r="AY32" s="718" t="str">
        <f>IF(AW32="","",IF(DAY(AW32)+1&gt;IF(MONTH(AW18)=12,31,DATE(YEAR(AW18),MONTH(AW18)+1,1)-AW18),"",AW32+1))</f>
        <v/>
      </c>
      <c r="AZ32" s="7"/>
      <c r="BA32" s="23"/>
      <c r="BB32" s="19"/>
      <c r="BC32" s="23"/>
      <c r="BD32" s="7"/>
      <c r="BE32" s="23"/>
      <c r="BF32" s="7"/>
      <c r="BG32" s="23"/>
      <c r="BH32" s="7"/>
      <c r="BI32" s="23"/>
      <c r="BJ32" s="180"/>
    </row>
    <row r="33" spans="1:62" ht="21" customHeight="1">
      <c r="A33" s="717"/>
      <c r="B33" s="47"/>
      <c r="C33" s="719"/>
      <c r="D33" s="47"/>
      <c r="E33" s="181"/>
      <c r="F33" s="63"/>
      <c r="G33" s="181"/>
      <c r="H33" s="47"/>
      <c r="I33" s="181"/>
      <c r="J33" s="47"/>
      <c r="K33" s="181"/>
      <c r="L33" s="47"/>
      <c r="M33" s="181"/>
      <c r="N33" s="182"/>
      <c r="P33" s="172"/>
      <c r="Q33" s="717"/>
      <c r="R33" s="47"/>
      <c r="S33" s="719"/>
      <c r="T33" s="47"/>
      <c r="U33" s="181"/>
      <c r="V33" s="63"/>
      <c r="W33" s="181"/>
      <c r="X33" s="47"/>
      <c r="Y33" s="181"/>
      <c r="Z33" s="47"/>
      <c r="AA33" s="181"/>
      <c r="AB33" s="47"/>
      <c r="AC33" s="181"/>
      <c r="AD33" s="182"/>
      <c r="AG33" s="717"/>
      <c r="AH33" s="47"/>
      <c r="AI33" s="719"/>
      <c r="AJ33" s="47"/>
      <c r="AK33" s="181"/>
      <c r="AL33" s="63"/>
      <c r="AM33" s="181"/>
      <c r="AN33" s="47"/>
      <c r="AO33" s="181"/>
      <c r="AP33" s="47"/>
      <c r="AQ33" s="181"/>
      <c r="AR33" s="47"/>
      <c r="AS33" s="181"/>
      <c r="AT33" s="182"/>
      <c r="AV33" s="172"/>
      <c r="AW33" s="717"/>
      <c r="AX33" s="47"/>
      <c r="AY33" s="719"/>
      <c r="AZ33" s="47"/>
      <c r="BA33" s="181"/>
      <c r="BB33" s="63"/>
      <c r="BC33" s="181"/>
      <c r="BD33" s="47"/>
      <c r="BE33" s="181"/>
      <c r="BF33" s="47"/>
      <c r="BG33" s="181"/>
      <c r="BH33" s="47"/>
      <c r="BI33" s="181"/>
      <c r="BJ33" s="182"/>
    </row>
    <row r="34" spans="1:62" ht="24.75" customHeight="1">
      <c r="O34" s="7"/>
      <c r="P34" s="7"/>
      <c r="AU34" s="7"/>
      <c r="AV34" s="7"/>
    </row>
    <row r="35" spans="1:62" ht="24.75" customHeight="1">
      <c r="A35" s="1641">
        <f>IF(MONTH(A18)=12,DATE(YEAR(A18)+1,1,1),DATE(YEAR(A18),MONTH(A18)+1,1))</f>
        <v>45717</v>
      </c>
      <c r="B35" s="1641"/>
      <c r="C35" s="1644">
        <f>A35</f>
        <v>45717</v>
      </c>
      <c r="D35" s="690"/>
      <c r="E35" s="680" t="s">
        <v>253</v>
      </c>
      <c r="F35" s="720" t="str">
        <f>VLOOKUP(A35,祝節名,2,FALSE)</f>
        <v>20 春分の日
啓蟄5、春分20</v>
      </c>
      <c r="G35" s="721"/>
      <c r="H35" s="721"/>
      <c r="I35" s="722"/>
      <c r="J35" s="680" t="s">
        <v>236</v>
      </c>
      <c r="K35" s="682" t="str">
        <f>VLOOKUP(A35,記念名,2,FALSE)</f>
        <v>耳の日3、東日本大震災の日11
世界水の日 22</v>
      </c>
      <c r="L35" s="683"/>
      <c r="M35" s="683"/>
      <c r="N35" s="684"/>
      <c r="P35" s="7"/>
      <c r="Q35" s="1641">
        <f>IF(MONTH(Q18)=12,DATE(YEAR(Q18)+1,1,1),DATE(YEAR(Q18),MONTH(Q18)+1,1))</f>
        <v>45809</v>
      </c>
      <c r="R35" s="1641"/>
      <c r="S35" s="1642">
        <f>Q35</f>
        <v>45809</v>
      </c>
      <c r="T35" s="679"/>
      <c r="U35" s="680" t="s">
        <v>253</v>
      </c>
      <c r="V35" s="682" t="str">
        <f>VLOOKUP(Q35,祝節名,2,FALSE)</f>
        <v xml:space="preserve">
芒種5、夏至21</v>
      </c>
      <c r="W35" s="683"/>
      <c r="X35" s="683"/>
      <c r="Y35" s="684"/>
      <c r="Z35" s="680" t="s">
        <v>236</v>
      </c>
      <c r="AA35" s="682" t="str">
        <f>VLOOKUP(Q35,記念名,2,FALSE)</f>
        <v>環境の日 5 （6月は環境月間）
時の記念日 10、父の日 15</v>
      </c>
      <c r="AB35" s="683"/>
      <c r="AC35" s="683"/>
      <c r="AD35" s="684"/>
      <c r="AG35" s="1641">
        <f>IF(MONTH(AG18)=12,DATE(YEAR(AG18)+1,1,1),DATE(YEAR(AG18),MONTH(AG18)+1,1))</f>
        <v>45901</v>
      </c>
      <c r="AH35" s="1641"/>
      <c r="AI35" s="1645">
        <f>AG35</f>
        <v>45901</v>
      </c>
      <c r="AJ35" s="729"/>
      <c r="AK35" s="680" t="s">
        <v>253</v>
      </c>
      <c r="AL35" s="720" t="str">
        <f>VLOOKUP(AG35,祝節名,2,FALSE)</f>
        <v>15 敬老の日、23 秋分の日
白露7、秋分23</v>
      </c>
      <c r="AM35" s="721"/>
      <c r="AN35" s="721"/>
      <c r="AO35" s="722"/>
      <c r="AP35" s="680" t="s">
        <v>236</v>
      </c>
      <c r="AQ35" s="682" t="str">
        <f>VLOOKUP(AG35,記念名,2,FALSE)</f>
        <v>防災の日 1
動物愛護週間 20～26</v>
      </c>
      <c r="AR35" s="683"/>
      <c r="AS35" s="683"/>
      <c r="AT35" s="684"/>
      <c r="AV35" s="7"/>
      <c r="AW35" s="1641">
        <f>IF(MONTH(AW18)=12,DATE(YEAR(AW18)+1,1,1),DATE(YEAR(AW18),MONTH(AW18)+1,1))</f>
        <v>45992</v>
      </c>
      <c r="AX35" s="1641"/>
      <c r="AY35" s="1646">
        <f>AW35</f>
        <v>45992</v>
      </c>
      <c r="AZ35" s="727"/>
      <c r="BA35" s="680" t="s">
        <v>253</v>
      </c>
      <c r="BB35" s="682" t="str">
        <f>VLOOKUP(AW35,祝節名,2,FALSE)</f>
        <v xml:space="preserve">
大雪7、冬至22</v>
      </c>
      <c r="BC35" s="683"/>
      <c r="BD35" s="683"/>
      <c r="BE35" s="684"/>
      <c r="BF35" s="680" t="s">
        <v>236</v>
      </c>
      <c r="BG35" s="682" t="str">
        <f>VLOOKUP(AW35,記念名,2,FALSE)</f>
        <v>地球温暖化防止月間 1～31
人権週間 4～10</v>
      </c>
      <c r="BH35" s="683"/>
      <c r="BI35" s="683"/>
      <c r="BJ35" s="684"/>
    </row>
    <row r="36" spans="1:62" ht="24.75" customHeight="1">
      <c r="A36" s="1643" t="str">
        <f>IF(A35&gt;=43586,"令和"&amp;IF(YEAR(A35)-2018=1,"元",YEAR(A35)-2018),"平成"&amp;(YEAR(A35)-1988))</f>
        <v>令和7</v>
      </c>
      <c r="B36" s="1643"/>
      <c r="C36" s="1644"/>
      <c r="D36" s="690"/>
      <c r="E36" s="681"/>
      <c r="F36" s="723"/>
      <c r="G36" s="724"/>
      <c r="H36" s="724"/>
      <c r="I36" s="725"/>
      <c r="J36" s="681"/>
      <c r="K36" s="685"/>
      <c r="L36" s="686"/>
      <c r="M36" s="686"/>
      <c r="N36" s="687"/>
      <c r="P36" s="7"/>
      <c r="Q36" s="1643" t="str">
        <f>IF(Q35&gt;=43586,"令和"&amp;IF(YEAR(Q35)-2018=1,"元",YEAR(Q35)-2018),"平成"&amp;(YEAR(Q35)-1988))</f>
        <v>令和7</v>
      </c>
      <c r="R36" s="1643"/>
      <c r="S36" s="1642"/>
      <c r="T36" s="679"/>
      <c r="U36" s="681"/>
      <c r="V36" s="685"/>
      <c r="W36" s="686"/>
      <c r="X36" s="686"/>
      <c r="Y36" s="687"/>
      <c r="Z36" s="681"/>
      <c r="AA36" s="685"/>
      <c r="AB36" s="686"/>
      <c r="AC36" s="686"/>
      <c r="AD36" s="687"/>
      <c r="AG36" s="1643" t="str">
        <f>IF(AG35&gt;=43586,"令和"&amp;IF(YEAR(AG35)-2018=1,"元",YEAR(AG35)-2018),"平成"&amp;(YEAR(AG35)-1988))</f>
        <v>令和7</v>
      </c>
      <c r="AH36" s="1643"/>
      <c r="AI36" s="1645"/>
      <c r="AJ36" s="729"/>
      <c r="AK36" s="681"/>
      <c r="AL36" s="723"/>
      <c r="AM36" s="724"/>
      <c r="AN36" s="724"/>
      <c r="AO36" s="725"/>
      <c r="AP36" s="681"/>
      <c r="AQ36" s="685"/>
      <c r="AR36" s="686"/>
      <c r="AS36" s="686"/>
      <c r="AT36" s="687"/>
      <c r="AV36" s="7"/>
      <c r="AW36" s="1643" t="str">
        <f>IF(AW35&gt;=43586,"令和"&amp;IF(YEAR(AW35)-2018=1,"元",YEAR(AW35)-2018),"平成"&amp;(YEAR(AW35)-1988))</f>
        <v>令和7</v>
      </c>
      <c r="AX36" s="1643"/>
      <c r="AY36" s="1646"/>
      <c r="AZ36" s="727"/>
      <c r="BA36" s="681"/>
      <c r="BB36" s="685"/>
      <c r="BC36" s="686"/>
      <c r="BD36" s="686"/>
      <c r="BE36" s="687"/>
      <c r="BF36" s="681"/>
      <c r="BG36" s="685"/>
      <c r="BH36" s="686"/>
      <c r="BI36" s="686"/>
      <c r="BJ36" s="687"/>
    </row>
    <row r="37" spans="1:62" ht="8.25" customHeight="1">
      <c r="P37" s="7"/>
      <c r="AV37" s="7"/>
    </row>
    <row r="38" spans="1:62" ht="23.25" customHeight="1">
      <c r="A38" s="164" t="s">
        <v>339</v>
      </c>
      <c r="B38" s="165"/>
      <c r="C38" s="166" t="s">
        <v>346</v>
      </c>
      <c r="D38" s="167"/>
      <c r="E38" s="168" t="s">
        <v>341</v>
      </c>
      <c r="F38" s="169"/>
      <c r="G38" s="166" t="s">
        <v>342</v>
      </c>
      <c r="H38" s="167"/>
      <c r="I38" s="168" t="s">
        <v>343</v>
      </c>
      <c r="J38" s="169"/>
      <c r="K38" s="166" t="s">
        <v>344</v>
      </c>
      <c r="L38" s="167"/>
      <c r="M38" s="170" t="s">
        <v>345</v>
      </c>
      <c r="N38" s="171"/>
      <c r="P38" s="172"/>
      <c r="Q38" s="164" t="s">
        <v>339</v>
      </c>
      <c r="R38" s="165"/>
      <c r="S38" s="166" t="s">
        <v>340</v>
      </c>
      <c r="T38" s="167"/>
      <c r="U38" s="173" t="s">
        <v>341</v>
      </c>
      <c r="V38" s="174"/>
      <c r="W38" s="166" t="s">
        <v>342</v>
      </c>
      <c r="X38" s="167"/>
      <c r="Y38" s="173" t="s">
        <v>343</v>
      </c>
      <c r="Z38" s="174"/>
      <c r="AA38" s="166" t="s">
        <v>344</v>
      </c>
      <c r="AB38" s="167"/>
      <c r="AC38" s="170" t="s">
        <v>347</v>
      </c>
      <c r="AD38" s="171"/>
      <c r="AG38" s="164" t="s">
        <v>339</v>
      </c>
      <c r="AH38" s="165"/>
      <c r="AI38" s="166" t="s">
        <v>340</v>
      </c>
      <c r="AJ38" s="167"/>
      <c r="AK38" s="175" t="s">
        <v>348</v>
      </c>
      <c r="AL38" s="176"/>
      <c r="AM38" s="166" t="s">
        <v>342</v>
      </c>
      <c r="AN38" s="167"/>
      <c r="AO38" s="175" t="s">
        <v>343</v>
      </c>
      <c r="AP38" s="176"/>
      <c r="AQ38" s="166" t="s">
        <v>344</v>
      </c>
      <c r="AR38" s="167"/>
      <c r="AS38" s="170" t="s">
        <v>345</v>
      </c>
      <c r="AT38" s="171"/>
      <c r="AV38" s="172"/>
      <c r="AW38" s="164" t="s">
        <v>339</v>
      </c>
      <c r="AX38" s="165"/>
      <c r="AY38" s="166" t="s">
        <v>340</v>
      </c>
      <c r="AZ38" s="167"/>
      <c r="BA38" s="177" t="s">
        <v>341</v>
      </c>
      <c r="BB38" s="178"/>
      <c r="BC38" s="166" t="s">
        <v>342</v>
      </c>
      <c r="BD38" s="167"/>
      <c r="BE38" s="177" t="s">
        <v>343</v>
      </c>
      <c r="BF38" s="178"/>
      <c r="BG38" s="166" t="s">
        <v>344</v>
      </c>
      <c r="BH38" s="167"/>
      <c r="BI38" s="170" t="s">
        <v>345</v>
      </c>
      <c r="BJ38" s="171"/>
    </row>
    <row r="39" spans="1:62" ht="60.75" customHeight="1">
      <c r="A39" s="367">
        <f>IF(WEEKDAY(A35)=1,A35,(IF(WEEKDAY(A35)=2,A35-1,(IF(WEEKDAY(A35)=3,A35-2,(IF(WEEKDAY(A35)=4,A35-3,(IF(WEEKDAY(A35)=5,A35-4,IF(WEEKDAY(A35)=6,A35-5,A35-6))))))))))</f>
        <v>45711</v>
      </c>
      <c r="B39" s="366"/>
      <c r="C39" s="691">
        <f>A39+1</f>
        <v>45712</v>
      </c>
      <c r="D39" s="693"/>
      <c r="E39" s="691">
        <f>C39+1</f>
        <v>45713</v>
      </c>
      <c r="F39" s="693"/>
      <c r="G39" s="691">
        <f>E39+1</f>
        <v>45714</v>
      </c>
      <c r="H39" s="693"/>
      <c r="I39" s="691">
        <f>G39+1</f>
        <v>45715</v>
      </c>
      <c r="J39" s="693"/>
      <c r="K39" s="691">
        <f>I39+1</f>
        <v>45716</v>
      </c>
      <c r="L39" s="693"/>
      <c r="M39" s="695">
        <f>K39+1</f>
        <v>45717</v>
      </c>
      <c r="N39" s="697"/>
      <c r="P39" s="172"/>
      <c r="Q39" s="367">
        <f>IF(WEEKDAY(Q35)=1,Q35,(IF(WEEKDAY(Q35)=2,Q35-1,(IF(WEEKDAY(Q35)=3,Q35-2,(IF(WEEKDAY(Q35)=4,Q35-3,(IF(WEEKDAY(Q35)=5,Q35-4,IF(WEEKDAY(Q35)=6,Q35-5,Q35-6))))))))))</f>
        <v>45809</v>
      </c>
      <c r="R39" s="366"/>
      <c r="S39" s="691">
        <f>Q39+1</f>
        <v>45810</v>
      </c>
      <c r="T39" s="693"/>
      <c r="U39" s="691">
        <f>S39+1</f>
        <v>45811</v>
      </c>
      <c r="V39" s="693"/>
      <c r="W39" s="691">
        <f>U39+1</f>
        <v>45812</v>
      </c>
      <c r="X39" s="693"/>
      <c r="Y39" s="691">
        <f>W39+1</f>
        <v>45813</v>
      </c>
      <c r="Z39" s="693"/>
      <c r="AA39" s="691">
        <f>Y39+1</f>
        <v>45814</v>
      </c>
      <c r="AB39" s="693"/>
      <c r="AC39" s="695">
        <f>AA39+1</f>
        <v>45815</v>
      </c>
      <c r="AD39" s="697"/>
      <c r="AG39" s="367">
        <f>IF(WEEKDAY(AG35)=1,AG35,(IF(WEEKDAY(AG35)=2,AG35-1,(IF(WEEKDAY(AG35)=3,AG35-2,(IF(WEEKDAY(AG35)=4,AG35-3,(IF(WEEKDAY(AG35)=5,AG35-4,IF(WEEKDAY(AG35)=6,AG35-5,AG35-6))))))))))</f>
        <v>45900</v>
      </c>
      <c r="AH39" s="366"/>
      <c r="AI39" s="691">
        <f>AG39+1</f>
        <v>45901</v>
      </c>
      <c r="AJ39" s="693"/>
      <c r="AK39" s="691">
        <f>AI39+1</f>
        <v>45902</v>
      </c>
      <c r="AL39" s="693"/>
      <c r="AM39" s="691">
        <f>AK39+1</f>
        <v>45903</v>
      </c>
      <c r="AN39" s="693"/>
      <c r="AO39" s="691">
        <f>AM39+1</f>
        <v>45904</v>
      </c>
      <c r="AP39" s="693"/>
      <c r="AQ39" s="691">
        <f>AO39+1</f>
        <v>45905</v>
      </c>
      <c r="AR39" s="693"/>
      <c r="AS39" s="695">
        <f>AQ39+1</f>
        <v>45906</v>
      </c>
      <c r="AT39" s="697"/>
      <c r="AV39" s="172"/>
      <c r="AW39" s="367">
        <f>IF(WEEKDAY(AW35)=1,AW35,(IF(WEEKDAY(AW35)=2,AW35-1,(IF(WEEKDAY(AW35)=3,AW35-2,(IF(WEEKDAY(AW35)=4,AW35-3,(IF(WEEKDAY(AW35)=5,AW35-4,IF(WEEKDAY(AW35)=6,AW35-5,AW35-6))))))))))</f>
        <v>45991</v>
      </c>
      <c r="AX39" s="366"/>
      <c r="AY39" s="691">
        <f>AW39+1</f>
        <v>45992</v>
      </c>
      <c r="AZ39" s="693"/>
      <c r="BA39" s="691">
        <f>AY39+1</f>
        <v>45993</v>
      </c>
      <c r="BB39" s="693"/>
      <c r="BC39" s="691">
        <f>BA39+1</f>
        <v>45994</v>
      </c>
      <c r="BD39" s="693"/>
      <c r="BE39" s="691">
        <f>BC39+1</f>
        <v>45995</v>
      </c>
      <c r="BF39" s="693"/>
      <c r="BG39" s="691">
        <f>BE39+1</f>
        <v>45996</v>
      </c>
      <c r="BH39" s="693"/>
      <c r="BI39" s="695">
        <f>BG39+1</f>
        <v>45997</v>
      </c>
      <c r="BJ39" s="697"/>
    </row>
    <row r="40" spans="1:62" ht="60.75" customHeight="1">
      <c r="A40" s="699" t="str">
        <f>IF(DAY(A39)=1,"",MONTH(A39)&amp;"月")</f>
        <v>2月</v>
      </c>
      <c r="B40" s="700"/>
      <c r="C40" s="692"/>
      <c r="D40" s="694"/>
      <c r="E40" s="692"/>
      <c r="F40" s="694"/>
      <c r="G40" s="692"/>
      <c r="H40" s="694"/>
      <c r="I40" s="692"/>
      <c r="J40" s="694"/>
      <c r="K40" s="692"/>
      <c r="L40" s="694"/>
      <c r="M40" s="696"/>
      <c r="N40" s="698"/>
      <c r="P40" s="172"/>
      <c r="Q40" s="699" t="str">
        <f>IF(DAY(Q39)=1,"",MONTH(Q39)&amp;"月")</f>
        <v/>
      </c>
      <c r="R40" s="700"/>
      <c r="S40" s="692"/>
      <c r="T40" s="694"/>
      <c r="U40" s="692"/>
      <c r="V40" s="694"/>
      <c r="W40" s="692"/>
      <c r="X40" s="694"/>
      <c r="Y40" s="692"/>
      <c r="Z40" s="694"/>
      <c r="AA40" s="692"/>
      <c r="AB40" s="694"/>
      <c r="AC40" s="696"/>
      <c r="AD40" s="698"/>
      <c r="AG40" s="699" t="str">
        <f>IF(DAY(AG39)=1,"",MONTH(AG39)&amp;"月")</f>
        <v>8月</v>
      </c>
      <c r="AH40" s="700"/>
      <c r="AI40" s="692"/>
      <c r="AJ40" s="694"/>
      <c r="AK40" s="692"/>
      <c r="AL40" s="694"/>
      <c r="AM40" s="692"/>
      <c r="AN40" s="694"/>
      <c r="AO40" s="692"/>
      <c r="AP40" s="694"/>
      <c r="AQ40" s="692"/>
      <c r="AR40" s="694"/>
      <c r="AS40" s="696"/>
      <c r="AT40" s="698"/>
      <c r="AV40" s="172"/>
      <c r="AW40" s="699" t="str">
        <f>IF(DAY(AW39)=1,"",MONTH(AW39)&amp;"月")</f>
        <v>11月</v>
      </c>
      <c r="AX40" s="700"/>
      <c r="AY40" s="692"/>
      <c r="AZ40" s="694"/>
      <c r="BA40" s="692"/>
      <c r="BB40" s="694"/>
      <c r="BC40" s="692"/>
      <c r="BD40" s="694"/>
      <c r="BE40" s="692"/>
      <c r="BF40" s="694"/>
      <c r="BG40" s="692"/>
      <c r="BH40" s="694"/>
      <c r="BI40" s="696"/>
      <c r="BJ40" s="698"/>
    </row>
    <row r="41" spans="1:62" ht="60.75" customHeight="1">
      <c r="A41" s="701">
        <f>M39+1</f>
        <v>45718</v>
      </c>
      <c r="B41" s="693"/>
      <c r="C41" s="703">
        <f>A41+1</f>
        <v>45719</v>
      </c>
      <c r="D41" s="693"/>
      <c r="E41" s="703">
        <f>C41+1</f>
        <v>45720</v>
      </c>
      <c r="F41" s="693"/>
      <c r="G41" s="703">
        <f>E41+1</f>
        <v>45721</v>
      </c>
      <c r="H41" s="693"/>
      <c r="I41" s="703">
        <f>G41+1</f>
        <v>45722</v>
      </c>
      <c r="J41" s="693"/>
      <c r="K41" s="703">
        <f>I41+1</f>
        <v>45723</v>
      </c>
      <c r="L41" s="693"/>
      <c r="M41" s="705">
        <f>K41+1</f>
        <v>45724</v>
      </c>
      <c r="N41" s="697"/>
      <c r="P41" s="172"/>
      <c r="Q41" s="701">
        <f>AC39+1</f>
        <v>45816</v>
      </c>
      <c r="R41" s="693"/>
      <c r="S41" s="703">
        <f>Q41+1</f>
        <v>45817</v>
      </c>
      <c r="T41" s="693"/>
      <c r="U41" s="703">
        <f>S41+1</f>
        <v>45818</v>
      </c>
      <c r="V41" s="693"/>
      <c r="W41" s="703">
        <f>U41+1</f>
        <v>45819</v>
      </c>
      <c r="X41" s="693"/>
      <c r="Y41" s="703">
        <f>W41+1</f>
        <v>45820</v>
      </c>
      <c r="Z41" s="693"/>
      <c r="AA41" s="703">
        <f>Y41+1</f>
        <v>45821</v>
      </c>
      <c r="AB41" s="693"/>
      <c r="AC41" s="705">
        <f>AA41+1</f>
        <v>45822</v>
      </c>
      <c r="AD41" s="697"/>
      <c r="AG41" s="701">
        <f>AS39+1</f>
        <v>45907</v>
      </c>
      <c r="AH41" s="693"/>
      <c r="AI41" s="703">
        <f>AG41+1</f>
        <v>45908</v>
      </c>
      <c r="AJ41" s="693"/>
      <c r="AK41" s="703">
        <f>AI41+1</f>
        <v>45909</v>
      </c>
      <c r="AL41" s="693"/>
      <c r="AM41" s="703">
        <f>AK41+1</f>
        <v>45910</v>
      </c>
      <c r="AN41" s="693"/>
      <c r="AO41" s="703">
        <f>AM41+1</f>
        <v>45911</v>
      </c>
      <c r="AP41" s="693"/>
      <c r="AQ41" s="703">
        <f>AO41+1</f>
        <v>45912</v>
      </c>
      <c r="AR41" s="693"/>
      <c r="AS41" s="705">
        <f>AQ41+1</f>
        <v>45913</v>
      </c>
      <c r="AT41" s="697"/>
      <c r="AV41" s="172"/>
      <c r="AW41" s="701">
        <f>BI39+1</f>
        <v>45998</v>
      </c>
      <c r="AX41" s="693"/>
      <c r="AY41" s="703">
        <f>AW41+1</f>
        <v>45999</v>
      </c>
      <c r="AZ41" s="693"/>
      <c r="BA41" s="703">
        <f>AY41+1</f>
        <v>46000</v>
      </c>
      <c r="BB41" s="693"/>
      <c r="BC41" s="703">
        <f>BA41+1</f>
        <v>46001</v>
      </c>
      <c r="BD41" s="693"/>
      <c r="BE41" s="703">
        <f>BC41+1</f>
        <v>46002</v>
      </c>
      <c r="BF41" s="693"/>
      <c r="BG41" s="703">
        <f>BE41+1</f>
        <v>46003</v>
      </c>
      <c r="BH41" s="693"/>
      <c r="BI41" s="705">
        <f>BG41+1</f>
        <v>46004</v>
      </c>
      <c r="BJ41" s="697"/>
    </row>
    <row r="42" spans="1:62" ht="60.75" customHeight="1">
      <c r="A42" s="702"/>
      <c r="B42" s="694"/>
      <c r="C42" s="704"/>
      <c r="D42" s="694"/>
      <c r="E42" s="704"/>
      <c r="F42" s="694"/>
      <c r="G42" s="704"/>
      <c r="H42" s="694"/>
      <c r="I42" s="704"/>
      <c r="J42" s="694"/>
      <c r="K42" s="704"/>
      <c r="L42" s="694"/>
      <c r="M42" s="706"/>
      <c r="N42" s="698"/>
      <c r="P42" s="172"/>
      <c r="Q42" s="702"/>
      <c r="R42" s="694"/>
      <c r="S42" s="704"/>
      <c r="T42" s="694"/>
      <c r="U42" s="704"/>
      <c r="V42" s="694"/>
      <c r="W42" s="704"/>
      <c r="X42" s="694"/>
      <c r="Y42" s="704"/>
      <c r="Z42" s="694"/>
      <c r="AA42" s="704"/>
      <c r="AB42" s="694"/>
      <c r="AC42" s="706"/>
      <c r="AD42" s="698"/>
      <c r="AG42" s="702"/>
      <c r="AH42" s="694"/>
      <c r="AI42" s="704"/>
      <c r="AJ42" s="694"/>
      <c r="AK42" s="704"/>
      <c r="AL42" s="694"/>
      <c r="AM42" s="704"/>
      <c r="AN42" s="694"/>
      <c r="AO42" s="704"/>
      <c r="AP42" s="694"/>
      <c r="AQ42" s="704"/>
      <c r="AR42" s="694"/>
      <c r="AS42" s="706"/>
      <c r="AT42" s="698"/>
      <c r="AV42" s="172"/>
      <c r="AW42" s="702"/>
      <c r="AX42" s="694"/>
      <c r="AY42" s="704"/>
      <c r="AZ42" s="694"/>
      <c r="BA42" s="704"/>
      <c r="BB42" s="694"/>
      <c r="BC42" s="704"/>
      <c r="BD42" s="694"/>
      <c r="BE42" s="704"/>
      <c r="BF42" s="694"/>
      <c r="BG42" s="704"/>
      <c r="BH42" s="694"/>
      <c r="BI42" s="706"/>
      <c r="BJ42" s="698"/>
    </row>
    <row r="43" spans="1:62" ht="60.75" customHeight="1">
      <c r="A43" s="701">
        <f>M41+1</f>
        <v>45725</v>
      </c>
      <c r="B43" s="693"/>
      <c r="C43" s="703">
        <f>A43+1</f>
        <v>45726</v>
      </c>
      <c r="D43" s="693"/>
      <c r="E43" s="703">
        <f>C43+1</f>
        <v>45727</v>
      </c>
      <c r="F43" s="693"/>
      <c r="G43" s="703">
        <f>E43+1</f>
        <v>45728</v>
      </c>
      <c r="H43" s="693"/>
      <c r="I43" s="703">
        <f>G43+1</f>
        <v>45729</v>
      </c>
      <c r="J43" s="693"/>
      <c r="K43" s="703">
        <f>I43+1</f>
        <v>45730</v>
      </c>
      <c r="L43" s="693"/>
      <c r="M43" s="705">
        <f>K43+1</f>
        <v>45731</v>
      </c>
      <c r="N43" s="697"/>
      <c r="P43" s="172"/>
      <c r="Q43" s="701">
        <f>AC41+1</f>
        <v>45823</v>
      </c>
      <c r="R43" s="693"/>
      <c r="S43" s="703">
        <f>Q43+1</f>
        <v>45824</v>
      </c>
      <c r="T43" s="693"/>
      <c r="U43" s="703">
        <f>S43+1</f>
        <v>45825</v>
      </c>
      <c r="V43" s="693"/>
      <c r="W43" s="703">
        <f>U43+1</f>
        <v>45826</v>
      </c>
      <c r="X43" s="693"/>
      <c r="Y43" s="703">
        <f>W43+1</f>
        <v>45827</v>
      </c>
      <c r="Z43" s="693"/>
      <c r="AA43" s="703">
        <f>Y43+1</f>
        <v>45828</v>
      </c>
      <c r="AB43" s="693"/>
      <c r="AC43" s="705">
        <f>AA43+1</f>
        <v>45829</v>
      </c>
      <c r="AD43" s="697"/>
      <c r="AG43" s="701">
        <f>AS41+1</f>
        <v>45914</v>
      </c>
      <c r="AH43" s="693"/>
      <c r="AI43" s="703">
        <f>AG43+1</f>
        <v>45915</v>
      </c>
      <c r="AJ43" s="693"/>
      <c r="AK43" s="703">
        <f>AI43+1</f>
        <v>45916</v>
      </c>
      <c r="AL43" s="693"/>
      <c r="AM43" s="703">
        <f>AK43+1</f>
        <v>45917</v>
      </c>
      <c r="AN43" s="693"/>
      <c r="AO43" s="703">
        <f>AM43+1</f>
        <v>45918</v>
      </c>
      <c r="AP43" s="693"/>
      <c r="AQ43" s="703">
        <f>AO43+1</f>
        <v>45919</v>
      </c>
      <c r="AR43" s="693"/>
      <c r="AS43" s="705">
        <f>AQ43+1</f>
        <v>45920</v>
      </c>
      <c r="AT43" s="697"/>
      <c r="AV43" s="172"/>
      <c r="AW43" s="701">
        <f>BI41+1</f>
        <v>46005</v>
      </c>
      <c r="AX43" s="693"/>
      <c r="AY43" s="703">
        <f>AW43+1</f>
        <v>46006</v>
      </c>
      <c r="AZ43" s="693"/>
      <c r="BA43" s="703">
        <f>AY43+1</f>
        <v>46007</v>
      </c>
      <c r="BB43" s="693"/>
      <c r="BC43" s="703">
        <f>BA43+1</f>
        <v>46008</v>
      </c>
      <c r="BD43" s="693"/>
      <c r="BE43" s="703">
        <f>BC43+1</f>
        <v>46009</v>
      </c>
      <c r="BF43" s="693"/>
      <c r="BG43" s="703">
        <f>BE43+1</f>
        <v>46010</v>
      </c>
      <c r="BH43" s="693"/>
      <c r="BI43" s="705">
        <f>BG43+1</f>
        <v>46011</v>
      </c>
      <c r="BJ43" s="697"/>
    </row>
    <row r="44" spans="1:62" ht="60.75" customHeight="1">
      <c r="A44" s="702"/>
      <c r="B44" s="694"/>
      <c r="C44" s="704"/>
      <c r="D44" s="694"/>
      <c r="E44" s="704"/>
      <c r="F44" s="694"/>
      <c r="G44" s="704"/>
      <c r="H44" s="694"/>
      <c r="I44" s="704"/>
      <c r="J44" s="694"/>
      <c r="K44" s="704"/>
      <c r="L44" s="694"/>
      <c r="M44" s="706"/>
      <c r="N44" s="698"/>
      <c r="P44" s="172"/>
      <c r="Q44" s="702"/>
      <c r="R44" s="694"/>
      <c r="S44" s="704"/>
      <c r="T44" s="694"/>
      <c r="U44" s="704"/>
      <c r="V44" s="694"/>
      <c r="W44" s="704"/>
      <c r="X44" s="694"/>
      <c r="Y44" s="704"/>
      <c r="Z44" s="694"/>
      <c r="AA44" s="704"/>
      <c r="AB44" s="694"/>
      <c r="AC44" s="706"/>
      <c r="AD44" s="698"/>
      <c r="AG44" s="702"/>
      <c r="AH44" s="694"/>
      <c r="AI44" s="704"/>
      <c r="AJ44" s="694"/>
      <c r="AK44" s="704"/>
      <c r="AL44" s="694"/>
      <c r="AM44" s="704"/>
      <c r="AN44" s="694"/>
      <c r="AO44" s="704"/>
      <c r="AP44" s="694"/>
      <c r="AQ44" s="704"/>
      <c r="AR44" s="694"/>
      <c r="AS44" s="706"/>
      <c r="AT44" s="698"/>
      <c r="AV44" s="172"/>
      <c r="AW44" s="702"/>
      <c r="AX44" s="694"/>
      <c r="AY44" s="704"/>
      <c r="AZ44" s="694"/>
      <c r="BA44" s="704"/>
      <c r="BB44" s="694"/>
      <c r="BC44" s="704"/>
      <c r="BD44" s="694"/>
      <c r="BE44" s="704"/>
      <c r="BF44" s="694"/>
      <c r="BG44" s="704"/>
      <c r="BH44" s="694"/>
      <c r="BI44" s="706"/>
      <c r="BJ44" s="698"/>
    </row>
    <row r="45" spans="1:62" ht="60.75" customHeight="1">
      <c r="A45" s="701">
        <f>M43+1</f>
        <v>45732</v>
      </c>
      <c r="B45" s="693"/>
      <c r="C45" s="703">
        <f>A45+1</f>
        <v>45733</v>
      </c>
      <c r="D45" s="693"/>
      <c r="E45" s="703">
        <f>C45+1</f>
        <v>45734</v>
      </c>
      <c r="F45" s="693"/>
      <c r="G45" s="703">
        <f>E45+1</f>
        <v>45735</v>
      </c>
      <c r="H45" s="693"/>
      <c r="I45" s="703">
        <f>G45+1</f>
        <v>45736</v>
      </c>
      <c r="J45" s="693"/>
      <c r="K45" s="703">
        <f>I45+1</f>
        <v>45737</v>
      </c>
      <c r="L45" s="693"/>
      <c r="M45" s="705">
        <f>K45+1</f>
        <v>45738</v>
      </c>
      <c r="N45" s="697"/>
      <c r="P45" s="172"/>
      <c r="Q45" s="701">
        <f>AC43+1</f>
        <v>45830</v>
      </c>
      <c r="R45" s="693"/>
      <c r="S45" s="703">
        <f>Q45+1</f>
        <v>45831</v>
      </c>
      <c r="T45" s="693"/>
      <c r="U45" s="703">
        <f>S45+1</f>
        <v>45832</v>
      </c>
      <c r="V45" s="693"/>
      <c r="W45" s="703">
        <f>U45+1</f>
        <v>45833</v>
      </c>
      <c r="X45" s="693"/>
      <c r="Y45" s="703">
        <f>W45+1</f>
        <v>45834</v>
      </c>
      <c r="Z45" s="693"/>
      <c r="AA45" s="703">
        <f>Y45+1</f>
        <v>45835</v>
      </c>
      <c r="AB45" s="693"/>
      <c r="AC45" s="705">
        <f>AA45+1</f>
        <v>45836</v>
      </c>
      <c r="AD45" s="697"/>
      <c r="AG45" s="701">
        <f>AS43+1</f>
        <v>45921</v>
      </c>
      <c r="AH45" s="693"/>
      <c r="AI45" s="703">
        <f>AG45+1</f>
        <v>45922</v>
      </c>
      <c r="AJ45" s="693"/>
      <c r="AK45" s="703">
        <f>AI45+1</f>
        <v>45923</v>
      </c>
      <c r="AL45" s="693"/>
      <c r="AM45" s="703">
        <f>AK45+1</f>
        <v>45924</v>
      </c>
      <c r="AN45" s="693"/>
      <c r="AO45" s="703">
        <f>AM45+1</f>
        <v>45925</v>
      </c>
      <c r="AP45" s="693"/>
      <c r="AQ45" s="703">
        <f>AO45+1</f>
        <v>45926</v>
      </c>
      <c r="AR45" s="693"/>
      <c r="AS45" s="705">
        <f>AQ45+1</f>
        <v>45927</v>
      </c>
      <c r="AT45" s="697"/>
      <c r="AV45" s="172"/>
      <c r="AW45" s="701">
        <f>BI43+1</f>
        <v>46012</v>
      </c>
      <c r="AX45" s="693"/>
      <c r="AY45" s="703">
        <f>AW45+1</f>
        <v>46013</v>
      </c>
      <c r="AZ45" s="693"/>
      <c r="BA45" s="703">
        <f>AY45+1</f>
        <v>46014</v>
      </c>
      <c r="BB45" s="693"/>
      <c r="BC45" s="703">
        <f>BA45+1</f>
        <v>46015</v>
      </c>
      <c r="BD45" s="693"/>
      <c r="BE45" s="703">
        <f>BC45+1</f>
        <v>46016</v>
      </c>
      <c r="BF45" s="693"/>
      <c r="BG45" s="703">
        <f>BE45+1</f>
        <v>46017</v>
      </c>
      <c r="BH45" s="693"/>
      <c r="BI45" s="705">
        <f>BG45+1</f>
        <v>46018</v>
      </c>
      <c r="BJ45" s="697"/>
    </row>
    <row r="46" spans="1:62" ht="60.75" customHeight="1">
      <c r="A46" s="702"/>
      <c r="B46" s="694"/>
      <c r="C46" s="704"/>
      <c r="D46" s="694"/>
      <c r="E46" s="704"/>
      <c r="F46" s="694"/>
      <c r="G46" s="704"/>
      <c r="H46" s="694"/>
      <c r="I46" s="704"/>
      <c r="J46" s="694"/>
      <c r="K46" s="704"/>
      <c r="L46" s="694"/>
      <c r="M46" s="706"/>
      <c r="N46" s="698"/>
      <c r="P46" s="172"/>
      <c r="Q46" s="702"/>
      <c r="R46" s="694"/>
      <c r="S46" s="704"/>
      <c r="T46" s="694"/>
      <c r="U46" s="704"/>
      <c r="V46" s="694"/>
      <c r="W46" s="704"/>
      <c r="X46" s="694"/>
      <c r="Y46" s="704"/>
      <c r="Z46" s="694"/>
      <c r="AA46" s="704"/>
      <c r="AB46" s="694"/>
      <c r="AC46" s="706"/>
      <c r="AD46" s="698"/>
      <c r="AG46" s="702"/>
      <c r="AH46" s="694"/>
      <c r="AI46" s="704"/>
      <c r="AJ46" s="694"/>
      <c r="AK46" s="704"/>
      <c r="AL46" s="694"/>
      <c r="AM46" s="704"/>
      <c r="AN46" s="694"/>
      <c r="AO46" s="704"/>
      <c r="AP46" s="694"/>
      <c r="AQ46" s="704"/>
      <c r="AR46" s="694"/>
      <c r="AS46" s="706"/>
      <c r="AT46" s="698"/>
      <c r="AV46" s="172"/>
      <c r="AW46" s="702"/>
      <c r="AX46" s="694"/>
      <c r="AY46" s="704"/>
      <c r="AZ46" s="694"/>
      <c r="BA46" s="704"/>
      <c r="BB46" s="694"/>
      <c r="BC46" s="704"/>
      <c r="BD46" s="694"/>
      <c r="BE46" s="704"/>
      <c r="BF46" s="694"/>
      <c r="BG46" s="704"/>
      <c r="BH46" s="694"/>
      <c r="BI46" s="706"/>
      <c r="BJ46" s="698"/>
    </row>
    <row r="47" spans="1:62" ht="60.75" customHeight="1">
      <c r="A47" s="707">
        <f>IF(DAY(M45)+1&gt;IF(MONTH(A35)=12,31,DATE(YEAR(A35),MONTH(A35)+1,1)-A35),"",M45+1)</f>
        <v>45739</v>
      </c>
      <c r="B47" s="693"/>
      <c r="C47" s="691">
        <f>IF(A47="","",IF(DAY(A47)+1&gt;IF(MONTH(A35)=12,31,DATE(YEAR(A35),MONTH(A35)+1,1)-A35),"",A47+1))</f>
        <v>45740</v>
      </c>
      <c r="D47" s="711"/>
      <c r="E47" s="691">
        <f>IF(C47="","",IF(DAY(C47)+1&gt;IF(MONTH(A35)=12,31,DATE(YEAR(A35),MONTH(A35)+1,1)-A35),"",C47+1))</f>
        <v>45741</v>
      </c>
      <c r="F47" s="693"/>
      <c r="G47" s="691">
        <f>IF(E47="","",IF(DAY(E47)+1&gt;IF(MONTH(A35)=12,31,DATE(YEAR(A35),MONTH(A35)+1,1)-A35),"",E47+1))</f>
        <v>45742</v>
      </c>
      <c r="H47" s="711"/>
      <c r="I47" s="691">
        <f>IF(G47="","",IF(DAY(G47)+1&gt;IF(MONTH(A35)=12,31,DATE(YEAR(A35),MONTH(A35)+1,1)-A35),"",G47+1))</f>
        <v>45743</v>
      </c>
      <c r="J47" s="711"/>
      <c r="K47" s="691">
        <f>IF(I47="","",IF(DAY(I47)+1&gt;IF(MONTH(A35)=12,31,DATE(YEAR(A35),MONTH(A35)+1,1)-A35),"",I47+1))</f>
        <v>45744</v>
      </c>
      <c r="L47" s="711"/>
      <c r="M47" s="713">
        <f>IF(K47="","",IF(DAY(K47)+1&gt;IF(MONTH(A35)=12,31,DATE(YEAR(A35),MONTH(A35)+1,1)-A35),"",K47+1))</f>
        <v>45745</v>
      </c>
      <c r="N47" s="697"/>
      <c r="P47" s="172"/>
      <c r="Q47" s="707">
        <f>IF(DAY(AC45)+1&gt;IF(MONTH(Q35)=12,31,DATE(YEAR(Q35),MONTH(Q35)+1,1)-Q35),"",AC45+1)</f>
        <v>45837</v>
      </c>
      <c r="R47" s="693"/>
      <c r="S47" s="691">
        <f>IF(Q47="","",IF(DAY(Q47)+1&gt;IF(MONTH(Q35)=12,31,DATE(YEAR(Q35),MONTH(Q35)+1,1)-Q35),"",Q47+1))</f>
        <v>45838</v>
      </c>
      <c r="T47" s="711"/>
      <c r="U47" s="691" t="str">
        <f>IF(S47="","",IF(DAY(S47)+1&gt;IF(MONTH(Q35)=12,31,DATE(YEAR(Q35),MONTH(Q35)+1,1)-Q35),"",S47+1))</f>
        <v/>
      </c>
      <c r="V47" s="693"/>
      <c r="W47" s="691" t="str">
        <f>IF(U47="","",IF(DAY(U47)+1&gt;IF(MONTH(Q35)=12,31,DATE(YEAR(Q35),MONTH(Q35)+1,1)-Q35),"",U47+1))</f>
        <v/>
      </c>
      <c r="X47" s="711"/>
      <c r="Y47" s="691" t="str">
        <f>IF(W47="","",IF(DAY(W47)+1&gt;IF(MONTH(Q35)=12,31,DATE(YEAR(Q35),MONTH(Q35)+1,1)-Q35),"",W47+1))</f>
        <v/>
      </c>
      <c r="Z47" s="711"/>
      <c r="AA47" s="691" t="str">
        <f>IF(Y47="","",IF(DAY(Y47)+1&gt;IF(MONTH(Q35)=12,31,DATE(YEAR(Q35),MONTH(Q35)+1,1)-Q35),"",Y47+1))</f>
        <v/>
      </c>
      <c r="AB47" s="711"/>
      <c r="AC47" s="713" t="str">
        <f>IF(AA47="","",IF(DAY(AA47)+1&gt;IF(MONTH(Q35)=12,31,DATE(YEAR(Q35),MONTH(Q35)+1,1)-Q35),"",AA47+1))</f>
        <v/>
      </c>
      <c r="AD47" s="697"/>
      <c r="AG47" s="707">
        <f>IF(DAY(AS45)+1&gt;IF(MONTH(AG35)=12,31,DATE(YEAR(AG35),MONTH(AG35)+1,1)-AG35),"",AS45+1)</f>
        <v>45928</v>
      </c>
      <c r="AH47" s="693"/>
      <c r="AI47" s="691">
        <f>IF(AG47="","",IF(DAY(AG47)+1&gt;IF(MONTH(AG35)=12,31,DATE(YEAR(AG35),MONTH(AG35)+1,1)-AG35),"",AG47+1))</f>
        <v>45929</v>
      </c>
      <c r="AJ47" s="711"/>
      <c r="AK47" s="691">
        <f>IF(AI47="","",IF(DAY(AI47)+1&gt;IF(MONTH(AG35)=12,31,DATE(YEAR(AG35),MONTH(AG35)+1,1)-AG35),"",AI47+1))</f>
        <v>45930</v>
      </c>
      <c r="AL47" s="693"/>
      <c r="AM47" s="691" t="str">
        <f>IF(AK47="","",IF(DAY(AK47)+1&gt;IF(MONTH(AG35)=12,31,DATE(YEAR(AG35),MONTH(AG35)+1,1)-AG35),"",AK47+1))</f>
        <v/>
      </c>
      <c r="AN47" s="711"/>
      <c r="AO47" s="691" t="str">
        <f>IF(AM47="","",IF(DAY(AM47)+1&gt;IF(MONTH(AG35)=12,31,DATE(YEAR(AG35),MONTH(AG35)+1,1)-AG35),"",AM47+1))</f>
        <v/>
      </c>
      <c r="AP47" s="711"/>
      <c r="AQ47" s="691" t="str">
        <f>IF(AO47="","",IF(DAY(AO47)+1&gt;IF(MONTH(AG35)=12,31,DATE(YEAR(AG35),MONTH(AG35)+1,1)-AG35),"",AO47+1))</f>
        <v/>
      </c>
      <c r="AR47" s="711"/>
      <c r="AS47" s="713" t="str">
        <f>IF(AQ47="","",IF(DAY(AQ47)+1&gt;IF(MONTH(AG35)=12,31,DATE(YEAR(AG35),MONTH(AG35)+1,1)-AG35),"",AQ47+1))</f>
        <v/>
      </c>
      <c r="AT47" s="697"/>
      <c r="AV47" s="172"/>
      <c r="AW47" s="707">
        <f>IF(DAY(BI45)+1&gt;IF(MONTH(AW35)=12,31,DATE(YEAR(AW35),MONTH(AW35)+1,1)-AW35),"",BI45+1)</f>
        <v>46019</v>
      </c>
      <c r="AX47" s="693"/>
      <c r="AY47" s="691">
        <f>IF(AW47="","",IF(DAY(AW47)+1&gt;IF(MONTH(AW35)=12,31,DATE(YEAR(AW35),MONTH(AW35)+1,1)-AW35),"",AW47+1))</f>
        <v>46020</v>
      </c>
      <c r="AZ47" s="711"/>
      <c r="BA47" s="691">
        <f>IF(AY47="","",IF(DAY(AY47)+1&gt;IF(MONTH(AW35)=12,31,DATE(YEAR(AW35),MONTH(AW35)+1,1)-AW35),"",AY47+1))</f>
        <v>46021</v>
      </c>
      <c r="BB47" s="693"/>
      <c r="BC47" s="691">
        <f>IF(BA47="","",IF(DAY(BA47)+1&gt;IF(MONTH(AW35)=12,31,DATE(YEAR(AW35),MONTH(AW35)+1,1)-AW35),"",BA47+1))</f>
        <v>46022</v>
      </c>
      <c r="BD47" s="711"/>
      <c r="BE47" s="691" t="str">
        <f>IF(BC47="","",IF(DAY(BC47)+1&gt;IF(MONTH(AW35)=12,31,DATE(YEAR(AW35),MONTH(AW35)+1,1)-AW35),"",BC47+1))</f>
        <v/>
      </c>
      <c r="BF47" s="711"/>
      <c r="BG47" s="691" t="str">
        <f>IF(BE47="","",IF(DAY(BE47)+1&gt;IF(MONTH(AW35)=12,31,DATE(YEAR(AW35),MONTH(AW35)+1,1)-AW35),"",BE47+1))</f>
        <v/>
      </c>
      <c r="BH47" s="711"/>
      <c r="BI47" s="713" t="str">
        <f>IF(BG47="","",IF(DAY(BG47)+1&gt;IF(MONTH(AW35)=12,31,DATE(YEAR(AW35),MONTH(AW35)+1,1)-AW35),"",BG47+1))</f>
        <v/>
      </c>
      <c r="BJ47" s="697"/>
    </row>
    <row r="48" spans="1:62" ht="20.25" customHeight="1">
      <c r="A48" s="708"/>
      <c r="B48" s="709"/>
      <c r="C48" s="710"/>
      <c r="D48" s="712"/>
      <c r="E48" s="710"/>
      <c r="F48" s="709"/>
      <c r="G48" s="710"/>
      <c r="H48" s="712"/>
      <c r="I48" s="710"/>
      <c r="J48" s="712"/>
      <c r="K48" s="710"/>
      <c r="L48" s="712"/>
      <c r="M48" s="714"/>
      <c r="N48" s="715"/>
      <c r="P48" s="172"/>
      <c r="Q48" s="708"/>
      <c r="R48" s="709"/>
      <c r="S48" s="710"/>
      <c r="T48" s="712"/>
      <c r="U48" s="710"/>
      <c r="V48" s="709"/>
      <c r="W48" s="710"/>
      <c r="X48" s="712"/>
      <c r="Y48" s="710"/>
      <c r="Z48" s="712"/>
      <c r="AA48" s="710"/>
      <c r="AB48" s="712"/>
      <c r="AC48" s="714"/>
      <c r="AD48" s="715"/>
      <c r="AG48" s="708"/>
      <c r="AH48" s="709"/>
      <c r="AI48" s="710"/>
      <c r="AJ48" s="712"/>
      <c r="AK48" s="710"/>
      <c r="AL48" s="709"/>
      <c r="AM48" s="710"/>
      <c r="AN48" s="712"/>
      <c r="AO48" s="710"/>
      <c r="AP48" s="712"/>
      <c r="AQ48" s="710"/>
      <c r="AR48" s="712"/>
      <c r="AS48" s="714"/>
      <c r="AT48" s="715"/>
      <c r="AV48" s="172"/>
      <c r="AW48" s="708"/>
      <c r="AX48" s="709"/>
      <c r="AY48" s="710"/>
      <c r="AZ48" s="712"/>
      <c r="BA48" s="710"/>
      <c r="BB48" s="709"/>
      <c r="BC48" s="710"/>
      <c r="BD48" s="712"/>
      <c r="BE48" s="710"/>
      <c r="BF48" s="712"/>
      <c r="BG48" s="710"/>
      <c r="BH48" s="712"/>
      <c r="BI48" s="714"/>
      <c r="BJ48" s="715"/>
    </row>
    <row r="49" spans="1:62" ht="21" customHeight="1">
      <c r="A49" s="716">
        <f>IF(M47="","",IF(DAY(M47)+1&gt;IF(MONTH(A35)=12,31,DATE(YEAR(A35),MONTH(A35)+1,1)-A35),"",M47+1))</f>
        <v>45746</v>
      </c>
      <c r="B49" s="7"/>
      <c r="C49" s="718">
        <f>IF(A49="","",IF(DAY(A49)+1&gt;IF(MONTH(A35)=12,31,DATE(YEAR(A35),MONTH(A35)+1,1)-A35),"",A49+1))</f>
        <v>45747</v>
      </c>
      <c r="D49" s="7"/>
      <c r="E49" s="23"/>
      <c r="F49" s="19"/>
      <c r="G49" s="23"/>
      <c r="H49" s="7"/>
      <c r="I49" s="23"/>
      <c r="J49" s="7"/>
      <c r="K49" s="23"/>
      <c r="L49" s="7"/>
      <c r="M49" s="23"/>
      <c r="N49" s="180"/>
      <c r="P49" s="172"/>
      <c r="Q49" s="716" t="str">
        <f>IF(AC47="","",IF(DAY(AC47)+1&gt;IF(MONTH(Q35)=12,31,DATE(YEAR(Q35),MONTH(Q35)+1,1)-Q35),"",AC47+1))</f>
        <v/>
      </c>
      <c r="R49" s="7"/>
      <c r="S49" s="718" t="str">
        <f>IF(Q49="","",IF(DAY(Q49)+1&gt;IF(MONTH(Q35)=12,31,DATE(YEAR(Q35),MONTH(Q35)+1,1)-Q35),"",Q49+1))</f>
        <v/>
      </c>
      <c r="T49" s="7"/>
      <c r="U49" s="23"/>
      <c r="V49" s="19"/>
      <c r="W49" s="23"/>
      <c r="X49" s="7"/>
      <c r="Y49" s="23"/>
      <c r="Z49" s="7"/>
      <c r="AA49" s="23"/>
      <c r="AB49" s="7"/>
      <c r="AC49" s="23"/>
      <c r="AD49" s="180"/>
      <c r="AG49" s="716" t="str">
        <f>IF(AS47="","",IF(DAY(AS47)+1&gt;IF(MONTH(AG35)=12,31,DATE(YEAR(AG35),MONTH(AG35)+1,1)-AG35),"",AS47+1))</f>
        <v/>
      </c>
      <c r="AH49" s="7"/>
      <c r="AI49" s="718" t="str">
        <f>IF(AG49="","",IF(DAY(AG49)+1&gt;IF(MONTH(AG35)=12,31,DATE(YEAR(AG35),MONTH(AG35)+1,1)-AG35),"",AG49+1))</f>
        <v/>
      </c>
      <c r="AJ49" s="7"/>
      <c r="AK49" s="23"/>
      <c r="AL49" s="19"/>
      <c r="AM49" s="23"/>
      <c r="AN49" s="7"/>
      <c r="AO49" s="23"/>
      <c r="AP49" s="7"/>
      <c r="AQ49" s="23"/>
      <c r="AR49" s="7"/>
      <c r="AS49" s="23"/>
      <c r="AT49" s="180"/>
      <c r="AV49" s="172"/>
      <c r="AW49" s="716" t="str">
        <f>IF(BI47="","",IF(DAY(BI47)+1&gt;IF(MONTH(AW35)=12,31,DATE(YEAR(AW35),MONTH(AW35)+1,1)-AW35),"",BI47+1))</f>
        <v/>
      </c>
      <c r="AX49" s="7"/>
      <c r="AY49" s="718" t="str">
        <f>IF(AW49="","",IF(DAY(AW49)+1&gt;IF(MONTH(AW35)=12,31,DATE(YEAR(AW35),MONTH(AW35)+1,1)-AW35),"",AW49+1))</f>
        <v/>
      </c>
      <c r="AZ49" s="7"/>
      <c r="BA49" s="23"/>
      <c r="BB49" s="19"/>
      <c r="BC49" s="23"/>
      <c r="BD49" s="7"/>
      <c r="BE49" s="23"/>
      <c r="BF49" s="7"/>
      <c r="BG49" s="23"/>
      <c r="BH49" s="7"/>
      <c r="BI49" s="23"/>
      <c r="BJ49" s="180"/>
    </row>
    <row r="50" spans="1:62" ht="21" customHeight="1">
      <c r="A50" s="717"/>
      <c r="B50" s="47"/>
      <c r="C50" s="719"/>
      <c r="D50" s="47"/>
      <c r="E50" s="181"/>
      <c r="F50" s="63"/>
      <c r="G50" s="181"/>
      <c r="H50" s="47"/>
      <c r="I50" s="181"/>
      <c r="J50" s="47"/>
      <c r="K50" s="181"/>
      <c r="L50" s="47"/>
      <c r="M50" s="181"/>
      <c r="N50" s="182"/>
      <c r="P50" s="172"/>
      <c r="Q50" s="717"/>
      <c r="R50" s="47"/>
      <c r="S50" s="719"/>
      <c r="T50" s="47"/>
      <c r="U50" s="181"/>
      <c r="V50" s="63"/>
      <c r="W50" s="181"/>
      <c r="X50" s="47"/>
      <c r="Y50" s="181"/>
      <c r="Z50" s="47"/>
      <c r="AA50" s="181"/>
      <c r="AB50" s="47"/>
      <c r="AC50" s="181"/>
      <c r="AD50" s="182"/>
      <c r="AG50" s="717"/>
      <c r="AH50" s="47"/>
      <c r="AI50" s="719"/>
      <c r="AJ50" s="47"/>
      <c r="AK50" s="181"/>
      <c r="AL50" s="63"/>
      <c r="AM50" s="181"/>
      <c r="AN50" s="47"/>
      <c r="AO50" s="181"/>
      <c r="AP50" s="47"/>
      <c r="AQ50" s="181"/>
      <c r="AR50" s="47"/>
      <c r="AS50" s="181"/>
      <c r="AT50" s="182"/>
      <c r="AV50" s="172"/>
      <c r="AW50" s="717"/>
      <c r="AX50" s="47"/>
      <c r="AY50" s="719"/>
      <c r="AZ50" s="47"/>
      <c r="BA50" s="181"/>
      <c r="BB50" s="63"/>
      <c r="BC50" s="181"/>
      <c r="BD50" s="47"/>
      <c r="BE50" s="181"/>
      <c r="BF50" s="47"/>
      <c r="BG50" s="181"/>
      <c r="BH50" s="47"/>
      <c r="BI50" s="181"/>
      <c r="BJ50" s="182"/>
    </row>
  </sheetData>
  <mergeCells count="936">
    <mergeCell ref="A6:B6"/>
    <mergeCell ref="Q6:R6"/>
    <mergeCell ref="A23:B23"/>
    <mergeCell ref="Q23:R23"/>
    <mergeCell ref="A40:B40"/>
    <mergeCell ref="Q40:R40"/>
    <mergeCell ref="AG6:AH6"/>
    <mergeCell ref="AW6:AX6"/>
    <mergeCell ref="AG23:AH23"/>
    <mergeCell ref="AW23:AX23"/>
    <mergeCell ref="AG40:AH40"/>
    <mergeCell ref="AW40:AX40"/>
    <mergeCell ref="C5:C6"/>
    <mergeCell ref="D5:D6"/>
    <mergeCell ref="E5:E6"/>
    <mergeCell ref="F5:F6"/>
    <mergeCell ref="M5:M6"/>
    <mergeCell ref="N5:N6"/>
    <mergeCell ref="S5:S6"/>
    <mergeCell ref="T5:T6"/>
    <mergeCell ref="G5:G6"/>
    <mergeCell ref="H5:H6"/>
    <mergeCell ref="I5:I6"/>
    <mergeCell ref="J5:J6"/>
    <mergeCell ref="BB1:BE2"/>
    <mergeCell ref="BF1:BF2"/>
    <mergeCell ref="BG1:BJ2"/>
    <mergeCell ref="AW2:AX2"/>
    <mergeCell ref="AG1:AH1"/>
    <mergeCell ref="AI1:AJ2"/>
    <mergeCell ref="AK1:AK2"/>
    <mergeCell ref="AL1:AO2"/>
    <mergeCell ref="AP1:AP2"/>
    <mergeCell ref="AQ1:AT2"/>
    <mergeCell ref="AG2:AH2"/>
    <mergeCell ref="AW1:AX1"/>
    <mergeCell ref="AY1:AZ2"/>
    <mergeCell ref="BA1:BA2"/>
    <mergeCell ref="Q1:R1"/>
    <mergeCell ref="S1:T2"/>
    <mergeCell ref="U1:U2"/>
    <mergeCell ref="V1:Y2"/>
    <mergeCell ref="Z1:Z2"/>
    <mergeCell ref="AA1:AD2"/>
    <mergeCell ref="Q2:R2"/>
    <mergeCell ref="A1:B1"/>
    <mergeCell ref="C1:D2"/>
    <mergeCell ref="E1:E2"/>
    <mergeCell ref="F1:I2"/>
    <mergeCell ref="J1:J2"/>
    <mergeCell ref="K1:N2"/>
    <mergeCell ref="A2:B2"/>
    <mergeCell ref="K5:K6"/>
    <mergeCell ref="L5:L6"/>
    <mergeCell ref="AA5:AA6"/>
    <mergeCell ref="AB5:AB6"/>
    <mergeCell ref="AC5:AC6"/>
    <mergeCell ref="AD5:AD6"/>
    <mergeCell ref="U5:U6"/>
    <mergeCell ref="V5:V6"/>
    <mergeCell ref="W5:W6"/>
    <mergeCell ref="X5:X6"/>
    <mergeCell ref="Y5:Y6"/>
    <mergeCell ref="Z5:Z6"/>
    <mergeCell ref="AQ5:AQ6"/>
    <mergeCell ref="AR5:AR6"/>
    <mergeCell ref="AS5:AS6"/>
    <mergeCell ref="AT5:AT6"/>
    <mergeCell ref="AI5:AI6"/>
    <mergeCell ref="AJ5:AJ6"/>
    <mergeCell ref="AK5:AK6"/>
    <mergeCell ref="AL5:AL6"/>
    <mergeCell ref="AM5:AM6"/>
    <mergeCell ref="AN5:AN6"/>
    <mergeCell ref="BI5:BI6"/>
    <mergeCell ref="BJ5:BJ6"/>
    <mergeCell ref="A7:A8"/>
    <mergeCell ref="B7:B8"/>
    <mergeCell ref="C7:C8"/>
    <mergeCell ref="D7:D8"/>
    <mergeCell ref="E7:E8"/>
    <mergeCell ref="F7:F8"/>
    <mergeCell ref="G7:G8"/>
    <mergeCell ref="H7:H8"/>
    <mergeCell ref="BC5:BC6"/>
    <mergeCell ref="BD5:BD6"/>
    <mergeCell ref="BE5:BE6"/>
    <mergeCell ref="BF5:BF6"/>
    <mergeCell ref="BG5:BG6"/>
    <mergeCell ref="BH5:BH6"/>
    <mergeCell ref="AY5:AY6"/>
    <mergeCell ref="AZ5:AZ6"/>
    <mergeCell ref="BA5:BA6"/>
    <mergeCell ref="BB5:BB6"/>
    <mergeCell ref="AO5:AO6"/>
    <mergeCell ref="AP5:AP6"/>
    <mergeCell ref="Q7:Q8"/>
    <mergeCell ref="R7:R8"/>
    <mergeCell ref="S7:S8"/>
    <mergeCell ref="T7:T8"/>
    <mergeCell ref="U7:U8"/>
    <mergeCell ref="V7:V8"/>
    <mergeCell ref="I7:I8"/>
    <mergeCell ref="J7:J8"/>
    <mergeCell ref="K7:K8"/>
    <mergeCell ref="L7:L8"/>
    <mergeCell ref="M7:M8"/>
    <mergeCell ref="N7:N8"/>
    <mergeCell ref="AH7:AH8"/>
    <mergeCell ref="AI7:AI8"/>
    <mergeCell ref="AJ7:AJ8"/>
    <mergeCell ref="W7:W8"/>
    <mergeCell ref="X7:X8"/>
    <mergeCell ref="Y7:Y8"/>
    <mergeCell ref="Z7:Z8"/>
    <mergeCell ref="AA7:AA8"/>
    <mergeCell ref="AB7:AB8"/>
    <mergeCell ref="BH7:BH8"/>
    <mergeCell ref="BI7:BI8"/>
    <mergeCell ref="BJ7:BJ8"/>
    <mergeCell ref="AY7:AY8"/>
    <mergeCell ref="AZ7:AZ8"/>
    <mergeCell ref="BA7:BA8"/>
    <mergeCell ref="BB7:BB8"/>
    <mergeCell ref="BC7:BC8"/>
    <mergeCell ref="BD7:BD8"/>
    <mergeCell ref="A9:A10"/>
    <mergeCell ref="B9:B10"/>
    <mergeCell ref="C9:C10"/>
    <mergeCell ref="D9:D10"/>
    <mergeCell ref="E9:E10"/>
    <mergeCell ref="F9:F10"/>
    <mergeCell ref="BE7:BE8"/>
    <mergeCell ref="BF7:BF8"/>
    <mergeCell ref="BG7:BG8"/>
    <mergeCell ref="AQ7:AQ8"/>
    <mergeCell ref="AR7:AR8"/>
    <mergeCell ref="AS7:AS8"/>
    <mergeCell ref="AT7:AT8"/>
    <mergeCell ref="AW7:AW8"/>
    <mergeCell ref="AX7:AX8"/>
    <mergeCell ref="AK7:AK8"/>
    <mergeCell ref="AL7:AL8"/>
    <mergeCell ref="AM7:AM8"/>
    <mergeCell ref="AN7:AN8"/>
    <mergeCell ref="AO7:AO8"/>
    <mergeCell ref="AP7:AP8"/>
    <mergeCell ref="AC7:AC8"/>
    <mergeCell ref="AD7:AD8"/>
    <mergeCell ref="AG7:AG8"/>
    <mergeCell ref="M9:M10"/>
    <mergeCell ref="N9:N10"/>
    <mergeCell ref="Q9:Q10"/>
    <mergeCell ref="R9:R10"/>
    <mergeCell ref="S9:S10"/>
    <mergeCell ref="T9:T10"/>
    <mergeCell ref="G9:G10"/>
    <mergeCell ref="H9:H10"/>
    <mergeCell ref="I9:I10"/>
    <mergeCell ref="J9:J10"/>
    <mergeCell ref="K9:K10"/>
    <mergeCell ref="L9:L10"/>
    <mergeCell ref="AA9:AA10"/>
    <mergeCell ref="AB9:AB10"/>
    <mergeCell ref="AC9:AC10"/>
    <mergeCell ref="AD9:AD10"/>
    <mergeCell ref="AG9:AG10"/>
    <mergeCell ref="AH9:AH10"/>
    <mergeCell ref="U9:U10"/>
    <mergeCell ref="V9:V10"/>
    <mergeCell ref="W9:W10"/>
    <mergeCell ref="X9:X10"/>
    <mergeCell ref="Y9:Y10"/>
    <mergeCell ref="Z9:Z10"/>
    <mergeCell ref="AQ9:AQ10"/>
    <mergeCell ref="AR9:AR10"/>
    <mergeCell ref="AS9:AS10"/>
    <mergeCell ref="AT9:AT10"/>
    <mergeCell ref="AI9:AI10"/>
    <mergeCell ref="AJ9:AJ10"/>
    <mergeCell ref="AK9:AK10"/>
    <mergeCell ref="AL9:AL10"/>
    <mergeCell ref="AM9:AM10"/>
    <mergeCell ref="AN9:AN10"/>
    <mergeCell ref="BI9:BI10"/>
    <mergeCell ref="BJ9:BJ10"/>
    <mergeCell ref="A11:A12"/>
    <mergeCell ref="B11:B12"/>
    <mergeCell ref="C11:C12"/>
    <mergeCell ref="D11:D12"/>
    <mergeCell ref="E11:E12"/>
    <mergeCell ref="F11:F12"/>
    <mergeCell ref="G11:G12"/>
    <mergeCell ref="H11:H12"/>
    <mergeCell ref="BC9:BC10"/>
    <mergeCell ref="BD9:BD10"/>
    <mergeCell ref="BE9:BE10"/>
    <mergeCell ref="BF9:BF10"/>
    <mergeCell ref="BG9:BG10"/>
    <mergeCell ref="BH9:BH10"/>
    <mergeCell ref="AW9:AW10"/>
    <mergeCell ref="AX9:AX10"/>
    <mergeCell ref="AY9:AY10"/>
    <mergeCell ref="AZ9:AZ10"/>
    <mergeCell ref="BA9:BA10"/>
    <mergeCell ref="BB9:BB10"/>
    <mergeCell ref="AO9:AO10"/>
    <mergeCell ref="AP9:AP10"/>
    <mergeCell ref="Q11:Q12"/>
    <mergeCell ref="R11:R12"/>
    <mergeCell ref="S11:S12"/>
    <mergeCell ref="T11:T12"/>
    <mergeCell ref="U11:U12"/>
    <mergeCell ref="V11:V12"/>
    <mergeCell ref="I11:I12"/>
    <mergeCell ref="J11:J12"/>
    <mergeCell ref="K11:K12"/>
    <mergeCell ref="L11:L12"/>
    <mergeCell ref="M11:M12"/>
    <mergeCell ref="N11:N12"/>
    <mergeCell ref="AH11:AH12"/>
    <mergeCell ref="AI11:AI12"/>
    <mergeCell ref="AJ11:AJ12"/>
    <mergeCell ref="W11:W12"/>
    <mergeCell ref="X11:X12"/>
    <mergeCell ref="Y11:Y12"/>
    <mergeCell ref="Z11:Z12"/>
    <mergeCell ref="AA11:AA12"/>
    <mergeCell ref="AB11:AB12"/>
    <mergeCell ref="BH11:BH12"/>
    <mergeCell ref="BI11:BI12"/>
    <mergeCell ref="BJ11:BJ12"/>
    <mergeCell ref="AY11:AY12"/>
    <mergeCell ref="AZ11:AZ12"/>
    <mergeCell ref="BA11:BA12"/>
    <mergeCell ref="BB11:BB12"/>
    <mergeCell ref="BC11:BC12"/>
    <mergeCell ref="BD11:BD12"/>
    <mergeCell ref="A13:A14"/>
    <mergeCell ref="B13:B14"/>
    <mergeCell ref="C13:C14"/>
    <mergeCell ref="D13:D14"/>
    <mergeCell ref="E13:E14"/>
    <mergeCell ref="F13:F14"/>
    <mergeCell ref="BE11:BE12"/>
    <mergeCell ref="BF11:BF12"/>
    <mergeCell ref="BG11:BG12"/>
    <mergeCell ref="AQ11:AQ12"/>
    <mergeCell ref="AR11:AR12"/>
    <mergeCell ref="AS11:AS12"/>
    <mergeCell ref="AT11:AT12"/>
    <mergeCell ref="AW11:AW12"/>
    <mergeCell ref="AX11:AX12"/>
    <mergeCell ref="AK11:AK12"/>
    <mergeCell ref="AL11:AL12"/>
    <mergeCell ref="AM11:AM12"/>
    <mergeCell ref="AN11:AN12"/>
    <mergeCell ref="AO11:AO12"/>
    <mergeCell ref="AP11:AP12"/>
    <mergeCell ref="AC11:AC12"/>
    <mergeCell ref="AD11:AD12"/>
    <mergeCell ref="AG11:AG12"/>
    <mergeCell ref="M13:M14"/>
    <mergeCell ref="N13:N14"/>
    <mergeCell ref="Q13:Q14"/>
    <mergeCell ref="R13:R14"/>
    <mergeCell ref="S13:S14"/>
    <mergeCell ref="T13:T14"/>
    <mergeCell ref="G13:G14"/>
    <mergeCell ref="H13:H14"/>
    <mergeCell ref="I13:I14"/>
    <mergeCell ref="J13:J14"/>
    <mergeCell ref="K13:K14"/>
    <mergeCell ref="L13:L14"/>
    <mergeCell ref="AA13:AA14"/>
    <mergeCell ref="AB13:AB14"/>
    <mergeCell ref="AC13:AC14"/>
    <mergeCell ref="AD13:AD14"/>
    <mergeCell ref="AG13:AG14"/>
    <mergeCell ref="AH13:AH14"/>
    <mergeCell ref="U13:U14"/>
    <mergeCell ref="V13:V14"/>
    <mergeCell ref="W13:W14"/>
    <mergeCell ref="X13:X14"/>
    <mergeCell ref="Y13:Y14"/>
    <mergeCell ref="Z13:Z14"/>
    <mergeCell ref="AQ13:AQ14"/>
    <mergeCell ref="AR13:AR14"/>
    <mergeCell ref="AS13:AS14"/>
    <mergeCell ref="AT13:AT14"/>
    <mergeCell ref="AI13:AI14"/>
    <mergeCell ref="AJ13:AJ14"/>
    <mergeCell ref="AK13:AK14"/>
    <mergeCell ref="AL13:AL14"/>
    <mergeCell ref="AM13:AM14"/>
    <mergeCell ref="AN13:AN14"/>
    <mergeCell ref="BI13:BI14"/>
    <mergeCell ref="BJ13:BJ14"/>
    <mergeCell ref="A15:A16"/>
    <mergeCell ref="C15:C16"/>
    <mergeCell ref="Q15:Q16"/>
    <mergeCell ref="S15:S16"/>
    <mergeCell ref="AG15:AG16"/>
    <mergeCell ref="AI15:AI16"/>
    <mergeCell ref="AW15:AW16"/>
    <mergeCell ref="AY15:AY16"/>
    <mergeCell ref="BC13:BC14"/>
    <mergeCell ref="BD13:BD14"/>
    <mergeCell ref="BE13:BE14"/>
    <mergeCell ref="BF13:BF14"/>
    <mergeCell ref="BG13:BG14"/>
    <mergeCell ref="BH13:BH14"/>
    <mergeCell ref="AW13:AW14"/>
    <mergeCell ref="AX13:AX14"/>
    <mergeCell ref="AY13:AY14"/>
    <mergeCell ref="AZ13:AZ14"/>
    <mergeCell ref="BA13:BA14"/>
    <mergeCell ref="BB13:BB14"/>
    <mergeCell ref="AO13:AO14"/>
    <mergeCell ref="AP13:AP14"/>
    <mergeCell ref="BB18:BE19"/>
    <mergeCell ref="BF18:BF19"/>
    <mergeCell ref="BG18:BJ19"/>
    <mergeCell ref="AW19:AX19"/>
    <mergeCell ref="AG18:AH18"/>
    <mergeCell ref="AI18:AJ19"/>
    <mergeCell ref="AK18:AK19"/>
    <mergeCell ref="AL18:AO19"/>
    <mergeCell ref="AP18:AP19"/>
    <mergeCell ref="AQ18:AT19"/>
    <mergeCell ref="AG19:AH19"/>
    <mergeCell ref="AW18:AX18"/>
    <mergeCell ref="AY18:AZ19"/>
    <mergeCell ref="BA18:BA19"/>
    <mergeCell ref="S22:S23"/>
    <mergeCell ref="T22:T23"/>
    <mergeCell ref="AA22:AA23"/>
    <mergeCell ref="AB22:AB23"/>
    <mergeCell ref="AC22:AC23"/>
    <mergeCell ref="AD22:AD23"/>
    <mergeCell ref="U22:U23"/>
    <mergeCell ref="V22:V23"/>
    <mergeCell ref="W22:W23"/>
    <mergeCell ref="X22:X23"/>
    <mergeCell ref="Y22:Y23"/>
    <mergeCell ref="Z22:Z23"/>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M22:M23"/>
    <mergeCell ref="N22:N23"/>
    <mergeCell ref="G22:G23"/>
    <mergeCell ref="H22:H23"/>
    <mergeCell ref="I22:I23"/>
    <mergeCell ref="J22:J23"/>
    <mergeCell ref="K22:K23"/>
    <mergeCell ref="L22:L23"/>
    <mergeCell ref="C22:C23"/>
    <mergeCell ref="D22:D23"/>
    <mergeCell ref="E22:E23"/>
    <mergeCell ref="F22:F23"/>
    <mergeCell ref="AQ22:AQ23"/>
    <mergeCell ref="AR22:AR23"/>
    <mergeCell ref="AS22:AS23"/>
    <mergeCell ref="AT22:AT23"/>
    <mergeCell ref="AI22:AI23"/>
    <mergeCell ref="AJ22:AJ23"/>
    <mergeCell ref="AK22:AK23"/>
    <mergeCell ref="AL22:AL23"/>
    <mergeCell ref="AM22:AM23"/>
    <mergeCell ref="AN22:AN23"/>
    <mergeCell ref="BI22:BI23"/>
    <mergeCell ref="BJ22:BJ23"/>
    <mergeCell ref="A24:A25"/>
    <mergeCell ref="B24:B25"/>
    <mergeCell ref="C24:C25"/>
    <mergeCell ref="D24:D25"/>
    <mergeCell ref="E24:E25"/>
    <mergeCell ref="F24:F25"/>
    <mergeCell ref="G24:G25"/>
    <mergeCell ref="H24:H25"/>
    <mergeCell ref="BC22:BC23"/>
    <mergeCell ref="BD22:BD23"/>
    <mergeCell ref="BE22:BE23"/>
    <mergeCell ref="BF22:BF23"/>
    <mergeCell ref="BG22:BG23"/>
    <mergeCell ref="BH22:BH23"/>
    <mergeCell ref="AY22:AY23"/>
    <mergeCell ref="AZ22:AZ23"/>
    <mergeCell ref="BA22:BA23"/>
    <mergeCell ref="BB22:BB23"/>
    <mergeCell ref="AO22:AO23"/>
    <mergeCell ref="AP22:AP23"/>
    <mergeCell ref="Q24:Q25"/>
    <mergeCell ref="R24:R25"/>
    <mergeCell ref="S24:S25"/>
    <mergeCell ref="T24:T25"/>
    <mergeCell ref="U24:U25"/>
    <mergeCell ref="V24:V25"/>
    <mergeCell ref="I24:I25"/>
    <mergeCell ref="J24:J25"/>
    <mergeCell ref="K24:K25"/>
    <mergeCell ref="L24:L25"/>
    <mergeCell ref="M24:M25"/>
    <mergeCell ref="N24:N25"/>
    <mergeCell ref="AH24:AH25"/>
    <mergeCell ref="AI24:AI25"/>
    <mergeCell ref="AJ24:AJ25"/>
    <mergeCell ref="W24:W25"/>
    <mergeCell ref="X24:X25"/>
    <mergeCell ref="Y24:Y25"/>
    <mergeCell ref="Z24:Z25"/>
    <mergeCell ref="AA24:AA25"/>
    <mergeCell ref="AB24:AB25"/>
    <mergeCell ref="BH24:BH25"/>
    <mergeCell ref="BI24:BI25"/>
    <mergeCell ref="BJ24:BJ25"/>
    <mergeCell ref="AY24:AY25"/>
    <mergeCell ref="AZ24:AZ25"/>
    <mergeCell ref="BA24:BA25"/>
    <mergeCell ref="BB24:BB25"/>
    <mergeCell ref="BC24:BC25"/>
    <mergeCell ref="BD24:BD25"/>
    <mergeCell ref="A26:A27"/>
    <mergeCell ref="B26:B27"/>
    <mergeCell ref="C26:C27"/>
    <mergeCell ref="D26:D27"/>
    <mergeCell ref="E26:E27"/>
    <mergeCell ref="F26:F27"/>
    <mergeCell ref="BE24:BE25"/>
    <mergeCell ref="BF24:BF25"/>
    <mergeCell ref="BG24:BG25"/>
    <mergeCell ref="AQ24:AQ25"/>
    <mergeCell ref="AR24:AR25"/>
    <mergeCell ref="AS24:AS25"/>
    <mergeCell ref="AT24:AT25"/>
    <mergeCell ref="AW24:AW25"/>
    <mergeCell ref="AX24:AX25"/>
    <mergeCell ref="AK24:AK25"/>
    <mergeCell ref="AL24:AL25"/>
    <mergeCell ref="AM24:AM25"/>
    <mergeCell ref="AN24:AN25"/>
    <mergeCell ref="AO24:AO25"/>
    <mergeCell ref="AP24:AP25"/>
    <mergeCell ref="AC24:AC25"/>
    <mergeCell ref="AD24:AD25"/>
    <mergeCell ref="AG24:AG25"/>
    <mergeCell ref="M26:M27"/>
    <mergeCell ref="N26:N27"/>
    <mergeCell ref="Q26:Q27"/>
    <mergeCell ref="R26:R27"/>
    <mergeCell ref="S26:S27"/>
    <mergeCell ref="T26:T27"/>
    <mergeCell ref="G26:G27"/>
    <mergeCell ref="H26:H27"/>
    <mergeCell ref="I26:I27"/>
    <mergeCell ref="J26:J27"/>
    <mergeCell ref="K26:K27"/>
    <mergeCell ref="L26:L27"/>
    <mergeCell ref="AA26:AA27"/>
    <mergeCell ref="AB26:AB27"/>
    <mergeCell ref="AC26:AC27"/>
    <mergeCell ref="AD26:AD27"/>
    <mergeCell ref="AG26:AG27"/>
    <mergeCell ref="AH26:AH27"/>
    <mergeCell ref="U26:U27"/>
    <mergeCell ref="V26:V27"/>
    <mergeCell ref="W26:W27"/>
    <mergeCell ref="X26:X27"/>
    <mergeCell ref="Y26:Y27"/>
    <mergeCell ref="Z26:Z27"/>
    <mergeCell ref="AQ26:AQ27"/>
    <mergeCell ref="AR26:AR27"/>
    <mergeCell ref="AS26:AS27"/>
    <mergeCell ref="AT26:AT27"/>
    <mergeCell ref="AI26:AI27"/>
    <mergeCell ref="AJ26:AJ27"/>
    <mergeCell ref="AK26:AK27"/>
    <mergeCell ref="AL26:AL27"/>
    <mergeCell ref="AM26:AM27"/>
    <mergeCell ref="AN26:AN27"/>
    <mergeCell ref="BI26:BI27"/>
    <mergeCell ref="BJ26:BJ27"/>
    <mergeCell ref="A28:A29"/>
    <mergeCell ref="B28:B29"/>
    <mergeCell ref="C28:C29"/>
    <mergeCell ref="D28:D29"/>
    <mergeCell ref="E28:E29"/>
    <mergeCell ref="F28:F29"/>
    <mergeCell ref="G28:G29"/>
    <mergeCell ref="H28:H29"/>
    <mergeCell ref="BC26:BC27"/>
    <mergeCell ref="BD26:BD27"/>
    <mergeCell ref="BE26:BE27"/>
    <mergeCell ref="BF26:BF27"/>
    <mergeCell ref="BG26:BG27"/>
    <mergeCell ref="BH26:BH27"/>
    <mergeCell ref="AW26:AW27"/>
    <mergeCell ref="AX26:AX27"/>
    <mergeCell ref="AY26:AY27"/>
    <mergeCell ref="AZ26:AZ27"/>
    <mergeCell ref="BA26:BA27"/>
    <mergeCell ref="BB26:BB27"/>
    <mergeCell ref="AO26:AO27"/>
    <mergeCell ref="AP26:AP27"/>
    <mergeCell ref="Q28:Q29"/>
    <mergeCell ref="R28:R29"/>
    <mergeCell ref="S28:S29"/>
    <mergeCell ref="T28:T29"/>
    <mergeCell ref="U28:U29"/>
    <mergeCell ref="V28:V29"/>
    <mergeCell ref="I28:I29"/>
    <mergeCell ref="J28:J29"/>
    <mergeCell ref="K28:K29"/>
    <mergeCell ref="L28:L29"/>
    <mergeCell ref="M28:M29"/>
    <mergeCell ref="N28:N29"/>
    <mergeCell ref="AH28:AH29"/>
    <mergeCell ref="AI28:AI29"/>
    <mergeCell ref="AJ28:AJ29"/>
    <mergeCell ref="W28:W29"/>
    <mergeCell ref="X28:X29"/>
    <mergeCell ref="Y28:Y29"/>
    <mergeCell ref="Z28:Z29"/>
    <mergeCell ref="AA28:AA29"/>
    <mergeCell ref="AB28:AB29"/>
    <mergeCell ref="BH28:BH29"/>
    <mergeCell ref="BI28:BI29"/>
    <mergeCell ref="BJ28:BJ29"/>
    <mergeCell ref="AY28:AY29"/>
    <mergeCell ref="AZ28:AZ29"/>
    <mergeCell ref="BA28:BA29"/>
    <mergeCell ref="BB28:BB29"/>
    <mergeCell ref="BC28:BC29"/>
    <mergeCell ref="BD28:BD29"/>
    <mergeCell ref="A30:A31"/>
    <mergeCell ref="B30:B31"/>
    <mergeCell ref="C30:C31"/>
    <mergeCell ref="D30:D31"/>
    <mergeCell ref="E30:E31"/>
    <mergeCell ref="F30:F31"/>
    <mergeCell ref="BE28:BE29"/>
    <mergeCell ref="BF28:BF29"/>
    <mergeCell ref="BG28:BG29"/>
    <mergeCell ref="AQ28:AQ29"/>
    <mergeCell ref="AR28:AR29"/>
    <mergeCell ref="AS28:AS29"/>
    <mergeCell ref="AT28:AT29"/>
    <mergeCell ref="AW28:AW29"/>
    <mergeCell ref="AX28:AX29"/>
    <mergeCell ref="AK28:AK29"/>
    <mergeCell ref="AL28:AL29"/>
    <mergeCell ref="AM28:AM29"/>
    <mergeCell ref="AN28:AN29"/>
    <mergeCell ref="AO28:AO29"/>
    <mergeCell ref="AP28:AP29"/>
    <mergeCell ref="AC28:AC29"/>
    <mergeCell ref="AD28:AD29"/>
    <mergeCell ref="AG28:AG29"/>
    <mergeCell ref="M30:M31"/>
    <mergeCell ref="N30:N31"/>
    <mergeCell ref="Q30:Q31"/>
    <mergeCell ref="R30:R31"/>
    <mergeCell ref="S30:S31"/>
    <mergeCell ref="T30:T31"/>
    <mergeCell ref="G30:G31"/>
    <mergeCell ref="H30:H31"/>
    <mergeCell ref="I30:I31"/>
    <mergeCell ref="J30:J31"/>
    <mergeCell ref="K30:K31"/>
    <mergeCell ref="L30:L31"/>
    <mergeCell ref="AA30:AA31"/>
    <mergeCell ref="AB30:AB31"/>
    <mergeCell ref="AC30:AC31"/>
    <mergeCell ref="AD30:AD31"/>
    <mergeCell ref="AG30:AG31"/>
    <mergeCell ref="AH30:AH31"/>
    <mergeCell ref="U30:U31"/>
    <mergeCell ref="V30:V31"/>
    <mergeCell ref="W30:W31"/>
    <mergeCell ref="X30:X31"/>
    <mergeCell ref="Y30:Y31"/>
    <mergeCell ref="Z30:Z31"/>
    <mergeCell ref="AQ30:AQ31"/>
    <mergeCell ref="AR30:AR31"/>
    <mergeCell ref="AS30:AS31"/>
    <mergeCell ref="AT30:AT31"/>
    <mergeCell ref="AI30:AI31"/>
    <mergeCell ref="AJ30:AJ31"/>
    <mergeCell ref="AK30:AK31"/>
    <mergeCell ref="AL30:AL31"/>
    <mergeCell ref="AM30:AM31"/>
    <mergeCell ref="AN30:AN31"/>
    <mergeCell ref="BI30:BI31"/>
    <mergeCell ref="BJ30:BJ31"/>
    <mergeCell ref="A32:A33"/>
    <mergeCell ref="C32:C33"/>
    <mergeCell ref="Q32:Q33"/>
    <mergeCell ref="S32:S33"/>
    <mergeCell ref="AG32:AG33"/>
    <mergeCell ref="AI32:AI33"/>
    <mergeCell ref="AW32:AW33"/>
    <mergeCell ref="AY32:AY33"/>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BB35:BE36"/>
    <mergeCell ref="BF35:BF36"/>
    <mergeCell ref="BG35:BJ36"/>
    <mergeCell ref="AW36:AX36"/>
    <mergeCell ref="AG35:AH35"/>
    <mergeCell ref="AI35:AJ36"/>
    <mergeCell ref="AK35:AK36"/>
    <mergeCell ref="AL35:AO36"/>
    <mergeCell ref="AP35:AP36"/>
    <mergeCell ref="AQ35:AT36"/>
    <mergeCell ref="AG36:AH36"/>
    <mergeCell ref="AW35:AX35"/>
    <mergeCell ref="AY35:AZ36"/>
    <mergeCell ref="BA35:BA36"/>
    <mergeCell ref="S39:S40"/>
    <mergeCell ref="T39:T40"/>
    <mergeCell ref="AA39:AA40"/>
    <mergeCell ref="AB39:AB40"/>
    <mergeCell ref="AC39:AC40"/>
    <mergeCell ref="AD39:AD40"/>
    <mergeCell ref="U39:U40"/>
    <mergeCell ref="V39:V40"/>
    <mergeCell ref="W39:W40"/>
    <mergeCell ref="X39:X40"/>
    <mergeCell ref="Y39:Y40"/>
    <mergeCell ref="Z39:Z40"/>
    <mergeCell ref="Q35:R35"/>
    <mergeCell ref="S35:T36"/>
    <mergeCell ref="U35:U36"/>
    <mergeCell ref="V35:Y36"/>
    <mergeCell ref="Z35:Z36"/>
    <mergeCell ref="AA35:AD36"/>
    <mergeCell ref="Q36:R36"/>
    <mergeCell ref="A35:B35"/>
    <mergeCell ref="C35:D36"/>
    <mergeCell ref="E35:E36"/>
    <mergeCell ref="F35:I36"/>
    <mergeCell ref="J35:J36"/>
    <mergeCell ref="K35:N36"/>
    <mergeCell ref="A36:B36"/>
    <mergeCell ref="M39:M40"/>
    <mergeCell ref="N39:N40"/>
    <mergeCell ref="G39:G40"/>
    <mergeCell ref="H39:H40"/>
    <mergeCell ref="I39:I40"/>
    <mergeCell ref="J39:J40"/>
    <mergeCell ref="K39:K40"/>
    <mergeCell ref="L39:L40"/>
    <mergeCell ref="C39:C40"/>
    <mergeCell ref="D39:D40"/>
    <mergeCell ref="E39:E40"/>
    <mergeCell ref="F39:F40"/>
    <mergeCell ref="AQ39:AQ40"/>
    <mergeCell ref="AR39:AR40"/>
    <mergeCell ref="AS39:AS40"/>
    <mergeCell ref="AT39:AT40"/>
    <mergeCell ref="AI39:AI40"/>
    <mergeCell ref="AJ39:AJ40"/>
    <mergeCell ref="AK39:AK40"/>
    <mergeCell ref="AL39:AL40"/>
    <mergeCell ref="AM39:AM40"/>
    <mergeCell ref="AN39:AN40"/>
    <mergeCell ref="BI39:BI40"/>
    <mergeCell ref="BJ39:BJ40"/>
    <mergeCell ref="A41:A42"/>
    <mergeCell ref="B41:B42"/>
    <mergeCell ref="C41:C42"/>
    <mergeCell ref="D41:D42"/>
    <mergeCell ref="E41:E42"/>
    <mergeCell ref="F41:F42"/>
    <mergeCell ref="G41:G42"/>
    <mergeCell ref="H41:H42"/>
    <mergeCell ref="BC39:BC40"/>
    <mergeCell ref="BD39:BD40"/>
    <mergeCell ref="BE39:BE40"/>
    <mergeCell ref="BF39:BF40"/>
    <mergeCell ref="BG39:BG40"/>
    <mergeCell ref="BH39:BH40"/>
    <mergeCell ref="AY39:AY40"/>
    <mergeCell ref="AZ39:AZ40"/>
    <mergeCell ref="BA39:BA40"/>
    <mergeCell ref="BB39:BB40"/>
    <mergeCell ref="AO39:AO40"/>
    <mergeCell ref="AP39:AP40"/>
    <mergeCell ref="Q41:Q42"/>
    <mergeCell ref="R41:R42"/>
    <mergeCell ref="S41:S42"/>
    <mergeCell ref="T41:T42"/>
    <mergeCell ref="U41:U42"/>
    <mergeCell ref="V41:V42"/>
    <mergeCell ref="I41:I42"/>
    <mergeCell ref="J41:J42"/>
    <mergeCell ref="K41:K42"/>
    <mergeCell ref="L41:L42"/>
    <mergeCell ref="M41:M42"/>
    <mergeCell ref="N41:N42"/>
    <mergeCell ref="AH41:AH42"/>
    <mergeCell ref="AI41:AI42"/>
    <mergeCell ref="AJ41:AJ42"/>
    <mergeCell ref="W41:W42"/>
    <mergeCell ref="X41:X42"/>
    <mergeCell ref="Y41:Y42"/>
    <mergeCell ref="Z41:Z42"/>
    <mergeCell ref="AA41:AA42"/>
    <mergeCell ref="AB41:AB42"/>
    <mergeCell ref="BH41:BH42"/>
    <mergeCell ref="BI41:BI42"/>
    <mergeCell ref="BJ41:BJ42"/>
    <mergeCell ref="AY41:AY42"/>
    <mergeCell ref="AZ41:AZ42"/>
    <mergeCell ref="BA41:BA42"/>
    <mergeCell ref="BB41:BB42"/>
    <mergeCell ref="BC41:BC42"/>
    <mergeCell ref="BD41:BD42"/>
    <mergeCell ref="A43:A44"/>
    <mergeCell ref="B43:B44"/>
    <mergeCell ref="C43:C44"/>
    <mergeCell ref="D43:D44"/>
    <mergeCell ref="E43:E44"/>
    <mergeCell ref="F43:F44"/>
    <mergeCell ref="BE41:BE42"/>
    <mergeCell ref="BF41:BF42"/>
    <mergeCell ref="BG41:BG42"/>
    <mergeCell ref="AQ41:AQ42"/>
    <mergeCell ref="AR41:AR42"/>
    <mergeCell ref="AS41:AS42"/>
    <mergeCell ref="AT41:AT42"/>
    <mergeCell ref="AW41:AW42"/>
    <mergeCell ref="AX41:AX42"/>
    <mergeCell ref="AK41:AK42"/>
    <mergeCell ref="AL41:AL42"/>
    <mergeCell ref="AM41:AM42"/>
    <mergeCell ref="AN41:AN42"/>
    <mergeCell ref="AO41:AO42"/>
    <mergeCell ref="AP41:AP42"/>
    <mergeCell ref="AC41:AC42"/>
    <mergeCell ref="AD41:AD42"/>
    <mergeCell ref="AG41:AG42"/>
    <mergeCell ref="M43:M44"/>
    <mergeCell ref="N43:N44"/>
    <mergeCell ref="Q43:Q44"/>
    <mergeCell ref="R43:R44"/>
    <mergeCell ref="S43:S44"/>
    <mergeCell ref="T43:T44"/>
    <mergeCell ref="G43:G44"/>
    <mergeCell ref="H43:H44"/>
    <mergeCell ref="I43:I44"/>
    <mergeCell ref="J43:J44"/>
    <mergeCell ref="K43:K44"/>
    <mergeCell ref="L43:L44"/>
    <mergeCell ref="AA43:AA44"/>
    <mergeCell ref="AB43:AB44"/>
    <mergeCell ref="AC43:AC44"/>
    <mergeCell ref="AD43:AD44"/>
    <mergeCell ref="AG43:AG44"/>
    <mergeCell ref="AH43:AH44"/>
    <mergeCell ref="U43:U44"/>
    <mergeCell ref="V43:V44"/>
    <mergeCell ref="W43:W44"/>
    <mergeCell ref="X43:X44"/>
    <mergeCell ref="Y43:Y44"/>
    <mergeCell ref="Z43:Z44"/>
    <mergeCell ref="AQ43:AQ44"/>
    <mergeCell ref="AR43:AR44"/>
    <mergeCell ref="AS43:AS44"/>
    <mergeCell ref="AT43:AT44"/>
    <mergeCell ref="AI43:AI44"/>
    <mergeCell ref="AJ43:AJ44"/>
    <mergeCell ref="AK43:AK44"/>
    <mergeCell ref="AL43:AL44"/>
    <mergeCell ref="AM43:AM44"/>
    <mergeCell ref="AN43:AN44"/>
    <mergeCell ref="BI43:BI44"/>
    <mergeCell ref="BJ43:BJ44"/>
    <mergeCell ref="A45:A46"/>
    <mergeCell ref="B45:B46"/>
    <mergeCell ref="C45:C46"/>
    <mergeCell ref="D45:D46"/>
    <mergeCell ref="E45:E46"/>
    <mergeCell ref="F45:F46"/>
    <mergeCell ref="G45:G46"/>
    <mergeCell ref="H45:H46"/>
    <mergeCell ref="BC43:BC44"/>
    <mergeCell ref="BD43:BD44"/>
    <mergeCell ref="BE43:BE44"/>
    <mergeCell ref="BF43:BF44"/>
    <mergeCell ref="BG43:BG44"/>
    <mergeCell ref="BH43:BH44"/>
    <mergeCell ref="AW43:AW44"/>
    <mergeCell ref="AX43:AX44"/>
    <mergeCell ref="AY43:AY44"/>
    <mergeCell ref="AZ43:AZ44"/>
    <mergeCell ref="BA43:BA44"/>
    <mergeCell ref="BB43:BB44"/>
    <mergeCell ref="AO43:AO44"/>
    <mergeCell ref="AP43:AP44"/>
    <mergeCell ref="Q45:Q46"/>
    <mergeCell ref="R45:R46"/>
    <mergeCell ref="S45:S46"/>
    <mergeCell ref="T45:T46"/>
    <mergeCell ref="U45:U46"/>
    <mergeCell ref="V45:V46"/>
    <mergeCell ref="I45:I46"/>
    <mergeCell ref="J45:J46"/>
    <mergeCell ref="K45:K46"/>
    <mergeCell ref="L45:L46"/>
    <mergeCell ref="M45:M46"/>
    <mergeCell ref="N45:N46"/>
    <mergeCell ref="AH45:AH46"/>
    <mergeCell ref="AI45:AI46"/>
    <mergeCell ref="AJ45:AJ46"/>
    <mergeCell ref="W45:W46"/>
    <mergeCell ref="X45:X46"/>
    <mergeCell ref="Y45:Y46"/>
    <mergeCell ref="Z45:Z46"/>
    <mergeCell ref="AA45:AA46"/>
    <mergeCell ref="AB45:AB46"/>
    <mergeCell ref="BH45:BH46"/>
    <mergeCell ref="BI45:BI46"/>
    <mergeCell ref="BJ45:BJ46"/>
    <mergeCell ref="AY45:AY46"/>
    <mergeCell ref="AZ45:AZ46"/>
    <mergeCell ref="BA45:BA46"/>
    <mergeCell ref="BB45:BB46"/>
    <mergeCell ref="BC45:BC46"/>
    <mergeCell ref="BD45:BD46"/>
    <mergeCell ref="A47:A48"/>
    <mergeCell ref="B47:B48"/>
    <mergeCell ref="C47:C48"/>
    <mergeCell ref="D47:D48"/>
    <mergeCell ref="E47:E48"/>
    <mergeCell ref="F47:F48"/>
    <mergeCell ref="BE45:BE46"/>
    <mergeCell ref="BF45:BF46"/>
    <mergeCell ref="BG45:BG46"/>
    <mergeCell ref="AQ45:AQ46"/>
    <mergeCell ref="AR45:AR46"/>
    <mergeCell ref="AS45:AS46"/>
    <mergeCell ref="AT45:AT46"/>
    <mergeCell ref="AW45:AW46"/>
    <mergeCell ref="AX45:AX46"/>
    <mergeCell ref="AK45:AK46"/>
    <mergeCell ref="AL45:AL46"/>
    <mergeCell ref="AM45:AM46"/>
    <mergeCell ref="AN45:AN46"/>
    <mergeCell ref="AO45:AO46"/>
    <mergeCell ref="AP45:AP46"/>
    <mergeCell ref="AC45:AC46"/>
    <mergeCell ref="AD45:AD46"/>
    <mergeCell ref="AG45:AG46"/>
    <mergeCell ref="M47:M48"/>
    <mergeCell ref="N47:N48"/>
    <mergeCell ref="Q47:Q48"/>
    <mergeCell ref="R47:R48"/>
    <mergeCell ref="S47:S48"/>
    <mergeCell ref="T47:T48"/>
    <mergeCell ref="G47:G48"/>
    <mergeCell ref="H47:H48"/>
    <mergeCell ref="I47:I48"/>
    <mergeCell ref="J47:J48"/>
    <mergeCell ref="K47:K48"/>
    <mergeCell ref="L47:L48"/>
    <mergeCell ref="AA47:AA48"/>
    <mergeCell ref="AB47:AB48"/>
    <mergeCell ref="AC47:AC48"/>
    <mergeCell ref="AD47:AD48"/>
    <mergeCell ref="AG47:AG48"/>
    <mergeCell ref="AH47:AH48"/>
    <mergeCell ref="U47:U48"/>
    <mergeCell ref="V47:V48"/>
    <mergeCell ref="W47:W48"/>
    <mergeCell ref="X47:X48"/>
    <mergeCell ref="Y47:Y48"/>
    <mergeCell ref="Z47:Z48"/>
    <mergeCell ref="AQ47:AQ48"/>
    <mergeCell ref="AR47:AR48"/>
    <mergeCell ref="AS47:AS48"/>
    <mergeCell ref="AT47:AT48"/>
    <mergeCell ref="AI47:AI48"/>
    <mergeCell ref="AJ47:AJ48"/>
    <mergeCell ref="AK47:AK48"/>
    <mergeCell ref="AL47:AL48"/>
    <mergeCell ref="AM47:AM48"/>
    <mergeCell ref="AN47:AN48"/>
    <mergeCell ref="BI47:BI48"/>
    <mergeCell ref="BJ47:BJ48"/>
    <mergeCell ref="A49:A50"/>
    <mergeCell ref="C49:C50"/>
    <mergeCell ref="Q49:Q50"/>
    <mergeCell ref="S49:S50"/>
    <mergeCell ref="AG49:AG50"/>
    <mergeCell ref="AI49:AI50"/>
    <mergeCell ref="AW49:AW50"/>
    <mergeCell ref="AY49:AY50"/>
    <mergeCell ref="BC47:BC48"/>
    <mergeCell ref="BD47:BD48"/>
    <mergeCell ref="BE47:BE48"/>
    <mergeCell ref="BF47:BF48"/>
    <mergeCell ref="BG47:BG48"/>
    <mergeCell ref="BH47:BH48"/>
    <mergeCell ref="AW47:AW48"/>
    <mergeCell ref="AX47:AX48"/>
    <mergeCell ref="AY47:AY48"/>
    <mergeCell ref="AZ47:AZ48"/>
    <mergeCell ref="BA47:BA48"/>
    <mergeCell ref="BB47:BB48"/>
    <mergeCell ref="AO47:AO48"/>
    <mergeCell ref="AP47:AP48"/>
  </mergeCells>
  <phoneticPr fontId="2"/>
  <conditionalFormatting sqref="U5">
    <cfRule type="expression" dxfId="12854" priority="568" stopIfTrue="1">
      <formula>OR(AND(WEEKDAY(U5)=1,MONTH(U5)&lt;&gt;MONTH(Q1)),AND(OR(U5=祝色),MONTH(U5)&lt;&gt;MONTH(Q1)))</formula>
    </cfRule>
    <cfRule type="expression" dxfId="12853" priority="569" stopIfTrue="1">
      <formula>MONTH(U5)&lt;&gt;MONTH(Q1)</formula>
    </cfRule>
    <cfRule type="expression" dxfId="12852" priority="570" stopIfTrue="1">
      <formula>OR(U5=祝色)</formula>
    </cfRule>
  </conditionalFormatting>
  <conditionalFormatting sqref="W5">
    <cfRule type="expression" dxfId="12851" priority="571" stopIfTrue="1">
      <formula>OR(AND(WEEKDAY(W5)=1,MONTH(W5)&lt;&gt;MONTH(Q1)),AND(OR(W5=祝色),MONTH(W5)&lt;&gt;MONTH(Q1)))</formula>
    </cfRule>
    <cfRule type="expression" dxfId="12850" priority="572" stopIfTrue="1">
      <formula>MONTH(W5)&lt;&gt;MONTH(Q1)</formula>
    </cfRule>
    <cfRule type="expression" dxfId="12849" priority="573" stopIfTrue="1">
      <formula>OR(W5=祝色)</formula>
    </cfRule>
  </conditionalFormatting>
  <conditionalFormatting sqref="Y5">
    <cfRule type="expression" dxfId="12848" priority="574" stopIfTrue="1">
      <formula>OR(AND(WEEKDAY(Y5)=1,MONTH(Y5)&lt;&gt;MONTH(Q1)),AND(OR(Y5=祝色),MONTH(Y5)&lt;&gt;MONTH(Q1)))</formula>
    </cfRule>
    <cfRule type="expression" dxfId="12847" priority="575" stopIfTrue="1">
      <formula>MONTH(Y5)&lt;&gt;MONTH(Q1)</formula>
    </cfRule>
    <cfRule type="expression" dxfId="12846" priority="576" stopIfTrue="1">
      <formula>OR(Y5=祝色)</formula>
    </cfRule>
  </conditionalFormatting>
  <conditionalFormatting sqref="AA5">
    <cfRule type="expression" dxfId="12845" priority="577" stopIfTrue="1">
      <formula>OR(AND(WEEKDAY(AA5)=1,MONTH(AA5)&lt;&gt;MONTH(Q1)),AND(OR(AA5=祝色),MONTH(AA5)&lt;&gt;MONTH(Q1)))</formula>
    </cfRule>
    <cfRule type="expression" dxfId="12844" priority="578" stopIfTrue="1">
      <formula>MONTH(AA5)&lt;&gt;MONTH(Q1)</formula>
    </cfRule>
    <cfRule type="expression" dxfId="12843" priority="579" stopIfTrue="1">
      <formula>OR(AA5=祝色)</formula>
    </cfRule>
  </conditionalFormatting>
  <conditionalFormatting sqref="Q5">
    <cfRule type="expression" dxfId="12842" priority="580" stopIfTrue="1">
      <formula>OR(AND(WEEKDAY(Q5)=1,MONTH(Q5)&lt;&gt;MONTH(Q1)),AND(OR(Q5=祝色),MONTH(Q5)&lt;&gt;MONTH(Q1)))</formula>
    </cfRule>
    <cfRule type="expression" dxfId="12841" priority="581" stopIfTrue="1">
      <formula>MONTH(Q5)&lt;&gt;MONTH(Q1)</formula>
    </cfRule>
    <cfRule type="expression" dxfId="12840" priority="582" stopIfTrue="1">
      <formula>OR(Q5=祝色)</formula>
    </cfRule>
  </conditionalFormatting>
  <conditionalFormatting sqref="S5">
    <cfRule type="expression" dxfId="12839" priority="583" stopIfTrue="1">
      <formula>OR(AND(WEEKDAY(S5)=1,MONTH(S5)&lt;&gt;MONTH(Q1)),AND(OR(S5=祝色),MONTH(S5)&lt;&gt;MONTH(Q1)))</formula>
    </cfRule>
    <cfRule type="expression" dxfId="12838" priority="584" stopIfTrue="1">
      <formula>MONTH(S5)&lt;&gt;MONTH(Q1)</formula>
    </cfRule>
    <cfRule type="expression" dxfId="12837" priority="585" stopIfTrue="1">
      <formula>OR(S5=祝色)</formula>
    </cfRule>
  </conditionalFormatting>
  <conditionalFormatting sqref="AC5">
    <cfRule type="expression" dxfId="12836" priority="586" stopIfTrue="1">
      <formula>OR(AC5=祝色)</formula>
    </cfRule>
  </conditionalFormatting>
  <conditionalFormatting sqref="S13">
    <cfRule type="expression" dxfId="12835" priority="587" stopIfTrue="1">
      <formula>OR(S13=祝色)</formula>
    </cfRule>
  </conditionalFormatting>
  <conditionalFormatting sqref="Q13">
    <cfRule type="expression" dxfId="12834" priority="588" stopIfTrue="1">
      <formula>OR(Q13=祝色)</formula>
    </cfRule>
  </conditionalFormatting>
  <conditionalFormatting sqref="Q7">
    <cfRule type="expression" dxfId="12833" priority="567" stopIfTrue="1">
      <formula>OR(Q7=祝色)</formula>
    </cfRule>
  </conditionalFormatting>
  <conditionalFormatting sqref="S7">
    <cfRule type="expression" dxfId="12832" priority="566" stopIfTrue="1">
      <formula>OR(S7=祝色)</formula>
    </cfRule>
  </conditionalFormatting>
  <conditionalFormatting sqref="U7">
    <cfRule type="expression" dxfId="12831" priority="565" stopIfTrue="1">
      <formula>OR(U7=祝色)</formula>
    </cfRule>
  </conditionalFormatting>
  <conditionalFormatting sqref="W7">
    <cfRule type="expression" dxfId="12830" priority="564" stopIfTrue="1">
      <formula>OR(W7=祝色)</formula>
    </cfRule>
  </conditionalFormatting>
  <conditionalFormatting sqref="Y7">
    <cfRule type="expression" dxfId="12829" priority="563" stopIfTrue="1">
      <formula>OR(Y7=祝色)</formula>
    </cfRule>
  </conditionalFormatting>
  <conditionalFormatting sqref="AA7">
    <cfRule type="expression" dxfId="12828" priority="562" stopIfTrue="1">
      <formula>OR(AA7=祝色)</formula>
    </cfRule>
  </conditionalFormatting>
  <conditionalFormatting sqref="AC7">
    <cfRule type="expression" dxfId="12827" priority="561" stopIfTrue="1">
      <formula>OR(AC7=祝色)</formula>
    </cfRule>
  </conditionalFormatting>
  <conditionalFormatting sqref="Q9">
    <cfRule type="expression" dxfId="12826" priority="560" stopIfTrue="1">
      <formula>OR(Q9=祝色)</formula>
    </cfRule>
  </conditionalFormatting>
  <conditionalFormatting sqref="S9">
    <cfRule type="expression" dxfId="12825" priority="559" stopIfTrue="1">
      <formula>OR(S9=祝色)</formula>
    </cfRule>
  </conditionalFormatting>
  <conditionalFormatting sqref="U9">
    <cfRule type="expression" dxfId="12824" priority="558" stopIfTrue="1">
      <formula>OR(U9=祝色)</formula>
    </cfRule>
  </conditionalFormatting>
  <conditionalFormatting sqref="W9">
    <cfRule type="expression" dxfId="12823" priority="557" stopIfTrue="1">
      <formula>OR(W9=祝色)</formula>
    </cfRule>
  </conditionalFormatting>
  <conditionalFormatting sqref="Y9">
    <cfRule type="expression" dxfId="12822" priority="556" stopIfTrue="1">
      <formula>OR(Y9=祝色)</formula>
    </cfRule>
  </conditionalFormatting>
  <conditionalFormatting sqref="AA9">
    <cfRule type="expression" dxfId="12821" priority="555" stopIfTrue="1">
      <formula>OR(AA9=祝色)</formula>
    </cfRule>
  </conditionalFormatting>
  <conditionalFormatting sqref="AC9">
    <cfRule type="expression" dxfId="12820" priority="554" stopIfTrue="1">
      <formula>OR(AC9=祝色)</formula>
    </cfRule>
  </conditionalFormatting>
  <conditionalFormatting sqref="Q11">
    <cfRule type="expression" dxfId="12819" priority="553" stopIfTrue="1">
      <formula>OR(Q11=祝色)</formula>
    </cfRule>
  </conditionalFormatting>
  <conditionalFormatting sqref="S11">
    <cfRule type="expression" dxfId="12818" priority="552" stopIfTrue="1">
      <formula>OR(S11=祝色)</formula>
    </cfRule>
  </conditionalFormatting>
  <conditionalFormatting sqref="U11">
    <cfRule type="expression" dxfId="12817" priority="551" stopIfTrue="1">
      <formula>OR(U11=祝色)</formula>
    </cfRule>
  </conditionalFormatting>
  <conditionalFormatting sqref="W11">
    <cfRule type="expression" dxfId="12816" priority="550" stopIfTrue="1">
      <formula>OR(W11=祝色)</formula>
    </cfRule>
  </conditionalFormatting>
  <conditionalFormatting sqref="Y11">
    <cfRule type="expression" dxfId="12815" priority="549" stopIfTrue="1">
      <formula>OR(Y11=祝色)</formula>
    </cfRule>
  </conditionalFormatting>
  <conditionalFormatting sqref="AA11">
    <cfRule type="expression" dxfId="12814" priority="548" stopIfTrue="1">
      <formula>OR(AA11=祝色)</formula>
    </cfRule>
  </conditionalFormatting>
  <conditionalFormatting sqref="AC11">
    <cfRule type="expression" dxfId="12813" priority="547" stopIfTrue="1">
      <formula>OR(AC11=祝色)</formula>
    </cfRule>
  </conditionalFormatting>
  <conditionalFormatting sqref="U13">
    <cfRule type="expression" dxfId="12812" priority="546" stopIfTrue="1">
      <formula>OR(U13=祝色)</formula>
    </cfRule>
  </conditionalFormatting>
  <conditionalFormatting sqref="W13">
    <cfRule type="expression" dxfId="12811" priority="545" stopIfTrue="1">
      <formula>OR(W13=祝色)</formula>
    </cfRule>
  </conditionalFormatting>
  <conditionalFormatting sqref="Y13">
    <cfRule type="expression" dxfId="12810" priority="544" stopIfTrue="1">
      <formula>OR(Y13=祝色)</formula>
    </cfRule>
  </conditionalFormatting>
  <conditionalFormatting sqref="AC13">
    <cfRule type="expression" dxfId="12809" priority="543" stopIfTrue="1">
      <formula>OR(AC13=祝色)</formula>
    </cfRule>
  </conditionalFormatting>
  <conditionalFormatting sqref="AA13">
    <cfRule type="expression" dxfId="12808" priority="542" stopIfTrue="1">
      <formula>OR(AA13=祝色)</formula>
    </cfRule>
  </conditionalFormatting>
  <conditionalFormatting sqref="Q15:Q16">
    <cfRule type="expression" dxfId="12807" priority="541" stopIfTrue="1">
      <formula>OR(Q15=祝色)</formula>
    </cfRule>
  </conditionalFormatting>
  <conditionalFormatting sqref="S15:S16">
    <cfRule type="expression" dxfId="12806" priority="540" stopIfTrue="1">
      <formula>OR(S15=祝色)</formula>
    </cfRule>
  </conditionalFormatting>
  <conditionalFormatting sqref="E5">
    <cfRule type="expression" dxfId="12805" priority="519" stopIfTrue="1">
      <formula>OR(AND(WEEKDAY(E5)=1,MONTH(E5)&lt;&gt;MONTH(A1)),AND(OR(E5=祝色),MONTH(E5)&lt;&gt;MONTH(A1)))</formula>
    </cfRule>
    <cfRule type="expression" dxfId="12804" priority="520" stopIfTrue="1">
      <formula>MONTH(E5)&lt;&gt;MONTH(A1)</formula>
    </cfRule>
    <cfRule type="expression" dxfId="12803" priority="521" stopIfTrue="1">
      <formula>OR(E5=祝色)</formula>
    </cfRule>
  </conditionalFormatting>
  <conditionalFormatting sqref="G5">
    <cfRule type="expression" dxfId="12802" priority="522" stopIfTrue="1">
      <formula>OR(AND(WEEKDAY(G5)=1,MONTH(G5)&lt;&gt;MONTH(A1)),AND(OR(G5=祝色),MONTH(G5)&lt;&gt;MONTH(A1)))</formula>
    </cfRule>
    <cfRule type="expression" dxfId="12801" priority="523" stopIfTrue="1">
      <formula>MONTH(G5)&lt;&gt;MONTH(A1)</formula>
    </cfRule>
    <cfRule type="expression" dxfId="12800" priority="524" stopIfTrue="1">
      <formula>OR(G5=祝色)</formula>
    </cfRule>
  </conditionalFormatting>
  <conditionalFormatting sqref="I5">
    <cfRule type="expression" dxfId="12799" priority="525" stopIfTrue="1">
      <formula>OR(AND(WEEKDAY(I5)=1,MONTH(I5)&lt;&gt;MONTH(A1)),AND(OR(I5=祝色),MONTH(I5)&lt;&gt;MONTH(A1)))</formula>
    </cfRule>
    <cfRule type="expression" dxfId="12798" priority="526" stopIfTrue="1">
      <formula>MONTH(I5)&lt;&gt;MONTH(A1)</formula>
    </cfRule>
    <cfRule type="expression" dxfId="12797" priority="527" stopIfTrue="1">
      <formula>OR(I5=祝色)</formula>
    </cfRule>
  </conditionalFormatting>
  <conditionalFormatting sqref="K5">
    <cfRule type="expression" dxfId="12796" priority="528" stopIfTrue="1">
      <formula>OR(AND(WEEKDAY(K5)=1,MONTH(K5)&lt;&gt;MONTH(A1)),AND(OR(K5=祝色),MONTH(K5)&lt;&gt;MONTH(A1)))</formula>
    </cfRule>
    <cfRule type="expression" dxfId="12795" priority="529" stopIfTrue="1">
      <formula>MONTH(K5)&lt;&gt;MONTH(A1)</formula>
    </cfRule>
    <cfRule type="expression" dxfId="12794" priority="530" stopIfTrue="1">
      <formula>OR(K5=祝色)</formula>
    </cfRule>
  </conditionalFormatting>
  <conditionalFormatting sqref="A5">
    <cfRule type="expression" dxfId="12793" priority="531" stopIfTrue="1">
      <formula>OR(AND(WEEKDAY(A5)=1,MONTH(A5)&lt;&gt;MONTH(A1)),AND(OR(A5=祝色),MONTH(A5)&lt;&gt;MONTH(A1)))</formula>
    </cfRule>
    <cfRule type="expression" dxfId="12792" priority="532" stopIfTrue="1">
      <formula>MONTH(A5)&lt;&gt;MONTH(A1)</formula>
    </cfRule>
    <cfRule type="expression" dxfId="12791" priority="533" stopIfTrue="1">
      <formula>OR(A5=祝色)</formula>
    </cfRule>
  </conditionalFormatting>
  <conditionalFormatting sqref="C5">
    <cfRule type="expression" dxfId="12790" priority="534" stopIfTrue="1">
      <formula>OR(AND(WEEKDAY(C5)=1,MONTH(C5)&lt;&gt;MONTH(A1)),AND(OR(C5=祝色),MONTH(C5)&lt;&gt;MONTH(A1)))</formula>
    </cfRule>
    <cfRule type="expression" dxfId="12789" priority="535" stopIfTrue="1">
      <formula>MONTH(C5)&lt;&gt;MONTH(A1)</formula>
    </cfRule>
    <cfRule type="expression" dxfId="12788" priority="536" stopIfTrue="1">
      <formula>OR(C5=祝色)</formula>
    </cfRule>
  </conditionalFormatting>
  <conditionalFormatting sqref="M5">
    <cfRule type="expression" dxfId="12787" priority="537" stopIfTrue="1">
      <formula>OR(M5=祝色)</formula>
    </cfRule>
  </conditionalFormatting>
  <conditionalFormatting sqref="C13">
    <cfRule type="expression" dxfId="12786" priority="538" stopIfTrue="1">
      <formula>OR(C13=祝色)</formula>
    </cfRule>
  </conditionalFormatting>
  <conditionalFormatting sqref="A13">
    <cfRule type="expression" dxfId="12785" priority="539" stopIfTrue="1">
      <formula>OR(A13=祝色)</formula>
    </cfRule>
  </conditionalFormatting>
  <conditionalFormatting sqref="A7">
    <cfRule type="expression" dxfId="12784" priority="518" stopIfTrue="1">
      <formula>OR(A7=祝色)</formula>
    </cfRule>
  </conditionalFormatting>
  <conditionalFormatting sqref="C7">
    <cfRule type="expression" dxfId="12783" priority="517" stopIfTrue="1">
      <formula>OR(C7=祝色)</formula>
    </cfRule>
  </conditionalFormatting>
  <conditionalFormatting sqref="E7">
    <cfRule type="expression" dxfId="12782" priority="516" stopIfTrue="1">
      <formula>OR(E7=祝色)</formula>
    </cfRule>
  </conditionalFormatting>
  <conditionalFormatting sqref="G7">
    <cfRule type="expression" dxfId="12781" priority="515" stopIfTrue="1">
      <formula>OR(G7=祝色)</formula>
    </cfRule>
  </conditionalFormatting>
  <conditionalFormatting sqref="I7">
    <cfRule type="expression" dxfId="12780" priority="514" stopIfTrue="1">
      <formula>OR(I7=祝色)</formula>
    </cfRule>
  </conditionalFormatting>
  <conditionalFormatting sqref="K7">
    <cfRule type="expression" dxfId="12779" priority="513" stopIfTrue="1">
      <formula>OR(K7=祝色)</formula>
    </cfRule>
  </conditionalFormatting>
  <conditionalFormatting sqref="M7">
    <cfRule type="expression" dxfId="12778" priority="512" stopIfTrue="1">
      <formula>OR(M7=祝色)</formula>
    </cfRule>
  </conditionalFormatting>
  <conditionalFormatting sqref="A9">
    <cfRule type="expression" dxfId="12777" priority="511" stopIfTrue="1">
      <formula>OR(A9=祝色)</formula>
    </cfRule>
  </conditionalFormatting>
  <conditionalFormatting sqref="C9">
    <cfRule type="expression" dxfId="12776" priority="510" stopIfTrue="1">
      <formula>OR(C9=祝色)</formula>
    </cfRule>
  </conditionalFormatting>
  <conditionalFormatting sqref="E9">
    <cfRule type="expression" dxfId="12775" priority="509" stopIfTrue="1">
      <formula>OR(E9=祝色)</formula>
    </cfRule>
  </conditionalFormatting>
  <conditionalFormatting sqref="G9">
    <cfRule type="expression" dxfId="12774" priority="508" stopIfTrue="1">
      <formula>OR(G9=祝色)</formula>
    </cfRule>
  </conditionalFormatting>
  <conditionalFormatting sqref="I9">
    <cfRule type="expression" dxfId="12773" priority="507" stopIfTrue="1">
      <formula>OR(I9=祝色)</formula>
    </cfRule>
  </conditionalFormatting>
  <conditionalFormatting sqref="K9">
    <cfRule type="expression" dxfId="12772" priority="506" stopIfTrue="1">
      <formula>OR(K9=祝色)</formula>
    </cfRule>
  </conditionalFormatting>
  <conditionalFormatting sqref="M9">
    <cfRule type="expression" dxfId="12771" priority="505" stopIfTrue="1">
      <formula>OR(M9=祝色)</formula>
    </cfRule>
  </conditionalFormatting>
  <conditionalFormatting sqref="A11">
    <cfRule type="expression" dxfId="12770" priority="504" stopIfTrue="1">
      <formula>OR(A11=祝色)</formula>
    </cfRule>
  </conditionalFormatting>
  <conditionalFormatting sqref="C11">
    <cfRule type="expression" dxfId="12769" priority="503" stopIfTrue="1">
      <formula>OR(C11=祝色)</formula>
    </cfRule>
  </conditionalFormatting>
  <conditionalFormatting sqref="E11">
    <cfRule type="expression" dxfId="12768" priority="502" stopIfTrue="1">
      <formula>OR(E11=祝色)</formula>
    </cfRule>
  </conditionalFormatting>
  <conditionalFormatting sqref="G11">
    <cfRule type="expression" dxfId="12767" priority="501" stopIfTrue="1">
      <formula>OR(G11=祝色)</formula>
    </cfRule>
  </conditionalFormatting>
  <conditionalFormatting sqref="I11">
    <cfRule type="expression" dxfId="12766" priority="500" stopIfTrue="1">
      <formula>OR(I11=祝色)</formula>
    </cfRule>
  </conditionalFormatting>
  <conditionalFormatting sqref="K11">
    <cfRule type="expression" dxfId="12765" priority="499" stopIfTrue="1">
      <formula>OR(K11=祝色)</formula>
    </cfRule>
  </conditionalFormatting>
  <conditionalFormatting sqref="M11">
    <cfRule type="expression" dxfId="12764" priority="498" stopIfTrue="1">
      <formula>OR(M11=祝色)</formula>
    </cfRule>
  </conditionalFormatting>
  <conditionalFormatting sqref="E13">
    <cfRule type="expression" dxfId="12763" priority="497" stopIfTrue="1">
      <formula>OR(E13=祝色)</formula>
    </cfRule>
  </conditionalFormatting>
  <conditionalFormatting sqref="G13">
    <cfRule type="expression" dxfId="12762" priority="496" stopIfTrue="1">
      <formula>OR(G13=祝色)</formula>
    </cfRule>
  </conditionalFormatting>
  <conditionalFormatting sqref="I13">
    <cfRule type="expression" dxfId="12761" priority="495" stopIfTrue="1">
      <formula>OR(I13=祝色)</formula>
    </cfRule>
  </conditionalFormatting>
  <conditionalFormatting sqref="M13">
    <cfRule type="expression" dxfId="12760" priority="494" stopIfTrue="1">
      <formula>OR(M13=祝色)</formula>
    </cfRule>
  </conditionalFormatting>
  <conditionalFormatting sqref="K13">
    <cfRule type="expression" dxfId="12759" priority="493" stopIfTrue="1">
      <formula>OR(K13=祝色)</formula>
    </cfRule>
  </conditionalFormatting>
  <conditionalFormatting sqref="A15:A16">
    <cfRule type="expression" dxfId="12758" priority="492" stopIfTrue="1">
      <formula>OR(A15=祝色)</formula>
    </cfRule>
  </conditionalFormatting>
  <conditionalFormatting sqref="C15:C16">
    <cfRule type="expression" dxfId="12757" priority="491" stopIfTrue="1">
      <formula>OR(C15=祝色)</formula>
    </cfRule>
  </conditionalFormatting>
  <conditionalFormatting sqref="E22">
    <cfRule type="expression" dxfId="12756" priority="470" stopIfTrue="1">
      <formula>OR(AND(WEEKDAY(E22)=1,MONTH(E22)&lt;&gt;MONTH(A18)),AND(OR(E22=祝色),MONTH(E22)&lt;&gt;MONTH(A18)))</formula>
    </cfRule>
    <cfRule type="expression" dxfId="12755" priority="471" stopIfTrue="1">
      <formula>MONTH(E22)&lt;&gt;MONTH(A18)</formula>
    </cfRule>
    <cfRule type="expression" dxfId="12754" priority="472" stopIfTrue="1">
      <formula>OR(E22=祝色)</formula>
    </cfRule>
  </conditionalFormatting>
  <conditionalFormatting sqref="G22">
    <cfRule type="expression" dxfId="12753" priority="473" stopIfTrue="1">
      <formula>OR(AND(WEEKDAY(G22)=1,MONTH(G22)&lt;&gt;MONTH(A18)),AND(OR(G22=祝色),MONTH(G22)&lt;&gt;MONTH(A18)))</formula>
    </cfRule>
    <cfRule type="expression" dxfId="12752" priority="474" stopIfTrue="1">
      <formula>MONTH(G22)&lt;&gt;MONTH(A18)</formula>
    </cfRule>
    <cfRule type="expression" dxfId="12751" priority="475" stopIfTrue="1">
      <formula>OR(G22=祝色)</formula>
    </cfRule>
  </conditionalFormatting>
  <conditionalFormatting sqref="I22">
    <cfRule type="expression" dxfId="12750" priority="476" stopIfTrue="1">
      <formula>OR(AND(WEEKDAY(I22)=1,MONTH(I22)&lt;&gt;MONTH(A18)),AND(OR(I22=祝色),MONTH(I22)&lt;&gt;MONTH(A18)))</formula>
    </cfRule>
    <cfRule type="expression" dxfId="12749" priority="477" stopIfTrue="1">
      <formula>MONTH(I22)&lt;&gt;MONTH(A18)</formula>
    </cfRule>
    <cfRule type="expression" dxfId="12748" priority="478" stopIfTrue="1">
      <formula>OR(I22=祝色)</formula>
    </cfRule>
  </conditionalFormatting>
  <conditionalFormatting sqref="K22">
    <cfRule type="expression" dxfId="12747" priority="479" stopIfTrue="1">
      <formula>OR(AND(WEEKDAY(K22)=1,MONTH(K22)&lt;&gt;MONTH(A18)),AND(OR(K22=祝色),MONTH(K22)&lt;&gt;MONTH(A18)))</formula>
    </cfRule>
    <cfRule type="expression" dxfId="12746" priority="480" stopIfTrue="1">
      <formula>MONTH(K22)&lt;&gt;MONTH(A18)</formula>
    </cfRule>
    <cfRule type="expression" dxfId="12745" priority="481" stopIfTrue="1">
      <formula>OR(K22=祝色)</formula>
    </cfRule>
  </conditionalFormatting>
  <conditionalFormatting sqref="A22">
    <cfRule type="expression" dxfId="12744" priority="482" stopIfTrue="1">
      <formula>OR(AND(WEEKDAY(A22)=1,MONTH(A22)&lt;&gt;MONTH(A18)),AND(OR(A22=祝色),MONTH(A22)&lt;&gt;MONTH(A18)))</formula>
    </cfRule>
    <cfRule type="expression" dxfId="12743" priority="483" stopIfTrue="1">
      <formula>MONTH(A22)&lt;&gt;MONTH(A18)</formula>
    </cfRule>
    <cfRule type="expression" dxfId="12742" priority="484" stopIfTrue="1">
      <formula>OR(A22=祝色)</formula>
    </cfRule>
  </conditionalFormatting>
  <conditionalFormatting sqref="C22">
    <cfRule type="expression" dxfId="12741" priority="485" stopIfTrue="1">
      <formula>OR(AND(WEEKDAY(C22)=1,MONTH(C22)&lt;&gt;MONTH(A18)),AND(OR(C22=祝色),MONTH(C22)&lt;&gt;MONTH(A18)))</formula>
    </cfRule>
    <cfRule type="expression" dxfId="12740" priority="486" stopIfTrue="1">
      <formula>MONTH(C22)&lt;&gt;MONTH(A18)</formula>
    </cfRule>
    <cfRule type="expression" dxfId="12739" priority="487" stopIfTrue="1">
      <formula>OR(C22=祝色)</formula>
    </cfRule>
  </conditionalFormatting>
  <conditionalFormatting sqref="M22">
    <cfRule type="expression" dxfId="12738" priority="488" stopIfTrue="1">
      <formula>OR(M22=祝色)</formula>
    </cfRule>
  </conditionalFormatting>
  <conditionalFormatting sqref="C30">
    <cfRule type="expression" dxfId="12737" priority="489" stopIfTrue="1">
      <formula>OR(C30=祝色)</formula>
    </cfRule>
  </conditionalFormatting>
  <conditionalFormatting sqref="A30">
    <cfRule type="expression" dxfId="12736" priority="490" stopIfTrue="1">
      <formula>OR(A30=祝色)</formula>
    </cfRule>
  </conditionalFormatting>
  <conditionalFormatting sqref="A24">
    <cfRule type="expression" dxfId="12735" priority="469" stopIfTrue="1">
      <formula>OR(A24=祝色)</formula>
    </cfRule>
  </conditionalFormatting>
  <conditionalFormatting sqref="C24">
    <cfRule type="expression" dxfId="12734" priority="468" stopIfTrue="1">
      <formula>OR(C24=祝色)</formula>
    </cfRule>
  </conditionalFormatting>
  <conditionalFormatting sqref="E24">
    <cfRule type="expression" dxfId="12733" priority="467" stopIfTrue="1">
      <formula>OR(E24=祝色)</formula>
    </cfRule>
  </conditionalFormatting>
  <conditionalFormatting sqref="G24">
    <cfRule type="expression" dxfId="12732" priority="466" stopIfTrue="1">
      <formula>OR(G24=祝色)</formula>
    </cfRule>
  </conditionalFormatting>
  <conditionalFormatting sqref="I24">
    <cfRule type="expression" dxfId="12731" priority="465" stopIfTrue="1">
      <formula>OR(I24=祝色)</formula>
    </cfRule>
  </conditionalFormatting>
  <conditionalFormatting sqref="K24">
    <cfRule type="expression" dxfId="12730" priority="464" stopIfTrue="1">
      <formula>OR(K24=祝色)</formula>
    </cfRule>
  </conditionalFormatting>
  <conditionalFormatting sqref="M24">
    <cfRule type="expression" dxfId="12729" priority="463" stopIfTrue="1">
      <formula>OR(M24=祝色)</formula>
    </cfRule>
  </conditionalFormatting>
  <conditionalFormatting sqref="A26">
    <cfRule type="expression" dxfId="12728" priority="462" stopIfTrue="1">
      <formula>OR(A26=祝色)</formula>
    </cfRule>
  </conditionalFormatting>
  <conditionalFormatting sqref="C26">
    <cfRule type="expression" dxfId="12727" priority="461" stopIfTrue="1">
      <formula>OR(C26=祝色)</formula>
    </cfRule>
  </conditionalFormatting>
  <conditionalFormatting sqref="E26">
    <cfRule type="expression" dxfId="12726" priority="460" stopIfTrue="1">
      <formula>OR(E26=祝色)</formula>
    </cfRule>
  </conditionalFormatting>
  <conditionalFormatting sqref="G26">
    <cfRule type="expression" dxfId="12725" priority="459" stopIfTrue="1">
      <formula>OR(G26=祝色)</formula>
    </cfRule>
  </conditionalFormatting>
  <conditionalFormatting sqref="I26">
    <cfRule type="expression" dxfId="12724" priority="458" stopIfTrue="1">
      <formula>OR(I26=祝色)</formula>
    </cfRule>
  </conditionalFormatting>
  <conditionalFormatting sqref="K26">
    <cfRule type="expression" dxfId="12723" priority="457" stopIfTrue="1">
      <formula>OR(K26=祝色)</formula>
    </cfRule>
  </conditionalFormatting>
  <conditionalFormatting sqref="M26">
    <cfRule type="expression" dxfId="12722" priority="456" stopIfTrue="1">
      <formula>OR(M26=祝色)</formula>
    </cfRule>
  </conditionalFormatting>
  <conditionalFormatting sqref="A28">
    <cfRule type="expression" dxfId="12721" priority="455" stopIfTrue="1">
      <formula>OR(A28=祝色)</formula>
    </cfRule>
  </conditionalFormatting>
  <conditionalFormatting sqref="C28">
    <cfRule type="expression" dxfId="12720" priority="454" stopIfTrue="1">
      <formula>OR(C28=祝色)</formula>
    </cfRule>
  </conditionalFormatting>
  <conditionalFormatting sqref="E28">
    <cfRule type="expression" dxfId="12719" priority="453" stopIfTrue="1">
      <formula>OR(E28=祝色)</formula>
    </cfRule>
  </conditionalFormatting>
  <conditionalFormatting sqref="G28">
    <cfRule type="expression" dxfId="12718" priority="452" stopIfTrue="1">
      <formula>OR(G28=祝色)</formula>
    </cfRule>
  </conditionalFormatting>
  <conditionalFormatting sqref="I28">
    <cfRule type="expression" dxfId="12717" priority="451" stopIfTrue="1">
      <formula>OR(I28=祝色)</formula>
    </cfRule>
  </conditionalFormatting>
  <conditionalFormatting sqref="K28">
    <cfRule type="expression" dxfId="12716" priority="450" stopIfTrue="1">
      <formula>OR(K28=祝色)</formula>
    </cfRule>
  </conditionalFormatting>
  <conditionalFormatting sqref="M28">
    <cfRule type="expression" dxfId="12715" priority="449" stopIfTrue="1">
      <formula>OR(M28=祝色)</formula>
    </cfRule>
  </conditionalFormatting>
  <conditionalFormatting sqref="E30">
    <cfRule type="expression" dxfId="12714" priority="448" stopIfTrue="1">
      <formula>OR(E30=祝色)</formula>
    </cfRule>
  </conditionalFormatting>
  <conditionalFormatting sqref="G30">
    <cfRule type="expression" dxfId="12713" priority="447" stopIfTrue="1">
      <formula>OR(G30=祝色)</formula>
    </cfRule>
  </conditionalFormatting>
  <conditionalFormatting sqref="I30">
    <cfRule type="expression" dxfId="12712" priority="446" stopIfTrue="1">
      <formula>OR(I30=祝色)</formula>
    </cfRule>
  </conditionalFormatting>
  <conditionalFormatting sqref="M30">
    <cfRule type="expression" dxfId="12711" priority="445" stopIfTrue="1">
      <formula>OR(M30=祝色)</formula>
    </cfRule>
  </conditionalFormatting>
  <conditionalFormatting sqref="K30">
    <cfRule type="expression" dxfId="12710" priority="444" stopIfTrue="1">
      <formula>OR(K30=祝色)</formula>
    </cfRule>
  </conditionalFormatting>
  <conditionalFormatting sqref="A32:A33">
    <cfRule type="expression" dxfId="12709" priority="443" stopIfTrue="1">
      <formula>OR(A32=祝色)</formula>
    </cfRule>
  </conditionalFormatting>
  <conditionalFormatting sqref="C32:C33">
    <cfRule type="expression" dxfId="12708" priority="442" stopIfTrue="1">
      <formula>OR(C32=祝色)</formula>
    </cfRule>
  </conditionalFormatting>
  <conditionalFormatting sqref="U22">
    <cfRule type="expression" dxfId="12707" priority="421" stopIfTrue="1">
      <formula>OR(AND(WEEKDAY(U22)=1,MONTH(U22)&lt;&gt;MONTH(Q18)),AND(OR(U22=祝色),MONTH(U22)&lt;&gt;MONTH(Q18)))</formula>
    </cfRule>
    <cfRule type="expression" dxfId="12706" priority="422" stopIfTrue="1">
      <formula>MONTH(U22)&lt;&gt;MONTH(Q18)</formula>
    </cfRule>
    <cfRule type="expression" dxfId="12705" priority="423" stopIfTrue="1">
      <formula>OR(U22=祝色)</formula>
    </cfRule>
  </conditionalFormatting>
  <conditionalFormatting sqref="W22">
    <cfRule type="expression" dxfId="12704" priority="424" stopIfTrue="1">
      <formula>OR(AND(WEEKDAY(W22)=1,MONTH(W22)&lt;&gt;MONTH(Q18)),AND(OR(W22=祝色),MONTH(W22)&lt;&gt;MONTH(Q18)))</formula>
    </cfRule>
    <cfRule type="expression" dxfId="12703" priority="425" stopIfTrue="1">
      <formula>MONTH(W22)&lt;&gt;MONTH(Q18)</formula>
    </cfRule>
    <cfRule type="expression" dxfId="12702" priority="426" stopIfTrue="1">
      <formula>OR(W22=祝色)</formula>
    </cfRule>
  </conditionalFormatting>
  <conditionalFormatting sqref="Y22">
    <cfRule type="expression" dxfId="12701" priority="427" stopIfTrue="1">
      <formula>OR(AND(WEEKDAY(Y22)=1,MONTH(Y22)&lt;&gt;MONTH(Q18)),AND(OR(Y22=祝色),MONTH(Y22)&lt;&gt;MONTH(Q18)))</formula>
    </cfRule>
    <cfRule type="expression" dxfId="12700" priority="428" stopIfTrue="1">
      <formula>MONTH(Y22)&lt;&gt;MONTH(Q18)</formula>
    </cfRule>
    <cfRule type="expression" dxfId="12699" priority="429" stopIfTrue="1">
      <formula>OR(Y22=祝色)</formula>
    </cfRule>
  </conditionalFormatting>
  <conditionalFormatting sqref="AA22">
    <cfRule type="expression" dxfId="12698" priority="430" stopIfTrue="1">
      <formula>OR(AND(WEEKDAY(AA22)=1,MONTH(AA22)&lt;&gt;MONTH(Q18)),AND(OR(AA22=祝色),MONTH(AA22)&lt;&gt;MONTH(Q18)))</formula>
    </cfRule>
    <cfRule type="expression" dxfId="12697" priority="431" stopIfTrue="1">
      <formula>MONTH(AA22)&lt;&gt;MONTH(Q18)</formula>
    </cfRule>
    <cfRule type="expression" dxfId="12696" priority="432" stopIfTrue="1">
      <formula>OR(AA22=祝色)</formula>
    </cfRule>
  </conditionalFormatting>
  <conditionalFormatting sqref="Q22">
    <cfRule type="expression" dxfId="12695" priority="433" stopIfTrue="1">
      <formula>OR(AND(WEEKDAY(Q22)=1,MONTH(Q22)&lt;&gt;MONTH(Q18)),AND(OR(Q22=祝色),MONTH(Q22)&lt;&gt;MONTH(Q18)))</formula>
    </cfRule>
    <cfRule type="expression" dxfId="12694" priority="434" stopIfTrue="1">
      <formula>MONTH(Q22)&lt;&gt;MONTH(Q18)</formula>
    </cfRule>
    <cfRule type="expression" dxfId="12693" priority="435" stopIfTrue="1">
      <formula>OR(Q22=祝色)</formula>
    </cfRule>
  </conditionalFormatting>
  <conditionalFormatting sqref="S22">
    <cfRule type="expression" dxfId="12692" priority="436" stopIfTrue="1">
      <formula>OR(AND(WEEKDAY(S22)=1,MONTH(S22)&lt;&gt;MONTH(Q18)),AND(OR(S22=祝色),MONTH(S22)&lt;&gt;MONTH(Q18)))</formula>
    </cfRule>
    <cfRule type="expression" dxfId="12691" priority="437" stopIfTrue="1">
      <formula>MONTH(S22)&lt;&gt;MONTH(Q18)</formula>
    </cfRule>
    <cfRule type="expression" dxfId="12690" priority="438" stopIfTrue="1">
      <formula>OR(S22=祝色)</formula>
    </cfRule>
  </conditionalFormatting>
  <conditionalFormatting sqref="AC22">
    <cfRule type="expression" dxfId="12689" priority="439" stopIfTrue="1">
      <formula>OR(AC22=祝色)</formula>
    </cfRule>
  </conditionalFormatting>
  <conditionalFormatting sqref="S30">
    <cfRule type="expression" dxfId="12688" priority="440" stopIfTrue="1">
      <formula>OR(S30=祝色)</formula>
    </cfRule>
  </conditionalFormatting>
  <conditionalFormatting sqref="Q30">
    <cfRule type="expression" dxfId="12687" priority="441" stopIfTrue="1">
      <formula>OR(Q30=祝色)</formula>
    </cfRule>
  </conditionalFormatting>
  <conditionalFormatting sqref="Q24">
    <cfRule type="expression" dxfId="12686" priority="420" stopIfTrue="1">
      <formula>OR(Q24=祝色)</formula>
    </cfRule>
  </conditionalFormatting>
  <conditionalFormatting sqref="S24">
    <cfRule type="expression" dxfId="12685" priority="419" stopIfTrue="1">
      <formula>OR(S24=祝色)</formula>
    </cfRule>
  </conditionalFormatting>
  <conditionalFormatting sqref="U24">
    <cfRule type="expression" dxfId="12684" priority="418" stopIfTrue="1">
      <formula>OR(U24=祝色)</formula>
    </cfRule>
  </conditionalFormatting>
  <conditionalFormatting sqref="W24">
    <cfRule type="expression" dxfId="12683" priority="417" stopIfTrue="1">
      <formula>OR(W24=祝色)</formula>
    </cfRule>
  </conditionalFormatting>
  <conditionalFormatting sqref="Y24">
    <cfRule type="expression" dxfId="12682" priority="416" stopIfTrue="1">
      <formula>OR(Y24=祝色)</formula>
    </cfRule>
  </conditionalFormatting>
  <conditionalFormatting sqref="AA24">
    <cfRule type="expression" dxfId="12681" priority="415" stopIfTrue="1">
      <formula>OR(AA24=祝色)</formula>
    </cfRule>
  </conditionalFormatting>
  <conditionalFormatting sqref="AC24">
    <cfRule type="expression" dxfId="12680" priority="414" stopIfTrue="1">
      <formula>OR(AC24=祝色)</formula>
    </cfRule>
  </conditionalFormatting>
  <conditionalFormatting sqref="Q26">
    <cfRule type="expression" dxfId="12679" priority="413" stopIfTrue="1">
      <formula>OR(Q26=祝色)</formula>
    </cfRule>
  </conditionalFormatting>
  <conditionalFormatting sqref="S26">
    <cfRule type="expression" dxfId="12678" priority="412" stopIfTrue="1">
      <formula>OR(S26=祝色)</formula>
    </cfRule>
  </conditionalFormatting>
  <conditionalFormatting sqref="U26">
    <cfRule type="expression" dxfId="12677" priority="411" stopIfTrue="1">
      <formula>OR(U26=祝色)</formula>
    </cfRule>
  </conditionalFormatting>
  <conditionalFormatting sqref="W26">
    <cfRule type="expression" dxfId="12676" priority="410" stopIfTrue="1">
      <formula>OR(W26=祝色)</formula>
    </cfRule>
  </conditionalFormatting>
  <conditionalFormatting sqref="Y26">
    <cfRule type="expression" dxfId="12675" priority="409" stopIfTrue="1">
      <formula>OR(Y26=祝色)</formula>
    </cfRule>
  </conditionalFormatting>
  <conditionalFormatting sqref="AA26">
    <cfRule type="expression" dxfId="12674" priority="408" stopIfTrue="1">
      <formula>OR(AA26=祝色)</formula>
    </cfRule>
  </conditionalFormatting>
  <conditionalFormatting sqref="AC26">
    <cfRule type="expression" dxfId="12673" priority="407" stopIfTrue="1">
      <formula>OR(AC26=祝色)</formula>
    </cfRule>
  </conditionalFormatting>
  <conditionalFormatting sqref="Q28">
    <cfRule type="expression" dxfId="12672" priority="406" stopIfTrue="1">
      <formula>OR(Q28=祝色)</formula>
    </cfRule>
  </conditionalFormatting>
  <conditionalFormatting sqref="S28">
    <cfRule type="expression" dxfId="12671" priority="405" stopIfTrue="1">
      <formula>OR(S28=祝色)</formula>
    </cfRule>
  </conditionalFormatting>
  <conditionalFormatting sqref="U28">
    <cfRule type="expression" dxfId="12670" priority="404" stopIfTrue="1">
      <formula>OR(U28=祝色)</formula>
    </cfRule>
  </conditionalFormatting>
  <conditionalFormatting sqref="W28">
    <cfRule type="expression" dxfId="12669" priority="403" stopIfTrue="1">
      <formula>OR(W28=祝色)</formula>
    </cfRule>
  </conditionalFormatting>
  <conditionalFormatting sqref="Y28">
    <cfRule type="expression" dxfId="12668" priority="402" stopIfTrue="1">
      <formula>OR(Y28=祝色)</formula>
    </cfRule>
  </conditionalFormatting>
  <conditionalFormatting sqref="AA28">
    <cfRule type="expression" dxfId="12667" priority="401" stopIfTrue="1">
      <formula>OR(AA28=祝色)</formula>
    </cfRule>
  </conditionalFormatting>
  <conditionalFormatting sqref="AC28">
    <cfRule type="expression" dxfId="12666" priority="400" stopIfTrue="1">
      <formula>OR(AC28=祝色)</formula>
    </cfRule>
  </conditionalFormatting>
  <conditionalFormatting sqref="U30">
    <cfRule type="expression" dxfId="12665" priority="399" stopIfTrue="1">
      <formula>OR(U30=祝色)</formula>
    </cfRule>
  </conditionalFormatting>
  <conditionalFormatting sqref="W30">
    <cfRule type="expression" dxfId="12664" priority="398" stopIfTrue="1">
      <formula>OR(W30=祝色)</formula>
    </cfRule>
  </conditionalFormatting>
  <conditionalFormatting sqref="Y30">
    <cfRule type="expression" dxfId="12663" priority="397" stopIfTrue="1">
      <formula>OR(Y30=祝色)</formula>
    </cfRule>
  </conditionalFormatting>
  <conditionalFormatting sqref="AC30">
    <cfRule type="expression" dxfId="12662" priority="396" stopIfTrue="1">
      <formula>OR(AC30=祝色)</formula>
    </cfRule>
  </conditionalFormatting>
  <conditionalFormatting sqref="AA30">
    <cfRule type="expression" dxfId="12661" priority="395" stopIfTrue="1">
      <formula>OR(AA30=祝色)</formula>
    </cfRule>
  </conditionalFormatting>
  <conditionalFormatting sqref="Q32:Q33">
    <cfRule type="expression" dxfId="12660" priority="394" stopIfTrue="1">
      <formula>OR(Q32=祝色)</formula>
    </cfRule>
  </conditionalFormatting>
  <conditionalFormatting sqref="S32:S33">
    <cfRule type="expression" dxfId="12659" priority="393" stopIfTrue="1">
      <formula>OR(S32=祝色)</formula>
    </cfRule>
  </conditionalFormatting>
  <conditionalFormatting sqref="E39">
    <cfRule type="expression" dxfId="12658" priority="372" stopIfTrue="1">
      <formula>OR(AND(WEEKDAY(E39)=1,MONTH(E39)&lt;&gt;MONTH(A35)),AND(OR(E39=祝色),MONTH(E39)&lt;&gt;MONTH(A35)))</formula>
    </cfRule>
    <cfRule type="expression" dxfId="12657" priority="373" stopIfTrue="1">
      <formula>MONTH(E39)&lt;&gt;MONTH(A35)</formula>
    </cfRule>
    <cfRule type="expression" dxfId="12656" priority="374" stopIfTrue="1">
      <formula>OR(E39=祝色)</formula>
    </cfRule>
  </conditionalFormatting>
  <conditionalFormatting sqref="G39">
    <cfRule type="expression" dxfId="12655" priority="375" stopIfTrue="1">
      <formula>OR(AND(WEEKDAY(G39)=1,MONTH(G39)&lt;&gt;MONTH(A35)),AND(OR(G39=祝色),MONTH(G39)&lt;&gt;MONTH(A35)))</formula>
    </cfRule>
    <cfRule type="expression" dxfId="12654" priority="376" stopIfTrue="1">
      <formula>MONTH(G39)&lt;&gt;MONTH(A35)</formula>
    </cfRule>
    <cfRule type="expression" dxfId="12653" priority="377" stopIfTrue="1">
      <formula>OR(G39=祝色)</formula>
    </cfRule>
  </conditionalFormatting>
  <conditionalFormatting sqref="I39">
    <cfRule type="expression" dxfId="12652" priority="378" stopIfTrue="1">
      <formula>OR(AND(WEEKDAY(I39)=1,MONTH(I39)&lt;&gt;MONTH(A35)),AND(OR(I39=祝色),MONTH(I39)&lt;&gt;MONTH(A35)))</formula>
    </cfRule>
    <cfRule type="expression" dxfId="12651" priority="379" stopIfTrue="1">
      <formula>MONTH(I39)&lt;&gt;MONTH(A35)</formula>
    </cfRule>
    <cfRule type="expression" dxfId="12650" priority="380" stopIfTrue="1">
      <formula>OR(I39=祝色)</formula>
    </cfRule>
  </conditionalFormatting>
  <conditionalFormatting sqref="K39">
    <cfRule type="expression" dxfId="12649" priority="381" stopIfTrue="1">
      <formula>OR(AND(WEEKDAY(K39)=1,MONTH(K39)&lt;&gt;MONTH(A35)),AND(OR(K39=祝色),MONTH(K39)&lt;&gt;MONTH(A35)))</formula>
    </cfRule>
    <cfRule type="expression" dxfId="12648" priority="382" stopIfTrue="1">
      <formula>MONTH(K39)&lt;&gt;MONTH(A35)</formula>
    </cfRule>
    <cfRule type="expression" dxfId="12647" priority="383" stopIfTrue="1">
      <formula>OR(K39=祝色)</formula>
    </cfRule>
  </conditionalFormatting>
  <conditionalFormatting sqref="A39">
    <cfRule type="expression" dxfId="12646" priority="384" stopIfTrue="1">
      <formula>OR(AND(WEEKDAY(A39)=1,MONTH(A39)&lt;&gt;MONTH(A35)),AND(OR(A39=祝色),MONTH(A39)&lt;&gt;MONTH(A35)))</formula>
    </cfRule>
    <cfRule type="expression" dxfId="12645" priority="385" stopIfTrue="1">
      <formula>MONTH(A39)&lt;&gt;MONTH(A35)</formula>
    </cfRule>
    <cfRule type="expression" dxfId="12644" priority="386" stopIfTrue="1">
      <formula>OR(A39=祝色)</formula>
    </cfRule>
  </conditionalFormatting>
  <conditionalFormatting sqref="C39">
    <cfRule type="expression" dxfId="12643" priority="387" stopIfTrue="1">
      <formula>OR(AND(WEEKDAY(C39)=1,MONTH(C39)&lt;&gt;MONTH(A35)),AND(OR(C39=祝色),MONTH(C39)&lt;&gt;MONTH(A35)))</formula>
    </cfRule>
    <cfRule type="expression" dxfId="12642" priority="388" stopIfTrue="1">
      <formula>MONTH(C39)&lt;&gt;MONTH(A35)</formula>
    </cfRule>
    <cfRule type="expression" dxfId="12641" priority="389" stopIfTrue="1">
      <formula>OR(C39=祝色)</formula>
    </cfRule>
  </conditionalFormatting>
  <conditionalFormatting sqref="M39">
    <cfRule type="expression" dxfId="12640" priority="390" stopIfTrue="1">
      <formula>OR(M39=祝色)</formula>
    </cfRule>
  </conditionalFormatting>
  <conditionalFormatting sqref="C47">
    <cfRule type="expression" dxfId="12639" priority="391" stopIfTrue="1">
      <formula>OR(C47=祝色)</formula>
    </cfRule>
  </conditionalFormatting>
  <conditionalFormatting sqref="A47">
    <cfRule type="expression" dxfId="12638" priority="392" stopIfTrue="1">
      <formula>OR(A47=祝色)</formula>
    </cfRule>
  </conditionalFormatting>
  <conditionalFormatting sqref="A41">
    <cfRule type="expression" dxfId="12637" priority="371" stopIfTrue="1">
      <formula>OR(A41=祝色)</formula>
    </cfRule>
  </conditionalFormatting>
  <conditionalFormatting sqref="C41">
    <cfRule type="expression" dxfId="12636" priority="370" stopIfTrue="1">
      <formula>OR(C41=祝色)</formula>
    </cfRule>
  </conditionalFormatting>
  <conditionalFormatting sqref="E41">
    <cfRule type="expression" dxfId="12635" priority="369" stopIfTrue="1">
      <formula>OR(E41=祝色)</formula>
    </cfRule>
  </conditionalFormatting>
  <conditionalFormatting sqref="G41">
    <cfRule type="expression" dxfId="12634" priority="368" stopIfTrue="1">
      <formula>OR(G41=祝色)</formula>
    </cfRule>
  </conditionalFormatting>
  <conditionalFormatting sqref="I41">
    <cfRule type="expression" dxfId="12633" priority="367" stopIfTrue="1">
      <formula>OR(I41=祝色)</formula>
    </cfRule>
  </conditionalFormatting>
  <conditionalFormatting sqref="K41">
    <cfRule type="expression" dxfId="12632" priority="366" stopIfTrue="1">
      <formula>OR(K41=祝色)</formula>
    </cfRule>
  </conditionalFormatting>
  <conditionalFormatting sqref="M41">
    <cfRule type="expression" dxfId="12631" priority="365" stopIfTrue="1">
      <formula>OR(M41=祝色)</formula>
    </cfRule>
  </conditionalFormatting>
  <conditionalFormatting sqref="A43">
    <cfRule type="expression" dxfId="12630" priority="364" stopIfTrue="1">
      <formula>OR(A43=祝色)</formula>
    </cfRule>
  </conditionalFormatting>
  <conditionalFormatting sqref="C43">
    <cfRule type="expression" dxfId="12629" priority="363" stopIfTrue="1">
      <formula>OR(C43=祝色)</formula>
    </cfRule>
  </conditionalFormatting>
  <conditionalFormatting sqref="E43">
    <cfRule type="expression" dxfId="12628" priority="362" stopIfTrue="1">
      <formula>OR(E43=祝色)</formula>
    </cfRule>
  </conditionalFormatting>
  <conditionalFormatting sqref="G43">
    <cfRule type="expression" dxfId="12627" priority="361" stopIfTrue="1">
      <formula>OR(G43=祝色)</formula>
    </cfRule>
  </conditionalFormatting>
  <conditionalFormatting sqref="I43">
    <cfRule type="expression" dxfId="12626" priority="360" stopIfTrue="1">
      <formula>OR(I43=祝色)</formula>
    </cfRule>
  </conditionalFormatting>
  <conditionalFormatting sqref="K43">
    <cfRule type="expression" dxfId="12625" priority="359" stopIfTrue="1">
      <formula>OR(K43=祝色)</formula>
    </cfRule>
  </conditionalFormatting>
  <conditionalFormatting sqref="M43">
    <cfRule type="expression" dxfId="12624" priority="358" stopIfTrue="1">
      <formula>OR(M43=祝色)</formula>
    </cfRule>
  </conditionalFormatting>
  <conditionalFormatting sqref="A45">
    <cfRule type="expression" dxfId="12623" priority="357" stopIfTrue="1">
      <formula>OR(A45=祝色)</formula>
    </cfRule>
  </conditionalFormatting>
  <conditionalFormatting sqref="C45">
    <cfRule type="expression" dxfId="12622" priority="356" stopIfTrue="1">
      <formula>OR(C45=祝色)</formula>
    </cfRule>
  </conditionalFormatting>
  <conditionalFormatting sqref="E45">
    <cfRule type="expression" dxfId="12621" priority="355" stopIfTrue="1">
      <formula>OR(E45=祝色)</formula>
    </cfRule>
  </conditionalFormatting>
  <conditionalFormatting sqref="G45">
    <cfRule type="expression" dxfId="12620" priority="354" stopIfTrue="1">
      <formula>OR(G45=祝色)</formula>
    </cfRule>
  </conditionalFormatting>
  <conditionalFormatting sqref="I45">
    <cfRule type="expression" dxfId="12619" priority="353" stopIfTrue="1">
      <formula>OR(I45=祝色)</formula>
    </cfRule>
  </conditionalFormatting>
  <conditionalFormatting sqref="K45">
    <cfRule type="expression" dxfId="12618" priority="352" stopIfTrue="1">
      <formula>OR(K45=祝色)</formula>
    </cfRule>
  </conditionalFormatting>
  <conditionalFormatting sqref="M45">
    <cfRule type="expression" dxfId="12617" priority="351" stopIfTrue="1">
      <formula>OR(M45=祝色)</formula>
    </cfRule>
  </conditionalFormatting>
  <conditionalFormatting sqref="E47">
    <cfRule type="expression" dxfId="12616" priority="350" stopIfTrue="1">
      <formula>OR(E47=祝色)</formula>
    </cfRule>
  </conditionalFormatting>
  <conditionalFormatting sqref="G47">
    <cfRule type="expression" dxfId="12615" priority="349" stopIfTrue="1">
      <formula>OR(G47=祝色)</formula>
    </cfRule>
  </conditionalFormatting>
  <conditionalFormatting sqref="I47">
    <cfRule type="expression" dxfId="12614" priority="348" stopIfTrue="1">
      <formula>OR(I47=祝色)</formula>
    </cfRule>
  </conditionalFormatting>
  <conditionalFormatting sqref="M47">
    <cfRule type="expression" dxfId="12613" priority="347" stopIfTrue="1">
      <formula>OR(M47=祝色)</formula>
    </cfRule>
  </conditionalFormatting>
  <conditionalFormatting sqref="K47">
    <cfRule type="expression" dxfId="12612" priority="346" stopIfTrue="1">
      <formula>OR(K47=祝色)</formula>
    </cfRule>
  </conditionalFormatting>
  <conditionalFormatting sqref="A49:A50">
    <cfRule type="expression" dxfId="12611" priority="345" stopIfTrue="1">
      <formula>OR(A49=祝色)</formula>
    </cfRule>
  </conditionalFormatting>
  <conditionalFormatting sqref="C49:C50">
    <cfRule type="expression" dxfId="12610" priority="344" stopIfTrue="1">
      <formula>OR(C49=祝色)</formula>
    </cfRule>
  </conditionalFormatting>
  <conditionalFormatting sqref="U39">
    <cfRule type="expression" dxfId="12609" priority="323" stopIfTrue="1">
      <formula>OR(AND(WEEKDAY(U39)=1,MONTH(U39)&lt;&gt;MONTH(Q35)),AND(OR(U39=祝色),MONTH(U39)&lt;&gt;MONTH(Q35)))</formula>
    </cfRule>
    <cfRule type="expression" dxfId="12608" priority="324" stopIfTrue="1">
      <formula>MONTH(U39)&lt;&gt;MONTH(Q35)</formula>
    </cfRule>
    <cfRule type="expression" dxfId="12607" priority="325" stopIfTrue="1">
      <formula>OR(U39=祝色)</formula>
    </cfRule>
  </conditionalFormatting>
  <conditionalFormatting sqref="W39">
    <cfRule type="expression" dxfId="12606" priority="326" stopIfTrue="1">
      <formula>OR(AND(WEEKDAY(W39)=1,MONTH(W39)&lt;&gt;MONTH(Q35)),AND(OR(W39=祝色),MONTH(W39)&lt;&gt;MONTH(Q35)))</formula>
    </cfRule>
    <cfRule type="expression" dxfId="12605" priority="327" stopIfTrue="1">
      <formula>MONTH(W39)&lt;&gt;MONTH(Q35)</formula>
    </cfRule>
    <cfRule type="expression" dxfId="12604" priority="328" stopIfTrue="1">
      <formula>OR(W39=祝色)</formula>
    </cfRule>
  </conditionalFormatting>
  <conditionalFormatting sqref="Y39">
    <cfRule type="expression" dxfId="12603" priority="329" stopIfTrue="1">
      <formula>OR(AND(WEEKDAY(Y39)=1,MONTH(Y39)&lt;&gt;MONTH(Q35)),AND(OR(Y39=祝色),MONTH(Y39)&lt;&gt;MONTH(Q35)))</formula>
    </cfRule>
    <cfRule type="expression" dxfId="12602" priority="330" stopIfTrue="1">
      <formula>MONTH(Y39)&lt;&gt;MONTH(Q35)</formula>
    </cfRule>
    <cfRule type="expression" dxfId="12601" priority="331" stopIfTrue="1">
      <formula>OR(Y39=祝色)</formula>
    </cfRule>
  </conditionalFormatting>
  <conditionalFormatting sqref="AA39">
    <cfRule type="expression" dxfId="12600" priority="332" stopIfTrue="1">
      <formula>OR(AND(WEEKDAY(AA39)=1,MONTH(AA39)&lt;&gt;MONTH(Q35)),AND(OR(AA39=祝色),MONTH(AA39)&lt;&gt;MONTH(Q35)))</formula>
    </cfRule>
    <cfRule type="expression" dxfId="12599" priority="333" stopIfTrue="1">
      <formula>MONTH(AA39)&lt;&gt;MONTH(Q35)</formula>
    </cfRule>
    <cfRule type="expression" dxfId="12598" priority="334" stopIfTrue="1">
      <formula>OR(AA39=祝色)</formula>
    </cfRule>
  </conditionalFormatting>
  <conditionalFormatting sqref="Q39">
    <cfRule type="expression" dxfId="12597" priority="335" stopIfTrue="1">
      <formula>OR(AND(WEEKDAY(Q39)=1,MONTH(Q39)&lt;&gt;MONTH(Q35)),AND(OR(Q39=祝色),MONTH(Q39)&lt;&gt;MONTH(Q35)))</formula>
    </cfRule>
    <cfRule type="expression" dxfId="12596" priority="336" stopIfTrue="1">
      <formula>MONTH(Q39)&lt;&gt;MONTH(Q35)</formula>
    </cfRule>
    <cfRule type="expression" dxfId="12595" priority="337" stopIfTrue="1">
      <formula>OR(Q39=祝色)</formula>
    </cfRule>
  </conditionalFormatting>
  <conditionalFormatting sqref="S39">
    <cfRule type="expression" dxfId="12594" priority="338" stopIfTrue="1">
      <formula>OR(AND(WEEKDAY(S39)=1,MONTH(S39)&lt;&gt;MONTH(Q35)),AND(OR(S39=祝色),MONTH(S39)&lt;&gt;MONTH(Q35)))</formula>
    </cfRule>
    <cfRule type="expression" dxfId="12593" priority="339" stopIfTrue="1">
      <formula>MONTH(S39)&lt;&gt;MONTH(Q35)</formula>
    </cfRule>
    <cfRule type="expression" dxfId="12592" priority="340" stopIfTrue="1">
      <formula>OR(S39=祝色)</formula>
    </cfRule>
  </conditionalFormatting>
  <conditionalFormatting sqref="AC39">
    <cfRule type="expression" dxfId="12591" priority="341" stopIfTrue="1">
      <formula>OR(AC39=祝色)</formula>
    </cfRule>
  </conditionalFormatting>
  <conditionalFormatting sqref="S47">
    <cfRule type="expression" dxfId="12590" priority="342" stopIfTrue="1">
      <formula>OR(S47=祝色)</formula>
    </cfRule>
  </conditionalFormatting>
  <conditionalFormatting sqref="Q47">
    <cfRule type="expression" dxfId="12589" priority="343" stopIfTrue="1">
      <formula>OR(Q47=祝色)</formula>
    </cfRule>
  </conditionalFormatting>
  <conditionalFormatting sqref="Q41">
    <cfRule type="expression" dxfId="12588" priority="322" stopIfTrue="1">
      <formula>OR(Q41=祝色)</formula>
    </cfRule>
  </conditionalFormatting>
  <conditionalFormatting sqref="S41">
    <cfRule type="expression" dxfId="12587" priority="321" stopIfTrue="1">
      <formula>OR(S41=祝色)</formula>
    </cfRule>
  </conditionalFormatting>
  <conditionalFormatting sqref="U41">
    <cfRule type="expression" dxfId="12586" priority="320" stopIfTrue="1">
      <formula>OR(U41=祝色)</formula>
    </cfRule>
  </conditionalFormatting>
  <conditionalFormatting sqref="W41">
    <cfRule type="expression" dxfId="12585" priority="319" stopIfTrue="1">
      <formula>OR(W41=祝色)</formula>
    </cfRule>
  </conditionalFormatting>
  <conditionalFormatting sqref="Y41">
    <cfRule type="expression" dxfId="12584" priority="318" stopIfTrue="1">
      <formula>OR(Y41=祝色)</formula>
    </cfRule>
  </conditionalFormatting>
  <conditionalFormatting sqref="AA41">
    <cfRule type="expression" dxfId="12583" priority="317" stopIfTrue="1">
      <formula>OR(AA41=祝色)</formula>
    </cfRule>
  </conditionalFormatting>
  <conditionalFormatting sqref="AC41">
    <cfRule type="expression" dxfId="12582" priority="316" stopIfTrue="1">
      <formula>OR(AC41=祝色)</formula>
    </cfRule>
  </conditionalFormatting>
  <conditionalFormatting sqref="Q43">
    <cfRule type="expression" dxfId="12581" priority="315" stopIfTrue="1">
      <formula>OR(Q43=祝色)</formula>
    </cfRule>
  </conditionalFormatting>
  <conditionalFormatting sqref="S43">
    <cfRule type="expression" dxfId="12580" priority="314" stopIfTrue="1">
      <formula>OR(S43=祝色)</formula>
    </cfRule>
  </conditionalFormatting>
  <conditionalFormatting sqref="U43">
    <cfRule type="expression" dxfId="12579" priority="313" stopIfTrue="1">
      <formula>OR(U43=祝色)</formula>
    </cfRule>
  </conditionalFormatting>
  <conditionalFormatting sqref="W43">
    <cfRule type="expression" dxfId="12578" priority="312" stopIfTrue="1">
      <formula>OR(W43=祝色)</formula>
    </cfRule>
  </conditionalFormatting>
  <conditionalFormatting sqref="Y43">
    <cfRule type="expression" dxfId="12577" priority="311" stopIfTrue="1">
      <formula>OR(Y43=祝色)</formula>
    </cfRule>
  </conditionalFormatting>
  <conditionalFormatting sqref="AA43">
    <cfRule type="expression" dxfId="12576" priority="310" stopIfTrue="1">
      <formula>OR(AA43=祝色)</formula>
    </cfRule>
  </conditionalFormatting>
  <conditionalFormatting sqref="AC43">
    <cfRule type="expression" dxfId="12575" priority="309" stopIfTrue="1">
      <formula>OR(AC43=祝色)</formula>
    </cfRule>
  </conditionalFormatting>
  <conditionalFormatting sqref="Q45">
    <cfRule type="expression" dxfId="12574" priority="308" stopIfTrue="1">
      <formula>OR(Q45=祝色)</formula>
    </cfRule>
  </conditionalFormatting>
  <conditionalFormatting sqref="S45">
    <cfRule type="expression" dxfId="12573" priority="307" stopIfTrue="1">
      <formula>OR(S45=祝色)</formula>
    </cfRule>
  </conditionalFormatting>
  <conditionalFormatting sqref="U45">
    <cfRule type="expression" dxfId="12572" priority="306" stopIfTrue="1">
      <formula>OR(U45=祝色)</formula>
    </cfRule>
  </conditionalFormatting>
  <conditionalFormatting sqref="W45">
    <cfRule type="expression" dxfId="12571" priority="305" stopIfTrue="1">
      <formula>OR(W45=祝色)</formula>
    </cfRule>
  </conditionalFormatting>
  <conditionalFormatting sqref="Y45">
    <cfRule type="expression" dxfId="12570" priority="304" stopIfTrue="1">
      <formula>OR(Y45=祝色)</formula>
    </cfRule>
  </conditionalFormatting>
  <conditionalFormatting sqref="AA45">
    <cfRule type="expression" dxfId="12569" priority="303" stopIfTrue="1">
      <formula>OR(AA45=祝色)</formula>
    </cfRule>
  </conditionalFormatting>
  <conditionalFormatting sqref="AC45">
    <cfRule type="expression" dxfId="12568" priority="302" stopIfTrue="1">
      <formula>OR(AC45=祝色)</formula>
    </cfRule>
  </conditionalFormatting>
  <conditionalFormatting sqref="U47">
    <cfRule type="expression" dxfId="12567" priority="301" stopIfTrue="1">
      <formula>OR(U47=祝色)</formula>
    </cfRule>
  </conditionalFormatting>
  <conditionalFormatting sqref="W47">
    <cfRule type="expression" dxfId="12566" priority="300" stopIfTrue="1">
      <formula>OR(W47=祝色)</formula>
    </cfRule>
  </conditionalFormatting>
  <conditionalFormatting sqref="Y47">
    <cfRule type="expression" dxfId="12565" priority="299" stopIfTrue="1">
      <formula>OR(Y47=祝色)</formula>
    </cfRule>
  </conditionalFormatting>
  <conditionalFormatting sqref="AC47">
    <cfRule type="expression" dxfId="12564" priority="298" stopIfTrue="1">
      <formula>OR(AC47=祝色)</formula>
    </cfRule>
  </conditionalFormatting>
  <conditionalFormatting sqref="AA47">
    <cfRule type="expression" dxfId="12563" priority="297" stopIfTrue="1">
      <formula>OR(AA47=祝色)</formula>
    </cfRule>
  </conditionalFormatting>
  <conditionalFormatting sqref="Q49:Q50">
    <cfRule type="expression" dxfId="12562" priority="296" stopIfTrue="1">
      <formula>OR(Q49=祝色)</formula>
    </cfRule>
  </conditionalFormatting>
  <conditionalFormatting sqref="S49:S50">
    <cfRule type="expression" dxfId="12561" priority="295" stopIfTrue="1">
      <formula>OR(S49=祝色)</formula>
    </cfRule>
  </conditionalFormatting>
  <conditionalFormatting sqref="AK5">
    <cfRule type="expression" dxfId="12560" priority="274" stopIfTrue="1">
      <formula>OR(AND(WEEKDAY(AK5)=1,MONTH(AK5)&lt;&gt;MONTH(AG1)),AND(OR(AK5=祝色),MONTH(AK5)&lt;&gt;MONTH(AG1)))</formula>
    </cfRule>
    <cfRule type="expression" dxfId="12559" priority="275" stopIfTrue="1">
      <formula>MONTH(AK5)&lt;&gt;MONTH(AG1)</formula>
    </cfRule>
    <cfRule type="expression" dxfId="12558" priority="276" stopIfTrue="1">
      <formula>OR(AK5=祝色)</formula>
    </cfRule>
  </conditionalFormatting>
  <conditionalFormatting sqref="AM5">
    <cfRule type="expression" dxfId="12557" priority="277" stopIfTrue="1">
      <formula>OR(AND(WEEKDAY(AM5)=1,MONTH(AM5)&lt;&gt;MONTH(AG1)),AND(OR(AM5=祝色),MONTH(AM5)&lt;&gt;MONTH(AG1)))</formula>
    </cfRule>
    <cfRule type="expression" dxfId="12556" priority="278" stopIfTrue="1">
      <formula>MONTH(AM5)&lt;&gt;MONTH(AG1)</formula>
    </cfRule>
    <cfRule type="expression" dxfId="12555" priority="279" stopIfTrue="1">
      <formula>OR(AM5=祝色)</formula>
    </cfRule>
  </conditionalFormatting>
  <conditionalFormatting sqref="AO5">
    <cfRule type="expression" dxfId="12554" priority="280" stopIfTrue="1">
      <formula>OR(AND(WEEKDAY(AO5)=1,MONTH(AO5)&lt;&gt;MONTH(AG1)),AND(OR(AO5=祝色),MONTH(AO5)&lt;&gt;MONTH(AG1)))</formula>
    </cfRule>
    <cfRule type="expression" dxfId="12553" priority="281" stopIfTrue="1">
      <formula>MONTH(AO5)&lt;&gt;MONTH(AG1)</formula>
    </cfRule>
    <cfRule type="expression" dxfId="12552" priority="282" stopIfTrue="1">
      <formula>OR(AO5=祝色)</formula>
    </cfRule>
  </conditionalFormatting>
  <conditionalFormatting sqref="AQ5">
    <cfRule type="expression" dxfId="12551" priority="283" stopIfTrue="1">
      <formula>OR(AND(WEEKDAY(AQ5)=1,MONTH(AQ5)&lt;&gt;MONTH(AG1)),AND(OR(AQ5=祝色),MONTH(AQ5)&lt;&gt;MONTH(AG1)))</formula>
    </cfRule>
    <cfRule type="expression" dxfId="12550" priority="284" stopIfTrue="1">
      <formula>MONTH(AQ5)&lt;&gt;MONTH(AG1)</formula>
    </cfRule>
    <cfRule type="expression" dxfId="12549" priority="285" stopIfTrue="1">
      <formula>OR(AQ5=祝色)</formula>
    </cfRule>
  </conditionalFormatting>
  <conditionalFormatting sqref="AG5">
    <cfRule type="expression" dxfId="12548" priority="286" stopIfTrue="1">
      <formula>OR(AND(WEEKDAY(AG5)=1,MONTH(AG5)&lt;&gt;MONTH(AG1)),AND(OR(AG5=祝色),MONTH(AG5)&lt;&gt;MONTH(AG1)))</formula>
    </cfRule>
    <cfRule type="expression" dxfId="12547" priority="287" stopIfTrue="1">
      <formula>MONTH(AG5)&lt;&gt;MONTH(AG1)</formula>
    </cfRule>
    <cfRule type="expression" dxfId="12546" priority="288" stopIfTrue="1">
      <formula>OR(AG5=祝色)</formula>
    </cfRule>
  </conditionalFormatting>
  <conditionalFormatting sqref="AI5">
    <cfRule type="expression" dxfId="12545" priority="289" stopIfTrue="1">
      <formula>OR(AND(WEEKDAY(AI5)=1,MONTH(AI5)&lt;&gt;MONTH(AG1)),AND(OR(AI5=祝色),MONTH(AI5)&lt;&gt;MONTH(AG1)))</formula>
    </cfRule>
    <cfRule type="expression" dxfId="12544" priority="290" stopIfTrue="1">
      <formula>MONTH(AI5)&lt;&gt;MONTH(AG1)</formula>
    </cfRule>
    <cfRule type="expression" dxfId="12543" priority="291" stopIfTrue="1">
      <formula>OR(AI5=祝色)</formula>
    </cfRule>
  </conditionalFormatting>
  <conditionalFormatting sqref="AS5">
    <cfRule type="expression" dxfId="12542" priority="292" stopIfTrue="1">
      <formula>OR(AS5=祝色)</formula>
    </cfRule>
  </conditionalFormatting>
  <conditionalFormatting sqref="AI13">
    <cfRule type="expression" dxfId="12541" priority="293" stopIfTrue="1">
      <formula>OR(AI13=祝色)</formula>
    </cfRule>
  </conditionalFormatting>
  <conditionalFormatting sqref="AG13">
    <cfRule type="expression" dxfId="12540" priority="294" stopIfTrue="1">
      <formula>OR(AG13=祝色)</formula>
    </cfRule>
  </conditionalFormatting>
  <conditionalFormatting sqref="AG7">
    <cfRule type="expression" dxfId="12539" priority="273" stopIfTrue="1">
      <formula>OR(AG7=祝色)</formula>
    </cfRule>
  </conditionalFormatting>
  <conditionalFormatting sqref="AI7">
    <cfRule type="expression" dxfId="12538" priority="272" stopIfTrue="1">
      <formula>OR(AI7=祝色)</formula>
    </cfRule>
  </conditionalFormatting>
  <conditionalFormatting sqref="AK7">
    <cfRule type="expression" dxfId="12537" priority="271" stopIfTrue="1">
      <formula>OR(AK7=祝色)</formula>
    </cfRule>
  </conditionalFormatting>
  <conditionalFormatting sqref="AM7">
    <cfRule type="expression" dxfId="12536" priority="270" stopIfTrue="1">
      <formula>OR(AM7=祝色)</formula>
    </cfRule>
  </conditionalFormatting>
  <conditionalFormatting sqref="AO7">
    <cfRule type="expression" dxfId="12535" priority="269" stopIfTrue="1">
      <formula>OR(AO7=祝色)</formula>
    </cfRule>
  </conditionalFormatting>
  <conditionalFormatting sqref="AQ7">
    <cfRule type="expression" dxfId="12534" priority="268" stopIfTrue="1">
      <formula>OR(AQ7=祝色)</formula>
    </cfRule>
  </conditionalFormatting>
  <conditionalFormatting sqref="AS7">
    <cfRule type="expression" dxfId="12533" priority="267" stopIfTrue="1">
      <formula>OR(AS7=祝色)</formula>
    </cfRule>
  </conditionalFormatting>
  <conditionalFormatting sqref="AG9">
    <cfRule type="expression" dxfId="12532" priority="266" stopIfTrue="1">
      <formula>OR(AG9=祝色)</formula>
    </cfRule>
  </conditionalFormatting>
  <conditionalFormatting sqref="AI9">
    <cfRule type="expression" dxfId="12531" priority="265" stopIfTrue="1">
      <formula>OR(AI9=祝色)</formula>
    </cfRule>
  </conditionalFormatting>
  <conditionalFormatting sqref="AK9">
    <cfRule type="expression" dxfId="12530" priority="264" stopIfTrue="1">
      <formula>OR(AK9=祝色)</formula>
    </cfRule>
  </conditionalFormatting>
  <conditionalFormatting sqref="AM9">
    <cfRule type="expression" dxfId="12529" priority="263" stopIfTrue="1">
      <formula>OR(AM9=祝色)</formula>
    </cfRule>
  </conditionalFormatting>
  <conditionalFormatting sqref="AO9">
    <cfRule type="expression" dxfId="12528" priority="262" stopIfTrue="1">
      <formula>OR(AO9=祝色)</formula>
    </cfRule>
  </conditionalFormatting>
  <conditionalFormatting sqref="AQ9">
    <cfRule type="expression" dxfId="12527" priority="261" stopIfTrue="1">
      <formula>OR(AQ9=祝色)</formula>
    </cfRule>
  </conditionalFormatting>
  <conditionalFormatting sqref="AS9">
    <cfRule type="expression" dxfId="12526" priority="260" stopIfTrue="1">
      <formula>OR(AS9=祝色)</formula>
    </cfRule>
  </conditionalFormatting>
  <conditionalFormatting sqref="AG11">
    <cfRule type="expression" dxfId="12525" priority="259" stopIfTrue="1">
      <formula>OR(AG11=祝色)</formula>
    </cfRule>
  </conditionalFormatting>
  <conditionalFormatting sqref="AI11">
    <cfRule type="expression" dxfId="12524" priority="258" stopIfTrue="1">
      <formula>OR(AI11=祝色)</formula>
    </cfRule>
  </conditionalFormatting>
  <conditionalFormatting sqref="AK11">
    <cfRule type="expression" dxfId="12523" priority="257" stopIfTrue="1">
      <formula>OR(AK11=祝色)</formula>
    </cfRule>
  </conditionalFormatting>
  <conditionalFormatting sqref="AM11">
    <cfRule type="expression" dxfId="12522" priority="256" stopIfTrue="1">
      <formula>OR(AM11=祝色)</formula>
    </cfRule>
  </conditionalFormatting>
  <conditionalFormatting sqref="AO11">
    <cfRule type="expression" dxfId="12521" priority="255" stopIfTrue="1">
      <formula>OR(AO11=祝色)</formula>
    </cfRule>
  </conditionalFormatting>
  <conditionalFormatting sqref="AQ11">
    <cfRule type="expression" dxfId="12520" priority="254" stopIfTrue="1">
      <formula>OR(AQ11=祝色)</formula>
    </cfRule>
  </conditionalFormatting>
  <conditionalFormatting sqref="AS11">
    <cfRule type="expression" dxfId="12519" priority="253" stopIfTrue="1">
      <formula>OR(AS11=祝色)</formula>
    </cfRule>
  </conditionalFormatting>
  <conditionalFormatting sqref="AK13">
    <cfRule type="expression" dxfId="12518" priority="252" stopIfTrue="1">
      <formula>OR(AK13=祝色)</formula>
    </cfRule>
  </conditionalFormatting>
  <conditionalFormatting sqref="AM13">
    <cfRule type="expression" dxfId="12517" priority="251" stopIfTrue="1">
      <formula>OR(AM13=祝色)</formula>
    </cfRule>
  </conditionalFormatting>
  <conditionalFormatting sqref="AO13">
    <cfRule type="expression" dxfId="12516" priority="250" stopIfTrue="1">
      <formula>OR(AO13=祝色)</formula>
    </cfRule>
  </conditionalFormatting>
  <conditionalFormatting sqref="AS13">
    <cfRule type="expression" dxfId="12515" priority="249" stopIfTrue="1">
      <formula>OR(AS13=祝色)</formula>
    </cfRule>
  </conditionalFormatting>
  <conditionalFormatting sqref="AQ13">
    <cfRule type="expression" dxfId="12514" priority="248" stopIfTrue="1">
      <formula>OR(AQ13=祝色)</formula>
    </cfRule>
  </conditionalFormatting>
  <conditionalFormatting sqref="AG15:AG16">
    <cfRule type="expression" dxfId="12513" priority="247" stopIfTrue="1">
      <formula>OR(AG15=祝色)</formula>
    </cfRule>
  </conditionalFormatting>
  <conditionalFormatting sqref="AI15:AI16">
    <cfRule type="expression" dxfId="12512" priority="246" stopIfTrue="1">
      <formula>OR(AI15=祝色)</formula>
    </cfRule>
  </conditionalFormatting>
  <conditionalFormatting sqref="BA5">
    <cfRule type="expression" dxfId="12511" priority="225" stopIfTrue="1">
      <formula>OR(AND(WEEKDAY(BA5)=1,MONTH(BA5)&lt;&gt;MONTH(AW1)),AND(OR(BA5=祝色),MONTH(BA5)&lt;&gt;MONTH(AW1)))</formula>
    </cfRule>
    <cfRule type="expression" dxfId="12510" priority="226" stopIfTrue="1">
      <formula>MONTH(BA5)&lt;&gt;MONTH(AW1)</formula>
    </cfRule>
    <cfRule type="expression" dxfId="12509" priority="227" stopIfTrue="1">
      <formula>OR(BA5=祝色)</formula>
    </cfRule>
  </conditionalFormatting>
  <conditionalFormatting sqref="BC5">
    <cfRule type="expression" dxfId="12508" priority="228" stopIfTrue="1">
      <formula>OR(AND(WEEKDAY(BC5)=1,MONTH(BC5)&lt;&gt;MONTH(AW1)),AND(OR(BC5=祝色),MONTH(BC5)&lt;&gt;MONTH(AW1)))</formula>
    </cfRule>
    <cfRule type="expression" dxfId="12507" priority="229" stopIfTrue="1">
      <formula>MONTH(BC5)&lt;&gt;MONTH(AW1)</formula>
    </cfRule>
    <cfRule type="expression" dxfId="12506" priority="230" stopIfTrue="1">
      <formula>OR(BC5=祝色)</formula>
    </cfRule>
  </conditionalFormatting>
  <conditionalFormatting sqref="BE5">
    <cfRule type="expression" dxfId="12505" priority="231" stopIfTrue="1">
      <formula>OR(AND(WEEKDAY(BE5)=1,MONTH(BE5)&lt;&gt;MONTH(AW1)),AND(OR(BE5=祝色),MONTH(BE5)&lt;&gt;MONTH(AW1)))</formula>
    </cfRule>
    <cfRule type="expression" dxfId="12504" priority="232" stopIfTrue="1">
      <formula>MONTH(BE5)&lt;&gt;MONTH(AW1)</formula>
    </cfRule>
    <cfRule type="expression" dxfId="12503" priority="233" stopIfTrue="1">
      <formula>OR(BE5=祝色)</formula>
    </cfRule>
  </conditionalFormatting>
  <conditionalFormatting sqref="BG5">
    <cfRule type="expression" dxfId="12502" priority="234" stopIfTrue="1">
      <formula>OR(AND(WEEKDAY(BG5)=1,MONTH(BG5)&lt;&gt;MONTH(AW1)),AND(OR(BG5=祝色),MONTH(BG5)&lt;&gt;MONTH(AW1)))</formula>
    </cfRule>
    <cfRule type="expression" dxfId="12501" priority="235" stopIfTrue="1">
      <formula>MONTH(BG5)&lt;&gt;MONTH(AW1)</formula>
    </cfRule>
    <cfRule type="expression" dxfId="12500" priority="236" stopIfTrue="1">
      <formula>OR(BG5=祝色)</formula>
    </cfRule>
  </conditionalFormatting>
  <conditionalFormatting sqref="AW5">
    <cfRule type="expression" dxfId="12499" priority="237" stopIfTrue="1">
      <formula>OR(AND(WEEKDAY(AW5)=1,MONTH(AW5)&lt;&gt;MONTH(AW1)),AND(OR(AW5=祝色),MONTH(AW5)&lt;&gt;MONTH(AW1)))</formula>
    </cfRule>
    <cfRule type="expression" dxfId="12498" priority="238" stopIfTrue="1">
      <formula>MONTH(AW5)&lt;&gt;MONTH(AW1)</formula>
    </cfRule>
    <cfRule type="expression" dxfId="12497" priority="239" stopIfTrue="1">
      <formula>OR(AW5=祝色)</formula>
    </cfRule>
  </conditionalFormatting>
  <conditionalFormatting sqref="AY5">
    <cfRule type="expression" dxfId="12496" priority="240" stopIfTrue="1">
      <formula>OR(AND(WEEKDAY(AY5)=1,MONTH(AY5)&lt;&gt;MONTH(AW1)),AND(OR(AY5=祝色),MONTH(AY5)&lt;&gt;MONTH(AW1)))</formula>
    </cfRule>
    <cfRule type="expression" dxfId="12495" priority="241" stopIfTrue="1">
      <formula>MONTH(AY5)&lt;&gt;MONTH(AW1)</formula>
    </cfRule>
    <cfRule type="expression" dxfId="12494" priority="242" stopIfTrue="1">
      <formula>OR(AY5=祝色)</formula>
    </cfRule>
  </conditionalFormatting>
  <conditionalFormatting sqref="BI5">
    <cfRule type="expression" dxfId="12493" priority="243" stopIfTrue="1">
      <formula>OR(BI5=祝色)</formula>
    </cfRule>
  </conditionalFormatting>
  <conditionalFormatting sqref="AY13">
    <cfRule type="expression" dxfId="12492" priority="244" stopIfTrue="1">
      <formula>OR(AY13=祝色)</formula>
    </cfRule>
  </conditionalFormatting>
  <conditionalFormatting sqref="AW13">
    <cfRule type="expression" dxfId="12491" priority="245" stopIfTrue="1">
      <formula>OR(AW13=祝色)</formula>
    </cfRule>
  </conditionalFormatting>
  <conditionalFormatting sqref="AW7">
    <cfRule type="expression" dxfId="12490" priority="224" stopIfTrue="1">
      <formula>OR(AW7=祝色)</formula>
    </cfRule>
  </conditionalFormatting>
  <conditionalFormatting sqref="AY7">
    <cfRule type="expression" dxfId="12489" priority="223" stopIfTrue="1">
      <formula>OR(AY7=祝色)</formula>
    </cfRule>
  </conditionalFormatting>
  <conditionalFormatting sqref="BA7">
    <cfRule type="expression" dxfId="12488" priority="222" stopIfTrue="1">
      <formula>OR(BA7=祝色)</formula>
    </cfRule>
  </conditionalFormatting>
  <conditionalFormatting sqref="BC7">
    <cfRule type="expression" dxfId="12487" priority="221" stopIfTrue="1">
      <formula>OR(BC7=祝色)</formula>
    </cfRule>
  </conditionalFormatting>
  <conditionalFormatting sqref="BE7">
    <cfRule type="expression" dxfId="12486" priority="220" stopIfTrue="1">
      <formula>OR(BE7=祝色)</formula>
    </cfRule>
  </conditionalFormatting>
  <conditionalFormatting sqref="BG7">
    <cfRule type="expression" dxfId="12485" priority="219" stopIfTrue="1">
      <formula>OR(BG7=祝色)</formula>
    </cfRule>
  </conditionalFormatting>
  <conditionalFormatting sqref="BI7">
    <cfRule type="expression" dxfId="12484" priority="218" stopIfTrue="1">
      <formula>OR(BI7=祝色)</formula>
    </cfRule>
  </conditionalFormatting>
  <conditionalFormatting sqref="AW9">
    <cfRule type="expression" dxfId="12483" priority="217" stopIfTrue="1">
      <formula>OR(AW9=祝色)</formula>
    </cfRule>
  </conditionalFormatting>
  <conditionalFormatting sqref="AY9">
    <cfRule type="expression" dxfId="12482" priority="216" stopIfTrue="1">
      <formula>OR(AY9=祝色)</formula>
    </cfRule>
  </conditionalFormatting>
  <conditionalFormatting sqref="BA9">
    <cfRule type="expression" dxfId="12481" priority="215" stopIfTrue="1">
      <formula>OR(BA9=祝色)</formula>
    </cfRule>
  </conditionalFormatting>
  <conditionalFormatting sqref="BC9">
    <cfRule type="expression" dxfId="12480" priority="214" stopIfTrue="1">
      <formula>OR(BC9=祝色)</formula>
    </cfRule>
  </conditionalFormatting>
  <conditionalFormatting sqref="BE9">
    <cfRule type="expression" dxfId="12479" priority="213" stopIfTrue="1">
      <formula>OR(BE9=祝色)</formula>
    </cfRule>
  </conditionalFormatting>
  <conditionalFormatting sqref="BG9">
    <cfRule type="expression" dxfId="12478" priority="212" stopIfTrue="1">
      <formula>OR(BG9=祝色)</formula>
    </cfRule>
  </conditionalFormatting>
  <conditionalFormatting sqref="BI9">
    <cfRule type="expression" dxfId="12477" priority="211" stopIfTrue="1">
      <formula>OR(BI9=祝色)</formula>
    </cfRule>
  </conditionalFormatting>
  <conditionalFormatting sqref="AW11">
    <cfRule type="expression" dxfId="12476" priority="210" stopIfTrue="1">
      <formula>OR(AW11=祝色)</formula>
    </cfRule>
  </conditionalFormatting>
  <conditionalFormatting sqref="AY11">
    <cfRule type="expression" dxfId="12475" priority="209" stopIfTrue="1">
      <formula>OR(AY11=祝色)</formula>
    </cfRule>
  </conditionalFormatting>
  <conditionalFormatting sqref="BA11">
    <cfRule type="expression" dxfId="12474" priority="208" stopIfTrue="1">
      <formula>OR(BA11=祝色)</formula>
    </cfRule>
  </conditionalFormatting>
  <conditionalFormatting sqref="BC11">
    <cfRule type="expression" dxfId="12473" priority="207" stopIfTrue="1">
      <formula>OR(BC11=祝色)</formula>
    </cfRule>
  </conditionalFormatting>
  <conditionalFormatting sqref="BE11">
    <cfRule type="expression" dxfId="12472" priority="206" stopIfTrue="1">
      <formula>OR(BE11=祝色)</formula>
    </cfRule>
  </conditionalFormatting>
  <conditionalFormatting sqref="BG11">
    <cfRule type="expression" dxfId="12471" priority="205" stopIfTrue="1">
      <formula>OR(BG11=祝色)</formula>
    </cfRule>
  </conditionalFormatting>
  <conditionalFormatting sqref="BI11">
    <cfRule type="expression" dxfId="12470" priority="204" stopIfTrue="1">
      <formula>OR(BI11=祝色)</formula>
    </cfRule>
  </conditionalFormatting>
  <conditionalFormatting sqref="BA13">
    <cfRule type="expression" dxfId="12469" priority="203" stopIfTrue="1">
      <formula>OR(BA13=祝色)</formula>
    </cfRule>
  </conditionalFormatting>
  <conditionalFormatting sqref="BC13">
    <cfRule type="expression" dxfId="12468" priority="202" stopIfTrue="1">
      <formula>OR(BC13=祝色)</formula>
    </cfRule>
  </conditionalFormatting>
  <conditionalFormatting sqref="BE13">
    <cfRule type="expression" dxfId="12467" priority="201" stopIfTrue="1">
      <formula>OR(BE13=祝色)</formula>
    </cfRule>
  </conditionalFormatting>
  <conditionalFormatting sqref="BI13">
    <cfRule type="expression" dxfId="12466" priority="200" stopIfTrue="1">
      <formula>OR(BI13=祝色)</formula>
    </cfRule>
  </conditionalFormatting>
  <conditionalFormatting sqref="BG13">
    <cfRule type="expression" dxfId="12465" priority="199" stopIfTrue="1">
      <formula>OR(BG13=祝色)</formula>
    </cfRule>
  </conditionalFormatting>
  <conditionalFormatting sqref="AW15:AW16">
    <cfRule type="expression" dxfId="12464" priority="198" stopIfTrue="1">
      <formula>OR(AW15=祝色)</formula>
    </cfRule>
  </conditionalFormatting>
  <conditionalFormatting sqref="AY15:AY16">
    <cfRule type="expression" dxfId="12463" priority="197" stopIfTrue="1">
      <formula>OR(AY15=祝色)</formula>
    </cfRule>
  </conditionalFormatting>
  <conditionalFormatting sqref="AK22">
    <cfRule type="expression" dxfId="12462" priority="176" stopIfTrue="1">
      <formula>OR(AND(WEEKDAY(AK22)=1,MONTH(AK22)&lt;&gt;MONTH(AG18)),AND(OR(AK22=祝色),MONTH(AK22)&lt;&gt;MONTH(AG18)))</formula>
    </cfRule>
    <cfRule type="expression" dxfId="12461" priority="177" stopIfTrue="1">
      <formula>MONTH(AK22)&lt;&gt;MONTH(AG18)</formula>
    </cfRule>
    <cfRule type="expression" dxfId="12460" priority="178" stopIfTrue="1">
      <formula>OR(AK22=祝色)</formula>
    </cfRule>
  </conditionalFormatting>
  <conditionalFormatting sqref="AM22">
    <cfRule type="expression" dxfId="12459" priority="179" stopIfTrue="1">
      <formula>OR(AND(WEEKDAY(AM22)=1,MONTH(AM22)&lt;&gt;MONTH(AG18)),AND(OR(AM22=祝色),MONTH(AM22)&lt;&gt;MONTH(AG18)))</formula>
    </cfRule>
    <cfRule type="expression" dxfId="12458" priority="180" stopIfTrue="1">
      <formula>MONTH(AM22)&lt;&gt;MONTH(AG18)</formula>
    </cfRule>
    <cfRule type="expression" dxfId="12457" priority="181" stopIfTrue="1">
      <formula>OR(AM22=祝色)</formula>
    </cfRule>
  </conditionalFormatting>
  <conditionalFormatting sqref="AO22">
    <cfRule type="expression" dxfId="12456" priority="182" stopIfTrue="1">
      <formula>OR(AND(WEEKDAY(AO22)=1,MONTH(AO22)&lt;&gt;MONTH(AG18)),AND(OR(AO22=祝色),MONTH(AO22)&lt;&gt;MONTH(AG18)))</formula>
    </cfRule>
    <cfRule type="expression" dxfId="12455" priority="183" stopIfTrue="1">
      <formula>MONTH(AO22)&lt;&gt;MONTH(AG18)</formula>
    </cfRule>
    <cfRule type="expression" dxfId="12454" priority="184" stopIfTrue="1">
      <formula>OR(AO22=祝色)</formula>
    </cfRule>
  </conditionalFormatting>
  <conditionalFormatting sqref="AQ22">
    <cfRule type="expression" dxfId="12453" priority="185" stopIfTrue="1">
      <formula>OR(AND(WEEKDAY(AQ22)=1,MONTH(AQ22)&lt;&gt;MONTH(AG18)),AND(OR(AQ22=祝色),MONTH(AQ22)&lt;&gt;MONTH(AG18)))</formula>
    </cfRule>
    <cfRule type="expression" dxfId="12452" priority="186" stopIfTrue="1">
      <formula>MONTH(AQ22)&lt;&gt;MONTH(AG18)</formula>
    </cfRule>
    <cfRule type="expression" dxfId="12451" priority="187" stopIfTrue="1">
      <formula>OR(AQ22=祝色)</formula>
    </cfRule>
  </conditionalFormatting>
  <conditionalFormatting sqref="AG22">
    <cfRule type="expression" dxfId="12450" priority="188" stopIfTrue="1">
      <formula>OR(AND(WEEKDAY(AG22)=1,MONTH(AG22)&lt;&gt;MONTH(AG18)),AND(OR(AG22=祝色),MONTH(AG22)&lt;&gt;MONTH(AG18)))</formula>
    </cfRule>
    <cfRule type="expression" dxfId="12449" priority="189" stopIfTrue="1">
      <formula>MONTH(AG22)&lt;&gt;MONTH(AG18)</formula>
    </cfRule>
    <cfRule type="expression" dxfId="12448" priority="190" stopIfTrue="1">
      <formula>OR(AG22=祝色)</formula>
    </cfRule>
  </conditionalFormatting>
  <conditionalFormatting sqref="AI22">
    <cfRule type="expression" dxfId="12447" priority="191" stopIfTrue="1">
      <formula>OR(AND(WEEKDAY(AI22)=1,MONTH(AI22)&lt;&gt;MONTH(AG18)),AND(OR(AI22=祝色),MONTH(AI22)&lt;&gt;MONTH(AG18)))</formula>
    </cfRule>
    <cfRule type="expression" dxfId="12446" priority="192" stopIfTrue="1">
      <formula>MONTH(AI22)&lt;&gt;MONTH(AG18)</formula>
    </cfRule>
    <cfRule type="expression" dxfId="12445" priority="193" stopIfTrue="1">
      <formula>OR(AI22=祝色)</formula>
    </cfRule>
  </conditionalFormatting>
  <conditionalFormatting sqref="AS22">
    <cfRule type="expression" dxfId="12444" priority="194" stopIfTrue="1">
      <formula>OR(AS22=祝色)</formula>
    </cfRule>
  </conditionalFormatting>
  <conditionalFormatting sqref="AI30">
    <cfRule type="expression" dxfId="12443" priority="195" stopIfTrue="1">
      <formula>OR(AI30=祝色)</formula>
    </cfRule>
  </conditionalFormatting>
  <conditionalFormatting sqref="AG30">
    <cfRule type="expression" dxfId="12442" priority="196" stopIfTrue="1">
      <formula>OR(AG30=祝色)</formula>
    </cfRule>
  </conditionalFormatting>
  <conditionalFormatting sqref="AG24">
    <cfRule type="expression" dxfId="12441" priority="175" stopIfTrue="1">
      <formula>OR(AG24=祝色)</formula>
    </cfRule>
  </conditionalFormatting>
  <conditionalFormatting sqref="AI24">
    <cfRule type="expression" dxfId="12440" priority="174" stopIfTrue="1">
      <formula>OR(AI24=祝色)</formula>
    </cfRule>
  </conditionalFormatting>
  <conditionalFormatting sqref="AK24">
    <cfRule type="expression" dxfId="12439" priority="173" stopIfTrue="1">
      <formula>OR(AK24=祝色)</formula>
    </cfRule>
  </conditionalFormatting>
  <conditionalFormatting sqref="AM24">
    <cfRule type="expression" dxfId="12438" priority="172" stopIfTrue="1">
      <formula>OR(AM24=祝色)</formula>
    </cfRule>
  </conditionalFormatting>
  <conditionalFormatting sqref="AO24">
    <cfRule type="expression" dxfId="12437" priority="171" stopIfTrue="1">
      <formula>OR(AO24=祝色)</formula>
    </cfRule>
  </conditionalFormatting>
  <conditionalFormatting sqref="AQ24">
    <cfRule type="expression" dxfId="12436" priority="170" stopIfTrue="1">
      <formula>OR(AQ24=祝色)</formula>
    </cfRule>
  </conditionalFormatting>
  <conditionalFormatting sqref="AS24">
    <cfRule type="expression" dxfId="12435" priority="169" stopIfTrue="1">
      <formula>OR(AS24=祝色)</formula>
    </cfRule>
  </conditionalFormatting>
  <conditionalFormatting sqref="AG26">
    <cfRule type="expression" dxfId="12434" priority="168" stopIfTrue="1">
      <formula>OR(AG26=祝色)</formula>
    </cfRule>
  </conditionalFormatting>
  <conditionalFormatting sqref="AI26">
    <cfRule type="expression" dxfId="12433" priority="167" stopIfTrue="1">
      <formula>OR(AI26=祝色)</formula>
    </cfRule>
  </conditionalFormatting>
  <conditionalFormatting sqref="AK26">
    <cfRule type="expression" dxfId="12432" priority="166" stopIfTrue="1">
      <formula>OR(AK26=祝色)</formula>
    </cfRule>
  </conditionalFormatting>
  <conditionalFormatting sqref="AM26">
    <cfRule type="expression" dxfId="12431" priority="165" stopIfTrue="1">
      <formula>OR(AM26=祝色)</formula>
    </cfRule>
  </conditionalFormatting>
  <conditionalFormatting sqref="AO26">
    <cfRule type="expression" dxfId="12430" priority="164" stopIfTrue="1">
      <formula>OR(AO26=祝色)</formula>
    </cfRule>
  </conditionalFormatting>
  <conditionalFormatting sqref="AQ26">
    <cfRule type="expression" dxfId="12429" priority="163" stopIfTrue="1">
      <formula>OR(AQ26=祝色)</formula>
    </cfRule>
  </conditionalFormatting>
  <conditionalFormatting sqref="AS26">
    <cfRule type="expression" dxfId="12428" priority="162" stopIfTrue="1">
      <formula>OR(AS26=祝色)</formula>
    </cfRule>
  </conditionalFormatting>
  <conditionalFormatting sqref="AG28">
    <cfRule type="expression" dxfId="12427" priority="161" stopIfTrue="1">
      <formula>OR(AG28=祝色)</formula>
    </cfRule>
  </conditionalFormatting>
  <conditionalFormatting sqref="AI28">
    <cfRule type="expression" dxfId="12426" priority="160" stopIfTrue="1">
      <formula>OR(AI28=祝色)</formula>
    </cfRule>
  </conditionalFormatting>
  <conditionalFormatting sqref="AK28">
    <cfRule type="expression" dxfId="12425" priority="159" stopIfTrue="1">
      <formula>OR(AK28=祝色)</formula>
    </cfRule>
  </conditionalFormatting>
  <conditionalFormatting sqref="AM28">
    <cfRule type="expression" dxfId="12424" priority="158" stopIfTrue="1">
      <formula>OR(AM28=祝色)</formula>
    </cfRule>
  </conditionalFormatting>
  <conditionalFormatting sqref="AO28">
    <cfRule type="expression" dxfId="12423" priority="157" stopIfTrue="1">
      <formula>OR(AO28=祝色)</formula>
    </cfRule>
  </conditionalFormatting>
  <conditionalFormatting sqref="AQ28">
    <cfRule type="expression" dxfId="12422" priority="156" stopIfTrue="1">
      <formula>OR(AQ28=祝色)</formula>
    </cfRule>
  </conditionalFormatting>
  <conditionalFormatting sqref="AS28">
    <cfRule type="expression" dxfId="12421" priority="155" stopIfTrue="1">
      <formula>OR(AS28=祝色)</formula>
    </cfRule>
  </conditionalFormatting>
  <conditionalFormatting sqref="AK30">
    <cfRule type="expression" dxfId="12420" priority="154" stopIfTrue="1">
      <formula>OR(AK30=祝色)</formula>
    </cfRule>
  </conditionalFormatting>
  <conditionalFormatting sqref="AM30">
    <cfRule type="expression" dxfId="12419" priority="153" stopIfTrue="1">
      <formula>OR(AM30=祝色)</formula>
    </cfRule>
  </conditionalFormatting>
  <conditionalFormatting sqref="AO30">
    <cfRule type="expression" dxfId="12418" priority="152" stopIfTrue="1">
      <formula>OR(AO30=祝色)</formula>
    </cfRule>
  </conditionalFormatting>
  <conditionalFormatting sqref="AS30">
    <cfRule type="expression" dxfId="12417" priority="151" stopIfTrue="1">
      <formula>OR(AS30=祝色)</formula>
    </cfRule>
  </conditionalFormatting>
  <conditionalFormatting sqref="AQ30">
    <cfRule type="expression" dxfId="12416" priority="150" stopIfTrue="1">
      <formula>OR(AQ30=祝色)</formula>
    </cfRule>
  </conditionalFormatting>
  <conditionalFormatting sqref="AG32:AG33">
    <cfRule type="expression" dxfId="12415" priority="149" stopIfTrue="1">
      <formula>OR(AG32=祝色)</formula>
    </cfRule>
  </conditionalFormatting>
  <conditionalFormatting sqref="AI32:AI33">
    <cfRule type="expression" dxfId="12414" priority="148" stopIfTrue="1">
      <formula>OR(AI32=祝色)</formula>
    </cfRule>
  </conditionalFormatting>
  <conditionalFormatting sqref="BA22">
    <cfRule type="expression" dxfId="12413" priority="127" stopIfTrue="1">
      <formula>OR(AND(WEEKDAY(BA22)=1,MONTH(BA22)&lt;&gt;MONTH(AW18)),AND(OR(BA22=祝色),MONTH(BA22)&lt;&gt;MONTH(AW18)))</formula>
    </cfRule>
    <cfRule type="expression" dxfId="12412" priority="128" stopIfTrue="1">
      <formula>MONTH(BA22)&lt;&gt;MONTH(AW18)</formula>
    </cfRule>
    <cfRule type="expression" dxfId="12411" priority="129" stopIfTrue="1">
      <formula>OR(BA22=祝色)</formula>
    </cfRule>
  </conditionalFormatting>
  <conditionalFormatting sqref="BC22">
    <cfRule type="expression" dxfId="12410" priority="130" stopIfTrue="1">
      <formula>OR(AND(WEEKDAY(BC22)=1,MONTH(BC22)&lt;&gt;MONTH(AW18)),AND(OR(BC22=祝色),MONTH(BC22)&lt;&gt;MONTH(AW18)))</formula>
    </cfRule>
    <cfRule type="expression" dxfId="12409" priority="131" stopIfTrue="1">
      <formula>MONTH(BC22)&lt;&gt;MONTH(AW18)</formula>
    </cfRule>
    <cfRule type="expression" dxfId="12408" priority="132" stopIfTrue="1">
      <formula>OR(BC22=祝色)</formula>
    </cfRule>
  </conditionalFormatting>
  <conditionalFormatting sqref="BE22">
    <cfRule type="expression" dxfId="12407" priority="133" stopIfTrue="1">
      <formula>OR(AND(WEEKDAY(BE22)=1,MONTH(BE22)&lt;&gt;MONTH(AW18)),AND(OR(BE22=祝色),MONTH(BE22)&lt;&gt;MONTH(AW18)))</formula>
    </cfRule>
    <cfRule type="expression" dxfId="12406" priority="134" stopIfTrue="1">
      <formula>MONTH(BE22)&lt;&gt;MONTH(AW18)</formula>
    </cfRule>
    <cfRule type="expression" dxfId="12405" priority="135" stopIfTrue="1">
      <formula>OR(BE22=祝色)</formula>
    </cfRule>
  </conditionalFormatting>
  <conditionalFormatting sqref="BG22">
    <cfRule type="expression" dxfId="12404" priority="136" stopIfTrue="1">
      <formula>OR(AND(WEEKDAY(BG22)=1,MONTH(BG22)&lt;&gt;MONTH(AW18)),AND(OR(BG22=祝色),MONTH(BG22)&lt;&gt;MONTH(AW18)))</formula>
    </cfRule>
    <cfRule type="expression" dxfId="12403" priority="137" stopIfTrue="1">
      <formula>MONTH(BG22)&lt;&gt;MONTH(AW18)</formula>
    </cfRule>
    <cfRule type="expression" dxfId="12402" priority="138" stopIfTrue="1">
      <formula>OR(BG22=祝色)</formula>
    </cfRule>
  </conditionalFormatting>
  <conditionalFormatting sqref="AW22">
    <cfRule type="expression" dxfId="12401" priority="139" stopIfTrue="1">
      <formula>OR(AND(WEEKDAY(AW22)=1,MONTH(AW22)&lt;&gt;MONTH(AW18)),AND(OR(AW22=祝色),MONTH(AW22)&lt;&gt;MONTH(AW18)))</formula>
    </cfRule>
    <cfRule type="expression" dxfId="12400" priority="140" stopIfTrue="1">
      <formula>MONTH(AW22)&lt;&gt;MONTH(AW18)</formula>
    </cfRule>
    <cfRule type="expression" dxfId="12399" priority="141" stopIfTrue="1">
      <formula>OR(AW22=祝色)</formula>
    </cfRule>
  </conditionalFormatting>
  <conditionalFormatting sqref="AY22">
    <cfRule type="expression" dxfId="12398" priority="142" stopIfTrue="1">
      <formula>OR(AND(WEEKDAY(AY22)=1,MONTH(AY22)&lt;&gt;MONTH(AW18)),AND(OR(AY22=祝色),MONTH(AY22)&lt;&gt;MONTH(AW18)))</formula>
    </cfRule>
    <cfRule type="expression" dxfId="12397" priority="143" stopIfTrue="1">
      <formula>MONTH(AY22)&lt;&gt;MONTH(AW18)</formula>
    </cfRule>
    <cfRule type="expression" dxfId="12396" priority="144" stopIfTrue="1">
      <formula>OR(AY22=祝色)</formula>
    </cfRule>
  </conditionalFormatting>
  <conditionalFormatting sqref="BI22">
    <cfRule type="expression" dxfId="12395" priority="145" stopIfTrue="1">
      <formula>OR(BI22=祝色)</formula>
    </cfRule>
  </conditionalFormatting>
  <conditionalFormatting sqref="AY30">
    <cfRule type="expression" dxfId="12394" priority="146" stopIfTrue="1">
      <formula>OR(AY30=祝色)</formula>
    </cfRule>
  </conditionalFormatting>
  <conditionalFormatting sqref="AW30">
    <cfRule type="expression" dxfId="12393" priority="147" stopIfTrue="1">
      <formula>OR(AW30=祝色)</formula>
    </cfRule>
  </conditionalFormatting>
  <conditionalFormatting sqref="AW24">
    <cfRule type="expression" dxfId="12392" priority="126" stopIfTrue="1">
      <formula>OR(AW24=祝色)</formula>
    </cfRule>
  </conditionalFormatting>
  <conditionalFormatting sqref="AY24">
    <cfRule type="expression" dxfId="12391" priority="125" stopIfTrue="1">
      <formula>OR(AY24=祝色)</formula>
    </cfRule>
  </conditionalFormatting>
  <conditionalFormatting sqref="BA24">
    <cfRule type="expression" dxfId="12390" priority="124" stopIfTrue="1">
      <formula>OR(BA24=祝色)</formula>
    </cfRule>
  </conditionalFormatting>
  <conditionalFormatting sqref="BC24">
    <cfRule type="expression" dxfId="12389" priority="123" stopIfTrue="1">
      <formula>OR(BC24=祝色)</formula>
    </cfRule>
  </conditionalFormatting>
  <conditionalFormatting sqref="BE24">
    <cfRule type="expression" dxfId="12388" priority="122" stopIfTrue="1">
      <formula>OR(BE24=祝色)</formula>
    </cfRule>
  </conditionalFormatting>
  <conditionalFormatting sqref="BG24">
    <cfRule type="expression" dxfId="12387" priority="121" stopIfTrue="1">
      <formula>OR(BG24=祝色)</formula>
    </cfRule>
  </conditionalFormatting>
  <conditionalFormatting sqref="BI24">
    <cfRule type="expression" dxfId="12386" priority="120" stopIfTrue="1">
      <formula>OR(BI24=祝色)</formula>
    </cfRule>
  </conditionalFormatting>
  <conditionalFormatting sqref="AW26">
    <cfRule type="expression" dxfId="12385" priority="119" stopIfTrue="1">
      <formula>OR(AW26=祝色)</formula>
    </cfRule>
  </conditionalFormatting>
  <conditionalFormatting sqref="AY26">
    <cfRule type="expression" dxfId="12384" priority="118" stopIfTrue="1">
      <formula>OR(AY26=祝色)</formula>
    </cfRule>
  </conditionalFormatting>
  <conditionalFormatting sqref="BA26">
    <cfRule type="expression" dxfId="12383" priority="117" stopIfTrue="1">
      <formula>OR(BA26=祝色)</formula>
    </cfRule>
  </conditionalFormatting>
  <conditionalFormatting sqref="BC26">
    <cfRule type="expression" dxfId="12382" priority="116" stopIfTrue="1">
      <formula>OR(BC26=祝色)</formula>
    </cfRule>
  </conditionalFormatting>
  <conditionalFormatting sqref="BE26">
    <cfRule type="expression" dxfId="12381" priority="115" stopIfTrue="1">
      <formula>OR(BE26=祝色)</formula>
    </cfRule>
  </conditionalFormatting>
  <conditionalFormatting sqref="BG26">
    <cfRule type="expression" dxfId="12380" priority="114" stopIfTrue="1">
      <formula>OR(BG26=祝色)</formula>
    </cfRule>
  </conditionalFormatting>
  <conditionalFormatting sqref="BI26">
    <cfRule type="expression" dxfId="12379" priority="113" stopIfTrue="1">
      <formula>OR(BI26=祝色)</formula>
    </cfRule>
  </conditionalFormatting>
  <conditionalFormatting sqref="AW28">
    <cfRule type="expression" dxfId="12378" priority="112" stopIfTrue="1">
      <formula>OR(AW28=祝色)</formula>
    </cfRule>
  </conditionalFormatting>
  <conditionalFormatting sqref="AY28">
    <cfRule type="expression" dxfId="12377" priority="111" stopIfTrue="1">
      <formula>OR(AY28=祝色)</formula>
    </cfRule>
  </conditionalFormatting>
  <conditionalFormatting sqref="BA28">
    <cfRule type="expression" dxfId="12376" priority="110" stopIfTrue="1">
      <formula>OR(BA28=祝色)</formula>
    </cfRule>
  </conditionalFormatting>
  <conditionalFormatting sqref="BC28">
    <cfRule type="expression" dxfId="12375" priority="109" stopIfTrue="1">
      <formula>OR(BC28=祝色)</formula>
    </cfRule>
  </conditionalFormatting>
  <conditionalFormatting sqref="BE28">
    <cfRule type="expression" dxfId="12374" priority="108" stopIfTrue="1">
      <formula>OR(BE28=祝色)</formula>
    </cfRule>
  </conditionalFormatting>
  <conditionalFormatting sqref="BG28">
    <cfRule type="expression" dxfId="12373" priority="107" stopIfTrue="1">
      <formula>OR(BG28=祝色)</formula>
    </cfRule>
  </conditionalFormatting>
  <conditionalFormatting sqref="BI28">
    <cfRule type="expression" dxfId="12372" priority="106" stopIfTrue="1">
      <formula>OR(BI28=祝色)</formula>
    </cfRule>
  </conditionalFormatting>
  <conditionalFormatting sqref="BA30">
    <cfRule type="expression" dxfId="12371" priority="105" stopIfTrue="1">
      <formula>OR(BA30=祝色)</formula>
    </cfRule>
  </conditionalFormatting>
  <conditionalFormatting sqref="BC30">
    <cfRule type="expression" dxfId="12370" priority="104" stopIfTrue="1">
      <formula>OR(BC30=祝色)</formula>
    </cfRule>
  </conditionalFormatting>
  <conditionalFormatting sqref="BE30">
    <cfRule type="expression" dxfId="12369" priority="103" stopIfTrue="1">
      <formula>OR(BE30=祝色)</formula>
    </cfRule>
  </conditionalFormatting>
  <conditionalFormatting sqref="BI30">
    <cfRule type="expression" dxfId="12368" priority="102" stopIfTrue="1">
      <formula>OR(BI30=祝色)</formula>
    </cfRule>
  </conditionalFormatting>
  <conditionalFormatting sqref="BG30">
    <cfRule type="expression" dxfId="12367" priority="101" stopIfTrue="1">
      <formula>OR(BG30=祝色)</formula>
    </cfRule>
  </conditionalFormatting>
  <conditionalFormatting sqref="AW32:AW33">
    <cfRule type="expression" dxfId="12366" priority="100" stopIfTrue="1">
      <formula>OR(AW32=祝色)</formula>
    </cfRule>
  </conditionalFormatting>
  <conditionalFormatting sqref="AY32:AY33">
    <cfRule type="expression" dxfId="12365" priority="99" stopIfTrue="1">
      <formula>OR(AY32=祝色)</formula>
    </cfRule>
  </conditionalFormatting>
  <conditionalFormatting sqref="AK39">
    <cfRule type="expression" dxfId="12364" priority="78" stopIfTrue="1">
      <formula>OR(AND(WEEKDAY(AK39)=1,MONTH(AK39)&lt;&gt;MONTH(AG35)),AND(OR(AK39=祝色),MONTH(AK39)&lt;&gt;MONTH(AG35)))</formula>
    </cfRule>
    <cfRule type="expression" dxfId="12363" priority="79" stopIfTrue="1">
      <formula>MONTH(AK39)&lt;&gt;MONTH(AG35)</formula>
    </cfRule>
    <cfRule type="expression" dxfId="12362" priority="80" stopIfTrue="1">
      <formula>OR(AK39=祝色)</formula>
    </cfRule>
  </conditionalFormatting>
  <conditionalFormatting sqref="AM39">
    <cfRule type="expression" dxfId="12361" priority="81" stopIfTrue="1">
      <formula>OR(AND(WEEKDAY(AM39)=1,MONTH(AM39)&lt;&gt;MONTH(AG35)),AND(OR(AM39=祝色),MONTH(AM39)&lt;&gt;MONTH(AG35)))</formula>
    </cfRule>
    <cfRule type="expression" dxfId="12360" priority="82" stopIfTrue="1">
      <formula>MONTH(AM39)&lt;&gt;MONTH(AG35)</formula>
    </cfRule>
    <cfRule type="expression" dxfId="12359" priority="83" stopIfTrue="1">
      <formula>OR(AM39=祝色)</formula>
    </cfRule>
  </conditionalFormatting>
  <conditionalFormatting sqref="AO39">
    <cfRule type="expression" dxfId="12358" priority="84" stopIfTrue="1">
      <formula>OR(AND(WEEKDAY(AO39)=1,MONTH(AO39)&lt;&gt;MONTH(AG35)),AND(OR(AO39=祝色),MONTH(AO39)&lt;&gt;MONTH(AG35)))</formula>
    </cfRule>
    <cfRule type="expression" dxfId="12357" priority="85" stopIfTrue="1">
      <formula>MONTH(AO39)&lt;&gt;MONTH(AG35)</formula>
    </cfRule>
    <cfRule type="expression" dxfId="12356" priority="86" stopIfTrue="1">
      <formula>OR(AO39=祝色)</formula>
    </cfRule>
  </conditionalFormatting>
  <conditionalFormatting sqref="AQ39">
    <cfRule type="expression" dxfId="12355" priority="87" stopIfTrue="1">
      <formula>OR(AND(WEEKDAY(AQ39)=1,MONTH(AQ39)&lt;&gt;MONTH(AG35)),AND(OR(AQ39=祝色),MONTH(AQ39)&lt;&gt;MONTH(AG35)))</formula>
    </cfRule>
    <cfRule type="expression" dxfId="12354" priority="88" stopIfTrue="1">
      <formula>MONTH(AQ39)&lt;&gt;MONTH(AG35)</formula>
    </cfRule>
    <cfRule type="expression" dxfId="12353" priority="89" stopIfTrue="1">
      <formula>OR(AQ39=祝色)</formula>
    </cfRule>
  </conditionalFormatting>
  <conditionalFormatting sqref="AG39">
    <cfRule type="expression" dxfId="12352" priority="90" stopIfTrue="1">
      <formula>OR(AND(WEEKDAY(AG39)=1,MONTH(AG39)&lt;&gt;MONTH(AG35)),AND(OR(AG39=祝色),MONTH(AG39)&lt;&gt;MONTH(AG35)))</formula>
    </cfRule>
    <cfRule type="expression" dxfId="12351" priority="91" stopIfTrue="1">
      <formula>MONTH(AG39)&lt;&gt;MONTH(AG35)</formula>
    </cfRule>
    <cfRule type="expression" dxfId="12350" priority="92" stopIfTrue="1">
      <formula>OR(AG39=祝色)</formula>
    </cfRule>
  </conditionalFormatting>
  <conditionalFormatting sqref="AI39">
    <cfRule type="expression" dxfId="12349" priority="93" stopIfTrue="1">
      <formula>OR(AND(WEEKDAY(AI39)=1,MONTH(AI39)&lt;&gt;MONTH(AG35)),AND(OR(AI39=祝色),MONTH(AI39)&lt;&gt;MONTH(AG35)))</formula>
    </cfRule>
    <cfRule type="expression" dxfId="12348" priority="94" stopIfTrue="1">
      <formula>MONTH(AI39)&lt;&gt;MONTH(AG35)</formula>
    </cfRule>
    <cfRule type="expression" dxfId="12347" priority="95" stopIfTrue="1">
      <formula>OR(AI39=祝色)</formula>
    </cfRule>
  </conditionalFormatting>
  <conditionalFormatting sqref="AS39">
    <cfRule type="expression" dxfId="12346" priority="96" stopIfTrue="1">
      <formula>OR(AS39=祝色)</formula>
    </cfRule>
  </conditionalFormatting>
  <conditionalFormatting sqref="AI47">
    <cfRule type="expression" dxfId="12345" priority="97" stopIfTrue="1">
      <formula>OR(AI47=祝色)</formula>
    </cfRule>
  </conditionalFormatting>
  <conditionalFormatting sqref="AG47">
    <cfRule type="expression" dxfId="12344" priority="98" stopIfTrue="1">
      <formula>OR(AG47=祝色)</formula>
    </cfRule>
  </conditionalFormatting>
  <conditionalFormatting sqref="AG41">
    <cfRule type="expression" dxfId="12343" priority="77" stopIfTrue="1">
      <formula>OR(AG41=祝色)</formula>
    </cfRule>
  </conditionalFormatting>
  <conditionalFormatting sqref="AI41">
    <cfRule type="expression" dxfId="12342" priority="76" stopIfTrue="1">
      <formula>OR(AI41=祝色)</formula>
    </cfRule>
  </conditionalFormatting>
  <conditionalFormatting sqref="AK41">
    <cfRule type="expression" dxfId="12341" priority="75" stopIfTrue="1">
      <formula>OR(AK41=祝色)</formula>
    </cfRule>
  </conditionalFormatting>
  <conditionalFormatting sqref="AM41">
    <cfRule type="expression" dxfId="12340" priority="74" stopIfTrue="1">
      <formula>OR(AM41=祝色)</formula>
    </cfRule>
  </conditionalFormatting>
  <conditionalFormatting sqref="AO41">
    <cfRule type="expression" dxfId="12339" priority="73" stopIfTrue="1">
      <formula>OR(AO41=祝色)</formula>
    </cfRule>
  </conditionalFormatting>
  <conditionalFormatting sqref="AQ41">
    <cfRule type="expression" dxfId="12338" priority="72" stopIfTrue="1">
      <formula>OR(AQ41=祝色)</formula>
    </cfRule>
  </conditionalFormatting>
  <conditionalFormatting sqref="AS41">
    <cfRule type="expression" dxfId="12337" priority="71" stopIfTrue="1">
      <formula>OR(AS41=祝色)</formula>
    </cfRule>
  </conditionalFormatting>
  <conditionalFormatting sqref="AG43">
    <cfRule type="expression" dxfId="12336" priority="70" stopIfTrue="1">
      <formula>OR(AG43=祝色)</formula>
    </cfRule>
  </conditionalFormatting>
  <conditionalFormatting sqref="AI43">
    <cfRule type="expression" dxfId="12335" priority="69" stopIfTrue="1">
      <formula>OR(AI43=祝色)</formula>
    </cfRule>
  </conditionalFormatting>
  <conditionalFormatting sqref="AK43">
    <cfRule type="expression" dxfId="12334" priority="68" stopIfTrue="1">
      <formula>OR(AK43=祝色)</formula>
    </cfRule>
  </conditionalFormatting>
  <conditionalFormatting sqref="AM43">
    <cfRule type="expression" dxfId="12333" priority="67" stopIfTrue="1">
      <formula>OR(AM43=祝色)</formula>
    </cfRule>
  </conditionalFormatting>
  <conditionalFormatting sqref="AO43">
    <cfRule type="expression" dxfId="12332" priority="66" stopIfTrue="1">
      <formula>OR(AO43=祝色)</formula>
    </cfRule>
  </conditionalFormatting>
  <conditionalFormatting sqref="AQ43">
    <cfRule type="expression" dxfId="12331" priority="65" stopIfTrue="1">
      <formula>OR(AQ43=祝色)</formula>
    </cfRule>
  </conditionalFormatting>
  <conditionalFormatting sqref="AS43">
    <cfRule type="expression" dxfId="12330" priority="64" stopIfTrue="1">
      <formula>OR(AS43=祝色)</formula>
    </cfRule>
  </conditionalFormatting>
  <conditionalFormatting sqref="AG45">
    <cfRule type="expression" dxfId="12329" priority="63" stopIfTrue="1">
      <formula>OR(AG45=祝色)</formula>
    </cfRule>
  </conditionalFormatting>
  <conditionalFormatting sqref="AI45">
    <cfRule type="expression" dxfId="12328" priority="62" stopIfTrue="1">
      <formula>OR(AI45=祝色)</formula>
    </cfRule>
  </conditionalFormatting>
  <conditionalFormatting sqref="AK45">
    <cfRule type="expression" dxfId="12327" priority="61" stopIfTrue="1">
      <formula>OR(AK45=祝色)</formula>
    </cfRule>
  </conditionalFormatting>
  <conditionalFormatting sqref="AM45">
    <cfRule type="expression" dxfId="12326" priority="60" stopIfTrue="1">
      <formula>OR(AM45=祝色)</formula>
    </cfRule>
  </conditionalFormatting>
  <conditionalFormatting sqref="AO45">
    <cfRule type="expression" dxfId="12325" priority="59" stopIfTrue="1">
      <formula>OR(AO45=祝色)</formula>
    </cfRule>
  </conditionalFormatting>
  <conditionalFormatting sqref="AQ45">
    <cfRule type="expression" dxfId="12324" priority="58" stopIfTrue="1">
      <formula>OR(AQ45=祝色)</formula>
    </cfRule>
  </conditionalFormatting>
  <conditionalFormatting sqref="AS45">
    <cfRule type="expression" dxfId="12323" priority="57" stopIfTrue="1">
      <formula>OR(AS45=祝色)</formula>
    </cfRule>
  </conditionalFormatting>
  <conditionalFormatting sqref="AK47">
    <cfRule type="expression" dxfId="12322" priority="56" stopIfTrue="1">
      <formula>OR(AK47=祝色)</formula>
    </cfRule>
  </conditionalFormatting>
  <conditionalFormatting sqref="AM47">
    <cfRule type="expression" dxfId="12321" priority="55" stopIfTrue="1">
      <formula>OR(AM47=祝色)</formula>
    </cfRule>
  </conditionalFormatting>
  <conditionalFormatting sqref="AO47">
    <cfRule type="expression" dxfId="12320" priority="54" stopIfTrue="1">
      <formula>OR(AO47=祝色)</formula>
    </cfRule>
  </conditionalFormatting>
  <conditionalFormatting sqref="AS47">
    <cfRule type="expression" dxfId="12319" priority="53" stopIfTrue="1">
      <formula>OR(AS47=祝色)</formula>
    </cfRule>
  </conditionalFormatting>
  <conditionalFormatting sqref="AQ47">
    <cfRule type="expression" dxfId="12318" priority="52" stopIfTrue="1">
      <formula>OR(AQ47=祝色)</formula>
    </cfRule>
  </conditionalFormatting>
  <conditionalFormatting sqref="AG49:AG50">
    <cfRule type="expression" dxfId="12317" priority="51" stopIfTrue="1">
      <formula>OR(AG49=祝色)</formula>
    </cfRule>
  </conditionalFormatting>
  <conditionalFormatting sqref="AI49:AI50">
    <cfRule type="expression" dxfId="12316" priority="50" stopIfTrue="1">
      <formula>OR(AI49=祝色)</formula>
    </cfRule>
  </conditionalFormatting>
  <conditionalFormatting sqref="BA39">
    <cfRule type="expression" dxfId="12315" priority="29" stopIfTrue="1">
      <formula>OR(AND(WEEKDAY(BA39)=1,MONTH(BA39)&lt;&gt;MONTH(AW35)),AND(OR(BA39=祝色),MONTH(BA39)&lt;&gt;MONTH(AW35)))</formula>
    </cfRule>
    <cfRule type="expression" dxfId="12314" priority="30" stopIfTrue="1">
      <formula>MONTH(BA39)&lt;&gt;MONTH(AW35)</formula>
    </cfRule>
    <cfRule type="expression" dxfId="12313" priority="31" stopIfTrue="1">
      <formula>OR(BA39=祝色)</formula>
    </cfRule>
  </conditionalFormatting>
  <conditionalFormatting sqref="BC39">
    <cfRule type="expression" dxfId="12312" priority="32" stopIfTrue="1">
      <formula>OR(AND(WEEKDAY(BC39)=1,MONTH(BC39)&lt;&gt;MONTH(AW35)),AND(OR(BC39=祝色),MONTH(BC39)&lt;&gt;MONTH(AW35)))</formula>
    </cfRule>
    <cfRule type="expression" dxfId="12311" priority="33" stopIfTrue="1">
      <formula>MONTH(BC39)&lt;&gt;MONTH(AW35)</formula>
    </cfRule>
    <cfRule type="expression" dxfId="12310" priority="34" stopIfTrue="1">
      <formula>OR(BC39=祝色)</formula>
    </cfRule>
  </conditionalFormatting>
  <conditionalFormatting sqref="BE39">
    <cfRule type="expression" dxfId="12309" priority="35" stopIfTrue="1">
      <formula>OR(AND(WEEKDAY(BE39)=1,MONTH(BE39)&lt;&gt;MONTH(AW35)),AND(OR(BE39=祝色),MONTH(BE39)&lt;&gt;MONTH(AW35)))</formula>
    </cfRule>
    <cfRule type="expression" dxfId="12308" priority="36" stopIfTrue="1">
      <formula>MONTH(BE39)&lt;&gt;MONTH(AW35)</formula>
    </cfRule>
    <cfRule type="expression" dxfId="12307" priority="37" stopIfTrue="1">
      <formula>OR(BE39=祝色)</formula>
    </cfRule>
  </conditionalFormatting>
  <conditionalFormatting sqref="BG39">
    <cfRule type="expression" dxfId="12306" priority="38" stopIfTrue="1">
      <formula>OR(AND(WEEKDAY(BG39)=1,MONTH(BG39)&lt;&gt;MONTH(AW35)),AND(OR(BG39=祝色),MONTH(BG39)&lt;&gt;MONTH(AW35)))</formula>
    </cfRule>
    <cfRule type="expression" dxfId="12305" priority="39" stopIfTrue="1">
      <formula>MONTH(BG39)&lt;&gt;MONTH(AW35)</formula>
    </cfRule>
    <cfRule type="expression" dxfId="12304" priority="40" stopIfTrue="1">
      <formula>OR(BG39=祝色)</formula>
    </cfRule>
  </conditionalFormatting>
  <conditionalFormatting sqref="AW39">
    <cfRule type="expression" dxfId="12303" priority="41" stopIfTrue="1">
      <formula>OR(AND(WEEKDAY(AW39)=1,MONTH(AW39)&lt;&gt;MONTH(AW35)),AND(OR(AW39=祝色),MONTH(AW39)&lt;&gt;MONTH(AW35)))</formula>
    </cfRule>
    <cfRule type="expression" dxfId="12302" priority="42" stopIfTrue="1">
      <formula>MONTH(AW39)&lt;&gt;MONTH(AW35)</formula>
    </cfRule>
    <cfRule type="expression" dxfId="12301" priority="43" stopIfTrue="1">
      <formula>OR(AW39=祝色)</formula>
    </cfRule>
  </conditionalFormatting>
  <conditionalFormatting sqref="AY39">
    <cfRule type="expression" dxfId="12300" priority="44" stopIfTrue="1">
      <formula>OR(AND(WEEKDAY(AY39)=1,MONTH(AY39)&lt;&gt;MONTH(AW35)),AND(OR(AY39=祝色),MONTH(AY39)&lt;&gt;MONTH(AW35)))</formula>
    </cfRule>
    <cfRule type="expression" dxfId="12299" priority="45" stopIfTrue="1">
      <formula>MONTH(AY39)&lt;&gt;MONTH(AW35)</formula>
    </cfRule>
    <cfRule type="expression" dxfId="12298" priority="46" stopIfTrue="1">
      <formula>OR(AY39=祝色)</formula>
    </cfRule>
  </conditionalFormatting>
  <conditionalFormatting sqref="BI39">
    <cfRule type="expression" dxfId="12297" priority="47" stopIfTrue="1">
      <formula>OR(BI39=祝色)</formula>
    </cfRule>
  </conditionalFormatting>
  <conditionalFormatting sqref="AY47">
    <cfRule type="expression" dxfId="12296" priority="48" stopIfTrue="1">
      <formula>OR(AY47=祝色)</formula>
    </cfRule>
  </conditionalFormatting>
  <conditionalFormatting sqref="AW47">
    <cfRule type="expression" dxfId="12295" priority="49" stopIfTrue="1">
      <formula>OR(AW47=祝色)</formula>
    </cfRule>
  </conditionalFormatting>
  <conditionalFormatting sqref="AW41">
    <cfRule type="expression" dxfId="12294" priority="28" stopIfTrue="1">
      <formula>OR(AW41=祝色)</formula>
    </cfRule>
  </conditionalFormatting>
  <conditionalFormatting sqref="AY41">
    <cfRule type="expression" dxfId="12293" priority="27" stopIfTrue="1">
      <formula>OR(AY41=祝色)</formula>
    </cfRule>
  </conditionalFormatting>
  <conditionalFormatting sqref="BA41">
    <cfRule type="expression" dxfId="12292" priority="26" stopIfTrue="1">
      <formula>OR(BA41=祝色)</formula>
    </cfRule>
  </conditionalFormatting>
  <conditionalFormatting sqref="BC41">
    <cfRule type="expression" dxfId="12291" priority="25" stopIfTrue="1">
      <formula>OR(BC41=祝色)</formula>
    </cfRule>
  </conditionalFormatting>
  <conditionalFormatting sqref="BE41">
    <cfRule type="expression" dxfId="12290" priority="24" stopIfTrue="1">
      <formula>OR(BE41=祝色)</formula>
    </cfRule>
  </conditionalFormatting>
  <conditionalFormatting sqref="BG41">
    <cfRule type="expression" dxfId="12289" priority="23" stopIfTrue="1">
      <formula>OR(BG41=祝色)</formula>
    </cfRule>
  </conditionalFormatting>
  <conditionalFormatting sqref="BI41">
    <cfRule type="expression" dxfId="12288" priority="22" stopIfTrue="1">
      <formula>OR(BI41=祝色)</formula>
    </cfRule>
  </conditionalFormatting>
  <conditionalFormatting sqref="AW43">
    <cfRule type="expression" dxfId="12287" priority="21" stopIfTrue="1">
      <formula>OR(AW43=祝色)</formula>
    </cfRule>
  </conditionalFormatting>
  <conditionalFormatting sqref="AY43">
    <cfRule type="expression" dxfId="12286" priority="20" stopIfTrue="1">
      <formula>OR(AY43=祝色)</formula>
    </cfRule>
  </conditionalFormatting>
  <conditionalFormatting sqref="BA43">
    <cfRule type="expression" dxfId="12285" priority="19" stopIfTrue="1">
      <formula>OR(BA43=祝色)</formula>
    </cfRule>
  </conditionalFormatting>
  <conditionalFormatting sqref="BC43">
    <cfRule type="expression" dxfId="12284" priority="18" stopIfTrue="1">
      <formula>OR(BC43=祝色)</formula>
    </cfRule>
  </conditionalFormatting>
  <conditionalFormatting sqref="BE43">
    <cfRule type="expression" dxfId="12283" priority="17" stopIfTrue="1">
      <formula>OR(BE43=祝色)</formula>
    </cfRule>
  </conditionalFormatting>
  <conditionalFormatting sqref="BG43">
    <cfRule type="expression" dxfId="12282" priority="16" stopIfTrue="1">
      <formula>OR(BG43=祝色)</formula>
    </cfRule>
  </conditionalFormatting>
  <conditionalFormatting sqref="BI43">
    <cfRule type="expression" dxfId="12281" priority="15" stopIfTrue="1">
      <formula>OR(BI43=祝色)</formula>
    </cfRule>
  </conditionalFormatting>
  <conditionalFormatting sqref="AW45">
    <cfRule type="expression" dxfId="12280" priority="14" stopIfTrue="1">
      <formula>OR(AW45=祝色)</formula>
    </cfRule>
  </conditionalFormatting>
  <conditionalFormatting sqref="AY45">
    <cfRule type="expression" dxfId="12279" priority="13" stopIfTrue="1">
      <formula>OR(AY45=祝色)</formula>
    </cfRule>
  </conditionalFormatting>
  <conditionalFormatting sqref="BA45">
    <cfRule type="expression" dxfId="12278" priority="12" stopIfTrue="1">
      <formula>OR(BA45=祝色)</formula>
    </cfRule>
  </conditionalFormatting>
  <conditionalFormatting sqref="BC45">
    <cfRule type="expression" dxfId="12277" priority="11" stopIfTrue="1">
      <formula>OR(BC45=祝色)</formula>
    </cfRule>
  </conditionalFormatting>
  <conditionalFormatting sqref="BE45">
    <cfRule type="expression" dxfId="12276" priority="10" stopIfTrue="1">
      <formula>OR(BE45=祝色)</formula>
    </cfRule>
  </conditionalFormatting>
  <conditionalFormatting sqref="BG45">
    <cfRule type="expression" dxfId="12275" priority="9" stopIfTrue="1">
      <formula>OR(BG45=祝色)</formula>
    </cfRule>
  </conditionalFormatting>
  <conditionalFormatting sqref="BI45">
    <cfRule type="expression" dxfId="12274" priority="8" stopIfTrue="1">
      <formula>OR(BI45=祝色)</formula>
    </cfRule>
  </conditionalFormatting>
  <conditionalFormatting sqref="BA47">
    <cfRule type="expression" dxfId="12273" priority="7" stopIfTrue="1">
      <formula>OR(BA47=祝色)</formula>
    </cfRule>
  </conditionalFormatting>
  <conditionalFormatting sqref="BC47">
    <cfRule type="expression" dxfId="12272" priority="6" stopIfTrue="1">
      <formula>OR(BC47=祝色)</formula>
    </cfRule>
  </conditionalFormatting>
  <conditionalFormatting sqref="BE47">
    <cfRule type="expression" dxfId="12271" priority="5" stopIfTrue="1">
      <formula>OR(BE47=祝色)</formula>
    </cfRule>
  </conditionalFormatting>
  <conditionalFormatting sqref="BI47">
    <cfRule type="expression" dxfId="12270" priority="4" stopIfTrue="1">
      <formula>OR(BI47=祝色)</formula>
    </cfRule>
  </conditionalFormatting>
  <conditionalFormatting sqref="BG47">
    <cfRule type="expression" dxfId="12269" priority="3" stopIfTrue="1">
      <formula>OR(BG47=祝色)</formula>
    </cfRule>
  </conditionalFormatting>
  <conditionalFormatting sqref="AW49:AW50">
    <cfRule type="expression" dxfId="12268" priority="2" stopIfTrue="1">
      <formula>OR(AW49=祝色)</formula>
    </cfRule>
  </conditionalFormatting>
  <conditionalFormatting sqref="AY49:AY50">
    <cfRule type="expression" dxfId="12267" priority="1" stopIfTrue="1">
      <formula>OR(AY49=祝色)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51"/>
  <sheetViews>
    <sheetView zoomScale="50" zoomScaleNormal="50" workbookViewId="0">
      <selection activeCell="O3" sqref="O3"/>
    </sheetView>
  </sheetViews>
  <sheetFormatPr defaultRowHeight="13.5"/>
  <cols>
    <col min="1" max="1" width="10.625" customWidth="1"/>
    <col min="2" max="2" width="6.5" customWidth="1"/>
    <col min="3" max="3" width="10.625" customWidth="1"/>
    <col min="4" max="4" width="6.5" customWidth="1"/>
    <col min="5" max="5" width="10.625" customWidth="1"/>
    <col min="6" max="6" width="6.5" customWidth="1"/>
    <col min="7" max="7" width="10.625" customWidth="1"/>
    <col min="8" max="8" width="6.5" customWidth="1"/>
    <col min="9" max="9" width="10.625" customWidth="1"/>
    <col min="10" max="10" width="6.5" customWidth="1"/>
    <col min="11" max="11" width="10.625" customWidth="1"/>
    <col min="12" max="12" width="6.5" customWidth="1"/>
    <col min="13" max="13" width="10.625" customWidth="1"/>
    <col min="14" max="14" width="6.5" customWidth="1"/>
    <col min="15" max="16" width="2" customWidth="1"/>
    <col min="17" max="17" width="10.625" customWidth="1"/>
    <col min="18" max="18" width="6.5" customWidth="1"/>
    <col min="19" max="19" width="10.625" customWidth="1"/>
    <col min="20" max="20" width="6.5" customWidth="1"/>
    <col min="21" max="21" width="10.625" customWidth="1"/>
    <col min="22" max="22" width="6.5" customWidth="1"/>
    <col min="23" max="23" width="10.625" customWidth="1"/>
    <col min="24" max="24" width="6.5" customWidth="1"/>
    <col min="25" max="25" width="10.625" customWidth="1"/>
    <col min="26" max="26" width="6.5" customWidth="1"/>
    <col min="27" max="27" width="10.625" customWidth="1"/>
    <col min="28" max="28" width="6.5" customWidth="1"/>
    <col min="29" max="29" width="10.625" customWidth="1"/>
    <col min="30" max="30" width="6.5" customWidth="1"/>
  </cols>
  <sheetData>
    <row r="1" spans="1:30" ht="3.75" customHeight="1"/>
    <row r="2" spans="1:30" ht="24.75" customHeight="1">
      <c r="A2" s="1641">
        <v>45658</v>
      </c>
      <c r="B2" s="1641"/>
      <c r="C2" s="1649">
        <f>A2</f>
        <v>45658</v>
      </c>
      <c r="D2" s="1650"/>
      <c r="E2" s="680" t="s">
        <v>253</v>
      </c>
      <c r="F2" s="682" t="str">
        <f>VLOOKUP(A2,祝節名,2,FALSE)</f>
        <v>1 元日、13 成人の日
小寒5、大寒20</v>
      </c>
      <c r="G2" s="683"/>
      <c r="H2" s="683"/>
      <c r="I2" s="684"/>
      <c r="J2" s="680" t="s">
        <v>236</v>
      </c>
      <c r="K2" s="682" t="str">
        <f>VLOOKUP(A2,記念名,2,FALSE)</f>
        <v>防災とボランティアの日 17</v>
      </c>
      <c r="L2" s="683"/>
      <c r="M2" s="683"/>
      <c r="N2" s="684"/>
      <c r="P2" s="7"/>
      <c r="Q2" s="1641">
        <f>IF(MONTH(A36)=12,DATE(YEAR(A36)+1,1,1),DATE(YEAR(A36),MONTH(A36)+1,1))</f>
        <v>45748</v>
      </c>
      <c r="R2" s="1641"/>
      <c r="S2" s="1647">
        <f>Q2</f>
        <v>45748</v>
      </c>
      <c r="T2" s="1648"/>
      <c r="U2" s="680" t="s">
        <v>253</v>
      </c>
      <c r="V2" s="682" t="str">
        <f>VLOOKUP(Q2,祝節名,2,FALSE)</f>
        <v>29 昭和の日
清明4、穀雨20</v>
      </c>
      <c r="W2" s="683"/>
      <c r="X2" s="683"/>
      <c r="Y2" s="684"/>
      <c r="Z2" s="680" t="s">
        <v>236</v>
      </c>
      <c r="AA2" s="682" t="str">
        <f>VLOOKUP(Q2,記念名,2,FALSE)</f>
        <v>発明の日 18、郵政記念日 20
主権回復の日 28</v>
      </c>
      <c r="AB2" s="683"/>
      <c r="AC2" s="683"/>
      <c r="AD2" s="684"/>
    </row>
    <row r="3" spans="1:30" ht="24.75" customHeight="1">
      <c r="A3" s="1643" t="str">
        <f>IF(A2&gt;=43586,"令和"&amp;IF(YEAR(A2)-2018=1,"元",YEAR(A2)-2018),"平成"&amp;(YEAR(A2)-1988))</f>
        <v>令和7</v>
      </c>
      <c r="B3" s="1643"/>
      <c r="C3" s="1649"/>
      <c r="D3" s="1650"/>
      <c r="E3" s="681"/>
      <c r="F3" s="685"/>
      <c r="G3" s="686"/>
      <c r="H3" s="686"/>
      <c r="I3" s="687"/>
      <c r="J3" s="681"/>
      <c r="K3" s="685"/>
      <c r="L3" s="686"/>
      <c r="M3" s="686"/>
      <c r="N3" s="687"/>
      <c r="P3" s="7"/>
      <c r="Q3" s="1643" t="str">
        <f>IF(Q2&gt;=43586,"令和"&amp;IF(YEAR(Q2)-2018=1,"元",YEAR(Q2)-2018),"平成"&amp;(YEAR(Q2)-1988))</f>
        <v>令和7</v>
      </c>
      <c r="R3" s="1643"/>
      <c r="S3" s="1647"/>
      <c r="T3" s="1648"/>
      <c r="U3" s="681"/>
      <c r="V3" s="685"/>
      <c r="W3" s="686"/>
      <c r="X3" s="686"/>
      <c r="Y3" s="687"/>
      <c r="Z3" s="681"/>
      <c r="AA3" s="685"/>
      <c r="AB3" s="686"/>
      <c r="AC3" s="686"/>
      <c r="AD3" s="687"/>
    </row>
    <row r="4" spans="1:30" ht="8.25" customHeight="1">
      <c r="P4" s="7"/>
    </row>
    <row r="5" spans="1:30" ht="23.25" customHeight="1">
      <c r="A5" s="164" t="s">
        <v>349</v>
      </c>
      <c r="B5" s="165"/>
      <c r="C5" s="166" t="s">
        <v>271</v>
      </c>
      <c r="D5" s="167"/>
      <c r="E5" s="168" t="s">
        <v>272</v>
      </c>
      <c r="F5" s="169"/>
      <c r="G5" s="166" t="s">
        <v>336</v>
      </c>
      <c r="H5" s="167"/>
      <c r="I5" s="168" t="s">
        <v>273</v>
      </c>
      <c r="J5" s="169"/>
      <c r="K5" s="166" t="s">
        <v>350</v>
      </c>
      <c r="L5" s="167"/>
      <c r="M5" s="170" t="s">
        <v>314</v>
      </c>
      <c r="N5" s="171"/>
      <c r="P5" s="172"/>
      <c r="Q5" s="164" t="s">
        <v>351</v>
      </c>
      <c r="R5" s="165"/>
      <c r="S5" s="166" t="s">
        <v>271</v>
      </c>
      <c r="T5" s="167"/>
      <c r="U5" s="173" t="s">
        <v>272</v>
      </c>
      <c r="V5" s="174"/>
      <c r="W5" s="166" t="s">
        <v>336</v>
      </c>
      <c r="X5" s="167"/>
      <c r="Y5" s="173" t="s">
        <v>352</v>
      </c>
      <c r="Z5" s="174"/>
      <c r="AA5" s="166" t="s">
        <v>313</v>
      </c>
      <c r="AB5" s="167"/>
      <c r="AC5" s="170" t="s">
        <v>314</v>
      </c>
      <c r="AD5" s="171"/>
    </row>
    <row r="6" spans="1:30" ht="61.5" customHeight="1">
      <c r="A6" s="701">
        <f>IF(WEEKDAY(A2)=1,A2,(IF(WEEKDAY(A2)=2,A2-1,(IF(WEEKDAY(A2)=3,A2-2,(IF(WEEKDAY(A2)=4,A2-3,(IF(WEEKDAY(A2)=5,A2-4,IF(WEEKDAY(A2)=6,A2-5,A2-6))))))))))</f>
        <v>45655</v>
      </c>
      <c r="B6" s="693"/>
      <c r="C6" s="691">
        <f>A6+1</f>
        <v>45656</v>
      </c>
      <c r="D6" s="693"/>
      <c r="E6" s="691">
        <f>C6+1</f>
        <v>45657</v>
      </c>
      <c r="F6" s="693"/>
      <c r="G6" s="691">
        <f>E6+1</f>
        <v>45658</v>
      </c>
      <c r="H6" s="693"/>
      <c r="I6" s="691">
        <f>G6+1</f>
        <v>45659</v>
      </c>
      <c r="J6" s="693"/>
      <c r="K6" s="691">
        <f>I6+1</f>
        <v>45660</v>
      </c>
      <c r="L6" s="693"/>
      <c r="M6" s="695">
        <f>K6+1</f>
        <v>45661</v>
      </c>
      <c r="N6" s="697"/>
      <c r="P6" s="172"/>
      <c r="Q6" s="701">
        <f>IF(WEEKDAY(Q2)=1,Q2,(IF(WEEKDAY(Q2)=2,Q2-1,(IF(WEEKDAY(Q2)=3,Q2-2,(IF(WEEKDAY(Q2)=4,Q2-3,(IF(WEEKDAY(Q2)=5,Q2-4,IF(WEEKDAY(Q2)=6,Q2-5,Q2-6))))))))))</f>
        <v>45746</v>
      </c>
      <c r="R6" s="693"/>
      <c r="S6" s="691">
        <f>Q6+1</f>
        <v>45747</v>
      </c>
      <c r="T6" s="693"/>
      <c r="U6" s="691">
        <f>S6+1</f>
        <v>45748</v>
      </c>
      <c r="V6" s="693"/>
      <c r="W6" s="691">
        <f>U6+1</f>
        <v>45749</v>
      </c>
      <c r="X6" s="693"/>
      <c r="Y6" s="691">
        <f>W6+1</f>
        <v>45750</v>
      </c>
      <c r="Z6" s="693"/>
      <c r="AA6" s="691">
        <f>Y6+1</f>
        <v>45751</v>
      </c>
      <c r="AB6" s="693"/>
      <c r="AC6" s="695">
        <f>AA6+1</f>
        <v>45752</v>
      </c>
      <c r="AD6" s="697"/>
    </row>
    <row r="7" spans="1:30" ht="60.75" customHeight="1">
      <c r="A7" s="702"/>
      <c r="B7" s="694"/>
      <c r="C7" s="692"/>
      <c r="D7" s="694"/>
      <c r="E7" s="692"/>
      <c r="F7" s="694"/>
      <c r="G7" s="692"/>
      <c r="H7" s="694"/>
      <c r="I7" s="692"/>
      <c r="J7" s="694"/>
      <c r="K7" s="692"/>
      <c r="L7" s="694"/>
      <c r="M7" s="696"/>
      <c r="N7" s="698"/>
      <c r="P7" s="172"/>
      <c r="Q7" s="702"/>
      <c r="R7" s="694"/>
      <c r="S7" s="692"/>
      <c r="T7" s="694"/>
      <c r="U7" s="692"/>
      <c r="V7" s="694"/>
      <c r="W7" s="692"/>
      <c r="X7" s="694"/>
      <c r="Y7" s="692"/>
      <c r="Z7" s="694"/>
      <c r="AA7" s="692"/>
      <c r="AB7" s="694"/>
      <c r="AC7" s="696"/>
      <c r="AD7" s="698"/>
    </row>
    <row r="8" spans="1:30" ht="61.5" customHeight="1">
      <c r="A8" s="701">
        <f>M6+1</f>
        <v>45662</v>
      </c>
      <c r="B8" s="693"/>
      <c r="C8" s="703">
        <f>A8+1</f>
        <v>45663</v>
      </c>
      <c r="D8" s="693"/>
      <c r="E8" s="703">
        <f>C8+1</f>
        <v>45664</v>
      </c>
      <c r="F8" s="693"/>
      <c r="G8" s="703">
        <f>E8+1</f>
        <v>45665</v>
      </c>
      <c r="H8" s="693"/>
      <c r="I8" s="703">
        <f>G8+1</f>
        <v>45666</v>
      </c>
      <c r="J8" s="693"/>
      <c r="K8" s="703">
        <f>I8+1</f>
        <v>45667</v>
      </c>
      <c r="L8" s="693"/>
      <c r="M8" s="705">
        <f>K8+1</f>
        <v>45668</v>
      </c>
      <c r="N8" s="697"/>
      <c r="P8" s="172"/>
      <c r="Q8" s="701">
        <f>AC6+1</f>
        <v>45753</v>
      </c>
      <c r="R8" s="693"/>
      <c r="S8" s="703">
        <f>Q8+1</f>
        <v>45754</v>
      </c>
      <c r="T8" s="693"/>
      <c r="U8" s="703">
        <f>S8+1</f>
        <v>45755</v>
      </c>
      <c r="V8" s="693"/>
      <c r="W8" s="703">
        <f>U8+1</f>
        <v>45756</v>
      </c>
      <c r="X8" s="693"/>
      <c r="Y8" s="703">
        <f>W8+1</f>
        <v>45757</v>
      </c>
      <c r="Z8" s="693"/>
      <c r="AA8" s="703">
        <f>Y8+1</f>
        <v>45758</v>
      </c>
      <c r="AB8" s="693"/>
      <c r="AC8" s="705">
        <f>AA8+1</f>
        <v>45759</v>
      </c>
      <c r="AD8" s="697"/>
    </row>
    <row r="9" spans="1:30" ht="60.75" customHeight="1">
      <c r="A9" s="702"/>
      <c r="B9" s="694"/>
      <c r="C9" s="704"/>
      <c r="D9" s="694"/>
      <c r="E9" s="704"/>
      <c r="F9" s="694"/>
      <c r="G9" s="704"/>
      <c r="H9" s="694"/>
      <c r="I9" s="704"/>
      <c r="J9" s="694"/>
      <c r="K9" s="704"/>
      <c r="L9" s="694"/>
      <c r="M9" s="706"/>
      <c r="N9" s="698"/>
      <c r="P9" s="172"/>
      <c r="Q9" s="702"/>
      <c r="R9" s="694"/>
      <c r="S9" s="704"/>
      <c r="T9" s="694"/>
      <c r="U9" s="704"/>
      <c r="V9" s="694"/>
      <c r="W9" s="704"/>
      <c r="X9" s="694"/>
      <c r="Y9" s="704"/>
      <c r="Z9" s="694"/>
      <c r="AA9" s="704"/>
      <c r="AB9" s="694"/>
      <c r="AC9" s="706"/>
      <c r="AD9" s="698"/>
    </row>
    <row r="10" spans="1:30" ht="61.5" customHeight="1">
      <c r="A10" s="701">
        <f>M8+1</f>
        <v>45669</v>
      </c>
      <c r="B10" s="693"/>
      <c r="C10" s="703">
        <f>A10+1</f>
        <v>45670</v>
      </c>
      <c r="D10" s="693"/>
      <c r="E10" s="703">
        <f>C10+1</f>
        <v>45671</v>
      </c>
      <c r="F10" s="693"/>
      <c r="G10" s="703">
        <f>E10+1</f>
        <v>45672</v>
      </c>
      <c r="H10" s="693"/>
      <c r="I10" s="703">
        <f>G10+1</f>
        <v>45673</v>
      </c>
      <c r="J10" s="693"/>
      <c r="K10" s="703">
        <f>I10+1</f>
        <v>45674</v>
      </c>
      <c r="L10" s="693"/>
      <c r="M10" s="705">
        <f>K10+1</f>
        <v>45675</v>
      </c>
      <c r="N10" s="697"/>
      <c r="P10" s="172"/>
      <c r="Q10" s="701">
        <f>AC8+1</f>
        <v>45760</v>
      </c>
      <c r="R10" s="693"/>
      <c r="S10" s="703">
        <f>Q10+1</f>
        <v>45761</v>
      </c>
      <c r="T10" s="693"/>
      <c r="U10" s="703">
        <f>S10+1</f>
        <v>45762</v>
      </c>
      <c r="V10" s="693"/>
      <c r="W10" s="703">
        <f>U10+1</f>
        <v>45763</v>
      </c>
      <c r="X10" s="693"/>
      <c r="Y10" s="703">
        <f>W10+1</f>
        <v>45764</v>
      </c>
      <c r="Z10" s="693"/>
      <c r="AA10" s="703">
        <f>Y10+1</f>
        <v>45765</v>
      </c>
      <c r="AB10" s="693"/>
      <c r="AC10" s="705">
        <f>AA10+1</f>
        <v>45766</v>
      </c>
      <c r="AD10" s="697"/>
    </row>
    <row r="11" spans="1:30" ht="60.75" customHeight="1">
      <c r="A11" s="702"/>
      <c r="B11" s="694"/>
      <c r="C11" s="704"/>
      <c r="D11" s="694"/>
      <c r="E11" s="704"/>
      <c r="F11" s="694"/>
      <c r="G11" s="704"/>
      <c r="H11" s="694"/>
      <c r="I11" s="704"/>
      <c r="J11" s="694"/>
      <c r="K11" s="704"/>
      <c r="L11" s="694"/>
      <c r="M11" s="706"/>
      <c r="N11" s="698"/>
      <c r="P11" s="172"/>
      <c r="Q11" s="702"/>
      <c r="R11" s="694"/>
      <c r="S11" s="704"/>
      <c r="T11" s="694"/>
      <c r="U11" s="704"/>
      <c r="V11" s="694"/>
      <c r="W11" s="704"/>
      <c r="X11" s="694"/>
      <c r="Y11" s="704"/>
      <c r="Z11" s="694"/>
      <c r="AA11" s="704"/>
      <c r="AB11" s="694"/>
      <c r="AC11" s="706"/>
      <c r="AD11" s="698"/>
    </row>
    <row r="12" spans="1:30" ht="61.5" customHeight="1">
      <c r="A12" s="701">
        <f>M10+1</f>
        <v>45676</v>
      </c>
      <c r="B12" s="693"/>
      <c r="C12" s="703">
        <f>A12+1</f>
        <v>45677</v>
      </c>
      <c r="D12" s="693"/>
      <c r="E12" s="703">
        <f>C12+1</f>
        <v>45678</v>
      </c>
      <c r="F12" s="693"/>
      <c r="G12" s="703">
        <f>E12+1</f>
        <v>45679</v>
      </c>
      <c r="H12" s="693"/>
      <c r="I12" s="703">
        <f>G12+1</f>
        <v>45680</v>
      </c>
      <c r="J12" s="693"/>
      <c r="K12" s="703">
        <f>I12+1</f>
        <v>45681</v>
      </c>
      <c r="L12" s="693"/>
      <c r="M12" s="705">
        <f>K12+1</f>
        <v>45682</v>
      </c>
      <c r="N12" s="697"/>
      <c r="P12" s="172"/>
      <c r="Q12" s="701">
        <f>AC10+1</f>
        <v>45767</v>
      </c>
      <c r="R12" s="693"/>
      <c r="S12" s="703">
        <f>Q12+1</f>
        <v>45768</v>
      </c>
      <c r="T12" s="693"/>
      <c r="U12" s="703">
        <f>S12+1</f>
        <v>45769</v>
      </c>
      <c r="V12" s="693"/>
      <c r="W12" s="703">
        <f>U12+1</f>
        <v>45770</v>
      </c>
      <c r="X12" s="693"/>
      <c r="Y12" s="703">
        <f>W12+1</f>
        <v>45771</v>
      </c>
      <c r="Z12" s="693"/>
      <c r="AA12" s="703">
        <f>Y12+1</f>
        <v>45772</v>
      </c>
      <c r="AB12" s="693"/>
      <c r="AC12" s="705">
        <f>AA12+1</f>
        <v>45773</v>
      </c>
      <c r="AD12" s="697"/>
    </row>
    <row r="13" spans="1:30" ht="60.75" customHeight="1">
      <c r="A13" s="702"/>
      <c r="B13" s="694"/>
      <c r="C13" s="704"/>
      <c r="D13" s="694"/>
      <c r="E13" s="704"/>
      <c r="F13" s="694"/>
      <c r="G13" s="704"/>
      <c r="H13" s="694"/>
      <c r="I13" s="704"/>
      <c r="J13" s="694"/>
      <c r="K13" s="704"/>
      <c r="L13" s="694"/>
      <c r="M13" s="706"/>
      <c r="N13" s="698"/>
      <c r="P13" s="172"/>
      <c r="Q13" s="702"/>
      <c r="R13" s="694"/>
      <c r="S13" s="704"/>
      <c r="T13" s="694"/>
      <c r="U13" s="704"/>
      <c r="V13" s="694"/>
      <c r="W13" s="704"/>
      <c r="X13" s="694"/>
      <c r="Y13" s="704"/>
      <c r="Z13" s="694"/>
      <c r="AA13" s="704"/>
      <c r="AB13" s="694"/>
      <c r="AC13" s="706"/>
      <c r="AD13" s="698"/>
    </row>
    <row r="14" spans="1:30" ht="61.5" customHeight="1">
      <c r="A14" s="707">
        <f>IF(DAY(M12)+1&gt;IF(MONTH(A2)=12,31,DATE(YEAR(A2),MONTH(A2)+1,1)-A2),"",M12+1)</f>
        <v>45683</v>
      </c>
      <c r="B14" s="693"/>
      <c r="C14" s="691">
        <f>IF(A14="","",IF(DAY(A14)+1&gt;IF(MONTH(A2)=12,31,DATE(YEAR(A2),MONTH(A2)+1,1)-A2),"",A14+1))</f>
        <v>45684</v>
      </c>
      <c r="D14" s="711"/>
      <c r="E14" s="691">
        <f>IF(C14="","",IF(DAY(C14)+1&gt;IF(MONTH(A2)=12,31,DATE(YEAR(A2),MONTH(A2)+1,1)-A2),"",C14+1))</f>
        <v>45685</v>
      </c>
      <c r="F14" s="693"/>
      <c r="G14" s="691">
        <f>IF(E14="","",IF(DAY(E14)+1&gt;IF(MONTH(A2)=12,31,DATE(YEAR(A2),MONTH(A2)+1,1)-A2),"",E14+1))</f>
        <v>45686</v>
      </c>
      <c r="H14" s="711"/>
      <c r="I14" s="691">
        <f>IF(G14="","",IF(DAY(G14)+1&gt;IF(MONTH(A2)=12,31,DATE(YEAR(A2),MONTH(A2)+1,1)-A2),"",G14+1))</f>
        <v>45687</v>
      </c>
      <c r="J14" s="711"/>
      <c r="K14" s="691">
        <f>IF(I14="","",IF(DAY(I14)+1&gt;IF(MONTH(A2)=12,31,DATE(YEAR(A2),MONTH(A2)+1,1)-A2),"",I14+1))</f>
        <v>45688</v>
      </c>
      <c r="L14" s="711"/>
      <c r="M14" s="713" t="str">
        <f>IF(K14="","",IF(DAY(K14)+1&gt;IF(MONTH(A2)=12,31,DATE(YEAR(A2),MONTH(A2)+1,1)-A2),"",K14+1))</f>
        <v/>
      </c>
      <c r="N14" s="697"/>
      <c r="P14" s="172"/>
      <c r="Q14" s="707">
        <f>IF(DAY(AC12)+1&gt;IF(MONTH(Q2)=12,31,DATE(YEAR(Q2),MONTH(Q2)+1,1)-Q2),"",AC12+1)</f>
        <v>45774</v>
      </c>
      <c r="R14" s="693"/>
      <c r="S14" s="691">
        <f>IF(Q14="","",IF(DAY(Q14)+1&gt;IF(MONTH(Q2)=12,31,DATE(YEAR(Q2),MONTH(Q2)+1,1)-Q2),"",Q14+1))</f>
        <v>45775</v>
      </c>
      <c r="T14" s="711"/>
      <c r="U14" s="691">
        <f>IF(S14="","",IF(DAY(S14)+1&gt;IF(MONTH(Q2)=12,31,DATE(YEAR(Q2),MONTH(Q2)+1,1)-Q2),"",S14+1))</f>
        <v>45776</v>
      </c>
      <c r="V14" s="693"/>
      <c r="W14" s="691">
        <f>IF(U14="","",IF(DAY(U14)+1&gt;IF(MONTH(Q2)=12,31,DATE(YEAR(Q2),MONTH(Q2)+1,1)-Q2),"",U14+1))</f>
        <v>45777</v>
      </c>
      <c r="X14" s="711"/>
      <c r="Y14" s="691" t="str">
        <f>IF(W14="","",IF(DAY(W14)+1&gt;IF(MONTH(Q2)=12,31,DATE(YEAR(Q2),MONTH(Q2)+1,1)-Q2),"",W14+1))</f>
        <v/>
      </c>
      <c r="Z14" s="711"/>
      <c r="AA14" s="691" t="str">
        <f>IF(Y14="","",IF(DAY(Y14)+1&gt;IF(MONTH(Q2)=12,31,DATE(YEAR(Q2),MONTH(Q2)+1,1)-Q2),"",Y14+1))</f>
        <v/>
      </c>
      <c r="AB14" s="711"/>
      <c r="AC14" s="713" t="str">
        <f>IF(AA14="","",IF(DAY(AA14)+1&gt;IF(MONTH(Q2)=12,31,DATE(YEAR(Q2),MONTH(Q2)+1,1)-Q2),"",AA14+1))</f>
        <v/>
      </c>
      <c r="AD14" s="697"/>
    </row>
    <row r="15" spans="1:30" ht="20.25" customHeight="1">
      <c r="A15" s="708"/>
      <c r="B15" s="709"/>
      <c r="C15" s="710"/>
      <c r="D15" s="712"/>
      <c r="E15" s="710"/>
      <c r="F15" s="709"/>
      <c r="G15" s="710"/>
      <c r="H15" s="712"/>
      <c r="I15" s="710"/>
      <c r="J15" s="712"/>
      <c r="K15" s="710"/>
      <c r="L15" s="712"/>
      <c r="M15" s="714"/>
      <c r="N15" s="715"/>
      <c r="P15" s="172"/>
      <c r="Q15" s="708"/>
      <c r="R15" s="709"/>
      <c r="S15" s="710"/>
      <c r="T15" s="712"/>
      <c r="U15" s="710"/>
      <c r="V15" s="709"/>
      <c r="W15" s="710"/>
      <c r="X15" s="712"/>
      <c r="Y15" s="710"/>
      <c r="Z15" s="712"/>
      <c r="AA15" s="710"/>
      <c r="AB15" s="712"/>
      <c r="AC15" s="714"/>
      <c r="AD15" s="715"/>
    </row>
    <row r="16" spans="1:30" ht="21" customHeight="1">
      <c r="A16" s="716" t="str">
        <f>IF(M14="","",IF(DAY(M14)+1&gt;IF(MONTH(A2)=12,31,DATE(YEAR(A2),MONTH(A2)+1,1)-A2),"",M14+1))</f>
        <v/>
      </c>
      <c r="B16" s="7"/>
      <c r="C16" s="718" t="str">
        <f>IF(A16="","",IF(DAY(A16)+1&gt;IF(MONTH(A2)=12,31,DATE(YEAR(A2),MONTH(A2)+1,1)-A2),"",A16+1))</f>
        <v/>
      </c>
      <c r="D16" s="7"/>
      <c r="E16" s="23"/>
      <c r="F16" s="19"/>
      <c r="G16" s="23"/>
      <c r="H16" s="7"/>
      <c r="I16" s="23"/>
      <c r="J16" s="7"/>
      <c r="K16" s="23"/>
      <c r="L16" s="7"/>
      <c r="M16" s="23"/>
      <c r="N16" s="180"/>
      <c r="P16" s="172"/>
      <c r="Q16" s="716" t="str">
        <f>IF(AC14="","",IF(DAY(AC14)+1&gt;IF(MONTH(Q2)=12,31,DATE(YEAR(Q2),MONTH(Q2)+1,1)-Q2),"",AC14+1))</f>
        <v/>
      </c>
      <c r="R16" s="7"/>
      <c r="S16" s="718" t="str">
        <f>IF(Q16="","",IF(DAY(Q16)+1&gt;IF(MONTH(Q2)=12,31,DATE(YEAR(Q2),MONTH(Q2)+1,1)-Q2),"",Q16+1))</f>
        <v/>
      </c>
      <c r="T16" s="7"/>
      <c r="U16" s="23"/>
      <c r="V16" s="19"/>
      <c r="W16" s="23"/>
      <c r="X16" s="7"/>
      <c r="Y16" s="23"/>
      <c r="Z16" s="7"/>
      <c r="AA16" s="23"/>
      <c r="AB16" s="7"/>
      <c r="AC16" s="23"/>
      <c r="AD16" s="180"/>
    </row>
    <row r="17" spans="1:30" ht="21" customHeight="1">
      <c r="A17" s="717"/>
      <c r="B17" s="47"/>
      <c r="C17" s="719"/>
      <c r="D17" s="47"/>
      <c r="E17" s="181"/>
      <c r="F17" s="63"/>
      <c r="G17" s="181"/>
      <c r="H17" s="47"/>
      <c r="I17" s="181"/>
      <c r="J17" s="47"/>
      <c r="K17" s="181"/>
      <c r="L17" s="47"/>
      <c r="M17" s="181"/>
      <c r="N17" s="182"/>
      <c r="P17" s="172"/>
      <c r="Q17" s="717"/>
      <c r="R17" s="47"/>
      <c r="S17" s="719"/>
      <c r="T17" s="47"/>
      <c r="U17" s="181"/>
      <c r="V17" s="63"/>
      <c r="W17" s="181"/>
      <c r="X17" s="47"/>
      <c r="Y17" s="181"/>
      <c r="Z17" s="47"/>
      <c r="AA17" s="181"/>
      <c r="AB17" s="47"/>
      <c r="AC17" s="181"/>
      <c r="AD17" s="182"/>
    </row>
    <row r="18" spans="1:30" ht="21.75" customHeight="1">
      <c r="N18" s="179" t="s">
        <v>338</v>
      </c>
      <c r="O18" s="7"/>
      <c r="P18" s="7"/>
    </row>
    <row r="19" spans="1:30" ht="24.75" customHeight="1">
      <c r="A19" s="1641">
        <f>IF(MONTH(A2)=12,DATE(YEAR(A2)+1,1,1),DATE(YEAR(A2),MONTH(A2)+1,1))</f>
        <v>45689</v>
      </c>
      <c r="B19" s="1641"/>
      <c r="C19" s="1649">
        <f>A19</f>
        <v>45689</v>
      </c>
      <c r="D19" s="1650"/>
      <c r="E19" s="680" t="s">
        <v>253</v>
      </c>
      <c r="F19" s="682" t="str">
        <f>VLOOKUP(A19,祝節名,2,FALSE)</f>
        <v>11 建国記念の日、23 天皇誕生日
24 振替休日。立春3、雨水18</v>
      </c>
      <c r="G19" s="683"/>
      <c r="H19" s="683"/>
      <c r="I19" s="684"/>
      <c r="J19" s="680" t="s">
        <v>236</v>
      </c>
      <c r="K19" s="682" t="str">
        <f>VLOOKUP(A19,記念名,2,FALSE)</f>
        <v>バレンタインデー 14</v>
      </c>
      <c r="L19" s="683"/>
      <c r="M19" s="683"/>
      <c r="N19" s="684"/>
      <c r="P19" s="7"/>
      <c r="Q19" s="1641">
        <f>IF(MONTH(Q2)=12,DATE(YEAR(Q2)+1,1,1),DATE(YEAR(Q2),MONTH(Q2)+1,1))</f>
        <v>45778</v>
      </c>
      <c r="R19" s="1641"/>
      <c r="S19" s="1647">
        <f>Q19</f>
        <v>45778</v>
      </c>
      <c r="T19" s="1648"/>
      <c r="U19" s="680" t="s">
        <v>253</v>
      </c>
      <c r="V19" s="682" t="str">
        <f>VLOOKUP(Q19,祝節名,2,FALSE)</f>
        <v>3憲法記念日、4みどりの日
5こどもの日、6振休。立夏5小満21</v>
      </c>
      <c r="W19" s="683"/>
      <c r="X19" s="683"/>
      <c r="Y19" s="684"/>
      <c r="Z19" s="680" t="s">
        <v>236</v>
      </c>
      <c r="AA19" s="682" t="str">
        <f>VLOOKUP(Q19,記念名,2,FALSE)</f>
        <v>メーデー 1、母の日 11</v>
      </c>
      <c r="AB19" s="683"/>
      <c r="AC19" s="683"/>
      <c r="AD19" s="684"/>
    </row>
    <row r="20" spans="1:30" ht="24.75" customHeight="1">
      <c r="A20" s="1643" t="str">
        <f>IF(A19&gt;=43586,"令和"&amp;IF(YEAR(A19)-2018=1,"元",YEAR(A19)-2018),"平成"&amp;(YEAR(A19)-1988))</f>
        <v>令和7</v>
      </c>
      <c r="B20" s="1643"/>
      <c r="C20" s="1649"/>
      <c r="D20" s="1650"/>
      <c r="E20" s="681"/>
      <c r="F20" s="685"/>
      <c r="G20" s="686"/>
      <c r="H20" s="686"/>
      <c r="I20" s="687"/>
      <c r="J20" s="681"/>
      <c r="K20" s="685"/>
      <c r="L20" s="686"/>
      <c r="M20" s="686"/>
      <c r="N20" s="687"/>
      <c r="P20" s="7"/>
      <c r="Q20" s="1643" t="str">
        <f>IF(Q19&gt;=43586,"令和"&amp;IF(YEAR(Q19)-2018=1,"元",YEAR(Q19)-2018),"平成"&amp;(YEAR(Q19)-1988))</f>
        <v>令和7</v>
      </c>
      <c r="R20" s="1643"/>
      <c r="S20" s="1647"/>
      <c r="T20" s="1648"/>
      <c r="U20" s="681"/>
      <c r="V20" s="685"/>
      <c r="W20" s="686"/>
      <c r="X20" s="686"/>
      <c r="Y20" s="687"/>
      <c r="Z20" s="681"/>
      <c r="AA20" s="685"/>
      <c r="AB20" s="686"/>
      <c r="AC20" s="686"/>
      <c r="AD20" s="687"/>
    </row>
    <row r="21" spans="1:30" ht="8.25" customHeight="1">
      <c r="P21" s="7"/>
    </row>
    <row r="22" spans="1:30" ht="23.25" customHeight="1">
      <c r="A22" s="164" t="s">
        <v>339</v>
      </c>
      <c r="B22" s="165"/>
      <c r="C22" s="166" t="s">
        <v>340</v>
      </c>
      <c r="D22" s="167"/>
      <c r="E22" s="168" t="s">
        <v>341</v>
      </c>
      <c r="F22" s="169"/>
      <c r="G22" s="166" t="s">
        <v>342</v>
      </c>
      <c r="H22" s="167"/>
      <c r="I22" s="168" t="s">
        <v>343</v>
      </c>
      <c r="J22" s="169"/>
      <c r="K22" s="166" t="s">
        <v>344</v>
      </c>
      <c r="L22" s="167"/>
      <c r="M22" s="170" t="s">
        <v>345</v>
      </c>
      <c r="N22" s="171"/>
      <c r="P22" s="172"/>
      <c r="Q22" s="164" t="s">
        <v>339</v>
      </c>
      <c r="R22" s="165"/>
      <c r="S22" s="166" t="s">
        <v>340</v>
      </c>
      <c r="T22" s="167"/>
      <c r="U22" s="173" t="s">
        <v>341</v>
      </c>
      <c r="V22" s="174"/>
      <c r="W22" s="166" t="s">
        <v>342</v>
      </c>
      <c r="X22" s="167"/>
      <c r="Y22" s="173" t="s">
        <v>343</v>
      </c>
      <c r="Z22" s="174"/>
      <c r="AA22" s="166" t="s">
        <v>344</v>
      </c>
      <c r="AB22" s="167"/>
      <c r="AC22" s="170" t="s">
        <v>345</v>
      </c>
      <c r="AD22" s="171"/>
    </row>
    <row r="23" spans="1:30" ht="61.5" customHeight="1">
      <c r="A23" s="701">
        <f>IF(WEEKDAY(A19)=1,A19,(IF(WEEKDAY(A19)=2,A19-1,(IF(WEEKDAY(A19)=3,A19-2,(IF(WEEKDAY(A19)=4,A19-3,(IF(WEEKDAY(A19)=5,A19-4,IF(WEEKDAY(A19)=6,A19-5,A19-6))))))))))</f>
        <v>45683</v>
      </c>
      <c r="B23" s="693"/>
      <c r="C23" s="691">
        <f>A23+1</f>
        <v>45684</v>
      </c>
      <c r="D23" s="693"/>
      <c r="E23" s="691">
        <f>C23+1</f>
        <v>45685</v>
      </c>
      <c r="F23" s="693"/>
      <c r="G23" s="691">
        <f>E23+1</f>
        <v>45686</v>
      </c>
      <c r="H23" s="693"/>
      <c r="I23" s="691">
        <f>G23+1</f>
        <v>45687</v>
      </c>
      <c r="J23" s="693"/>
      <c r="K23" s="691">
        <f>I23+1</f>
        <v>45688</v>
      </c>
      <c r="L23" s="693"/>
      <c r="M23" s="695">
        <f>K23+1</f>
        <v>45689</v>
      </c>
      <c r="N23" s="697"/>
      <c r="P23" s="172"/>
      <c r="Q23" s="701">
        <f>IF(WEEKDAY(Q19)=1,Q19,(IF(WEEKDAY(Q19)=2,Q19-1,(IF(WEEKDAY(Q19)=3,Q19-2,(IF(WEEKDAY(Q19)=4,Q19-3,(IF(WEEKDAY(Q19)=5,Q19-4,IF(WEEKDAY(Q19)=6,Q19-5,Q19-6))))))))))</f>
        <v>45774</v>
      </c>
      <c r="R23" s="693"/>
      <c r="S23" s="691">
        <f>Q23+1</f>
        <v>45775</v>
      </c>
      <c r="T23" s="693"/>
      <c r="U23" s="691">
        <f>S23+1</f>
        <v>45776</v>
      </c>
      <c r="V23" s="693"/>
      <c r="W23" s="691">
        <f>U23+1</f>
        <v>45777</v>
      </c>
      <c r="X23" s="693"/>
      <c r="Y23" s="691">
        <f>W23+1</f>
        <v>45778</v>
      </c>
      <c r="Z23" s="693"/>
      <c r="AA23" s="691">
        <f>Y23+1</f>
        <v>45779</v>
      </c>
      <c r="AB23" s="693"/>
      <c r="AC23" s="695">
        <f>AA23+1</f>
        <v>45780</v>
      </c>
      <c r="AD23" s="697"/>
    </row>
    <row r="24" spans="1:30" ht="60.75" customHeight="1">
      <c r="A24" s="702"/>
      <c r="B24" s="694"/>
      <c r="C24" s="692"/>
      <c r="D24" s="694"/>
      <c r="E24" s="692"/>
      <c r="F24" s="694"/>
      <c r="G24" s="692"/>
      <c r="H24" s="694"/>
      <c r="I24" s="692"/>
      <c r="J24" s="694"/>
      <c r="K24" s="692"/>
      <c r="L24" s="694"/>
      <c r="M24" s="696"/>
      <c r="N24" s="698"/>
      <c r="P24" s="172"/>
      <c r="Q24" s="702"/>
      <c r="R24" s="694"/>
      <c r="S24" s="692"/>
      <c r="T24" s="694"/>
      <c r="U24" s="692"/>
      <c r="V24" s="694"/>
      <c r="W24" s="692"/>
      <c r="X24" s="694"/>
      <c r="Y24" s="692"/>
      <c r="Z24" s="694"/>
      <c r="AA24" s="692"/>
      <c r="AB24" s="694"/>
      <c r="AC24" s="696"/>
      <c r="AD24" s="698"/>
    </row>
    <row r="25" spans="1:30" ht="61.5" customHeight="1">
      <c r="A25" s="701">
        <f>M23+1</f>
        <v>45690</v>
      </c>
      <c r="B25" s="693"/>
      <c r="C25" s="703">
        <f>A25+1</f>
        <v>45691</v>
      </c>
      <c r="D25" s="693"/>
      <c r="E25" s="703">
        <f>C25+1</f>
        <v>45692</v>
      </c>
      <c r="F25" s="693"/>
      <c r="G25" s="703">
        <f>E25+1</f>
        <v>45693</v>
      </c>
      <c r="H25" s="693"/>
      <c r="I25" s="703">
        <f>G25+1</f>
        <v>45694</v>
      </c>
      <c r="J25" s="693"/>
      <c r="K25" s="703">
        <f>I25+1</f>
        <v>45695</v>
      </c>
      <c r="L25" s="693"/>
      <c r="M25" s="705">
        <f>K25+1</f>
        <v>45696</v>
      </c>
      <c r="N25" s="697"/>
      <c r="P25" s="172"/>
      <c r="Q25" s="701">
        <f>AC23+1</f>
        <v>45781</v>
      </c>
      <c r="R25" s="693"/>
      <c r="S25" s="703">
        <f>Q25+1</f>
        <v>45782</v>
      </c>
      <c r="T25" s="693"/>
      <c r="U25" s="703">
        <f>S25+1</f>
        <v>45783</v>
      </c>
      <c r="V25" s="693"/>
      <c r="W25" s="703">
        <f>U25+1</f>
        <v>45784</v>
      </c>
      <c r="X25" s="693"/>
      <c r="Y25" s="703">
        <f>W25+1</f>
        <v>45785</v>
      </c>
      <c r="Z25" s="693"/>
      <c r="AA25" s="703">
        <f>Y25+1</f>
        <v>45786</v>
      </c>
      <c r="AB25" s="693"/>
      <c r="AC25" s="705">
        <f>AA25+1</f>
        <v>45787</v>
      </c>
      <c r="AD25" s="697"/>
    </row>
    <row r="26" spans="1:30" ht="60.75" customHeight="1">
      <c r="A26" s="702"/>
      <c r="B26" s="694"/>
      <c r="C26" s="704"/>
      <c r="D26" s="694"/>
      <c r="E26" s="704"/>
      <c r="F26" s="694"/>
      <c r="G26" s="704"/>
      <c r="H26" s="694"/>
      <c r="I26" s="704"/>
      <c r="J26" s="694"/>
      <c r="K26" s="704"/>
      <c r="L26" s="694"/>
      <c r="M26" s="706"/>
      <c r="N26" s="698"/>
      <c r="P26" s="172"/>
      <c r="Q26" s="702"/>
      <c r="R26" s="694"/>
      <c r="S26" s="704"/>
      <c r="T26" s="694"/>
      <c r="U26" s="704"/>
      <c r="V26" s="694"/>
      <c r="W26" s="704"/>
      <c r="X26" s="694"/>
      <c r="Y26" s="704"/>
      <c r="Z26" s="694"/>
      <c r="AA26" s="704"/>
      <c r="AB26" s="694"/>
      <c r="AC26" s="706"/>
      <c r="AD26" s="698"/>
    </row>
    <row r="27" spans="1:30" ht="61.5" customHeight="1">
      <c r="A27" s="701">
        <f>M25+1</f>
        <v>45697</v>
      </c>
      <c r="B27" s="693"/>
      <c r="C27" s="703">
        <f>A27+1</f>
        <v>45698</v>
      </c>
      <c r="D27" s="693"/>
      <c r="E27" s="703">
        <f>C27+1</f>
        <v>45699</v>
      </c>
      <c r="F27" s="693"/>
      <c r="G27" s="703">
        <f>E27+1</f>
        <v>45700</v>
      </c>
      <c r="H27" s="693"/>
      <c r="I27" s="703">
        <f>G27+1</f>
        <v>45701</v>
      </c>
      <c r="J27" s="693"/>
      <c r="K27" s="703">
        <f>I27+1</f>
        <v>45702</v>
      </c>
      <c r="L27" s="693"/>
      <c r="M27" s="705">
        <f>K27+1</f>
        <v>45703</v>
      </c>
      <c r="N27" s="697"/>
      <c r="P27" s="172"/>
      <c r="Q27" s="701">
        <f>AC25+1</f>
        <v>45788</v>
      </c>
      <c r="R27" s="693"/>
      <c r="S27" s="703">
        <f>Q27+1</f>
        <v>45789</v>
      </c>
      <c r="T27" s="693"/>
      <c r="U27" s="703">
        <f>S27+1</f>
        <v>45790</v>
      </c>
      <c r="V27" s="693"/>
      <c r="W27" s="703">
        <f>U27+1</f>
        <v>45791</v>
      </c>
      <c r="X27" s="693"/>
      <c r="Y27" s="703">
        <f>W27+1</f>
        <v>45792</v>
      </c>
      <c r="Z27" s="693"/>
      <c r="AA27" s="703">
        <f>Y27+1</f>
        <v>45793</v>
      </c>
      <c r="AB27" s="693"/>
      <c r="AC27" s="705">
        <f>AA27+1</f>
        <v>45794</v>
      </c>
      <c r="AD27" s="697"/>
    </row>
    <row r="28" spans="1:30" ht="60.75" customHeight="1">
      <c r="A28" s="702"/>
      <c r="B28" s="694"/>
      <c r="C28" s="704"/>
      <c r="D28" s="694"/>
      <c r="E28" s="704"/>
      <c r="F28" s="694"/>
      <c r="G28" s="704"/>
      <c r="H28" s="694"/>
      <c r="I28" s="704"/>
      <c r="J28" s="694"/>
      <c r="K28" s="704"/>
      <c r="L28" s="694"/>
      <c r="M28" s="706"/>
      <c r="N28" s="698"/>
      <c r="P28" s="172"/>
      <c r="Q28" s="702"/>
      <c r="R28" s="694"/>
      <c r="S28" s="704"/>
      <c r="T28" s="694"/>
      <c r="U28" s="704"/>
      <c r="V28" s="694"/>
      <c r="W28" s="704"/>
      <c r="X28" s="694"/>
      <c r="Y28" s="704"/>
      <c r="Z28" s="694"/>
      <c r="AA28" s="704"/>
      <c r="AB28" s="694"/>
      <c r="AC28" s="706"/>
      <c r="AD28" s="698"/>
    </row>
    <row r="29" spans="1:30" ht="61.5" customHeight="1">
      <c r="A29" s="701">
        <f>M27+1</f>
        <v>45704</v>
      </c>
      <c r="B29" s="693"/>
      <c r="C29" s="703">
        <f>A29+1</f>
        <v>45705</v>
      </c>
      <c r="D29" s="693"/>
      <c r="E29" s="703">
        <f>C29+1</f>
        <v>45706</v>
      </c>
      <c r="F29" s="693"/>
      <c r="G29" s="703">
        <f>E29+1</f>
        <v>45707</v>
      </c>
      <c r="H29" s="693"/>
      <c r="I29" s="703">
        <f>G29+1</f>
        <v>45708</v>
      </c>
      <c r="J29" s="693"/>
      <c r="K29" s="703">
        <f>I29+1</f>
        <v>45709</v>
      </c>
      <c r="L29" s="693"/>
      <c r="M29" s="705">
        <f>K29+1</f>
        <v>45710</v>
      </c>
      <c r="N29" s="697"/>
      <c r="P29" s="172"/>
      <c r="Q29" s="701">
        <f>AC27+1</f>
        <v>45795</v>
      </c>
      <c r="R29" s="693"/>
      <c r="S29" s="703">
        <f>Q29+1</f>
        <v>45796</v>
      </c>
      <c r="T29" s="693"/>
      <c r="U29" s="703">
        <f>S29+1</f>
        <v>45797</v>
      </c>
      <c r="V29" s="693"/>
      <c r="W29" s="703">
        <f>U29+1</f>
        <v>45798</v>
      </c>
      <c r="X29" s="693"/>
      <c r="Y29" s="703">
        <f>W29+1</f>
        <v>45799</v>
      </c>
      <c r="Z29" s="693"/>
      <c r="AA29" s="703">
        <f>Y29+1</f>
        <v>45800</v>
      </c>
      <c r="AB29" s="693"/>
      <c r="AC29" s="705">
        <f>AA29+1</f>
        <v>45801</v>
      </c>
      <c r="AD29" s="697"/>
    </row>
    <row r="30" spans="1:30" ht="60.75" customHeight="1">
      <c r="A30" s="702"/>
      <c r="B30" s="694"/>
      <c r="C30" s="704"/>
      <c r="D30" s="694"/>
      <c r="E30" s="704"/>
      <c r="F30" s="694"/>
      <c r="G30" s="704"/>
      <c r="H30" s="694"/>
      <c r="I30" s="704"/>
      <c r="J30" s="694"/>
      <c r="K30" s="704"/>
      <c r="L30" s="694"/>
      <c r="M30" s="706"/>
      <c r="N30" s="698"/>
      <c r="P30" s="172"/>
      <c r="Q30" s="702"/>
      <c r="R30" s="694"/>
      <c r="S30" s="704"/>
      <c r="T30" s="694"/>
      <c r="U30" s="704"/>
      <c r="V30" s="694"/>
      <c r="W30" s="704"/>
      <c r="X30" s="694"/>
      <c r="Y30" s="704"/>
      <c r="Z30" s="694"/>
      <c r="AA30" s="704"/>
      <c r="AB30" s="694"/>
      <c r="AC30" s="706"/>
      <c r="AD30" s="698"/>
    </row>
    <row r="31" spans="1:30" ht="61.5" customHeight="1">
      <c r="A31" s="707">
        <f>IF(DAY(M29)+1&gt;IF(MONTH(A19)=12,31,DATE(YEAR(A19),MONTH(A19)+1,1)-A19),"",M29+1)</f>
        <v>45711</v>
      </c>
      <c r="B31" s="693"/>
      <c r="C31" s="691">
        <f>IF(A31="","",IF(DAY(A31)+1&gt;IF(MONTH(A19)=12,31,DATE(YEAR(A19),MONTH(A19)+1,1)-A19),"",A31+1))</f>
        <v>45712</v>
      </c>
      <c r="D31" s="711"/>
      <c r="E31" s="691">
        <f>IF(C31="","",IF(DAY(C31)+1&gt;IF(MONTH(A19)=12,31,DATE(YEAR(A19),MONTH(A19)+1,1)-A19),"",C31+1))</f>
        <v>45713</v>
      </c>
      <c r="F31" s="693"/>
      <c r="G31" s="691">
        <f>IF(E31="","",IF(DAY(E31)+1&gt;IF(MONTH(A19)=12,31,DATE(YEAR(A19),MONTH(A19)+1,1)-A19),"",E31+1))</f>
        <v>45714</v>
      </c>
      <c r="H31" s="711"/>
      <c r="I31" s="691">
        <f>IF(G31="","",IF(DAY(G31)+1&gt;IF(MONTH(A19)=12,31,DATE(YEAR(A19),MONTH(A19)+1,1)-A19),"",G31+1))</f>
        <v>45715</v>
      </c>
      <c r="J31" s="711"/>
      <c r="K31" s="691">
        <f>IF(I31="","",IF(DAY(I31)+1&gt;IF(MONTH(A19)=12,31,DATE(YEAR(A19),MONTH(A19)+1,1)-A19),"",I31+1))</f>
        <v>45716</v>
      </c>
      <c r="L31" s="711"/>
      <c r="M31" s="713" t="str">
        <f>IF(K31="","",IF(DAY(K31)+1&gt;IF(MONTH(A19)=12,31,DATE(YEAR(A19),MONTH(A19)+1,1)-A19),"",K31+1))</f>
        <v/>
      </c>
      <c r="N31" s="697"/>
      <c r="P31" s="172"/>
      <c r="Q31" s="707">
        <f>IF(DAY(AC29)+1&gt;IF(MONTH(Q19)=12,31,DATE(YEAR(Q19),MONTH(Q19)+1,1)-Q19),"",AC29+1)</f>
        <v>45802</v>
      </c>
      <c r="R31" s="693"/>
      <c r="S31" s="691">
        <f>IF(Q31="","",IF(DAY(Q31)+1&gt;IF(MONTH(Q19)=12,31,DATE(YEAR(Q19),MONTH(Q19)+1,1)-Q19),"",Q31+1))</f>
        <v>45803</v>
      </c>
      <c r="T31" s="711"/>
      <c r="U31" s="691">
        <f>IF(S31="","",IF(DAY(S31)+1&gt;IF(MONTH(Q19)=12,31,DATE(YEAR(Q19),MONTH(Q19)+1,1)-Q19),"",S31+1))</f>
        <v>45804</v>
      </c>
      <c r="V31" s="693"/>
      <c r="W31" s="691">
        <f>IF(U31="","",IF(DAY(U31)+1&gt;IF(MONTH(Q19)=12,31,DATE(YEAR(Q19),MONTH(Q19)+1,1)-Q19),"",U31+1))</f>
        <v>45805</v>
      </c>
      <c r="X31" s="711"/>
      <c r="Y31" s="691">
        <f>IF(W31="","",IF(DAY(W31)+1&gt;IF(MONTH(Q19)=12,31,DATE(YEAR(Q19),MONTH(Q19)+1,1)-Q19),"",W31+1))</f>
        <v>45806</v>
      </c>
      <c r="Z31" s="711"/>
      <c r="AA31" s="691">
        <f>IF(Y31="","",IF(DAY(Y31)+1&gt;IF(MONTH(Q19)=12,31,DATE(YEAR(Q19),MONTH(Q19)+1,1)-Q19),"",Y31+1))</f>
        <v>45807</v>
      </c>
      <c r="AB31" s="711"/>
      <c r="AC31" s="713">
        <f>IF(AA31="","",IF(DAY(AA31)+1&gt;IF(MONTH(Q19)=12,31,DATE(YEAR(Q19),MONTH(Q19)+1,1)-Q19),"",AA31+1))</f>
        <v>45808</v>
      </c>
      <c r="AD31" s="697"/>
    </row>
    <row r="32" spans="1:30" ht="20.25" customHeight="1">
      <c r="A32" s="708"/>
      <c r="B32" s="709"/>
      <c r="C32" s="710"/>
      <c r="D32" s="712"/>
      <c r="E32" s="710"/>
      <c r="F32" s="709"/>
      <c r="G32" s="710"/>
      <c r="H32" s="712"/>
      <c r="I32" s="710"/>
      <c r="J32" s="712"/>
      <c r="K32" s="710"/>
      <c r="L32" s="712"/>
      <c r="M32" s="714"/>
      <c r="N32" s="715"/>
      <c r="P32" s="172"/>
      <c r="Q32" s="708"/>
      <c r="R32" s="709"/>
      <c r="S32" s="710"/>
      <c r="T32" s="712"/>
      <c r="U32" s="710"/>
      <c r="V32" s="709"/>
      <c r="W32" s="710"/>
      <c r="X32" s="712"/>
      <c r="Y32" s="710"/>
      <c r="Z32" s="712"/>
      <c r="AA32" s="710"/>
      <c r="AB32" s="712"/>
      <c r="AC32" s="714"/>
      <c r="AD32" s="715"/>
    </row>
    <row r="33" spans="1:30" ht="21" customHeight="1">
      <c r="A33" s="716" t="str">
        <f>IF(M31="","",IF(DAY(M31)+1&gt;IF(MONTH(A19)=12,31,DATE(YEAR(A19),MONTH(A19)+1,1)-A19),"",M31+1))</f>
        <v/>
      </c>
      <c r="B33" s="7"/>
      <c r="C33" s="718" t="str">
        <f>IF(A33="","",IF(DAY(A33)+1&gt;IF(MONTH(A19)=12,31,DATE(YEAR(A19),MONTH(A19)+1,1)-A19),"",A33+1))</f>
        <v/>
      </c>
      <c r="D33" s="7"/>
      <c r="E33" s="23"/>
      <c r="F33" s="19"/>
      <c r="G33" s="23"/>
      <c r="H33" s="7"/>
      <c r="I33" s="23"/>
      <c r="J33" s="7"/>
      <c r="K33" s="23"/>
      <c r="L33" s="7"/>
      <c r="M33" s="23"/>
      <c r="N33" s="180"/>
      <c r="P33" s="172"/>
      <c r="Q33" s="716" t="str">
        <f>IF(AC31="","",IF(DAY(AC31)+1&gt;IF(MONTH(Q19)=12,31,DATE(YEAR(Q19),MONTH(Q19)+1,1)-Q19),"",AC31+1))</f>
        <v/>
      </c>
      <c r="R33" s="7"/>
      <c r="S33" s="718" t="str">
        <f>IF(Q33="","",IF(DAY(Q33)+1&gt;IF(MONTH(Q19)=12,31,DATE(YEAR(Q19),MONTH(Q19)+1,1)-Q19),"",Q33+1))</f>
        <v/>
      </c>
      <c r="T33" s="7"/>
      <c r="U33" s="23"/>
      <c r="V33" s="19"/>
      <c r="W33" s="23"/>
      <c r="X33" s="7"/>
      <c r="Y33" s="23"/>
      <c r="Z33" s="7"/>
      <c r="AA33" s="23"/>
      <c r="AB33" s="7"/>
      <c r="AC33" s="23"/>
      <c r="AD33" s="180"/>
    </row>
    <row r="34" spans="1:30" ht="21" customHeight="1">
      <c r="A34" s="717"/>
      <c r="B34" s="47"/>
      <c r="C34" s="719"/>
      <c r="D34" s="47"/>
      <c r="E34" s="181"/>
      <c r="F34" s="63"/>
      <c r="G34" s="181"/>
      <c r="H34" s="47"/>
      <c r="I34" s="181"/>
      <c r="J34" s="47"/>
      <c r="K34" s="181"/>
      <c r="L34" s="47"/>
      <c r="M34" s="181"/>
      <c r="N34" s="182"/>
      <c r="P34" s="172"/>
      <c r="Q34" s="717"/>
      <c r="R34" s="47"/>
      <c r="S34" s="719"/>
      <c r="T34" s="47"/>
      <c r="U34" s="181"/>
      <c r="V34" s="63"/>
      <c r="W34" s="181"/>
      <c r="X34" s="47"/>
      <c r="Y34" s="181"/>
      <c r="Z34" s="47"/>
      <c r="AA34" s="181"/>
      <c r="AB34" s="47"/>
      <c r="AC34" s="181"/>
      <c r="AD34" s="182"/>
    </row>
    <row r="35" spans="1:30" ht="21.75" customHeight="1">
      <c r="O35" s="7"/>
      <c r="P35" s="7"/>
    </row>
    <row r="36" spans="1:30" ht="24.75" customHeight="1">
      <c r="A36" s="1641">
        <f>IF(MONTH(A19)=12,DATE(YEAR(A19)+1,1,1),DATE(YEAR(A19),MONTH(A19)+1,1))</f>
        <v>45717</v>
      </c>
      <c r="B36" s="1641"/>
      <c r="C36" s="1649">
        <f>A36</f>
        <v>45717</v>
      </c>
      <c r="D36" s="1650"/>
      <c r="E36" s="680" t="s">
        <v>253</v>
      </c>
      <c r="F36" s="720" t="str">
        <f>VLOOKUP(A36,祝節名,2,FALSE)</f>
        <v>20 春分の日
啓蟄5、春分20</v>
      </c>
      <c r="G36" s="721"/>
      <c r="H36" s="721"/>
      <c r="I36" s="722"/>
      <c r="J36" s="680" t="s">
        <v>236</v>
      </c>
      <c r="K36" s="682" t="str">
        <f>VLOOKUP(A36,記念名,2,FALSE)</f>
        <v>耳の日3、東日本大震災の日11
世界水の日 22</v>
      </c>
      <c r="L36" s="683"/>
      <c r="M36" s="683"/>
      <c r="N36" s="684"/>
      <c r="P36" s="7"/>
      <c r="Q36" s="1641">
        <f>IF(MONTH(Q19)=12,DATE(YEAR(Q19)+1,1,1),DATE(YEAR(Q19),MONTH(Q19)+1,1))</f>
        <v>45809</v>
      </c>
      <c r="R36" s="1641"/>
      <c r="S36" s="1647">
        <f>Q36</f>
        <v>45809</v>
      </c>
      <c r="T36" s="1648"/>
      <c r="U36" s="680" t="s">
        <v>253</v>
      </c>
      <c r="V36" s="682" t="str">
        <f>VLOOKUP(Q36,祝節名,2,FALSE)</f>
        <v xml:space="preserve">
芒種5、夏至21</v>
      </c>
      <c r="W36" s="683"/>
      <c r="X36" s="683"/>
      <c r="Y36" s="684"/>
      <c r="Z36" s="680" t="s">
        <v>236</v>
      </c>
      <c r="AA36" s="682" t="str">
        <f>VLOOKUP(Q36,記念名,2,FALSE)</f>
        <v>環境の日 5 （6月は環境月間）
時の記念日 10、父の日 15</v>
      </c>
      <c r="AB36" s="683"/>
      <c r="AC36" s="683"/>
      <c r="AD36" s="684"/>
    </row>
    <row r="37" spans="1:30" ht="24.75" customHeight="1">
      <c r="A37" s="1643" t="str">
        <f>IF(A36&gt;=43586,"令和"&amp;IF(YEAR(A36)-2018=1,"元",YEAR(A36)-2018),"平成"&amp;(YEAR(A36)-1988))</f>
        <v>令和7</v>
      </c>
      <c r="B37" s="1643"/>
      <c r="C37" s="1649"/>
      <c r="D37" s="1650"/>
      <c r="E37" s="681"/>
      <c r="F37" s="723"/>
      <c r="G37" s="724"/>
      <c r="H37" s="724"/>
      <c r="I37" s="725"/>
      <c r="J37" s="681"/>
      <c r="K37" s="685"/>
      <c r="L37" s="686"/>
      <c r="M37" s="686"/>
      <c r="N37" s="687"/>
      <c r="P37" s="7"/>
      <c r="Q37" s="1643" t="str">
        <f>IF(Q36&gt;=43586,"令和"&amp;IF(YEAR(Q36)-2018=1,"元",YEAR(Q36)-2018),"平成"&amp;(YEAR(Q36)-1988))</f>
        <v>令和7</v>
      </c>
      <c r="R37" s="1643"/>
      <c r="S37" s="1647"/>
      <c r="T37" s="1648"/>
      <c r="U37" s="681"/>
      <c r="V37" s="685"/>
      <c r="W37" s="686"/>
      <c r="X37" s="686"/>
      <c r="Y37" s="687"/>
      <c r="Z37" s="681"/>
      <c r="AA37" s="685"/>
      <c r="AB37" s="686"/>
      <c r="AC37" s="686"/>
      <c r="AD37" s="687"/>
    </row>
    <row r="38" spans="1:30" ht="8.25" customHeight="1">
      <c r="P38" s="7"/>
    </row>
    <row r="39" spans="1:30" ht="23.25" customHeight="1">
      <c r="A39" s="164" t="s">
        <v>339</v>
      </c>
      <c r="B39" s="165"/>
      <c r="C39" s="166" t="s">
        <v>340</v>
      </c>
      <c r="D39" s="167"/>
      <c r="E39" s="168" t="s">
        <v>341</v>
      </c>
      <c r="F39" s="169"/>
      <c r="G39" s="166" t="s">
        <v>342</v>
      </c>
      <c r="H39" s="167"/>
      <c r="I39" s="168" t="s">
        <v>343</v>
      </c>
      <c r="J39" s="169"/>
      <c r="K39" s="166" t="s">
        <v>344</v>
      </c>
      <c r="L39" s="167"/>
      <c r="M39" s="170" t="s">
        <v>345</v>
      </c>
      <c r="N39" s="171"/>
      <c r="P39" s="172"/>
      <c r="Q39" s="164" t="s">
        <v>339</v>
      </c>
      <c r="R39" s="165"/>
      <c r="S39" s="166" t="s">
        <v>340</v>
      </c>
      <c r="T39" s="167"/>
      <c r="U39" s="173" t="s">
        <v>341</v>
      </c>
      <c r="V39" s="174"/>
      <c r="W39" s="166" t="s">
        <v>342</v>
      </c>
      <c r="X39" s="167"/>
      <c r="Y39" s="173" t="s">
        <v>343</v>
      </c>
      <c r="Z39" s="174"/>
      <c r="AA39" s="166" t="s">
        <v>344</v>
      </c>
      <c r="AB39" s="167"/>
      <c r="AC39" s="170" t="s">
        <v>345</v>
      </c>
      <c r="AD39" s="171"/>
    </row>
    <row r="40" spans="1:30" ht="61.5" customHeight="1">
      <c r="A40" s="701">
        <f>IF(WEEKDAY(A36)=1,A36,(IF(WEEKDAY(A36)=2,A36-1,(IF(WEEKDAY(A36)=3,A36-2,(IF(WEEKDAY(A36)=4,A36-3,(IF(WEEKDAY(A36)=5,A36-4,IF(WEEKDAY(A36)=6,A36-5,A36-6))))))))))</f>
        <v>45711</v>
      </c>
      <c r="B40" s="693"/>
      <c r="C40" s="691">
        <f>A40+1</f>
        <v>45712</v>
      </c>
      <c r="D40" s="693"/>
      <c r="E40" s="691">
        <f>C40+1</f>
        <v>45713</v>
      </c>
      <c r="F40" s="693"/>
      <c r="G40" s="691">
        <f>E40+1</f>
        <v>45714</v>
      </c>
      <c r="H40" s="693"/>
      <c r="I40" s="691">
        <f>G40+1</f>
        <v>45715</v>
      </c>
      <c r="J40" s="693"/>
      <c r="K40" s="691">
        <f>I40+1</f>
        <v>45716</v>
      </c>
      <c r="L40" s="693"/>
      <c r="M40" s="695">
        <f>K40+1</f>
        <v>45717</v>
      </c>
      <c r="N40" s="697"/>
      <c r="P40" s="172"/>
      <c r="Q40" s="701">
        <f>IF(WEEKDAY(Q36)=1,Q36,(IF(WEEKDAY(Q36)=2,Q36-1,(IF(WEEKDAY(Q36)=3,Q36-2,(IF(WEEKDAY(Q36)=4,Q36-3,(IF(WEEKDAY(Q36)=5,Q36-4,IF(WEEKDAY(Q36)=6,Q36-5,Q36-6))))))))))</f>
        <v>45809</v>
      </c>
      <c r="R40" s="693"/>
      <c r="S40" s="691">
        <f>Q40+1</f>
        <v>45810</v>
      </c>
      <c r="T40" s="693"/>
      <c r="U40" s="691">
        <f>S40+1</f>
        <v>45811</v>
      </c>
      <c r="V40" s="693"/>
      <c r="W40" s="691">
        <f>U40+1</f>
        <v>45812</v>
      </c>
      <c r="X40" s="693"/>
      <c r="Y40" s="691">
        <f>W40+1</f>
        <v>45813</v>
      </c>
      <c r="Z40" s="693"/>
      <c r="AA40" s="691">
        <f>Y40+1</f>
        <v>45814</v>
      </c>
      <c r="AB40" s="693"/>
      <c r="AC40" s="695">
        <f>AA40+1</f>
        <v>45815</v>
      </c>
      <c r="AD40" s="697"/>
    </row>
    <row r="41" spans="1:30" ht="60.75" customHeight="1">
      <c r="A41" s="702"/>
      <c r="B41" s="694"/>
      <c r="C41" s="692"/>
      <c r="D41" s="694"/>
      <c r="E41" s="692"/>
      <c r="F41" s="694"/>
      <c r="G41" s="692"/>
      <c r="H41" s="694"/>
      <c r="I41" s="692"/>
      <c r="J41" s="694"/>
      <c r="K41" s="692"/>
      <c r="L41" s="694"/>
      <c r="M41" s="696"/>
      <c r="N41" s="698"/>
      <c r="P41" s="172"/>
      <c r="Q41" s="702"/>
      <c r="R41" s="694"/>
      <c r="S41" s="692"/>
      <c r="T41" s="694"/>
      <c r="U41" s="692"/>
      <c r="V41" s="694"/>
      <c r="W41" s="692"/>
      <c r="X41" s="694"/>
      <c r="Y41" s="692"/>
      <c r="Z41" s="694"/>
      <c r="AA41" s="692"/>
      <c r="AB41" s="694"/>
      <c r="AC41" s="696"/>
      <c r="AD41" s="698"/>
    </row>
    <row r="42" spans="1:30" ht="61.5" customHeight="1">
      <c r="A42" s="701">
        <f>M40+1</f>
        <v>45718</v>
      </c>
      <c r="B42" s="693"/>
      <c r="C42" s="703">
        <f>A42+1</f>
        <v>45719</v>
      </c>
      <c r="D42" s="693"/>
      <c r="E42" s="703">
        <f>C42+1</f>
        <v>45720</v>
      </c>
      <c r="F42" s="693"/>
      <c r="G42" s="703">
        <f>E42+1</f>
        <v>45721</v>
      </c>
      <c r="H42" s="693"/>
      <c r="I42" s="703">
        <f>G42+1</f>
        <v>45722</v>
      </c>
      <c r="J42" s="693"/>
      <c r="K42" s="703">
        <f>I42+1</f>
        <v>45723</v>
      </c>
      <c r="L42" s="693"/>
      <c r="M42" s="705">
        <f>K42+1</f>
        <v>45724</v>
      </c>
      <c r="N42" s="697"/>
      <c r="P42" s="172"/>
      <c r="Q42" s="701">
        <f>AC40+1</f>
        <v>45816</v>
      </c>
      <c r="R42" s="693"/>
      <c r="S42" s="703">
        <f>Q42+1</f>
        <v>45817</v>
      </c>
      <c r="T42" s="693"/>
      <c r="U42" s="703">
        <f>S42+1</f>
        <v>45818</v>
      </c>
      <c r="V42" s="693"/>
      <c r="W42" s="703">
        <f>U42+1</f>
        <v>45819</v>
      </c>
      <c r="X42" s="693"/>
      <c r="Y42" s="703">
        <f>W42+1</f>
        <v>45820</v>
      </c>
      <c r="Z42" s="693"/>
      <c r="AA42" s="703">
        <f>Y42+1</f>
        <v>45821</v>
      </c>
      <c r="AB42" s="693"/>
      <c r="AC42" s="705">
        <f>AA42+1</f>
        <v>45822</v>
      </c>
      <c r="AD42" s="697"/>
    </row>
    <row r="43" spans="1:30" ht="60.75" customHeight="1">
      <c r="A43" s="702"/>
      <c r="B43" s="694"/>
      <c r="C43" s="704"/>
      <c r="D43" s="694"/>
      <c r="E43" s="704"/>
      <c r="F43" s="694"/>
      <c r="G43" s="704"/>
      <c r="H43" s="694"/>
      <c r="I43" s="704"/>
      <c r="J43" s="694"/>
      <c r="K43" s="704"/>
      <c r="L43" s="694"/>
      <c r="M43" s="706"/>
      <c r="N43" s="698"/>
      <c r="P43" s="172"/>
      <c r="Q43" s="702"/>
      <c r="R43" s="694"/>
      <c r="S43" s="704"/>
      <c r="T43" s="694"/>
      <c r="U43" s="704"/>
      <c r="V43" s="694"/>
      <c r="W43" s="704"/>
      <c r="X43" s="694"/>
      <c r="Y43" s="704"/>
      <c r="Z43" s="694"/>
      <c r="AA43" s="704"/>
      <c r="AB43" s="694"/>
      <c r="AC43" s="706"/>
      <c r="AD43" s="698"/>
    </row>
    <row r="44" spans="1:30" ht="61.5" customHeight="1">
      <c r="A44" s="701">
        <f>M42+1</f>
        <v>45725</v>
      </c>
      <c r="B44" s="693"/>
      <c r="C44" s="703">
        <f>A44+1</f>
        <v>45726</v>
      </c>
      <c r="D44" s="693"/>
      <c r="E44" s="703">
        <f>C44+1</f>
        <v>45727</v>
      </c>
      <c r="F44" s="693"/>
      <c r="G44" s="703">
        <f>E44+1</f>
        <v>45728</v>
      </c>
      <c r="H44" s="693"/>
      <c r="I44" s="703">
        <f>G44+1</f>
        <v>45729</v>
      </c>
      <c r="J44" s="693"/>
      <c r="K44" s="703">
        <f>I44+1</f>
        <v>45730</v>
      </c>
      <c r="L44" s="693"/>
      <c r="M44" s="705">
        <f>K44+1</f>
        <v>45731</v>
      </c>
      <c r="N44" s="697"/>
      <c r="P44" s="172"/>
      <c r="Q44" s="701">
        <f>AC42+1</f>
        <v>45823</v>
      </c>
      <c r="R44" s="693"/>
      <c r="S44" s="703">
        <f>Q44+1</f>
        <v>45824</v>
      </c>
      <c r="T44" s="693"/>
      <c r="U44" s="703">
        <f>S44+1</f>
        <v>45825</v>
      </c>
      <c r="V44" s="693"/>
      <c r="W44" s="703">
        <f>U44+1</f>
        <v>45826</v>
      </c>
      <c r="X44" s="693"/>
      <c r="Y44" s="703">
        <f>W44+1</f>
        <v>45827</v>
      </c>
      <c r="Z44" s="693"/>
      <c r="AA44" s="703">
        <f>Y44+1</f>
        <v>45828</v>
      </c>
      <c r="AB44" s="693"/>
      <c r="AC44" s="705">
        <f>AA44+1</f>
        <v>45829</v>
      </c>
      <c r="AD44" s="697"/>
    </row>
    <row r="45" spans="1:30" ht="60.75" customHeight="1">
      <c r="A45" s="702"/>
      <c r="B45" s="694"/>
      <c r="C45" s="704"/>
      <c r="D45" s="694"/>
      <c r="E45" s="704"/>
      <c r="F45" s="694"/>
      <c r="G45" s="704"/>
      <c r="H45" s="694"/>
      <c r="I45" s="704"/>
      <c r="J45" s="694"/>
      <c r="K45" s="704"/>
      <c r="L45" s="694"/>
      <c r="M45" s="706"/>
      <c r="N45" s="698"/>
      <c r="P45" s="172"/>
      <c r="Q45" s="702"/>
      <c r="R45" s="694"/>
      <c r="S45" s="704"/>
      <c r="T45" s="694"/>
      <c r="U45" s="704"/>
      <c r="V45" s="694"/>
      <c r="W45" s="704"/>
      <c r="X45" s="694"/>
      <c r="Y45" s="704"/>
      <c r="Z45" s="694"/>
      <c r="AA45" s="704"/>
      <c r="AB45" s="694"/>
      <c r="AC45" s="706"/>
      <c r="AD45" s="698"/>
    </row>
    <row r="46" spans="1:30" ht="61.5" customHeight="1">
      <c r="A46" s="701">
        <f>M44+1</f>
        <v>45732</v>
      </c>
      <c r="B46" s="693"/>
      <c r="C46" s="703">
        <f>A46+1</f>
        <v>45733</v>
      </c>
      <c r="D46" s="693"/>
      <c r="E46" s="703">
        <f>C46+1</f>
        <v>45734</v>
      </c>
      <c r="F46" s="693"/>
      <c r="G46" s="703">
        <f>E46+1</f>
        <v>45735</v>
      </c>
      <c r="H46" s="693"/>
      <c r="I46" s="703">
        <f>G46+1</f>
        <v>45736</v>
      </c>
      <c r="J46" s="693"/>
      <c r="K46" s="703">
        <f>I46+1</f>
        <v>45737</v>
      </c>
      <c r="L46" s="693"/>
      <c r="M46" s="705">
        <f>K46+1</f>
        <v>45738</v>
      </c>
      <c r="N46" s="697"/>
      <c r="P46" s="172"/>
      <c r="Q46" s="701">
        <f>AC44+1</f>
        <v>45830</v>
      </c>
      <c r="R46" s="693"/>
      <c r="S46" s="703">
        <f>Q46+1</f>
        <v>45831</v>
      </c>
      <c r="T46" s="693"/>
      <c r="U46" s="703">
        <f>S46+1</f>
        <v>45832</v>
      </c>
      <c r="V46" s="693"/>
      <c r="W46" s="703">
        <f>U46+1</f>
        <v>45833</v>
      </c>
      <c r="X46" s="693"/>
      <c r="Y46" s="703">
        <f>W46+1</f>
        <v>45834</v>
      </c>
      <c r="Z46" s="693"/>
      <c r="AA46" s="703">
        <f>Y46+1</f>
        <v>45835</v>
      </c>
      <c r="AB46" s="693"/>
      <c r="AC46" s="705">
        <f>AA46+1</f>
        <v>45836</v>
      </c>
      <c r="AD46" s="697"/>
    </row>
    <row r="47" spans="1:30" ht="60.75" customHeight="1">
      <c r="A47" s="702"/>
      <c r="B47" s="694"/>
      <c r="C47" s="704"/>
      <c r="D47" s="694"/>
      <c r="E47" s="704"/>
      <c r="F47" s="694"/>
      <c r="G47" s="704"/>
      <c r="H47" s="694"/>
      <c r="I47" s="704"/>
      <c r="J47" s="694"/>
      <c r="K47" s="704"/>
      <c r="L47" s="694"/>
      <c r="M47" s="706"/>
      <c r="N47" s="698"/>
      <c r="P47" s="172"/>
      <c r="Q47" s="702"/>
      <c r="R47" s="694"/>
      <c r="S47" s="704"/>
      <c r="T47" s="694"/>
      <c r="U47" s="704"/>
      <c r="V47" s="694"/>
      <c r="W47" s="704"/>
      <c r="X47" s="694"/>
      <c r="Y47" s="704"/>
      <c r="Z47" s="694"/>
      <c r="AA47" s="704"/>
      <c r="AB47" s="694"/>
      <c r="AC47" s="706"/>
      <c r="AD47" s="698"/>
    </row>
    <row r="48" spans="1:30" ht="61.5" customHeight="1">
      <c r="A48" s="707">
        <f>IF(DAY(M46)+1&gt;IF(MONTH(A36)=12,31,DATE(YEAR(A36),MONTH(A36)+1,1)-A36),"",M46+1)</f>
        <v>45739</v>
      </c>
      <c r="B48" s="693"/>
      <c r="C48" s="691">
        <f>IF(A48="","",IF(DAY(A48)+1&gt;IF(MONTH(A36)=12,31,DATE(YEAR(A36),MONTH(A36)+1,1)-A36),"",A48+1))</f>
        <v>45740</v>
      </c>
      <c r="D48" s="711"/>
      <c r="E48" s="691">
        <f>IF(C48="","",IF(DAY(C48)+1&gt;IF(MONTH(A36)=12,31,DATE(YEAR(A36),MONTH(A36)+1,1)-A36),"",C48+1))</f>
        <v>45741</v>
      </c>
      <c r="F48" s="693"/>
      <c r="G48" s="691">
        <f>IF(E48="","",IF(DAY(E48)+1&gt;IF(MONTH(A36)=12,31,DATE(YEAR(A36),MONTH(A36)+1,1)-A36),"",E48+1))</f>
        <v>45742</v>
      </c>
      <c r="H48" s="711"/>
      <c r="I48" s="691">
        <f>IF(G48="","",IF(DAY(G48)+1&gt;IF(MONTH(A36)=12,31,DATE(YEAR(A36),MONTH(A36)+1,1)-A36),"",G48+1))</f>
        <v>45743</v>
      </c>
      <c r="J48" s="711"/>
      <c r="K48" s="691">
        <f>IF(I48="","",IF(DAY(I48)+1&gt;IF(MONTH(A36)=12,31,DATE(YEAR(A36),MONTH(A36)+1,1)-A36),"",I48+1))</f>
        <v>45744</v>
      </c>
      <c r="L48" s="711"/>
      <c r="M48" s="713">
        <f>IF(K48="","",IF(DAY(K48)+1&gt;IF(MONTH(A36)=12,31,DATE(YEAR(A36),MONTH(A36)+1,1)-A36),"",K48+1))</f>
        <v>45745</v>
      </c>
      <c r="N48" s="697"/>
      <c r="P48" s="172"/>
      <c r="Q48" s="707">
        <f>IF(DAY(AC46)+1&gt;IF(MONTH(Q36)=12,31,DATE(YEAR(Q36),MONTH(Q36)+1,1)-Q36),"",AC46+1)</f>
        <v>45837</v>
      </c>
      <c r="R48" s="693"/>
      <c r="S48" s="691">
        <f>IF(Q48="","",IF(DAY(Q48)+1&gt;IF(MONTH(Q36)=12,31,DATE(YEAR(Q36),MONTH(Q36)+1,1)-Q36),"",Q48+1))</f>
        <v>45838</v>
      </c>
      <c r="T48" s="711"/>
      <c r="U48" s="691" t="str">
        <f>IF(S48="","",IF(DAY(S48)+1&gt;IF(MONTH(Q36)=12,31,DATE(YEAR(Q36),MONTH(Q36)+1,1)-Q36),"",S48+1))</f>
        <v/>
      </c>
      <c r="V48" s="693"/>
      <c r="W48" s="691" t="str">
        <f>IF(U48="","",IF(DAY(U48)+1&gt;IF(MONTH(Q36)=12,31,DATE(YEAR(Q36),MONTH(Q36)+1,1)-Q36),"",U48+1))</f>
        <v/>
      </c>
      <c r="X48" s="711"/>
      <c r="Y48" s="691" t="str">
        <f>IF(W48="","",IF(DAY(W48)+1&gt;IF(MONTH(Q36)=12,31,DATE(YEAR(Q36),MONTH(Q36)+1,1)-Q36),"",W48+1))</f>
        <v/>
      </c>
      <c r="Z48" s="711"/>
      <c r="AA48" s="691" t="str">
        <f>IF(Y48="","",IF(DAY(Y48)+1&gt;IF(MONTH(Q36)=12,31,DATE(YEAR(Q36),MONTH(Q36)+1,1)-Q36),"",Y48+1))</f>
        <v/>
      </c>
      <c r="AB48" s="711"/>
      <c r="AC48" s="713" t="str">
        <f>IF(AA48="","",IF(DAY(AA48)+1&gt;IF(MONTH(Q36)=12,31,DATE(YEAR(Q36),MONTH(Q36)+1,1)-Q36),"",AA48+1))</f>
        <v/>
      </c>
      <c r="AD48" s="697"/>
    </row>
    <row r="49" spans="1:30" ht="20.25" customHeight="1">
      <c r="A49" s="708"/>
      <c r="B49" s="709"/>
      <c r="C49" s="710"/>
      <c r="D49" s="712"/>
      <c r="E49" s="710"/>
      <c r="F49" s="709"/>
      <c r="G49" s="710"/>
      <c r="H49" s="712"/>
      <c r="I49" s="710"/>
      <c r="J49" s="712"/>
      <c r="K49" s="710"/>
      <c r="L49" s="712"/>
      <c r="M49" s="714"/>
      <c r="N49" s="715"/>
      <c r="P49" s="172"/>
      <c r="Q49" s="708"/>
      <c r="R49" s="709"/>
      <c r="S49" s="710"/>
      <c r="T49" s="712"/>
      <c r="U49" s="710"/>
      <c r="V49" s="709"/>
      <c r="W49" s="710"/>
      <c r="X49" s="712"/>
      <c r="Y49" s="710"/>
      <c r="Z49" s="712"/>
      <c r="AA49" s="710"/>
      <c r="AB49" s="712"/>
      <c r="AC49" s="714"/>
      <c r="AD49" s="715"/>
    </row>
    <row r="50" spans="1:30" ht="21" customHeight="1">
      <c r="A50" s="716">
        <f>IF(M48="","",IF(DAY(M48)+1&gt;IF(MONTH(A36)=12,31,DATE(YEAR(A36),MONTH(A36)+1,1)-A36),"",M48+1))</f>
        <v>45746</v>
      </c>
      <c r="B50" s="7"/>
      <c r="C50" s="718">
        <f>IF(A50="","",IF(DAY(A50)+1&gt;IF(MONTH(A36)=12,31,DATE(YEAR(A36),MONTH(A36)+1,1)-A36),"",A50+1))</f>
        <v>45747</v>
      </c>
      <c r="D50" s="7"/>
      <c r="E50" s="23"/>
      <c r="F50" s="19"/>
      <c r="G50" s="23"/>
      <c r="H50" s="7"/>
      <c r="I50" s="23"/>
      <c r="J50" s="7"/>
      <c r="K50" s="23"/>
      <c r="L50" s="7"/>
      <c r="M50" s="23"/>
      <c r="N50" s="180"/>
      <c r="P50" s="172"/>
      <c r="Q50" s="716" t="str">
        <f>IF(AC48="","",IF(DAY(AC48)+1&gt;IF(MONTH(Q36)=12,31,DATE(YEAR(Q36),MONTH(Q36)+1,1)-Q36),"",AC48+1))</f>
        <v/>
      </c>
      <c r="R50" s="7"/>
      <c r="S50" s="718" t="str">
        <f>IF(Q50="","",IF(DAY(Q50)+1&gt;IF(MONTH(Q36)=12,31,DATE(YEAR(Q36),MONTH(Q36)+1,1)-Q36),"",Q50+1))</f>
        <v/>
      </c>
      <c r="T50" s="7"/>
      <c r="U50" s="23"/>
      <c r="V50" s="19"/>
      <c r="W50" s="23"/>
      <c r="X50" s="7"/>
      <c r="Y50" s="23"/>
      <c r="Z50" s="7"/>
      <c r="AA50" s="23"/>
      <c r="AB50" s="7"/>
      <c r="AC50" s="23"/>
      <c r="AD50" s="180"/>
    </row>
    <row r="51" spans="1:30" ht="21" customHeight="1">
      <c r="A51" s="717"/>
      <c r="B51" s="47"/>
      <c r="C51" s="719"/>
      <c r="D51" s="47"/>
      <c r="E51" s="181"/>
      <c r="F51" s="63"/>
      <c r="G51" s="181"/>
      <c r="H51" s="47"/>
      <c r="I51" s="181"/>
      <c r="J51" s="47"/>
      <c r="K51" s="181"/>
      <c r="L51" s="47"/>
      <c r="M51" s="181"/>
      <c r="N51" s="182"/>
      <c r="P51" s="172"/>
      <c r="Q51" s="717"/>
      <c r="R51" s="47"/>
      <c r="S51" s="719"/>
      <c r="T51" s="47"/>
      <c r="U51" s="181"/>
      <c r="V51" s="63"/>
      <c r="W51" s="181"/>
      <c r="X51" s="47"/>
      <c r="Y51" s="181"/>
      <c r="Z51" s="47"/>
      <c r="AA51" s="181"/>
      <c r="AB51" s="47"/>
      <c r="AC51" s="181"/>
      <c r="AD51" s="182"/>
    </row>
  </sheetData>
  <mergeCells count="474">
    <mergeCell ref="Q2:R2"/>
    <mergeCell ref="S2:T3"/>
    <mergeCell ref="U2:U3"/>
    <mergeCell ref="V2:Y3"/>
    <mergeCell ref="Z2:Z3"/>
    <mergeCell ref="AA2:AD3"/>
    <mergeCell ref="Q3:R3"/>
    <mergeCell ref="A2:B2"/>
    <mergeCell ref="C2:D3"/>
    <mergeCell ref="E2:E3"/>
    <mergeCell ref="F2:I3"/>
    <mergeCell ref="J2:J3"/>
    <mergeCell ref="K2:N3"/>
    <mergeCell ref="A3:B3"/>
    <mergeCell ref="S6:S7"/>
    <mergeCell ref="T6:T7"/>
    <mergeCell ref="G6:G7"/>
    <mergeCell ref="H6:H7"/>
    <mergeCell ref="I6:I7"/>
    <mergeCell ref="J6:J7"/>
    <mergeCell ref="K6:K7"/>
    <mergeCell ref="L6:L7"/>
    <mergeCell ref="A6:A7"/>
    <mergeCell ref="B6:B7"/>
    <mergeCell ref="C6:C7"/>
    <mergeCell ref="D6:D7"/>
    <mergeCell ref="E6:E7"/>
    <mergeCell ref="F6:F7"/>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J10:J11"/>
    <mergeCell ref="K10:K11"/>
    <mergeCell ref="G12:G13"/>
    <mergeCell ref="H12:H13"/>
    <mergeCell ref="I12:I13"/>
    <mergeCell ref="J12:J13"/>
    <mergeCell ref="K12:K13"/>
    <mergeCell ref="L12:L13"/>
    <mergeCell ref="AA10:AA11"/>
    <mergeCell ref="AB10:AB11"/>
    <mergeCell ref="AC10:AC11"/>
    <mergeCell ref="L10:L11"/>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S12:S13"/>
    <mergeCell ref="T12:T13"/>
    <mergeCell ref="AA14:AA15"/>
    <mergeCell ref="AB14:AB15"/>
    <mergeCell ref="AC14:AC15"/>
    <mergeCell ref="AD14:AD15"/>
    <mergeCell ref="A16:A17"/>
    <mergeCell ref="C16:C17"/>
    <mergeCell ref="Q16:Q17"/>
    <mergeCell ref="S16:S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I14:I15"/>
    <mergeCell ref="J14:J15"/>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I25:I26"/>
    <mergeCell ref="J25:J26"/>
    <mergeCell ref="K25:K26"/>
    <mergeCell ref="L25:L26"/>
    <mergeCell ref="AA23:AA24"/>
    <mergeCell ref="AB23:AB24"/>
    <mergeCell ref="AC23:AC24"/>
    <mergeCell ref="AD23:AD24"/>
    <mergeCell ref="A25:A26"/>
    <mergeCell ref="B25:B26"/>
    <mergeCell ref="C25:C26"/>
    <mergeCell ref="D25:D26"/>
    <mergeCell ref="E25:E26"/>
    <mergeCell ref="F25:F26"/>
    <mergeCell ref="U23:U24"/>
    <mergeCell ref="V23:V24"/>
    <mergeCell ref="W23:W24"/>
    <mergeCell ref="X23:X24"/>
    <mergeCell ref="Y23:Y24"/>
    <mergeCell ref="Z23:Z24"/>
    <mergeCell ref="M23:M24"/>
    <mergeCell ref="N23:N24"/>
    <mergeCell ref="Q23:Q24"/>
    <mergeCell ref="R23:R24"/>
    <mergeCell ref="AA25:AA26"/>
    <mergeCell ref="AB25:AB26"/>
    <mergeCell ref="AC25:AC26"/>
    <mergeCell ref="AD25:AD26"/>
    <mergeCell ref="A27:A28"/>
    <mergeCell ref="B27:B28"/>
    <mergeCell ref="C27:C28"/>
    <mergeCell ref="D27:D28"/>
    <mergeCell ref="E27:E28"/>
    <mergeCell ref="F27:F28"/>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AD27:AD28"/>
    <mergeCell ref="A29:A30"/>
    <mergeCell ref="B29:B30"/>
    <mergeCell ref="C29:C30"/>
    <mergeCell ref="D29:D30"/>
    <mergeCell ref="E29:E30"/>
    <mergeCell ref="F29:F30"/>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G29:G30"/>
    <mergeCell ref="H29:H30"/>
    <mergeCell ref="I29:I30"/>
    <mergeCell ref="J29:J30"/>
    <mergeCell ref="K29:K30"/>
    <mergeCell ref="L29:L30"/>
    <mergeCell ref="AA27:AA28"/>
    <mergeCell ref="AB27:AB28"/>
    <mergeCell ref="AC27:AC28"/>
    <mergeCell ref="L27:L28"/>
    <mergeCell ref="K31:K32"/>
    <mergeCell ref="L31:L32"/>
    <mergeCell ref="AA29:AA30"/>
    <mergeCell ref="AB29:AB30"/>
    <mergeCell ref="AC29:AC30"/>
    <mergeCell ref="AD29:AD30"/>
    <mergeCell ref="A31:A32"/>
    <mergeCell ref="B31:B32"/>
    <mergeCell ref="C31:C32"/>
    <mergeCell ref="D31:D32"/>
    <mergeCell ref="E31:E32"/>
    <mergeCell ref="F31:F32"/>
    <mergeCell ref="U29:U30"/>
    <mergeCell ref="V29:V30"/>
    <mergeCell ref="W29:W30"/>
    <mergeCell ref="X29:X30"/>
    <mergeCell ref="Y29:Y30"/>
    <mergeCell ref="Z29:Z30"/>
    <mergeCell ref="M29:M30"/>
    <mergeCell ref="N29:N30"/>
    <mergeCell ref="Q29:Q30"/>
    <mergeCell ref="R29:R30"/>
    <mergeCell ref="S29:S30"/>
    <mergeCell ref="T29:T30"/>
    <mergeCell ref="AA31:AA32"/>
    <mergeCell ref="AB31:AB32"/>
    <mergeCell ref="AC31:AC32"/>
    <mergeCell ref="AD31:AD32"/>
    <mergeCell ref="A33:A34"/>
    <mergeCell ref="C33:C34"/>
    <mergeCell ref="Q33:Q34"/>
    <mergeCell ref="S33:S34"/>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S40:S41"/>
    <mergeCell ref="T40:T41"/>
    <mergeCell ref="G40:G41"/>
    <mergeCell ref="H40:H41"/>
    <mergeCell ref="I40:I41"/>
    <mergeCell ref="J40:J41"/>
    <mergeCell ref="K40:K41"/>
    <mergeCell ref="L40:L41"/>
    <mergeCell ref="A40:A41"/>
    <mergeCell ref="B40:B41"/>
    <mergeCell ref="C40:C41"/>
    <mergeCell ref="D40:D41"/>
    <mergeCell ref="E40:E41"/>
    <mergeCell ref="F40:F41"/>
    <mergeCell ref="I42:I43"/>
    <mergeCell ref="J42:J43"/>
    <mergeCell ref="K42:K43"/>
    <mergeCell ref="L42:L43"/>
    <mergeCell ref="AA40:AA41"/>
    <mergeCell ref="AB40:AB41"/>
    <mergeCell ref="AC40:AC41"/>
    <mergeCell ref="AD40:AD41"/>
    <mergeCell ref="A42:A43"/>
    <mergeCell ref="B42:B43"/>
    <mergeCell ref="C42:C43"/>
    <mergeCell ref="D42:D43"/>
    <mergeCell ref="E42:E43"/>
    <mergeCell ref="F42:F43"/>
    <mergeCell ref="U40:U41"/>
    <mergeCell ref="V40:V41"/>
    <mergeCell ref="W40:W41"/>
    <mergeCell ref="X40:X41"/>
    <mergeCell ref="Y40:Y41"/>
    <mergeCell ref="Z40:Z41"/>
    <mergeCell ref="M40:M41"/>
    <mergeCell ref="N40:N41"/>
    <mergeCell ref="Q40:Q41"/>
    <mergeCell ref="R40:R41"/>
    <mergeCell ref="AA42:AA43"/>
    <mergeCell ref="AB42:AB43"/>
    <mergeCell ref="AC42:AC43"/>
    <mergeCell ref="AD42:AD43"/>
    <mergeCell ref="A44:A45"/>
    <mergeCell ref="B44:B45"/>
    <mergeCell ref="C44:C45"/>
    <mergeCell ref="D44:D45"/>
    <mergeCell ref="E44:E45"/>
    <mergeCell ref="F44:F45"/>
    <mergeCell ref="U42:U43"/>
    <mergeCell ref="V42:V43"/>
    <mergeCell ref="W42:W43"/>
    <mergeCell ref="X42:X43"/>
    <mergeCell ref="Y42:Y43"/>
    <mergeCell ref="Z42:Z43"/>
    <mergeCell ref="M42:M43"/>
    <mergeCell ref="N42:N43"/>
    <mergeCell ref="Q42:Q43"/>
    <mergeCell ref="R42:R43"/>
    <mergeCell ref="S42:S43"/>
    <mergeCell ref="T42:T43"/>
    <mergeCell ref="G42:G43"/>
    <mergeCell ref="H42:H43"/>
    <mergeCell ref="AD44:AD45"/>
    <mergeCell ref="A46:A47"/>
    <mergeCell ref="B46:B47"/>
    <mergeCell ref="C46:C47"/>
    <mergeCell ref="D46:D47"/>
    <mergeCell ref="E46:E47"/>
    <mergeCell ref="F46:F47"/>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G46:G47"/>
    <mergeCell ref="H46:H47"/>
    <mergeCell ref="I46:I47"/>
    <mergeCell ref="J46:J47"/>
    <mergeCell ref="K46:K47"/>
    <mergeCell ref="L46:L47"/>
    <mergeCell ref="AA44:AA45"/>
    <mergeCell ref="AB44:AB45"/>
    <mergeCell ref="AC44:AC45"/>
    <mergeCell ref="L44:L45"/>
    <mergeCell ref="K48:K49"/>
    <mergeCell ref="L48:L49"/>
    <mergeCell ref="AA46:AA47"/>
    <mergeCell ref="AB46:AB47"/>
    <mergeCell ref="AC46:AC47"/>
    <mergeCell ref="AD46:AD47"/>
    <mergeCell ref="A48:A49"/>
    <mergeCell ref="B48:B49"/>
    <mergeCell ref="C48:C49"/>
    <mergeCell ref="D48:D49"/>
    <mergeCell ref="E48:E49"/>
    <mergeCell ref="F48:F49"/>
    <mergeCell ref="U46:U47"/>
    <mergeCell ref="V46:V47"/>
    <mergeCell ref="W46:W47"/>
    <mergeCell ref="X46:X47"/>
    <mergeCell ref="Y46:Y47"/>
    <mergeCell ref="Z46:Z47"/>
    <mergeCell ref="M46:M47"/>
    <mergeCell ref="N46:N47"/>
    <mergeCell ref="Q46:Q47"/>
    <mergeCell ref="R46:R47"/>
    <mergeCell ref="S46:S47"/>
    <mergeCell ref="T46:T47"/>
    <mergeCell ref="AA48:AA49"/>
    <mergeCell ref="AB48:AB49"/>
    <mergeCell ref="AC48:AC49"/>
    <mergeCell ref="AD48:AD49"/>
    <mergeCell ref="A50:A51"/>
    <mergeCell ref="C50:C51"/>
    <mergeCell ref="Q50:Q51"/>
    <mergeCell ref="S50:S51"/>
    <mergeCell ref="U48:U49"/>
    <mergeCell ref="V48:V49"/>
    <mergeCell ref="W48:W49"/>
    <mergeCell ref="X48:X49"/>
    <mergeCell ref="Y48:Y49"/>
    <mergeCell ref="Z48:Z49"/>
    <mergeCell ref="M48:M49"/>
    <mergeCell ref="N48:N49"/>
    <mergeCell ref="Q48:Q49"/>
    <mergeCell ref="R48:R49"/>
    <mergeCell ref="S48:S49"/>
    <mergeCell ref="T48:T49"/>
    <mergeCell ref="G48:G49"/>
    <mergeCell ref="H48:H49"/>
    <mergeCell ref="I48:I49"/>
    <mergeCell ref="J48:J49"/>
  </mergeCells>
  <phoneticPr fontId="2"/>
  <conditionalFormatting sqref="E6">
    <cfRule type="expression" dxfId="12266" priority="274" stopIfTrue="1">
      <formula>OR(AND(WEEKDAY(E6)=1,MONTH(E6)&lt;&gt;MONTH(A2)),AND(OR(E6=祝色),MONTH(E6)&lt;&gt;MONTH(A2)))</formula>
    </cfRule>
    <cfRule type="expression" dxfId="12265" priority="275" stopIfTrue="1">
      <formula>MONTH(E6)&lt;&gt;MONTH(A2)</formula>
    </cfRule>
    <cfRule type="expression" dxfId="12264" priority="276" stopIfTrue="1">
      <formula>OR(E6=祝色)</formula>
    </cfRule>
  </conditionalFormatting>
  <conditionalFormatting sqref="G6">
    <cfRule type="expression" dxfId="12263" priority="277" stopIfTrue="1">
      <formula>OR(AND(WEEKDAY(G6)=1,MONTH(G6)&lt;&gt;MONTH(A2)),AND(OR(G6=祝色),MONTH(G6)&lt;&gt;MONTH(A2)))</formula>
    </cfRule>
    <cfRule type="expression" dxfId="12262" priority="278" stopIfTrue="1">
      <formula>MONTH(G6)&lt;&gt;MONTH(A2)</formula>
    </cfRule>
    <cfRule type="expression" dxfId="12261" priority="279" stopIfTrue="1">
      <formula>OR(G6=祝色)</formula>
    </cfRule>
  </conditionalFormatting>
  <conditionalFormatting sqref="I6">
    <cfRule type="expression" dxfId="12260" priority="280" stopIfTrue="1">
      <formula>OR(AND(WEEKDAY(I6)=1,MONTH(I6)&lt;&gt;MONTH(A2)),AND(OR(I6=祝色),MONTH(I6)&lt;&gt;MONTH(A2)))</formula>
    </cfRule>
    <cfRule type="expression" dxfId="12259" priority="281" stopIfTrue="1">
      <formula>MONTH(I6)&lt;&gt;MONTH(A2)</formula>
    </cfRule>
    <cfRule type="expression" dxfId="12258" priority="282" stopIfTrue="1">
      <formula>OR(I6=祝色)</formula>
    </cfRule>
  </conditionalFormatting>
  <conditionalFormatting sqref="K6">
    <cfRule type="expression" dxfId="12257" priority="283" stopIfTrue="1">
      <formula>OR(AND(WEEKDAY(K6)=1,MONTH(K6)&lt;&gt;MONTH(A2)),AND(OR(K6=祝色),MONTH(K6)&lt;&gt;MONTH(A2)))</formula>
    </cfRule>
    <cfRule type="expression" dxfId="12256" priority="284" stopIfTrue="1">
      <formula>MONTH(K6)&lt;&gt;MONTH(A2)</formula>
    </cfRule>
    <cfRule type="expression" dxfId="12255" priority="285" stopIfTrue="1">
      <formula>OR(K6=祝色)</formula>
    </cfRule>
  </conditionalFormatting>
  <conditionalFormatting sqref="A6">
    <cfRule type="expression" dxfId="12254" priority="286" stopIfTrue="1">
      <formula>OR(AND(WEEKDAY(A6)=1,MONTH(A6)&lt;&gt;MONTH(A2)),AND(OR(A6=祝色),MONTH(A6)&lt;&gt;MONTH(A2)))</formula>
    </cfRule>
    <cfRule type="expression" dxfId="12253" priority="287" stopIfTrue="1">
      <formula>MONTH(A6)&lt;&gt;MONTH(A2)</formula>
    </cfRule>
    <cfRule type="expression" dxfId="12252" priority="288" stopIfTrue="1">
      <formula>OR(A6=祝色)</formula>
    </cfRule>
  </conditionalFormatting>
  <conditionalFormatting sqref="C6">
    <cfRule type="expression" dxfId="12251" priority="289" stopIfTrue="1">
      <formula>OR(AND(WEEKDAY(C6)=1,MONTH(C6)&lt;&gt;MONTH(A2)),AND(OR(C6=祝色),MONTH(C6)&lt;&gt;MONTH(A2)))</formula>
    </cfRule>
    <cfRule type="expression" dxfId="12250" priority="290" stopIfTrue="1">
      <formula>MONTH(C6)&lt;&gt;MONTH(A2)</formula>
    </cfRule>
    <cfRule type="expression" dxfId="12249" priority="291" stopIfTrue="1">
      <formula>OR(C6=祝色)</formula>
    </cfRule>
  </conditionalFormatting>
  <conditionalFormatting sqref="M6">
    <cfRule type="expression" dxfId="12248" priority="292" stopIfTrue="1">
      <formula>OR(M6=祝色)</formula>
    </cfRule>
  </conditionalFormatting>
  <conditionalFormatting sqref="C14">
    <cfRule type="expression" dxfId="12247" priority="293" stopIfTrue="1">
      <formula>OR(C14=祝色)</formula>
    </cfRule>
  </conditionalFormatting>
  <conditionalFormatting sqref="A14">
    <cfRule type="expression" dxfId="12246" priority="294" stopIfTrue="1">
      <formula>OR(A14=祝色)</formula>
    </cfRule>
  </conditionalFormatting>
  <conditionalFormatting sqref="A8">
    <cfRule type="expression" dxfId="12245" priority="273" stopIfTrue="1">
      <formula>OR(A8=祝色)</formula>
    </cfRule>
  </conditionalFormatting>
  <conditionalFormatting sqref="C8">
    <cfRule type="expression" dxfId="12244" priority="272" stopIfTrue="1">
      <formula>OR(C8=祝色)</formula>
    </cfRule>
  </conditionalFormatting>
  <conditionalFormatting sqref="E8">
    <cfRule type="expression" dxfId="12243" priority="271" stopIfTrue="1">
      <formula>OR(E8=祝色)</formula>
    </cfRule>
  </conditionalFormatting>
  <conditionalFormatting sqref="G8">
    <cfRule type="expression" dxfId="12242" priority="270" stopIfTrue="1">
      <formula>OR(G8=祝色)</formula>
    </cfRule>
  </conditionalFormatting>
  <conditionalFormatting sqref="I8">
    <cfRule type="expression" dxfId="12241" priority="269" stopIfTrue="1">
      <formula>OR(I8=祝色)</formula>
    </cfRule>
  </conditionalFormatting>
  <conditionalFormatting sqref="K8">
    <cfRule type="expression" dxfId="12240" priority="268" stopIfTrue="1">
      <formula>OR(K8=祝色)</formula>
    </cfRule>
  </conditionalFormatting>
  <conditionalFormatting sqref="M8">
    <cfRule type="expression" dxfId="12239" priority="267" stopIfTrue="1">
      <formula>OR(M8=祝色)</formula>
    </cfRule>
  </conditionalFormatting>
  <conditionalFormatting sqref="A10">
    <cfRule type="expression" dxfId="12238" priority="266" stopIfTrue="1">
      <formula>OR(A10=祝色)</formula>
    </cfRule>
  </conditionalFormatting>
  <conditionalFormatting sqref="C10">
    <cfRule type="expression" dxfId="12237" priority="265" stopIfTrue="1">
      <formula>OR(C10=祝色)</formula>
    </cfRule>
  </conditionalFormatting>
  <conditionalFormatting sqref="E10">
    <cfRule type="expression" dxfId="12236" priority="264" stopIfTrue="1">
      <formula>OR(E10=祝色)</formula>
    </cfRule>
  </conditionalFormatting>
  <conditionalFormatting sqref="G10">
    <cfRule type="expression" dxfId="12235" priority="263" stopIfTrue="1">
      <formula>OR(G10=祝色)</formula>
    </cfRule>
  </conditionalFormatting>
  <conditionalFormatting sqref="I10">
    <cfRule type="expression" dxfId="12234" priority="262" stopIfTrue="1">
      <formula>OR(I10=祝色)</formula>
    </cfRule>
  </conditionalFormatting>
  <conditionalFormatting sqref="K10">
    <cfRule type="expression" dxfId="12233" priority="261" stopIfTrue="1">
      <formula>OR(K10=祝色)</formula>
    </cfRule>
  </conditionalFormatting>
  <conditionalFormatting sqref="M10">
    <cfRule type="expression" dxfId="12232" priority="260" stopIfTrue="1">
      <formula>OR(M10=祝色)</formula>
    </cfRule>
  </conditionalFormatting>
  <conditionalFormatting sqref="A12">
    <cfRule type="expression" dxfId="12231" priority="259" stopIfTrue="1">
      <formula>OR(A12=祝色)</formula>
    </cfRule>
  </conditionalFormatting>
  <conditionalFormatting sqref="C12">
    <cfRule type="expression" dxfId="12230" priority="258" stopIfTrue="1">
      <formula>OR(C12=祝色)</formula>
    </cfRule>
  </conditionalFormatting>
  <conditionalFormatting sqref="E12">
    <cfRule type="expression" dxfId="12229" priority="257" stopIfTrue="1">
      <formula>OR(E12=祝色)</formula>
    </cfRule>
  </conditionalFormatting>
  <conditionalFormatting sqref="G12">
    <cfRule type="expression" dxfId="12228" priority="256" stopIfTrue="1">
      <formula>OR(G12=祝色)</formula>
    </cfRule>
  </conditionalFormatting>
  <conditionalFormatting sqref="I12">
    <cfRule type="expression" dxfId="12227" priority="255" stopIfTrue="1">
      <formula>OR(I12=祝色)</formula>
    </cfRule>
  </conditionalFormatting>
  <conditionalFormatting sqref="K12">
    <cfRule type="expression" dxfId="12226" priority="254" stopIfTrue="1">
      <formula>OR(K12=祝色)</formula>
    </cfRule>
  </conditionalFormatting>
  <conditionalFormatting sqref="M12">
    <cfRule type="expression" dxfId="12225" priority="253" stopIfTrue="1">
      <formula>OR(M12=祝色)</formula>
    </cfRule>
  </conditionalFormatting>
  <conditionalFormatting sqref="E14">
    <cfRule type="expression" dxfId="12224" priority="252" stopIfTrue="1">
      <formula>OR(E14=祝色)</formula>
    </cfRule>
  </conditionalFormatting>
  <conditionalFormatting sqref="G14">
    <cfRule type="expression" dxfId="12223" priority="251" stopIfTrue="1">
      <formula>OR(G14=祝色)</formula>
    </cfRule>
  </conditionalFormatting>
  <conditionalFormatting sqref="I14">
    <cfRule type="expression" dxfId="12222" priority="250" stopIfTrue="1">
      <formula>OR(I14=祝色)</formula>
    </cfRule>
  </conditionalFormatting>
  <conditionalFormatting sqref="M14">
    <cfRule type="expression" dxfId="12221" priority="249" stopIfTrue="1">
      <formula>OR(M14=祝色)</formula>
    </cfRule>
  </conditionalFormatting>
  <conditionalFormatting sqref="K14">
    <cfRule type="expression" dxfId="12220" priority="248" stopIfTrue="1">
      <formula>OR(K14=祝色)</formula>
    </cfRule>
  </conditionalFormatting>
  <conditionalFormatting sqref="U6">
    <cfRule type="expression" dxfId="12219" priority="227" stopIfTrue="1">
      <formula>OR(AND(WEEKDAY(U6)=1,MONTH(U6)&lt;&gt;MONTH(Q2)),AND(OR(U6=祝色),MONTH(U6)&lt;&gt;MONTH(Q2)))</formula>
    </cfRule>
    <cfRule type="expression" dxfId="12218" priority="228" stopIfTrue="1">
      <formula>MONTH(U6)&lt;&gt;MONTH(Q2)</formula>
    </cfRule>
    <cfRule type="expression" dxfId="12217" priority="229" stopIfTrue="1">
      <formula>OR(U6=祝色)</formula>
    </cfRule>
  </conditionalFormatting>
  <conditionalFormatting sqref="W6">
    <cfRule type="expression" dxfId="12216" priority="230" stopIfTrue="1">
      <formula>OR(AND(WEEKDAY(W6)=1,MONTH(W6)&lt;&gt;MONTH(Q2)),AND(OR(W6=祝色),MONTH(W6)&lt;&gt;MONTH(Q2)))</formula>
    </cfRule>
    <cfRule type="expression" dxfId="12215" priority="231" stopIfTrue="1">
      <formula>MONTH(W6)&lt;&gt;MONTH(Q2)</formula>
    </cfRule>
    <cfRule type="expression" dxfId="12214" priority="232" stopIfTrue="1">
      <formula>OR(W6=祝色)</formula>
    </cfRule>
  </conditionalFormatting>
  <conditionalFormatting sqref="Y6">
    <cfRule type="expression" dxfId="12213" priority="233" stopIfTrue="1">
      <formula>OR(AND(WEEKDAY(Y6)=1,MONTH(Y6)&lt;&gt;MONTH(Q2)),AND(OR(Y6=祝色),MONTH(Y6)&lt;&gt;MONTH(Q2)))</formula>
    </cfRule>
    <cfRule type="expression" dxfId="12212" priority="234" stopIfTrue="1">
      <formula>MONTH(Y6)&lt;&gt;MONTH(Q2)</formula>
    </cfRule>
    <cfRule type="expression" dxfId="12211" priority="235" stopIfTrue="1">
      <formula>OR(Y6=祝色)</formula>
    </cfRule>
  </conditionalFormatting>
  <conditionalFormatting sqref="AA6">
    <cfRule type="expression" dxfId="12210" priority="236" stopIfTrue="1">
      <formula>OR(AND(WEEKDAY(AA6)=1,MONTH(AA6)&lt;&gt;MONTH(Q2)),AND(OR(AA6=祝色),MONTH(AA6)&lt;&gt;MONTH(Q2)))</formula>
    </cfRule>
    <cfRule type="expression" dxfId="12209" priority="237" stopIfTrue="1">
      <formula>MONTH(AA6)&lt;&gt;MONTH(Q2)</formula>
    </cfRule>
    <cfRule type="expression" dxfId="12208" priority="238" stopIfTrue="1">
      <formula>OR(AA6=祝色)</formula>
    </cfRule>
  </conditionalFormatting>
  <conditionalFormatting sqref="Q6">
    <cfRule type="expression" dxfId="12207" priority="239" stopIfTrue="1">
      <formula>OR(AND(WEEKDAY(Q6)=1,MONTH(Q6)&lt;&gt;MONTH(Q2)),AND(OR(Q6=祝色),MONTH(Q6)&lt;&gt;MONTH(Q2)))</formula>
    </cfRule>
    <cfRule type="expression" dxfId="12206" priority="240" stopIfTrue="1">
      <formula>MONTH(Q6)&lt;&gt;MONTH(Q2)</formula>
    </cfRule>
    <cfRule type="expression" dxfId="12205" priority="241" stopIfTrue="1">
      <formula>OR(Q6=祝色)</formula>
    </cfRule>
  </conditionalFormatting>
  <conditionalFormatting sqref="S6">
    <cfRule type="expression" dxfId="12204" priority="242" stopIfTrue="1">
      <formula>OR(AND(WEEKDAY(S6)=1,MONTH(S6)&lt;&gt;MONTH(Q2)),AND(OR(S6=祝色),MONTH(S6)&lt;&gt;MONTH(Q2)))</formula>
    </cfRule>
    <cfRule type="expression" dxfId="12203" priority="243" stopIfTrue="1">
      <formula>MONTH(S6)&lt;&gt;MONTH(Q2)</formula>
    </cfRule>
    <cfRule type="expression" dxfId="12202" priority="244" stopIfTrue="1">
      <formula>OR(S6=祝色)</formula>
    </cfRule>
  </conditionalFormatting>
  <conditionalFormatting sqref="AC6">
    <cfRule type="expression" dxfId="12201" priority="245" stopIfTrue="1">
      <formula>OR(AC6=祝色)</formula>
    </cfRule>
  </conditionalFormatting>
  <conditionalFormatting sqref="S14">
    <cfRule type="expression" dxfId="12200" priority="246" stopIfTrue="1">
      <formula>OR(S14=祝色)</formula>
    </cfRule>
  </conditionalFormatting>
  <conditionalFormatting sqref="Q14">
    <cfRule type="expression" dxfId="12199" priority="247" stopIfTrue="1">
      <formula>OR(Q14=祝色)</formula>
    </cfRule>
  </conditionalFormatting>
  <conditionalFormatting sqref="Q8">
    <cfRule type="expression" dxfId="12198" priority="226" stopIfTrue="1">
      <formula>OR(Q8=祝色)</formula>
    </cfRule>
  </conditionalFormatting>
  <conditionalFormatting sqref="S8">
    <cfRule type="expression" dxfId="12197" priority="225" stopIfTrue="1">
      <formula>OR(S8=祝色)</formula>
    </cfRule>
  </conditionalFormatting>
  <conditionalFormatting sqref="U8">
    <cfRule type="expression" dxfId="12196" priority="224" stopIfTrue="1">
      <formula>OR(U8=祝色)</formula>
    </cfRule>
  </conditionalFormatting>
  <conditionalFormatting sqref="W8">
    <cfRule type="expression" dxfId="12195" priority="223" stopIfTrue="1">
      <formula>OR(W8=祝色)</formula>
    </cfRule>
  </conditionalFormatting>
  <conditionalFormatting sqref="Y8">
    <cfRule type="expression" dxfId="12194" priority="222" stopIfTrue="1">
      <formula>OR(Y8=祝色)</formula>
    </cfRule>
  </conditionalFormatting>
  <conditionalFormatting sqref="AA8">
    <cfRule type="expression" dxfId="12193" priority="221" stopIfTrue="1">
      <formula>OR(AA8=祝色)</formula>
    </cfRule>
  </conditionalFormatting>
  <conditionalFormatting sqref="AC8">
    <cfRule type="expression" dxfId="12192" priority="220" stopIfTrue="1">
      <formula>OR(AC8=祝色)</formula>
    </cfRule>
  </conditionalFormatting>
  <conditionalFormatting sqref="Q10">
    <cfRule type="expression" dxfId="12191" priority="219" stopIfTrue="1">
      <formula>OR(Q10=祝色)</formula>
    </cfRule>
  </conditionalFormatting>
  <conditionalFormatting sqref="S10">
    <cfRule type="expression" dxfId="12190" priority="218" stopIfTrue="1">
      <formula>OR(S10=祝色)</formula>
    </cfRule>
  </conditionalFormatting>
  <conditionalFormatting sqref="U10">
    <cfRule type="expression" dxfId="12189" priority="217" stopIfTrue="1">
      <formula>OR(U10=祝色)</formula>
    </cfRule>
  </conditionalFormatting>
  <conditionalFormatting sqref="W10">
    <cfRule type="expression" dxfId="12188" priority="216" stopIfTrue="1">
      <formula>OR(W10=祝色)</formula>
    </cfRule>
  </conditionalFormatting>
  <conditionalFormatting sqref="Y10">
    <cfRule type="expression" dxfId="12187" priority="215" stopIfTrue="1">
      <formula>OR(Y10=祝色)</formula>
    </cfRule>
  </conditionalFormatting>
  <conditionalFormatting sqref="AA10">
    <cfRule type="expression" dxfId="12186" priority="214" stopIfTrue="1">
      <formula>OR(AA10=祝色)</formula>
    </cfRule>
  </conditionalFormatting>
  <conditionalFormatting sqref="AC10">
    <cfRule type="expression" dxfId="12185" priority="213" stopIfTrue="1">
      <formula>OR(AC10=祝色)</formula>
    </cfRule>
  </conditionalFormatting>
  <conditionalFormatting sqref="Q12">
    <cfRule type="expression" dxfId="12184" priority="212" stopIfTrue="1">
      <formula>OR(Q12=祝色)</formula>
    </cfRule>
  </conditionalFormatting>
  <conditionalFormatting sqref="S12">
    <cfRule type="expression" dxfId="12183" priority="211" stopIfTrue="1">
      <formula>OR(S12=祝色)</formula>
    </cfRule>
  </conditionalFormatting>
  <conditionalFormatting sqref="U12">
    <cfRule type="expression" dxfId="12182" priority="210" stopIfTrue="1">
      <formula>OR(U12=祝色)</formula>
    </cfRule>
  </conditionalFormatting>
  <conditionalFormatting sqref="W12">
    <cfRule type="expression" dxfId="12181" priority="209" stopIfTrue="1">
      <formula>OR(W12=祝色)</formula>
    </cfRule>
  </conditionalFormatting>
  <conditionalFormatting sqref="Y12">
    <cfRule type="expression" dxfId="12180" priority="208" stopIfTrue="1">
      <formula>OR(Y12=祝色)</formula>
    </cfRule>
  </conditionalFormatting>
  <conditionalFormatting sqref="AA12">
    <cfRule type="expression" dxfId="12179" priority="207" stopIfTrue="1">
      <formula>OR(AA12=祝色)</formula>
    </cfRule>
  </conditionalFormatting>
  <conditionalFormatting sqref="AC12">
    <cfRule type="expression" dxfId="12178" priority="206" stopIfTrue="1">
      <formula>OR(AC12=祝色)</formula>
    </cfRule>
  </conditionalFormatting>
  <conditionalFormatting sqref="U14">
    <cfRule type="expression" dxfId="12177" priority="205" stopIfTrue="1">
      <formula>OR(U14=祝色)</formula>
    </cfRule>
  </conditionalFormatting>
  <conditionalFormatting sqref="W14">
    <cfRule type="expression" dxfId="12176" priority="204" stopIfTrue="1">
      <formula>OR(W14=祝色)</formula>
    </cfRule>
  </conditionalFormatting>
  <conditionalFormatting sqref="Y14">
    <cfRule type="expression" dxfId="12175" priority="203" stopIfTrue="1">
      <formula>OR(Y14=祝色)</formula>
    </cfRule>
  </conditionalFormatting>
  <conditionalFormatting sqref="AC14">
    <cfRule type="expression" dxfId="12174" priority="202" stopIfTrue="1">
      <formula>OR(AC14=祝色)</formula>
    </cfRule>
  </conditionalFormatting>
  <conditionalFormatting sqref="AA14">
    <cfRule type="expression" dxfId="12173" priority="201" stopIfTrue="1">
      <formula>OR(AA14=祝色)</formula>
    </cfRule>
  </conditionalFormatting>
  <conditionalFormatting sqref="E23">
    <cfRule type="expression" dxfId="12172" priority="180" stopIfTrue="1">
      <formula>OR(AND(WEEKDAY(E23)=1,MONTH(E23)&lt;&gt;MONTH(A19)),AND(OR(E23=祝色),MONTH(E23)&lt;&gt;MONTH(A19)))</formula>
    </cfRule>
    <cfRule type="expression" dxfId="12171" priority="181" stopIfTrue="1">
      <formula>MONTH(E23)&lt;&gt;MONTH(A19)</formula>
    </cfRule>
    <cfRule type="expression" dxfId="12170" priority="182" stopIfTrue="1">
      <formula>OR(E23=祝色)</formula>
    </cfRule>
  </conditionalFormatting>
  <conditionalFormatting sqref="G23">
    <cfRule type="expression" dxfId="12169" priority="183" stopIfTrue="1">
      <formula>OR(AND(WEEKDAY(G23)=1,MONTH(G23)&lt;&gt;MONTH(A19)),AND(OR(G23=祝色),MONTH(G23)&lt;&gt;MONTH(A19)))</formula>
    </cfRule>
    <cfRule type="expression" dxfId="12168" priority="184" stopIfTrue="1">
      <formula>MONTH(G23)&lt;&gt;MONTH(A19)</formula>
    </cfRule>
    <cfRule type="expression" dxfId="12167" priority="185" stopIfTrue="1">
      <formula>OR(G23=祝色)</formula>
    </cfRule>
  </conditionalFormatting>
  <conditionalFormatting sqref="I23">
    <cfRule type="expression" dxfId="12166" priority="186" stopIfTrue="1">
      <formula>OR(AND(WEEKDAY(I23)=1,MONTH(I23)&lt;&gt;MONTH(A19)),AND(OR(I23=祝色),MONTH(I23)&lt;&gt;MONTH(A19)))</formula>
    </cfRule>
    <cfRule type="expression" dxfId="12165" priority="187" stopIfTrue="1">
      <formula>MONTH(I23)&lt;&gt;MONTH(A19)</formula>
    </cfRule>
    <cfRule type="expression" dxfId="12164" priority="188" stopIfTrue="1">
      <formula>OR(I23=祝色)</formula>
    </cfRule>
  </conditionalFormatting>
  <conditionalFormatting sqref="K23">
    <cfRule type="expression" dxfId="12163" priority="189" stopIfTrue="1">
      <formula>OR(AND(WEEKDAY(K23)=1,MONTH(K23)&lt;&gt;MONTH(A19)),AND(OR(K23=祝色),MONTH(K23)&lt;&gt;MONTH(A19)))</formula>
    </cfRule>
    <cfRule type="expression" dxfId="12162" priority="190" stopIfTrue="1">
      <formula>MONTH(K23)&lt;&gt;MONTH(A19)</formula>
    </cfRule>
    <cfRule type="expression" dxfId="12161" priority="191" stopIfTrue="1">
      <formula>OR(K23=祝色)</formula>
    </cfRule>
  </conditionalFormatting>
  <conditionalFormatting sqref="A23">
    <cfRule type="expression" dxfId="12160" priority="192" stopIfTrue="1">
      <formula>OR(AND(WEEKDAY(A23)=1,MONTH(A23)&lt;&gt;MONTH(A19)),AND(OR(A23=祝色),MONTH(A23)&lt;&gt;MONTH(A19)))</formula>
    </cfRule>
    <cfRule type="expression" dxfId="12159" priority="193" stopIfTrue="1">
      <formula>MONTH(A23)&lt;&gt;MONTH(A19)</formula>
    </cfRule>
    <cfRule type="expression" dxfId="12158" priority="194" stopIfTrue="1">
      <formula>OR(A23=祝色)</formula>
    </cfRule>
  </conditionalFormatting>
  <conditionalFormatting sqref="C23">
    <cfRule type="expression" dxfId="12157" priority="195" stopIfTrue="1">
      <formula>OR(AND(WEEKDAY(C23)=1,MONTH(C23)&lt;&gt;MONTH(A19)),AND(OR(C23=祝色),MONTH(C23)&lt;&gt;MONTH(A19)))</formula>
    </cfRule>
    <cfRule type="expression" dxfId="12156" priority="196" stopIfTrue="1">
      <formula>MONTH(C23)&lt;&gt;MONTH(A19)</formula>
    </cfRule>
    <cfRule type="expression" dxfId="12155" priority="197" stopIfTrue="1">
      <formula>OR(C23=祝色)</formula>
    </cfRule>
  </conditionalFormatting>
  <conditionalFormatting sqref="M23">
    <cfRule type="expression" dxfId="12154" priority="198" stopIfTrue="1">
      <formula>OR(M23=祝色)</formula>
    </cfRule>
  </conditionalFormatting>
  <conditionalFormatting sqref="C31">
    <cfRule type="expression" dxfId="12153" priority="199" stopIfTrue="1">
      <formula>OR(C31=祝色)</formula>
    </cfRule>
  </conditionalFormatting>
  <conditionalFormatting sqref="A31">
    <cfRule type="expression" dxfId="12152" priority="200" stopIfTrue="1">
      <formula>OR(A31=祝色)</formula>
    </cfRule>
  </conditionalFormatting>
  <conditionalFormatting sqref="A25">
    <cfRule type="expression" dxfId="12151" priority="179" stopIfTrue="1">
      <formula>OR(A25=祝色)</formula>
    </cfRule>
  </conditionalFormatting>
  <conditionalFormatting sqref="C25">
    <cfRule type="expression" dxfId="12150" priority="178" stopIfTrue="1">
      <formula>OR(C25=祝色)</formula>
    </cfRule>
  </conditionalFormatting>
  <conditionalFormatting sqref="E25">
    <cfRule type="expression" dxfId="12149" priority="177" stopIfTrue="1">
      <formula>OR(E25=祝色)</formula>
    </cfRule>
  </conditionalFormatting>
  <conditionalFormatting sqref="G25">
    <cfRule type="expression" dxfId="12148" priority="176" stopIfTrue="1">
      <formula>OR(G25=祝色)</formula>
    </cfRule>
  </conditionalFormatting>
  <conditionalFormatting sqref="I25">
    <cfRule type="expression" dxfId="12147" priority="175" stopIfTrue="1">
      <formula>OR(I25=祝色)</formula>
    </cfRule>
  </conditionalFormatting>
  <conditionalFormatting sqref="K25">
    <cfRule type="expression" dxfId="12146" priority="174" stopIfTrue="1">
      <formula>OR(K25=祝色)</formula>
    </cfRule>
  </conditionalFormatting>
  <conditionalFormatting sqref="M25">
    <cfRule type="expression" dxfId="12145" priority="173" stopIfTrue="1">
      <formula>OR(M25=祝色)</formula>
    </cfRule>
  </conditionalFormatting>
  <conditionalFormatting sqref="A27">
    <cfRule type="expression" dxfId="12144" priority="172" stopIfTrue="1">
      <formula>OR(A27=祝色)</formula>
    </cfRule>
  </conditionalFormatting>
  <conditionalFormatting sqref="C27">
    <cfRule type="expression" dxfId="12143" priority="171" stopIfTrue="1">
      <formula>OR(C27=祝色)</formula>
    </cfRule>
  </conditionalFormatting>
  <conditionalFormatting sqref="E27">
    <cfRule type="expression" dxfId="12142" priority="170" stopIfTrue="1">
      <formula>OR(E27=祝色)</formula>
    </cfRule>
  </conditionalFormatting>
  <conditionalFormatting sqref="G27">
    <cfRule type="expression" dxfId="12141" priority="169" stopIfTrue="1">
      <formula>OR(G27=祝色)</formula>
    </cfRule>
  </conditionalFormatting>
  <conditionalFormatting sqref="I27">
    <cfRule type="expression" dxfId="12140" priority="168" stopIfTrue="1">
      <formula>OR(I27=祝色)</formula>
    </cfRule>
  </conditionalFormatting>
  <conditionalFormatting sqref="K27">
    <cfRule type="expression" dxfId="12139" priority="167" stopIfTrue="1">
      <formula>OR(K27=祝色)</formula>
    </cfRule>
  </conditionalFormatting>
  <conditionalFormatting sqref="M27">
    <cfRule type="expression" dxfId="12138" priority="166" stopIfTrue="1">
      <formula>OR(M27=祝色)</formula>
    </cfRule>
  </conditionalFormatting>
  <conditionalFormatting sqref="A29">
    <cfRule type="expression" dxfId="12137" priority="165" stopIfTrue="1">
      <formula>OR(A29=祝色)</formula>
    </cfRule>
  </conditionalFormatting>
  <conditionalFormatting sqref="C29">
    <cfRule type="expression" dxfId="12136" priority="164" stopIfTrue="1">
      <formula>OR(C29=祝色)</formula>
    </cfRule>
  </conditionalFormatting>
  <conditionalFormatting sqref="E29">
    <cfRule type="expression" dxfId="12135" priority="163" stopIfTrue="1">
      <formula>OR(E29=祝色)</formula>
    </cfRule>
  </conditionalFormatting>
  <conditionalFormatting sqref="G29">
    <cfRule type="expression" dxfId="12134" priority="162" stopIfTrue="1">
      <formula>OR(G29=祝色)</formula>
    </cfRule>
  </conditionalFormatting>
  <conditionalFormatting sqref="I29">
    <cfRule type="expression" dxfId="12133" priority="161" stopIfTrue="1">
      <formula>OR(I29=祝色)</formula>
    </cfRule>
  </conditionalFormatting>
  <conditionalFormatting sqref="K29">
    <cfRule type="expression" dxfId="12132" priority="160" stopIfTrue="1">
      <formula>OR(K29=祝色)</formula>
    </cfRule>
  </conditionalFormatting>
  <conditionalFormatting sqref="M29">
    <cfRule type="expression" dxfId="12131" priority="159" stopIfTrue="1">
      <formula>OR(M29=祝色)</formula>
    </cfRule>
  </conditionalFormatting>
  <conditionalFormatting sqref="E31">
    <cfRule type="expression" dxfId="12130" priority="158" stopIfTrue="1">
      <formula>OR(E31=祝色)</formula>
    </cfRule>
  </conditionalFormatting>
  <conditionalFormatting sqref="G31">
    <cfRule type="expression" dxfId="12129" priority="157" stopIfTrue="1">
      <formula>OR(G31=祝色)</formula>
    </cfRule>
  </conditionalFormatting>
  <conditionalFormatting sqref="I31">
    <cfRule type="expression" dxfId="12128" priority="156" stopIfTrue="1">
      <formula>OR(I31=祝色)</formula>
    </cfRule>
  </conditionalFormatting>
  <conditionalFormatting sqref="M31">
    <cfRule type="expression" dxfId="12127" priority="155" stopIfTrue="1">
      <formula>OR(M31=祝色)</formula>
    </cfRule>
  </conditionalFormatting>
  <conditionalFormatting sqref="K31">
    <cfRule type="expression" dxfId="12126" priority="154" stopIfTrue="1">
      <formula>OR(K31=祝色)</formula>
    </cfRule>
  </conditionalFormatting>
  <conditionalFormatting sqref="U23">
    <cfRule type="expression" dxfId="12125" priority="133" stopIfTrue="1">
      <formula>OR(AND(WEEKDAY(U23)=1,MONTH(U23)&lt;&gt;MONTH(Q19)),AND(OR(U23=祝色),MONTH(U23)&lt;&gt;MONTH(Q19)))</formula>
    </cfRule>
    <cfRule type="expression" dxfId="12124" priority="134" stopIfTrue="1">
      <formula>MONTH(U23)&lt;&gt;MONTH(Q19)</formula>
    </cfRule>
    <cfRule type="expression" dxfId="12123" priority="135" stopIfTrue="1">
      <formula>OR(U23=祝色)</formula>
    </cfRule>
  </conditionalFormatting>
  <conditionalFormatting sqref="W23">
    <cfRule type="expression" dxfId="12122" priority="136" stopIfTrue="1">
      <formula>OR(AND(WEEKDAY(W23)=1,MONTH(W23)&lt;&gt;MONTH(Q19)),AND(OR(W23=祝色),MONTH(W23)&lt;&gt;MONTH(Q19)))</formula>
    </cfRule>
    <cfRule type="expression" dxfId="12121" priority="137" stopIfTrue="1">
      <formula>MONTH(W23)&lt;&gt;MONTH(Q19)</formula>
    </cfRule>
    <cfRule type="expression" dxfId="12120" priority="138" stopIfTrue="1">
      <formula>OR(W23=祝色)</formula>
    </cfRule>
  </conditionalFormatting>
  <conditionalFormatting sqref="Y23">
    <cfRule type="expression" dxfId="12119" priority="139" stopIfTrue="1">
      <formula>OR(AND(WEEKDAY(Y23)=1,MONTH(Y23)&lt;&gt;MONTH(Q19)),AND(OR(Y23=祝色),MONTH(Y23)&lt;&gt;MONTH(Q19)))</formula>
    </cfRule>
    <cfRule type="expression" dxfId="12118" priority="140" stopIfTrue="1">
      <formula>MONTH(Y23)&lt;&gt;MONTH(Q19)</formula>
    </cfRule>
    <cfRule type="expression" dxfId="12117" priority="141" stopIfTrue="1">
      <formula>OR(Y23=祝色)</formula>
    </cfRule>
  </conditionalFormatting>
  <conditionalFormatting sqref="AA23">
    <cfRule type="expression" dxfId="12116" priority="142" stopIfTrue="1">
      <formula>OR(AND(WEEKDAY(AA23)=1,MONTH(AA23)&lt;&gt;MONTH(Q19)),AND(OR(AA23=祝色),MONTH(AA23)&lt;&gt;MONTH(Q19)))</formula>
    </cfRule>
    <cfRule type="expression" dxfId="12115" priority="143" stopIfTrue="1">
      <formula>MONTH(AA23)&lt;&gt;MONTH(Q19)</formula>
    </cfRule>
    <cfRule type="expression" dxfId="12114" priority="144" stopIfTrue="1">
      <formula>OR(AA23=祝色)</formula>
    </cfRule>
  </conditionalFormatting>
  <conditionalFormatting sqref="Q23">
    <cfRule type="expression" dxfId="12113" priority="145" stopIfTrue="1">
      <formula>OR(AND(WEEKDAY(Q23)=1,MONTH(Q23)&lt;&gt;MONTH(Q19)),AND(OR(Q23=祝色),MONTH(Q23)&lt;&gt;MONTH(Q19)))</formula>
    </cfRule>
    <cfRule type="expression" dxfId="12112" priority="146" stopIfTrue="1">
      <formula>MONTH(Q23)&lt;&gt;MONTH(Q19)</formula>
    </cfRule>
    <cfRule type="expression" dxfId="12111" priority="147" stopIfTrue="1">
      <formula>OR(Q23=祝色)</formula>
    </cfRule>
  </conditionalFormatting>
  <conditionalFormatting sqref="S23">
    <cfRule type="expression" dxfId="12110" priority="148" stopIfTrue="1">
      <formula>OR(AND(WEEKDAY(S23)=1,MONTH(S23)&lt;&gt;MONTH(Q19)),AND(OR(S23=祝色),MONTH(S23)&lt;&gt;MONTH(Q19)))</formula>
    </cfRule>
    <cfRule type="expression" dxfId="12109" priority="149" stopIfTrue="1">
      <formula>MONTH(S23)&lt;&gt;MONTH(Q19)</formula>
    </cfRule>
    <cfRule type="expression" dxfId="12108" priority="150" stopIfTrue="1">
      <formula>OR(S23=祝色)</formula>
    </cfRule>
  </conditionalFormatting>
  <conditionalFormatting sqref="AC23">
    <cfRule type="expression" dxfId="12107" priority="151" stopIfTrue="1">
      <formula>OR(AC23=祝色)</formula>
    </cfRule>
  </conditionalFormatting>
  <conditionalFormatting sqref="S31">
    <cfRule type="expression" dxfId="12106" priority="152" stopIfTrue="1">
      <formula>OR(S31=祝色)</formula>
    </cfRule>
  </conditionalFormatting>
  <conditionalFormatting sqref="Q31">
    <cfRule type="expression" dxfId="12105" priority="153" stopIfTrue="1">
      <formula>OR(Q31=祝色)</formula>
    </cfRule>
  </conditionalFormatting>
  <conditionalFormatting sqref="Q25">
    <cfRule type="expression" dxfId="12104" priority="132" stopIfTrue="1">
      <formula>OR(Q25=祝色)</formula>
    </cfRule>
  </conditionalFormatting>
  <conditionalFormatting sqref="S25">
    <cfRule type="expression" dxfId="12103" priority="131" stopIfTrue="1">
      <formula>OR(S25=祝色)</formula>
    </cfRule>
  </conditionalFormatting>
  <conditionalFormatting sqref="U25">
    <cfRule type="expression" dxfId="12102" priority="130" stopIfTrue="1">
      <formula>OR(U25=祝色)</formula>
    </cfRule>
  </conditionalFormatting>
  <conditionalFormatting sqref="W25">
    <cfRule type="expression" dxfId="12101" priority="129" stopIfTrue="1">
      <formula>OR(W25=祝色)</formula>
    </cfRule>
  </conditionalFormatting>
  <conditionalFormatting sqref="Y25">
    <cfRule type="expression" dxfId="12100" priority="128" stopIfTrue="1">
      <formula>OR(Y25=祝色)</formula>
    </cfRule>
  </conditionalFormatting>
  <conditionalFormatting sqref="AA25">
    <cfRule type="expression" dxfId="12099" priority="127" stopIfTrue="1">
      <formula>OR(AA25=祝色)</formula>
    </cfRule>
  </conditionalFormatting>
  <conditionalFormatting sqref="AC25">
    <cfRule type="expression" dxfId="12098" priority="126" stopIfTrue="1">
      <formula>OR(AC25=祝色)</formula>
    </cfRule>
  </conditionalFormatting>
  <conditionalFormatting sqref="Q27">
    <cfRule type="expression" dxfId="12097" priority="125" stopIfTrue="1">
      <formula>OR(Q27=祝色)</formula>
    </cfRule>
  </conditionalFormatting>
  <conditionalFormatting sqref="S27">
    <cfRule type="expression" dxfId="12096" priority="124" stopIfTrue="1">
      <formula>OR(S27=祝色)</formula>
    </cfRule>
  </conditionalFormatting>
  <conditionalFormatting sqref="U27">
    <cfRule type="expression" dxfId="12095" priority="123" stopIfTrue="1">
      <formula>OR(U27=祝色)</formula>
    </cfRule>
  </conditionalFormatting>
  <conditionalFormatting sqref="W27">
    <cfRule type="expression" dxfId="12094" priority="122" stopIfTrue="1">
      <formula>OR(W27=祝色)</formula>
    </cfRule>
  </conditionalFormatting>
  <conditionalFormatting sqref="Y27">
    <cfRule type="expression" dxfId="12093" priority="121" stopIfTrue="1">
      <formula>OR(Y27=祝色)</formula>
    </cfRule>
  </conditionalFormatting>
  <conditionalFormatting sqref="AA27">
    <cfRule type="expression" dxfId="12092" priority="120" stopIfTrue="1">
      <formula>OR(AA27=祝色)</formula>
    </cfRule>
  </conditionalFormatting>
  <conditionalFormatting sqref="AC27">
    <cfRule type="expression" dxfId="12091" priority="119" stopIfTrue="1">
      <formula>OR(AC27=祝色)</formula>
    </cfRule>
  </conditionalFormatting>
  <conditionalFormatting sqref="Q29">
    <cfRule type="expression" dxfId="12090" priority="118" stopIfTrue="1">
      <formula>OR(Q29=祝色)</formula>
    </cfRule>
  </conditionalFormatting>
  <conditionalFormatting sqref="S29">
    <cfRule type="expression" dxfId="12089" priority="117" stopIfTrue="1">
      <formula>OR(S29=祝色)</formula>
    </cfRule>
  </conditionalFormatting>
  <conditionalFormatting sqref="U29">
    <cfRule type="expression" dxfId="12088" priority="116" stopIfTrue="1">
      <formula>OR(U29=祝色)</formula>
    </cfRule>
  </conditionalFormatting>
  <conditionalFormatting sqref="W29">
    <cfRule type="expression" dxfId="12087" priority="115" stopIfTrue="1">
      <formula>OR(W29=祝色)</formula>
    </cfRule>
  </conditionalFormatting>
  <conditionalFormatting sqref="Y29">
    <cfRule type="expression" dxfId="12086" priority="114" stopIfTrue="1">
      <formula>OR(Y29=祝色)</formula>
    </cfRule>
  </conditionalFormatting>
  <conditionalFormatting sqref="AA29">
    <cfRule type="expression" dxfId="12085" priority="113" stopIfTrue="1">
      <formula>OR(AA29=祝色)</formula>
    </cfRule>
  </conditionalFormatting>
  <conditionalFormatting sqref="AC29">
    <cfRule type="expression" dxfId="12084" priority="112" stopIfTrue="1">
      <formula>OR(AC29=祝色)</formula>
    </cfRule>
  </conditionalFormatting>
  <conditionalFormatting sqref="U31">
    <cfRule type="expression" dxfId="12083" priority="111" stopIfTrue="1">
      <formula>OR(U31=祝色)</formula>
    </cfRule>
  </conditionalFormatting>
  <conditionalFormatting sqref="W31">
    <cfRule type="expression" dxfId="12082" priority="110" stopIfTrue="1">
      <formula>OR(W31=祝色)</formula>
    </cfRule>
  </conditionalFormatting>
  <conditionalFormatting sqref="Y31">
    <cfRule type="expression" dxfId="12081" priority="109" stopIfTrue="1">
      <formula>OR(Y31=祝色)</formula>
    </cfRule>
  </conditionalFormatting>
  <conditionalFormatting sqref="AC31">
    <cfRule type="expression" dxfId="12080" priority="108" stopIfTrue="1">
      <formula>OR(AC31=祝色)</formula>
    </cfRule>
  </conditionalFormatting>
  <conditionalFormatting sqref="AA31">
    <cfRule type="expression" dxfId="12079" priority="107" stopIfTrue="1">
      <formula>OR(AA31=祝色)</formula>
    </cfRule>
  </conditionalFormatting>
  <conditionalFormatting sqref="E40">
    <cfRule type="expression" dxfId="12078" priority="86" stopIfTrue="1">
      <formula>OR(AND(WEEKDAY(E40)=1,MONTH(E40)&lt;&gt;MONTH(A36)),AND(OR(E40=祝色),MONTH(E40)&lt;&gt;MONTH(A36)))</formula>
    </cfRule>
    <cfRule type="expression" dxfId="12077" priority="87" stopIfTrue="1">
      <formula>MONTH(E40)&lt;&gt;MONTH(A36)</formula>
    </cfRule>
    <cfRule type="expression" dxfId="12076" priority="88" stopIfTrue="1">
      <formula>OR(E40=祝色)</formula>
    </cfRule>
  </conditionalFormatting>
  <conditionalFormatting sqref="G40">
    <cfRule type="expression" dxfId="12075" priority="89" stopIfTrue="1">
      <formula>OR(AND(WEEKDAY(G40)=1,MONTH(G40)&lt;&gt;MONTH(A36)),AND(OR(G40=祝色),MONTH(G40)&lt;&gt;MONTH(A36)))</formula>
    </cfRule>
    <cfRule type="expression" dxfId="12074" priority="90" stopIfTrue="1">
      <formula>MONTH(G40)&lt;&gt;MONTH(A36)</formula>
    </cfRule>
    <cfRule type="expression" dxfId="12073" priority="91" stopIfTrue="1">
      <formula>OR(G40=祝色)</formula>
    </cfRule>
  </conditionalFormatting>
  <conditionalFormatting sqref="I40">
    <cfRule type="expression" dxfId="12072" priority="92" stopIfTrue="1">
      <formula>OR(AND(WEEKDAY(I40)=1,MONTH(I40)&lt;&gt;MONTH(A36)),AND(OR(I40=祝色),MONTH(I40)&lt;&gt;MONTH(A36)))</formula>
    </cfRule>
    <cfRule type="expression" dxfId="12071" priority="93" stopIfTrue="1">
      <formula>MONTH(I40)&lt;&gt;MONTH(A36)</formula>
    </cfRule>
    <cfRule type="expression" dxfId="12070" priority="94" stopIfTrue="1">
      <formula>OR(I40=祝色)</formula>
    </cfRule>
  </conditionalFormatting>
  <conditionalFormatting sqref="K40">
    <cfRule type="expression" dxfId="12069" priority="95" stopIfTrue="1">
      <formula>OR(AND(WEEKDAY(K40)=1,MONTH(K40)&lt;&gt;MONTH(A36)),AND(OR(K40=祝色),MONTH(K40)&lt;&gt;MONTH(A36)))</formula>
    </cfRule>
    <cfRule type="expression" dxfId="12068" priority="96" stopIfTrue="1">
      <formula>MONTH(K40)&lt;&gt;MONTH(A36)</formula>
    </cfRule>
    <cfRule type="expression" dxfId="12067" priority="97" stopIfTrue="1">
      <formula>OR(K40=祝色)</formula>
    </cfRule>
  </conditionalFormatting>
  <conditionalFormatting sqref="A40">
    <cfRule type="expression" dxfId="12066" priority="98" stopIfTrue="1">
      <formula>OR(AND(WEEKDAY(A40)=1,MONTH(A40)&lt;&gt;MONTH(A36)),AND(OR(A40=祝色),MONTH(A40)&lt;&gt;MONTH(A36)))</formula>
    </cfRule>
    <cfRule type="expression" dxfId="12065" priority="99" stopIfTrue="1">
      <formula>MONTH(A40)&lt;&gt;MONTH(A36)</formula>
    </cfRule>
    <cfRule type="expression" dxfId="12064" priority="100" stopIfTrue="1">
      <formula>OR(A40=祝色)</formula>
    </cfRule>
  </conditionalFormatting>
  <conditionalFormatting sqref="C40">
    <cfRule type="expression" dxfId="12063" priority="101" stopIfTrue="1">
      <formula>OR(AND(WEEKDAY(C40)=1,MONTH(C40)&lt;&gt;MONTH(A36)),AND(OR(C40=祝色),MONTH(C40)&lt;&gt;MONTH(A36)))</formula>
    </cfRule>
    <cfRule type="expression" dxfId="12062" priority="102" stopIfTrue="1">
      <formula>MONTH(C40)&lt;&gt;MONTH(A36)</formula>
    </cfRule>
    <cfRule type="expression" dxfId="12061" priority="103" stopIfTrue="1">
      <formula>OR(C40=祝色)</formula>
    </cfRule>
  </conditionalFormatting>
  <conditionalFormatting sqref="M40">
    <cfRule type="expression" dxfId="12060" priority="104" stopIfTrue="1">
      <formula>OR(M40=祝色)</formula>
    </cfRule>
  </conditionalFormatting>
  <conditionalFormatting sqref="C48">
    <cfRule type="expression" dxfId="12059" priority="105" stopIfTrue="1">
      <formula>OR(C48=祝色)</formula>
    </cfRule>
  </conditionalFormatting>
  <conditionalFormatting sqref="A48">
    <cfRule type="expression" dxfId="12058" priority="106" stopIfTrue="1">
      <formula>OR(A48=祝色)</formula>
    </cfRule>
  </conditionalFormatting>
  <conditionalFormatting sqref="A42">
    <cfRule type="expression" dxfId="12057" priority="85" stopIfTrue="1">
      <formula>OR(A42=祝色)</formula>
    </cfRule>
  </conditionalFormatting>
  <conditionalFormatting sqref="C42">
    <cfRule type="expression" dxfId="12056" priority="84" stopIfTrue="1">
      <formula>OR(C42=祝色)</formula>
    </cfRule>
  </conditionalFormatting>
  <conditionalFormatting sqref="E42">
    <cfRule type="expression" dxfId="12055" priority="83" stopIfTrue="1">
      <formula>OR(E42=祝色)</formula>
    </cfRule>
  </conditionalFormatting>
  <conditionalFormatting sqref="G42">
    <cfRule type="expression" dxfId="12054" priority="82" stopIfTrue="1">
      <formula>OR(G42=祝色)</formula>
    </cfRule>
  </conditionalFormatting>
  <conditionalFormatting sqref="I42">
    <cfRule type="expression" dxfId="12053" priority="81" stopIfTrue="1">
      <formula>OR(I42=祝色)</formula>
    </cfRule>
  </conditionalFormatting>
  <conditionalFormatting sqref="K42">
    <cfRule type="expression" dxfId="12052" priority="80" stopIfTrue="1">
      <formula>OR(K42=祝色)</formula>
    </cfRule>
  </conditionalFormatting>
  <conditionalFormatting sqref="M42">
    <cfRule type="expression" dxfId="12051" priority="79" stopIfTrue="1">
      <formula>OR(M42=祝色)</formula>
    </cfRule>
  </conditionalFormatting>
  <conditionalFormatting sqref="A44">
    <cfRule type="expression" dxfId="12050" priority="78" stopIfTrue="1">
      <formula>OR(A44=祝色)</formula>
    </cfRule>
  </conditionalFormatting>
  <conditionalFormatting sqref="C44">
    <cfRule type="expression" dxfId="12049" priority="77" stopIfTrue="1">
      <formula>OR(C44=祝色)</formula>
    </cfRule>
  </conditionalFormatting>
  <conditionalFormatting sqref="E44">
    <cfRule type="expression" dxfId="12048" priority="76" stopIfTrue="1">
      <formula>OR(E44=祝色)</formula>
    </cfRule>
  </conditionalFormatting>
  <conditionalFormatting sqref="G44">
    <cfRule type="expression" dxfId="12047" priority="75" stopIfTrue="1">
      <formula>OR(G44=祝色)</formula>
    </cfRule>
  </conditionalFormatting>
  <conditionalFormatting sqref="I44">
    <cfRule type="expression" dxfId="12046" priority="74" stopIfTrue="1">
      <formula>OR(I44=祝色)</formula>
    </cfRule>
  </conditionalFormatting>
  <conditionalFormatting sqref="K44">
    <cfRule type="expression" dxfId="12045" priority="73" stopIfTrue="1">
      <formula>OR(K44=祝色)</formula>
    </cfRule>
  </conditionalFormatting>
  <conditionalFormatting sqref="M44">
    <cfRule type="expression" dxfId="12044" priority="72" stopIfTrue="1">
      <formula>OR(M44=祝色)</formula>
    </cfRule>
  </conditionalFormatting>
  <conditionalFormatting sqref="A46">
    <cfRule type="expression" dxfId="12043" priority="71" stopIfTrue="1">
      <formula>OR(A46=祝色)</formula>
    </cfRule>
  </conditionalFormatting>
  <conditionalFormatting sqref="C46">
    <cfRule type="expression" dxfId="12042" priority="70" stopIfTrue="1">
      <formula>OR(C46=祝色)</formula>
    </cfRule>
  </conditionalFormatting>
  <conditionalFormatting sqref="E46">
    <cfRule type="expression" dxfId="12041" priority="69" stopIfTrue="1">
      <formula>OR(E46=祝色)</formula>
    </cfRule>
  </conditionalFormatting>
  <conditionalFormatting sqref="G46">
    <cfRule type="expression" dxfId="12040" priority="68" stopIfTrue="1">
      <formula>OR(G46=祝色)</formula>
    </cfRule>
  </conditionalFormatting>
  <conditionalFormatting sqref="I46">
    <cfRule type="expression" dxfId="12039" priority="67" stopIfTrue="1">
      <formula>OR(I46=祝色)</formula>
    </cfRule>
  </conditionalFormatting>
  <conditionalFormatting sqref="K46">
    <cfRule type="expression" dxfId="12038" priority="66" stopIfTrue="1">
      <formula>OR(K46=祝色)</formula>
    </cfRule>
  </conditionalFormatting>
  <conditionalFormatting sqref="M46">
    <cfRule type="expression" dxfId="12037" priority="65" stopIfTrue="1">
      <formula>OR(M46=祝色)</formula>
    </cfRule>
  </conditionalFormatting>
  <conditionalFormatting sqref="E48">
    <cfRule type="expression" dxfId="12036" priority="64" stopIfTrue="1">
      <formula>OR(E48=祝色)</formula>
    </cfRule>
  </conditionalFormatting>
  <conditionalFormatting sqref="G48">
    <cfRule type="expression" dxfId="12035" priority="63" stopIfTrue="1">
      <formula>OR(G48=祝色)</formula>
    </cfRule>
  </conditionalFormatting>
  <conditionalFormatting sqref="I48">
    <cfRule type="expression" dxfId="12034" priority="62" stopIfTrue="1">
      <formula>OR(I48=祝色)</formula>
    </cfRule>
  </conditionalFormatting>
  <conditionalFormatting sqref="M48">
    <cfRule type="expression" dxfId="12033" priority="61" stopIfTrue="1">
      <formula>OR(M48=祝色)</formula>
    </cfRule>
  </conditionalFormatting>
  <conditionalFormatting sqref="K48">
    <cfRule type="expression" dxfId="12032" priority="60" stopIfTrue="1">
      <formula>OR(K48=祝色)</formula>
    </cfRule>
  </conditionalFormatting>
  <conditionalFormatting sqref="U40">
    <cfRule type="expression" dxfId="12031" priority="39" stopIfTrue="1">
      <formula>OR(AND(WEEKDAY(U40)=1,MONTH(U40)&lt;&gt;MONTH(Q36)),AND(OR(U40=祝色),MONTH(U40)&lt;&gt;MONTH(Q36)))</formula>
    </cfRule>
    <cfRule type="expression" dxfId="12030" priority="40" stopIfTrue="1">
      <formula>MONTH(U40)&lt;&gt;MONTH(Q36)</formula>
    </cfRule>
    <cfRule type="expression" dxfId="12029" priority="41" stopIfTrue="1">
      <formula>OR(U40=祝色)</formula>
    </cfRule>
  </conditionalFormatting>
  <conditionalFormatting sqref="W40">
    <cfRule type="expression" dxfId="12028" priority="42" stopIfTrue="1">
      <formula>OR(AND(WEEKDAY(W40)=1,MONTH(W40)&lt;&gt;MONTH(Q36)),AND(OR(W40=祝色),MONTH(W40)&lt;&gt;MONTH(Q36)))</formula>
    </cfRule>
    <cfRule type="expression" dxfId="12027" priority="43" stopIfTrue="1">
      <formula>MONTH(W40)&lt;&gt;MONTH(Q36)</formula>
    </cfRule>
    <cfRule type="expression" dxfId="12026" priority="44" stopIfTrue="1">
      <formula>OR(W40=祝色)</formula>
    </cfRule>
  </conditionalFormatting>
  <conditionalFormatting sqref="Y40">
    <cfRule type="expression" dxfId="12025" priority="45" stopIfTrue="1">
      <formula>OR(AND(WEEKDAY(Y40)=1,MONTH(Y40)&lt;&gt;MONTH(Q36)),AND(OR(Y40=祝色),MONTH(Y40)&lt;&gt;MONTH(Q36)))</formula>
    </cfRule>
    <cfRule type="expression" dxfId="12024" priority="46" stopIfTrue="1">
      <formula>MONTH(Y40)&lt;&gt;MONTH(Q36)</formula>
    </cfRule>
    <cfRule type="expression" dxfId="12023" priority="47" stopIfTrue="1">
      <formula>OR(Y40=祝色)</formula>
    </cfRule>
  </conditionalFormatting>
  <conditionalFormatting sqref="AA40">
    <cfRule type="expression" dxfId="12022" priority="48" stopIfTrue="1">
      <formula>OR(AND(WEEKDAY(AA40)=1,MONTH(AA40)&lt;&gt;MONTH(Q36)),AND(OR(AA40=祝色),MONTH(AA40)&lt;&gt;MONTH(Q36)))</formula>
    </cfRule>
    <cfRule type="expression" dxfId="12021" priority="49" stopIfTrue="1">
      <formula>MONTH(AA40)&lt;&gt;MONTH(Q36)</formula>
    </cfRule>
    <cfRule type="expression" dxfId="12020" priority="50" stopIfTrue="1">
      <formula>OR(AA40=祝色)</formula>
    </cfRule>
  </conditionalFormatting>
  <conditionalFormatting sqref="Q40">
    <cfRule type="expression" dxfId="12019" priority="51" stopIfTrue="1">
      <formula>OR(AND(WEEKDAY(Q40)=1,MONTH(Q40)&lt;&gt;MONTH(Q36)),AND(OR(Q40=祝色),MONTH(Q40)&lt;&gt;MONTH(Q36)))</formula>
    </cfRule>
    <cfRule type="expression" dxfId="12018" priority="52" stopIfTrue="1">
      <formula>MONTH(Q40)&lt;&gt;MONTH(Q36)</formula>
    </cfRule>
    <cfRule type="expression" dxfId="12017" priority="53" stopIfTrue="1">
      <formula>OR(Q40=祝色)</formula>
    </cfRule>
  </conditionalFormatting>
  <conditionalFormatting sqref="S40">
    <cfRule type="expression" dxfId="12016" priority="54" stopIfTrue="1">
      <formula>OR(AND(WEEKDAY(S40)=1,MONTH(S40)&lt;&gt;MONTH(Q36)),AND(OR(S40=祝色),MONTH(S40)&lt;&gt;MONTH(Q36)))</formula>
    </cfRule>
    <cfRule type="expression" dxfId="12015" priority="55" stopIfTrue="1">
      <formula>MONTH(S40)&lt;&gt;MONTH(Q36)</formula>
    </cfRule>
    <cfRule type="expression" dxfId="12014" priority="56" stopIfTrue="1">
      <formula>OR(S40=祝色)</formula>
    </cfRule>
  </conditionalFormatting>
  <conditionalFormatting sqref="AC40">
    <cfRule type="expression" dxfId="12013" priority="57" stopIfTrue="1">
      <formula>OR(AC40=祝色)</formula>
    </cfRule>
  </conditionalFormatting>
  <conditionalFormatting sqref="S48">
    <cfRule type="expression" dxfId="12012" priority="58" stopIfTrue="1">
      <formula>OR(S48=祝色)</formula>
    </cfRule>
  </conditionalFormatting>
  <conditionalFormatting sqref="Q48">
    <cfRule type="expression" dxfId="12011" priority="59" stopIfTrue="1">
      <formula>OR(Q48=祝色)</formula>
    </cfRule>
  </conditionalFormatting>
  <conditionalFormatting sqref="Q42">
    <cfRule type="expression" dxfId="12010" priority="38" stopIfTrue="1">
      <formula>OR(Q42=祝色)</formula>
    </cfRule>
  </conditionalFormatting>
  <conditionalFormatting sqref="S42">
    <cfRule type="expression" dxfId="12009" priority="37" stopIfTrue="1">
      <formula>OR(S42=祝色)</formula>
    </cfRule>
  </conditionalFormatting>
  <conditionalFormatting sqref="U42">
    <cfRule type="expression" dxfId="12008" priority="36" stopIfTrue="1">
      <formula>OR(U42=祝色)</formula>
    </cfRule>
  </conditionalFormatting>
  <conditionalFormatting sqref="W42">
    <cfRule type="expression" dxfId="12007" priority="35" stopIfTrue="1">
      <formula>OR(W42=祝色)</formula>
    </cfRule>
  </conditionalFormatting>
  <conditionalFormatting sqref="Y42">
    <cfRule type="expression" dxfId="12006" priority="34" stopIfTrue="1">
      <formula>OR(Y42=祝色)</formula>
    </cfRule>
  </conditionalFormatting>
  <conditionalFormatting sqref="AA42">
    <cfRule type="expression" dxfId="12005" priority="33" stopIfTrue="1">
      <formula>OR(AA42=祝色)</formula>
    </cfRule>
  </conditionalFormatting>
  <conditionalFormatting sqref="AC42">
    <cfRule type="expression" dxfId="12004" priority="32" stopIfTrue="1">
      <formula>OR(AC42=祝色)</formula>
    </cfRule>
  </conditionalFormatting>
  <conditionalFormatting sqref="Q44">
    <cfRule type="expression" dxfId="12003" priority="31" stopIfTrue="1">
      <formula>OR(Q44=祝色)</formula>
    </cfRule>
  </conditionalFormatting>
  <conditionalFormatting sqref="S44">
    <cfRule type="expression" dxfId="12002" priority="30" stopIfTrue="1">
      <formula>OR(S44=祝色)</formula>
    </cfRule>
  </conditionalFormatting>
  <conditionalFormatting sqref="U44">
    <cfRule type="expression" dxfId="12001" priority="29" stopIfTrue="1">
      <formula>OR(U44=祝色)</formula>
    </cfRule>
  </conditionalFormatting>
  <conditionalFormatting sqref="W44">
    <cfRule type="expression" dxfId="12000" priority="28" stopIfTrue="1">
      <formula>OR(W44=祝色)</formula>
    </cfRule>
  </conditionalFormatting>
  <conditionalFormatting sqref="Y44">
    <cfRule type="expression" dxfId="11999" priority="27" stopIfTrue="1">
      <formula>OR(Y44=祝色)</formula>
    </cfRule>
  </conditionalFormatting>
  <conditionalFormatting sqref="AA44">
    <cfRule type="expression" dxfId="11998" priority="26" stopIfTrue="1">
      <formula>OR(AA44=祝色)</formula>
    </cfRule>
  </conditionalFormatting>
  <conditionalFormatting sqref="AC44">
    <cfRule type="expression" dxfId="11997" priority="25" stopIfTrue="1">
      <formula>OR(AC44=祝色)</formula>
    </cfRule>
  </conditionalFormatting>
  <conditionalFormatting sqref="Q46">
    <cfRule type="expression" dxfId="11996" priority="24" stopIfTrue="1">
      <formula>OR(Q46=祝色)</formula>
    </cfRule>
  </conditionalFormatting>
  <conditionalFormatting sqref="S46">
    <cfRule type="expression" dxfId="11995" priority="23" stopIfTrue="1">
      <formula>OR(S46=祝色)</formula>
    </cfRule>
  </conditionalFormatting>
  <conditionalFormatting sqref="U46">
    <cfRule type="expression" dxfId="11994" priority="22" stopIfTrue="1">
      <formula>OR(U46=祝色)</formula>
    </cfRule>
  </conditionalFormatting>
  <conditionalFormatting sqref="W46">
    <cfRule type="expression" dxfId="11993" priority="21" stopIfTrue="1">
      <formula>OR(W46=祝色)</formula>
    </cfRule>
  </conditionalFormatting>
  <conditionalFormatting sqref="Y46">
    <cfRule type="expression" dxfId="11992" priority="20" stopIfTrue="1">
      <formula>OR(Y46=祝色)</formula>
    </cfRule>
  </conditionalFormatting>
  <conditionalFormatting sqref="AA46">
    <cfRule type="expression" dxfId="11991" priority="19" stopIfTrue="1">
      <formula>OR(AA46=祝色)</formula>
    </cfRule>
  </conditionalFormatting>
  <conditionalFormatting sqref="AC46">
    <cfRule type="expression" dxfId="11990" priority="18" stopIfTrue="1">
      <formula>OR(AC46=祝色)</formula>
    </cfRule>
  </conditionalFormatting>
  <conditionalFormatting sqref="U48">
    <cfRule type="expression" dxfId="11989" priority="17" stopIfTrue="1">
      <formula>OR(U48=祝色)</formula>
    </cfRule>
  </conditionalFormatting>
  <conditionalFormatting sqref="W48">
    <cfRule type="expression" dxfId="11988" priority="16" stopIfTrue="1">
      <formula>OR(W48=祝色)</formula>
    </cfRule>
  </conditionalFormatting>
  <conditionalFormatting sqref="Y48">
    <cfRule type="expression" dxfId="11987" priority="15" stopIfTrue="1">
      <formula>OR(Y48=祝色)</formula>
    </cfRule>
  </conditionalFormatting>
  <conditionalFormatting sqref="AC48">
    <cfRule type="expression" dxfId="11986" priority="14" stopIfTrue="1">
      <formula>OR(AC48=祝色)</formula>
    </cfRule>
  </conditionalFormatting>
  <conditionalFormatting sqref="AA48">
    <cfRule type="expression" dxfId="11985" priority="13" stopIfTrue="1">
      <formula>OR(AA48=祝色)</formula>
    </cfRule>
  </conditionalFormatting>
  <conditionalFormatting sqref="A16:A17">
    <cfRule type="expression" dxfId="11984" priority="12" stopIfTrue="1">
      <formula>OR(A16=祝色)</formula>
    </cfRule>
  </conditionalFormatting>
  <conditionalFormatting sqref="C16:C17">
    <cfRule type="expression" dxfId="11983" priority="11" stopIfTrue="1">
      <formula>OR(C16=祝色)</formula>
    </cfRule>
  </conditionalFormatting>
  <conditionalFormatting sqref="Q16:Q17">
    <cfRule type="expression" dxfId="11982" priority="10" stopIfTrue="1">
      <formula>OR(Q16=祝色)</formula>
    </cfRule>
  </conditionalFormatting>
  <conditionalFormatting sqref="S16:S17">
    <cfRule type="expression" dxfId="11981" priority="9" stopIfTrue="1">
      <formula>OR(S16=祝色)</formula>
    </cfRule>
  </conditionalFormatting>
  <conditionalFormatting sqref="A33:A34">
    <cfRule type="expression" dxfId="11980" priority="8" stopIfTrue="1">
      <formula>OR(A33=祝色)</formula>
    </cfRule>
  </conditionalFormatting>
  <conditionalFormatting sqref="C33:C34">
    <cfRule type="expression" dxfId="11979" priority="7" stopIfTrue="1">
      <formula>OR(C33=祝色)</formula>
    </cfRule>
  </conditionalFormatting>
  <conditionalFormatting sqref="Q33:Q34">
    <cfRule type="expression" dxfId="11978" priority="6" stopIfTrue="1">
      <formula>OR(Q33=祝色)</formula>
    </cfRule>
  </conditionalFormatting>
  <conditionalFormatting sqref="S33:S34">
    <cfRule type="expression" dxfId="11977" priority="5" stopIfTrue="1">
      <formula>OR(S33=祝色)</formula>
    </cfRule>
  </conditionalFormatting>
  <conditionalFormatting sqref="A50:A51">
    <cfRule type="expression" dxfId="11976" priority="4" stopIfTrue="1">
      <formula>OR(A50=祝色)</formula>
    </cfRule>
  </conditionalFormatting>
  <conditionalFormatting sqref="C50:C51">
    <cfRule type="expression" dxfId="11975" priority="3" stopIfTrue="1">
      <formula>OR(C50=祝色)</formula>
    </cfRule>
  </conditionalFormatting>
  <conditionalFormatting sqref="Q50:Q51">
    <cfRule type="expression" dxfId="11974" priority="2" stopIfTrue="1">
      <formula>OR(Q50=祝色)</formula>
    </cfRule>
  </conditionalFormatting>
  <conditionalFormatting sqref="S50:S51">
    <cfRule type="expression" dxfId="11973" priority="1" stopIfTrue="1">
      <formula>OR(S50=祝色)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51"/>
  <sheetViews>
    <sheetView zoomScale="50" zoomScaleNormal="50" workbookViewId="0">
      <selection activeCell="O3" sqref="O3"/>
    </sheetView>
  </sheetViews>
  <sheetFormatPr defaultRowHeight="13.5"/>
  <cols>
    <col min="1" max="1" width="10.625" customWidth="1"/>
    <col min="2" max="2" width="6.5" customWidth="1"/>
    <col min="3" max="3" width="10.625" customWidth="1"/>
    <col min="4" max="4" width="6.5" customWidth="1"/>
    <col min="5" max="5" width="10.625" customWidth="1"/>
    <col min="6" max="6" width="6.5" customWidth="1"/>
    <col min="7" max="7" width="10.625" customWidth="1"/>
    <col min="8" max="8" width="6.5" customWidth="1"/>
    <col min="9" max="9" width="10.625" customWidth="1"/>
    <col min="10" max="10" width="6.5" customWidth="1"/>
    <col min="11" max="11" width="10.625" customWidth="1"/>
    <col min="12" max="12" width="6.5" customWidth="1"/>
    <col min="13" max="13" width="10.625" customWidth="1"/>
    <col min="14" max="14" width="6.5" customWidth="1"/>
    <col min="15" max="16" width="2" customWidth="1"/>
    <col min="17" max="17" width="10.625" customWidth="1"/>
    <col min="18" max="18" width="6.5" customWidth="1"/>
    <col min="19" max="19" width="10.625" customWidth="1"/>
    <col min="20" max="20" width="6.5" customWidth="1"/>
    <col min="21" max="21" width="10.625" customWidth="1"/>
    <col min="22" max="22" width="6.5" customWidth="1"/>
    <col min="23" max="23" width="10.625" customWidth="1"/>
    <col min="24" max="24" width="6.5" customWidth="1"/>
    <col min="25" max="25" width="10.625" customWidth="1"/>
    <col min="26" max="26" width="6.5" customWidth="1"/>
    <col min="27" max="27" width="10.625" customWidth="1"/>
    <col min="28" max="28" width="6.5" customWidth="1"/>
    <col min="29" max="29" width="10.625" customWidth="1"/>
    <col min="30" max="30" width="6.5" customWidth="1"/>
  </cols>
  <sheetData>
    <row r="1" spans="1:30" ht="3.75" customHeight="1"/>
    <row r="2" spans="1:30" ht="24.75" customHeight="1">
      <c r="A2" s="1641">
        <v>45839</v>
      </c>
      <c r="B2" s="1641"/>
      <c r="C2" s="1253">
        <f>A2</f>
        <v>45839</v>
      </c>
      <c r="D2" s="1652"/>
      <c r="E2" s="680" t="s">
        <v>253</v>
      </c>
      <c r="F2" s="682" t="str">
        <f>VLOOKUP(A2,祝節名,2,FALSE)</f>
        <v>21 海の日
小暑7、大暑22</v>
      </c>
      <c r="G2" s="683"/>
      <c r="H2" s="683"/>
      <c r="I2" s="684"/>
      <c r="J2" s="680" t="s">
        <v>236</v>
      </c>
      <c r="K2" s="682" t="str">
        <f>VLOOKUP(A2,記念名,2,FALSE)</f>
        <v>国民安全の日 1
世界人口デー 11</v>
      </c>
      <c r="L2" s="683"/>
      <c r="M2" s="683"/>
      <c r="N2" s="684"/>
      <c r="P2" s="7"/>
      <c r="Q2" s="1641">
        <f>IF(MONTH(A36)=12,DATE(YEAR(A36)+1,1,1),DATE(YEAR(A36),MONTH(A36)+1,1))</f>
        <v>45931</v>
      </c>
      <c r="R2" s="1641"/>
      <c r="S2" s="1255">
        <f>Q2</f>
        <v>45931</v>
      </c>
      <c r="T2" s="1651"/>
      <c r="U2" s="680" t="s">
        <v>253</v>
      </c>
      <c r="V2" s="682" t="str">
        <f>VLOOKUP(Q2,祝節名,2,FALSE)</f>
        <v>13 スポーツの日
寒露8、霜降23</v>
      </c>
      <c r="W2" s="683"/>
      <c r="X2" s="683"/>
      <c r="Y2" s="684"/>
      <c r="Z2" s="680" t="s">
        <v>236</v>
      </c>
      <c r="AA2" s="682" t="str">
        <f>VLOOKUP(Q2,記念名,2,FALSE)</f>
        <v>目の愛護デー 10
電信電話記念日 23</v>
      </c>
      <c r="AB2" s="683"/>
      <c r="AC2" s="683"/>
      <c r="AD2" s="684"/>
    </row>
    <row r="3" spans="1:30" ht="24.75" customHeight="1">
      <c r="A3" s="1643" t="str">
        <f>IF(A2&gt;=43586,"令和"&amp;IF(YEAR(A2)-2018=1,"元",YEAR(A2)-2018),"平成"&amp;(YEAR(A2)-1988))</f>
        <v>令和7</v>
      </c>
      <c r="B3" s="1643"/>
      <c r="C3" s="1253"/>
      <c r="D3" s="1652"/>
      <c r="E3" s="681"/>
      <c r="F3" s="685"/>
      <c r="G3" s="686"/>
      <c r="H3" s="686"/>
      <c r="I3" s="687"/>
      <c r="J3" s="681"/>
      <c r="K3" s="685"/>
      <c r="L3" s="686"/>
      <c r="M3" s="686"/>
      <c r="N3" s="687"/>
      <c r="P3" s="7"/>
      <c r="Q3" s="1643" t="str">
        <f>IF(Q2&gt;=43586,"令和"&amp;IF(YEAR(Q2)-2018=1,"元",YEAR(Q2)-2018),"平成"&amp;(YEAR(Q2)-1988))</f>
        <v>令和7</v>
      </c>
      <c r="R3" s="1643"/>
      <c r="S3" s="1255"/>
      <c r="T3" s="1651"/>
      <c r="U3" s="681"/>
      <c r="V3" s="685"/>
      <c r="W3" s="686"/>
      <c r="X3" s="686"/>
      <c r="Y3" s="687"/>
      <c r="Z3" s="681"/>
      <c r="AA3" s="685"/>
      <c r="AB3" s="686"/>
      <c r="AC3" s="686"/>
      <c r="AD3" s="687"/>
    </row>
    <row r="4" spans="1:30" ht="8.25" customHeight="1">
      <c r="P4" s="7"/>
    </row>
    <row r="5" spans="1:30" ht="23.25" customHeight="1">
      <c r="A5" s="164" t="s">
        <v>353</v>
      </c>
      <c r="B5" s="165"/>
      <c r="C5" s="166" t="s">
        <v>271</v>
      </c>
      <c r="D5" s="167"/>
      <c r="E5" s="175" t="s">
        <v>272</v>
      </c>
      <c r="F5" s="176"/>
      <c r="G5" s="166" t="s">
        <v>354</v>
      </c>
      <c r="H5" s="167"/>
      <c r="I5" s="175" t="s">
        <v>273</v>
      </c>
      <c r="J5" s="176"/>
      <c r="K5" s="166" t="s">
        <v>313</v>
      </c>
      <c r="L5" s="167"/>
      <c r="M5" s="170" t="s">
        <v>314</v>
      </c>
      <c r="N5" s="171"/>
      <c r="P5" s="172"/>
      <c r="Q5" s="164" t="s">
        <v>353</v>
      </c>
      <c r="R5" s="165"/>
      <c r="S5" s="166" t="s">
        <v>271</v>
      </c>
      <c r="T5" s="167"/>
      <c r="U5" s="177" t="s">
        <v>272</v>
      </c>
      <c r="V5" s="178"/>
      <c r="W5" s="166" t="s">
        <v>336</v>
      </c>
      <c r="X5" s="167"/>
      <c r="Y5" s="177" t="s">
        <v>273</v>
      </c>
      <c r="Z5" s="178"/>
      <c r="AA5" s="166" t="s">
        <v>313</v>
      </c>
      <c r="AB5" s="167"/>
      <c r="AC5" s="170" t="s">
        <v>314</v>
      </c>
      <c r="AD5" s="171"/>
    </row>
    <row r="6" spans="1:30" ht="61.5" customHeight="1">
      <c r="A6" s="701">
        <f>IF(WEEKDAY(A2)=1,A2,(IF(WEEKDAY(A2)=2,A2-1,(IF(WEEKDAY(A2)=3,A2-2,(IF(WEEKDAY(A2)=4,A2-3,(IF(WEEKDAY(A2)=5,A2-4,IF(WEEKDAY(A2)=6,A2-5,A2-6))))))))))</f>
        <v>45837</v>
      </c>
      <c r="B6" s="693"/>
      <c r="C6" s="691">
        <f>A6+1</f>
        <v>45838</v>
      </c>
      <c r="D6" s="693"/>
      <c r="E6" s="691">
        <f>C6+1</f>
        <v>45839</v>
      </c>
      <c r="F6" s="693"/>
      <c r="G6" s="691">
        <f>E6+1</f>
        <v>45840</v>
      </c>
      <c r="H6" s="693"/>
      <c r="I6" s="691">
        <f>G6+1</f>
        <v>45841</v>
      </c>
      <c r="J6" s="693"/>
      <c r="K6" s="691">
        <f>I6+1</f>
        <v>45842</v>
      </c>
      <c r="L6" s="693"/>
      <c r="M6" s="695">
        <f>K6+1</f>
        <v>45843</v>
      </c>
      <c r="N6" s="697"/>
      <c r="P6" s="172"/>
      <c r="Q6" s="701">
        <f>IF(WEEKDAY(Q2)=1,Q2,(IF(WEEKDAY(Q2)=2,Q2-1,(IF(WEEKDAY(Q2)=3,Q2-2,(IF(WEEKDAY(Q2)=4,Q2-3,(IF(WEEKDAY(Q2)=5,Q2-4,IF(WEEKDAY(Q2)=6,Q2-5,Q2-6))))))))))</f>
        <v>45928</v>
      </c>
      <c r="R6" s="693"/>
      <c r="S6" s="691">
        <f>Q6+1</f>
        <v>45929</v>
      </c>
      <c r="T6" s="693"/>
      <c r="U6" s="691">
        <f>S6+1</f>
        <v>45930</v>
      </c>
      <c r="V6" s="693"/>
      <c r="W6" s="691">
        <f>U6+1</f>
        <v>45931</v>
      </c>
      <c r="X6" s="693"/>
      <c r="Y6" s="691">
        <f>W6+1</f>
        <v>45932</v>
      </c>
      <c r="Z6" s="693"/>
      <c r="AA6" s="691">
        <f>Y6+1</f>
        <v>45933</v>
      </c>
      <c r="AB6" s="693"/>
      <c r="AC6" s="695">
        <f>AA6+1</f>
        <v>45934</v>
      </c>
      <c r="AD6" s="697"/>
    </row>
    <row r="7" spans="1:30" ht="60.75" customHeight="1">
      <c r="A7" s="702"/>
      <c r="B7" s="694"/>
      <c r="C7" s="692"/>
      <c r="D7" s="694"/>
      <c r="E7" s="692"/>
      <c r="F7" s="694"/>
      <c r="G7" s="692"/>
      <c r="H7" s="694"/>
      <c r="I7" s="692"/>
      <c r="J7" s="694"/>
      <c r="K7" s="692"/>
      <c r="L7" s="694"/>
      <c r="M7" s="696"/>
      <c r="N7" s="698"/>
      <c r="P7" s="172"/>
      <c r="Q7" s="702"/>
      <c r="R7" s="694"/>
      <c r="S7" s="692"/>
      <c r="T7" s="694"/>
      <c r="U7" s="692"/>
      <c r="V7" s="694"/>
      <c r="W7" s="692"/>
      <c r="X7" s="694"/>
      <c r="Y7" s="692"/>
      <c r="Z7" s="694"/>
      <c r="AA7" s="692"/>
      <c r="AB7" s="694"/>
      <c r="AC7" s="696"/>
      <c r="AD7" s="698"/>
    </row>
    <row r="8" spans="1:30" ht="61.5" customHeight="1">
      <c r="A8" s="701">
        <f>M6+1</f>
        <v>45844</v>
      </c>
      <c r="B8" s="693"/>
      <c r="C8" s="703">
        <f>A8+1</f>
        <v>45845</v>
      </c>
      <c r="D8" s="693"/>
      <c r="E8" s="703">
        <f>C8+1</f>
        <v>45846</v>
      </c>
      <c r="F8" s="693"/>
      <c r="G8" s="703">
        <f>E8+1</f>
        <v>45847</v>
      </c>
      <c r="H8" s="693"/>
      <c r="I8" s="703">
        <f>G8+1</f>
        <v>45848</v>
      </c>
      <c r="J8" s="693"/>
      <c r="K8" s="703">
        <f>I8+1</f>
        <v>45849</v>
      </c>
      <c r="L8" s="693"/>
      <c r="M8" s="705">
        <f>K8+1</f>
        <v>45850</v>
      </c>
      <c r="N8" s="697"/>
      <c r="P8" s="172"/>
      <c r="Q8" s="701">
        <f>AC6+1</f>
        <v>45935</v>
      </c>
      <c r="R8" s="693"/>
      <c r="S8" s="703">
        <f>Q8+1</f>
        <v>45936</v>
      </c>
      <c r="T8" s="693"/>
      <c r="U8" s="703">
        <f>S8+1</f>
        <v>45937</v>
      </c>
      <c r="V8" s="693"/>
      <c r="W8" s="703">
        <f>U8+1</f>
        <v>45938</v>
      </c>
      <c r="X8" s="693"/>
      <c r="Y8" s="703">
        <f>W8+1</f>
        <v>45939</v>
      </c>
      <c r="Z8" s="693"/>
      <c r="AA8" s="703">
        <f>Y8+1</f>
        <v>45940</v>
      </c>
      <c r="AB8" s="693"/>
      <c r="AC8" s="705">
        <f>AA8+1</f>
        <v>45941</v>
      </c>
      <c r="AD8" s="697"/>
    </row>
    <row r="9" spans="1:30" ht="60.75" customHeight="1">
      <c r="A9" s="702"/>
      <c r="B9" s="694"/>
      <c r="C9" s="704"/>
      <c r="D9" s="694"/>
      <c r="E9" s="704"/>
      <c r="F9" s="694"/>
      <c r="G9" s="704"/>
      <c r="H9" s="694"/>
      <c r="I9" s="704"/>
      <c r="J9" s="694"/>
      <c r="K9" s="704"/>
      <c r="L9" s="694"/>
      <c r="M9" s="706"/>
      <c r="N9" s="698"/>
      <c r="P9" s="172"/>
      <c r="Q9" s="702"/>
      <c r="R9" s="694"/>
      <c r="S9" s="704"/>
      <c r="T9" s="694"/>
      <c r="U9" s="704"/>
      <c r="V9" s="694"/>
      <c r="W9" s="704"/>
      <c r="X9" s="694"/>
      <c r="Y9" s="704"/>
      <c r="Z9" s="694"/>
      <c r="AA9" s="704"/>
      <c r="AB9" s="694"/>
      <c r="AC9" s="706"/>
      <c r="AD9" s="698"/>
    </row>
    <row r="10" spans="1:30" ht="61.5" customHeight="1">
      <c r="A10" s="701">
        <f>M8+1</f>
        <v>45851</v>
      </c>
      <c r="B10" s="693"/>
      <c r="C10" s="703">
        <f>A10+1</f>
        <v>45852</v>
      </c>
      <c r="D10" s="693"/>
      <c r="E10" s="703">
        <f>C10+1</f>
        <v>45853</v>
      </c>
      <c r="F10" s="693"/>
      <c r="G10" s="703">
        <f>E10+1</f>
        <v>45854</v>
      </c>
      <c r="H10" s="693"/>
      <c r="I10" s="703">
        <f>G10+1</f>
        <v>45855</v>
      </c>
      <c r="J10" s="693"/>
      <c r="K10" s="703">
        <f>I10+1</f>
        <v>45856</v>
      </c>
      <c r="L10" s="693"/>
      <c r="M10" s="705">
        <f>K10+1</f>
        <v>45857</v>
      </c>
      <c r="N10" s="697"/>
      <c r="P10" s="172"/>
      <c r="Q10" s="701">
        <f>AC8+1</f>
        <v>45942</v>
      </c>
      <c r="R10" s="693"/>
      <c r="S10" s="703">
        <f>Q10+1</f>
        <v>45943</v>
      </c>
      <c r="T10" s="693"/>
      <c r="U10" s="703">
        <f>S10+1</f>
        <v>45944</v>
      </c>
      <c r="V10" s="693"/>
      <c r="W10" s="703">
        <f>U10+1</f>
        <v>45945</v>
      </c>
      <c r="X10" s="693"/>
      <c r="Y10" s="703">
        <f>W10+1</f>
        <v>45946</v>
      </c>
      <c r="Z10" s="693"/>
      <c r="AA10" s="703">
        <f>Y10+1</f>
        <v>45947</v>
      </c>
      <c r="AB10" s="693"/>
      <c r="AC10" s="705">
        <f>AA10+1</f>
        <v>45948</v>
      </c>
      <c r="AD10" s="697"/>
    </row>
    <row r="11" spans="1:30" ht="60.75" customHeight="1">
      <c r="A11" s="702"/>
      <c r="B11" s="694"/>
      <c r="C11" s="704"/>
      <c r="D11" s="694"/>
      <c r="E11" s="704"/>
      <c r="F11" s="694"/>
      <c r="G11" s="704"/>
      <c r="H11" s="694"/>
      <c r="I11" s="704"/>
      <c r="J11" s="694"/>
      <c r="K11" s="704"/>
      <c r="L11" s="694"/>
      <c r="M11" s="706"/>
      <c r="N11" s="698"/>
      <c r="P11" s="172"/>
      <c r="Q11" s="702"/>
      <c r="R11" s="694"/>
      <c r="S11" s="704"/>
      <c r="T11" s="694"/>
      <c r="U11" s="704"/>
      <c r="V11" s="694"/>
      <c r="W11" s="704"/>
      <c r="X11" s="694"/>
      <c r="Y11" s="704"/>
      <c r="Z11" s="694"/>
      <c r="AA11" s="704"/>
      <c r="AB11" s="694"/>
      <c r="AC11" s="706"/>
      <c r="AD11" s="698"/>
    </row>
    <row r="12" spans="1:30" ht="61.5" customHeight="1">
      <c r="A12" s="701">
        <f>M10+1</f>
        <v>45858</v>
      </c>
      <c r="B12" s="693"/>
      <c r="C12" s="703">
        <f>A12+1</f>
        <v>45859</v>
      </c>
      <c r="D12" s="693"/>
      <c r="E12" s="703">
        <f>C12+1</f>
        <v>45860</v>
      </c>
      <c r="F12" s="693"/>
      <c r="G12" s="703">
        <f>E12+1</f>
        <v>45861</v>
      </c>
      <c r="H12" s="693"/>
      <c r="I12" s="703">
        <f>G12+1</f>
        <v>45862</v>
      </c>
      <c r="J12" s="693"/>
      <c r="K12" s="703">
        <f>I12+1</f>
        <v>45863</v>
      </c>
      <c r="L12" s="693"/>
      <c r="M12" s="705">
        <f>K12+1</f>
        <v>45864</v>
      </c>
      <c r="N12" s="697"/>
      <c r="P12" s="172"/>
      <c r="Q12" s="701">
        <f>AC10+1</f>
        <v>45949</v>
      </c>
      <c r="R12" s="693"/>
      <c r="S12" s="703">
        <f>Q12+1</f>
        <v>45950</v>
      </c>
      <c r="T12" s="693"/>
      <c r="U12" s="703">
        <f>S12+1</f>
        <v>45951</v>
      </c>
      <c r="V12" s="693"/>
      <c r="W12" s="703">
        <f>U12+1</f>
        <v>45952</v>
      </c>
      <c r="X12" s="693"/>
      <c r="Y12" s="703">
        <f>W12+1</f>
        <v>45953</v>
      </c>
      <c r="Z12" s="693"/>
      <c r="AA12" s="703">
        <f>Y12+1</f>
        <v>45954</v>
      </c>
      <c r="AB12" s="693"/>
      <c r="AC12" s="705">
        <f>AA12+1</f>
        <v>45955</v>
      </c>
      <c r="AD12" s="697"/>
    </row>
    <row r="13" spans="1:30" ht="60.75" customHeight="1">
      <c r="A13" s="702"/>
      <c r="B13" s="694"/>
      <c r="C13" s="704"/>
      <c r="D13" s="694"/>
      <c r="E13" s="704"/>
      <c r="F13" s="694"/>
      <c r="G13" s="704"/>
      <c r="H13" s="694"/>
      <c r="I13" s="704"/>
      <c r="J13" s="694"/>
      <c r="K13" s="704"/>
      <c r="L13" s="694"/>
      <c r="M13" s="706"/>
      <c r="N13" s="698"/>
      <c r="P13" s="172"/>
      <c r="Q13" s="702"/>
      <c r="R13" s="694"/>
      <c r="S13" s="704"/>
      <c r="T13" s="694"/>
      <c r="U13" s="704"/>
      <c r="V13" s="694"/>
      <c r="W13" s="704"/>
      <c r="X13" s="694"/>
      <c r="Y13" s="704"/>
      <c r="Z13" s="694"/>
      <c r="AA13" s="704"/>
      <c r="AB13" s="694"/>
      <c r="AC13" s="706"/>
      <c r="AD13" s="698"/>
    </row>
    <row r="14" spans="1:30" ht="61.5" customHeight="1">
      <c r="A14" s="707">
        <f>IF(DAY(M12)+1&gt;IF(MONTH(A2)=12,31,DATE(YEAR(A2),MONTH(A2)+1,1)-A2),"",M12+1)</f>
        <v>45865</v>
      </c>
      <c r="B14" s="693"/>
      <c r="C14" s="691">
        <f>IF(A14="","",IF(DAY(A14)+1&gt;IF(MONTH(A2)=12,31,DATE(YEAR(A2),MONTH(A2)+1,1)-A2),"",A14+1))</f>
        <v>45866</v>
      </c>
      <c r="D14" s="711"/>
      <c r="E14" s="691">
        <f>IF(C14="","",IF(DAY(C14)+1&gt;IF(MONTH(A2)=12,31,DATE(YEAR(A2),MONTH(A2)+1,1)-A2),"",C14+1))</f>
        <v>45867</v>
      </c>
      <c r="F14" s="693"/>
      <c r="G14" s="691">
        <f>IF(E14="","",IF(DAY(E14)+1&gt;IF(MONTH(A2)=12,31,DATE(YEAR(A2),MONTH(A2)+1,1)-A2),"",E14+1))</f>
        <v>45868</v>
      </c>
      <c r="H14" s="711"/>
      <c r="I14" s="691">
        <f>IF(G14="","",IF(DAY(G14)+1&gt;IF(MONTH(A2)=12,31,DATE(YEAR(A2),MONTH(A2)+1,1)-A2),"",G14+1))</f>
        <v>45869</v>
      </c>
      <c r="J14" s="711"/>
      <c r="K14" s="691" t="str">
        <f>IF(I14="","",IF(DAY(I14)+1&gt;IF(MONTH(A2)=12,31,DATE(YEAR(A2),MONTH(A2)+1,1)-A2),"",I14+1))</f>
        <v/>
      </c>
      <c r="L14" s="711"/>
      <c r="M14" s="713" t="str">
        <f>IF(K14="","",IF(DAY(K14)+1&gt;IF(MONTH(A2)=12,31,DATE(YEAR(A2),MONTH(A2)+1,1)-A2),"",K14+1))</f>
        <v/>
      </c>
      <c r="N14" s="697"/>
      <c r="P14" s="172"/>
      <c r="Q14" s="707">
        <f>IF(DAY(AC12)+1&gt;IF(MONTH(Q2)=12,31,DATE(YEAR(Q2),MONTH(Q2)+1,1)-Q2),"",AC12+1)</f>
        <v>45956</v>
      </c>
      <c r="R14" s="693"/>
      <c r="S14" s="691">
        <f>IF(Q14="","",IF(DAY(Q14)+1&gt;IF(MONTH(Q2)=12,31,DATE(YEAR(Q2),MONTH(Q2)+1,1)-Q2),"",Q14+1))</f>
        <v>45957</v>
      </c>
      <c r="T14" s="711"/>
      <c r="U14" s="691">
        <f>IF(S14="","",IF(DAY(S14)+1&gt;IF(MONTH(Q2)=12,31,DATE(YEAR(Q2),MONTH(Q2)+1,1)-Q2),"",S14+1))</f>
        <v>45958</v>
      </c>
      <c r="V14" s="693"/>
      <c r="W14" s="691">
        <f>IF(U14="","",IF(DAY(U14)+1&gt;IF(MONTH(Q2)=12,31,DATE(YEAR(Q2),MONTH(Q2)+1,1)-Q2),"",U14+1))</f>
        <v>45959</v>
      </c>
      <c r="X14" s="711"/>
      <c r="Y14" s="691">
        <f>IF(W14="","",IF(DAY(W14)+1&gt;IF(MONTH(Q2)=12,31,DATE(YEAR(Q2),MONTH(Q2)+1,1)-Q2),"",W14+1))</f>
        <v>45960</v>
      </c>
      <c r="Z14" s="711"/>
      <c r="AA14" s="691">
        <f>IF(Y14="","",IF(DAY(Y14)+1&gt;IF(MONTH(Q2)=12,31,DATE(YEAR(Q2),MONTH(Q2)+1,1)-Q2),"",Y14+1))</f>
        <v>45961</v>
      </c>
      <c r="AB14" s="711"/>
      <c r="AC14" s="713" t="str">
        <f>IF(AA14="","",IF(DAY(AA14)+1&gt;IF(MONTH(Q2)=12,31,DATE(YEAR(Q2),MONTH(Q2)+1,1)-Q2),"",AA14+1))</f>
        <v/>
      </c>
      <c r="AD14" s="697"/>
    </row>
    <row r="15" spans="1:30" ht="20.25" customHeight="1">
      <c r="A15" s="708"/>
      <c r="B15" s="709"/>
      <c r="C15" s="710"/>
      <c r="D15" s="712"/>
      <c r="E15" s="710"/>
      <c r="F15" s="709"/>
      <c r="G15" s="710"/>
      <c r="H15" s="712"/>
      <c r="I15" s="710"/>
      <c r="J15" s="712"/>
      <c r="K15" s="710"/>
      <c r="L15" s="712"/>
      <c r="M15" s="714"/>
      <c r="N15" s="715"/>
      <c r="P15" s="172"/>
      <c r="Q15" s="708"/>
      <c r="R15" s="709"/>
      <c r="S15" s="710"/>
      <c r="T15" s="712"/>
      <c r="U15" s="710"/>
      <c r="V15" s="709"/>
      <c r="W15" s="710"/>
      <c r="X15" s="712"/>
      <c r="Y15" s="710"/>
      <c r="Z15" s="712"/>
      <c r="AA15" s="710"/>
      <c r="AB15" s="712"/>
      <c r="AC15" s="714"/>
      <c r="AD15" s="715"/>
    </row>
    <row r="16" spans="1:30" ht="21" customHeight="1">
      <c r="A16" s="716" t="str">
        <f>IF(M14="","",IF(DAY(M14)+1&gt;IF(MONTH(A2)=12,31,DATE(YEAR(A2),MONTH(A2)+1,1)-A2),"",M14+1))</f>
        <v/>
      </c>
      <c r="B16" s="7"/>
      <c r="C16" s="718" t="str">
        <f>IF(A16="","",IF(DAY(A16)+1&gt;IF(MONTH(A2)=12,31,DATE(YEAR(A2),MONTH(A2)+1,1)-A2),"",A16+1))</f>
        <v/>
      </c>
      <c r="D16" s="7"/>
      <c r="E16" s="23"/>
      <c r="F16" s="19"/>
      <c r="G16" s="23"/>
      <c r="H16" s="7"/>
      <c r="I16" s="23"/>
      <c r="J16" s="7"/>
      <c r="K16" s="23"/>
      <c r="L16" s="7"/>
      <c r="M16" s="23"/>
      <c r="N16" s="180"/>
      <c r="P16" s="172"/>
      <c r="Q16" s="716" t="str">
        <f>IF(AC14="","",IF(DAY(AC14)+1&gt;IF(MONTH(Q2)=12,31,DATE(YEAR(Q2),MONTH(Q2)+1,1)-Q2),"",AC14+1))</f>
        <v/>
      </c>
      <c r="R16" s="7"/>
      <c r="S16" s="718" t="str">
        <f>IF(Q16="","",IF(DAY(Q16)+1&gt;IF(MONTH(Q2)=12,31,DATE(YEAR(Q2),MONTH(Q2)+1,1)-Q2),"",Q16+1))</f>
        <v/>
      </c>
      <c r="T16" s="7"/>
      <c r="U16" s="23"/>
      <c r="V16" s="19"/>
      <c r="W16" s="23"/>
      <c r="X16" s="7"/>
      <c r="Y16" s="23"/>
      <c r="Z16" s="7"/>
      <c r="AA16" s="23"/>
      <c r="AB16" s="7"/>
      <c r="AC16" s="23"/>
      <c r="AD16" s="180"/>
    </row>
    <row r="17" spans="1:30" ht="21" customHeight="1">
      <c r="A17" s="717"/>
      <c r="B17" s="47"/>
      <c r="C17" s="719"/>
      <c r="D17" s="47"/>
      <c r="E17" s="181"/>
      <c r="F17" s="63"/>
      <c r="G17" s="181"/>
      <c r="H17" s="47"/>
      <c r="I17" s="181"/>
      <c r="J17" s="47"/>
      <c r="K17" s="181"/>
      <c r="L17" s="47"/>
      <c r="M17" s="181"/>
      <c r="N17" s="182"/>
      <c r="P17" s="172"/>
      <c r="Q17" s="717"/>
      <c r="R17" s="47"/>
      <c r="S17" s="719"/>
      <c r="T17" s="47"/>
      <c r="U17" s="181"/>
      <c r="V17" s="63"/>
      <c r="W17" s="181"/>
      <c r="X17" s="47"/>
      <c r="Y17" s="181"/>
      <c r="Z17" s="47"/>
      <c r="AA17" s="181"/>
      <c r="AB17" s="47"/>
      <c r="AC17" s="181"/>
      <c r="AD17" s="182"/>
    </row>
    <row r="18" spans="1:30" ht="21.75" customHeight="1">
      <c r="O18" s="7"/>
      <c r="P18" s="7"/>
    </row>
    <row r="19" spans="1:30" ht="24.75" customHeight="1">
      <c r="A19" s="1641">
        <f>IF(MONTH(A2)=12,DATE(YEAR(A2)+1,1,1),DATE(YEAR(A2),MONTH(A2)+1,1))</f>
        <v>45870</v>
      </c>
      <c r="B19" s="1641"/>
      <c r="C19" s="1253">
        <f>A19</f>
        <v>45870</v>
      </c>
      <c r="D19" s="1652"/>
      <c r="E19" s="680" t="s">
        <v>253</v>
      </c>
      <c r="F19" s="682" t="str">
        <f>VLOOKUP(A19,祝節名,2,FALSE)</f>
        <v>11 山の日
立秋7、処暑23</v>
      </c>
      <c r="G19" s="683"/>
      <c r="H19" s="683"/>
      <c r="I19" s="684"/>
      <c r="J19" s="680" t="s">
        <v>236</v>
      </c>
      <c r="K19" s="682" t="str">
        <f>VLOOKUP(A19,記念名,2,FALSE)</f>
        <v>水の日 1、広島平和記念日 6
長崎原爆の日9、終戦記念日15</v>
      </c>
      <c r="L19" s="683"/>
      <c r="M19" s="683"/>
      <c r="N19" s="684"/>
      <c r="P19" s="7"/>
      <c r="Q19" s="1641">
        <f>IF(MONTH(Q2)=12,DATE(YEAR(Q2)+1,1,1),DATE(YEAR(Q2),MONTH(Q2)+1,1))</f>
        <v>45962</v>
      </c>
      <c r="R19" s="1641"/>
      <c r="S19" s="1255">
        <f>Q19</f>
        <v>45962</v>
      </c>
      <c r="T19" s="1651"/>
      <c r="U19" s="680" t="s">
        <v>253</v>
      </c>
      <c r="V19" s="682" t="str">
        <f>VLOOKUP(Q19,祝節名,2,FALSE)</f>
        <v>3 文化の日、23 勤労感謝の日
24 振替休日。立冬7、小雪22</v>
      </c>
      <c r="W19" s="683"/>
      <c r="X19" s="683"/>
      <c r="Y19" s="684"/>
      <c r="Z19" s="680" t="s">
        <v>236</v>
      </c>
      <c r="AA19" s="682" t="str">
        <f>VLOOKUP(Q19,記念名,2,FALSE)</f>
        <v>119番の日 9
世界平和記念日 11</v>
      </c>
      <c r="AB19" s="683"/>
      <c r="AC19" s="683"/>
      <c r="AD19" s="684"/>
    </row>
    <row r="20" spans="1:30" ht="24.75" customHeight="1">
      <c r="A20" s="1643" t="str">
        <f>IF(A19&gt;=43586,"令和"&amp;IF(YEAR(A19)-2018=1,"元",YEAR(A19)-2018),"平成"&amp;(YEAR(A19)-1988))</f>
        <v>令和7</v>
      </c>
      <c r="B20" s="1643"/>
      <c r="C20" s="1253"/>
      <c r="D20" s="1652"/>
      <c r="E20" s="681"/>
      <c r="F20" s="685"/>
      <c r="G20" s="686"/>
      <c r="H20" s="686"/>
      <c r="I20" s="687"/>
      <c r="J20" s="681"/>
      <c r="K20" s="685"/>
      <c r="L20" s="686"/>
      <c r="M20" s="686"/>
      <c r="N20" s="687"/>
      <c r="P20" s="7"/>
      <c r="Q20" s="1643" t="str">
        <f>IF(Q19&gt;=43586,"令和"&amp;IF(YEAR(Q19)-2018=1,"元",YEAR(Q19)-2018),"平成"&amp;(YEAR(Q19)-1988))</f>
        <v>令和7</v>
      </c>
      <c r="R20" s="1643"/>
      <c r="S20" s="1255"/>
      <c r="T20" s="1651"/>
      <c r="U20" s="681"/>
      <c r="V20" s="685"/>
      <c r="W20" s="686"/>
      <c r="X20" s="686"/>
      <c r="Y20" s="687"/>
      <c r="Z20" s="681"/>
      <c r="AA20" s="685"/>
      <c r="AB20" s="686"/>
      <c r="AC20" s="686"/>
      <c r="AD20" s="687"/>
    </row>
    <row r="21" spans="1:30" ht="8.25" customHeight="1">
      <c r="P21" s="7"/>
    </row>
    <row r="22" spans="1:30" ht="23.25" customHeight="1">
      <c r="A22" s="164" t="s">
        <v>339</v>
      </c>
      <c r="B22" s="165"/>
      <c r="C22" s="166" t="s">
        <v>340</v>
      </c>
      <c r="D22" s="167"/>
      <c r="E22" s="175" t="s">
        <v>341</v>
      </c>
      <c r="F22" s="176"/>
      <c r="G22" s="166" t="s">
        <v>342</v>
      </c>
      <c r="H22" s="167"/>
      <c r="I22" s="175" t="s">
        <v>343</v>
      </c>
      <c r="J22" s="176"/>
      <c r="K22" s="166" t="s">
        <v>344</v>
      </c>
      <c r="L22" s="167"/>
      <c r="M22" s="170" t="s">
        <v>345</v>
      </c>
      <c r="N22" s="171"/>
      <c r="P22" s="172"/>
      <c r="Q22" s="164" t="s">
        <v>339</v>
      </c>
      <c r="R22" s="165"/>
      <c r="S22" s="166" t="s">
        <v>340</v>
      </c>
      <c r="T22" s="167"/>
      <c r="U22" s="177" t="s">
        <v>341</v>
      </c>
      <c r="V22" s="178"/>
      <c r="W22" s="166" t="s">
        <v>342</v>
      </c>
      <c r="X22" s="167"/>
      <c r="Y22" s="177" t="s">
        <v>343</v>
      </c>
      <c r="Z22" s="178"/>
      <c r="AA22" s="166" t="s">
        <v>344</v>
      </c>
      <c r="AB22" s="167"/>
      <c r="AC22" s="170" t="s">
        <v>345</v>
      </c>
      <c r="AD22" s="171"/>
    </row>
    <row r="23" spans="1:30" ht="61.5" customHeight="1">
      <c r="A23" s="701">
        <f>IF(WEEKDAY(A19)=1,A19,(IF(WEEKDAY(A19)=2,A19-1,(IF(WEEKDAY(A19)=3,A19-2,(IF(WEEKDAY(A19)=4,A19-3,(IF(WEEKDAY(A19)=5,A19-4,IF(WEEKDAY(A19)=6,A19-5,A19-6))))))))))</f>
        <v>45865</v>
      </c>
      <c r="B23" s="693"/>
      <c r="C23" s="691">
        <f>A23+1</f>
        <v>45866</v>
      </c>
      <c r="D23" s="693"/>
      <c r="E23" s="691">
        <f>C23+1</f>
        <v>45867</v>
      </c>
      <c r="F23" s="693"/>
      <c r="G23" s="691">
        <f>E23+1</f>
        <v>45868</v>
      </c>
      <c r="H23" s="693"/>
      <c r="I23" s="691">
        <f>G23+1</f>
        <v>45869</v>
      </c>
      <c r="J23" s="693"/>
      <c r="K23" s="691">
        <f>I23+1</f>
        <v>45870</v>
      </c>
      <c r="L23" s="693"/>
      <c r="M23" s="695">
        <f>K23+1</f>
        <v>45871</v>
      </c>
      <c r="N23" s="697"/>
      <c r="P23" s="172"/>
      <c r="Q23" s="701">
        <f>IF(WEEKDAY(Q19)=1,Q19,(IF(WEEKDAY(Q19)=2,Q19-1,(IF(WEEKDAY(Q19)=3,Q19-2,(IF(WEEKDAY(Q19)=4,Q19-3,(IF(WEEKDAY(Q19)=5,Q19-4,IF(WEEKDAY(Q19)=6,Q19-5,Q19-6))))))))))</f>
        <v>45956</v>
      </c>
      <c r="R23" s="693"/>
      <c r="S23" s="691">
        <f>Q23+1</f>
        <v>45957</v>
      </c>
      <c r="T23" s="693"/>
      <c r="U23" s="691">
        <f>S23+1</f>
        <v>45958</v>
      </c>
      <c r="V23" s="693"/>
      <c r="W23" s="691">
        <f>U23+1</f>
        <v>45959</v>
      </c>
      <c r="X23" s="693"/>
      <c r="Y23" s="691">
        <f>W23+1</f>
        <v>45960</v>
      </c>
      <c r="Z23" s="693"/>
      <c r="AA23" s="691">
        <f>Y23+1</f>
        <v>45961</v>
      </c>
      <c r="AB23" s="693"/>
      <c r="AC23" s="695">
        <f>AA23+1</f>
        <v>45962</v>
      </c>
      <c r="AD23" s="697"/>
    </row>
    <row r="24" spans="1:30" ht="60.75" customHeight="1">
      <c r="A24" s="702"/>
      <c r="B24" s="694"/>
      <c r="C24" s="692"/>
      <c r="D24" s="694"/>
      <c r="E24" s="692"/>
      <c r="F24" s="694"/>
      <c r="G24" s="692"/>
      <c r="H24" s="694"/>
      <c r="I24" s="692"/>
      <c r="J24" s="694"/>
      <c r="K24" s="692"/>
      <c r="L24" s="694"/>
      <c r="M24" s="696"/>
      <c r="N24" s="698"/>
      <c r="P24" s="172"/>
      <c r="Q24" s="702"/>
      <c r="R24" s="694"/>
      <c r="S24" s="692"/>
      <c r="T24" s="694"/>
      <c r="U24" s="692"/>
      <c r="V24" s="694"/>
      <c r="W24" s="692"/>
      <c r="X24" s="694"/>
      <c r="Y24" s="692"/>
      <c r="Z24" s="694"/>
      <c r="AA24" s="692"/>
      <c r="AB24" s="694"/>
      <c r="AC24" s="696"/>
      <c r="AD24" s="698"/>
    </row>
    <row r="25" spans="1:30" ht="61.5" customHeight="1">
      <c r="A25" s="701">
        <f>M23+1</f>
        <v>45872</v>
      </c>
      <c r="B25" s="693"/>
      <c r="C25" s="703">
        <f>A25+1</f>
        <v>45873</v>
      </c>
      <c r="D25" s="693"/>
      <c r="E25" s="703">
        <f>C25+1</f>
        <v>45874</v>
      </c>
      <c r="F25" s="693"/>
      <c r="G25" s="703">
        <f>E25+1</f>
        <v>45875</v>
      </c>
      <c r="H25" s="693"/>
      <c r="I25" s="703">
        <f>G25+1</f>
        <v>45876</v>
      </c>
      <c r="J25" s="693"/>
      <c r="K25" s="703">
        <f>I25+1</f>
        <v>45877</v>
      </c>
      <c r="L25" s="693"/>
      <c r="M25" s="705">
        <f>K25+1</f>
        <v>45878</v>
      </c>
      <c r="N25" s="697"/>
      <c r="P25" s="172"/>
      <c r="Q25" s="701">
        <f>AC23+1</f>
        <v>45963</v>
      </c>
      <c r="R25" s="693"/>
      <c r="S25" s="703">
        <f>Q25+1</f>
        <v>45964</v>
      </c>
      <c r="T25" s="693"/>
      <c r="U25" s="703">
        <f>S25+1</f>
        <v>45965</v>
      </c>
      <c r="V25" s="693"/>
      <c r="W25" s="703">
        <f>U25+1</f>
        <v>45966</v>
      </c>
      <c r="X25" s="693"/>
      <c r="Y25" s="703">
        <f>W25+1</f>
        <v>45967</v>
      </c>
      <c r="Z25" s="693"/>
      <c r="AA25" s="703">
        <f>Y25+1</f>
        <v>45968</v>
      </c>
      <c r="AB25" s="693"/>
      <c r="AC25" s="705">
        <f>AA25+1</f>
        <v>45969</v>
      </c>
      <c r="AD25" s="697"/>
    </row>
    <row r="26" spans="1:30" ht="60.75" customHeight="1">
      <c r="A26" s="702"/>
      <c r="B26" s="694"/>
      <c r="C26" s="704"/>
      <c r="D26" s="694"/>
      <c r="E26" s="704"/>
      <c r="F26" s="694"/>
      <c r="G26" s="704"/>
      <c r="H26" s="694"/>
      <c r="I26" s="704"/>
      <c r="J26" s="694"/>
      <c r="K26" s="704"/>
      <c r="L26" s="694"/>
      <c r="M26" s="706"/>
      <c r="N26" s="698"/>
      <c r="P26" s="172"/>
      <c r="Q26" s="702"/>
      <c r="R26" s="694"/>
      <c r="S26" s="704"/>
      <c r="T26" s="694"/>
      <c r="U26" s="704"/>
      <c r="V26" s="694"/>
      <c r="W26" s="704"/>
      <c r="X26" s="694"/>
      <c r="Y26" s="704"/>
      <c r="Z26" s="694"/>
      <c r="AA26" s="704"/>
      <c r="AB26" s="694"/>
      <c r="AC26" s="706"/>
      <c r="AD26" s="698"/>
    </row>
    <row r="27" spans="1:30" ht="61.5" customHeight="1">
      <c r="A27" s="701">
        <f>M25+1</f>
        <v>45879</v>
      </c>
      <c r="B27" s="693"/>
      <c r="C27" s="703">
        <f>A27+1</f>
        <v>45880</v>
      </c>
      <c r="D27" s="693"/>
      <c r="E27" s="703">
        <f>C27+1</f>
        <v>45881</v>
      </c>
      <c r="F27" s="693"/>
      <c r="G27" s="703">
        <f>E27+1</f>
        <v>45882</v>
      </c>
      <c r="H27" s="693"/>
      <c r="I27" s="703">
        <f>G27+1</f>
        <v>45883</v>
      </c>
      <c r="J27" s="693"/>
      <c r="K27" s="703">
        <f>I27+1</f>
        <v>45884</v>
      </c>
      <c r="L27" s="693"/>
      <c r="M27" s="705">
        <f>K27+1</f>
        <v>45885</v>
      </c>
      <c r="N27" s="697"/>
      <c r="P27" s="172"/>
      <c r="Q27" s="701">
        <f>AC25+1</f>
        <v>45970</v>
      </c>
      <c r="R27" s="693"/>
      <c r="S27" s="703">
        <f>Q27+1</f>
        <v>45971</v>
      </c>
      <c r="T27" s="693"/>
      <c r="U27" s="703">
        <f>S27+1</f>
        <v>45972</v>
      </c>
      <c r="V27" s="693"/>
      <c r="W27" s="703">
        <f>U27+1</f>
        <v>45973</v>
      </c>
      <c r="X27" s="693"/>
      <c r="Y27" s="703">
        <f>W27+1</f>
        <v>45974</v>
      </c>
      <c r="Z27" s="693"/>
      <c r="AA27" s="703">
        <f>Y27+1</f>
        <v>45975</v>
      </c>
      <c r="AB27" s="693"/>
      <c r="AC27" s="705">
        <f>AA27+1</f>
        <v>45976</v>
      </c>
      <c r="AD27" s="697"/>
    </row>
    <row r="28" spans="1:30" ht="60.75" customHeight="1">
      <c r="A28" s="702"/>
      <c r="B28" s="694"/>
      <c r="C28" s="704"/>
      <c r="D28" s="694"/>
      <c r="E28" s="704"/>
      <c r="F28" s="694"/>
      <c r="G28" s="704"/>
      <c r="H28" s="694"/>
      <c r="I28" s="704"/>
      <c r="J28" s="694"/>
      <c r="K28" s="704"/>
      <c r="L28" s="694"/>
      <c r="M28" s="706"/>
      <c r="N28" s="698"/>
      <c r="P28" s="172"/>
      <c r="Q28" s="702"/>
      <c r="R28" s="694"/>
      <c r="S28" s="704"/>
      <c r="T28" s="694"/>
      <c r="U28" s="704"/>
      <c r="V28" s="694"/>
      <c r="W28" s="704"/>
      <c r="X28" s="694"/>
      <c r="Y28" s="704"/>
      <c r="Z28" s="694"/>
      <c r="AA28" s="704"/>
      <c r="AB28" s="694"/>
      <c r="AC28" s="706"/>
      <c r="AD28" s="698"/>
    </row>
    <row r="29" spans="1:30" ht="61.5" customHeight="1">
      <c r="A29" s="701">
        <f>M27+1</f>
        <v>45886</v>
      </c>
      <c r="B29" s="693"/>
      <c r="C29" s="703">
        <f>A29+1</f>
        <v>45887</v>
      </c>
      <c r="D29" s="693"/>
      <c r="E29" s="703">
        <f>C29+1</f>
        <v>45888</v>
      </c>
      <c r="F29" s="693"/>
      <c r="G29" s="703">
        <f>E29+1</f>
        <v>45889</v>
      </c>
      <c r="H29" s="693"/>
      <c r="I29" s="703">
        <f>G29+1</f>
        <v>45890</v>
      </c>
      <c r="J29" s="693"/>
      <c r="K29" s="703">
        <f>I29+1</f>
        <v>45891</v>
      </c>
      <c r="L29" s="693"/>
      <c r="M29" s="705">
        <f>K29+1</f>
        <v>45892</v>
      </c>
      <c r="N29" s="697"/>
      <c r="P29" s="172"/>
      <c r="Q29" s="701">
        <f>AC27+1</f>
        <v>45977</v>
      </c>
      <c r="R29" s="693"/>
      <c r="S29" s="703">
        <f>Q29+1</f>
        <v>45978</v>
      </c>
      <c r="T29" s="693"/>
      <c r="U29" s="703">
        <f>S29+1</f>
        <v>45979</v>
      </c>
      <c r="V29" s="693"/>
      <c r="W29" s="703">
        <f>U29+1</f>
        <v>45980</v>
      </c>
      <c r="X29" s="693"/>
      <c r="Y29" s="703">
        <f>W29+1</f>
        <v>45981</v>
      </c>
      <c r="Z29" s="693"/>
      <c r="AA29" s="703">
        <f>Y29+1</f>
        <v>45982</v>
      </c>
      <c r="AB29" s="693"/>
      <c r="AC29" s="705">
        <f>AA29+1</f>
        <v>45983</v>
      </c>
      <c r="AD29" s="697"/>
    </row>
    <row r="30" spans="1:30" ht="60.75" customHeight="1">
      <c r="A30" s="702"/>
      <c r="B30" s="694"/>
      <c r="C30" s="704"/>
      <c r="D30" s="694"/>
      <c r="E30" s="704"/>
      <c r="F30" s="694"/>
      <c r="G30" s="704"/>
      <c r="H30" s="694"/>
      <c r="I30" s="704"/>
      <c r="J30" s="694"/>
      <c r="K30" s="704"/>
      <c r="L30" s="694"/>
      <c r="M30" s="706"/>
      <c r="N30" s="698"/>
      <c r="P30" s="172"/>
      <c r="Q30" s="702"/>
      <c r="R30" s="694"/>
      <c r="S30" s="704"/>
      <c r="T30" s="694"/>
      <c r="U30" s="704"/>
      <c r="V30" s="694"/>
      <c r="W30" s="704"/>
      <c r="X30" s="694"/>
      <c r="Y30" s="704"/>
      <c r="Z30" s="694"/>
      <c r="AA30" s="704"/>
      <c r="AB30" s="694"/>
      <c r="AC30" s="706"/>
      <c r="AD30" s="698"/>
    </row>
    <row r="31" spans="1:30" ht="61.5" customHeight="1">
      <c r="A31" s="707">
        <f>IF(DAY(M29)+1&gt;IF(MONTH(A19)=12,31,DATE(YEAR(A19),MONTH(A19)+1,1)-A19),"",M29+1)</f>
        <v>45893</v>
      </c>
      <c r="B31" s="693"/>
      <c r="C31" s="691">
        <f>IF(A31="","",IF(DAY(A31)+1&gt;IF(MONTH(A19)=12,31,DATE(YEAR(A19),MONTH(A19)+1,1)-A19),"",A31+1))</f>
        <v>45894</v>
      </c>
      <c r="D31" s="711"/>
      <c r="E31" s="691">
        <f>IF(C31="","",IF(DAY(C31)+1&gt;IF(MONTH(A19)=12,31,DATE(YEAR(A19),MONTH(A19)+1,1)-A19),"",C31+1))</f>
        <v>45895</v>
      </c>
      <c r="F31" s="693"/>
      <c r="G31" s="691">
        <f>IF(E31="","",IF(DAY(E31)+1&gt;IF(MONTH(A19)=12,31,DATE(YEAR(A19),MONTH(A19)+1,1)-A19),"",E31+1))</f>
        <v>45896</v>
      </c>
      <c r="H31" s="711"/>
      <c r="I31" s="691">
        <f>IF(G31="","",IF(DAY(G31)+1&gt;IF(MONTH(A19)=12,31,DATE(YEAR(A19),MONTH(A19)+1,1)-A19),"",G31+1))</f>
        <v>45897</v>
      </c>
      <c r="J31" s="711"/>
      <c r="K31" s="691">
        <f>IF(I31="","",IF(DAY(I31)+1&gt;IF(MONTH(A19)=12,31,DATE(YEAR(A19),MONTH(A19)+1,1)-A19),"",I31+1))</f>
        <v>45898</v>
      </c>
      <c r="L31" s="711"/>
      <c r="M31" s="713">
        <f>IF(K31="","",IF(DAY(K31)+1&gt;IF(MONTH(A19)=12,31,DATE(YEAR(A19),MONTH(A19)+1,1)-A19),"",K31+1))</f>
        <v>45899</v>
      </c>
      <c r="N31" s="697"/>
      <c r="P31" s="172"/>
      <c r="Q31" s="707">
        <f>IF(DAY(AC29)+1&gt;IF(MONTH(Q19)=12,31,DATE(YEAR(Q19),MONTH(Q19)+1,1)-Q19),"",AC29+1)</f>
        <v>45984</v>
      </c>
      <c r="R31" s="693"/>
      <c r="S31" s="691">
        <f>IF(Q31="","",IF(DAY(Q31)+1&gt;IF(MONTH(Q19)=12,31,DATE(YEAR(Q19),MONTH(Q19)+1,1)-Q19),"",Q31+1))</f>
        <v>45985</v>
      </c>
      <c r="T31" s="711"/>
      <c r="U31" s="691">
        <f>IF(S31="","",IF(DAY(S31)+1&gt;IF(MONTH(Q19)=12,31,DATE(YEAR(Q19),MONTH(Q19)+1,1)-Q19),"",S31+1))</f>
        <v>45986</v>
      </c>
      <c r="V31" s="693"/>
      <c r="W31" s="691">
        <f>IF(U31="","",IF(DAY(U31)+1&gt;IF(MONTH(Q19)=12,31,DATE(YEAR(Q19),MONTH(Q19)+1,1)-Q19),"",U31+1))</f>
        <v>45987</v>
      </c>
      <c r="X31" s="711"/>
      <c r="Y31" s="691">
        <f>IF(W31="","",IF(DAY(W31)+1&gt;IF(MONTH(Q19)=12,31,DATE(YEAR(Q19),MONTH(Q19)+1,1)-Q19),"",W31+1))</f>
        <v>45988</v>
      </c>
      <c r="Z31" s="711"/>
      <c r="AA31" s="691">
        <f>IF(Y31="","",IF(DAY(Y31)+1&gt;IF(MONTH(Q19)=12,31,DATE(YEAR(Q19),MONTH(Q19)+1,1)-Q19),"",Y31+1))</f>
        <v>45989</v>
      </c>
      <c r="AB31" s="711"/>
      <c r="AC31" s="713">
        <f>IF(AA31="","",IF(DAY(AA31)+1&gt;IF(MONTH(Q19)=12,31,DATE(YEAR(Q19),MONTH(Q19)+1,1)-Q19),"",AA31+1))</f>
        <v>45990</v>
      </c>
      <c r="AD31" s="697"/>
    </row>
    <row r="32" spans="1:30" ht="20.25" customHeight="1">
      <c r="A32" s="708"/>
      <c r="B32" s="709"/>
      <c r="C32" s="710"/>
      <c r="D32" s="712"/>
      <c r="E32" s="710"/>
      <c r="F32" s="709"/>
      <c r="G32" s="710"/>
      <c r="H32" s="712"/>
      <c r="I32" s="710"/>
      <c r="J32" s="712"/>
      <c r="K32" s="710"/>
      <c r="L32" s="712"/>
      <c r="M32" s="714"/>
      <c r="N32" s="715"/>
      <c r="P32" s="172"/>
      <c r="Q32" s="708"/>
      <c r="R32" s="709"/>
      <c r="S32" s="710"/>
      <c r="T32" s="712"/>
      <c r="U32" s="710"/>
      <c r="V32" s="709"/>
      <c r="W32" s="710"/>
      <c r="X32" s="712"/>
      <c r="Y32" s="710"/>
      <c r="Z32" s="712"/>
      <c r="AA32" s="710"/>
      <c r="AB32" s="712"/>
      <c r="AC32" s="714"/>
      <c r="AD32" s="715"/>
    </row>
    <row r="33" spans="1:30" ht="21" customHeight="1">
      <c r="A33" s="716">
        <f>IF(M31="","",IF(DAY(M31)+1&gt;IF(MONTH(A19)=12,31,DATE(YEAR(A19),MONTH(A19)+1,1)-A19),"",M31+1))</f>
        <v>45900</v>
      </c>
      <c r="B33" s="7"/>
      <c r="C33" s="718" t="str">
        <f>IF(A33="","",IF(DAY(A33)+1&gt;IF(MONTH(A19)=12,31,DATE(YEAR(A19),MONTH(A19)+1,1)-A19),"",A33+1))</f>
        <v/>
      </c>
      <c r="D33" s="7"/>
      <c r="E33" s="23"/>
      <c r="F33" s="19"/>
      <c r="G33" s="23"/>
      <c r="H33" s="7"/>
      <c r="I33" s="23"/>
      <c r="J33" s="7"/>
      <c r="K33" s="23"/>
      <c r="L33" s="7"/>
      <c r="M33" s="23"/>
      <c r="N33" s="180"/>
      <c r="P33" s="172"/>
      <c r="Q33" s="716">
        <f>IF(AC31="","",IF(DAY(AC31)+1&gt;IF(MONTH(Q19)=12,31,DATE(YEAR(Q19),MONTH(Q19)+1,1)-Q19),"",AC31+1))</f>
        <v>45991</v>
      </c>
      <c r="R33" s="7"/>
      <c r="S33" s="718" t="str">
        <f>IF(Q33="","",IF(DAY(Q33)+1&gt;IF(MONTH(Q19)=12,31,DATE(YEAR(Q19),MONTH(Q19)+1,1)-Q19),"",Q33+1))</f>
        <v/>
      </c>
      <c r="T33" s="7"/>
      <c r="U33" s="23"/>
      <c r="V33" s="19"/>
      <c r="W33" s="23"/>
      <c r="X33" s="7"/>
      <c r="Y33" s="23"/>
      <c r="Z33" s="7"/>
      <c r="AA33" s="23"/>
      <c r="AB33" s="7"/>
      <c r="AC33" s="23"/>
      <c r="AD33" s="180"/>
    </row>
    <row r="34" spans="1:30" ht="21" customHeight="1">
      <c r="A34" s="717"/>
      <c r="B34" s="47"/>
      <c r="C34" s="719"/>
      <c r="D34" s="47"/>
      <c r="E34" s="181"/>
      <c r="F34" s="63"/>
      <c r="G34" s="181"/>
      <c r="H34" s="47"/>
      <c r="I34" s="181"/>
      <c r="J34" s="47"/>
      <c r="K34" s="181"/>
      <c r="L34" s="47"/>
      <c r="M34" s="181"/>
      <c r="N34" s="182"/>
      <c r="P34" s="172"/>
      <c r="Q34" s="717"/>
      <c r="R34" s="47"/>
      <c r="S34" s="719"/>
      <c r="T34" s="47"/>
      <c r="U34" s="181"/>
      <c r="V34" s="63"/>
      <c r="W34" s="181"/>
      <c r="X34" s="47"/>
      <c r="Y34" s="181"/>
      <c r="Z34" s="47"/>
      <c r="AA34" s="181"/>
      <c r="AB34" s="47"/>
      <c r="AC34" s="181"/>
      <c r="AD34" s="182"/>
    </row>
    <row r="35" spans="1:30" ht="21.75" customHeight="1">
      <c r="O35" s="7"/>
      <c r="P35" s="7"/>
    </row>
    <row r="36" spans="1:30" ht="24.75" customHeight="1">
      <c r="A36" s="1641">
        <f>IF(MONTH(A19)=12,DATE(YEAR(A19)+1,1,1),DATE(YEAR(A19),MONTH(A19)+1,1))</f>
        <v>45901</v>
      </c>
      <c r="B36" s="1641"/>
      <c r="C36" s="1253">
        <f>A36</f>
        <v>45901</v>
      </c>
      <c r="D36" s="1652"/>
      <c r="E36" s="680" t="s">
        <v>253</v>
      </c>
      <c r="F36" s="720" t="str">
        <f>VLOOKUP(A36,祝節名,2,FALSE)</f>
        <v>15 敬老の日、23 秋分の日
白露7、秋分23</v>
      </c>
      <c r="G36" s="721"/>
      <c r="H36" s="721"/>
      <c r="I36" s="722"/>
      <c r="J36" s="680" t="s">
        <v>236</v>
      </c>
      <c r="K36" s="682" t="str">
        <f>VLOOKUP(A36,記念名,2,FALSE)</f>
        <v>防災の日 1
動物愛護週間 20～26</v>
      </c>
      <c r="L36" s="683"/>
      <c r="M36" s="683"/>
      <c r="N36" s="684"/>
      <c r="P36" s="7"/>
      <c r="Q36" s="1641">
        <f>IF(MONTH(Q19)=12,DATE(YEAR(Q19)+1,1,1),DATE(YEAR(Q19),MONTH(Q19)+1,1))</f>
        <v>45992</v>
      </c>
      <c r="R36" s="1641"/>
      <c r="S36" s="1255">
        <f>Q36</f>
        <v>45992</v>
      </c>
      <c r="T36" s="1651"/>
      <c r="U36" s="680" t="s">
        <v>253</v>
      </c>
      <c r="V36" s="682" t="str">
        <f>VLOOKUP(Q36,祝節名,2,FALSE)</f>
        <v xml:space="preserve">
大雪7、冬至22</v>
      </c>
      <c r="W36" s="683"/>
      <c r="X36" s="683"/>
      <c r="Y36" s="684"/>
      <c r="Z36" s="680" t="s">
        <v>236</v>
      </c>
      <c r="AA36" s="682" t="str">
        <f>VLOOKUP(Q36,記念名,2,FALSE)</f>
        <v>地球温暖化防止月間 1～31
人権週間 4～10</v>
      </c>
      <c r="AB36" s="683"/>
      <c r="AC36" s="683"/>
      <c r="AD36" s="684"/>
    </row>
    <row r="37" spans="1:30" ht="24.75" customHeight="1">
      <c r="A37" s="1643" t="str">
        <f>IF(A36&gt;=43586,"令和"&amp;IF(YEAR(A36)-2018=1,"元",YEAR(A36)-2018),"平成"&amp;(YEAR(A36)-1988))</f>
        <v>令和7</v>
      </c>
      <c r="B37" s="1643"/>
      <c r="C37" s="1253"/>
      <c r="D37" s="1652"/>
      <c r="E37" s="681"/>
      <c r="F37" s="723"/>
      <c r="G37" s="724"/>
      <c r="H37" s="724"/>
      <c r="I37" s="725"/>
      <c r="J37" s="681"/>
      <c r="K37" s="685"/>
      <c r="L37" s="686"/>
      <c r="M37" s="686"/>
      <c r="N37" s="687"/>
      <c r="P37" s="7"/>
      <c r="Q37" s="1643" t="str">
        <f>IF(Q36&gt;=43586,"令和"&amp;IF(YEAR(Q36)-2018=1,"元",YEAR(Q36)-2018),"平成"&amp;(YEAR(Q36)-1988))</f>
        <v>令和7</v>
      </c>
      <c r="R37" s="1643"/>
      <c r="S37" s="1255"/>
      <c r="T37" s="1651"/>
      <c r="U37" s="681"/>
      <c r="V37" s="685"/>
      <c r="W37" s="686"/>
      <c r="X37" s="686"/>
      <c r="Y37" s="687"/>
      <c r="Z37" s="681"/>
      <c r="AA37" s="685"/>
      <c r="AB37" s="686"/>
      <c r="AC37" s="686"/>
      <c r="AD37" s="687"/>
    </row>
    <row r="38" spans="1:30" ht="8.25" customHeight="1">
      <c r="P38" s="7"/>
    </row>
    <row r="39" spans="1:30" ht="23.25" customHeight="1">
      <c r="A39" s="164" t="s">
        <v>339</v>
      </c>
      <c r="B39" s="165"/>
      <c r="C39" s="166" t="s">
        <v>340</v>
      </c>
      <c r="D39" s="167"/>
      <c r="E39" s="175" t="s">
        <v>341</v>
      </c>
      <c r="F39" s="176"/>
      <c r="G39" s="166" t="s">
        <v>342</v>
      </c>
      <c r="H39" s="167"/>
      <c r="I39" s="175" t="s">
        <v>343</v>
      </c>
      <c r="J39" s="176"/>
      <c r="K39" s="166" t="s">
        <v>344</v>
      </c>
      <c r="L39" s="167"/>
      <c r="M39" s="170" t="s">
        <v>345</v>
      </c>
      <c r="N39" s="171"/>
      <c r="P39" s="172"/>
      <c r="Q39" s="164" t="s">
        <v>339</v>
      </c>
      <c r="R39" s="165"/>
      <c r="S39" s="166" t="s">
        <v>340</v>
      </c>
      <c r="T39" s="167"/>
      <c r="U39" s="177" t="s">
        <v>341</v>
      </c>
      <c r="V39" s="178"/>
      <c r="W39" s="166" t="s">
        <v>342</v>
      </c>
      <c r="X39" s="167"/>
      <c r="Y39" s="177" t="s">
        <v>343</v>
      </c>
      <c r="Z39" s="178"/>
      <c r="AA39" s="166" t="s">
        <v>344</v>
      </c>
      <c r="AB39" s="167"/>
      <c r="AC39" s="170" t="s">
        <v>345</v>
      </c>
      <c r="AD39" s="171"/>
    </row>
    <row r="40" spans="1:30" ht="61.5" customHeight="1">
      <c r="A40" s="701">
        <f>IF(WEEKDAY(A36)=1,A36,(IF(WEEKDAY(A36)=2,A36-1,(IF(WEEKDAY(A36)=3,A36-2,(IF(WEEKDAY(A36)=4,A36-3,(IF(WEEKDAY(A36)=5,A36-4,IF(WEEKDAY(A36)=6,A36-5,A36-6))))))))))</f>
        <v>45900</v>
      </c>
      <c r="B40" s="693"/>
      <c r="C40" s="691">
        <f>A40+1</f>
        <v>45901</v>
      </c>
      <c r="D40" s="693"/>
      <c r="E40" s="691">
        <f>C40+1</f>
        <v>45902</v>
      </c>
      <c r="F40" s="693"/>
      <c r="G40" s="691">
        <f>E40+1</f>
        <v>45903</v>
      </c>
      <c r="H40" s="693"/>
      <c r="I40" s="691">
        <f>G40+1</f>
        <v>45904</v>
      </c>
      <c r="J40" s="693"/>
      <c r="K40" s="691">
        <f>I40+1</f>
        <v>45905</v>
      </c>
      <c r="L40" s="693"/>
      <c r="M40" s="695">
        <f>K40+1</f>
        <v>45906</v>
      </c>
      <c r="N40" s="697"/>
      <c r="P40" s="172"/>
      <c r="Q40" s="701">
        <f>IF(WEEKDAY(Q36)=1,Q36,(IF(WEEKDAY(Q36)=2,Q36-1,(IF(WEEKDAY(Q36)=3,Q36-2,(IF(WEEKDAY(Q36)=4,Q36-3,(IF(WEEKDAY(Q36)=5,Q36-4,IF(WEEKDAY(Q36)=6,Q36-5,Q36-6))))))))))</f>
        <v>45991</v>
      </c>
      <c r="R40" s="693"/>
      <c r="S40" s="691">
        <f>Q40+1</f>
        <v>45992</v>
      </c>
      <c r="T40" s="693"/>
      <c r="U40" s="691">
        <f>S40+1</f>
        <v>45993</v>
      </c>
      <c r="V40" s="693"/>
      <c r="W40" s="691">
        <f>U40+1</f>
        <v>45994</v>
      </c>
      <c r="X40" s="693"/>
      <c r="Y40" s="691">
        <f>W40+1</f>
        <v>45995</v>
      </c>
      <c r="Z40" s="693"/>
      <c r="AA40" s="691">
        <f>Y40+1</f>
        <v>45996</v>
      </c>
      <c r="AB40" s="693"/>
      <c r="AC40" s="695">
        <f>AA40+1</f>
        <v>45997</v>
      </c>
      <c r="AD40" s="697"/>
    </row>
    <row r="41" spans="1:30" ht="60.75" customHeight="1">
      <c r="A41" s="702"/>
      <c r="B41" s="694"/>
      <c r="C41" s="692"/>
      <c r="D41" s="694"/>
      <c r="E41" s="692"/>
      <c r="F41" s="694"/>
      <c r="G41" s="692"/>
      <c r="H41" s="694"/>
      <c r="I41" s="692"/>
      <c r="J41" s="694"/>
      <c r="K41" s="692"/>
      <c r="L41" s="694"/>
      <c r="M41" s="696"/>
      <c r="N41" s="698"/>
      <c r="P41" s="172"/>
      <c r="Q41" s="702"/>
      <c r="R41" s="694"/>
      <c r="S41" s="692"/>
      <c r="T41" s="694"/>
      <c r="U41" s="692"/>
      <c r="V41" s="694"/>
      <c r="W41" s="692"/>
      <c r="X41" s="694"/>
      <c r="Y41" s="692"/>
      <c r="Z41" s="694"/>
      <c r="AA41" s="692"/>
      <c r="AB41" s="694"/>
      <c r="AC41" s="696"/>
      <c r="AD41" s="698"/>
    </row>
    <row r="42" spans="1:30" ht="61.5" customHeight="1">
      <c r="A42" s="701">
        <f>M40+1</f>
        <v>45907</v>
      </c>
      <c r="B42" s="693"/>
      <c r="C42" s="703">
        <f>A42+1</f>
        <v>45908</v>
      </c>
      <c r="D42" s="693"/>
      <c r="E42" s="703">
        <f>C42+1</f>
        <v>45909</v>
      </c>
      <c r="F42" s="693"/>
      <c r="G42" s="703">
        <f>E42+1</f>
        <v>45910</v>
      </c>
      <c r="H42" s="693"/>
      <c r="I42" s="703">
        <f>G42+1</f>
        <v>45911</v>
      </c>
      <c r="J42" s="693"/>
      <c r="K42" s="703">
        <f>I42+1</f>
        <v>45912</v>
      </c>
      <c r="L42" s="693"/>
      <c r="M42" s="705">
        <f>K42+1</f>
        <v>45913</v>
      </c>
      <c r="N42" s="697"/>
      <c r="P42" s="172"/>
      <c r="Q42" s="701">
        <f>AC40+1</f>
        <v>45998</v>
      </c>
      <c r="R42" s="693"/>
      <c r="S42" s="703">
        <f>Q42+1</f>
        <v>45999</v>
      </c>
      <c r="T42" s="693"/>
      <c r="U42" s="703">
        <f>S42+1</f>
        <v>46000</v>
      </c>
      <c r="V42" s="693"/>
      <c r="W42" s="703">
        <f>U42+1</f>
        <v>46001</v>
      </c>
      <c r="X42" s="693"/>
      <c r="Y42" s="703">
        <f>W42+1</f>
        <v>46002</v>
      </c>
      <c r="Z42" s="693"/>
      <c r="AA42" s="703">
        <f>Y42+1</f>
        <v>46003</v>
      </c>
      <c r="AB42" s="693"/>
      <c r="AC42" s="705">
        <f>AA42+1</f>
        <v>46004</v>
      </c>
      <c r="AD42" s="697"/>
    </row>
    <row r="43" spans="1:30" ht="60.75" customHeight="1">
      <c r="A43" s="702"/>
      <c r="B43" s="694"/>
      <c r="C43" s="704"/>
      <c r="D43" s="694"/>
      <c r="E43" s="704"/>
      <c r="F43" s="694"/>
      <c r="G43" s="704"/>
      <c r="H43" s="694"/>
      <c r="I43" s="704"/>
      <c r="J43" s="694"/>
      <c r="K43" s="704"/>
      <c r="L43" s="694"/>
      <c r="M43" s="706"/>
      <c r="N43" s="698"/>
      <c r="P43" s="172"/>
      <c r="Q43" s="702"/>
      <c r="R43" s="694"/>
      <c r="S43" s="704"/>
      <c r="T43" s="694"/>
      <c r="U43" s="704"/>
      <c r="V43" s="694"/>
      <c r="W43" s="704"/>
      <c r="X43" s="694"/>
      <c r="Y43" s="704"/>
      <c r="Z43" s="694"/>
      <c r="AA43" s="704"/>
      <c r="AB43" s="694"/>
      <c r="AC43" s="706"/>
      <c r="AD43" s="698"/>
    </row>
    <row r="44" spans="1:30" ht="61.5" customHeight="1">
      <c r="A44" s="701">
        <f>M42+1</f>
        <v>45914</v>
      </c>
      <c r="B44" s="693"/>
      <c r="C44" s="703">
        <f>A44+1</f>
        <v>45915</v>
      </c>
      <c r="D44" s="693"/>
      <c r="E44" s="703">
        <f>C44+1</f>
        <v>45916</v>
      </c>
      <c r="F44" s="693"/>
      <c r="G44" s="703">
        <f>E44+1</f>
        <v>45917</v>
      </c>
      <c r="H44" s="693"/>
      <c r="I44" s="703">
        <f>G44+1</f>
        <v>45918</v>
      </c>
      <c r="J44" s="693"/>
      <c r="K44" s="703">
        <f>I44+1</f>
        <v>45919</v>
      </c>
      <c r="L44" s="693"/>
      <c r="M44" s="705">
        <f>K44+1</f>
        <v>45920</v>
      </c>
      <c r="N44" s="697"/>
      <c r="P44" s="172"/>
      <c r="Q44" s="701">
        <f>AC42+1</f>
        <v>46005</v>
      </c>
      <c r="R44" s="693"/>
      <c r="S44" s="703">
        <f>Q44+1</f>
        <v>46006</v>
      </c>
      <c r="T44" s="693"/>
      <c r="U44" s="703">
        <f>S44+1</f>
        <v>46007</v>
      </c>
      <c r="V44" s="693"/>
      <c r="W44" s="703">
        <f>U44+1</f>
        <v>46008</v>
      </c>
      <c r="X44" s="693"/>
      <c r="Y44" s="703">
        <f>W44+1</f>
        <v>46009</v>
      </c>
      <c r="Z44" s="693"/>
      <c r="AA44" s="703">
        <f>Y44+1</f>
        <v>46010</v>
      </c>
      <c r="AB44" s="693"/>
      <c r="AC44" s="705">
        <f>AA44+1</f>
        <v>46011</v>
      </c>
      <c r="AD44" s="697"/>
    </row>
    <row r="45" spans="1:30" ht="60.75" customHeight="1">
      <c r="A45" s="702"/>
      <c r="B45" s="694"/>
      <c r="C45" s="704"/>
      <c r="D45" s="694"/>
      <c r="E45" s="704"/>
      <c r="F45" s="694"/>
      <c r="G45" s="704"/>
      <c r="H45" s="694"/>
      <c r="I45" s="704"/>
      <c r="J45" s="694"/>
      <c r="K45" s="704"/>
      <c r="L45" s="694"/>
      <c r="M45" s="706"/>
      <c r="N45" s="698"/>
      <c r="P45" s="172"/>
      <c r="Q45" s="702"/>
      <c r="R45" s="694"/>
      <c r="S45" s="704"/>
      <c r="T45" s="694"/>
      <c r="U45" s="704"/>
      <c r="V45" s="694"/>
      <c r="W45" s="704"/>
      <c r="X45" s="694"/>
      <c r="Y45" s="704"/>
      <c r="Z45" s="694"/>
      <c r="AA45" s="704"/>
      <c r="AB45" s="694"/>
      <c r="AC45" s="706"/>
      <c r="AD45" s="698"/>
    </row>
    <row r="46" spans="1:30" ht="61.5" customHeight="1">
      <c r="A46" s="701">
        <f>M44+1</f>
        <v>45921</v>
      </c>
      <c r="B46" s="693"/>
      <c r="C46" s="703">
        <f>A46+1</f>
        <v>45922</v>
      </c>
      <c r="D46" s="693"/>
      <c r="E46" s="703">
        <f>C46+1</f>
        <v>45923</v>
      </c>
      <c r="F46" s="693"/>
      <c r="G46" s="703">
        <f>E46+1</f>
        <v>45924</v>
      </c>
      <c r="H46" s="693"/>
      <c r="I46" s="703">
        <f>G46+1</f>
        <v>45925</v>
      </c>
      <c r="J46" s="693"/>
      <c r="K46" s="703">
        <f>I46+1</f>
        <v>45926</v>
      </c>
      <c r="L46" s="693"/>
      <c r="M46" s="705">
        <f>K46+1</f>
        <v>45927</v>
      </c>
      <c r="N46" s="697"/>
      <c r="P46" s="172"/>
      <c r="Q46" s="701">
        <f>AC44+1</f>
        <v>46012</v>
      </c>
      <c r="R46" s="693"/>
      <c r="S46" s="703">
        <f>Q46+1</f>
        <v>46013</v>
      </c>
      <c r="T46" s="693"/>
      <c r="U46" s="703">
        <f>S46+1</f>
        <v>46014</v>
      </c>
      <c r="V46" s="693"/>
      <c r="W46" s="703">
        <f>U46+1</f>
        <v>46015</v>
      </c>
      <c r="X46" s="693"/>
      <c r="Y46" s="703">
        <f>W46+1</f>
        <v>46016</v>
      </c>
      <c r="Z46" s="693"/>
      <c r="AA46" s="703">
        <f>Y46+1</f>
        <v>46017</v>
      </c>
      <c r="AB46" s="693"/>
      <c r="AC46" s="705">
        <f>AA46+1</f>
        <v>46018</v>
      </c>
      <c r="AD46" s="697"/>
    </row>
    <row r="47" spans="1:30" ht="60.75" customHeight="1">
      <c r="A47" s="702"/>
      <c r="B47" s="694"/>
      <c r="C47" s="704"/>
      <c r="D47" s="694"/>
      <c r="E47" s="704"/>
      <c r="F47" s="694"/>
      <c r="G47" s="704"/>
      <c r="H47" s="694"/>
      <c r="I47" s="704"/>
      <c r="J47" s="694"/>
      <c r="K47" s="704"/>
      <c r="L47" s="694"/>
      <c r="M47" s="706"/>
      <c r="N47" s="698"/>
      <c r="P47" s="172"/>
      <c r="Q47" s="702"/>
      <c r="R47" s="694"/>
      <c r="S47" s="704"/>
      <c r="T47" s="694"/>
      <c r="U47" s="704"/>
      <c r="V47" s="694"/>
      <c r="W47" s="704"/>
      <c r="X47" s="694"/>
      <c r="Y47" s="704"/>
      <c r="Z47" s="694"/>
      <c r="AA47" s="704"/>
      <c r="AB47" s="694"/>
      <c r="AC47" s="706"/>
      <c r="AD47" s="698"/>
    </row>
    <row r="48" spans="1:30" ht="61.5" customHeight="1">
      <c r="A48" s="707">
        <f>IF(DAY(M46)+1&gt;IF(MONTH(A36)=12,31,DATE(YEAR(A36),MONTH(A36)+1,1)-A36),"",M46+1)</f>
        <v>45928</v>
      </c>
      <c r="B48" s="693"/>
      <c r="C48" s="691">
        <f>IF(A48="","",IF(DAY(A48)+1&gt;IF(MONTH(A36)=12,31,DATE(YEAR(A36),MONTH(A36)+1,1)-A36),"",A48+1))</f>
        <v>45929</v>
      </c>
      <c r="D48" s="711"/>
      <c r="E48" s="691">
        <f>IF(C48="","",IF(DAY(C48)+1&gt;IF(MONTH(A36)=12,31,DATE(YEAR(A36),MONTH(A36)+1,1)-A36),"",C48+1))</f>
        <v>45930</v>
      </c>
      <c r="F48" s="693"/>
      <c r="G48" s="691" t="str">
        <f>IF(E48="","",IF(DAY(E48)+1&gt;IF(MONTH(A36)=12,31,DATE(YEAR(A36),MONTH(A36)+1,1)-A36),"",E48+1))</f>
        <v/>
      </c>
      <c r="H48" s="711"/>
      <c r="I48" s="691" t="str">
        <f>IF(G48="","",IF(DAY(G48)+1&gt;IF(MONTH(A36)=12,31,DATE(YEAR(A36),MONTH(A36)+1,1)-A36),"",G48+1))</f>
        <v/>
      </c>
      <c r="J48" s="711"/>
      <c r="K48" s="691" t="str">
        <f>IF(I48="","",IF(DAY(I48)+1&gt;IF(MONTH(A36)=12,31,DATE(YEAR(A36),MONTH(A36)+1,1)-A36),"",I48+1))</f>
        <v/>
      </c>
      <c r="L48" s="711"/>
      <c r="M48" s="713" t="str">
        <f>IF(K48="","",IF(DAY(K48)+1&gt;IF(MONTH(A36)=12,31,DATE(YEAR(A36),MONTH(A36)+1,1)-A36),"",K48+1))</f>
        <v/>
      </c>
      <c r="N48" s="697"/>
      <c r="P48" s="172"/>
      <c r="Q48" s="707">
        <f>IF(DAY(AC46)+1&gt;IF(MONTH(Q36)=12,31,DATE(YEAR(Q36),MONTH(Q36)+1,1)-Q36),"",AC46+1)</f>
        <v>46019</v>
      </c>
      <c r="R48" s="693"/>
      <c r="S48" s="691">
        <f>IF(Q48="","",IF(DAY(Q48)+1&gt;IF(MONTH(Q36)=12,31,DATE(YEAR(Q36),MONTH(Q36)+1,1)-Q36),"",Q48+1))</f>
        <v>46020</v>
      </c>
      <c r="T48" s="711"/>
      <c r="U48" s="691">
        <f>IF(S48="","",IF(DAY(S48)+1&gt;IF(MONTH(Q36)=12,31,DATE(YEAR(Q36),MONTH(Q36)+1,1)-Q36),"",S48+1))</f>
        <v>46021</v>
      </c>
      <c r="V48" s="693"/>
      <c r="W48" s="691">
        <f>IF(U48="","",IF(DAY(U48)+1&gt;IF(MONTH(Q36)=12,31,DATE(YEAR(Q36),MONTH(Q36)+1,1)-Q36),"",U48+1))</f>
        <v>46022</v>
      </c>
      <c r="X48" s="711"/>
      <c r="Y48" s="691" t="str">
        <f>IF(W48="","",IF(DAY(W48)+1&gt;IF(MONTH(Q36)=12,31,DATE(YEAR(Q36),MONTH(Q36)+1,1)-Q36),"",W48+1))</f>
        <v/>
      </c>
      <c r="Z48" s="711"/>
      <c r="AA48" s="691" t="str">
        <f>IF(Y48="","",IF(DAY(Y48)+1&gt;IF(MONTH(Q36)=12,31,DATE(YEAR(Q36),MONTH(Q36)+1,1)-Q36),"",Y48+1))</f>
        <v/>
      </c>
      <c r="AB48" s="711"/>
      <c r="AC48" s="713" t="str">
        <f>IF(AA48="","",IF(DAY(AA48)+1&gt;IF(MONTH(Q36)=12,31,DATE(YEAR(Q36),MONTH(Q36)+1,1)-Q36),"",AA48+1))</f>
        <v/>
      </c>
      <c r="AD48" s="697"/>
    </row>
    <row r="49" spans="1:30" ht="20.25" customHeight="1">
      <c r="A49" s="708"/>
      <c r="B49" s="709"/>
      <c r="C49" s="710"/>
      <c r="D49" s="712"/>
      <c r="E49" s="710"/>
      <c r="F49" s="709"/>
      <c r="G49" s="710"/>
      <c r="H49" s="712"/>
      <c r="I49" s="710"/>
      <c r="J49" s="712"/>
      <c r="K49" s="710"/>
      <c r="L49" s="712"/>
      <c r="M49" s="714"/>
      <c r="N49" s="715"/>
      <c r="P49" s="172"/>
      <c r="Q49" s="708"/>
      <c r="R49" s="709"/>
      <c r="S49" s="710"/>
      <c r="T49" s="712"/>
      <c r="U49" s="710"/>
      <c r="V49" s="709"/>
      <c r="W49" s="710"/>
      <c r="X49" s="712"/>
      <c r="Y49" s="710"/>
      <c r="Z49" s="712"/>
      <c r="AA49" s="710"/>
      <c r="AB49" s="712"/>
      <c r="AC49" s="714"/>
      <c r="AD49" s="715"/>
    </row>
    <row r="50" spans="1:30" ht="21" customHeight="1">
      <c r="A50" s="716" t="str">
        <f>IF(M48="","",IF(DAY(M48)+1&gt;IF(MONTH(A36)=12,31,DATE(YEAR(A36),MONTH(A36)+1,1)-A36),"",M48+1))</f>
        <v/>
      </c>
      <c r="B50" s="7"/>
      <c r="C50" s="718" t="str">
        <f>IF(A50="","",IF(DAY(A50)+1&gt;IF(MONTH(A36)=12,31,DATE(YEAR(A36),MONTH(A36)+1,1)-A36),"",A50+1))</f>
        <v/>
      </c>
      <c r="D50" s="7"/>
      <c r="E50" s="23"/>
      <c r="F50" s="19"/>
      <c r="G50" s="23"/>
      <c r="H50" s="7"/>
      <c r="I50" s="23"/>
      <c r="J50" s="7"/>
      <c r="K50" s="23"/>
      <c r="L50" s="7"/>
      <c r="M50" s="23"/>
      <c r="N50" s="180"/>
      <c r="P50" s="172"/>
      <c r="Q50" s="716" t="str">
        <f>IF(AC48="","",IF(DAY(AC48)+1&gt;IF(MONTH(Q36)=12,31,DATE(YEAR(Q36),MONTH(Q36)+1,1)-Q36),"",AC48+1))</f>
        <v/>
      </c>
      <c r="R50" s="7"/>
      <c r="S50" s="718" t="str">
        <f>IF(Q50="","",IF(DAY(Q50)+1&gt;IF(MONTH(Q36)=12,31,DATE(YEAR(Q36),MONTH(Q36)+1,1)-Q36),"",Q50+1))</f>
        <v/>
      </c>
      <c r="T50" s="7"/>
      <c r="U50" s="23"/>
      <c r="V50" s="19"/>
      <c r="W50" s="23"/>
      <c r="X50" s="7"/>
      <c r="Y50" s="23"/>
      <c r="Z50" s="7"/>
      <c r="AA50" s="23"/>
      <c r="AB50" s="7"/>
      <c r="AC50" s="23"/>
      <c r="AD50" s="180"/>
    </row>
    <row r="51" spans="1:30" ht="21" customHeight="1">
      <c r="A51" s="717"/>
      <c r="B51" s="47"/>
      <c r="C51" s="719"/>
      <c r="D51" s="47"/>
      <c r="E51" s="181"/>
      <c r="F51" s="63"/>
      <c r="G51" s="181"/>
      <c r="H51" s="47"/>
      <c r="I51" s="181"/>
      <c r="J51" s="47"/>
      <c r="K51" s="181"/>
      <c r="L51" s="47"/>
      <c r="M51" s="181"/>
      <c r="N51" s="182"/>
      <c r="P51" s="172"/>
      <c r="Q51" s="717"/>
      <c r="R51" s="47"/>
      <c r="S51" s="719"/>
      <c r="T51" s="47"/>
      <c r="U51" s="181"/>
      <c r="V51" s="63"/>
      <c r="W51" s="181"/>
      <c r="X51" s="47"/>
      <c r="Y51" s="181"/>
      <c r="Z51" s="47"/>
      <c r="AA51" s="181"/>
      <c r="AB51" s="47"/>
      <c r="AC51" s="181"/>
      <c r="AD51" s="182"/>
    </row>
  </sheetData>
  <mergeCells count="474">
    <mergeCell ref="Q2:R2"/>
    <mergeCell ref="S2:T3"/>
    <mergeCell ref="U2:U3"/>
    <mergeCell ref="V2:Y3"/>
    <mergeCell ref="Z2:Z3"/>
    <mergeCell ref="AA2:AD3"/>
    <mergeCell ref="Q3:R3"/>
    <mergeCell ref="A2:B2"/>
    <mergeCell ref="C2:D3"/>
    <mergeCell ref="E2:E3"/>
    <mergeCell ref="F2:I3"/>
    <mergeCell ref="J2:J3"/>
    <mergeCell ref="K2:N3"/>
    <mergeCell ref="A3:B3"/>
    <mergeCell ref="S6:S7"/>
    <mergeCell ref="T6:T7"/>
    <mergeCell ref="G6:G7"/>
    <mergeCell ref="H6:H7"/>
    <mergeCell ref="I6:I7"/>
    <mergeCell ref="J6:J7"/>
    <mergeCell ref="K6:K7"/>
    <mergeCell ref="L6:L7"/>
    <mergeCell ref="A6:A7"/>
    <mergeCell ref="B6:B7"/>
    <mergeCell ref="C6:C7"/>
    <mergeCell ref="D6:D7"/>
    <mergeCell ref="E6:E7"/>
    <mergeCell ref="F6:F7"/>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J10:J11"/>
    <mergeCell ref="K10:K11"/>
    <mergeCell ref="G12:G13"/>
    <mergeCell ref="H12:H13"/>
    <mergeCell ref="I12:I13"/>
    <mergeCell ref="J12:J13"/>
    <mergeCell ref="K12:K13"/>
    <mergeCell ref="L12:L13"/>
    <mergeCell ref="AA10:AA11"/>
    <mergeCell ref="AB10:AB11"/>
    <mergeCell ref="AC10:AC11"/>
    <mergeCell ref="L10:L11"/>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S12:S13"/>
    <mergeCell ref="T12:T13"/>
    <mergeCell ref="AA14:AA15"/>
    <mergeCell ref="AB14:AB15"/>
    <mergeCell ref="AC14:AC15"/>
    <mergeCell ref="AD14:AD15"/>
    <mergeCell ref="A16:A17"/>
    <mergeCell ref="C16:C17"/>
    <mergeCell ref="Q16:Q17"/>
    <mergeCell ref="S16:S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I14:I15"/>
    <mergeCell ref="J14:J15"/>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I25:I26"/>
    <mergeCell ref="J25:J26"/>
    <mergeCell ref="K25:K26"/>
    <mergeCell ref="L25:L26"/>
    <mergeCell ref="AA23:AA24"/>
    <mergeCell ref="AB23:AB24"/>
    <mergeCell ref="AC23:AC24"/>
    <mergeCell ref="AD23:AD24"/>
    <mergeCell ref="A25:A26"/>
    <mergeCell ref="B25:B26"/>
    <mergeCell ref="C25:C26"/>
    <mergeCell ref="D25:D26"/>
    <mergeCell ref="E25:E26"/>
    <mergeCell ref="F25:F26"/>
    <mergeCell ref="U23:U24"/>
    <mergeCell ref="V23:V24"/>
    <mergeCell ref="W23:W24"/>
    <mergeCell ref="X23:X24"/>
    <mergeCell ref="Y23:Y24"/>
    <mergeCell ref="Z23:Z24"/>
    <mergeCell ref="M23:M24"/>
    <mergeCell ref="N23:N24"/>
    <mergeCell ref="Q23:Q24"/>
    <mergeCell ref="R23:R24"/>
    <mergeCell ref="AA25:AA26"/>
    <mergeCell ref="AB25:AB26"/>
    <mergeCell ref="AC25:AC26"/>
    <mergeCell ref="AD25:AD26"/>
    <mergeCell ref="A27:A28"/>
    <mergeCell ref="B27:B28"/>
    <mergeCell ref="C27:C28"/>
    <mergeCell ref="D27:D28"/>
    <mergeCell ref="E27:E28"/>
    <mergeCell ref="F27:F28"/>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AD27:AD28"/>
    <mergeCell ref="A29:A30"/>
    <mergeCell ref="B29:B30"/>
    <mergeCell ref="C29:C30"/>
    <mergeCell ref="D29:D30"/>
    <mergeCell ref="E29:E30"/>
    <mergeCell ref="F29:F30"/>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G29:G30"/>
    <mergeCell ref="H29:H30"/>
    <mergeCell ref="I29:I30"/>
    <mergeCell ref="J29:J30"/>
    <mergeCell ref="K29:K30"/>
    <mergeCell ref="L29:L30"/>
    <mergeCell ref="AA27:AA28"/>
    <mergeCell ref="AB27:AB28"/>
    <mergeCell ref="AC27:AC28"/>
    <mergeCell ref="L27:L28"/>
    <mergeCell ref="K31:K32"/>
    <mergeCell ref="L31:L32"/>
    <mergeCell ref="AA29:AA30"/>
    <mergeCell ref="AB29:AB30"/>
    <mergeCell ref="AC29:AC30"/>
    <mergeCell ref="AD29:AD30"/>
    <mergeCell ref="A31:A32"/>
    <mergeCell ref="B31:B32"/>
    <mergeCell ref="C31:C32"/>
    <mergeCell ref="D31:D32"/>
    <mergeCell ref="E31:E32"/>
    <mergeCell ref="F31:F32"/>
    <mergeCell ref="U29:U30"/>
    <mergeCell ref="V29:V30"/>
    <mergeCell ref="W29:W30"/>
    <mergeCell ref="X29:X30"/>
    <mergeCell ref="Y29:Y30"/>
    <mergeCell ref="Z29:Z30"/>
    <mergeCell ref="M29:M30"/>
    <mergeCell ref="N29:N30"/>
    <mergeCell ref="Q29:Q30"/>
    <mergeCell ref="R29:R30"/>
    <mergeCell ref="S29:S30"/>
    <mergeCell ref="T29:T30"/>
    <mergeCell ref="AA31:AA32"/>
    <mergeCell ref="AB31:AB32"/>
    <mergeCell ref="AC31:AC32"/>
    <mergeCell ref="AD31:AD32"/>
    <mergeCell ref="A33:A34"/>
    <mergeCell ref="C33:C34"/>
    <mergeCell ref="Q33:Q34"/>
    <mergeCell ref="S33:S34"/>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S40:S41"/>
    <mergeCell ref="T40:T41"/>
    <mergeCell ref="G40:G41"/>
    <mergeCell ref="H40:H41"/>
    <mergeCell ref="I40:I41"/>
    <mergeCell ref="J40:J41"/>
    <mergeCell ref="K40:K41"/>
    <mergeCell ref="L40:L41"/>
    <mergeCell ref="A40:A41"/>
    <mergeCell ref="B40:B41"/>
    <mergeCell ref="C40:C41"/>
    <mergeCell ref="D40:D41"/>
    <mergeCell ref="E40:E41"/>
    <mergeCell ref="F40:F41"/>
    <mergeCell ref="I42:I43"/>
    <mergeCell ref="J42:J43"/>
    <mergeCell ref="K42:K43"/>
    <mergeCell ref="L42:L43"/>
    <mergeCell ref="AA40:AA41"/>
    <mergeCell ref="AB40:AB41"/>
    <mergeCell ref="AC40:AC41"/>
    <mergeCell ref="AD40:AD41"/>
    <mergeCell ref="A42:A43"/>
    <mergeCell ref="B42:B43"/>
    <mergeCell ref="C42:C43"/>
    <mergeCell ref="D42:D43"/>
    <mergeCell ref="E42:E43"/>
    <mergeCell ref="F42:F43"/>
    <mergeCell ref="U40:U41"/>
    <mergeCell ref="V40:V41"/>
    <mergeCell ref="W40:W41"/>
    <mergeCell ref="X40:X41"/>
    <mergeCell ref="Y40:Y41"/>
    <mergeCell ref="Z40:Z41"/>
    <mergeCell ref="M40:M41"/>
    <mergeCell ref="N40:N41"/>
    <mergeCell ref="Q40:Q41"/>
    <mergeCell ref="R40:R41"/>
    <mergeCell ref="AA42:AA43"/>
    <mergeCell ref="AB42:AB43"/>
    <mergeCell ref="AC42:AC43"/>
    <mergeCell ref="AD42:AD43"/>
    <mergeCell ref="A44:A45"/>
    <mergeCell ref="B44:B45"/>
    <mergeCell ref="C44:C45"/>
    <mergeCell ref="D44:D45"/>
    <mergeCell ref="E44:E45"/>
    <mergeCell ref="F44:F45"/>
    <mergeCell ref="U42:U43"/>
    <mergeCell ref="V42:V43"/>
    <mergeCell ref="W42:W43"/>
    <mergeCell ref="X42:X43"/>
    <mergeCell ref="Y42:Y43"/>
    <mergeCell ref="Z42:Z43"/>
    <mergeCell ref="M42:M43"/>
    <mergeCell ref="N42:N43"/>
    <mergeCell ref="Q42:Q43"/>
    <mergeCell ref="R42:R43"/>
    <mergeCell ref="S42:S43"/>
    <mergeCell ref="T42:T43"/>
    <mergeCell ref="G42:G43"/>
    <mergeCell ref="H42:H43"/>
    <mergeCell ref="AD44:AD45"/>
    <mergeCell ref="A46:A47"/>
    <mergeCell ref="B46:B47"/>
    <mergeCell ref="C46:C47"/>
    <mergeCell ref="D46:D47"/>
    <mergeCell ref="E46:E47"/>
    <mergeCell ref="F46:F47"/>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G46:G47"/>
    <mergeCell ref="H46:H47"/>
    <mergeCell ref="I46:I47"/>
    <mergeCell ref="J46:J47"/>
    <mergeCell ref="K46:K47"/>
    <mergeCell ref="L46:L47"/>
    <mergeCell ref="AA44:AA45"/>
    <mergeCell ref="AB44:AB45"/>
    <mergeCell ref="AC44:AC45"/>
    <mergeCell ref="L44:L45"/>
    <mergeCell ref="K48:K49"/>
    <mergeCell ref="L48:L49"/>
    <mergeCell ref="AA46:AA47"/>
    <mergeCell ref="AB46:AB47"/>
    <mergeCell ref="AC46:AC47"/>
    <mergeCell ref="AD46:AD47"/>
    <mergeCell ref="A48:A49"/>
    <mergeCell ref="B48:B49"/>
    <mergeCell ref="C48:C49"/>
    <mergeCell ref="D48:D49"/>
    <mergeCell ref="E48:E49"/>
    <mergeCell ref="F48:F49"/>
    <mergeCell ref="U46:U47"/>
    <mergeCell ref="V46:V47"/>
    <mergeCell ref="W46:W47"/>
    <mergeCell ref="X46:X47"/>
    <mergeCell ref="Y46:Y47"/>
    <mergeCell ref="Z46:Z47"/>
    <mergeCell ref="M46:M47"/>
    <mergeCell ref="N46:N47"/>
    <mergeCell ref="Q46:Q47"/>
    <mergeCell ref="R46:R47"/>
    <mergeCell ref="S46:S47"/>
    <mergeCell ref="T46:T47"/>
    <mergeCell ref="AA48:AA49"/>
    <mergeCell ref="AB48:AB49"/>
    <mergeCell ref="AC48:AC49"/>
    <mergeCell ref="AD48:AD49"/>
    <mergeCell ref="A50:A51"/>
    <mergeCell ref="C50:C51"/>
    <mergeCell ref="Q50:Q51"/>
    <mergeCell ref="S50:S51"/>
    <mergeCell ref="U48:U49"/>
    <mergeCell ref="V48:V49"/>
    <mergeCell ref="W48:W49"/>
    <mergeCell ref="X48:X49"/>
    <mergeCell ref="Y48:Y49"/>
    <mergeCell ref="Z48:Z49"/>
    <mergeCell ref="M48:M49"/>
    <mergeCell ref="N48:N49"/>
    <mergeCell ref="Q48:Q49"/>
    <mergeCell ref="R48:R49"/>
    <mergeCell ref="S48:S49"/>
    <mergeCell ref="T48:T49"/>
    <mergeCell ref="G48:G49"/>
    <mergeCell ref="H48:H49"/>
    <mergeCell ref="I48:I49"/>
    <mergeCell ref="J48:J49"/>
  </mergeCells>
  <phoneticPr fontId="2"/>
  <conditionalFormatting sqref="E6">
    <cfRule type="expression" dxfId="11972" priority="274" stopIfTrue="1">
      <formula>OR(AND(WEEKDAY(E6)=1,MONTH(E6)&lt;&gt;MONTH(A2)),AND(OR(E6=祝色),MONTH(E6)&lt;&gt;MONTH(A2)))</formula>
    </cfRule>
    <cfRule type="expression" dxfId="11971" priority="275" stopIfTrue="1">
      <formula>MONTH(E6)&lt;&gt;MONTH(A2)</formula>
    </cfRule>
    <cfRule type="expression" dxfId="11970" priority="276" stopIfTrue="1">
      <formula>OR(E6=祝色)</formula>
    </cfRule>
  </conditionalFormatting>
  <conditionalFormatting sqref="G6">
    <cfRule type="expression" dxfId="11969" priority="277" stopIfTrue="1">
      <formula>OR(AND(WEEKDAY(G6)=1,MONTH(G6)&lt;&gt;MONTH(A2)),AND(OR(G6=祝色),MONTH(G6)&lt;&gt;MONTH(A2)))</formula>
    </cfRule>
    <cfRule type="expression" dxfId="11968" priority="278" stopIfTrue="1">
      <formula>MONTH(G6)&lt;&gt;MONTH(A2)</formula>
    </cfRule>
    <cfRule type="expression" dxfId="11967" priority="279" stopIfTrue="1">
      <formula>OR(G6=祝色)</formula>
    </cfRule>
  </conditionalFormatting>
  <conditionalFormatting sqref="I6">
    <cfRule type="expression" dxfId="11966" priority="280" stopIfTrue="1">
      <formula>OR(AND(WEEKDAY(I6)=1,MONTH(I6)&lt;&gt;MONTH(A2)),AND(OR(I6=祝色),MONTH(I6)&lt;&gt;MONTH(A2)))</formula>
    </cfRule>
    <cfRule type="expression" dxfId="11965" priority="281" stopIfTrue="1">
      <formula>MONTH(I6)&lt;&gt;MONTH(A2)</formula>
    </cfRule>
    <cfRule type="expression" dxfId="11964" priority="282" stopIfTrue="1">
      <formula>OR(I6=祝色)</formula>
    </cfRule>
  </conditionalFormatting>
  <conditionalFormatting sqref="K6">
    <cfRule type="expression" dxfId="11963" priority="283" stopIfTrue="1">
      <formula>OR(AND(WEEKDAY(K6)=1,MONTH(K6)&lt;&gt;MONTH(A2)),AND(OR(K6=祝色),MONTH(K6)&lt;&gt;MONTH(A2)))</formula>
    </cfRule>
    <cfRule type="expression" dxfId="11962" priority="284" stopIfTrue="1">
      <formula>MONTH(K6)&lt;&gt;MONTH(A2)</formula>
    </cfRule>
    <cfRule type="expression" dxfId="11961" priority="285" stopIfTrue="1">
      <formula>OR(K6=祝色)</formula>
    </cfRule>
  </conditionalFormatting>
  <conditionalFormatting sqref="A6">
    <cfRule type="expression" dxfId="11960" priority="286" stopIfTrue="1">
      <formula>OR(AND(WEEKDAY(A6)=1,MONTH(A6)&lt;&gt;MONTH(A2)),AND(OR(A6=祝色),MONTH(A6)&lt;&gt;MONTH(A2)))</formula>
    </cfRule>
    <cfRule type="expression" dxfId="11959" priority="287" stopIfTrue="1">
      <formula>MONTH(A6)&lt;&gt;MONTH(A2)</formula>
    </cfRule>
    <cfRule type="expression" dxfId="11958" priority="288" stopIfTrue="1">
      <formula>OR(A6=祝色)</formula>
    </cfRule>
  </conditionalFormatting>
  <conditionalFormatting sqref="C6">
    <cfRule type="expression" dxfId="11957" priority="289" stopIfTrue="1">
      <formula>OR(AND(WEEKDAY(C6)=1,MONTH(C6)&lt;&gt;MONTH(A2)),AND(OR(C6=祝色),MONTH(C6)&lt;&gt;MONTH(A2)))</formula>
    </cfRule>
    <cfRule type="expression" dxfId="11956" priority="290" stopIfTrue="1">
      <formula>MONTH(C6)&lt;&gt;MONTH(A2)</formula>
    </cfRule>
    <cfRule type="expression" dxfId="11955" priority="291" stopIfTrue="1">
      <formula>OR(C6=祝色)</formula>
    </cfRule>
  </conditionalFormatting>
  <conditionalFormatting sqref="M6">
    <cfRule type="expression" dxfId="11954" priority="292" stopIfTrue="1">
      <formula>OR(M6=祝色)</formula>
    </cfRule>
  </conditionalFormatting>
  <conditionalFormatting sqref="C14">
    <cfRule type="expression" dxfId="11953" priority="293" stopIfTrue="1">
      <formula>OR(C14=祝色)</formula>
    </cfRule>
  </conditionalFormatting>
  <conditionalFormatting sqref="A14">
    <cfRule type="expression" dxfId="11952" priority="294" stopIfTrue="1">
      <formula>OR(A14=祝色)</formula>
    </cfRule>
  </conditionalFormatting>
  <conditionalFormatting sqref="A8">
    <cfRule type="expression" dxfId="11951" priority="273" stopIfTrue="1">
      <formula>OR(A8=祝色)</formula>
    </cfRule>
  </conditionalFormatting>
  <conditionalFormatting sqref="C8">
    <cfRule type="expression" dxfId="11950" priority="272" stopIfTrue="1">
      <formula>OR(C8=祝色)</formula>
    </cfRule>
  </conditionalFormatting>
  <conditionalFormatting sqref="E8">
    <cfRule type="expression" dxfId="11949" priority="271" stopIfTrue="1">
      <formula>OR(E8=祝色)</formula>
    </cfRule>
  </conditionalFormatting>
  <conditionalFormatting sqref="G8">
    <cfRule type="expression" dxfId="11948" priority="270" stopIfTrue="1">
      <formula>OR(G8=祝色)</formula>
    </cfRule>
  </conditionalFormatting>
  <conditionalFormatting sqref="I8">
    <cfRule type="expression" dxfId="11947" priority="269" stopIfTrue="1">
      <formula>OR(I8=祝色)</formula>
    </cfRule>
  </conditionalFormatting>
  <conditionalFormatting sqref="K8">
    <cfRule type="expression" dxfId="11946" priority="268" stopIfTrue="1">
      <formula>OR(K8=祝色)</formula>
    </cfRule>
  </conditionalFormatting>
  <conditionalFormatting sqref="M8">
    <cfRule type="expression" dxfId="11945" priority="267" stopIfTrue="1">
      <formula>OR(M8=祝色)</formula>
    </cfRule>
  </conditionalFormatting>
  <conditionalFormatting sqref="A10">
    <cfRule type="expression" dxfId="11944" priority="266" stopIfTrue="1">
      <formula>OR(A10=祝色)</formula>
    </cfRule>
  </conditionalFormatting>
  <conditionalFormatting sqref="C10">
    <cfRule type="expression" dxfId="11943" priority="265" stopIfTrue="1">
      <formula>OR(C10=祝色)</formula>
    </cfRule>
  </conditionalFormatting>
  <conditionalFormatting sqref="E10">
    <cfRule type="expression" dxfId="11942" priority="264" stopIfTrue="1">
      <formula>OR(E10=祝色)</formula>
    </cfRule>
  </conditionalFormatting>
  <conditionalFormatting sqref="G10">
    <cfRule type="expression" dxfId="11941" priority="263" stopIfTrue="1">
      <formula>OR(G10=祝色)</formula>
    </cfRule>
  </conditionalFormatting>
  <conditionalFormatting sqref="I10">
    <cfRule type="expression" dxfId="11940" priority="262" stopIfTrue="1">
      <formula>OR(I10=祝色)</formula>
    </cfRule>
  </conditionalFormatting>
  <conditionalFormatting sqref="K10">
    <cfRule type="expression" dxfId="11939" priority="261" stopIfTrue="1">
      <formula>OR(K10=祝色)</formula>
    </cfRule>
  </conditionalFormatting>
  <conditionalFormatting sqref="M10">
    <cfRule type="expression" dxfId="11938" priority="260" stopIfTrue="1">
      <formula>OR(M10=祝色)</formula>
    </cfRule>
  </conditionalFormatting>
  <conditionalFormatting sqref="A12">
    <cfRule type="expression" dxfId="11937" priority="259" stopIfTrue="1">
      <formula>OR(A12=祝色)</formula>
    </cfRule>
  </conditionalFormatting>
  <conditionalFormatting sqref="C12">
    <cfRule type="expression" dxfId="11936" priority="258" stopIfTrue="1">
      <formula>OR(C12=祝色)</formula>
    </cfRule>
  </conditionalFormatting>
  <conditionalFormatting sqref="E12">
    <cfRule type="expression" dxfId="11935" priority="257" stopIfTrue="1">
      <formula>OR(E12=祝色)</formula>
    </cfRule>
  </conditionalFormatting>
  <conditionalFormatting sqref="G12">
    <cfRule type="expression" dxfId="11934" priority="256" stopIfTrue="1">
      <formula>OR(G12=祝色)</formula>
    </cfRule>
  </conditionalFormatting>
  <conditionalFormatting sqref="I12">
    <cfRule type="expression" dxfId="11933" priority="255" stopIfTrue="1">
      <formula>OR(I12=祝色)</formula>
    </cfRule>
  </conditionalFormatting>
  <conditionalFormatting sqref="K12">
    <cfRule type="expression" dxfId="11932" priority="254" stopIfTrue="1">
      <formula>OR(K12=祝色)</formula>
    </cfRule>
  </conditionalFormatting>
  <conditionalFormatting sqref="M12">
    <cfRule type="expression" dxfId="11931" priority="253" stopIfTrue="1">
      <formula>OR(M12=祝色)</formula>
    </cfRule>
  </conditionalFormatting>
  <conditionalFormatting sqref="E14">
    <cfRule type="expression" dxfId="11930" priority="252" stopIfTrue="1">
      <formula>OR(E14=祝色)</formula>
    </cfRule>
  </conditionalFormatting>
  <conditionalFormatting sqref="G14">
    <cfRule type="expression" dxfId="11929" priority="251" stopIfTrue="1">
      <formula>OR(G14=祝色)</formula>
    </cfRule>
  </conditionalFormatting>
  <conditionalFormatting sqref="I14">
    <cfRule type="expression" dxfId="11928" priority="250" stopIfTrue="1">
      <formula>OR(I14=祝色)</formula>
    </cfRule>
  </conditionalFormatting>
  <conditionalFormatting sqref="M14">
    <cfRule type="expression" dxfId="11927" priority="249" stopIfTrue="1">
      <formula>OR(M14=祝色)</formula>
    </cfRule>
  </conditionalFormatting>
  <conditionalFormatting sqref="K14">
    <cfRule type="expression" dxfId="11926" priority="248" stopIfTrue="1">
      <formula>OR(K14=祝色)</formula>
    </cfRule>
  </conditionalFormatting>
  <conditionalFormatting sqref="U6">
    <cfRule type="expression" dxfId="11925" priority="227" stopIfTrue="1">
      <formula>OR(AND(WEEKDAY(U6)=1,MONTH(U6)&lt;&gt;MONTH(Q2)),AND(OR(U6=祝色),MONTH(U6)&lt;&gt;MONTH(Q2)))</formula>
    </cfRule>
    <cfRule type="expression" dxfId="11924" priority="228" stopIfTrue="1">
      <formula>MONTH(U6)&lt;&gt;MONTH(Q2)</formula>
    </cfRule>
    <cfRule type="expression" dxfId="11923" priority="229" stopIfTrue="1">
      <formula>OR(U6=祝色)</formula>
    </cfRule>
  </conditionalFormatting>
  <conditionalFormatting sqref="W6">
    <cfRule type="expression" dxfId="11922" priority="230" stopIfTrue="1">
      <formula>OR(AND(WEEKDAY(W6)=1,MONTH(W6)&lt;&gt;MONTH(Q2)),AND(OR(W6=祝色),MONTH(W6)&lt;&gt;MONTH(Q2)))</formula>
    </cfRule>
    <cfRule type="expression" dxfId="11921" priority="231" stopIfTrue="1">
      <formula>MONTH(W6)&lt;&gt;MONTH(Q2)</formula>
    </cfRule>
    <cfRule type="expression" dxfId="11920" priority="232" stopIfTrue="1">
      <formula>OR(W6=祝色)</formula>
    </cfRule>
  </conditionalFormatting>
  <conditionalFormatting sqref="Y6">
    <cfRule type="expression" dxfId="11919" priority="233" stopIfTrue="1">
      <formula>OR(AND(WEEKDAY(Y6)=1,MONTH(Y6)&lt;&gt;MONTH(Q2)),AND(OR(Y6=祝色),MONTH(Y6)&lt;&gt;MONTH(Q2)))</formula>
    </cfRule>
    <cfRule type="expression" dxfId="11918" priority="234" stopIfTrue="1">
      <formula>MONTH(Y6)&lt;&gt;MONTH(Q2)</formula>
    </cfRule>
    <cfRule type="expression" dxfId="11917" priority="235" stopIfTrue="1">
      <formula>OR(Y6=祝色)</formula>
    </cfRule>
  </conditionalFormatting>
  <conditionalFormatting sqref="AA6">
    <cfRule type="expression" dxfId="11916" priority="236" stopIfTrue="1">
      <formula>OR(AND(WEEKDAY(AA6)=1,MONTH(AA6)&lt;&gt;MONTH(Q2)),AND(OR(AA6=祝色),MONTH(AA6)&lt;&gt;MONTH(Q2)))</formula>
    </cfRule>
    <cfRule type="expression" dxfId="11915" priority="237" stopIfTrue="1">
      <formula>MONTH(AA6)&lt;&gt;MONTH(Q2)</formula>
    </cfRule>
    <cfRule type="expression" dxfId="11914" priority="238" stopIfTrue="1">
      <formula>OR(AA6=祝色)</formula>
    </cfRule>
  </conditionalFormatting>
  <conditionalFormatting sqref="Q6">
    <cfRule type="expression" dxfId="11913" priority="239" stopIfTrue="1">
      <formula>OR(AND(WEEKDAY(Q6)=1,MONTH(Q6)&lt;&gt;MONTH(Q2)),AND(OR(Q6=祝色),MONTH(Q6)&lt;&gt;MONTH(Q2)))</formula>
    </cfRule>
    <cfRule type="expression" dxfId="11912" priority="240" stopIfTrue="1">
      <formula>MONTH(Q6)&lt;&gt;MONTH(Q2)</formula>
    </cfRule>
    <cfRule type="expression" dxfId="11911" priority="241" stopIfTrue="1">
      <formula>OR(Q6=祝色)</formula>
    </cfRule>
  </conditionalFormatting>
  <conditionalFormatting sqref="S6">
    <cfRule type="expression" dxfId="11910" priority="242" stopIfTrue="1">
      <formula>OR(AND(WEEKDAY(S6)=1,MONTH(S6)&lt;&gt;MONTH(Q2)),AND(OR(S6=祝色),MONTH(S6)&lt;&gt;MONTH(Q2)))</formula>
    </cfRule>
    <cfRule type="expression" dxfId="11909" priority="243" stopIfTrue="1">
      <formula>MONTH(S6)&lt;&gt;MONTH(Q2)</formula>
    </cfRule>
    <cfRule type="expression" dxfId="11908" priority="244" stopIfTrue="1">
      <formula>OR(S6=祝色)</formula>
    </cfRule>
  </conditionalFormatting>
  <conditionalFormatting sqref="AC6">
    <cfRule type="expression" dxfId="11907" priority="245" stopIfTrue="1">
      <formula>OR(AC6=祝色)</formula>
    </cfRule>
  </conditionalFormatting>
  <conditionalFormatting sqref="S14">
    <cfRule type="expression" dxfId="11906" priority="246" stopIfTrue="1">
      <formula>OR(S14=祝色)</formula>
    </cfRule>
  </conditionalFormatting>
  <conditionalFormatting sqref="Q14">
    <cfRule type="expression" dxfId="11905" priority="247" stopIfTrue="1">
      <formula>OR(Q14=祝色)</formula>
    </cfRule>
  </conditionalFormatting>
  <conditionalFormatting sqref="Q8">
    <cfRule type="expression" dxfId="11904" priority="226" stopIfTrue="1">
      <formula>OR(Q8=祝色)</formula>
    </cfRule>
  </conditionalFormatting>
  <conditionalFormatting sqref="S8">
    <cfRule type="expression" dxfId="11903" priority="225" stopIfTrue="1">
      <formula>OR(S8=祝色)</formula>
    </cfRule>
  </conditionalFormatting>
  <conditionalFormatting sqref="U8">
    <cfRule type="expression" dxfId="11902" priority="224" stopIfTrue="1">
      <formula>OR(U8=祝色)</formula>
    </cfRule>
  </conditionalFormatting>
  <conditionalFormatting sqref="W8">
    <cfRule type="expression" dxfId="11901" priority="223" stopIfTrue="1">
      <formula>OR(W8=祝色)</formula>
    </cfRule>
  </conditionalFormatting>
  <conditionalFormatting sqref="Y8">
    <cfRule type="expression" dxfId="11900" priority="222" stopIfTrue="1">
      <formula>OR(Y8=祝色)</formula>
    </cfRule>
  </conditionalFormatting>
  <conditionalFormatting sqref="AA8">
    <cfRule type="expression" dxfId="11899" priority="221" stopIfTrue="1">
      <formula>OR(AA8=祝色)</formula>
    </cfRule>
  </conditionalFormatting>
  <conditionalFormatting sqref="AC8">
    <cfRule type="expression" dxfId="11898" priority="220" stopIfTrue="1">
      <formula>OR(AC8=祝色)</formula>
    </cfRule>
  </conditionalFormatting>
  <conditionalFormatting sqref="Q10">
    <cfRule type="expression" dxfId="11897" priority="219" stopIfTrue="1">
      <formula>OR(Q10=祝色)</formula>
    </cfRule>
  </conditionalFormatting>
  <conditionalFormatting sqref="S10">
    <cfRule type="expression" dxfId="11896" priority="218" stopIfTrue="1">
      <formula>OR(S10=祝色)</formula>
    </cfRule>
  </conditionalFormatting>
  <conditionalFormatting sqref="U10">
    <cfRule type="expression" dxfId="11895" priority="217" stopIfTrue="1">
      <formula>OR(U10=祝色)</formula>
    </cfRule>
  </conditionalFormatting>
  <conditionalFormatting sqref="W10">
    <cfRule type="expression" dxfId="11894" priority="216" stopIfTrue="1">
      <formula>OR(W10=祝色)</formula>
    </cfRule>
  </conditionalFormatting>
  <conditionalFormatting sqref="Y10">
    <cfRule type="expression" dxfId="11893" priority="215" stopIfTrue="1">
      <formula>OR(Y10=祝色)</formula>
    </cfRule>
  </conditionalFormatting>
  <conditionalFormatting sqref="AA10">
    <cfRule type="expression" dxfId="11892" priority="214" stopIfTrue="1">
      <formula>OR(AA10=祝色)</formula>
    </cfRule>
  </conditionalFormatting>
  <conditionalFormatting sqref="AC10">
    <cfRule type="expression" dxfId="11891" priority="213" stopIfTrue="1">
      <formula>OR(AC10=祝色)</formula>
    </cfRule>
  </conditionalFormatting>
  <conditionalFormatting sqref="Q12">
    <cfRule type="expression" dxfId="11890" priority="212" stopIfTrue="1">
      <formula>OR(Q12=祝色)</formula>
    </cfRule>
  </conditionalFormatting>
  <conditionalFormatting sqref="S12">
    <cfRule type="expression" dxfId="11889" priority="211" stopIfTrue="1">
      <formula>OR(S12=祝色)</formula>
    </cfRule>
  </conditionalFormatting>
  <conditionalFormatting sqref="U12">
    <cfRule type="expression" dxfId="11888" priority="210" stopIfTrue="1">
      <formula>OR(U12=祝色)</formula>
    </cfRule>
  </conditionalFormatting>
  <conditionalFormatting sqref="W12">
    <cfRule type="expression" dxfId="11887" priority="209" stopIfTrue="1">
      <formula>OR(W12=祝色)</formula>
    </cfRule>
  </conditionalFormatting>
  <conditionalFormatting sqref="Y12">
    <cfRule type="expression" dxfId="11886" priority="208" stopIfTrue="1">
      <formula>OR(Y12=祝色)</formula>
    </cfRule>
  </conditionalFormatting>
  <conditionalFormatting sqref="AA12">
    <cfRule type="expression" dxfId="11885" priority="207" stopIfTrue="1">
      <formula>OR(AA12=祝色)</formula>
    </cfRule>
  </conditionalFormatting>
  <conditionalFormatting sqref="AC12">
    <cfRule type="expression" dxfId="11884" priority="206" stopIfTrue="1">
      <formula>OR(AC12=祝色)</formula>
    </cfRule>
  </conditionalFormatting>
  <conditionalFormatting sqref="U14">
    <cfRule type="expression" dxfId="11883" priority="205" stopIfTrue="1">
      <formula>OR(U14=祝色)</formula>
    </cfRule>
  </conditionalFormatting>
  <conditionalFormatting sqref="W14">
    <cfRule type="expression" dxfId="11882" priority="204" stopIfTrue="1">
      <formula>OR(W14=祝色)</formula>
    </cfRule>
  </conditionalFormatting>
  <conditionalFormatting sqref="Y14">
    <cfRule type="expression" dxfId="11881" priority="203" stopIfTrue="1">
      <formula>OR(Y14=祝色)</formula>
    </cfRule>
  </conditionalFormatting>
  <conditionalFormatting sqref="AC14">
    <cfRule type="expression" dxfId="11880" priority="202" stopIfTrue="1">
      <formula>OR(AC14=祝色)</formula>
    </cfRule>
  </conditionalFormatting>
  <conditionalFormatting sqref="AA14">
    <cfRule type="expression" dxfId="11879" priority="201" stopIfTrue="1">
      <formula>OR(AA14=祝色)</formula>
    </cfRule>
  </conditionalFormatting>
  <conditionalFormatting sqref="E23">
    <cfRule type="expression" dxfId="11878" priority="180" stopIfTrue="1">
      <formula>OR(AND(WEEKDAY(E23)=1,MONTH(E23)&lt;&gt;MONTH(A19)),AND(OR(E23=祝色),MONTH(E23)&lt;&gt;MONTH(A19)))</formula>
    </cfRule>
    <cfRule type="expression" dxfId="11877" priority="181" stopIfTrue="1">
      <formula>MONTH(E23)&lt;&gt;MONTH(A19)</formula>
    </cfRule>
    <cfRule type="expression" dxfId="11876" priority="182" stopIfTrue="1">
      <formula>OR(E23=祝色)</formula>
    </cfRule>
  </conditionalFormatting>
  <conditionalFormatting sqref="G23">
    <cfRule type="expression" dxfId="11875" priority="183" stopIfTrue="1">
      <formula>OR(AND(WEEKDAY(G23)=1,MONTH(G23)&lt;&gt;MONTH(A19)),AND(OR(G23=祝色),MONTH(G23)&lt;&gt;MONTH(A19)))</formula>
    </cfRule>
    <cfRule type="expression" dxfId="11874" priority="184" stopIfTrue="1">
      <formula>MONTH(G23)&lt;&gt;MONTH(A19)</formula>
    </cfRule>
    <cfRule type="expression" dxfId="11873" priority="185" stopIfTrue="1">
      <formula>OR(G23=祝色)</formula>
    </cfRule>
  </conditionalFormatting>
  <conditionalFormatting sqref="I23">
    <cfRule type="expression" dxfId="11872" priority="186" stopIfTrue="1">
      <formula>OR(AND(WEEKDAY(I23)=1,MONTH(I23)&lt;&gt;MONTH(A19)),AND(OR(I23=祝色),MONTH(I23)&lt;&gt;MONTH(A19)))</formula>
    </cfRule>
    <cfRule type="expression" dxfId="11871" priority="187" stopIfTrue="1">
      <formula>MONTH(I23)&lt;&gt;MONTH(A19)</formula>
    </cfRule>
    <cfRule type="expression" dxfId="11870" priority="188" stopIfTrue="1">
      <formula>OR(I23=祝色)</formula>
    </cfRule>
  </conditionalFormatting>
  <conditionalFormatting sqref="K23">
    <cfRule type="expression" dxfId="11869" priority="189" stopIfTrue="1">
      <formula>OR(AND(WEEKDAY(K23)=1,MONTH(K23)&lt;&gt;MONTH(A19)),AND(OR(K23=祝色),MONTH(K23)&lt;&gt;MONTH(A19)))</formula>
    </cfRule>
    <cfRule type="expression" dxfId="11868" priority="190" stopIfTrue="1">
      <formula>MONTH(K23)&lt;&gt;MONTH(A19)</formula>
    </cfRule>
    <cfRule type="expression" dxfId="11867" priority="191" stopIfTrue="1">
      <formula>OR(K23=祝色)</formula>
    </cfRule>
  </conditionalFormatting>
  <conditionalFormatting sqref="A23">
    <cfRule type="expression" dxfId="11866" priority="192" stopIfTrue="1">
      <formula>OR(AND(WEEKDAY(A23)=1,MONTH(A23)&lt;&gt;MONTH(A19)),AND(OR(A23=祝色),MONTH(A23)&lt;&gt;MONTH(A19)))</formula>
    </cfRule>
    <cfRule type="expression" dxfId="11865" priority="193" stopIfTrue="1">
      <formula>MONTH(A23)&lt;&gt;MONTH(A19)</formula>
    </cfRule>
    <cfRule type="expression" dxfId="11864" priority="194" stopIfTrue="1">
      <formula>OR(A23=祝色)</formula>
    </cfRule>
  </conditionalFormatting>
  <conditionalFormatting sqref="C23">
    <cfRule type="expression" dxfId="11863" priority="195" stopIfTrue="1">
      <formula>OR(AND(WEEKDAY(C23)=1,MONTH(C23)&lt;&gt;MONTH(A19)),AND(OR(C23=祝色),MONTH(C23)&lt;&gt;MONTH(A19)))</formula>
    </cfRule>
    <cfRule type="expression" dxfId="11862" priority="196" stopIfTrue="1">
      <formula>MONTH(C23)&lt;&gt;MONTH(A19)</formula>
    </cfRule>
    <cfRule type="expression" dxfId="11861" priority="197" stopIfTrue="1">
      <formula>OR(C23=祝色)</formula>
    </cfRule>
  </conditionalFormatting>
  <conditionalFormatting sqref="M23">
    <cfRule type="expression" dxfId="11860" priority="198" stopIfTrue="1">
      <formula>OR(M23=祝色)</formula>
    </cfRule>
  </conditionalFormatting>
  <conditionalFormatting sqref="C31">
    <cfRule type="expression" dxfId="11859" priority="199" stopIfTrue="1">
      <formula>OR(C31=祝色)</formula>
    </cfRule>
  </conditionalFormatting>
  <conditionalFormatting sqref="A31">
    <cfRule type="expression" dxfId="11858" priority="200" stopIfTrue="1">
      <formula>OR(A31=祝色)</formula>
    </cfRule>
  </conditionalFormatting>
  <conditionalFormatting sqref="A25">
    <cfRule type="expression" dxfId="11857" priority="179" stopIfTrue="1">
      <formula>OR(A25=祝色)</formula>
    </cfRule>
  </conditionalFormatting>
  <conditionalFormatting sqref="C25">
    <cfRule type="expression" dxfId="11856" priority="178" stopIfTrue="1">
      <formula>OR(C25=祝色)</formula>
    </cfRule>
  </conditionalFormatting>
  <conditionalFormatting sqref="E25">
    <cfRule type="expression" dxfId="11855" priority="177" stopIfTrue="1">
      <formula>OR(E25=祝色)</formula>
    </cfRule>
  </conditionalFormatting>
  <conditionalFormatting sqref="G25">
    <cfRule type="expression" dxfId="11854" priority="176" stopIfTrue="1">
      <formula>OR(G25=祝色)</formula>
    </cfRule>
  </conditionalFormatting>
  <conditionalFormatting sqref="I25">
    <cfRule type="expression" dxfId="11853" priority="175" stopIfTrue="1">
      <formula>OR(I25=祝色)</formula>
    </cfRule>
  </conditionalFormatting>
  <conditionalFormatting sqref="K25">
    <cfRule type="expression" dxfId="11852" priority="174" stopIfTrue="1">
      <formula>OR(K25=祝色)</formula>
    </cfRule>
  </conditionalFormatting>
  <conditionalFormatting sqref="M25">
    <cfRule type="expression" dxfId="11851" priority="173" stopIfTrue="1">
      <formula>OR(M25=祝色)</formula>
    </cfRule>
  </conditionalFormatting>
  <conditionalFormatting sqref="A27">
    <cfRule type="expression" dxfId="11850" priority="172" stopIfTrue="1">
      <formula>OR(A27=祝色)</formula>
    </cfRule>
  </conditionalFormatting>
  <conditionalFormatting sqref="C27">
    <cfRule type="expression" dxfId="11849" priority="171" stopIfTrue="1">
      <formula>OR(C27=祝色)</formula>
    </cfRule>
  </conditionalFormatting>
  <conditionalFormatting sqref="E27">
    <cfRule type="expression" dxfId="11848" priority="170" stopIfTrue="1">
      <formula>OR(E27=祝色)</formula>
    </cfRule>
  </conditionalFormatting>
  <conditionalFormatting sqref="G27">
    <cfRule type="expression" dxfId="11847" priority="169" stopIfTrue="1">
      <formula>OR(G27=祝色)</formula>
    </cfRule>
  </conditionalFormatting>
  <conditionalFormatting sqref="I27">
    <cfRule type="expression" dxfId="11846" priority="168" stopIfTrue="1">
      <formula>OR(I27=祝色)</formula>
    </cfRule>
  </conditionalFormatting>
  <conditionalFormatting sqref="K27">
    <cfRule type="expression" dxfId="11845" priority="167" stopIfTrue="1">
      <formula>OR(K27=祝色)</formula>
    </cfRule>
  </conditionalFormatting>
  <conditionalFormatting sqref="M27">
    <cfRule type="expression" dxfId="11844" priority="166" stopIfTrue="1">
      <formula>OR(M27=祝色)</formula>
    </cfRule>
  </conditionalFormatting>
  <conditionalFormatting sqref="A29">
    <cfRule type="expression" dxfId="11843" priority="165" stopIfTrue="1">
      <formula>OR(A29=祝色)</formula>
    </cfRule>
  </conditionalFormatting>
  <conditionalFormatting sqref="C29">
    <cfRule type="expression" dxfId="11842" priority="164" stopIfTrue="1">
      <formula>OR(C29=祝色)</formula>
    </cfRule>
  </conditionalFormatting>
  <conditionalFormatting sqref="E29">
    <cfRule type="expression" dxfId="11841" priority="163" stopIfTrue="1">
      <formula>OR(E29=祝色)</formula>
    </cfRule>
  </conditionalFormatting>
  <conditionalFormatting sqref="G29">
    <cfRule type="expression" dxfId="11840" priority="162" stopIfTrue="1">
      <formula>OR(G29=祝色)</formula>
    </cfRule>
  </conditionalFormatting>
  <conditionalFormatting sqref="I29">
    <cfRule type="expression" dxfId="11839" priority="161" stopIfTrue="1">
      <formula>OR(I29=祝色)</formula>
    </cfRule>
  </conditionalFormatting>
  <conditionalFormatting sqref="K29">
    <cfRule type="expression" dxfId="11838" priority="160" stopIfTrue="1">
      <formula>OR(K29=祝色)</formula>
    </cfRule>
  </conditionalFormatting>
  <conditionalFormatting sqref="M29">
    <cfRule type="expression" dxfId="11837" priority="159" stopIfTrue="1">
      <formula>OR(M29=祝色)</formula>
    </cfRule>
  </conditionalFormatting>
  <conditionalFormatting sqref="E31">
    <cfRule type="expression" dxfId="11836" priority="158" stopIfTrue="1">
      <formula>OR(E31=祝色)</formula>
    </cfRule>
  </conditionalFormatting>
  <conditionalFormatting sqref="G31">
    <cfRule type="expression" dxfId="11835" priority="157" stopIfTrue="1">
      <formula>OR(G31=祝色)</formula>
    </cfRule>
  </conditionalFormatting>
  <conditionalFormatting sqref="I31">
    <cfRule type="expression" dxfId="11834" priority="156" stopIfTrue="1">
      <formula>OR(I31=祝色)</formula>
    </cfRule>
  </conditionalFormatting>
  <conditionalFormatting sqref="M31">
    <cfRule type="expression" dxfId="11833" priority="155" stopIfTrue="1">
      <formula>OR(M31=祝色)</formula>
    </cfRule>
  </conditionalFormatting>
  <conditionalFormatting sqref="K31">
    <cfRule type="expression" dxfId="11832" priority="154" stopIfTrue="1">
      <formula>OR(K31=祝色)</formula>
    </cfRule>
  </conditionalFormatting>
  <conditionalFormatting sqref="U23">
    <cfRule type="expression" dxfId="11831" priority="133" stopIfTrue="1">
      <formula>OR(AND(WEEKDAY(U23)=1,MONTH(U23)&lt;&gt;MONTH(Q19)),AND(OR(U23=祝色),MONTH(U23)&lt;&gt;MONTH(Q19)))</formula>
    </cfRule>
    <cfRule type="expression" dxfId="11830" priority="134" stopIfTrue="1">
      <formula>MONTH(U23)&lt;&gt;MONTH(Q19)</formula>
    </cfRule>
    <cfRule type="expression" dxfId="11829" priority="135" stopIfTrue="1">
      <formula>OR(U23=祝色)</formula>
    </cfRule>
  </conditionalFormatting>
  <conditionalFormatting sqref="W23">
    <cfRule type="expression" dxfId="11828" priority="136" stopIfTrue="1">
      <formula>OR(AND(WEEKDAY(W23)=1,MONTH(W23)&lt;&gt;MONTH(Q19)),AND(OR(W23=祝色),MONTH(W23)&lt;&gt;MONTH(Q19)))</formula>
    </cfRule>
    <cfRule type="expression" dxfId="11827" priority="137" stopIfTrue="1">
      <formula>MONTH(W23)&lt;&gt;MONTH(Q19)</formula>
    </cfRule>
    <cfRule type="expression" dxfId="11826" priority="138" stopIfTrue="1">
      <formula>OR(W23=祝色)</formula>
    </cfRule>
  </conditionalFormatting>
  <conditionalFormatting sqref="Y23">
    <cfRule type="expression" dxfId="11825" priority="139" stopIfTrue="1">
      <formula>OR(AND(WEEKDAY(Y23)=1,MONTH(Y23)&lt;&gt;MONTH(Q19)),AND(OR(Y23=祝色),MONTH(Y23)&lt;&gt;MONTH(Q19)))</formula>
    </cfRule>
    <cfRule type="expression" dxfId="11824" priority="140" stopIfTrue="1">
      <formula>MONTH(Y23)&lt;&gt;MONTH(Q19)</formula>
    </cfRule>
    <cfRule type="expression" dxfId="11823" priority="141" stopIfTrue="1">
      <formula>OR(Y23=祝色)</formula>
    </cfRule>
  </conditionalFormatting>
  <conditionalFormatting sqref="AA23">
    <cfRule type="expression" dxfId="11822" priority="142" stopIfTrue="1">
      <formula>OR(AND(WEEKDAY(AA23)=1,MONTH(AA23)&lt;&gt;MONTH(Q19)),AND(OR(AA23=祝色),MONTH(AA23)&lt;&gt;MONTH(Q19)))</formula>
    </cfRule>
    <cfRule type="expression" dxfId="11821" priority="143" stopIfTrue="1">
      <formula>MONTH(AA23)&lt;&gt;MONTH(Q19)</formula>
    </cfRule>
    <cfRule type="expression" dxfId="11820" priority="144" stopIfTrue="1">
      <formula>OR(AA23=祝色)</formula>
    </cfRule>
  </conditionalFormatting>
  <conditionalFormatting sqref="Q23">
    <cfRule type="expression" dxfId="11819" priority="145" stopIfTrue="1">
      <formula>OR(AND(WEEKDAY(Q23)=1,MONTH(Q23)&lt;&gt;MONTH(Q19)),AND(OR(Q23=祝色),MONTH(Q23)&lt;&gt;MONTH(Q19)))</formula>
    </cfRule>
    <cfRule type="expression" dxfId="11818" priority="146" stopIfTrue="1">
      <formula>MONTH(Q23)&lt;&gt;MONTH(Q19)</formula>
    </cfRule>
    <cfRule type="expression" dxfId="11817" priority="147" stopIfTrue="1">
      <formula>OR(Q23=祝色)</formula>
    </cfRule>
  </conditionalFormatting>
  <conditionalFormatting sqref="S23">
    <cfRule type="expression" dxfId="11816" priority="148" stopIfTrue="1">
      <formula>OR(AND(WEEKDAY(S23)=1,MONTH(S23)&lt;&gt;MONTH(Q19)),AND(OR(S23=祝色),MONTH(S23)&lt;&gt;MONTH(Q19)))</formula>
    </cfRule>
    <cfRule type="expression" dxfId="11815" priority="149" stopIfTrue="1">
      <formula>MONTH(S23)&lt;&gt;MONTH(Q19)</formula>
    </cfRule>
    <cfRule type="expression" dxfId="11814" priority="150" stopIfTrue="1">
      <formula>OR(S23=祝色)</formula>
    </cfRule>
  </conditionalFormatting>
  <conditionalFormatting sqref="AC23">
    <cfRule type="expression" dxfId="11813" priority="151" stopIfTrue="1">
      <formula>OR(AC23=祝色)</formula>
    </cfRule>
  </conditionalFormatting>
  <conditionalFormatting sqref="S31">
    <cfRule type="expression" dxfId="11812" priority="152" stopIfTrue="1">
      <formula>OR(S31=祝色)</formula>
    </cfRule>
  </conditionalFormatting>
  <conditionalFormatting sqref="Q31">
    <cfRule type="expression" dxfId="11811" priority="153" stopIfTrue="1">
      <formula>OR(Q31=祝色)</formula>
    </cfRule>
  </conditionalFormatting>
  <conditionalFormatting sqref="Q25">
    <cfRule type="expression" dxfId="11810" priority="132" stopIfTrue="1">
      <formula>OR(Q25=祝色)</formula>
    </cfRule>
  </conditionalFormatting>
  <conditionalFormatting sqref="S25">
    <cfRule type="expression" dxfId="11809" priority="131" stopIfTrue="1">
      <formula>OR(S25=祝色)</formula>
    </cfRule>
  </conditionalFormatting>
  <conditionalFormatting sqref="U25">
    <cfRule type="expression" dxfId="11808" priority="130" stopIfTrue="1">
      <formula>OR(U25=祝色)</formula>
    </cfRule>
  </conditionalFormatting>
  <conditionalFormatting sqref="W25">
    <cfRule type="expression" dxfId="11807" priority="129" stopIfTrue="1">
      <formula>OR(W25=祝色)</formula>
    </cfRule>
  </conditionalFormatting>
  <conditionalFormatting sqref="Y25">
    <cfRule type="expression" dxfId="11806" priority="128" stopIfTrue="1">
      <formula>OR(Y25=祝色)</formula>
    </cfRule>
  </conditionalFormatting>
  <conditionalFormatting sqref="AA25">
    <cfRule type="expression" dxfId="11805" priority="127" stopIfTrue="1">
      <formula>OR(AA25=祝色)</formula>
    </cfRule>
  </conditionalFormatting>
  <conditionalFormatting sqref="AC25">
    <cfRule type="expression" dxfId="11804" priority="126" stopIfTrue="1">
      <formula>OR(AC25=祝色)</formula>
    </cfRule>
  </conditionalFormatting>
  <conditionalFormatting sqref="Q27">
    <cfRule type="expression" dxfId="11803" priority="125" stopIfTrue="1">
      <formula>OR(Q27=祝色)</formula>
    </cfRule>
  </conditionalFormatting>
  <conditionalFormatting sqref="S27">
    <cfRule type="expression" dxfId="11802" priority="124" stopIfTrue="1">
      <formula>OR(S27=祝色)</formula>
    </cfRule>
  </conditionalFormatting>
  <conditionalFormatting sqref="U27">
    <cfRule type="expression" dxfId="11801" priority="123" stopIfTrue="1">
      <formula>OR(U27=祝色)</formula>
    </cfRule>
  </conditionalFormatting>
  <conditionalFormatting sqref="W27">
    <cfRule type="expression" dxfId="11800" priority="122" stopIfTrue="1">
      <formula>OR(W27=祝色)</formula>
    </cfRule>
  </conditionalFormatting>
  <conditionalFormatting sqref="Y27">
    <cfRule type="expression" dxfId="11799" priority="121" stopIfTrue="1">
      <formula>OR(Y27=祝色)</formula>
    </cfRule>
  </conditionalFormatting>
  <conditionalFormatting sqref="AA27">
    <cfRule type="expression" dxfId="11798" priority="120" stopIfTrue="1">
      <formula>OR(AA27=祝色)</formula>
    </cfRule>
  </conditionalFormatting>
  <conditionalFormatting sqref="AC27">
    <cfRule type="expression" dxfId="11797" priority="119" stopIfTrue="1">
      <formula>OR(AC27=祝色)</formula>
    </cfRule>
  </conditionalFormatting>
  <conditionalFormatting sqref="Q29">
    <cfRule type="expression" dxfId="11796" priority="118" stopIfTrue="1">
      <formula>OR(Q29=祝色)</formula>
    </cfRule>
  </conditionalFormatting>
  <conditionalFormatting sqref="S29">
    <cfRule type="expression" dxfId="11795" priority="117" stopIfTrue="1">
      <formula>OR(S29=祝色)</formula>
    </cfRule>
  </conditionalFormatting>
  <conditionalFormatting sqref="U29">
    <cfRule type="expression" dxfId="11794" priority="116" stopIfTrue="1">
      <formula>OR(U29=祝色)</formula>
    </cfRule>
  </conditionalFormatting>
  <conditionalFormatting sqref="W29">
    <cfRule type="expression" dxfId="11793" priority="115" stopIfTrue="1">
      <formula>OR(W29=祝色)</formula>
    </cfRule>
  </conditionalFormatting>
  <conditionalFormatting sqref="Y29">
    <cfRule type="expression" dxfId="11792" priority="114" stopIfTrue="1">
      <formula>OR(Y29=祝色)</formula>
    </cfRule>
  </conditionalFormatting>
  <conditionalFormatting sqref="AA29">
    <cfRule type="expression" dxfId="11791" priority="113" stopIfTrue="1">
      <formula>OR(AA29=祝色)</formula>
    </cfRule>
  </conditionalFormatting>
  <conditionalFormatting sqref="AC29">
    <cfRule type="expression" dxfId="11790" priority="112" stopIfTrue="1">
      <formula>OR(AC29=祝色)</formula>
    </cfRule>
  </conditionalFormatting>
  <conditionalFormatting sqref="U31">
    <cfRule type="expression" dxfId="11789" priority="111" stopIfTrue="1">
      <formula>OR(U31=祝色)</formula>
    </cfRule>
  </conditionalFormatting>
  <conditionalFormatting sqref="W31">
    <cfRule type="expression" dxfId="11788" priority="110" stopIfTrue="1">
      <formula>OR(W31=祝色)</formula>
    </cfRule>
  </conditionalFormatting>
  <conditionalFormatting sqref="Y31">
    <cfRule type="expression" dxfId="11787" priority="109" stopIfTrue="1">
      <formula>OR(Y31=祝色)</formula>
    </cfRule>
  </conditionalFormatting>
  <conditionalFormatting sqref="AC31">
    <cfRule type="expression" dxfId="11786" priority="108" stopIfTrue="1">
      <formula>OR(AC31=祝色)</formula>
    </cfRule>
  </conditionalFormatting>
  <conditionalFormatting sqref="AA31">
    <cfRule type="expression" dxfId="11785" priority="107" stopIfTrue="1">
      <formula>OR(AA31=祝色)</formula>
    </cfRule>
  </conditionalFormatting>
  <conditionalFormatting sqref="E40">
    <cfRule type="expression" dxfId="11784" priority="86" stopIfTrue="1">
      <formula>OR(AND(WEEKDAY(E40)=1,MONTH(E40)&lt;&gt;MONTH(A36)),AND(OR(E40=祝色),MONTH(E40)&lt;&gt;MONTH(A36)))</formula>
    </cfRule>
    <cfRule type="expression" dxfId="11783" priority="87" stopIfTrue="1">
      <formula>MONTH(E40)&lt;&gt;MONTH(A36)</formula>
    </cfRule>
    <cfRule type="expression" dxfId="11782" priority="88" stopIfTrue="1">
      <formula>OR(E40=祝色)</formula>
    </cfRule>
  </conditionalFormatting>
  <conditionalFormatting sqref="G40">
    <cfRule type="expression" dxfId="11781" priority="89" stopIfTrue="1">
      <formula>OR(AND(WEEKDAY(G40)=1,MONTH(G40)&lt;&gt;MONTH(A36)),AND(OR(G40=祝色),MONTH(G40)&lt;&gt;MONTH(A36)))</formula>
    </cfRule>
    <cfRule type="expression" dxfId="11780" priority="90" stopIfTrue="1">
      <formula>MONTH(G40)&lt;&gt;MONTH(A36)</formula>
    </cfRule>
    <cfRule type="expression" dxfId="11779" priority="91" stopIfTrue="1">
      <formula>OR(G40=祝色)</formula>
    </cfRule>
  </conditionalFormatting>
  <conditionalFormatting sqref="I40">
    <cfRule type="expression" dxfId="11778" priority="92" stopIfTrue="1">
      <formula>OR(AND(WEEKDAY(I40)=1,MONTH(I40)&lt;&gt;MONTH(A36)),AND(OR(I40=祝色),MONTH(I40)&lt;&gt;MONTH(A36)))</formula>
    </cfRule>
    <cfRule type="expression" dxfId="11777" priority="93" stopIfTrue="1">
      <formula>MONTH(I40)&lt;&gt;MONTH(A36)</formula>
    </cfRule>
    <cfRule type="expression" dxfId="11776" priority="94" stopIfTrue="1">
      <formula>OR(I40=祝色)</formula>
    </cfRule>
  </conditionalFormatting>
  <conditionalFormatting sqref="K40">
    <cfRule type="expression" dxfId="11775" priority="95" stopIfTrue="1">
      <formula>OR(AND(WEEKDAY(K40)=1,MONTH(K40)&lt;&gt;MONTH(A36)),AND(OR(K40=祝色),MONTH(K40)&lt;&gt;MONTH(A36)))</formula>
    </cfRule>
    <cfRule type="expression" dxfId="11774" priority="96" stopIfTrue="1">
      <formula>MONTH(K40)&lt;&gt;MONTH(A36)</formula>
    </cfRule>
    <cfRule type="expression" dxfId="11773" priority="97" stopIfTrue="1">
      <formula>OR(K40=祝色)</formula>
    </cfRule>
  </conditionalFormatting>
  <conditionalFormatting sqref="A40">
    <cfRule type="expression" dxfId="11772" priority="98" stopIfTrue="1">
      <formula>OR(AND(WEEKDAY(A40)=1,MONTH(A40)&lt;&gt;MONTH(A36)),AND(OR(A40=祝色),MONTH(A40)&lt;&gt;MONTH(A36)))</formula>
    </cfRule>
    <cfRule type="expression" dxfId="11771" priority="99" stopIfTrue="1">
      <formula>MONTH(A40)&lt;&gt;MONTH(A36)</formula>
    </cfRule>
    <cfRule type="expression" dxfId="11770" priority="100" stopIfTrue="1">
      <formula>OR(A40=祝色)</formula>
    </cfRule>
  </conditionalFormatting>
  <conditionalFormatting sqref="C40">
    <cfRule type="expression" dxfId="11769" priority="101" stopIfTrue="1">
      <formula>OR(AND(WEEKDAY(C40)=1,MONTH(C40)&lt;&gt;MONTH(A36)),AND(OR(C40=祝色),MONTH(C40)&lt;&gt;MONTH(A36)))</formula>
    </cfRule>
    <cfRule type="expression" dxfId="11768" priority="102" stopIfTrue="1">
      <formula>MONTH(C40)&lt;&gt;MONTH(A36)</formula>
    </cfRule>
    <cfRule type="expression" dxfId="11767" priority="103" stopIfTrue="1">
      <formula>OR(C40=祝色)</formula>
    </cfRule>
  </conditionalFormatting>
  <conditionalFormatting sqref="M40">
    <cfRule type="expression" dxfId="11766" priority="104" stopIfTrue="1">
      <formula>OR(M40=祝色)</formula>
    </cfRule>
  </conditionalFormatting>
  <conditionalFormatting sqref="C48">
    <cfRule type="expression" dxfId="11765" priority="105" stopIfTrue="1">
      <formula>OR(C48=祝色)</formula>
    </cfRule>
  </conditionalFormatting>
  <conditionalFormatting sqref="A48">
    <cfRule type="expression" dxfId="11764" priority="106" stopIfTrue="1">
      <formula>OR(A48=祝色)</formula>
    </cfRule>
  </conditionalFormatting>
  <conditionalFormatting sqref="A42">
    <cfRule type="expression" dxfId="11763" priority="85" stopIfTrue="1">
      <formula>OR(A42=祝色)</formula>
    </cfRule>
  </conditionalFormatting>
  <conditionalFormatting sqref="C42">
    <cfRule type="expression" dxfId="11762" priority="84" stopIfTrue="1">
      <formula>OR(C42=祝色)</formula>
    </cfRule>
  </conditionalFormatting>
  <conditionalFormatting sqref="E42">
    <cfRule type="expression" dxfId="11761" priority="83" stopIfTrue="1">
      <formula>OR(E42=祝色)</formula>
    </cfRule>
  </conditionalFormatting>
  <conditionalFormatting sqref="G42">
    <cfRule type="expression" dxfId="11760" priority="82" stopIfTrue="1">
      <formula>OR(G42=祝色)</formula>
    </cfRule>
  </conditionalFormatting>
  <conditionalFormatting sqref="I42">
    <cfRule type="expression" dxfId="11759" priority="81" stopIfTrue="1">
      <formula>OR(I42=祝色)</formula>
    </cfRule>
  </conditionalFormatting>
  <conditionalFormatting sqref="K42">
    <cfRule type="expression" dxfId="11758" priority="80" stopIfTrue="1">
      <formula>OR(K42=祝色)</formula>
    </cfRule>
  </conditionalFormatting>
  <conditionalFormatting sqref="M42">
    <cfRule type="expression" dxfId="11757" priority="79" stopIfTrue="1">
      <formula>OR(M42=祝色)</formula>
    </cfRule>
  </conditionalFormatting>
  <conditionalFormatting sqref="A44">
    <cfRule type="expression" dxfId="11756" priority="78" stopIfTrue="1">
      <formula>OR(A44=祝色)</formula>
    </cfRule>
  </conditionalFormatting>
  <conditionalFormatting sqref="C44">
    <cfRule type="expression" dxfId="11755" priority="77" stopIfTrue="1">
      <formula>OR(C44=祝色)</formula>
    </cfRule>
  </conditionalFormatting>
  <conditionalFormatting sqref="E44">
    <cfRule type="expression" dxfId="11754" priority="76" stopIfTrue="1">
      <formula>OR(E44=祝色)</formula>
    </cfRule>
  </conditionalFormatting>
  <conditionalFormatting sqref="G44">
    <cfRule type="expression" dxfId="11753" priority="75" stopIfTrue="1">
      <formula>OR(G44=祝色)</formula>
    </cfRule>
  </conditionalFormatting>
  <conditionalFormatting sqref="I44">
    <cfRule type="expression" dxfId="11752" priority="74" stopIfTrue="1">
      <formula>OR(I44=祝色)</formula>
    </cfRule>
  </conditionalFormatting>
  <conditionalFormatting sqref="K44">
    <cfRule type="expression" dxfId="11751" priority="73" stopIfTrue="1">
      <formula>OR(K44=祝色)</formula>
    </cfRule>
  </conditionalFormatting>
  <conditionalFormatting sqref="M44">
    <cfRule type="expression" dxfId="11750" priority="72" stopIfTrue="1">
      <formula>OR(M44=祝色)</formula>
    </cfRule>
  </conditionalFormatting>
  <conditionalFormatting sqref="A46">
    <cfRule type="expression" dxfId="11749" priority="71" stopIfTrue="1">
      <formula>OR(A46=祝色)</formula>
    </cfRule>
  </conditionalFormatting>
  <conditionalFormatting sqref="C46">
    <cfRule type="expression" dxfId="11748" priority="70" stopIfTrue="1">
      <formula>OR(C46=祝色)</formula>
    </cfRule>
  </conditionalFormatting>
  <conditionalFormatting sqref="E46">
    <cfRule type="expression" dxfId="11747" priority="69" stopIfTrue="1">
      <formula>OR(E46=祝色)</formula>
    </cfRule>
  </conditionalFormatting>
  <conditionalFormatting sqref="G46">
    <cfRule type="expression" dxfId="11746" priority="68" stopIfTrue="1">
      <formula>OR(G46=祝色)</formula>
    </cfRule>
  </conditionalFormatting>
  <conditionalFormatting sqref="I46">
    <cfRule type="expression" dxfId="11745" priority="67" stopIfTrue="1">
      <formula>OR(I46=祝色)</formula>
    </cfRule>
  </conditionalFormatting>
  <conditionalFormatting sqref="K46">
    <cfRule type="expression" dxfId="11744" priority="66" stopIfTrue="1">
      <formula>OR(K46=祝色)</formula>
    </cfRule>
  </conditionalFormatting>
  <conditionalFormatting sqref="M46">
    <cfRule type="expression" dxfId="11743" priority="65" stopIfTrue="1">
      <formula>OR(M46=祝色)</formula>
    </cfRule>
  </conditionalFormatting>
  <conditionalFormatting sqref="E48">
    <cfRule type="expression" dxfId="11742" priority="64" stopIfTrue="1">
      <formula>OR(E48=祝色)</formula>
    </cfRule>
  </conditionalFormatting>
  <conditionalFormatting sqref="G48">
    <cfRule type="expression" dxfId="11741" priority="63" stopIfTrue="1">
      <formula>OR(G48=祝色)</formula>
    </cfRule>
  </conditionalFormatting>
  <conditionalFormatting sqref="I48">
    <cfRule type="expression" dxfId="11740" priority="62" stopIfTrue="1">
      <formula>OR(I48=祝色)</formula>
    </cfRule>
  </conditionalFormatting>
  <conditionalFormatting sqref="M48">
    <cfRule type="expression" dxfId="11739" priority="61" stopIfTrue="1">
      <formula>OR(M48=祝色)</formula>
    </cfRule>
  </conditionalFormatting>
  <conditionalFormatting sqref="K48">
    <cfRule type="expression" dxfId="11738" priority="60" stopIfTrue="1">
      <formula>OR(K48=祝色)</formula>
    </cfRule>
  </conditionalFormatting>
  <conditionalFormatting sqref="U40">
    <cfRule type="expression" dxfId="11737" priority="39" stopIfTrue="1">
      <formula>OR(AND(WEEKDAY(U40)=1,MONTH(U40)&lt;&gt;MONTH(Q36)),AND(OR(U40=祝色),MONTH(U40)&lt;&gt;MONTH(Q36)))</formula>
    </cfRule>
    <cfRule type="expression" dxfId="11736" priority="40" stopIfTrue="1">
      <formula>MONTH(U40)&lt;&gt;MONTH(Q36)</formula>
    </cfRule>
    <cfRule type="expression" dxfId="11735" priority="41" stopIfTrue="1">
      <formula>OR(U40=祝色)</formula>
    </cfRule>
  </conditionalFormatting>
  <conditionalFormatting sqref="W40">
    <cfRule type="expression" dxfId="11734" priority="42" stopIfTrue="1">
      <formula>OR(AND(WEEKDAY(W40)=1,MONTH(W40)&lt;&gt;MONTH(Q36)),AND(OR(W40=祝色),MONTH(W40)&lt;&gt;MONTH(Q36)))</formula>
    </cfRule>
    <cfRule type="expression" dxfId="11733" priority="43" stopIfTrue="1">
      <formula>MONTH(W40)&lt;&gt;MONTH(Q36)</formula>
    </cfRule>
    <cfRule type="expression" dxfId="11732" priority="44" stopIfTrue="1">
      <formula>OR(W40=祝色)</formula>
    </cfRule>
  </conditionalFormatting>
  <conditionalFormatting sqref="Y40">
    <cfRule type="expression" dxfId="11731" priority="45" stopIfTrue="1">
      <formula>OR(AND(WEEKDAY(Y40)=1,MONTH(Y40)&lt;&gt;MONTH(Q36)),AND(OR(Y40=祝色),MONTH(Y40)&lt;&gt;MONTH(Q36)))</formula>
    </cfRule>
    <cfRule type="expression" dxfId="11730" priority="46" stopIfTrue="1">
      <formula>MONTH(Y40)&lt;&gt;MONTH(Q36)</formula>
    </cfRule>
    <cfRule type="expression" dxfId="11729" priority="47" stopIfTrue="1">
      <formula>OR(Y40=祝色)</formula>
    </cfRule>
  </conditionalFormatting>
  <conditionalFormatting sqref="AA40">
    <cfRule type="expression" dxfId="11728" priority="48" stopIfTrue="1">
      <formula>OR(AND(WEEKDAY(AA40)=1,MONTH(AA40)&lt;&gt;MONTH(Q36)),AND(OR(AA40=祝色),MONTH(AA40)&lt;&gt;MONTH(Q36)))</formula>
    </cfRule>
    <cfRule type="expression" dxfId="11727" priority="49" stopIfTrue="1">
      <formula>MONTH(AA40)&lt;&gt;MONTH(Q36)</formula>
    </cfRule>
    <cfRule type="expression" dxfId="11726" priority="50" stopIfTrue="1">
      <formula>OR(AA40=祝色)</formula>
    </cfRule>
  </conditionalFormatting>
  <conditionalFormatting sqref="Q40">
    <cfRule type="expression" dxfId="11725" priority="51" stopIfTrue="1">
      <formula>OR(AND(WEEKDAY(Q40)=1,MONTH(Q40)&lt;&gt;MONTH(Q36)),AND(OR(Q40=祝色),MONTH(Q40)&lt;&gt;MONTH(Q36)))</formula>
    </cfRule>
    <cfRule type="expression" dxfId="11724" priority="52" stopIfTrue="1">
      <formula>MONTH(Q40)&lt;&gt;MONTH(Q36)</formula>
    </cfRule>
    <cfRule type="expression" dxfId="11723" priority="53" stopIfTrue="1">
      <formula>OR(Q40=祝色)</formula>
    </cfRule>
  </conditionalFormatting>
  <conditionalFormatting sqref="S40">
    <cfRule type="expression" dxfId="11722" priority="54" stopIfTrue="1">
      <formula>OR(AND(WEEKDAY(S40)=1,MONTH(S40)&lt;&gt;MONTH(Q36)),AND(OR(S40=祝色),MONTH(S40)&lt;&gt;MONTH(Q36)))</formula>
    </cfRule>
    <cfRule type="expression" dxfId="11721" priority="55" stopIfTrue="1">
      <formula>MONTH(S40)&lt;&gt;MONTH(Q36)</formula>
    </cfRule>
    <cfRule type="expression" dxfId="11720" priority="56" stopIfTrue="1">
      <formula>OR(S40=祝色)</formula>
    </cfRule>
  </conditionalFormatting>
  <conditionalFormatting sqref="AC40">
    <cfRule type="expression" dxfId="11719" priority="57" stopIfTrue="1">
      <formula>OR(AC40=祝色)</formula>
    </cfRule>
  </conditionalFormatting>
  <conditionalFormatting sqref="S48">
    <cfRule type="expression" dxfId="11718" priority="58" stopIfTrue="1">
      <formula>OR(S48=祝色)</formula>
    </cfRule>
  </conditionalFormatting>
  <conditionalFormatting sqref="Q48">
    <cfRule type="expression" dxfId="11717" priority="59" stopIfTrue="1">
      <formula>OR(Q48=祝色)</formula>
    </cfRule>
  </conditionalFormatting>
  <conditionalFormatting sqref="Q42">
    <cfRule type="expression" dxfId="11716" priority="38" stopIfTrue="1">
      <formula>OR(Q42=祝色)</formula>
    </cfRule>
  </conditionalFormatting>
  <conditionalFormatting sqref="S42">
    <cfRule type="expression" dxfId="11715" priority="37" stopIfTrue="1">
      <formula>OR(S42=祝色)</formula>
    </cfRule>
  </conditionalFormatting>
  <conditionalFormatting sqref="U42">
    <cfRule type="expression" dxfId="11714" priority="36" stopIfTrue="1">
      <formula>OR(U42=祝色)</formula>
    </cfRule>
  </conditionalFormatting>
  <conditionalFormatting sqref="W42">
    <cfRule type="expression" dxfId="11713" priority="35" stopIfTrue="1">
      <formula>OR(W42=祝色)</formula>
    </cfRule>
  </conditionalFormatting>
  <conditionalFormatting sqref="Y42">
    <cfRule type="expression" dxfId="11712" priority="34" stopIfTrue="1">
      <formula>OR(Y42=祝色)</formula>
    </cfRule>
  </conditionalFormatting>
  <conditionalFormatting sqref="AA42">
    <cfRule type="expression" dxfId="11711" priority="33" stopIfTrue="1">
      <formula>OR(AA42=祝色)</formula>
    </cfRule>
  </conditionalFormatting>
  <conditionalFormatting sqref="AC42">
    <cfRule type="expression" dxfId="11710" priority="32" stopIfTrue="1">
      <formula>OR(AC42=祝色)</formula>
    </cfRule>
  </conditionalFormatting>
  <conditionalFormatting sqref="Q44">
    <cfRule type="expression" dxfId="11709" priority="31" stopIfTrue="1">
      <formula>OR(Q44=祝色)</formula>
    </cfRule>
  </conditionalFormatting>
  <conditionalFormatting sqref="S44">
    <cfRule type="expression" dxfId="11708" priority="30" stopIfTrue="1">
      <formula>OR(S44=祝色)</formula>
    </cfRule>
  </conditionalFormatting>
  <conditionalFormatting sqref="U44">
    <cfRule type="expression" dxfId="11707" priority="29" stopIfTrue="1">
      <formula>OR(U44=祝色)</formula>
    </cfRule>
  </conditionalFormatting>
  <conditionalFormatting sqref="W44">
    <cfRule type="expression" dxfId="11706" priority="28" stopIfTrue="1">
      <formula>OR(W44=祝色)</formula>
    </cfRule>
  </conditionalFormatting>
  <conditionalFormatting sqref="Y44">
    <cfRule type="expression" dxfId="11705" priority="27" stopIfTrue="1">
      <formula>OR(Y44=祝色)</formula>
    </cfRule>
  </conditionalFormatting>
  <conditionalFormatting sqref="AA44">
    <cfRule type="expression" dxfId="11704" priority="26" stopIfTrue="1">
      <formula>OR(AA44=祝色)</formula>
    </cfRule>
  </conditionalFormatting>
  <conditionalFormatting sqref="AC44">
    <cfRule type="expression" dxfId="11703" priority="25" stopIfTrue="1">
      <formula>OR(AC44=祝色)</formula>
    </cfRule>
  </conditionalFormatting>
  <conditionalFormatting sqref="Q46">
    <cfRule type="expression" dxfId="11702" priority="24" stopIfTrue="1">
      <formula>OR(Q46=祝色)</formula>
    </cfRule>
  </conditionalFormatting>
  <conditionalFormatting sqref="S46">
    <cfRule type="expression" dxfId="11701" priority="23" stopIfTrue="1">
      <formula>OR(S46=祝色)</formula>
    </cfRule>
  </conditionalFormatting>
  <conditionalFormatting sqref="U46">
    <cfRule type="expression" dxfId="11700" priority="22" stopIfTrue="1">
      <formula>OR(U46=祝色)</formula>
    </cfRule>
  </conditionalFormatting>
  <conditionalFormatting sqref="W46">
    <cfRule type="expression" dxfId="11699" priority="21" stopIfTrue="1">
      <formula>OR(W46=祝色)</formula>
    </cfRule>
  </conditionalFormatting>
  <conditionalFormatting sqref="Y46">
    <cfRule type="expression" dxfId="11698" priority="20" stopIfTrue="1">
      <formula>OR(Y46=祝色)</formula>
    </cfRule>
  </conditionalFormatting>
  <conditionalFormatting sqref="AA46">
    <cfRule type="expression" dxfId="11697" priority="19" stopIfTrue="1">
      <formula>OR(AA46=祝色)</formula>
    </cfRule>
  </conditionalFormatting>
  <conditionalFormatting sqref="AC46">
    <cfRule type="expression" dxfId="11696" priority="18" stopIfTrue="1">
      <formula>OR(AC46=祝色)</formula>
    </cfRule>
  </conditionalFormatting>
  <conditionalFormatting sqref="U48">
    <cfRule type="expression" dxfId="11695" priority="17" stopIfTrue="1">
      <formula>OR(U48=祝色)</formula>
    </cfRule>
  </conditionalFormatting>
  <conditionalFormatting sqref="W48">
    <cfRule type="expression" dxfId="11694" priority="16" stopIfTrue="1">
      <formula>OR(W48=祝色)</formula>
    </cfRule>
  </conditionalFormatting>
  <conditionalFormatting sqref="Y48">
    <cfRule type="expression" dxfId="11693" priority="15" stopIfTrue="1">
      <formula>OR(Y48=祝色)</formula>
    </cfRule>
  </conditionalFormatting>
  <conditionalFormatting sqref="AC48">
    <cfRule type="expression" dxfId="11692" priority="14" stopIfTrue="1">
      <formula>OR(AC48=祝色)</formula>
    </cfRule>
  </conditionalFormatting>
  <conditionalFormatting sqref="AA48">
    <cfRule type="expression" dxfId="11691" priority="13" stopIfTrue="1">
      <formula>OR(AA48=祝色)</formula>
    </cfRule>
  </conditionalFormatting>
  <conditionalFormatting sqref="A16:A17">
    <cfRule type="expression" dxfId="11690" priority="12" stopIfTrue="1">
      <formula>OR(A16=祝色)</formula>
    </cfRule>
  </conditionalFormatting>
  <conditionalFormatting sqref="C16:C17">
    <cfRule type="expression" dxfId="11689" priority="11" stopIfTrue="1">
      <formula>OR(C16=祝色)</formula>
    </cfRule>
  </conditionalFormatting>
  <conditionalFormatting sqref="Q16:Q17">
    <cfRule type="expression" dxfId="11688" priority="10" stopIfTrue="1">
      <formula>OR(Q16=祝色)</formula>
    </cfRule>
  </conditionalFormatting>
  <conditionalFormatting sqref="S16:S17">
    <cfRule type="expression" dxfId="11687" priority="9" stopIfTrue="1">
      <formula>OR(S16=祝色)</formula>
    </cfRule>
  </conditionalFormatting>
  <conditionalFormatting sqref="A33:A34">
    <cfRule type="expression" dxfId="11686" priority="8" stopIfTrue="1">
      <formula>OR(A33=祝色)</formula>
    </cfRule>
  </conditionalFormatting>
  <conditionalFormatting sqref="C33:C34">
    <cfRule type="expression" dxfId="11685" priority="7" stopIfTrue="1">
      <formula>OR(C33=祝色)</formula>
    </cfRule>
  </conditionalFormatting>
  <conditionalFormatting sqref="Q33:Q34">
    <cfRule type="expression" dxfId="11684" priority="6" stopIfTrue="1">
      <formula>OR(Q33=祝色)</formula>
    </cfRule>
  </conditionalFormatting>
  <conditionalFormatting sqref="S33:S34">
    <cfRule type="expression" dxfId="11683" priority="5" stopIfTrue="1">
      <formula>OR(S33=祝色)</formula>
    </cfRule>
  </conditionalFormatting>
  <conditionalFormatting sqref="A50:A51">
    <cfRule type="expression" dxfId="11682" priority="4" stopIfTrue="1">
      <formula>OR(A50=祝色)</formula>
    </cfRule>
  </conditionalFormatting>
  <conditionalFormatting sqref="C50:C51">
    <cfRule type="expression" dxfId="11681" priority="3" stopIfTrue="1">
      <formula>OR(C50=祝色)</formula>
    </cfRule>
  </conditionalFormatting>
  <conditionalFormatting sqref="Q50:Q51">
    <cfRule type="expression" dxfId="11680" priority="2" stopIfTrue="1">
      <formula>OR(Q50=祝色)</formula>
    </cfRule>
  </conditionalFormatting>
  <conditionalFormatting sqref="S50:S51">
    <cfRule type="expression" dxfId="11679" priority="1" stopIfTrue="1">
      <formula>OR(S50=祝色)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P44"/>
  <sheetViews>
    <sheetView zoomScale="50" zoomScaleNormal="50" workbookViewId="0">
      <selection activeCell="AU2" sqref="AU2"/>
    </sheetView>
  </sheetViews>
  <sheetFormatPr defaultRowHeight="13.5"/>
  <cols>
    <col min="1" max="1" width="2.5" customWidth="1"/>
    <col min="2" max="2" width="4.875" customWidth="1"/>
    <col min="3" max="3" width="2.5" customWidth="1"/>
    <col min="4" max="4" width="4.875" customWidth="1"/>
    <col min="5" max="5" width="2.5" customWidth="1"/>
    <col min="6" max="6" width="4.875" customWidth="1"/>
    <col min="7" max="7" width="2.5" customWidth="1"/>
    <col min="8" max="8" width="4.875" customWidth="1"/>
    <col min="9" max="9" width="2.5" customWidth="1"/>
    <col min="10" max="10" width="4.875" customWidth="1"/>
    <col min="11" max="11" width="2.5" customWidth="1"/>
    <col min="12" max="12" width="4.875" customWidth="1"/>
    <col min="13" max="13" width="2.5" customWidth="1"/>
    <col min="14" max="14" width="4.875" customWidth="1"/>
    <col min="15" max="15" width="1.75" customWidth="1"/>
    <col min="16" max="16" width="1.875" customWidth="1"/>
    <col min="17" max="17" width="2.5" customWidth="1"/>
    <col min="18" max="18" width="4.875" customWidth="1"/>
    <col min="19" max="19" width="2.5" customWidth="1"/>
    <col min="20" max="20" width="4.875" customWidth="1"/>
    <col min="21" max="21" width="2.5" customWidth="1"/>
    <col min="22" max="22" width="4.875" customWidth="1"/>
    <col min="23" max="23" width="2.5" customWidth="1"/>
    <col min="24" max="24" width="4.875" customWidth="1"/>
    <col min="25" max="25" width="2.5" customWidth="1"/>
    <col min="26" max="26" width="4.875" customWidth="1"/>
    <col min="27" max="27" width="2.5" customWidth="1"/>
    <col min="28" max="28" width="4.875" customWidth="1"/>
    <col min="29" max="29" width="2.5" customWidth="1"/>
    <col min="30" max="30" width="4.875" customWidth="1"/>
    <col min="31" max="31" width="1.75" customWidth="1"/>
    <col min="32" max="32" width="1.875" customWidth="1"/>
    <col min="33" max="33" width="2.5" customWidth="1"/>
    <col min="34" max="34" width="4.875" customWidth="1"/>
    <col min="35" max="35" width="2.5" customWidth="1"/>
    <col min="36" max="36" width="4.875" customWidth="1"/>
    <col min="37" max="37" width="2.5" customWidth="1"/>
    <col min="38" max="38" width="4.875" customWidth="1"/>
    <col min="39" max="39" width="2.5" customWidth="1"/>
    <col min="40" max="40" width="4.875" customWidth="1"/>
    <col min="41" max="41" width="2.5" customWidth="1"/>
    <col min="42" max="42" width="4.875" customWidth="1"/>
    <col min="43" max="43" width="2.5" customWidth="1"/>
    <col min="44" max="44" width="4.875" customWidth="1"/>
    <col min="45" max="45" width="2.5" customWidth="1"/>
    <col min="46" max="48" width="4.875" customWidth="1"/>
    <col min="49" max="49" width="2.5" customWidth="1"/>
    <col min="50" max="50" width="4.875" customWidth="1"/>
    <col min="51" max="51" width="2.5" customWidth="1"/>
    <col min="52" max="52" width="4.875" customWidth="1"/>
    <col min="53" max="53" width="2.5" customWidth="1"/>
    <col min="54" max="54" width="4.875" customWidth="1"/>
    <col min="55" max="55" width="2.5" customWidth="1"/>
    <col min="56" max="56" width="4.875" customWidth="1"/>
    <col min="57" max="57" width="2.5" customWidth="1"/>
    <col min="58" max="58" width="4.875" customWidth="1"/>
    <col min="59" max="59" width="2.5" customWidth="1"/>
    <col min="60" max="60" width="4.875" customWidth="1"/>
    <col min="61" max="61" width="2.5" customWidth="1"/>
    <col min="62" max="62" width="4.875" customWidth="1"/>
    <col min="63" max="63" width="1.75" customWidth="1"/>
    <col min="64" max="64" width="1.875" customWidth="1"/>
    <col min="65" max="65" width="2.5" customWidth="1"/>
    <col min="66" max="66" width="4.875" customWidth="1"/>
    <col min="67" max="67" width="2.5" customWidth="1"/>
    <col min="68" max="68" width="4.875" customWidth="1"/>
    <col min="69" max="69" width="2.5" customWidth="1"/>
    <col min="70" max="70" width="4.875" customWidth="1"/>
    <col min="71" max="71" width="2.5" customWidth="1"/>
    <col min="72" max="72" width="4.875" customWidth="1"/>
    <col min="73" max="73" width="2.5" customWidth="1"/>
    <col min="74" max="74" width="4.875" customWidth="1"/>
    <col min="75" max="75" width="2.5" customWidth="1"/>
    <col min="76" max="76" width="4.875" customWidth="1"/>
    <col min="77" max="77" width="2.5" customWidth="1"/>
    <col min="78" max="78" width="4.875" customWidth="1"/>
    <col min="79" max="79" width="1.75" customWidth="1"/>
    <col min="80" max="80" width="1.875" customWidth="1"/>
    <col min="81" max="81" width="2.5" customWidth="1"/>
    <col min="82" max="82" width="4.875" customWidth="1"/>
    <col min="83" max="83" width="2.5" customWidth="1"/>
    <col min="84" max="84" width="4.875" customWidth="1"/>
    <col min="85" max="85" width="2.5" customWidth="1"/>
    <col min="86" max="86" width="4.875" customWidth="1"/>
    <col min="87" max="87" width="2.5" customWidth="1"/>
    <col min="88" max="88" width="4.875" customWidth="1"/>
    <col min="89" max="89" width="2.5" customWidth="1"/>
    <col min="90" max="90" width="4.875" customWidth="1"/>
    <col min="91" max="91" width="2.5" customWidth="1"/>
    <col min="92" max="92" width="4.875" customWidth="1"/>
    <col min="93" max="93" width="2.5" customWidth="1"/>
    <col min="94" max="94" width="4.875" customWidth="1"/>
  </cols>
  <sheetData>
    <row r="1" spans="1:94" ht="24.75" customHeight="1">
      <c r="A1" s="1691">
        <v>45658</v>
      </c>
      <c r="B1" s="1691"/>
      <c r="C1" s="1692"/>
      <c r="D1" s="1699">
        <f>A1</f>
        <v>45658</v>
      </c>
      <c r="E1" s="1700"/>
      <c r="F1" s="1700"/>
      <c r="G1" s="1690" t="s">
        <v>439</v>
      </c>
      <c r="H1" s="1690"/>
      <c r="I1" s="1684" t="str">
        <f>VLOOKUP(A1,祝節名,2,FALSE)</f>
        <v>1 元日、13 成人の日
小寒5、大寒20</v>
      </c>
      <c r="J1" s="1685"/>
      <c r="K1" s="1685"/>
      <c r="L1" s="1685"/>
      <c r="M1" s="1685"/>
      <c r="N1" s="1686"/>
      <c r="P1" s="7"/>
      <c r="Q1" s="1691">
        <f>IF(MONTH(A1)=12,DATE(YEAR(A1)+1,1,1),DATE(YEAR(A1),MONTH(A1)+1,1))</f>
        <v>45689</v>
      </c>
      <c r="R1" s="1691"/>
      <c r="S1" s="1692"/>
      <c r="T1" s="1699">
        <f>Q1</f>
        <v>45689</v>
      </c>
      <c r="U1" s="1700"/>
      <c r="V1" s="1700"/>
      <c r="W1" s="1690" t="s">
        <v>439</v>
      </c>
      <c r="X1" s="1690"/>
      <c r="Y1" s="1684" t="str">
        <f>VLOOKUP(Q1,祝節名,2,FALSE)</f>
        <v>11 建国記念の日、23 天皇誕生日
24 振替休日。立春3、雨水18</v>
      </c>
      <c r="Z1" s="1685"/>
      <c r="AA1" s="1685"/>
      <c r="AB1" s="1685"/>
      <c r="AC1" s="1685"/>
      <c r="AD1" s="1686"/>
      <c r="AF1" s="7"/>
      <c r="AG1" s="1691">
        <f>IF(MONTH(Q1)=12,DATE(YEAR(Q1)+1,1,1),DATE(YEAR(Q1),MONTH(Q1)+1,1))</f>
        <v>45717</v>
      </c>
      <c r="AH1" s="1691"/>
      <c r="AI1" s="1692"/>
      <c r="AJ1" s="1699">
        <f>AG1</f>
        <v>45717</v>
      </c>
      <c r="AK1" s="1700"/>
      <c r="AL1" s="1700"/>
      <c r="AM1" s="1690" t="s">
        <v>439</v>
      </c>
      <c r="AN1" s="1690"/>
      <c r="AO1" s="1684" t="str">
        <f>VLOOKUP(AG1,祝節名,2,FALSE)</f>
        <v>20 春分の日
啓蟄5、春分20</v>
      </c>
      <c r="AP1" s="1685"/>
      <c r="AQ1" s="1685"/>
      <c r="AR1" s="1685"/>
      <c r="AS1" s="1685"/>
      <c r="AT1" s="1686"/>
      <c r="AV1" s="7"/>
      <c r="AW1" s="1691">
        <f>IF(MONTH(AG24)=12,DATE(YEAR(AG24)+1,1,1),DATE(YEAR(AG24),MONTH(AG24)+1,1))</f>
        <v>45839</v>
      </c>
      <c r="AX1" s="1691"/>
      <c r="AY1" s="1692"/>
      <c r="AZ1" s="1697">
        <f>AW1</f>
        <v>45839</v>
      </c>
      <c r="BA1" s="1698"/>
      <c r="BB1" s="1698"/>
      <c r="BC1" s="1690" t="s">
        <v>439</v>
      </c>
      <c r="BD1" s="1690"/>
      <c r="BE1" s="1684" t="str">
        <f>VLOOKUP(AW1,祝節名,2,FALSE)</f>
        <v>21 海の日
小暑7、大暑22</v>
      </c>
      <c r="BF1" s="1685"/>
      <c r="BG1" s="1685"/>
      <c r="BH1" s="1685"/>
      <c r="BI1" s="1685"/>
      <c r="BJ1" s="1686"/>
      <c r="BL1" s="7"/>
      <c r="BM1" s="1691">
        <f>IF(MONTH(AW1)=12,DATE(YEAR(AW1)+1,1,1),DATE(YEAR(AW1),MONTH(AW1)+1,1))</f>
        <v>45870</v>
      </c>
      <c r="BN1" s="1691"/>
      <c r="BO1" s="1692"/>
      <c r="BP1" s="1697">
        <f>BM1</f>
        <v>45870</v>
      </c>
      <c r="BQ1" s="1698"/>
      <c r="BR1" s="1698"/>
      <c r="BS1" s="1690" t="s">
        <v>439</v>
      </c>
      <c r="BT1" s="1690"/>
      <c r="BU1" s="1684" t="str">
        <f>VLOOKUP(BM1,祝節名,2,FALSE)</f>
        <v>11 山の日
立秋7、処暑23</v>
      </c>
      <c r="BV1" s="1685"/>
      <c r="BW1" s="1685"/>
      <c r="BX1" s="1685"/>
      <c r="BY1" s="1685"/>
      <c r="BZ1" s="1686"/>
      <c r="CB1" s="7"/>
      <c r="CC1" s="1691">
        <f>IF(MONTH(BM1)=12,DATE(YEAR(BM1)+1,1,1),DATE(YEAR(BM1),MONTH(BM1)+1,1))</f>
        <v>45901</v>
      </c>
      <c r="CD1" s="1691"/>
      <c r="CE1" s="1692"/>
      <c r="CF1" s="1697">
        <f>CC1</f>
        <v>45901</v>
      </c>
      <c r="CG1" s="1698"/>
      <c r="CH1" s="1698"/>
      <c r="CI1" s="1690" t="s">
        <v>439</v>
      </c>
      <c r="CJ1" s="1690"/>
      <c r="CK1" s="1684" t="str">
        <f>VLOOKUP(CC1,祝節名,2,FALSE)</f>
        <v>15 敬老の日、23 秋分の日
白露7、秋分23</v>
      </c>
      <c r="CL1" s="1685"/>
      <c r="CM1" s="1685"/>
      <c r="CN1" s="1685"/>
      <c r="CO1" s="1685"/>
      <c r="CP1" s="1686"/>
    </row>
    <row r="2" spans="1:94" ht="24.75" customHeight="1">
      <c r="A2" s="1687" t="str">
        <f>IF(A1&gt;=43586,"令和"&amp;IF(YEAR(A1)-2018=1,"元",YEAR(A1)-2018),"平成"&amp;(YEAR(A1)-1988))</f>
        <v>令和7</v>
      </c>
      <c r="B2" s="1687"/>
      <c r="C2" s="1688"/>
      <c r="D2" s="1700"/>
      <c r="E2" s="1700"/>
      <c r="F2" s="1700"/>
      <c r="G2" s="1689" t="s">
        <v>255</v>
      </c>
      <c r="H2" s="1689"/>
      <c r="I2" s="1684" t="str">
        <f>VLOOKUP(A1,記念名,2,FALSE)</f>
        <v>防災とボランティアの日 17</v>
      </c>
      <c r="J2" s="1685"/>
      <c r="K2" s="1685"/>
      <c r="L2" s="1685"/>
      <c r="M2" s="1685"/>
      <c r="N2" s="1686"/>
      <c r="Q2" s="1687" t="str">
        <f>IF(Q1&gt;=43586,"令和"&amp;IF(YEAR(Q1)-2018=1,"元",YEAR(Q1)-2018),"平成"&amp;(YEAR(Q1)-1988))</f>
        <v>令和7</v>
      </c>
      <c r="R2" s="1687"/>
      <c r="S2" s="1688"/>
      <c r="T2" s="1700"/>
      <c r="U2" s="1700"/>
      <c r="V2" s="1700"/>
      <c r="W2" s="1689" t="s">
        <v>255</v>
      </c>
      <c r="X2" s="1689"/>
      <c r="Y2" s="1684" t="str">
        <f>VLOOKUP(Q1,記念名,2,FALSE)</f>
        <v>バレンタインデー 14</v>
      </c>
      <c r="Z2" s="1685"/>
      <c r="AA2" s="1685"/>
      <c r="AB2" s="1685"/>
      <c r="AC2" s="1685"/>
      <c r="AD2" s="1686"/>
      <c r="AG2" s="1687" t="str">
        <f>IF(AG1&gt;=43586,"令和"&amp;IF(YEAR(AG1)-2018=1,"元",YEAR(AG1)-2018),"平成"&amp;(YEAR(AG1)-1988))</f>
        <v>令和7</v>
      </c>
      <c r="AH2" s="1687"/>
      <c r="AI2" s="1688"/>
      <c r="AJ2" s="1700"/>
      <c r="AK2" s="1700"/>
      <c r="AL2" s="1700"/>
      <c r="AM2" s="1689" t="s">
        <v>255</v>
      </c>
      <c r="AN2" s="1689"/>
      <c r="AO2" s="1684" t="str">
        <f>VLOOKUP(AG1,記念名,2,FALSE)</f>
        <v>耳の日3、東日本大震災の日11
世界水の日 22</v>
      </c>
      <c r="AP2" s="1685"/>
      <c r="AQ2" s="1685"/>
      <c r="AR2" s="1685"/>
      <c r="AS2" s="1685"/>
      <c r="AT2" s="1686"/>
      <c r="AW2" s="1687" t="str">
        <f>IF(AW1&gt;=43586,"令和"&amp;IF(YEAR(AW1)-2018=1,"元",YEAR(AW1)-2018),"平成"&amp;(YEAR(AW1)-1988))</f>
        <v>令和7</v>
      </c>
      <c r="AX2" s="1687"/>
      <c r="AY2" s="1688"/>
      <c r="AZ2" s="1698"/>
      <c r="BA2" s="1698"/>
      <c r="BB2" s="1698"/>
      <c r="BC2" s="1689" t="s">
        <v>255</v>
      </c>
      <c r="BD2" s="1689"/>
      <c r="BE2" s="1684" t="str">
        <f>VLOOKUP(AW1,記念名,2,FALSE)</f>
        <v>国民安全の日 1
世界人口デー 11</v>
      </c>
      <c r="BF2" s="1685"/>
      <c r="BG2" s="1685"/>
      <c r="BH2" s="1685"/>
      <c r="BI2" s="1685"/>
      <c r="BJ2" s="1686"/>
      <c r="BM2" s="1687" t="str">
        <f>IF(BM1&gt;=43586,"令和"&amp;IF(YEAR(BM1)-2018=1,"元",YEAR(BM1)-2018),"平成"&amp;(YEAR(BM1)-1988))</f>
        <v>令和7</v>
      </c>
      <c r="BN2" s="1687"/>
      <c r="BO2" s="1688"/>
      <c r="BP2" s="1698"/>
      <c r="BQ2" s="1698"/>
      <c r="BR2" s="1698"/>
      <c r="BS2" s="1689" t="s">
        <v>255</v>
      </c>
      <c r="BT2" s="1689"/>
      <c r="BU2" s="1684" t="str">
        <f>VLOOKUP(BM1,記念名,2,FALSE)</f>
        <v>水の日 1、広島平和記念日 6
長崎原爆の日9、終戦記念日15</v>
      </c>
      <c r="BV2" s="1685"/>
      <c r="BW2" s="1685"/>
      <c r="BX2" s="1685"/>
      <c r="BY2" s="1685"/>
      <c r="BZ2" s="1686"/>
      <c r="CC2" s="1687" t="str">
        <f>IF(CC1&gt;=43586,"令和"&amp;IF(YEAR(CC1)-2018=1,"元",YEAR(CC1)-2018),"平成"&amp;(YEAR(CC1)-1988))</f>
        <v>令和7</v>
      </c>
      <c r="CD2" s="1687"/>
      <c r="CE2" s="1688"/>
      <c r="CF2" s="1698"/>
      <c r="CG2" s="1698"/>
      <c r="CH2" s="1698"/>
      <c r="CI2" s="1689" t="s">
        <v>255</v>
      </c>
      <c r="CJ2" s="1689"/>
      <c r="CK2" s="1684" t="str">
        <f>VLOOKUP(CC1,記念名,2,FALSE)</f>
        <v>防災の日 1
動物愛護週間 20～26</v>
      </c>
      <c r="CL2" s="1685"/>
      <c r="CM2" s="1685"/>
      <c r="CN2" s="1685"/>
      <c r="CO2" s="1685"/>
      <c r="CP2" s="1686"/>
    </row>
    <row r="3" spans="1:94" ht="6" customHeight="1">
      <c r="P3" s="7"/>
      <c r="AF3" s="7"/>
      <c r="AV3" s="7"/>
      <c r="BL3" s="7"/>
      <c r="CB3" s="7"/>
    </row>
    <row r="4" spans="1:94" ht="18.75" customHeight="1">
      <c r="A4" s="1682" t="s">
        <v>538</v>
      </c>
      <c r="B4" s="1683"/>
      <c r="C4" s="1678" t="s">
        <v>539</v>
      </c>
      <c r="D4" s="1678"/>
      <c r="E4" s="1679" t="s">
        <v>272</v>
      </c>
      <c r="F4" s="1679"/>
      <c r="G4" s="1678" t="s">
        <v>540</v>
      </c>
      <c r="H4" s="1678"/>
      <c r="I4" s="1679" t="s">
        <v>541</v>
      </c>
      <c r="J4" s="1679"/>
      <c r="K4" s="1678" t="s">
        <v>313</v>
      </c>
      <c r="L4" s="1678"/>
      <c r="M4" s="1680" t="s">
        <v>314</v>
      </c>
      <c r="N4" s="1681"/>
      <c r="P4" s="7"/>
      <c r="Q4" s="1682" t="s">
        <v>538</v>
      </c>
      <c r="R4" s="1683"/>
      <c r="S4" s="1678" t="s">
        <v>539</v>
      </c>
      <c r="T4" s="1678"/>
      <c r="U4" s="1679" t="s">
        <v>272</v>
      </c>
      <c r="V4" s="1679"/>
      <c r="W4" s="1678" t="s">
        <v>336</v>
      </c>
      <c r="X4" s="1678"/>
      <c r="Y4" s="1679" t="s">
        <v>541</v>
      </c>
      <c r="Z4" s="1679"/>
      <c r="AA4" s="1678" t="s">
        <v>542</v>
      </c>
      <c r="AB4" s="1678"/>
      <c r="AC4" s="1680" t="s">
        <v>543</v>
      </c>
      <c r="AD4" s="1681"/>
      <c r="AG4" s="1682" t="s">
        <v>315</v>
      </c>
      <c r="AH4" s="1683"/>
      <c r="AI4" s="1678" t="s">
        <v>539</v>
      </c>
      <c r="AJ4" s="1678"/>
      <c r="AK4" s="1679" t="s">
        <v>544</v>
      </c>
      <c r="AL4" s="1679"/>
      <c r="AM4" s="1678" t="s">
        <v>540</v>
      </c>
      <c r="AN4" s="1678"/>
      <c r="AO4" s="1679" t="s">
        <v>273</v>
      </c>
      <c r="AP4" s="1679"/>
      <c r="AQ4" s="1678" t="s">
        <v>542</v>
      </c>
      <c r="AR4" s="1678"/>
      <c r="AS4" s="1680" t="s">
        <v>314</v>
      </c>
      <c r="AT4" s="1681"/>
      <c r="AW4" s="1682" t="s">
        <v>538</v>
      </c>
      <c r="AX4" s="1683"/>
      <c r="AY4" s="1678" t="s">
        <v>340</v>
      </c>
      <c r="AZ4" s="1678"/>
      <c r="BA4" s="1679" t="s">
        <v>544</v>
      </c>
      <c r="BB4" s="1679"/>
      <c r="BC4" s="1678" t="s">
        <v>336</v>
      </c>
      <c r="BD4" s="1678"/>
      <c r="BE4" s="1679" t="s">
        <v>541</v>
      </c>
      <c r="BF4" s="1679"/>
      <c r="BG4" s="1678" t="s">
        <v>542</v>
      </c>
      <c r="BH4" s="1678"/>
      <c r="BI4" s="1680" t="s">
        <v>543</v>
      </c>
      <c r="BJ4" s="1681"/>
      <c r="BM4" s="1682" t="s">
        <v>315</v>
      </c>
      <c r="BN4" s="1683"/>
      <c r="BO4" s="1678" t="s">
        <v>539</v>
      </c>
      <c r="BP4" s="1678"/>
      <c r="BQ4" s="1679" t="s">
        <v>544</v>
      </c>
      <c r="BR4" s="1679"/>
      <c r="BS4" s="1678" t="s">
        <v>336</v>
      </c>
      <c r="BT4" s="1678"/>
      <c r="BU4" s="1679" t="s">
        <v>273</v>
      </c>
      <c r="BV4" s="1679"/>
      <c r="BW4" s="1678" t="s">
        <v>542</v>
      </c>
      <c r="BX4" s="1678"/>
      <c r="BY4" s="1680" t="s">
        <v>543</v>
      </c>
      <c r="BZ4" s="1681"/>
      <c r="CC4" s="1682" t="s">
        <v>315</v>
      </c>
      <c r="CD4" s="1683"/>
      <c r="CE4" s="1678" t="s">
        <v>539</v>
      </c>
      <c r="CF4" s="1678"/>
      <c r="CG4" s="1679" t="s">
        <v>544</v>
      </c>
      <c r="CH4" s="1679"/>
      <c r="CI4" s="1678" t="s">
        <v>540</v>
      </c>
      <c r="CJ4" s="1678"/>
      <c r="CK4" s="1679" t="s">
        <v>273</v>
      </c>
      <c r="CL4" s="1679"/>
      <c r="CM4" s="1678" t="s">
        <v>313</v>
      </c>
      <c r="CN4" s="1678"/>
      <c r="CO4" s="1680" t="s">
        <v>543</v>
      </c>
      <c r="CP4" s="1681"/>
    </row>
    <row r="5" spans="1:94" ht="39" customHeight="1">
      <c r="A5" s="1671">
        <f>IF(WEEKDAY(A1)=1,A1,(IF(WEEKDAY(A1)=2,A1-1,(IF(WEEKDAY(A1)=3,A1-2,(IF(WEEKDAY(A1)=4,A1-3,(IF(WEEKDAY(A1)=5,A1-4,IF(WEEKDAY(A1)=6,A1-5,A1-6))))))))))</f>
        <v>45655</v>
      </c>
      <c r="B5" s="1672"/>
      <c r="C5" s="1664">
        <f>A5+1</f>
        <v>45656</v>
      </c>
      <c r="D5" s="1664"/>
      <c r="E5" s="1664">
        <f>C5+1</f>
        <v>45657</v>
      </c>
      <c r="F5" s="1664"/>
      <c r="G5" s="1664">
        <f>E5+1</f>
        <v>45658</v>
      </c>
      <c r="H5" s="1664"/>
      <c r="I5" s="1664">
        <f>G5+1</f>
        <v>45659</v>
      </c>
      <c r="J5" s="1664"/>
      <c r="K5" s="1664">
        <f>I5+1</f>
        <v>45660</v>
      </c>
      <c r="L5" s="1664"/>
      <c r="M5" s="1676">
        <f>K5+1</f>
        <v>45661</v>
      </c>
      <c r="N5" s="1677"/>
      <c r="Q5" s="1671">
        <f>IF(WEEKDAY(Q1)=1,Q1,(IF(WEEKDAY(Q1)=2,Q1-1,(IF(WEEKDAY(Q1)=3,Q1-2,(IF(WEEKDAY(Q1)=4,Q1-3,(IF(WEEKDAY(Q1)=5,Q1-4,IF(WEEKDAY(Q1)=6,Q1-5,Q1-6))))))))))</f>
        <v>45683</v>
      </c>
      <c r="R5" s="1672"/>
      <c r="S5" s="1664">
        <f>Q5+1</f>
        <v>45684</v>
      </c>
      <c r="T5" s="1664"/>
      <c r="U5" s="1664">
        <f>S5+1</f>
        <v>45685</v>
      </c>
      <c r="V5" s="1664"/>
      <c r="W5" s="1664">
        <f>U5+1</f>
        <v>45686</v>
      </c>
      <c r="X5" s="1664"/>
      <c r="Y5" s="1664">
        <f>W5+1</f>
        <v>45687</v>
      </c>
      <c r="Z5" s="1664"/>
      <c r="AA5" s="1664">
        <f>Y5+1</f>
        <v>45688</v>
      </c>
      <c r="AB5" s="1664"/>
      <c r="AC5" s="1676">
        <f>AA5+1</f>
        <v>45689</v>
      </c>
      <c r="AD5" s="1677"/>
      <c r="AG5" s="1671">
        <f>IF(WEEKDAY(AG1)=1,AG1,(IF(WEEKDAY(AG1)=2,AG1-1,(IF(WEEKDAY(AG1)=3,AG1-2,(IF(WEEKDAY(AG1)=4,AG1-3,(IF(WEEKDAY(AG1)=5,AG1-4,IF(WEEKDAY(AG1)=6,AG1-5,AG1-6))))))))))</f>
        <v>45711</v>
      </c>
      <c r="AH5" s="1672"/>
      <c r="AI5" s="1664">
        <f>AG5+1</f>
        <v>45712</v>
      </c>
      <c r="AJ5" s="1664"/>
      <c r="AK5" s="1664">
        <f>AI5+1</f>
        <v>45713</v>
      </c>
      <c r="AL5" s="1664"/>
      <c r="AM5" s="1664">
        <f>AK5+1</f>
        <v>45714</v>
      </c>
      <c r="AN5" s="1664"/>
      <c r="AO5" s="1664">
        <f>AM5+1</f>
        <v>45715</v>
      </c>
      <c r="AP5" s="1664"/>
      <c r="AQ5" s="1664">
        <f>AO5+1</f>
        <v>45716</v>
      </c>
      <c r="AR5" s="1664"/>
      <c r="AS5" s="1676">
        <f>AQ5+1</f>
        <v>45717</v>
      </c>
      <c r="AT5" s="1677"/>
      <c r="AW5" s="1671">
        <f>IF(WEEKDAY(AW1)=1,AW1,(IF(WEEKDAY(AW1)=2,AW1-1,(IF(WEEKDAY(AW1)=3,AW1-2,(IF(WEEKDAY(AW1)=4,AW1-3,(IF(WEEKDAY(AW1)=5,AW1-4,IF(WEEKDAY(AW1)=6,AW1-5,AW1-6))))))))))</f>
        <v>45837</v>
      </c>
      <c r="AX5" s="1672"/>
      <c r="AY5" s="1664">
        <f>AW5+1</f>
        <v>45838</v>
      </c>
      <c r="AZ5" s="1664"/>
      <c r="BA5" s="1664">
        <f>AY5+1</f>
        <v>45839</v>
      </c>
      <c r="BB5" s="1664"/>
      <c r="BC5" s="1664">
        <f>BA5+1</f>
        <v>45840</v>
      </c>
      <c r="BD5" s="1664"/>
      <c r="BE5" s="1664">
        <f>BC5+1</f>
        <v>45841</v>
      </c>
      <c r="BF5" s="1664"/>
      <c r="BG5" s="1664">
        <f>BE5+1</f>
        <v>45842</v>
      </c>
      <c r="BH5" s="1664"/>
      <c r="BI5" s="1676">
        <f>BG5+1</f>
        <v>45843</v>
      </c>
      <c r="BJ5" s="1677"/>
      <c r="BM5" s="1671">
        <f>IF(WEEKDAY(BM1)=1,BM1,(IF(WEEKDAY(BM1)=2,BM1-1,(IF(WEEKDAY(BM1)=3,BM1-2,(IF(WEEKDAY(BM1)=4,BM1-3,(IF(WEEKDAY(BM1)=5,BM1-4,IF(WEEKDAY(BM1)=6,BM1-5,BM1-6))))))))))</f>
        <v>45865</v>
      </c>
      <c r="BN5" s="1672"/>
      <c r="BO5" s="1664">
        <f>BM5+1</f>
        <v>45866</v>
      </c>
      <c r="BP5" s="1664"/>
      <c r="BQ5" s="1664">
        <f>BO5+1</f>
        <v>45867</v>
      </c>
      <c r="BR5" s="1664"/>
      <c r="BS5" s="1664">
        <f>BQ5+1</f>
        <v>45868</v>
      </c>
      <c r="BT5" s="1664"/>
      <c r="BU5" s="1664">
        <f>BS5+1</f>
        <v>45869</v>
      </c>
      <c r="BV5" s="1664"/>
      <c r="BW5" s="1664">
        <f>BU5+1</f>
        <v>45870</v>
      </c>
      <c r="BX5" s="1664"/>
      <c r="BY5" s="1676">
        <f>BW5+1</f>
        <v>45871</v>
      </c>
      <c r="BZ5" s="1677"/>
      <c r="CC5" s="1671">
        <f>IF(WEEKDAY(CC1)=1,CC1,(IF(WEEKDAY(CC1)=2,CC1-1,(IF(WEEKDAY(CC1)=3,CC1-2,(IF(WEEKDAY(CC1)=4,CC1-3,(IF(WEEKDAY(CC1)=5,CC1-4,IF(WEEKDAY(CC1)=6,CC1-5,CC1-6))))))))))</f>
        <v>45900</v>
      </c>
      <c r="CD5" s="1672"/>
      <c r="CE5" s="1664">
        <f>CC5+1</f>
        <v>45901</v>
      </c>
      <c r="CF5" s="1664"/>
      <c r="CG5" s="1664">
        <f>CE5+1</f>
        <v>45902</v>
      </c>
      <c r="CH5" s="1664"/>
      <c r="CI5" s="1664">
        <f>CG5+1</f>
        <v>45903</v>
      </c>
      <c r="CJ5" s="1664"/>
      <c r="CK5" s="1664">
        <f>CI5+1</f>
        <v>45904</v>
      </c>
      <c r="CL5" s="1664"/>
      <c r="CM5" s="1664">
        <f>CK5+1</f>
        <v>45905</v>
      </c>
      <c r="CN5" s="1664"/>
      <c r="CO5" s="1676">
        <f>CM5+1</f>
        <v>45906</v>
      </c>
      <c r="CP5" s="1677"/>
    </row>
    <row r="6" spans="1:94" ht="36" customHeight="1">
      <c r="A6" s="1674">
        <f>IF(DAY(A5)=1,"",MONTH(A5))</f>
        <v>12</v>
      </c>
      <c r="B6" s="1675"/>
      <c r="C6" s="1661"/>
      <c r="D6" s="1661"/>
      <c r="E6" s="1661"/>
      <c r="F6" s="1661"/>
      <c r="G6" s="1661"/>
      <c r="H6" s="1661"/>
      <c r="I6" s="1661"/>
      <c r="J6" s="1661"/>
      <c r="K6" s="1661"/>
      <c r="L6" s="1661"/>
      <c r="M6" s="1661"/>
      <c r="N6" s="1662"/>
      <c r="Q6" s="1674">
        <f>IF(DAY(Q5)=1,"",MONTH(Q5))</f>
        <v>1</v>
      </c>
      <c r="R6" s="1675"/>
      <c r="S6" s="1661"/>
      <c r="T6" s="1661"/>
      <c r="U6" s="1661"/>
      <c r="V6" s="1661"/>
      <c r="W6" s="1661"/>
      <c r="X6" s="1661"/>
      <c r="Y6" s="1661"/>
      <c r="Z6" s="1661"/>
      <c r="AA6" s="1661"/>
      <c r="AB6" s="1661"/>
      <c r="AC6" s="1661"/>
      <c r="AD6" s="1662"/>
      <c r="AG6" s="1674">
        <f>IF(DAY(AG5)=1,"",MONTH(AG5))</f>
        <v>2</v>
      </c>
      <c r="AH6" s="1675"/>
      <c r="AI6" s="1661"/>
      <c r="AJ6" s="1661"/>
      <c r="AK6" s="1661"/>
      <c r="AL6" s="1661"/>
      <c r="AM6" s="1661"/>
      <c r="AN6" s="1661"/>
      <c r="AO6" s="1661"/>
      <c r="AP6" s="1661"/>
      <c r="AQ6" s="1661"/>
      <c r="AR6" s="1661"/>
      <c r="AS6" s="1661"/>
      <c r="AT6" s="1662"/>
      <c r="AW6" s="1674">
        <f>IF(DAY(AW5)=1,"",MONTH(AW5))</f>
        <v>6</v>
      </c>
      <c r="AX6" s="1675"/>
      <c r="AY6" s="1661"/>
      <c r="AZ6" s="1661"/>
      <c r="BA6" s="1661"/>
      <c r="BB6" s="1661"/>
      <c r="BC6" s="1661"/>
      <c r="BD6" s="1661"/>
      <c r="BE6" s="1661"/>
      <c r="BF6" s="1661"/>
      <c r="BG6" s="1661"/>
      <c r="BH6" s="1661"/>
      <c r="BI6" s="1661"/>
      <c r="BJ6" s="1662"/>
      <c r="BM6" s="1674">
        <f>IF(DAY(BM5)=1,"",MONTH(BM5))</f>
        <v>7</v>
      </c>
      <c r="BN6" s="1675"/>
      <c r="BO6" s="1661"/>
      <c r="BP6" s="1661"/>
      <c r="BQ6" s="1661"/>
      <c r="BR6" s="1661"/>
      <c r="BS6" s="1661"/>
      <c r="BT6" s="1661"/>
      <c r="BU6" s="1661"/>
      <c r="BV6" s="1661"/>
      <c r="BW6" s="1661"/>
      <c r="BX6" s="1661"/>
      <c r="BY6" s="1661"/>
      <c r="BZ6" s="1662"/>
      <c r="CC6" s="1674">
        <f>IF(DAY(CC5)=1,"",MONTH(CC5))</f>
        <v>8</v>
      </c>
      <c r="CD6" s="1675"/>
      <c r="CE6" s="1661"/>
      <c r="CF6" s="1661"/>
      <c r="CG6" s="1661"/>
      <c r="CH6" s="1661"/>
      <c r="CI6" s="1661"/>
      <c r="CJ6" s="1661"/>
      <c r="CK6" s="1661"/>
      <c r="CL6" s="1661"/>
      <c r="CM6" s="1661"/>
      <c r="CN6" s="1661"/>
      <c r="CO6" s="1661"/>
      <c r="CP6" s="1662"/>
    </row>
    <row r="7" spans="1:94" ht="48.75" customHeight="1">
      <c r="A7" s="1673" t="str">
        <f>IF(DAY(A5)=1,"","月")</f>
        <v>月</v>
      </c>
      <c r="B7" s="1001"/>
      <c r="C7" s="995"/>
      <c r="D7" s="995"/>
      <c r="E7" s="995"/>
      <c r="F7" s="995"/>
      <c r="G7" s="995"/>
      <c r="H7" s="995"/>
      <c r="I7" s="995"/>
      <c r="J7" s="995"/>
      <c r="K7" s="995"/>
      <c r="L7" s="995"/>
      <c r="M7" s="995"/>
      <c r="N7" s="1669"/>
      <c r="Q7" s="1673" t="str">
        <f>IF(DAY(Q5)=1,"","月")</f>
        <v>月</v>
      </c>
      <c r="R7" s="1001"/>
      <c r="S7" s="995"/>
      <c r="T7" s="995"/>
      <c r="U7" s="995"/>
      <c r="V7" s="995"/>
      <c r="W7" s="995"/>
      <c r="X7" s="995"/>
      <c r="Y7" s="995"/>
      <c r="Z7" s="995"/>
      <c r="AA7" s="995"/>
      <c r="AB7" s="995"/>
      <c r="AC7" s="995"/>
      <c r="AD7" s="1669"/>
      <c r="AG7" s="1673" t="str">
        <f>IF(DAY(AG5)=1,"","月")</f>
        <v>月</v>
      </c>
      <c r="AH7" s="1001"/>
      <c r="AI7" s="995"/>
      <c r="AJ7" s="995"/>
      <c r="AK7" s="995"/>
      <c r="AL7" s="995"/>
      <c r="AM7" s="995"/>
      <c r="AN7" s="995"/>
      <c r="AO7" s="995"/>
      <c r="AP7" s="995"/>
      <c r="AQ7" s="995"/>
      <c r="AR7" s="995"/>
      <c r="AS7" s="995"/>
      <c r="AT7" s="1669"/>
      <c r="AW7" s="1673" t="str">
        <f>IF(DAY(AW5)=1,"","月")</f>
        <v>月</v>
      </c>
      <c r="AX7" s="1001"/>
      <c r="AY7" s="995"/>
      <c r="AZ7" s="995"/>
      <c r="BA7" s="995"/>
      <c r="BB7" s="995"/>
      <c r="BC7" s="995"/>
      <c r="BD7" s="995"/>
      <c r="BE7" s="995"/>
      <c r="BF7" s="995"/>
      <c r="BG7" s="995"/>
      <c r="BH7" s="995"/>
      <c r="BI7" s="995"/>
      <c r="BJ7" s="1669"/>
      <c r="BM7" s="1673" t="str">
        <f>IF(DAY(BM5)=1,"","月")</f>
        <v>月</v>
      </c>
      <c r="BN7" s="1001"/>
      <c r="BO7" s="995"/>
      <c r="BP7" s="995"/>
      <c r="BQ7" s="995"/>
      <c r="BR7" s="995"/>
      <c r="BS7" s="995"/>
      <c r="BT7" s="995"/>
      <c r="BU7" s="995"/>
      <c r="BV7" s="995"/>
      <c r="BW7" s="995"/>
      <c r="BX7" s="995"/>
      <c r="BY7" s="995"/>
      <c r="BZ7" s="1669"/>
      <c r="CC7" s="1673" t="str">
        <f>IF(DAY(CC5)=1,"","月")</f>
        <v>月</v>
      </c>
      <c r="CD7" s="1001"/>
      <c r="CE7" s="995"/>
      <c r="CF7" s="995"/>
      <c r="CG7" s="995"/>
      <c r="CH7" s="995"/>
      <c r="CI7" s="995"/>
      <c r="CJ7" s="995"/>
      <c r="CK7" s="995"/>
      <c r="CL7" s="995"/>
      <c r="CM7" s="995"/>
      <c r="CN7" s="995"/>
      <c r="CO7" s="995"/>
      <c r="CP7" s="1669"/>
    </row>
    <row r="8" spans="1:94" ht="39" customHeight="1">
      <c r="A8" s="1671">
        <f>M5+1</f>
        <v>45662</v>
      </c>
      <c r="B8" s="1672"/>
      <c r="C8" s="1664">
        <f>A8+1</f>
        <v>45663</v>
      </c>
      <c r="D8" s="1664"/>
      <c r="E8" s="1664">
        <f>C8+1</f>
        <v>45664</v>
      </c>
      <c r="F8" s="1664"/>
      <c r="G8" s="1664">
        <f>E8+1</f>
        <v>45665</v>
      </c>
      <c r="H8" s="1664"/>
      <c r="I8" s="1664">
        <f>G8+1</f>
        <v>45666</v>
      </c>
      <c r="J8" s="1664"/>
      <c r="K8" s="1664">
        <f>I8+1</f>
        <v>45667</v>
      </c>
      <c r="L8" s="1664"/>
      <c r="M8" s="1665">
        <f>K8+1</f>
        <v>45668</v>
      </c>
      <c r="N8" s="1666"/>
      <c r="Q8" s="1671">
        <f>AC5+1</f>
        <v>45690</v>
      </c>
      <c r="R8" s="1672"/>
      <c r="S8" s="1664">
        <f>Q8+1</f>
        <v>45691</v>
      </c>
      <c r="T8" s="1664"/>
      <c r="U8" s="1664">
        <f>S8+1</f>
        <v>45692</v>
      </c>
      <c r="V8" s="1664"/>
      <c r="W8" s="1664">
        <f>U8+1</f>
        <v>45693</v>
      </c>
      <c r="X8" s="1664"/>
      <c r="Y8" s="1664">
        <f>W8+1</f>
        <v>45694</v>
      </c>
      <c r="Z8" s="1664"/>
      <c r="AA8" s="1664">
        <f>Y8+1</f>
        <v>45695</v>
      </c>
      <c r="AB8" s="1664"/>
      <c r="AC8" s="1665">
        <f>AA8+1</f>
        <v>45696</v>
      </c>
      <c r="AD8" s="1666"/>
      <c r="AG8" s="1671">
        <f>AS5+1</f>
        <v>45718</v>
      </c>
      <c r="AH8" s="1672"/>
      <c r="AI8" s="1664">
        <f>AG8+1</f>
        <v>45719</v>
      </c>
      <c r="AJ8" s="1664"/>
      <c r="AK8" s="1664">
        <f>AI8+1</f>
        <v>45720</v>
      </c>
      <c r="AL8" s="1664"/>
      <c r="AM8" s="1664">
        <f>AK8+1</f>
        <v>45721</v>
      </c>
      <c r="AN8" s="1664"/>
      <c r="AO8" s="1664">
        <f>AM8+1</f>
        <v>45722</v>
      </c>
      <c r="AP8" s="1664"/>
      <c r="AQ8" s="1664">
        <f>AO8+1</f>
        <v>45723</v>
      </c>
      <c r="AR8" s="1664"/>
      <c r="AS8" s="1665">
        <f>AQ8+1</f>
        <v>45724</v>
      </c>
      <c r="AT8" s="1666"/>
      <c r="AW8" s="1671">
        <f>BI5+1</f>
        <v>45844</v>
      </c>
      <c r="AX8" s="1672"/>
      <c r="AY8" s="1664">
        <f>AW8+1</f>
        <v>45845</v>
      </c>
      <c r="AZ8" s="1664"/>
      <c r="BA8" s="1664">
        <f>AY8+1</f>
        <v>45846</v>
      </c>
      <c r="BB8" s="1664"/>
      <c r="BC8" s="1664">
        <f>BA8+1</f>
        <v>45847</v>
      </c>
      <c r="BD8" s="1664"/>
      <c r="BE8" s="1664">
        <f>BC8+1</f>
        <v>45848</v>
      </c>
      <c r="BF8" s="1664"/>
      <c r="BG8" s="1664">
        <f>BE8+1</f>
        <v>45849</v>
      </c>
      <c r="BH8" s="1664"/>
      <c r="BI8" s="1665">
        <f>BG8+1</f>
        <v>45850</v>
      </c>
      <c r="BJ8" s="1666"/>
      <c r="BM8" s="1671">
        <f>BY5+1</f>
        <v>45872</v>
      </c>
      <c r="BN8" s="1672"/>
      <c r="BO8" s="1664">
        <f>BM8+1</f>
        <v>45873</v>
      </c>
      <c r="BP8" s="1664"/>
      <c r="BQ8" s="1664">
        <f>BO8+1</f>
        <v>45874</v>
      </c>
      <c r="BR8" s="1664"/>
      <c r="BS8" s="1664">
        <f>BQ8+1</f>
        <v>45875</v>
      </c>
      <c r="BT8" s="1664"/>
      <c r="BU8" s="1664">
        <f>BS8+1</f>
        <v>45876</v>
      </c>
      <c r="BV8" s="1664"/>
      <c r="BW8" s="1664">
        <f>BU8+1</f>
        <v>45877</v>
      </c>
      <c r="BX8" s="1664"/>
      <c r="BY8" s="1665">
        <f>BW8+1</f>
        <v>45878</v>
      </c>
      <c r="BZ8" s="1666"/>
      <c r="CC8" s="1671">
        <f>CO5+1</f>
        <v>45907</v>
      </c>
      <c r="CD8" s="1672"/>
      <c r="CE8" s="1664">
        <f>CC8+1</f>
        <v>45908</v>
      </c>
      <c r="CF8" s="1664"/>
      <c r="CG8" s="1664">
        <f>CE8+1</f>
        <v>45909</v>
      </c>
      <c r="CH8" s="1664"/>
      <c r="CI8" s="1664">
        <f>CG8+1</f>
        <v>45910</v>
      </c>
      <c r="CJ8" s="1664"/>
      <c r="CK8" s="1664">
        <f>CI8+1</f>
        <v>45911</v>
      </c>
      <c r="CL8" s="1664"/>
      <c r="CM8" s="1664">
        <f>CK8+1</f>
        <v>45912</v>
      </c>
      <c r="CN8" s="1664"/>
      <c r="CO8" s="1665">
        <f>CM8+1</f>
        <v>45913</v>
      </c>
      <c r="CP8" s="1666"/>
    </row>
    <row r="9" spans="1:94" ht="36" customHeight="1">
      <c r="A9" s="1663"/>
      <c r="B9" s="1661"/>
      <c r="C9" s="1661"/>
      <c r="D9" s="1661"/>
      <c r="E9" s="1661"/>
      <c r="F9" s="1661"/>
      <c r="G9" s="1661"/>
      <c r="H9" s="1661"/>
      <c r="I9" s="1661"/>
      <c r="J9" s="1661"/>
      <c r="K9" s="1661"/>
      <c r="L9" s="1661"/>
      <c r="M9" s="1661"/>
      <c r="N9" s="1662"/>
      <c r="Q9" s="1663"/>
      <c r="R9" s="1661"/>
      <c r="S9" s="1661"/>
      <c r="T9" s="1661"/>
      <c r="U9" s="1661"/>
      <c r="V9" s="1661"/>
      <c r="W9" s="1661"/>
      <c r="X9" s="1661"/>
      <c r="Y9" s="1661"/>
      <c r="Z9" s="1661"/>
      <c r="AA9" s="1661"/>
      <c r="AB9" s="1661"/>
      <c r="AC9" s="1661"/>
      <c r="AD9" s="1662"/>
      <c r="AG9" s="1663"/>
      <c r="AH9" s="1661"/>
      <c r="AI9" s="1661"/>
      <c r="AJ9" s="1661"/>
      <c r="AK9" s="1661"/>
      <c r="AL9" s="1661"/>
      <c r="AM9" s="1661"/>
      <c r="AN9" s="1661"/>
      <c r="AO9" s="1661"/>
      <c r="AP9" s="1661"/>
      <c r="AQ9" s="1661"/>
      <c r="AR9" s="1661"/>
      <c r="AS9" s="1661"/>
      <c r="AT9" s="1662"/>
      <c r="AW9" s="1663"/>
      <c r="AX9" s="1661"/>
      <c r="AY9" s="1661"/>
      <c r="AZ9" s="1661"/>
      <c r="BA9" s="1661"/>
      <c r="BB9" s="1661"/>
      <c r="BC9" s="1661"/>
      <c r="BD9" s="1661"/>
      <c r="BE9" s="1661"/>
      <c r="BF9" s="1661"/>
      <c r="BG9" s="1661"/>
      <c r="BH9" s="1661"/>
      <c r="BI9" s="1661"/>
      <c r="BJ9" s="1662"/>
      <c r="BM9" s="1663"/>
      <c r="BN9" s="1661"/>
      <c r="BO9" s="1661"/>
      <c r="BP9" s="1661"/>
      <c r="BQ9" s="1661"/>
      <c r="BR9" s="1661"/>
      <c r="BS9" s="1661"/>
      <c r="BT9" s="1661"/>
      <c r="BU9" s="1661"/>
      <c r="BV9" s="1661"/>
      <c r="BW9" s="1661"/>
      <c r="BX9" s="1661"/>
      <c r="BY9" s="1661"/>
      <c r="BZ9" s="1662"/>
      <c r="CC9" s="1663"/>
      <c r="CD9" s="1661"/>
      <c r="CE9" s="1661"/>
      <c r="CF9" s="1661"/>
      <c r="CG9" s="1661"/>
      <c r="CH9" s="1661"/>
      <c r="CI9" s="1661"/>
      <c r="CJ9" s="1661"/>
      <c r="CK9" s="1661"/>
      <c r="CL9" s="1661"/>
      <c r="CM9" s="1661"/>
      <c r="CN9" s="1661"/>
      <c r="CO9" s="1661"/>
      <c r="CP9" s="1662"/>
    </row>
    <row r="10" spans="1:94" ht="48.75" customHeight="1">
      <c r="A10" s="1670"/>
      <c r="B10" s="995"/>
      <c r="C10" s="995"/>
      <c r="D10" s="995"/>
      <c r="E10" s="995"/>
      <c r="F10" s="995"/>
      <c r="G10" s="995"/>
      <c r="H10" s="995"/>
      <c r="I10" s="995"/>
      <c r="J10" s="995"/>
      <c r="K10" s="995"/>
      <c r="L10" s="995"/>
      <c r="M10" s="995"/>
      <c r="N10" s="1669"/>
      <c r="Q10" s="1670"/>
      <c r="R10" s="995"/>
      <c r="S10" s="995"/>
      <c r="T10" s="995"/>
      <c r="U10" s="995"/>
      <c r="V10" s="995"/>
      <c r="W10" s="995"/>
      <c r="X10" s="995"/>
      <c r="Y10" s="995"/>
      <c r="Z10" s="995"/>
      <c r="AA10" s="995"/>
      <c r="AB10" s="995"/>
      <c r="AC10" s="995"/>
      <c r="AD10" s="1669"/>
      <c r="AG10" s="1670"/>
      <c r="AH10" s="995"/>
      <c r="AI10" s="995"/>
      <c r="AJ10" s="995"/>
      <c r="AK10" s="995"/>
      <c r="AL10" s="995"/>
      <c r="AM10" s="995"/>
      <c r="AN10" s="995"/>
      <c r="AO10" s="995"/>
      <c r="AP10" s="995"/>
      <c r="AQ10" s="995"/>
      <c r="AR10" s="995"/>
      <c r="AS10" s="995"/>
      <c r="AT10" s="1669"/>
      <c r="AW10" s="1670"/>
      <c r="AX10" s="995"/>
      <c r="AY10" s="995"/>
      <c r="AZ10" s="995"/>
      <c r="BA10" s="995"/>
      <c r="BB10" s="995"/>
      <c r="BC10" s="995"/>
      <c r="BD10" s="995"/>
      <c r="BE10" s="995"/>
      <c r="BF10" s="995"/>
      <c r="BG10" s="995"/>
      <c r="BH10" s="995"/>
      <c r="BI10" s="995"/>
      <c r="BJ10" s="1669"/>
      <c r="BM10" s="1670"/>
      <c r="BN10" s="995"/>
      <c r="BO10" s="995"/>
      <c r="BP10" s="995"/>
      <c r="BQ10" s="995"/>
      <c r="BR10" s="995"/>
      <c r="BS10" s="995"/>
      <c r="BT10" s="995"/>
      <c r="BU10" s="995"/>
      <c r="BV10" s="995"/>
      <c r="BW10" s="995"/>
      <c r="BX10" s="995"/>
      <c r="BY10" s="995"/>
      <c r="BZ10" s="1669"/>
      <c r="CC10" s="1670"/>
      <c r="CD10" s="995"/>
      <c r="CE10" s="995"/>
      <c r="CF10" s="995"/>
      <c r="CG10" s="995"/>
      <c r="CH10" s="995"/>
      <c r="CI10" s="995"/>
      <c r="CJ10" s="995"/>
      <c r="CK10" s="995"/>
      <c r="CL10" s="995"/>
      <c r="CM10" s="995"/>
      <c r="CN10" s="995"/>
      <c r="CO10" s="995"/>
      <c r="CP10" s="1669"/>
    </row>
    <row r="11" spans="1:94" ht="39" customHeight="1">
      <c r="A11" s="1671">
        <f>M8+1</f>
        <v>45669</v>
      </c>
      <c r="B11" s="1672"/>
      <c r="C11" s="1664">
        <f>A11+1</f>
        <v>45670</v>
      </c>
      <c r="D11" s="1664"/>
      <c r="E11" s="1664">
        <f>C11+1</f>
        <v>45671</v>
      </c>
      <c r="F11" s="1664"/>
      <c r="G11" s="1664">
        <f>E11+1</f>
        <v>45672</v>
      </c>
      <c r="H11" s="1664"/>
      <c r="I11" s="1664">
        <f>G11+1</f>
        <v>45673</v>
      </c>
      <c r="J11" s="1664"/>
      <c r="K11" s="1664">
        <f>I11+1</f>
        <v>45674</v>
      </c>
      <c r="L11" s="1664"/>
      <c r="M11" s="1665">
        <f>K11+1</f>
        <v>45675</v>
      </c>
      <c r="N11" s="1666"/>
      <c r="Q11" s="1671">
        <f>AC8+1</f>
        <v>45697</v>
      </c>
      <c r="R11" s="1672"/>
      <c r="S11" s="1664">
        <f>Q11+1</f>
        <v>45698</v>
      </c>
      <c r="T11" s="1664"/>
      <c r="U11" s="1664">
        <f>S11+1</f>
        <v>45699</v>
      </c>
      <c r="V11" s="1664"/>
      <c r="W11" s="1664">
        <f>U11+1</f>
        <v>45700</v>
      </c>
      <c r="X11" s="1664"/>
      <c r="Y11" s="1664">
        <f>W11+1</f>
        <v>45701</v>
      </c>
      <c r="Z11" s="1664"/>
      <c r="AA11" s="1664">
        <f>Y11+1</f>
        <v>45702</v>
      </c>
      <c r="AB11" s="1664"/>
      <c r="AC11" s="1665">
        <f>AA11+1</f>
        <v>45703</v>
      </c>
      <c r="AD11" s="1666"/>
      <c r="AG11" s="1671">
        <f>AS8+1</f>
        <v>45725</v>
      </c>
      <c r="AH11" s="1672"/>
      <c r="AI11" s="1664">
        <f>AG11+1</f>
        <v>45726</v>
      </c>
      <c r="AJ11" s="1664"/>
      <c r="AK11" s="1664">
        <f>AI11+1</f>
        <v>45727</v>
      </c>
      <c r="AL11" s="1664"/>
      <c r="AM11" s="1664">
        <f>AK11+1</f>
        <v>45728</v>
      </c>
      <c r="AN11" s="1664"/>
      <c r="AO11" s="1664">
        <f>AM11+1</f>
        <v>45729</v>
      </c>
      <c r="AP11" s="1664"/>
      <c r="AQ11" s="1664">
        <f>AO11+1</f>
        <v>45730</v>
      </c>
      <c r="AR11" s="1664"/>
      <c r="AS11" s="1665">
        <f>AQ11+1</f>
        <v>45731</v>
      </c>
      <c r="AT11" s="1666"/>
      <c r="AW11" s="1671">
        <f>BI8+1</f>
        <v>45851</v>
      </c>
      <c r="AX11" s="1672"/>
      <c r="AY11" s="1664">
        <f>AW11+1</f>
        <v>45852</v>
      </c>
      <c r="AZ11" s="1664"/>
      <c r="BA11" s="1664">
        <f>AY11+1</f>
        <v>45853</v>
      </c>
      <c r="BB11" s="1664"/>
      <c r="BC11" s="1664">
        <f>BA11+1</f>
        <v>45854</v>
      </c>
      <c r="BD11" s="1664"/>
      <c r="BE11" s="1664">
        <f>BC11+1</f>
        <v>45855</v>
      </c>
      <c r="BF11" s="1664"/>
      <c r="BG11" s="1664">
        <f>BE11+1</f>
        <v>45856</v>
      </c>
      <c r="BH11" s="1664"/>
      <c r="BI11" s="1665">
        <f>BG11+1</f>
        <v>45857</v>
      </c>
      <c r="BJ11" s="1666"/>
      <c r="BM11" s="1671">
        <f>BY8+1</f>
        <v>45879</v>
      </c>
      <c r="BN11" s="1672"/>
      <c r="BO11" s="1664">
        <f>BM11+1</f>
        <v>45880</v>
      </c>
      <c r="BP11" s="1664"/>
      <c r="BQ11" s="1664">
        <f>BO11+1</f>
        <v>45881</v>
      </c>
      <c r="BR11" s="1664"/>
      <c r="BS11" s="1664">
        <f>BQ11+1</f>
        <v>45882</v>
      </c>
      <c r="BT11" s="1664"/>
      <c r="BU11" s="1664">
        <f>BS11+1</f>
        <v>45883</v>
      </c>
      <c r="BV11" s="1664"/>
      <c r="BW11" s="1664">
        <f>BU11+1</f>
        <v>45884</v>
      </c>
      <c r="BX11" s="1664"/>
      <c r="BY11" s="1665">
        <f>BW11+1</f>
        <v>45885</v>
      </c>
      <c r="BZ11" s="1666"/>
      <c r="CC11" s="1671">
        <f>CO8+1</f>
        <v>45914</v>
      </c>
      <c r="CD11" s="1672"/>
      <c r="CE11" s="1664">
        <f>CC11+1</f>
        <v>45915</v>
      </c>
      <c r="CF11" s="1664"/>
      <c r="CG11" s="1664">
        <f>CE11+1</f>
        <v>45916</v>
      </c>
      <c r="CH11" s="1664"/>
      <c r="CI11" s="1664">
        <f>CG11+1</f>
        <v>45917</v>
      </c>
      <c r="CJ11" s="1664"/>
      <c r="CK11" s="1664">
        <f>CI11+1</f>
        <v>45918</v>
      </c>
      <c r="CL11" s="1664"/>
      <c r="CM11" s="1664">
        <f>CK11+1</f>
        <v>45919</v>
      </c>
      <c r="CN11" s="1664"/>
      <c r="CO11" s="1665">
        <f>CM11+1</f>
        <v>45920</v>
      </c>
      <c r="CP11" s="1666"/>
    </row>
    <row r="12" spans="1:94" ht="36" customHeight="1">
      <c r="A12" s="1663"/>
      <c r="B12" s="1661"/>
      <c r="C12" s="1661"/>
      <c r="D12" s="1661"/>
      <c r="E12" s="1661"/>
      <c r="F12" s="1661"/>
      <c r="G12" s="1661"/>
      <c r="H12" s="1661"/>
      <c r="I12" s="1661"/>
      <c r="J12" s="1661"/>
      <c r="K12" s="1661"/>
      <c r="L12" s="1661"/>
      <c r="M12" s="1661"/>
      <c r="N12" s="1662"/>
      <c r="Q12" s="1663"/>
      <c r="R12" s="1661"/>
      <c r="S12" s="1661"/>
      <c r="T12" s="1661"/>
      <c r="U12" s="1661"/>
      <c r="V12" s="1661"/>
      <c r="W12" s="1661"/>
      <c r="X12" s="1661"/>
      <c r="Y12" s="1661"/>
      <c r="Z12" s="1661"/>
      <c r="AA12" s="1661"/>
      <c r="AB12" s="1661"/>
      <c r="AC12" s="1661"/>
      <c r="AD12" s="1662"/>
      <c r="AG12" s="1663"/>
      <c r="AH12" s="1661"/>
      <c r="AI12" s="1661"/>
      <c r="AJ12" s="1661"/>
      <c r="AK12" s="1661"/>
      <c r="AL12" s="1661"/>
      <c r="AM12" s="1661"/>
      <c r="AN12" s="1661"/>
      <c r="AO12" s="1661"/>
      <c r="AP12" s="1661"/>
      <c r="AQ12" s="1661"/>
      <c r="AR12" s="1661"/>
      <c r="AS12" s="1661"/>
      <c r="AT12" s="1662"/>
      <c r="AW12" s="1663"/>
      <c r="AX12" s="1661"/>
      <c r="AY12" s="1661"/>
      <c r="AZ12" s="1661"/>
      <c r="BA12" s="1661"/>
      <c r="BB12" s="1661"/>
      <c r="BC12" s="1661"/>
      <c r="BD12" s="1661"/>
      <c r="BE12" s="1661"/>
      <c r="BF12" s="1661"/>
      <c r="BG12" s="1661"/>
      <c r="BH12" s="1661"/>
      <c r="BI12" s="1661"/>
      <c r="BJ12" s="1662"/>
      <c r="BM12" s="1663"/>
      <c r="BN12" s="1661"/>
      <c r="BO12" s="1661"/>
      <c r="BP12" s="1661"/>
      <c r="BQ12" s="1661"/>
      <c r="BR12" s="1661"/>
      <c r="BS12" s="1661"/>
      <c r="BT12" s="1661"/>
      <c r="BU12" s="1661"/>
      <c r="BV12" s="1661"/>
      <c r="BW12" s="1661"/>
      <c r="BX12" s="1661"/>
      <c r="BY12" s="1661"/>
      <c r="BZ12" s="1662"/>
      <c r="CC12" s="1663"/>
      <c r="CD12" s="1661"/>
      <c r="CE12" s="1661"/>
      <c r="CF12" s="1661"/>
      <c r="CG12" s="1661"/>
      <c r="CH12" s="1661"/>
      <c r="CI12" s="1661"/>
      <c r="CJ12" s="1661"/>
      <c r="CK12" s="1661"/>
      <c r="CL12" s="1661"/>
      <c r="CM12" s="1661"/>
      <c r="CN12" s="1661"/>
      <c r="CO12" s="1661"/>
      <c r="CP12" s="1662"/>
    </row>
    <row r="13" spans="1:94" ht="48.75" customHeight="1">
      <c r="A13" s="1670"/>
      <c r="B13" s="995"/>
      <c r="C13" s="995"/>
      <c r="D13" s="995"/>
      <c r="E13" s="995"/>
      <c r="F13" s="995"/>
      <c r="G13" s="995"/>
      <c r="H13" s="995"/>
      <c r="I13" s="995"/>
      <c r="J13" s="995"/>
      <c r="K13" s="995"/>
      <c r="L13" s="995"/>
      <c r="M13" s="995"/>
      <c r="N13" s="1669"/>
      <c r="Q13" s="1670"/>
      <c r="R13" s="995"/>
      <c r="S13" s="995"/>
      <c r="T13" s="995"/>
      <c r="U13" s="995"/>
      <c r="V13" s="995"/>
      <c r="W13" s="995"/>
      <c r="X13" s="995"/>
      <c r="Y13" s="995"/>
      <c r="Z13" s="995"/>
      <c r="AA13" s="995"/>
      <c r="AB13" s="995"/>
      <c r="AC13" s="995"/>
      <c r="AD13" s="1669"/>
      <c r="AG13" s="1670"/>
      <c r="AH13" s="995"/>
      <c r="AI13" s="995"/>
      <c r="AJ13" s="995"/>
      <c r="AK13" s="995"/>
      <c r="AL13" s="995"/>
      <c r="AM13" s="995"/>
      <c r="AN13" s="995"/>
      <c r="AO13" s="995"/>
      <c r="AP13" s="995"/>
      <c r="AQ13" s="995"/>
      <c r="AR13" s="995"/>
      <c r="AS13" s="995"/>
      <c r="AT13" s="1669"/>
      <c r="AW13" s="1670"/>
      <c r="AX13" s="995"/>
      <c r="AY13" s="995"/>
      <c r="AZ13" s="995"/>
      <c r="BA13" s="995"/>
      <c r="BB13" s="995"/>
      <c r="BC13" s="995"/>
      <c r="BD13" s="995"/>
      <c r="BE13" s="995"/>
      <c r="BF13" s="995"/>
      <c r="BG13" s="995"/>
      <c r="BH13" s="995"/>
      <c r="BI13" s="995"/>
      <c r="BJ13" s="1669"/>
      <c r="BM13" s="1670"/>
      <c r="BN13" s="995"/>
      <c r="BO13" s="995"/>
      <c r="BP13" s="995"/>
      <c r="BQ13" s="995"/>
      <c r="BR13" s="995"/>
      <c r="BS13" s="995"/>
      <c r="BT13" s="995"/>
      <c r="BU13" s="995"/>
      <c r="BV13" s="995"/>
      <c r="BW13" s="995"/>
      <c r="BX13" s="995"/>
      <c r="BY13" s="995"/>
      <c r="BZ13" s="1669"/>
      <c r="CC13" s="1670"/>
      <c r="CD13" s="995"/>
      <c r="CE13" s="995"/>
      <c r="CF13" s="995"/>
      <c r="CG13" s="995"/>
      <c r="CH13" s="995"/>
      <c r="CI13" s="995"/>
      <c r="CJ13" s="995"/>
      <c r="CK13" s="995"/>
      <c r="CL13" s="995"/>
      <c r="CM13" s="995"/>
      <c r="CN13" s="995"/>
      <c r="CO13" s="995"/>
      <c r="CP13" s="1669"/>
    </row>
    <row r="14" spans="1:94" ht="39" customHeight="1">
      <c r="A14" s="1671">
        <f>M11+1</f>
        <v>45676</v>
      </c>
      <c r="B14" s="1672"/>
      <c r="C14" s="1664">
        <f>A14+1</f>
        <v>45677</v>
      </c>
      <c r="D14" s="1664"/>
      <c r="E14" s="1664">
        <f>C14+1</f>
        <v>45678</v>
      </c>
      <c r="F14" s="1664"/>
      <c r="G14" s="1664">
        <f>E14+1</f>
        <v>45679</v>
      </c>
      <c r="H14" s="1664"/>
      <c r="I14" s="1664">
        <f>G14+1</f>
        <v>45680</v>
      </c>
      <c r="J14" s="1664"/>
      <c r="K14" s="1664">
        <f>I14+1</f>
        <v>45681</v>
      </c>
      <c r="L14" s="1664"/>
      <c r="M14" s="1665">
        <f>K14+1</f>
        <v>45682</v>
      </c>
      <c r="N14" s="1666"/>
      <c r="Q14" s="1671">
        <f>AC11+1</f>
        <v>45704</v>
      </c>
      <c r="R14" s="1672"/>
      <c r="S14" s="1664">
        <f>Q14+1</f>
        <v>45705</v>
      </c>
      <c r="T14" s="1664"/>
      <c r="U14" s="1664">
        <f>S14+1</f>
        <v>45706</v>
      </c>
      <c r="V14" s="1664"/>
      <c r="W14" s="1664">
        <f>U14+1</f>
        <v>45707</v>
      </c>
      <c r="X14" s="1664"/>
      <c r="Y14" s="1664">
        <f>W14+1</f>
        <v>45708</v>
      </c>
      <c r="Z14" s="1664"/>
      <c r="AA14" s="1664">
        <f>Y14+1</f>
        <v>45709</v>
      </c>
      <c r="AB14" s="1664"/>
      <c r="AC14" s="1665">
        <f>AA14+1</f>
        <v>45710</v>
      </c>
      <c r="AD14" s="1666"/>
      <c r="AG14" s="1671">
        <f>AS11+1</f>
        <v>45732</v>
      </c>
      <c r="AH14" s="1672"/>
      <c r="AI14" s="1664">
        <f>AG14+1</f>
        <v>45733</v>
      </c>
      <c r="AJ14" s="1664"/>
      <c r="AK14" s="1664">
        <f>AI14+1</f>
        <v>45734</v>
      </c>
      <c r="AL14" s="1664"/>
      <c r="AM14" s="1664">
        <f>AK14+1</f>
        <v>45735</v>
      </c>
      <c r="AN14" s="1664"/>
      <c r="AO14" s="1664">
        <f>AM14+1</f>
        <v>45736</v>
      </c>
      <c r="AP14" s="1664"/>
      <c r="AQ14" s="1664">
        <f>AO14+1</f>
        <v>45737</v>
      </c>
      <c r="AR14" s="1664"/>
      <c r="AS14" s="1665">
        <f>AQ14+1</f>
        <v>45738</v>
      </c>
      <c r="AT14" s="1666"/>
      <c r="AW14" s="1671">
        <f>BI11+1</f>
        <v>45858</v>
      </c>
      <c r="AX14" s="1672"/>
      <c r="AY14" s="1664">
        <f>AW14+1</f>
        <v>45859</v>
      </c>
      <c r="AZ14" s="1664"/>
      <c r="BA14" s="1664">
        <f>AY14+1</f>
        <v>45860</v>
      </c>
      <c r="BB14" s="1664"/>
      <c r="BC14" s="1664">
        <f>BA14+1</f>
        <v>45861</v>
      </c>
      <c r="BD14" s="1664"/>
      <c r="BE14" s="1664">
        <f>BC14+1</f>
        <v>45862</v>
      </c>
      <c r="BF14" s="1664"/>
      <c r="BG14" s="1664">
        <f>BE14+1</f>
        <v>45863</v>
      </c>
      <c r="BH14" s="1664"/>
      <c r="BI14" s="1665">
        <f>BG14+1</f>
        <v>45864</v>
      </c>
      <c r="BJ14" s="1666"/>
      <c r="BM14" s="1671">
        <f>BY11+1</f>
        <v>45886</v>
      </c>
      <c r="BN14" s="1672"/>
      <c r="BO14" s="1664">
        <f>BM14+1</f>
        <v>45887</v>
      </c>
      <c r="BP14" s="1664"/>
      <c r="BQ14" s="1664">
        <f>BO14+1</f>
        <v>45888</v>
      </c>
      <c r="BR14" s="1664"/>
      <c r="BS14" s="1664">
        <f>BQ14+1</f>
        <v>45889</v>
      </c>
      <c r="BT14" s="1664"/>
      <c r="BU14" s="1664">
        <f>BS14+1</f>
        <v>45890</v>
      </c>
      <c r="BV14" s="1664"/>
      <c r="BW14" s="1664">
        <f>BU14+1</f>
        <v>45891</v>
      </c>
      <c r="BX14" s="1664"/>
      <c r="BY14" s="1665">
        <f>BW14+1</f>
        <v>45892</v>
      </c>
      <c r="BZ14" s="1666"/>
      <c r="CC14" s="1671">
        <f>CO11+1</f>
        <v>45921</v>
      </c>
      <c r="CD14" s="1672"/>
      <c r="CE14" s="1664">
        <f>CC14+1</f>
        <v>45922</v>
      </c>
      <c r="CF14" s="1664"/>
      <c r="CG14" s="1664">
        <f>CE14+1</f>
        <v>45923</v>
      </c>
      <c r="CH14" s="1664"/>
      <c r="CI14" s="1664">
        <f>CG14+1</f>
        <v>45924</v>
      </c>
      <c r="CJ14" s="1664"/>
      <c r="CK14" s="1664">
        <f>CI14+1</f>
        <v>45925</v>
      </c>
      <c r="CL14" s="1664"/>
      <c r="CM14" s="1664">
        <f>CK14+1</f>
        <v>45926</v>
      </c>
      <c r="CN14" s="1664"/>
      <c r="CO14" s="1665">
        <f>CM14+1</f>
        <v>45927</v>
      </c>
      <c r="CP14" s="1666"/>
    </row>
    <row r="15" spans="1:94" ht="36" customHeight="1">
      <c r="A15" s="1663"/>
      <c r="B15" s="1661"/>
      <c r="C15" s="1661"/>
      <c r="D15" s="1661"/>
      <c r="E15" s="1661"/>
      <c r="F15" s="1661"/>
      <c r="G15" s="1661"/>
      <c r="H15" s="1661"/>
      <c r="I15" s="1661"/>
      <c r="J15" s="1661"/>
      <c r="K15" s="1661"/>
      <c r="L15" s="1661"/>
      <c r="M15" s="1661"/>
      <c r="N15" s="1662"/>
      <c r="Q15" s="1663"/>
      <c r="R15" s="1661"/>
      <c r="S15" s="1661"/>
      <c r="T15" s="1661"/>
      <c r="U15" s="1661"/>
      <c r="V15" s="1661"/>
      <c r="W15" s="1661"/>
      <c r="X15" s="1661"/>
      <c r="Y15" s="1661"/>
      <c r="Z15" s="1661"/>
      <c r="AA15" s="1661"/>
      <c r="AB15" s="1661"/>
      <c r="AC15" s="1661"/>
      <c r="AD15" s="1662"/>
      <c r="AG15" s="1663"/>
      <c r="AH15" s="1661"/>
      <c r="AI15" s="1661"/>
      <c r="AJ15" s="1661"/>
      <c r="AK15" s="1661"/>
      <c r="AL15" s="1661"/>
      <c r="AM15" s="1661"/>
      <c r="AN15" s="1661"/>
      <c r="AO15" s="1661"/>
      <c r="AP15" s="1661"/>
      <c r="AQ15" s="1661"/>
      <c r="AR15" s="1661"/>
      <c r="AS15" s="1661"/>
      <c r="AT15" s="1662"/>
      <c r="AW15" s="1663"/>
      <c r="AX15" s="1661"/>
      <c r="AY15" s="1661"/>
      <c r="AZ15" s="1661"/>
      <c r="BA15" s="1661"/>
      <c r="BB15" s="1661"/>
      <c r="BC15" s="1661"/>
      <c r="BD15" s="1661"/>
      <c r="BE15" s="1661"/>
      <c r="BF15" s="1661"/>
      <c r="BG15" s="1661"/>
      <c r="BH15" s="1661"/>
      <c r="BI15" s="1661"/>
      <c r="BJ15" s="1662"/>
      <c r="BM15" s="1663"/>
      <c r="BN15" s="1661"/>
      <c r="BO15" s="1661"/>
      <c r="BP15" s="1661"/>
      <c r="BQ15" s="1661"/>
      <c r="BR15" s="1661"/>
      <c r="BS15" s="1661"/>
      <c r="BT15" s="1661"/>
      <c r="BU15" s="1661"/>
      <c r="BV15" s="1661"/>
      <c r="BW15" s="1661"/>
      <c r="BX15" s="1661"/>
      <c r="BY15" s="1661"/>
      <c r="BZ15" s="1662"/>
      <c r="CC15" s="1663"/>
      <c r="CD15" s="1661"/>
      <c r="CE15" s="1661"/>
      <c r="CF15" s="1661"/>
      <c r="CG15" s="1661"/>
      <c r="CH15" s="1661"/>
      <c r="CI15" s="1661"/>
      <c r="CJ15" s="1661"/>
      <c r="CK15" s="1661"/>
      <c r="CL15" s="1661"/>
      <c r="CM15" s="1661"/>
      <c r="CN15" s="1661"/>
      <c r="CO15" s="1661"/>
      <c r="CP15" s="1662"/>
    </row>
    <row r="16" spans="1:94" ht="48.75" customHeight="1">
      <c r="A16" s="1670"/>
      <c r="B16" s="995"/>
      <c r="C16" s="995"/>
      <c r="D16" s="995"/>
      <c r="E16" s="995"/>
      <c r="F16" s="995"/>
      <c r="G16" s="995"/>
      <c r="H16" s="995"/>
      <c r="I16" s="995"/>
      <c r="J16" s="995"/>
      <c r="K16" s="995"/>
      <c r="L16" s="995"/>
      <c r="M16" s="995"/>
      <c r="N16" s="1669"/>
      <c r="Q16" s="1670"/>
      <c r="R16" s="995"/>
      <c r="S16" s="995"/>
      <c r="T16" s="995"/>
      <c r="U16" s="995"/>
      <c r="V16" s="995"/>
      <c r="W16" s="995"/>
      <c r="X16" s="995"/>
      <c r="Y16" s="995"/>
      <c r="Z16" s="995"/>
      <c r="AA16" s="995"/>
      <c r="AB16" s="995"/>
      <c r="AC16" s="995"/>
      <c r="AD16" s="1669"/>
      <c r="AG16" s="1670"/>
      <c r="AH16" s="995"/>
      <c r="AI16" s="995"/>
      <c r="AJ16" s="995"/>
      <c r="AK16" s="995"/>
      <c r="AL16" s="995"/>
      <c r="AM16" s="995"/>
      <c r="AN16" s="995"/>
      <c r="AO16" s="995"/>
      <c r="AP16" s="995"/>
      <c r="AQ16" s="995"/>
      <c r="AR16" s="995"/>
      <c r="AS16" s="995"/>
      <c r="AT16" s="1669"/>
      <c r="AW16" s="1670"/>
      <c r="AX16" s="995"/>
      <c r="AY16" s="995"/>
      <c r="AZ16" s="995"/>
      <c r="BA16" s="995"/>
      <c r="BB16" s="995"/>
      <c r="BC16" s="995"/>
      <c r="BD16" s="995"/>
      <c r="BE16" s="995"/>
      <c r="BF16" s="995"/>
      <c r="BG16" s="995"/>
      <c r="BH16" s="995"/>
      <c r="BI16" s="995"/>
      <c r="BJ16" s="1669"/>
      <c r="BM16" s="1670"/>
      <c r="BN16" s="995"/>
      <c r="BO16" s="995"/>
      <c r="BP16" s="995"/>
      <c r="BQ16" s="995"/>
      <c r="BR16" s="995"/>
      <c r="BS16" s="995"/>
      <c r="BT16" s="995"/>
      <c r="BU16" s="995"/>
      <c r="BV16" s="995"/>
      <c r="BW16" s="995"/>
      <c r="BX16" s="995"/>
      <c r="BY16" s="995"/>
      <c r="BZ16" s="1669"/>
      <c r="CC16" s="1670"/>
      <c r="CD16" s="995"/>
      <c r="CE16" s="995"/>
      <c r="CF16" s="995"/>
      <c r="CG16" s="995"/>
      <c r="CH16" s="995"/>
      <c r="CI16" s="995"/>
      <c r="CJ16" s="995"/>
      <c r="CK16" s="995"/>
      <c r="CL16" s="995"/>
      <c r="CM16" s="995"/>
      <c r="CN16" s="995"/>
      <c r="CO16" s="995"/>
      <c r="CP16" s="1669"/>
    </row>
    <row r="17" spans="1:94" ht="39" customHeight="1">
      <c r="A17" s="1667">
        <f>IF(DAY(M14)+1&gt;IF(MONTH(A1)=12,31,DATE(YEAR(A1),MONTH(A1)+1,1)-A1),"",M14+1)</f>
        <v>45683</v>
      </c>
      <c r="B17" s="1668"/>
      <c r="C17" s="1664">
        <f>IF(A17="","",IF(DAY(A17)+1&gt;IF(MONTH(A1)=12,31,DATE(YEAR(A1),MONTH(A1)+1,1)-A1),"",A17+1))</f>
        <v>45684</v>
      </c>
      <c r="D17" s="1664"/>
      <c r="E17" s="1664">
        <f>IF(C17="","",IF(DAY(C17)+1&gt;IF(MONTH(A1)=12,31,DATE(YEAR(A1),MONTH(A1)+1,1)-A1),"",C17+1))</f>
        <v>45685</v>
      </c>
      <c r="F17" s="1664"/>
      <c r="G17" s="1664">
        <f>IF(E17="","",IF(DAY(E17)+1&gt;IF(MONTH(A1)=12,31,DATE(YEAR(A1),MONTH(A1)+1,1)-A1),"",E17+1))</f>
        <v>45686</v>
      </c>
      <c r="H17" s="1664"/>
      <c r="I17" s="1664">
        <f>IF(G17="","",IF(DAY(G17)+1&gt;IF(MONTH(A1)=12,31,DATE(YEAR(A1),MONTH(A1)+1,1)-A1),"",G17+1))</f>
        <v>45687</v>
      </c>
      <c r="J17" s="1664"/>
      <c r="K17" s="1664">
        <f>IF(I17="","",IF(DAY(I17)+1&gt;IF(MONTH(A1)=12,31,DATE(YEAR(A1),MONTH(A1)+1,1)-A1),"",I17+1))</f>
        <v>45688</v>
      </c>
      <c r="L17" s="1664"/>
      <c r="M17" s="1665" t="str">
        <f>IF(K17="","",IF(DAY(K17)+1&gt;IF(MONTH(A1)=12,31,DATE(YEAR(A1),MONTH(A1)+1,1)-A1),"",K17+1))</f>
        <v/>
      </c>
      <c r="N17" s="1666"/>
      <c r="Q17" s="1667">
        <f>IF(DAY(AC14)+1&gt;IF(MONTH(Q1)=12,31,DATE(YEAR(Q1),MONTH(Q1)+1,1)-Q1),"",AC14+1)</f>
        <v>45711</v>
      </c>
      <c r="R17" s="1668"/>
      <c r="S17" s="1664">
        <f>IF(Q17="","",IF(DAY(Q17)+1&gt;IF(MONTH(Q1)=12,31,DATE(YEAR(Q1),MONTH(Q1)+1,1)-Q1),"",Q17+1))</f>
        <v>45712</v>
      </c>
      <c r="T17" s="1664"/>
      <c r="U17" s="1664">
        <f>IF(S17="","",IF(DAY(S17)+1&gt;IF(MONTH(Q1)=12,31,DATE(YEAR(Q1),MONTH(Q1)+1,1)-Q1),"",S17+1))</f>
        <v>45713</v>
      </c>
      <c r="V17" s="1664"/>
      <c r="W17" s="1664">
        <f>IF(U17="","",IF(DAY(U17)+1&gt;IF(MONTH(Q1)=12,31,DATE(YEAR(Q1),MONTH(Q1)+1,1)-Q1),"",U17+1))</f>
        <v>45714</v>
      </c>
      <c r="X17" s="1664"/>
      <c r="Y17" s="1664">
        <f>IF(W17="","",IF(DAY(W17)+1&gt;IF(MONTH(Q1)=12,31,DATE(YEAR(Q1),MONTH(Q1)+1,1)-Q1),"",W17+1))</f>
        <v>45715</v>
      </c>
      <c r="Z17" s="1664"/>
      <c r="AA17" s="1664">
        <f>IF(Y17="","",IF(DAY(Y17)+1&gt;IF(MONTH(Q1)=12,31,DATE(YEAR(Q1),MONTH(Q1)+1,1)-Q1),"",Y17+1))</f>
        <v>45716</v>
      </c>
      <c r="AB17" s="1664"/>
      <c r="AC17" s="1665" t="str">
        <f>IF(AA17="","",IF(DAY(AA17)+1&gt;IF(MONTH(Q1)=12,31,DATE(YEAR(Q1),MONTH(Q1)+1,1)-Q1),"",AA17+1))</f>
        <v/>
      </c>
      <c r="AD17" s="1666"/>
      <c r="AG17" s="1667">
        <f>IF(DAY(AS14)+1&gt;IF(MONTH(AG1)=12,31,DATE(YEAR(AG1),MONTH(AG1)+1,1)-AG1),"",AS14+1)</f>
        <v>45739</v>
      </c>
      <c r="AH17" s="1668"/>
      <c r="AI17" s="1664">
        <f>IF(AG17="","",IF(DAY(AG17)+1&gt;IF(MONTH(AG1)=12,31,DATE(YEAR(AG1),MONTH(AG1)+1,1)-AG1),"",AG17+1))</f>
        <v>45740</v>
      </c>
      <c r="AJ17" s="1664"/>
      <c r="AK17" s="1664">
        <f>IF(AI17="","",IF(DAY(AI17)+1&gt;IF(MONTH(AG1)=12,31,DATE(YEAR(AG1),MONTH(AG1)+1,1)-AG1),"",AI17+1))</f>
        <v>45741</v>
      </c>
      <c r="AL17" s="1664"/>
      <c r="AM17" s="1664">
        <f>IF(AK17="","",IF(DAY(AK17)+1&gt;IF(MONTH(AG1)=12,31,DATE(YEAR(AG1),MONTH(AG1)+1,1)-AG1),"",AK17+1))</f>
        <v>45742</v>
      </c>
      <c r="AN17" s="1664"/>
      <c r="AO17" s="1664">
        <f>IF(AM17="","",IF(DAY(AM17)+1&gt;IF(MONTH(AG1)=12,31,DATE(YEAR(AG1),MONTH(AG1)+1,1)-AG1),"",AM17+1))</f>
        <v>45743</v>
      </c>
      <c r="AP17" s="1664"/>
      <c r="AQ17" s="1664">
        <f>IF(AO17="","",IF(DAY(AO17)+1&gt;IF(MONTH(AG1)=12,31,DATE(YEAR(AG1),MONTH(AG1)+1,1)-AG1),"",AO17+1))</f>
        <v>45744</v>
      </c>
      <c r="AR17" s="1664"/>
      <c r="AS17" s="1665">
        <f>IF(AQ17="","",IF(DAY(AQ17)+1&gt;IF(MONTH(AG1)=12,31,DATE(YEAR(AG1),MONTH(AG1)+1,1)-AG1),"",AQ17+1))</f>
        <v>45745</v>
      </c>
      <c r="AT17" s="1666"/>
      <c r="AW17" s="1667">
        <f>IF(DAY(BI14)+1&gt;IF(MONTH(AW1)=12,31,DATE(YEAR(AW1),MONTH(AW1)+1,1)-AW1),"",BI14+1)</f>
        <v>45865</v>
      </c>
      <c r="AX17" s="1668"/>
      <c r="AY17" s="1664">
        <f>IF(AW17="","",IF(DAY(AW17)+1&gt;IF(MONTH(AW1)=12,31,DATE(YEAR(AW1),MONTH(AW1)+1,1)-AW1),"",AW17+1))</f>
        <v>45866</v>
      </c>
      <c r="AZ17" s="1664"/>
      <c r="BA17" s="1664">
        <f>IF(AY17="","",IF(DAY(AY17)+1&gt;IF(MONTH(AW1)=12,31,DATE(YEAR(AW1),MONTH(AW1)+1,1)-AW1),"",AY17+1))</f>
        <v>45867</v>
      </c>
      <c r="BB17" s="1664"/>
      <c r="BC17" s="1664">
        <f>IF(BA17="","",IF(DAY(BA17)+1&gt;IF(MONTH(AW1)=12,31,DATE(YEAR(AW1),MONTH(AW1)+1,1)-AW1),"",BA17+1))</f>
        <v>45868</v>
      </c>
      <c r="BD17" s="1664"/>
      <c r="BE17" s="1664">
        <f>IF(BC17="","",IF(DAY(BC17)+1&gt;IF(MONTH(AW1)=12,31,DATE(YEAR(AW1),MONTH(AW1)+1,1)-AW1),"",BC17+1))</f>
        <v>45869</v>
      </c>
      <c r="BF17" s="1664"/>
      <c r="BG17" s="1664" t="str">
        <f>IF(BE17="","",IF(DAY(BE17)+1&gt;IF(MONTH(AW1)=12,31,DATE(YEAR(AW1),MONTH(AW1)+1,1)-AW1),"",BE17+1))</f>
        <v/>
      </c>
      <c r="BH17" s="1664"/>
      <c r="BI17" s="1665" t="str">
        <f>IF(BG17="","",IF(DAY(BG17)+1&gt;IF(MONTH(AW1)=12,31,DATE(YEAR(AW1),MONTH(AW1)+1,1)-AW1),"",BG17+1))</f>
        <v/>
      </c>
      <c r="BJ17" s="1666"/>
      <c r="BM17" s="1667">
        <f>IF(DAY(BY14)+1&gt;IF(MONTH(BM1)=12,31,DATE(YEAR(BM1),MONTH(BM1)+1,1)-BM1),"",BY14+1)</f>
        <v>45893</v>
      </c>
      <c r="BN17" s="1668"/>
      <c r="BO17" s="1664">
        <f>IF(BM17="","",IF(DAY(BM17)+1&gt;IF(MONTH(BM1)=12,31,DATE(YEAR(BM1),MONTH(BM1)+1,1)-BM1),"",BM17+1))</f>
        <v>45894</v>
      </c>
      <c r="BP17" s="1664"/>
      <c r="BQ17" s="1664">
        <f>IF(BO17="","",IF(DAY(BO17)+1&gt;IF(MONTH(BM1)=12,31,DATE(YEAR(BM1),MONTH(BM1)+1,1)-BM1),"",BO17+1))</f>
        <v>45895</v>
      </c>
      <c r="BR17" s="1664"/>
      <c r="BS17" s="1664">
        <f>IF(BQ17="","",IF(DAY(BQ17)+1&gt;IF(MONTH(BM1)=12,31,DATE(YEAR(BM1),MONTH(BM1)+1,1)-BM1),"",BQ17+1))</f>
        <v>45896</v>
      </c>
      <c r="BT17" s="1664"/>
      <c r="BU17" s="1664">
        <f>IF(BS17="","",IF(DAY(BS17)+1&gt;IF(MONTH(BM1)=12,31,DATE(YEAR(BM1),MONTH(BM1)+1,1)-BM1),"",BS17+1))</f>
        <v>45897</v>
      </c>
      <c r="BV17" s="1664"/>
      <c r="BW17" s="1664">
        <f>IF(BU17="","",IF(DAY(BU17)+1&gt;IF(MONTH(BM1)=12,31,DATE(YEAR(BM1),MONTH(BM1)+1,1)-BM1),"",BU17+1))</f>
        <v>45898</v>
      </c>
      <c r="BX17" s="1664"/>
      <c r="BY17" s="1665">
        <f>IF(BW17="","",IF(DAY(BW17)+1&gt;IF(MONTH(BM1)=12,31,DATE(YEAR(BM1),MONTH(BM1)+1,1)-BM1),"",BW17+1))</f>
        <v>45899</v>
      </c>
      <c r="BZ17" s="1666"/>
      <c r="CC17" s="1667">
        <f>IF(DAY(CO14)+1&gt;IF(MONTH(CC1)=12,31,DATE(YEAR(CC1),MONTH(CC1)+1,1)-CC1),"",CO14+1)</f>
        <v>45928</v>
      </c>
      <c r="CD17" s="1668"/>
      <c r="CE17" s="1664">
        <f>IF(CC17="","",IF(DAY(CC17)+1&gt;IF(MONTH(CC1)=12,31,DATE(YEAR(CC1),MONTH(CC1)+1,1)-CC1),"",CC17+1))</f>
        <v>45929</v>
      </c>
      <c r="CF17" s="1664"/>
      <c r="CG17" s="1664">
        <f>IF(CE17="","",IF(DAY(CE17)+1&gt;IF(MONTH(CC1)=12,31,DATE(YEAR(CC1),MONTH(CC1)+1,1)-CC1),"",CE17+1))</f>
        <v>45930</v>
      </c>
      <c r="CH17" s="1664"/>
      <c r="CI17" s="1664" t="str">
        <f>IF(CG17="","",IF(DAY(CG17)+1&gt;IF(MONTH(CC1)=12,31,DATE(YEAR(CC1),MONTH(CC1)+1,1)-CC1),"",CG17+1))</f>
        <v/>
      </c>
      <c r="CJ17" s="1664"/>
      <c r="CK17" s="1664" t="str">
        <f>IF(CI17="","",IF(DAY(CI17)+1&gt;IF(MONTH(CC1)=12,31,DATE(YEAR(CC1),MONTH(CC1)+1,1)-CC1),"",CI17+1))</f>
        <v/>
      </c>
      <c r="CL17" s="1664"/>
      <c r="CM17" s="1664" t="str">
        <f>IF(CK17="","",IF(DAY(CK17)+1&gt;IF(MONTH(CC1)=12,31,DATE(YEAR(CC1),MONTH(CC1)+1,1)-CC1),"",CK17+1))</f>
        <v/>
      </c>
      <c r="CN17" s="1664"/>
      <c r="CO17" s="1665" t="str">
        <f>IF(CM17="","",IF(DAY(CM17)+1&gt;IF(MONTH(CC1)=12,31,DATE(YEAR(CC1),MONTH(CC1)+1,1)-CC1),"",CM17+1))</f>
        <v/>
      </c>
      <c r="CP17" s="1666"/>
    </row>
    <row r="18" spans="1:94" ht="16.5" customHeight="1">
      <c r="A18" s="1663"/>
      <c r="B18" s="1661"/>
      <c r="C18" s="1661"/>
      <c r="D18" s="1661"/>
      <c r="E18" s="1661"/>
      <c r="F18" s="1661"/>
      <c r="G18" s="1661"/>
      <c r="H18" s="1661"/>
      <c r="I18" s="1661"/>
      <c r="J18" s="1661"/>
      <c r="K18" s="1661"/>
      <c r="L18" s="1661"/>
      <c r="M18" s="1661"/>
      <c r="N18" s="1662"/>
      <c r="Q18" s="1663"/>
      <c r="R18" s="1661"/>
      <c r="S18" s="1661"/>
      <c r="T18" s="1661"/>
      <c r="U18" s="1661"/>
      <c r="V18" s="1661"/>
      <c r="W18" s="1661"/>
      <c r="X18" s="1661"/>
      <c r="Y18" s="1661"/>
      <c r="Z18" s="1661"/>
      <c r="AA18" s="1661"/>
      <c r="AB18" s="1661"/>
      <c r="AC18" s="1661"/>
      <c r="AD18" s="1662"/>
      <c r="AG18" s="1663"/>
      <c r="AH18" s="1661"/>
      <c r="AI18" s="1661"/>
      <c r="AJ18" s="1661"/>
      <c r="AK18" s="1661"/>
      <c r="AL18" s="1661"/>
      <c r="AM18" s="1661"/>
      <c r="AN18" s="1661"/>
      <c r="AO18" s="1661"/>
      <c r="AP18" s="1661"/>
      <c r="AQ18" s="1661"/>
      <c r="AR18" s="1661"/>
      <c r="AS18" s="1661"/>
      <c r="AT18" s="1662"/>
      <c r="AW18" s="1663"/>
      <c r="AX18" s="1661"/>
      <c r="AY18" s="1661"/>
      <c r="AZ18" s="1661"/>
      <c r="BA18" s="1661"/>
      <c r="BB18" s="1661"/>
      <c r="BC18" s="1661"/>
      <c r="BD18" s="1661"/>
      <c r="BE18" s="1661"/>
      <c r="BF18" s="1661"/>
      <c r="BG18" s="1661"/>
      <c r="BH18" s="1661"/>
      <c r="BI18" s="1661"/>
      <c r="BJ18" s="1662"/>
      <c r="BM18" s="1663"/>
      <c r="BN18" s="1661"/>
      <c r="BO18" s="1661"/>
      <c r="BP18" s="1661"/>
      <c r="BQ18" s="1661"/>
      <c r="BR18" s="1661"/>
      <c r="BS18" s="1661"/>
      <c r="BT18" s="1661"/>
      <c r="BU18" s="1661"/>
      <c r="BV18" s="1661"/>
      <c r="BW18" s="1661"/>
      <c r="BX18" s="1661"/>
      <c r="BY18" s="1661"/>
      <c r="BZ18" s="1662"/>
      <c r="CC18" s="1663"/>
      <c r="CD18" s="1661"/>
      <c r="CE18" s="1661"/>
      <c r="CF18" s="1661"/>
      <c r="CG18" s="1661"/>
      <c r="CH18" s="1661"/>
      <c r="CI18" s="1661"/>
      <c r="CJ18" s="1661"/>
      <c r="CK18" s="1661"/>
      <c r="CL18" s="1661"/>
      <c r="CM18" s="1661"/>
      <c r="CN18" s="1661"/>
      <c r="CO18" s="1661"/>
      <c r="CP18" s="1662"/>
    </row>
    <row r="19" spans="1:94" ht="16.5" customHeight="1">
      <c r="A19" s="1663"/>
      <c r="B19" s="1661"/>
      <c r="C19" s="1661"/>
      <c r="D19" s="1661"/>
      <c r="E19" s="1661"/>
      <c r="F19" s="1661"/>
      <c r="G19" s="1661"/>
      <c r="H19" s="1661"/>
      <c r="I19" s="1661"/>
      <c r="J19" s="1661"/>
      <c r="K19" s="1661"/>
      <c r="L19" s="1661"/>
      <c r="M19" s="1661"/>
      <c r="N19" s="1662"/>
      <c r="Q19" s="1663"/>
      <c r="R19" s="1661"/>
      <c r="S19" s="1661"/>
      <c r="T19" s="1661"/>
      <c r="U19" s="1661"/>
      <c r="V19" s="1661"/>
      <c r="W19" s="1661"/>
      <c r="X19" s="1661"/>
      <c r="Y19" s="1661"/>
      <c r="Z19" s="1661"/>
      <c r="AA19" s="1661"/>
      <c r="AB19" s="1661"/>
      <c r="AC19" s="1661"/>
      <c r="AD19" s="1662"/>
      <c r="AG19" s="1663"/>
      <c r="AH19" s="1661"/>
      <c r="AI19" s="1661"/>
      <c r="AJ19" s="1661"/>
      <c r="AK19" s="1661"/>
      <c r="AL19" s="1661"/>
      <c r="AM19" s="1661"/>
      <c r="AN19" s="1661"/>
      <c r="AO19" s="1661"/>
      <c r="AP19" s="1661"/>
      <c r="AQ19" s="1661"/>
      <c r="AR19" s="1661"/>
      <c r="AS19" s="1661"/>
      <c r="AT19" s="1662"/>
      <c r="AW19" s="1663"/>
      <c r="AX19" s="1661"/>
      <c r="AY19" s="1661"/>
      <c r="AZ19" s="1661"/>
      <c r="BA19" s="1661"/>
      <c r="BB19" s="1661"/>
      <c r="BC19" s="1661"/>
      <c r="BD19" s="1661"/>
      <c r="BE19" s="1661"/>
      <c r="BF19" s="1661"/>
      <c r="BG19" s="1661"/>
      <c r="BH19" s="1661"/>
      <c r="BI19" s="1661"/>
      <c r="BJ19" s="1662"/>
      <c r="BM19" s="1663"/>
      <c r="BN19" s="1661"/>
      <c r="BO19" s="1661"/>
      <c r="BP19" s="1661"/>
      <c r="BQ19" s="1661"/>
      <c r="BR19" s="1661"/>
      <c r="BS19" s="1661"/>
      <c r="BT19" s="1661"/>
      <c r="BU19" s="1661"/>
      <c r="BV19" s="1661"/>
      <c r="BW19" s="1661"/>
      <c r="BX19" s="1661"/>
      <c r="BY19" s="1661"/>
      <c r="BZ19" s="1662"/>
      <c r="CC19" s="1663"/>
      <c r="CD19" s="1661"/>
      <c r="CE19" s="1661"/>
      <c r="CF19" s="1661"/>
      <c r="CG19" s="1661"/>
      <c r="CH19" s="1661"/>
      <c r="CI19" s="1661"/>
      <c r="CJ19" s="1661"/>
      <c r="CK19" s="1661"/>
      <c r="CL19" s="1661"/>
      <c r="CM19" s="1661"/>
      <c r="CN19" s="1661"/>
      <c r="CO19" s="1661"/>
      <c r="CP19" s="1662"/>
    </row>
    <row r="20" spans="1:94" ht="39" customHeight="1">
      <c r="A20" s="1659" t="str">
        <f>IF(M17="","",IF(DAY(M17)+1&gt;IF(MONTH(A1)=12,31,DATE(YEAR(A1),MONTH(A1)+1,1)-A1),"",M17+1))</f>
        <v/>
      </c>
      <c r="B20" s="1660"/>
      <c r="C20" s="1656" t="str">
        <f>IF(A20="","",IF(DAY(A20)+1&gt;IF(MONTH(A1)=12,31,DATE(YEAR(A1),MONTH(A1)+1,1)-A1),"",A20+1))</f>
        <v/>
      </c>
      <c r="D20" s="1656"/>
      <c r="E20" s="1657"/>
      <c r="F20" s="1657"/>
      <c r="G20" s="1657"/>
      <c r="H20" s="1657"/>
      <c r="I20" s="1657"/>
      <c r="J20" s="1657"/>
      <c r="K20" s="1657"/>
      <c r="L20" s="1657"/>
      <c r="M20" s="1657"/>
      <c r="N20" s="1658"/>
      <c r="Q20" s="1659" t="str">
        <f>IF(AC17="","",IF(DAY(AC17)+1&gt;IF(MONTH(Q1)=12,31,DATE(YEAR(Q1),MONTH(Q1)+1,1)-Q1),"",AC17+1))</f>
        <v/>
      </c>
      <c r="R20" s="1660"/>
      <c r="S20" s="1656" t="str">
        <f>IF(Q20="","",IF(DAY(Q20)+1&gt;IF(MONTH(Q1)=12,31,DATE(YEAR(Q1),MONTH(Q1)+1,1)-Q1),"",Q20+1))</f>
        <v/>
      </c>
      <c r="T20" s="1656"/>
      <c r="U20" s="1657"/>
      <c r="V20" s="1657"/>
      <c r="W20" s="1657"/>
      <c r="X20" s="1657"/>
      <c r="Y20" s="1657"/>
      <c r="Z20" s="1657"/>
      <c r="AA20" s="1657"/>
      <c r="AB20" s="1657"/>
      <c r="AC20" s="1657"/>
      <c r="AD20" s="1658"/>
      <c r="AG20" s="1659">
        <f>IF(AS17="","",IF(DAY(AS17)+1&gt;IF(MONTH(AG1)=12,31,DATE(YEAR(AG1),MONTH(AG1)+1,1)-AG1),"",AS17+1))</f>
        <v>45746</v>
      </c>
      <c r="AH20" s="1660"/>
      <c r="AI20" s="1656">
        <f>IF(AG20="","",IF(DAY(AG20)+1&gt;IF(MONTH(AG1)=12,31,DATE(YEAR(AG1),MONTH(AG1)+1,1)-AG1),"",AG20+1))</f>
        <v>45747</v>
      </c>
      <c r="AJ20" s="1656"/>
      <c r="AK20" s="1657"/>
      <c r="AL20" s="1657"/>
      <c r="AM20" s="1657"/>
      <c r="AN20" s="1657"/>
      <c r="AO20" s="1657"/>
      <c r="AP20" s="1657"/>
      <c r="AQ20" s="1657"/>
      <c r="AR20" s="1657"/>
      <c r="AS20" s="1657"/>
      <c r="AT20" s="1658"/>
      <c r="AW20" s="1659" t="str">
        <f>IF(BI17="","",IF(DAY(BI17)+1&gt;IF(MONTH(AW1)=12,31,DATE(YEAR(AW1),MONTH(AW1)+1,1)-AW1),"",BI17+1))</f>
        <v/>
      </c>
      <c r="AX20" s="1660"/>
      <c r="AY20" s="1656" t="str">
        <f>IF(AW20="","",IF(DAY(AW20)+1&gt;IF(MONTH(AW1)=12,31,DATE(YEAR(AW1),MONTH(AW1)+1,1)-AW1),"",AW20+1))</f>
        <v/>
      </c>
      <c r="AZ20" s="1656"/>
      <c r="BA20" s="1657"/>
      <c r="BB20" s="1657"/>
      <c r="BC20" s="1657"/>
      <c r="BD20" s="1657"/>
      <c r="BE20" s="1657"/>
      <c r="BF20" s="1657"/>
      <c r="BG20" s="1657"/>
      <c r="BH20" s="1657"/>
      <c r="BI20" s="1657"/>
      <c r="BJ20" s="1658"/>
      <c r="BM20" s="1659">
        <f>IF(BY17="","",IF(DAY(BY17)+1&gt;IF(MONTH(BM1)=12,31,DATE(YEAR(BM1),MONTH(BM1)+1,1)-BM1),"",BY17+1))</f>
        <v>45900</v>
      </c>
      <c r="BN20" s="1660"/>
      <c r="BO20" s="1656" t="str">
        <f>IF(BM20="","",IF(DAY(BM20)+1&gt;IF(MONTH(BM1)=12,31,DATE(YEAR(BM1),MONTH(BM1)+1,1)-BM1),"",BM20+1))</f>
        <v/>
      </c>
      <c r="BP20" s="1656"/>
      <c r="BQ20" s="1657"/>
      <c r="BR20" s="1657"/>
      <c r="BS20" s="1657"/>
      <c r="BT20" s="1657"/>
      <c r="BU20" s="1657"/>
      <c r="BV20" s="1657"/>
      <c r="BW20" s="1657"/>
      <c r="BX20" s="1657"/>
      <c r="BY20" s="1657"/>
      <c r="BZ20" s="1658"/>
      <c r="CC20" s="1659" t="str">
        <f>IF(CO17="","",IF(DAY(CO17)+1&gt;IF(MONTH(CC1)=12,31,DATE(YEAR(CC1),MONTH(CC1)+1,1)-CC1),"",CO17+1))</f>
        <v/>
      </c>
      <c r="CD20" s="1660"/>
      <c r="CE20" s="1656" t="str">
        <f>IF(CC20="","",IF(DAY(CC20)+1&gt;IF(MONTH(CC1)=12,31,DATE(YEAR(CC1),MONTH(CC1)+1,1)-CC1),"",CC20+1))</f>
        <v/>
      </c>
      <c r="CF20" s="1656"/>
      <c r="CG20" s="1657"/>
      <c r="CH20" s="1657"/>
      <c r="CI20" s="1657"/>
      <c r="CJ20" s="1657"/>
      <c r="CK20" s="1657"/>
      <c r="CL20" s="1657"/>
      <c r="CM20" s="1657"/>
      <c r="CN20" s="1657"/>
      <c r="CO20" s="1657"/>
      <c r="CP20" s="1658"/>
    </row>
    <row r="21" spans="1:94" ht="15.75" customHeight="1">
      <c r="A21" s="1655"/>
      <c r="B21" s="1653"/>
      <c r="C21" s="1653"/>
      <c r="D21" s="1653"/>
      <c r="E21" s="1653"/>
      <c r="F21" s="1653"/>
      <c r="G21" s="1653"/>
      <c r="H21" s="1653"/>
      <c r="I21" s="1653"/>
      <c r="J21" s="1653"/>
      <c r="K21" s="1653"/>
      <c r="L21" s="1653"/>
      <c r="M21" s="1653"/>
      <c r="N21" s="1654"/>
      <c r="Q21" s="1655"/>
      <c r="R21" s="1653"/>
      <c r="S21" s="1653"/>
      <c r="T21" s="1653"/>
      <c r="U21" s="1653"/>
      <c r="V21" s="1653"/>
      <c r="W21" s="1653"/>
      <c r="X21" s="1653"/>
      <c r="Y21" s="1653"/>
      <c r="Z21" s="1653"/>
      <c r="AA21" s="1653"/>
      <c r="AB21" s="1653"/>
      <c r="AC21" s="1653"/>
      <c r="AD21" s="1654"/>
      <c r="AG21" s="1655"/>
      <c r="AH21" s="1653"/>
      <c r="AI21" s="1653"/>
      <c r="AJ21" s="1653"/>
      <c r="AK21" s="1653"/>
      <c r="AL21" s="1653"/>
      <c r="AM21" s="1653"/>
      <c r="AN21" s="1653"/>
      <c r="AO21" s="1653"/>
      <c r="AP21" s="1653"/>
      <c r="AQ21" s="1653"/>
      <c r="AR21" s="1653"/>
      <c r="AS21" s="1653"/>
      <c r="AT21" s="1654"/>
      <c r="AW21" s="1655"/>
      <c r="AX21" s="1653"/>
      <c r="AY21" s="1653"/>
      <c r="AZ21" s="1653"/>
      <c r="BA21" s="1653"/>
      <c r="BB21" s="1653"/>
      <c r="BC21" s="1653"/>
      <c r="BD21" s="1653"/>
      <c r="BE21" s="1653"/>
      <c r="BF21" s="1653"/>
      <c r="BG21" s="1653"/>
      <c r="BH21" s="1653"/>
      <c r="BI21" s="1653"/>
      <c r="BJ21" s="1654"/>
      <c r="BM21" s="1655"/>
      <c r="BN21" s="1653"/>
      <c r="BO21" s="1653"/>
      <c r="BP21" s="1653"/>
      <c r="BQ21" s="1653"/>
      <c r="BR21" s="1653"/>
      <c r="BS21" s="1653"/>
      <c r="BT21" s="1653"/>
      <c r="BU21" s="1653"/>
      <c r="BV21" s="1653"/>
      <c r="BW21" s="1653"/>
      <c r="BX21" s="1653"/>
      <c r="BY21" s="1653"/>
      <c r="BZ21" s="1654"/>
      <c r="CC21" s="1655"/>
      <c r="CD21" s="1653"/>
      <c r="CE21" s="1653"/>
      <c r="CF21" s="1653"/>
      <c r="CG21" s="1653"/>
      <c r="CH21" s="1653"/>
      <c r="CI21" s="1653"/>
      <c r="CJ21" s="1653"/>
      <c r="CK21" s="1653"/>
      <c r="CL21" s="1653"/>
      <c r="CM21" s="1653"/>
      <c r="CN21" s="1653"/>
      <c r="CO21" s="1653"/>
      <c r="CP21" s="1654"/>
    </row>
    <row r="22" spans="1:94" ht="15" customHeight="1">
      <c r="N22" s="305" t="s">
        <v>545</v>
      </c>
      <c r="AF22" s="7"/>
      <c r="AH22" s="17"/>
      <c r="AI22" s="17"/>
      <c r="AJ22" s="17"/>
      <c r="AK22" s="18"/>
      <c r="AL22" s="18"/>
      <c r="AM22" s="18"/>
      <c r="AN22" s="18"/>
      <c r="AO22" s="18"/>
      <c r="AP22" s="278"/>
      <c r="AQ22" s="279"/>
      <c r="AR22" s="279"/>
      <c r="AS22" s="279"/>
      <c r="AT22" s="279"/>
      <c r="AV22" s="7"/>
      <c r="AW22" s="17"/>
      <c r="AX22" s="17"/>
      <c r="AY22" s="17"/>
      <c r="AZ22" s="17"/>
      <c r="BA22" s="18"/>
      <c r="BB22" s="18"/>
      <c r="BC22" s="18"/>
      <c r="BD22" s="18"/>
      <c r="BE22" s="18"/>
      <c r="BF22" s="278"/>
      <c r="BG22" s="279"/>
      <c r="BH22" s="279"/>
      <c r="BI22" s="279"/>
      <c r="BJ22" s="279"/>
      <c r="BL22" s="7"/>
      <c r="BM22" s="17"/>
      <c r="BN22" s="17"/>
      <c r="BO22" s="17"/>
      <c r="BP22" s="17"/>
      <c r="BQ22" s="18"/>
      <c r="BR22" s="18"/>
      <c r="BS22" s="18"/>
      <c r="BT22" s="18"/>
      <c r="BU22" s="18"/>
      <c r="BV22" s="278"/>
      <c r="BW22" s="279"/>
      <c r="BX22" s="279"/>
      <c r="BY22" s="279"/>
      <c r="BZ22" s="279"/>
      <c r="CB22" s="7"/>
      <c r="CC22" s="17"/>
      <c r="CD22" s="17"/>
      <c r="CE22" s="17"/>
      <c r="CF22" s="17"/>
      <c r="CG22" s="18"/>
      <c r="CH22" s="18"/>
      <c r="CI22" s="18"/>
      <c r="CJ22" s="18"/>
      <c r="CK22" s="18"/>
      <c r="CL22" s="278"/>
      <c r="CM22" s="279"/>
      <c r="CN22" s="279"/>
      <c r="CO22" s="279"/>
      <c r="CP22" s="279"/>
    </row>
    <row r="23" spans="1:94" ht="15" customHeight="1">
      <c r="O23" s="7"/>
      <c r="P23" s="7"/>
      <c r="AE23" s="7"/>
      <c r="AF23" s="7"/>
      <c r="AT23" s="60"/>
      <c r="AU23" s="7"/>
      <c r="AV23" s="7"/>
      <c r="BJ23" s="60"/>
      <c r="BK23" s="7"/>
      <c r="BL23" s="7"/>
      <c r="BZ23" s="60"/>
      <c r="CA23" s="7"/>
      <c r="CB23" s="7"/>
    </row>
    <row r="24" spans="1:94" ht="24.75" customHeight="1">
      <c r="A24" s="1691">
        <f>IF(MONTH(AG1)=12,DATE(YEAR(AG1)+1,1,1),DATE(YEAR(AG1),MONTH(AG1)+1,1))</f>
        <v>45748</v>
      </c>
      <c r="B24" s="1691"/>
      <c r="C24" s="1692"/>
      <c r="D24" s="1695">
        <f>A24</f>
        <v>45748</v>
      </c>
      <c r="E24" s="1696"/>
      <c r="F24" s="1696"/>
      <c r="G24" s="1690" t="s">
        <v>439</v>
      </c>
      <c r="H24" s="1690"/>
      <c r="I24" s="1684" t="str">
        <f>VLOOKUP(A24,祝節名,2,FALSE)</f>
        <v>29 昭和の日
清明4、穀雨20</v>
      </c>
      <c r="J24" s="1685"/>
      <c r="K24" s="1685"/>
      <c r="L24" s="1685"/>
      <c r="M24" s="1685"/>
      <c r="N24" s="1686"/>
      <c r="P24" s="7"/>
      <c r="Q24" s="1691">
        <f>IF(MONTH(A24)=12,DATE(YEAR(A24)+1,1,1),DATE(YEAR(A24),MONTH(A24)+1,1))</f>
        <v>45778</v>
      </c>
      <c r="R24" s="1691"/>
      <c r="S24" s="1692"/>
      <c r="T24" s="1695">
        <f>Q24</f>
        <v>45778</v>
      </c>
      <c r="U24" s="1696"/>
      <c r="V24" s="1696"/>
      <c r="W24" s="1690" t="s">
        <v>439</v>
      </c>
      <c r="X24" s="1690"/>
      <c r="Y24" s="1684" t="str">
        <f>VLOOKUP(Q24,祝節名,2,FALSE)</f>
        <v>3憲法記念日、4みどりの日
5こどもの日、6振休。立夏5小満21</v>
      </c>
      <c r="Z24" s="1685"/>
      <c r="AA24" s="1685"/>
      <c r="AB24" s="1685"/>
      <c r="AC24" s="1685"/>
      <c r="AD24" s="1686"/>
      <c r="AF24" s="7"/>
      <c r="AG24" s="1691">
        <f>IF(MONTH(Q24)=12,DATE(YEAR(Q24)+1,1,1),DATE(YEAR(Q24),MONTH(Q24)+1,1))</f>
        <v>45809</v>
      </c>
      <c r="AH24" s="1691"/>
      <c r="AI24" s="1692"/>
      <c r="AJ24" s="1695">
        <f>AG24</f>
        <v>45809</v>
      </c>
      <c r="AK24" s="1696"/>
      <c r="AL24" s="1696"/>
      <c r="AM24" s="1690" t="s">
        <v>439</v>
      </c>
      <c r="AN24" s="1690"/>
      <c r="AO24" s="1684" t="str">
        <f>VLOOKUP(AG24,祝節名,2,FALSE)</f>
        <v xml:space="preserve">
芒種5、夏至21</v>
      </c>
      <c r="AP24" s="1685"/>
      <c r="AQ24" s="1685"/>
      <c r="AR24" s="1685"/>
      <c r="AS24" s="1685"/>
      <c r="AT24" s="1686"/>
      <c r="AV24" s="7"/>
      <c r="AW24" s="1691">
        <f>IF(MONTH(CC1)=12,DATE(YEAR(CC1)+1,1,1),DATE(YEAR(CC1),MONTH(CC1)+1,1))</f>
        <v>45931</v>
      </c>
      <c r="AX24" s="1691"/>
      <c r="AY24" s="1692"/>
      <c r="AZ24" s="1693">
        <f>AW24</f>
        <v>45931</v>
      </c>
      <c r="BA24" s="1694"/>
      <c r="BB24" s="1694"/>
      <c r="BC24" s="1690" t="s">
        <v>439</v>
      </c>
      <c r="BD24" s="1690"/>
      <c r="BE24" s="1684" t="str">
        <f>VLOOKUP(AW24,祝節名,2,FALSE)</f>
        <v>13 スポーツの日
寒露8、霜降23</v>
      </c>
      <c r="BF24" s="1685"/>
      <c r="BG24" s="1685"/>
      <c r="BH24" s="1685"/>
      <c r="BI24" s="1685"/>
      <c r="BJ24" s="1686"/>
      <c r="BL24" s="7"/>
      <c r="BM24" s="1691">
        <f>IF(MONTH(AW24)=12,DATE(YEAR(AW24)+1,1,1),DATE(YEAR(AW24),MONTH(AW24)+1,1))</f>
        <v>45962</v>
      </c>
      <c r="BN24" s="1691"/>
      <c r="BO24" s="1692"/>
      <c r="BP24" s="1693">
        <f>BM24</f>
        <v>45962</v>
      </c>
      <c r="BQ24" s="1694"/>
      <c r="BR24" s="1694"/>
      <c r="BS24" s="1690" t="s">
        <v>439</v>
      </c>
      <c r="BT24" s="1690"/>
      <c r="BU24" s="1684" t="str">
        <f>VLOOKUP(BM24,祝節名,2,FALSE)</f>
        <v>3 文化の日、23 勤労感謝の日
24 振替休日。立冬7、小雪22</v>
      </c>
      <c r="BV24" s="1685"/>
      <c r="BW24" s="1685"/>
      <c r="BX24" s="1685"/>
      <c r="BY24" s="1685"/>
      <c r="BZ24" s="1686"/>
      <c r="CB24" s="7"/>
      <c r="CC24" s="1691">
        <f>IF(MONTH(BM24)=12,DATE(YEAR(BM24)+1,1,1),DATE(YEAR(BM24),MONTH(BM24)+1,1))</f>
        <v>45992</v>
      </c>
      <c r="CD24" s="1691"/>
      <c r="CE24" s="1692"/>
      <c r="CF24" s="1693">
        <f>CC24</f>
        <v>45992</v>
      </c>
      <c r="CG24" s="1694"/>
      <c r="CH24" s="1694"/>
      <c r="CI24" s="1690" t="s">
        <v>439</v>
      </c>
      <c r="CJ24" s="1690"/>
      <c r="CK24" s="1684" t="str">
        <f>VLOOKUP(CC24,祝節名,2,FALSE)</f>
        <v xml:space="preserve">
大雪7、冬至22</v>
      </c>
      <c r="CL24" s="1685"/>
      <c r="CM24" s="1685"/>
      <c r="CN24" s="1685"/>
      <c r="CO24" s="1685"/>
      <c r="CP24" s="1686"/>
    </row>
    <row r="25" spans="1:94" ht="24.75" customHeight="1">
      <c r="A25" s="1687" t="str">
        <f>IF(A24&gt;=43586,"令和"&amp;IF(YEAR(A24)-2018=1,"元",YEAR(A24)-2018),"平成"&amp;(YEAR(A24)-1988))</f>
        <v>令和7</v>
      </c>
      <c r="B25" s="1687"/>
      <c r="C25" s="1688"/>
      <c r="D25" s="1696"/>
      <c r="E25" s="1696"/>
      <c r="F25" s="1696"/>
      <c r="G25" s="1689" t="s">
        <v>255</v>
      </c>
      <c r="H25" s="1689"/>
      <c r="I25" s="1684" t="str">
        <f>VLOOKUP(A24,記念名,2,FALSE)</f>
        <v>発明の日 18、郵政記念日 20
主権回復の日 28</v>
      </c>
      <c r="J25" s="1685"/>
      <c r="K25" s="1685"/>
      <c r="L25" s="1685"/>
      <c r="M25" s="1685"/>
      <c r="N25" s="1686"/>
      <c r="Q25" s="1687" t="str">
        <f>IF(Q24&gt;=43586,"令和"&amp;IF(YEAR(Q24)-2018=1,"元",YEAR(Q24)-2018),"平成"&amp;(YEAR(Q24)-1988))</f>
        <v>令和7</v>
      </c>
      <c r="R25" s="1687"/>
      <c r="S25" s="1688"/>
      <c r="T25" s="1696"/>
      <c r="U25" s="1696"/>
      <c r="V25" s="1696"/>
      <c r="W25" s="1689" t="s">
        <v>255</v>
      </c>
      <c r="X25" s="1689"/>
      <c r="Y25" s="1684" t="str">
        <f>VLOOKUP(Q24,記念名,2,FALSE)</f>
        <v>メーデー 1、母の日 11</v>
      </c>
      <c r="Z25" s="1685"/>
      <c r="AA25" s="1685"/>
      <c r="AB25" s="1685"/>
      <c r="AC25" s="1685"/>
      <c r="AD25" s="1686"/>
      <c r="AG25" s="1687" t="str">
        <f>IF(AG24&gt;=43586,"令和"&amp;IF(YEAR(AG24)-2018=1,"元",YEAR(AG24)-2018),"平成"&amp;(YEAR(AG24)-1988))</f>
        <v>令和7</v>
      </c>
      <c r="AH25" s="1687"/>
      <c r="AI25" s="1688"/>
      <c r="AJ25" s="1696"/>
      <c r="AK25" s="1696"/>
      <c r="AL25" s="1696"/>
      <c r="AM25" s="1689" t="s">
        <v>255</v>
      </c>
      <c r="AN25" s="1689"/>
      <c r="AO25" s="1684" t="str">
        <f>VLOOKUP(AG24,記念名,2,FALSE)</f>
        <v>環境の日 5 （6月は環境月間）
時の記念日 10、父の日 15</v>
      </c>
      <c r="AP25" s="1685"/>
      <c r="AQ25" s="1685"/>
      <c r="AR25" s="1685"/>
      <c r="AS25" s="1685"/>
      <c r="AT25" s="1686"/>
      <c r="AW25" s="1687" t="str">
        <f>IF(AW24&gt;=43586,"令和"&amp;IF(YEAR(AW24)-2018=1,"元",YEAR(AW24)-2018),"平成"&amp;(YEAR(AW24)-1988))</f>
        <v>令和7</v>
      </c>
      <c r="AX25" s="1687"/>
      <c r="AY25" s="1688"/>
      <c r="AZ25" s="1694"/>
      <c r="BA25" s="1694"/>
      <c r="BB25" s="1694"/>
      <c r="BC25" s="1689" t="s">
        <v>255</v>
      </c>
      <c r="BD25" s="1689"/>
      <c r="BE25" s="1684" t="str">
        <f>VLOOKUP(AW24,記念名,2,FALSE)</f>
        <v>目の愛護デー 10
電信電話記念日 23</v>
      </c>
      <c r="BF25" s="1685"/>
      <c r="BG25" s="1685"/>
      <c r="BH25" s="1685"/>
      <c r="BI25" s="1685"/>
      <c r="BJ25" s="1686"/>
      <c r="BM25" s="1687" t="str">
        <f>IF(BM24&gt;=43586,"令和"&amp;IF(YEAR(BM24)-2018=1,"元",YEAR(BM24)-2018),"平成"&amp;(YEAR(BM24)-1988))</f>
        <v>令和7</v>
      </c>
      <c r="BN25" s="1687"/>
      <c r="BO25" s="1688"/>
      <c r="BP25" s="1694"/>
      <c r="BQ25" s="1694"/>
      <c r="BR25" s="1694"/>
      <c r="BS25" s="1689" t="s">
        <v>255</v>
      </c>
      <c r="BT25" s="1689"/>
      <c r="BU25" s="1684" t="str">
        <f>VLOOKUP(BM24,記念名,2,FALSE)</f>
        <v>119番の日 9
世界平和記念日 11</v>
      </c>
      <c r="BV25" s="1685"/>
      <c r="BW25" s="1685"/>
      <c r="BX25" s="1685"/>
      <c r="BY25" s="1685"/>
      <c r="BZ25" s="1686"/>
      <c r="CC25" s="1687" t="str">
        <f>IF(CC24&gt;=43586,"令和"&amp;IF(YEAR(CC24)-2018=1,"元",YEAR(CC24)-2018),"平成"&amp;(YEAR(CC24)-1988))</f>
        <v>令和7</v>
      </c>
      <c r="CD25" s="1687"/>
      <c r="CE25" s="1688"/>
      <c r="CF25" s="1694"/>
      <c r="CG25" s="1694"/>
      <c r="CH25" s="1694"/>
      <c r="CI25" s="1689" t="s">
        <v>255</v>
      </c>
      <c r="CJ25" s="1689"/>
      <c r="CK25" s="1684" t="str">
        <f>VLOOKUP(CC24,記念名,2,FALSE)</f>
        <v>地球温暖化防止月間 1～31
人権週間 4～10</v>
      </c>
      <c r="CL25" s="1685"/>
      <c r="CM25" s="1685"/>
      <c r="CN25" s="1685"/>
      <c r="CO25" s="1685"/>
      <c r="CP25" s="1686"/>
    </row>
    <row r="26" spans="1:94" ht="6" customHeight="1">
      <c r="E26" s="306"/>
      <c r="P26" s="7"/>
      <c r="AF26" s="7"/>
      <c r="AV26" s="7"/>
      <c r="BL26" s="7"/>
      <c r="CB26" s="7"/>
    </row>
    <row r="27" spans="1:94" ht="18.75" customHeight="1">
      <c r="A27" s="1682" t="s">
        <v>315</v>
      </c>
      <c r="B27" s="1683"/>
      <c r="C27" s="1678" t="s">
        <v>340</v>
      </c>
      <c r="D27" s="1678"/>
      <c r="E27" s="1679" t="s">
        <v>272</v>
      </c>
      <c r="F27" s="1679"/>
      <c r="G27" s="1678" t="s">
        <v>336</v>
      </c>
      <c r="H27" s="1678"/>
      <c r="I27" s="1679" t="s">
        <v>273</v>
      </c>
      <c r="J27" s="1679"/>
      <c r="K27" s="1678" t="s">
        <v>313</v>
      </c>
      <c r="L27" s="1678"/>
      <c r="M27" s="1680" t="s">
        <v>314</v>
      </c>
      <c r="N27" s="1681"/>
      <c r="P27" s="7"/>
      <c r="Q27" s="1682" t="s">
        <v>315</v>
      </c>
      <c r="R27" s="1683"/>
      <c r="S27" s="1678" t="s">
        <v>340</v>
      </c>
      <c r="T27" s="1678"/>
      <c r="U27" s="1679" t="s">
        <v>272</v>
      </c>
      <c r="V27" s="1679"/>
      <c r="W27" s="1678" t="s">
        <v>336</v>
      </c>
      <c r="X27" s="1678"/>
      <c r="Y27" s="1679" t="s">
        <v>273</v>
      </c>
      <c r="Z27" s="1679"/>
      <c r="AA27" s="1678" t="s">
        <v>313</v>
      </c>
      <c r="AB27" s="1678"/>
      <c r="AC27" s="1680" t="s">
        <v>314</v>
      </c>
      <c r="AD27" s="1681"/>
      <c r="AG27" s="1682" t="s">
        <v>315</v>
      </c>
      <c r="AH27" s="1683"/>
      <c r="AI27" s="1678" t="s">
        <v>340</v>
      </c>
      <c r="AJ27" s="1678"/>
      <c r="AK27" s="1679" t="s">
        <v>272</v>
      </c>
      <c r="AL27" s="1679"/>
      <c r="AM27" s="1678" t="s">
        <v>336</v>
      </c>
      <c r="AN27" s="1678"/>
      <c r="AO27" s="1679" t="s">
        <v>273</v>
      </c>
      <c r="AP27" s="1679"/>
      <c r="AQ27" s="1678" t="s">
        <v>313</v>
      </c>
      <c r="AR27" s="1678"/>
      <c r="AS27" s="1680" t="s">
        <v>314</v>
      </c>
      <c r="AT27" s="1681"/>
      <c r="AW27" s="1682" t="s">
        <v>315</v>
      </c>
      <c r="AX27" s="1683"/>
      <c r="AY27" s="1678" t="s">
        <v>340</v>
      </c>
      <c r="AZ27" s="1678"/>
      <c r="BA27" s="1679" t="s">
        <v>272</v>
      </c>
      <c r="BB27" s="1679"/>
      <c r="BC27" s="1678" t="s">
        <v>336</v>
      </c>
      <c r="BD27" s="1678"/>
      <c r="BE27" s="1679" t="s">
        <v>546</v>
      </c>
      <c r="BF27" s="1679"/>
      <c r="BG27" s="1678" t="s">
        <v>547</v>
      </c>
      <c r="BH27" s="1678"/>
      <c r="BI27" s="1680" t="s">
        <v>314</v>
      </c>
      <c r="BJ27" s="1681"/>
      <c r="BM27" s="1682" t="s">
        <v>315</v>
      </c>
      <c r="BN27" s="1683"/>
      <c r="BO27" s="1678" t="s">
        <v>340</v>
      </c>
      <c r="BP27" s="1678"/>
      <c r="BQ27" s="1679" t="s">
        <v>272</v>
      </c>
      <c r="BR27" s="1679"/>
      <c r="BS27" s="1678" t="s">
        <v>336</v>
      </c>
      <c r="BT27" s="1678"/>
      <c r="BU27" s="1679" t="s">
        <v>273</v>
      </c>
      <c r="BV27" s="1679"/>
      <c r="BW27" s="1678" t="s">
        <v>313</v>
      </c>
      <c r="BX27" s="1678"/>
      <c r="BY27" s="1680" t="s">
        <v>314</v>
      </c>
      <c r="BZ27" s="1681"/>
      <c r="CC27" s="1682" t="s">
        <v>315</v>
      </c>
      <c r="CD27" s="1683"/>
      <c r="CE27" s="1678" t="s">
        <v>340</v>
      </c>
      <c r="CF27" s="1678"/>
      <c r="CG27" s="1679" t="s">
        <v>272</v>
      </c>
      <c r="CH27" s="1679"/>
      <c r="CI27" s="1678" t="s">
        <v>336</v>
      </c>
      <c r="CJ27" s="1678"/>
      <c r="CK27" s="1679" t="s">
        <v>273</v>
      </c>
      <c r="CL27" s="1679"/>
      <c r="CM27" s="1678" t="s">
        <v>313</v>
      </c>
      <c r="CN27" s="1678"/>
      <c r="CO27" s="1680" t="s">
        <v>314</v>
      </c>
      <c r="CP27" s="1681"/>
    </row>
    <row r="28" spans="1:94" ht="39" customHeight="1">
      <c r="A28" s="1671">
        <f>IF(WEEKDAY(A24)=1,A24,(IF(WEEKDAY(A24)=2,A24-1,(IF(WEEKDAY(A24)=3,A24-2,(IF(WEEKDAY(A24)=4,A24-3,(IF(WEEKDAY(A24)=5,A24-4,IF(WEEKDAY(A24)=6,A24-5,A24-6))))))))))</f>
        <v>45746</v>
      </c>
      <c r="B28" s="1672"/>
      <c r="C28" s="1664">
        <f>A28+1</f>
        <v>45747</v>
      </c>
      <c r="D28" s="1664"/>
      <c r="E28" s="1664">
        <f>C28+1</f>
        <v>45748</v>
      </c>
      <c r="F28" s="1664"/>
      <c r="G28" s="1664">
        <f>E28+1</f>
        <v>45749</v>
      </c>
      <c r="H28" s="1664"/>
      <c r="I28" s="1664">
        <f>G28+1</f>
        <v>45750</v>
      </c>
      <c r="J28" s="1664"/>
      <c r="K28" s="1664">
        <f>I28+1</f>
        <v>45751</v>
      </c>
      <c r="L28" s="1664"/>
      <c r="M28" s="1676">
        <f>K28+1</f>
        <v>45752</v>
      </c>
      <c r="N28" s="1677"/>
      <c r="Q28" s="1671">
        <f>IF(WEEKDAY(Q24)=1,Q24,(IF(WEEKDAY(Q24)=2,Q24-1,(IF(WEEKDAY(Q24)=3,Q24-2,(IF(WEEKDAY(Q24)=4,Q24-3,(IF(WEEKDAY(Q24)=5,Q24-4,IF(WEEKDAY(Q24)=6,Q24-5,Q24-6))))))))))</f>
        <v>45774</v>
      </c>
      <c r="R28" s="1672"/>
      <c r="S28" s="1664">
        <f>Q28+1</f>
        <v>45775</v>
      </c>
      <c r="T28" s="1664"/>
      <c r="U28" s="1664">
        <f>S28+1</f>
        <v>45776</v>
      </c>
      <c r="V28" s="1664"/>
      <c r="W28" s="1664">
        <f>U28+1</f>
        <v>45777</v>
      </c>
      <c r="X28" s="1664"/>
      <c r="Y28" s="1664">
        <f>W28+1</f>
        <v>45778</v>
      </c>
      <c r="Z28" s="1664"/>
      <c r="AA28" s="1664">
        <f>Y28+1</f>
        <v>45779</v>
      </c>
      <c r="AB28" s="1664"/>
      <c r="AC28" s="1676">
        <f>AA28+1</f>
        <v>45780</v>
      </c>
      <c r="AD28" s="1677"/>
      <c r="AG28" s="1671">
        <f>IF(WEEKDAY(AG24)=1,AG24,(IF(WEEKDAY(AG24)=2,AG24-1,(IF(WEEKDAY(AG24)=3,AG24-2,(IF(WEEKDAY(AG24)=4,AG24-3,(IF(WEEKDAY(AG24)=5,AG24-4,IF(WEEKDAY(AG24)=6,AG24-5,AG24-6))))))))))</f>
        <v>45809</v>
      </c>
      <c r="AH28" s="1672"/>
      <c r="AI28" s="1664">
        <f>AG28+1</f>
        <v>45810</v>
      </c>
      <c r="AJ28" s="1664"/>
      <c r="AK28" s="1664">
        <f>AI28+1</f>
        <v>45811</v>
      </c>
      <c r="AL28" s="1664"/>
      <c r="AM28" s="1664">
        <f>AK28+1</f>
        <v>45812</v>
      </c>
      <c r="AN28" s="1664"/>
      <c r="AO28" s="1664">
        <f>AM28+1</f>
        <v>45813</v>
      </c>
      <c r="AP28" s="1664"/>
      <c r="AQ28" s="1664">
        <f>AO28+1</f>
        <v>45814</v>
      </c>
      <c r="AR28" s="1664"/>
      <c r="AS28" s="1676">
        <f>AQ28+1</f>
        <v>45815</v>
      </c>
      <c r="AT28" s="1677"/>
      <c r="AW28" s="1671">
        <f>IF(WEEKDAY(AW24)=1,AW24,(IF(WEEKDAY(AW24)=2,AW24-1,(IF(WEEKDAY(AW24)=3,AW24-2,(IF(WEEKDAY(AW24)=4,AW24-3,(IF(WEEKDAY(AW24)=5,AW24-4,IF(WEEKDAY(AW24)=6,AW24-5,AW24-6))))))))))</f>
        <v>45928</v>
      </c>
      <c r="AX28" s="1672"/>
      <c r="AY28" s="1664">
        <f>AW28+1</f>
        <v>45929</v>
      </c>
      <c r="AZ28" s="1664"/>
      <c r="BA28" s="1664">
        <f>AY28+1</f>
        <v>45930</v>
      </c>
      <c r="BB28" s="1664"/>
      <c r="BC28" s="1664">
        <f>BA28+1</f>
        <v>45931</v>
      </c>
      <c r="BD28" s="1664"/>
      <c r="BE28" s="1664">
        <f>BC28+1</f>
        <v>45932</v>
      </c>
      <c r="BF28" s="1664"/>
      <c r="BG28" s="1664">
        <f>BE28+1</f>
        <v>45933</v>
      </c>
      <c r="BH28" s="1664"/>
      <c r="BI28" s="1676">
        <f>BG28+1</f>
        <v>45934</v>
      </c>
      <c r="BJ28" s="1677"/>
      <c r="BM28" s="1671">
        <f>IF(WEEKDAY(BM24)=1,BM24,(IF(WEEKDAY(BM24)=2,BM24-1,(IF(WEEKDAY(BM24)=3,BM24-2,(IF(WEEKDAY(BM24)=4,BM24-3,(IF(WEEKDAY(BM24)=5,BM24-4,IF(WEEKDAY(BM24)=6,BM24-5,BM24-6))))))))))</f>
        <v>45956</v>
      </c>
      <c r="BN28" s="1672"/>
      <c r="BO28" s="1664">
        <f>BM28+1</f>
        <v>45957</v>
      </c>
      <c r="BP28" s="1664"/>
      <c r="BQ28" s="1664">
        <f>BO28+1</f>
        <v>45958</v>
      </c>
      <c r="BR28" s="1664"/>
      <c r="BS28" s="1664">
        <f>BQ28+1</f>
        <v>45959</v>
      </c>
      <c r="BT28" s="1664"/>
      <c r="BU28" s="1664">
        <f>BS28+1</f>
        <v>45960</v>
      </c>
      <c r="BV28" s="1664"/>
      <c r="BW28" s="1664">
        <f>BU28+1</f>
        <v>45961</v>
      </c>
      <c r="BX28" s="1664"/>
      <c r="BY28" s="1676">
        <f>BW28+1</f>
        <v>45962</v>
      </c>
      <c r="BZ28" s="1677"/>
      <c r="CC28" s="1671">
        <f>IF(WEEKDAY(CC24)=1,CC24,(IF(WEEKDAY(CC24)=2,CC24-1,(IF(WEEKDAY(CC24)=3,CC24-2,(IF(WEEKDAY(CC24)=4,CC24-3,(IF(WEEKDAY(CC24)=5,CC24-4,IF(WEEKDAY(CC24)=6,CC24-5,CC24-6))))))))))</f>
        <v>45991</v>
      </c>
      <c r="CD28" s="1672"/>
      <c r="CE28" s="1664">
        <f>CC28+1</f>
        <v>45992</v>
      </c>
      <c r="CF28" s="1664"/>
      <c r="CG28" s="1664">
        <f>CE28+1</f>
        <v>45993</v>
      </c>
      <c r="CH28" s="1664"/>
      <c r="CI28" s="1664">
        <f>CG28+1</f>
        <v>45994</v>
      </c>
      <c r="CJ28" s="1664"/>
      <c r="CK28" s="1664">
        <f>CI28+1</f>
        <v>45995</v>
      </c>
      <c r="CL28" s="1664"/>
      <c r="CM28" s="1664">
        <f>CK28+1</f>
        <v>45996</v>
      </c>
      <c r="CN28" s="1664"/>
      <c r="CO28" s="1676">
        <f>CM28+1</f>
        <v>45997</v>
      </c>
      <c r="CP28" s="1677"/>
    </row>
    <row r="29" spans="1:94" ht="36" customHeight="1">
      <c r="A29" s="1674">
        <f>IF(DAY(A28)=1,"",MONTH(A28))</f>
        <v>3</v>
      </c>
      <c r="B29" s="1675"/>
      <c r="C29" s="1661"/>
      <c r="D29" s="1661"/>
      <c r="E29" s="1661"/>
      <c r="F29" s="1661"/>
      <c r="G29" s="1661"/>
      <c r="H29" s="1661"/>
      <c r="I29" s="1661"/>
      <c r="J29" s="1661"/>
      <c r="K29" s="1661"/>
      <c r="L29" s="1661"/>
      <c r="M29" s="1661"/>
      <c r="N29" s="1662"/>
      <c r="Q29" s="1674">
        <f>IF(DAY(Q28)=1,"",MONTH(Q28))</f>
        <v>4</v>
      </c>
      <c r="R29" s="1675"/>
      <c r="S29" s="1661"/>
      <c r="T29" s="1661"/>
      <c r="U29" s="1661"/>
      <c r="V29" s="1661"/>
      <c r="W29" s="1661"/>
      <c r="X29" s="1661"/>
      <c r="Y29" s="1661"/>
      <c r="Z29" s="1661"/>
      <c r="AA29" s="1661"/>
      <c r="AB29" s="1661"/>
      <c r="AC29" s="1661"/>
      <c r="AD29" s="1662"/>
      <c r="AG29" s="1674" t="str">
        <f>IF(DAY(AG28)=1,"",MONTH(AG28))</f>
        <v/>
      </c>
      <c r="AH29" s="1675"/>
      <c r="AI29" s="1661"/>
      <c r="AJ29" s="1661"/>
      <c r="AK29" s="1661"/>
      <c r="AL29" s="1661"/>
      <c r="AM29" s="1661"/>
      <c r="AN29" s="1661"/>
      <c r="AO29" s="1661"/>
      <c r="AP29" s="1661"/>
      <c r="AQ29" s="1661"/>
      <c r="AR29" s="1661"/>
      <c r="AS29" s="1661"/>
      <c r="AT29" s="1662"/>
      <c r="AW29" s="1674">
        <f>IF(DAY(AW28)=1,"",MONTH(AW28))</f>
        <v>9</v>
      </c>
      <c r="AX29" s="1675"/>
      <c r="AY29" s="1661"/>
      <c r="AZ29" s="1661"/>
      <c r="BA29" s="1661"/>
      <c r="BB29" s="1661"/>
      <c r="BC29" s="1661"/>
      <c r="BD29" s="1661"/>
      <c r="BE29" s="1661"/>
      <c r="BF29" s="1661"/>
      <c r="BG29" s="1661"/>
      <c r="BH29" s="1661"/>
      <c r="BI29" s="1661"/>
      <c r="BJ29" s="1662"/>
      <c r="BM29" s="1674">
        <f>IF(DAY(BM28)=1,"",MONTH(BM28))</f>
        <v>10</v>
      </c>
      <c r="BN29" s="1675"/>
      <c r="BO29" s="1661"/>
      <c r="BP29" s="1661"/>
      <c r="BQ29" s="1661"/>
      <c r="BR29" s="1661"/>
      <c r="BS29" s="1661"/>
      <c r="BT29" s="1661"/>
      <c r="BU29" s="1661"/>
      <c r="BV29" s="1661"/>
      <c r="BW29" s="1661"/>
      <c r="BX29" s="1661"/>
      <c r="BY29" s="1661"/>
      <c r="BZ29" s="1662"/>
      <c r="CC29" s="1674">
        <f>IF(DAY(CC28)=1,"",MONTH(CC28))</f>
        <v>11</v>
      </c>
      <c r="CD29" s="1675"/>
      <c r="CE29" s="1661"/>
      <c r="CF29" s="1661"/>
      <c r="CG29" s="1661"/>
      <c r="CH29" s="1661"/>
      <c r="CI29" s="1661"/>
      <c r="CJ29" s="1661"/>
      <c r="CK29" s="1661"/>
      <c r="CL29" s="1661"/>
      <c r="CM29" s="1661"/>
      <c r="CN29" s="1661"/>
      <c r="CO29" s="1661"/>
      <c r="CP29" s="1662"/>
    </row>
    <row r="30" spans="1:94" ht="48.75" customHeight="1">
      <c r="A30" s="1673" t="str">
        <f>IF(DAY(A28)=1,"","月")</f>
        <v>月</v>
      </c>
      <c r="B30" s="1001"/>
      <c r="C30" s="995"/>
      <c r="D30" s="995"/>
      <c r="E30" s="995"/>
      <c r="F30" s="995"/>
      <c r="G30" s="995"/>
      <c r="H30" s="995"/>
      <c r="I30" s="995"/>
      <c r="J30" s="995"/>
      <c r="K30" s="995"/>
      <c r="L30" s="995"/>
      <c r="M30" s="995"/>
      <c r="N30" s="1669"/>
      <c r="Q30" s="1673" t="str">
        <f>IF(DAY(Q28)=1,"","月")</f>
        <v>月</v>
      </c>
      <c r="R30" s="1001"/>
      <c r="S30" s="995"/>
      <c r="T30" s="995"/>
      <c r="U30" s="995"/>
      <c r="V30" s="995"/>
      <c r="W30" s="995"/>
      <c r="X30" s="995"/>
      <c r="Y30" s="995"/>
      <c r="Z30" s="995"/>
      <c r="AA30" s="995"/>
      <c r="AB30" s="995"/>
      <c r="AC30" s="995"/>
      <c r="AD30" s="1669"/>
      <c r="AG30" s="1673" t="str">
        <f>IF(DAY(AG28)=1,"","月")</f>
        <v/>
      </c>
      <c r="AH30" s="1001"/>
      <c r="AI30" s="995"/>
      <c r="AJ30" s="995"/>
      <c r="AK30" s="995"/>
      <c r="AL30" s="995"/>
      <c r="AM30" s="995"/>
      <c r="AN30" s="995"/>
      <c r="AO30" s="995"/>
      <c r="AP30" s="995"/>
      <c r="AQ30" s="995"/>
      <c r="AR30" s="995"/>
      <c r="AS30" s="995"/>
      <c r="AT30" s="1669"/>
      <c r="AW30" s="1673" t="str">
        <f>IF(DAY(AW28)=1,"","月")</f>
        <v>月</v>
      </c>
      <c r="AX30" s="1001"/>
      <c r="AY30" s="995"/>
      <c r="AZ30" s="995"/>
      <c r="BA30" s="995"/>
      <c r="BB30" s="995"/>
      <c r="BC30" s="995"/>
      <c r="BD30" s="995"/>
      <c r="BE30" s="995"/>
      <c r="BF30" s="995"/>
      <c r="BG30" s="995"/>
      <c r="BH30" s="995"/>
      <c r="BI30" s="995"/>
      <c r="BJ30" s="1669"/>
      <c r="BM30" s="1673" t="str">
        <f>IF(DAY(BM28)=1,"","月")</f>
        <v>月</v>
      </c>
      <c r="BN30" s="1001"/>
      <c r="BO30" s="995"/>
      <c r="BP30" s="995"/>
      <c r="BQ30" s="995"/>
      <c r="BR30" s="995"/>
      <c r="BS30" s="995"/>
      <c r="BT30" s="995"/>
      <c r="BU30" s="995"/>
      <c r="BV30" s="995"/>
      <c r="BW30" s="995"/>
      <c r="BX30" s="995"/>
      <c r="BY30" s="995"/>
      <c r="BZ30" s="1669"/>
      <c r="CC30" s="1673" t="str">
        <f>IF(DAY(CC28)=1,"","月")</f>
        <v>月</v>
      </c>
      <c r="CD30" s="1001"/>
      <c r="CE30" s="995"/>
      <c r="CF30" s="995"/>
      <c r="CG30" s="995"/>
      <c r="CH30" s="995"/>
      <c r="CI30" s="995"/>
      <c r="CJ30" s="995"/>
      <c r="CK30" s="995"/>
      <c r="CL30" s="995"/>
      <c r="CM30" s="995"/>
      <c r="CN30" s="995"/>
      <c r="CO30" s="995"/>
      <c r="CP30" s="1669"/>
    </row>
    <row r="31" spans="1:94" ht="39" customHeight="1">
      <c r="A31" s="1671">
        <f>M28+1</f>
        <v>45753</v>
      </c>
      <c r="B31" s="1672"/>
      <c r="C31" s="1664">
        <f>A31+1</f>
        <v>45754</v>
      </c>
      <c r="D31" s="1664"/>
      <c r="E31" s="1664">
        <f>C31+1</f>
        <v>45755</v>
      </c>
      <c r="F31" s="1664"/>
      <c r="G31" s="1664">
        <f>E31+1</f>
        <v>45756</v>
      </c>
      <c r="H31" s="1664"/>
      <c r="I31" s="1664">
        <f>G31+1</f>
        <v>45757</v>
      </c>
      <c r="J31" s="1664"/>
      <c r="K31" s="1664">
        <f>I31+1</f>
        <v>45758</v>
      </c>
      <c r="L31" s="1664"/>
      <c r="M31" s="1665">
        <f>K31+1</f>
        <v>45759</v>
      </c>
      <c r="N31" s="1666"/>
      <c r="Q31" s="1671">
        <f>AC28+1</f>
        <v>45781</v>
      </c>
      <c r="R31" s="1672"/>
      <c r="S31" s="1664">
        <f>Q31+1</f>
        <v>45782</v>
      </c>
      <c r="T31" s="1664"/>
      <c r="U31" s="1664">
        <f>S31+1</f>
        <v>45783</v>
      </c>
      <c r="V31" s="1664"/>
      <c r="W31" s="1664">
        <f>U31+1</f>
        <v>45784</v>
      </c>
      <c r="X31" s="1664"/>
      <c r="Y31" s="1664">
        <f>W31+1</f>
        <v>45785</v>
      </c>
      <c r="Z31" s="1664"/>
      <c r="AA31" s="1664">
        <f>Y31+1</f>
        <v>45786</v>
      </c>
      <c r="AB31" s="1664"/>
      <c r="AC31" s="1665">
        <f>AA31+1</f>
        <v>45787</v>
      </c>
      <c r="AD31" s="1666"/>
      <c r="AG31" s="1671">
        <f>AS28+1</f>
        <v>45816</v>
      </c>
      <c r="AH31" s="1672"/>
      <c r="AI31" s="1664">
        <f>AG31+1</f>
        <v>45817</v>
      </c>
      <c r="AJ31" s="1664"/>
      <c r="AK31" s="1664">
        <f>AI31+1</f>
        <v>45818</v>
      </c>
      <c r="AL31" s="1664"/>
      <c r="AM31" s="1664">
        <f>AK31+1</f>
        <v>45819</v>
      </c>
      <c r="AN31" s="1664"/>
      <c r="AO31" s="1664">
        <f>AM31+1</f>
        <v>45820</v>
      </c>
      <c r="AP31" s="1664"/>
      <c r="AQ31" s="1664">
        <f>AO31+1</f>
        <v>45821</v>
      </c>
      <c r="AR31" s="1664"/>
      <c r="AS31" s="1665">
        <f>AQ31+1</f>
        <v>45822</v>
      </c>
      <c r="AT31" s="1666"/>
      <c r="AW31" s="1671">
        <f>BI28+1</f>
        <v>45935</v>
      </c>
      <c r="AX31" s="1672"/>
      <c r="AY31" s="1664">
        <f>AW31+1</f>
        <v>45936</v>
      </c>
      <c r="AZ31" s="1664"/>
      <c r="BA31" s="1664">
        <f>AY31+1</f>
        <v>45937</v>
      </c>
      <c r="BB31" s="1664"/>
      <c r="BC31" s="1664">
        <f>BA31+1</f>
        <v>45938</v>
      </c>
      <c r="BD31" s="1664"/>
      <c r="BE31" s="1664">
        <f>BC31+1</f>
        <v>45939</v>
      </c>
      <c r="BF31" s="1664"/>
      <c r="BG31" s="1664">
        <f>BE31+1</f>
        <v>45940</v>
      </c>
      <c r="BH31" s="1664"/>
      <c r="BI31" s="1665">
        <f>BG31+1</f>
        <v>45941</v>
      </c>
      <c r="BJ31" s="1666"/>
      <c r="BM31" s="1671">
        <f>BY28+1</f>
        <v>45963</v>
      </c>
      <c r="BN31" s="1672"/>
      <c r="BO31" s="1664">
        <f>BM31+1</f>
        <v>45964</v>
      </c>
      <c r="BP31" s="1664"/>
      <c r="BQ31" s="1664">
        <f>BO31+1</f>
        <v>45965</v>
      </c>
      <c r="BR31" s="1664"/>
      <c r="BS31" s="1664">
        <f>BQ31+1</f>
        <v>45966</v>
      </c>
      <c r="BT31" s="1664"/>
      <c r="BU31" s="1664">
        <f>BS31+1</f>
        <v>45967</v>
      </c>
      <c r="BV31" s="1664"/>
      <c r="BW31" s="1664">
        <f>BU31+1</f>
        <v>45968</v>
      </c>
      <c r="BX31" s="1664"/>
      <c r="BY31" s="1665">
        <f>BW31+1</f>
        <v>45969</v>
      </c>
      <c r="BZ31" s="1666"/>
      <c r="CC31" s="1671">
        <f>CO28+1</f>
        <v>45998</v>
      </c>
      <c r="CD31" s="1672"/>
      <c r="CE31" s="1664">
        <f>CC31+1</f>
        <v>45999</v>
      </c>
      <c r="CF31" s="1664"/>
      <c r="CG31" s="1664">
        <f>CE31+1</f>
        <v>46000</v>
      </c>
      <c r="CH31" s="1664"/>
      <c r="CI31" s="1664">
        <f>CG31+1</f>
        <v>46001</v>
      </c>
      <c r="CJ31" s="1664"/>
      <c r="CK31" s="1664">
        <f>CI31+1</f>
        <v>46002</v>
      </c>
      <c r="CL31" s="1664"/>
      <c r="CM31" s="1664">
        <f>CK31+1</f>
        <v>46003</v>
      </c>
      <c r="CN31" s="1664"/>
      <c r="CO31" s="1665">
        <f>CM31+1</f>
        <v>46004</v>
      </c>
      <c r="CP31" s="1666"/>
    </row>
    <row r="32" spans="1:94" ht="36" customHeight="1">
      <c r="A32" s="1663"/>
      <c r="B32" s="1661"/>
      <c r="C32" s="1661"/>
      <c r="D32" s="1661"/>
      <c r="E32" s="1661"/>
      <c r="F32" s="1661"/>
      <c r="G32" s="1661"/>
      <c r="H32" s="1661"/>
      <c r="I32" s="1661"/>
      <c r="J32" s="1661"/>
      <c r="K32" s="1661"/>
      <c r="L32" s="1661"/>
      <c r="M32" s="1661"/>
      <c r="N32" s="1662"/>
      <c r="Q32" s="1663"/>
      <c r="R32" s="1661"/>
      <c r="S32" s="1661"/>
      <c r="T32" s="1661"/>
      <c r="U32" s="1661"/>
      <c r="V32" s="1661"/>
      <c r="W32" s="1661"/>
      <c r="X32" s="1661"/>
      <c r="Y32" s="1661"/>
      <c r="Z32" s="1661"/>
      <c r="AA32" s="1661"/>
      <c r="AB32" s="1661"/>
      <c r="AC32" s="1661"/>
      <c r="AD32" s="1662"/>
      <c r="AG32" s="1663"/>
      <c r="AH32" s="1661"/>
      <c r="AI32" s="1661"/>
      <c r="AJ32" s="1661"/>
      <c r="AK32" s="1661"/>
      <c r="AL32" s="1661"/>
      <c r="AM32" s="1661"/>
      <c r="AN32" s="1661"/>
      <c r="AO32" s="1661"/>
      <c r="AP32" s="1661"/>
      <c r="AQ32" s="1661"/>
      <c r="AR32" s="1661"/>
      <c r="AS32" s="1661"/>
      <c r="AT32" s="1662"/>
      <c r="AW32" s="1663"/>
      <c r="AX32" s="1661"/>
      <c r="AY32" s="1661"/>
      <c r="AZ32" s="1661"/>
      <c r="BA32" s="1661"/>
      <c r="BB32" s="1661"/>
      <c r="BC32" s="1661"/>
      <c r="BD32" s="1661"/>
      <c r="BE32" s="1661"/>
      <c r="BF32" s="1661"/>
      <c r="BG32" s="1661"/>
      <c r="BH32" s="1661"/>
      <c r="BI32" s="1661"/>
      <c r="BJ32" s="1662"/>
      <c r="BM32" s="1663"/>
      <c r="BN32" s="1661"/>
      <c r="BO32" s="1661"/>
      <c r="BP32" s="1661"/>
      <c r="BQ32" s="1661"/>
      <c r="BR32" s="1661"/>
      <c r="BS32" s="1661"/>
      <c r="BT32" s="1661"/>
      <c r="BU32" s="1661"/>
      <c r="BV32" s="1661"/>
      <c r="BW32" s="1661"/>
      <c r="BX32" s="1661"/>
      <c r="BY32" s="1661"/>
      <c r="BZ32" s="1662"/>
      <c r="CC32" s="1663"/>
      <c r="CD32" s="1661"/>
      <c r="CE32" s="1661"/>
      <c r="CF32" s="1661"/>
      <c r="CG32" s="1661"/>
      <c r="CH32" s="1661"/>
      <c r="CI32" s="1661"/>
      <c r="CJ32" s="1661"/>
      <c r="CK32" s="1661"/>
      <c r="CL32" s="1661"/>
      <c r="CM32" s="1661"/>
      <c r="CN32" s="1661"/>
      <c r="CO32" s="1661"/>
      <c r="CP32" s="1662"/>
    </row>
    <row r="33" spans="1:94" ht="48.75" customHeight="1">
      <c r="A33" s="1670"/>
      <c r="B33" s="995"/>
      <c r="C33" s="995"/>
      <c r="D33" s="995"/>
      <c r="E33" s="995"/>
      <c r="F33" s="995"/>
      <c r="G33" s="995"/>
      <c r="H33" s="995"/>
      <c r="I33" s="995"/>
      <c r="J33" s="995"/>
      <c r="K33" s="995"/>
      <c r="L33" s="995"/>
      <c r="M33" s="995"/>
      <c r="N33" s="1669"/>
      <c r="Q33" s="1670"/>
      <c r="R33" s="995"/>
      <c r="S33" s="995"/>
      <c r="T33" s="995"/>
      <c r="U33" s="995"/>
      <c r="V33" s="995"/>
      <c r="W33" s="995"/>
      <c r="X33" s="995"/>
      <c r="Y33" s="995"/>
      <c r="Z33" s="995"/>
      <c r="AA33" s="995"/>
      <c r="AB33" s="995"/>
      <c r="AC33" s="995"/>
      <c r="AD33" s="1669"/>
      <c r="AG33" s="1670"/>
      <c r="AH33" s="995"/>
      <c r="AI33" s="995"/>
      <c r="AJ33" s="995"/>
      <c r="AK33" s="995"/>
      <c r="AL33" s="995"/>
      <c r="AM33" s="995"/>
      <c r="AN33" s="995"/>
      <c r="AO33" s="995"/>
      <c r="AP33" s="995"/>
      <c r="AQ33" s="995"/>
      <c r="AR33" s="995"/>
      <c r="AS33" s="995"/>
      <c r="AT33" s="1669"/>
      <c r="AW33" s="1670"/>
      <c r="AX33" s="995"/>
      <c r="AY33" s="995"/>
      <c r="AZ33" s="995"/>
      <c r="BA33" s="995"/>
      <c r="BB33" s="995"/>
      <c r="BC33" s="995"/>
      <c r="BD33" s="995"/>
      <c r="BE33" s="995"/>
      <c r="BF33" s="995"/>
      <c r="BG33" s="995"/>
      <c r="BH33" s="995"/>
      <c r="BI33" s="995"/>
      <c r="BJ33" s="1669"/>
      <c r="BM33" s="1670"/>
      <c r="BN33" s="995"/>
      <c r="BO33" s="995"/>
      <c r="BP33" s="995"/>
      <c r="BQ33" s="995"/>
      <c r="BR33" s="995"/>
      <c r="BS33" s="995"/>
      <c r="BT33" s="995"/>
      <c r="BU33" s="995"/>
      <c r="BV33" s="995"/>
      <c r="BW33" s="995"/>
      <c r="BX33" s="995"/>
      <c r="BY33" s="995"/>
      <c r="BZ33" s="1669"/>
      <c r="CC33" s="1670"/>
      <c r="CD33" s="995"/>
      <c r="CE33" s="995"/>
      <c r="CF33" s="995"/>
      <c r="CG33" s="995"/>
      <c r="CH33" s="995"/>
      <c r="CI33" s="995"/>
      <c r="CJ33" s="995"/>
      <c r="CK33" s="995"/>
      <c r="CL33" s="995"/>
      <c r="CM33" s="995"/>
      <c r="CN33" s="995"/>
      <c r="CO33" s="995"/>
      <c r="CP33" s="1669"/>
    </row>
    <row r="34" spans="1:94" ht="39" customHeight="1">
      <c r="A34" s="1671">
        <f>M31+1</f>
        <v>45760</v>
      </c>
      <c r="B34" s="1672"/>
      <c r="C34" s="1664">
        <f>A34+1</f>
        <v>45761</v>
      </c>
      <c r="D34" s="1664"/>
      <c r="E34" s="1664">
        <f>C34+1</f>
        <v>45762</v>
      </c>
      <c r="F34" s="1664"/>
      <c r="G34" s="1664">
        <f>E34+1</f>
        <v>45763</v>
      </c>
      <c r="H34" s="1664"/>
      <c r="I34" s="1664">
        <f>G34+1</f>
        <v>45764</v>
      </c>
      <c r="J34" s="1664"/>
      <c r="K34" s="1664">
        <f>I34+1</f>
        <v>45765</v>
      </c>
      <c r="L34" s="1664"/>
      <c r="M34" s="1665">
        <f>K34+1</f>
        <v>45766</v>
      </c>
      <c r="N34" s="1666"/>
      <c r="Q34" s="1671">
        <f>AC31+1</f>
        <v>45788</v>
      </c>
      <c r="R34" s="1672"/>
      <c r="S34" s="1664">
        <f>Q34+1</f>
        <v>45789</v>
      </c>
      <c r="T34" s="1664"/>
      <c r="U34" s="1664">
        <f>S34+1</f>
        <v>45790</v>
      </c>
      <c r="V34" s="1664"/>
      <c r="W34" s="1664">
        <f>U34+1</f>
        <v>45791</v>
      </c>
      <c r="X34" s="1664"/>
      <c r="Y34" s="1664">
        <f>W34+1</f>
        <v>45792</v>
      </c>
      <c r="Z34" s="1664"/>
      <c r="AA34" s="1664">
        <f>Y34+1</f>
        <v>45793</v>
      </c>
      <c r="AB34" s="1664"/>
      <c r="AC34" s="1665">
        <f>AA34+1</f>
        <v>45794</v>
      </c>
      <c r="AD34" s="1666"/>
      <c r="AG34" s="1671">
        <f>AS31+1</f>
        <v>45823</v>
      </c>
      <c r="AH34" s="1672"/>
      <c r="AI34" s="1664">
        <f>AG34+1</f>
        <v>45824</v>
      </c>
      <c r="AJ34" s="1664"/>
      <c r="AK34" s="1664">
        <f>AI34+1</f>
        <v>45825</v>
      </c>
      <c r="AL34" s="1664"/>
      <c r="AM34" s="1664">
        <f>AK34+1</f>
        <v>45826</v>
      </c>
      <c r="AN34" s="1664"/>
      <c r="AO34" s="1664">
        <f>AM34+1</f>
        <v>45827</v>
      </c>
      <c r="AP34" s="1664"/>
      <c r="AQ34" s="1664">
        <f>AO34+1</f>
        <v>45828</v>
      </c>
      <c r="AR34" s="1664"/>
      <c r="AS34" s="1665">
        <f>AQ34+1</f>
        <v>45829</v>
      </c>
      <c r="AT34" s="1666"/>
      <c r="AW34" s="1671">
        <f>BI31+1</f>
        <v>45942</v>
      </c>
      <c r="AX34" s="1672"/>
      <c r="AY34" s="1664">
        <f>AW34+1</f>
        <v>45943</v>
      </c>
      <c r="AZ34" s="1664"/>
      <c r="BA34" s="1664">
        <f>AY34+1</f>
        <v>45944</v>
      </c>
      <c r="BB34" s="1664"/>
      <c r="BC34" s="1664">
        <f>BA34+1</f>
        <v>45945</v>
      </c>
      <c r="BD34" s="1664"/>
      <c r="BE34" s="1664">
        <f>BC34+1</f>
        <v>45946</v>
      </c>
      <c r="BF34" s="1664"/>
      <c r="BG34" s="1664">
        <f>BE34+1</f>
        <v>45947</v>
      </c>
      <c r="BH34" s="1664"/>
      <c r="BI34" s="1665">
        <f>BG34+1</f>
        <v>45948</v>
      </c>
      <c r="BJ34" s="1666"/>
      <c r="BM34" s="1671">
        <f>BY31+1</f>
        <v>45970</v>
      </c>
      <c r="BN34" s="1672"/>
      <c r="BO34" s="1664">
        <f>BM34+1</f>
        <v>45971</v>
      </c>
      <c r="BP34" s="1664"/>
      <c r="BQ34" s="1664">
        <f>BO34+1</f>
        <v>45972</v>
      </c>
      <c r="BR34" s="1664"/>
      <c r="BS34" s="1664">
        <f>BQ34+1</f>
        <v>45973</v>
      </c>
      <c r="BT34" s="1664"/>
      <c r="BU34" s="1664">
        <f>BS34+1</f>
        <v>45974</v>
      </c>
      <c r="BV34" s="1664"/>
      <c r="BW34" s="1664">
        <f>BU34+1</f>
        <v>45975</v>
      </c>
      <c r="BX34" s="1664"/>
      <c r="BY34" s="1665">
        <f>BW34+1</f>
        <v>45976</v>
      </c>
      <c r="BZ34" s="1666"/>
      <c r="CC34" s="1671">
        <f>CO31+1</f>
        <v>46005</v>
      </c>
      <c r="CD34" s="1672"/>
      <c r="CE34" s="1664">
        <f>CC34+1</f>
        <v>46006</v>
      </c>
      <c r="CF34" s="1664"/>
      <c r="CG34" s="1664">
        <f>CE34+1</f>
        <v>46007</v>
      </c>
      <c r="CH34" s="1664"/>
      <c r="CI34" s="1664">
        <f>CG34+1</f>
        <v>46008</v>
      </c>
      <c r="CJ34" s="1664"/>
      <c r="CK34" s="1664">
        <f>CI34+1</f>
        <v>46009</v>
      </c>
      <c r="CL34" s="1664"/>
      <c r="CM34" s="1664">
        <f>CK34+1</f>
        <v>46010</v>
      </c>
      <c r="CN34" s="1664"/>
      <c r="CO34" s="1665">
        <f>CM34+1</f>
        <v>46011</v>
      </c>
      <c r="CP34" s="1666"/>
    </row>
    <row r="35" spans="1:94" ht="36" customHeight="1">
      <c r="A35" s="1663"/>
      <c r="B35" s="1661"/>
      <c r="C35" s="1661"/>
      <c r="D35" s="1661"/>
      <c r="E35" s="1661"/>
      <c r="F35" s="1661"/>
      <c r="G35" s="1661"/>
      <c r="H35" s="1661"/>
      <c r="I35" s="1661"/>
      <c r="J35" s="1661"/>
      <c r="K35" s="1661"/>
      <c r="L35" s="1661"/>
      <c r="M35" s="1661"/>
      <c r="N35" s="1662"/>
      <c r="Q35" s="1663"/>
      <c r="R35" s="1661"/>
      <c r="S35" s="1661"/>
      <c r="T35" s="1661"/>
      <c r="U35" s="1661"/>
      <c r="V35" s="1661"/>
      <c r="W35" s="1661"/>
      <c r="X35" s="1661"/>
      <c r="Y35" s="1661"/>
      <c r="Z35" s="1661"/>
      <c r="AA35" s="1661"/>
      <c r="AB35" s="1661"/>
      <c r="AC35" s="1661"/>
      <c r="AD35" s="1662"/>
      <c r="AG35" s="1663"/>
      <c r="AH35" s="1661"/>
      <c r="AI35" s="1661"/>
      <c r="AJ35" s="1661"/>
      <c r="AK35" s="1661"/>
      <c r="AL35" s="1661"/>
      <c r="AM35" s="1661"/>
      <c r="AN35" s="1661"/>
      <c r="AO35" s="1661"/>
      <c r="AP35" s="1661"/>
      <c r="AQ35" s="1661"/>
      <c r="AR35" s="1661"/>
      <c r="AS35" s="1661"/>
      <c r="AT35" s="1662"/>
      <c r="AW35" s="1663"/>
      <c r="AX35" s="1661"/>
      <c r="AY35" s="1661"/>
      <c r="AZ35" s="1661"/>
      <c r="BA35" s="1661"/>
      <c r="BB35" s="1661"/>
      <c r="BC35" s="1661"/>
      <c r="BD35" s="1661"/>
      <c r="BE35" s="1661"/>
      <c r="BF35" s="1661"/>
      <c r="BG35" s="1661"/>
      <c r="BH35" s="1661"/>
      <c r="BI35" s="1661"/>
      <c r="BJ35" s="1662"/>
      <c r="BM35" s="1663"/>
      <c r="BN35" s="1661"/>
      <c r="BO35" s="1661"/>
      <c r="BP35" s="1661"/>
      <c r="BQ35" s="1661"/>
      <c r="BR35" s="1661"/>
      <c r="BS35" s="1661"/>
      <c r="BT35" s="1661"/>
      <c r="BU35" s="1661"/>
      <c r="BV35" s="1661"/>
      <c r="BW35" s="1661"/>
      <c r="BX35" s="1661"/>
      <c r="BY35" s="1661"/>
      <c r="BZ35" s="1662"/>
      <c r="CC35" s="1663"/>
      <c r="CD35" s="1661"/>
      <c r="CE35" s="1661"/>
      <c r="CF35" s="1661"/>
      <c r="CG35" s="1661"/>
      <c r="CH35" s="1661"/>
      <c r="CI35" s="1661"/>
      <c r="CJ35" s="1661"/>
      <c r="CK35" s="1661"/>
      <c r="CL35" s="1661"/>
      <c r="CM35" s="1661"/>
      <c r="CN35" s="1661"/>
      <c r="CO35" s="1661"/>
      <c r="CP35" s="1662"/>
    </row>
    <row r="36" spans="1:94" ht="48.75" customHeight="1">
      <c r="A36" s="1670"/>
      <c r="B36" s="995"/>
      <c r="C36" s="995"/>
      <c r="D36" s="995"/>
      <c r="E36" s="995"/>
      <c r="F36" s="995"/>
      <c r="G36" s="995"/>
      <c r="H36" s="995"/>
      <c r="I36" s="995"/>
      <c r="J36" s="995"/>
      <c r="K36" s="995"/>
      <c r="L36" s="995"/>
      <c r="M36" s="995"/>
      <c r="N36" s="1669"/>
      <c r="Q36" s="1670"/>
      <c r="R36" s="995"/>
      <c r="S36" s="995"/>
      <c r="T36" s="995"/>
      <c r="U36" s="995"/>
      <c r="V36" s="995"/>
      <c r="W36" s="995"/>
      <c r="X36" s="995"/>
      <c r="Y36" s="995"/>
      <c r="Z36" s="995"/>
      <c r="AA36" s="995"/>
      <c r="AB36" s="995"/>
      <c r="AC36" s="995"/>
      <c r="AD36" s="1669"/>
      <c r="AG36" s="1670"/>
      <c r="AH36" s="995"/>
      <c r="AI36" s="995"/>
      <c r="AJ36" s="995"/>
      <c r="AK36" s="995"/>
      <c r="AL36" s="995"/>
      <c r="AM36" s="995"/>
      <c r="AN36" s="995"/>
      <c r="AO36" s="995"/>
      <c r="AP36" s="995"/>
      <c r="AQ36" s="995"/>
      <c r="AR36" s="995"/>
      <c r="AS36" s="995"/>
      <c r="AT36" s="1669"/>
      <c r="AW36" s="1670"/>
      <c r="AX36" s="995"/>
      <c r="AY36" s="995"/>
      <c r="AZ36" s="995"/>
      <c r="BA36" s="995"/>
      <c r="BB36" s="995"/>
      <c r="BC36" s="995"/>
      <c r="BD36" s="995"/>
      <c r="BE36" s="995"/>
      <c r="BF36" s="995"/>
      <c r="BG36" s="995"/>
      <c r="BH36" s="995"/>
      <c r="BI36" s="995"/>
      <c r="BJ36" s="1669"/>
      <c r="BM36" s="1670"/>
      <c r="BN36" s="995"/>
      <c r="BO36" s="995"/>
      <c r="BP36" s="995"/>
      <c r="BQ36" s="995"/>
      <c r="BR36" s="995"/>
      <c r="BS36" s="995"/>
      <c r="BT36" s="995"/>
      <c r="BU36" s="995"/>
      <c r="BV36" s="995"/>
      <c r="BW36" s="995"/>
      <c r="BX36" s="995"/>
      <c r="BY36" s="995"/>
      <c r="BZ36" s="1669"/>
      <c r="CC36" s="1670"/>
      <c r="CD36" s="995"/>
      <c r="CE36" s="995"/>
      <c r="CF36" s="995"/>
      <c r="CG36" s="995"/>
      <c r="CH36" s="995"/>
      <c r="CI36" s="995"/>
      <c r="CJ36" s="995"/>
      <c r="CK36" s="995"/>
      <c r="CL36" s="995"/>
      <c r="CM36" s="995"/>
      <c r="CN36" s="995"/>
      <c r="CO36" s="995"/>
      <c r="CP36" s="1669"/>
    </row>
    <row r="37" spans="1:94" ht="39" customHeight="1">
      <c r="A37" s="1671">
        <f>M34+1</f>
        <v>45767</v>
      </c>
      <c r="B37" s="1672"/>
      <c r="C37" s="1664">
        <f>A37+1</f>
        <v>45768</v>
      </c>
      <c r="D37" s="1664"/>
      <c r="E37" s="1664">
        <f>C37+1</f>
        <v>45769</v>
      </c>
      <c r="F37" s="1664"/>
      <c r="G37" s="1664">
        <f>E37+1</f>
        <v>45770</v>
      </c>
      <c r="H37" s="1664"/>
      <c r="I37" s="1664">
        <f>G37+1</f>
        <v>45771</v>
      </c>
      <c r="J37" s="1664"/>
      <c r="K37" s="1664">
        <f>I37+1</f>
        <v>45772</v>
      </c>
      <c r="L37" s="1664"/>
      <c r="M37" s="1665">
        <f>K37+1</f>
        <v>45773</v>
      </c>
      <c r="N37" s="1666"/>
      <c r="Q37" s="1671">
        <f>AC34+1</f>
        <v>45795</v>
      </c>
      <c r="R37" s="1672"/>
      <c r="S37" s="1664">
        <f>Q37+1</f>
        <v>45796</v>
      </c>
      <c r="T37" s="1664"/>
      <c r="U37" s="1664">
        <f>S37+1</f>
        <v>45797</v>
      </c>
      <c r="V37" s="1664"/>
      <c r="W37" s="1664">
        <f>U37+1</f>
        <v>45798</v>
      </c>
      <c r="X37" s="1664"/>
      <c r="Y37" s="1664">
        <f>W37+1</f>
        <v>45799</v>
      </c>
      <c r="Z37" s="1664"/>
      <c r="AA37" s="1664">
        <f>Y37+1</f>
        <v>45800</v>
      </c>
      <c r="AB37" s="1664"/>
      <c r="AC37" s="1665">
        <f>AA37+1</f>
        <v>45801</v>
      </c>
      <c r="AD37" s="1666"/>
      <c r="AG37" s="1671">
        <f>AS34+1</f>
        <v>45830</v>
      </c>
      <c r="AH37" s="1672"/>
      <c r="AI37" s="1664">
        <f>AG37+1</f>
        <v>45831</v>
      </c>
      <c r="AJ37" s="1664"/>
      <c r="AK37" s="1664">
        <f>AI37+1</f>
        <v>45832</v>
      </c>
      <c r="AL37" s="1664"/>
      <c r="AM37" s="1664">
        <f>AK37+1</f>
        <v>45833</v>
      </c>
      <c r="AN37" s="1664"/>
      <c r="AO37" s="1664">
        <f>AM37+1</f>
        <v>45834</v>
      </c>
      <c r="AP37" s="1664"/>
      <c r="AQ37" s="1664">
        <f>AO37+1</f>
        <v>45835</v>
      </c>
      <c r="AR37" s="1664"/>
      <c r="AS37" s="1665">
        <f>AQ37+1</f>
        <v>45836</v>
      </c>
      <c r="AT37" s="1666"/>
      <c r="AW37" s="1671">
        <f>BI34+1</f>
        <v>45949</v>
      </c>
      <c r="AX37" s="1672"/>
      <c r="AY37" s="1664">
        <f>AW37+1</f>
        <v>45950</v>
      </c>
      <c r="AZ37" s="1664"/>
      <c r="BA37" s="1664">
        <f>AY37+1</f>
        <v>45951</v>
      </c>
      <c r="BB37" s="1664"/>
      <c r="BC37" s="1664">
        <f>BA37+1</f>
        <v>45952</v>
      </c>
      <c r="BD37" s="1664"/>
      <c r="BE37" s="1664">
        <f>BC37+1</f>
        <v>45953</v>
      </c>
      <c r="BF37" s="1664"/>
      <c r="BG37" s="1664">
        <f>BE37+1</f>
        <v>45954</v>
      </c>
      <c r="BH37" s="1664"/>
      <c r="BI37" s="1665">
        <f>BG37+1</f>
        <v>45955</v>
      </c>
      <c r="BJ37" s="1666"/>
      <c r="BM37" s="1671">
        <f>BY34+1</f>
        <v>45977</v>
      </c>
      <c r="BN37" s="1672"/>
      <c r="BO37" s="1664">
        <f>BM37+1</f>
        <v>45978</v>
      </c>
      <c r="BP37" s="1664"/>
      <c r="BQ37" s="1664">
        <f>BO37+1</f>
        <v>45979</v>
      </c>
      <c r="BR37" s="1664"/>
      <c r="BS37" s="1664">
        <f>BQ37+1</f>
        <v>45980</v>
      </c>
      <c r="BT37" s="1664"/>
      <c r="BU37" s="1664">
        <f>BS37+1</f>
        <v>45981</v>
      </c>
      <c r="BV37" s="1664"/>
      <c r="BW37" s="1664">
        <f>BU37+1</f>
        <v>45982</v>
      </c>
      <c r="BX37" s="1664"/>
      <c r="BY37" s="1665">
        <f>BW37+1</f>
        <v>45983</v>
      </c>
      <c r="BZ37" s="1666"/>
      <c r="CC37" s="1671">
        <f>CO34+1</f>
        <v>46012</v>
      </c>
      <c r="CD37" s="1672"/>
      <c r="CE37" s="1664">
        <f>CC37+1</f>
        <v>46013</v>
      </c>
      <c r="CF37" s="1664"/>
      <c r="CG37" s="1664">
        <f>CE37+1</f>
        <v>46014</v>
      </c>
      <c r="CH37" s="1664"/>
      <c r="CI37" s="1664">
        <f>CG37+1</f>
        <v>46015</v>
      </c>
      <c r="CJ37" s="1664"/>
      <c r="CK37" s="1664">
        <f>CI37+1</f>
        <v>46016</v>
      </c>
      <c r="CL37" s="1664"/>
      <c r="CM37" s="1664">
        <f>CK37+1</f>
        <v>46017</v>
      </c>
      <c r="CN37" s="1664"/>
      <c r="CO37" s="1665">
        <f>CM37+1</f>
        <v>46018</v>
      </c>
      <c r="CP37" s="1666"/>
    </row>
    <row r="38" spans="1:94" ht="36" customHeight="1">
      <c r="A38" s="1663"/>
      <c r="B38" s="1661"/>
      <c r="C38" s="1661"/>
      <c r="D38" s="1661"/>
      <c r="E38" s="1661"/>
      <c r="F38" s="1661"/>
      <c r="G38" s="1661"/>
      <c r="H38" s="1661"/>
      <c r="I38" s="1661"/>
      <c r="J38" s="1661"/>
      <c r="K38" s="1661"/>
      <c r="L38" s="1661"/>
      <c r="M38" s="1661"/>
      <c r="N38" s="1662"/>
      <c r="Q38" s="1663"/>
      <c r="R38" s="1661"/>
      <c r="S38" s="1661"/>
      <c r="T38" s="1661"/>
      <c r="U38" s="1661"/>
      <c r="V38" s="1661"/>
      <c r="W38" s="1661"/>
      <c r="X38" s="1661"/>
      <c r="Y38" s="1661"/>
      <c r="Z38" s="1661"/>
      <c r="AA38" s="1661"/>
      <c r="AB38" s="1661"/>
      <c r="AC38" s="1661"/>
      <c r="AD38" s="1662"/>
      <c r="AG38" s="1663"/>
      <c r="AH38" s="1661"/>
      <c r="AI38" s="1661"/>
      <c r="AJ38" s="1661"/>
      <c r="AK38" s="1661"/>
      <c r="AL38" s="1661"/>
      <c r="AM38" s="1661"/>
      <c r="AN38" s="1661"/>
      <c r="AO38" s="1661"/>
      <c r="AP38" s="1661"/>
      <c r="AQ38" s="1661"/>
      <c r="AR38" s="1661"/>
      <c r="AS38" s="1661"/>
      <c r="AT38" s="1662"/>
      <c r="AW38" s="1663"/>
      <c r="AX38" s="1661"/>
      <c r="AY38" s="1661"/>
      <c r="AZ38" s="1661"/>
      <c r="BA38" s="1661"/>
      <c r="BB38" s="1661"/>
      <c r="BC38" s="1661"/>
      <c r="BD38" s="1661"/>
      <c r="BE38" s="1661"/>
      <c r="BF38" s="1661"/>
      <c r="BG38" s="1661"/>
      <c r="BH38" s="1661"/>
      <c r="BI38" s="1661"/>
      <c r="BJ38" s="1662"/>
      <c r="BM38" s="1663"/>
      <c r="BN38" s="1661"/>
      <c r="BO38" s="1661"/>
      <c r="BP38" s="1661"/>
      <c r="BQ38" s="1661"/>
      <c r="BR38" s="1661"/>
      <c r="BS38" s="1661"/>
      <c r="BT38" s="1661"/>
      <c r="BU38" s="1661"/>
      <c r="BV38" s="1661"/>
      <c r="BW38" s="1661"/>
      <c r="BX38" s="1661"/>
      <c r="BY38" s="1661"/>
      <c r="BZ38" s="1662"/>
      <c r="CC38" s="1663"/>
      <c r="CD38" s="1661"/>
      <c r="CE38" s="1661"/>
      <c r="CF38" s="1661"/>
      <c r="CG38" s="1661"/>
      <c r="CH38" s="1661"/>
      <c r="CI38" s="1661"/>
      <c r="CJ38" s="1661"/>
      <c r="CK38" s="1661"/>
      <c r="CL38" s="1661"/>
      <c r="CM38" s="1661"/>
      <c r="CN38" s="1661"/>
      <c r="CO38" s="1661"/>
      <c r="CP38" s="1662"/>
    </row>
    <row r="39" spans="1:94" ht="48.75" customHeight="1">
      <c r="A39" s="1670"/>
      <c r="B39" s="995"/>
      <c r="C39" s="995"/>
      <c r="D39" s="995"/>
      <c r="E39" s="995"/>
      <c r="F39" s="995"/>
      <c r="G39" s="995"/>
      <c r="H39" s="995"/>
      <c r="I39" s="995"/>
      <c r="J39" s="995"/>
      <c r="K39" s="995"/>
      <c r="L39" s="995"/>
      <c r="M39" s="995"/>
      <c r="N39" s="1669"/>
      <c r="Q39" s="1670"/>
      <c r="R39" s="995"/>
      <c r="S39" s="995"/>
      <c r="T39" s="995"/>
      <c r="U39" s="995"/>
      <c r="V39" s="995"/>
      <c r="W39" s="995"/>
      <c r="X39" s="995"/>
      <c r="Y39" s="995"/>
      <c r="Z39" s="995"/>
      <c r="AA39" s="995"/>
      <c r="AB39" s="995"/>
      <c r="AC39" s="995"/>
      <c r="AD39" s="1669"/>
      <c r="AG39" s="1670"/>
      <c r="AH39" s="995"/>
      <c r="AI39" s="995"/>
      <c r="AJ39" s="995"/>
      <c r="AK39" s="995"/>
      <c r="AL39" s="995"/>
      <c r="AM39" s="995"/>
      <c r="AN39" s="995"/>
      <c r="AO39" s="995"/>
      <c r="AP39" s="995"/>
      <c r="AQ39" s="995"/>
      <c r="AR39" s="995"/>
      <c r="AS39" s="995"/>
      <c r="AT39" s="1669"/>
      <c r="AW39" s="1670"/>
      <c r="AX39" s="995"/>
      <c r="AY39" s="995"/>
      <c r="AZ39" s="995"/>
      <c r="BA39" s="995"/>
      <c r="BB39" s="995"/>
      <c r="BC39" s="995"/>
      <c r="BD39" s="995"/>
      <c r="BE39" s="995"/>
      <c r="BF39" s="995"/>
      <c r="BG39" s="995"/>
      <c r="BH39" s="995"/>
      <c r="BI39" s="995"/>
      <c r="BJ39" s="1669"/>
      <c r="BM39" s="1670"/>
      <c r="BN39" s="995"/>
      <c r="BO39" s="995"/>
      <c r="BP39" s="995"/>
      <c r="BQ39" s="995"/>
      <c r="BR39" s="995"/>
      <c r="BS39" s="995"/>
      <c r="BT39" s="995"/>
      <c r="BU39" s="995"/>
      <c r="BV39" s="995"/>
      <c r="BW39" s="995"/>
      <c r="BX39" s="995"/>
      <c r="BY39" s="995"/>
      <c r="BZ39" s="1669"/>
      <c r="CC39" s="1670"/>
      <c r="CD39" s="995"/>
      <c r="CE39" s="995"/>
      <c r="CF39" s="995"/>
      <c r="CG39" s="995"/>
      <c r="CH39" s="995"/>
      <c r="CI39" s="995"/>
      <c r="CJ39" s="995"/>
      <c r="CK39" s="995"/>
      <c r="CL39" s="995"/>
      <c r="CM39" s="995"/>
      <c r="CN39" s="995"/>
      <c r="CO39" s="995"/>
      <c r="CP39" s="1669"/>
    </row>
    <row r="40" spans="1:94" ht="39" customHeight="1">
      <c r="A40" s="1667">
        <f>IF(DAY(M37)+1&gt;IF(MONTH(A24)=12,31,DATE(YEAR(A24),MONTH(A24)+1,1)-A24),"",M37+1)</f>
        <v>45774</v>
      </c>
      <c r="B40" s="1668"/>
      <c r="C40" s="1664">
        <f>IF(A40="","",IF(DAY(A40)+1&gt;IF(MONTH(A24)=12,31,DATE(YEAR(A24),MONTH(A24)+1,1)-A24),"",A40+1))</f>
        <v>45775</v>
      </c>
      <c r="D40" s="1664"/>
      <c r="E40" s="1664">
        <f>IF(C40="","",IF(DAY(C40)+1&gt;IF(MONTH(A24)=12,31,DATE(YEAR(A24),MONTH(A24)+1,1)-A24),"",C40+1))</f>
        <v>45776</v>
      </c>
      <c r="F40" s="1664"/>
      <c r="G40" s="1664">
        <f>IF(E40="","",IF(DAY(E40)+1&gt;IF(MONTH(A24)=12,31,DATE(YEAR(A24),MONTH(A24)+1,1)-A24),"",E40+1))</f>
        <v>45777</v>
      </c>
      <c r="H40" s="1664"/>
      <c r="I40" s="1664" t="str">
        <f>IF(G40="","",IF(DAY(G40)+1&gt;IF(MONTH(A24)=12,31,DATE(YEAR(A24),MONTH(A24)+1,1)-A24),"",G40+1))</f>
        <v/>
      </c>
      <c r="J40" s="1664"/>
      <c r="K40" s="1664" t="str">
        <f>IF(I40="","",IF(DAY(I40)+1&gt;IF(MONTH(A24)=12,31,DATE(YEAR(A24),MONTH(A24)+1,1)-A24),"",I40+1))</f>
        <v/>
      </c>
      <c r="L40" s="1664"/>
      <c r="M40" s="1665" t="str">
        <f>IF(K40="","",IF(DAY(K40)+1&gt;IF(MONTH(A24)=12,31,DATE(YEAR(A24),MONTH(A24)+1,1)-A24),"",K40+1))</f>
        <v/>
      </c>
      <c r="N40" s="1666"/>
      <c r="Q40" s="1667">
        <f>IF(DAY(AC37)+1&gt;IF(MONTH(Q24)=12,31,DATE(YEAR(Q24),MONTH(Q24)+1,1)-Q24),"",AC37+1)</f>
        <v>45802</v>
      </c>
      <c r="R40" s="1668"/>
      <c r="S40" s="1664">
        <f>IF(Q40="","",IF(DAY(Q40)+1&gt;IF(MONTH(Q24)=12,31,DATE(YEAR(Q24),MONTH(Q24)+1,1)-Q24),"",Q40+1))</f>
        <v>45803</v>
      </c>
      <c r="T40" s="1664"/>
      <c r="U40" s="1664">
        <f>IF(S40="","",IF(DAY(S40)+1&gt;IF(MONTH(Q24)=12,31,DATE(YEAR(Q24),MONTH(Q24)+1,1)-Q24),"",S40+1))</f>
        <v>45804</v>
      </c>
      <c r="V40" s="1664"/>
      <c r="W40" s="1664">
        <f>IF(U40="","",IF(DAY(U40)+1&gt;IF(MONTH(Q24)=12,31,DATE(YEAR(Q24),MONTH(Q24)+1,1)-Q24),"",U40+1))</f>
        <v>45805</v>
      </c>
      <c r="X40" s="1664"/>
      <c r="Y40" s="1664">
        <f>IF(W40="","",IF(DAY(W40)+1&gt;IF(MONTH(Q24)=12,31,DATE(YEAR(Q24),MONTH(Q24)+1,1)-Q24),"",W40+1))</f>
        <v>45806</v>
      </c>
      <c r="Z40" s="1664"/>
      <c r="AA40" s="1664">
        <f>IF(Y40="","",IF(DAY(Y40)+1&gt;IF(MONTH(Q24)=12,31,DATE(YEAR(Q24),MONTH(Q24)+1,1)-Q24),"",Y40+1))</f>
        <v>45807</v>
      </c>
      <c r="AB40" s="1664"/>
      <c r="AC40" s="1665">
        <f>IF(AA40="","",IF(DAY(AA40)+1&gt;IF(MONTH(Q24)=12,31,DATE(YEAR(Q24),MONTH(Q24)+1,1)-Q24),"",AA40+1))</f>
        <v>45808</v>
      </c>
      <c r="AD40" s="1666"/>
      <c r="AG40" s="1667">
        <f>IF(DAY(AS37)+1&gt;IF(MONTH(AG24)=12,31,DATE(YEAR(AG24),MONTH(AG24)+1,1)-AG24),"",AS37+1)</f>
        <v>45837</v>
      </c>
      <c r="AH40" s="1668"/>
      <c r="AI40" s="1664">
        <f>IF(AG40="","",IF(DAY(AG40)+1&gt;IF(MONTH(AG24)=12,31,DATE(YEAR(AG24),MONTH(AG24)+1,1)-AG24),"",AG40+1))</f>
        <v>45838</v>
      </c>
      <c r="AJ40" s="1664"/>
      <c r="AK40" s="1664" t="str">
        <f>IF(AI40="","",IF(DAY(AI40)+1&gt;IF(MONTH(AG24)=12,31,DATE(YEAR(AG24),MONTH(AG24)+1,1)-AG24),"",AI40+1))</f>
        <v/>
      </c>
      <c r="AL40" s="1664"/>
      <c r="AM40" s="1664" t="str">
        <f>IF(AK40="","",IF(DAY(AK40)+1&gt;IF(MONTH(AG24)=12,31,DATE(YEAR(AG24),MONTH(AG24)+1,1)-AG24),"",AK40+1))</f>
        <v/>
      </c>
      <c r="AN40" s="1664"/>
      <c r="AO40" s="1664" t="str">
        <f>IF(AM40="","",IF(DAY(AM40)+1&gt;IF(MONTH(AG24)=12,31,DATE(YEAR(AG24),MONTH(AG24)+1,1)-AG24),"",AM40+1))</f>
        <v/>
      </c>
      <c r="AP40" s="1664"/>
      <c r="AQ40" s="1664" t="str">
        <f>IF(AO40="","",IF(DAY(AO40)+1&gt;IF(MONTH(AG24)=12,31,DATE(YEAR(AG24),MONTH(AG24)+1,1)-AG24),"",AO40+1))</f>
        <v/>
      </c>
      <c r="AR40" s="1664"/>
      <c r="AS40" s="1665" t="str">
        <f>IF(AQ40="","",IF(DAY(AQ40)+1&gt;IF(MONTH(AG24)=12,31,DATE(YEAR(AG24),MONTH(AG24)+1,1)-AG24),"",AQ40+1))</f>
        <v/>
      </c>
      <c r="AT40" s="1666"/>
      <c r="AW40" s="1667">
        <f>IF(DAY(BI37)+1&gt;IF(MONTH(AW24)=12,31,DATE(YEAR(AW24),MONTH(AW24)+1,1)-AW24),"",BI37+1)</f>
        <v>45956</v>
      </c>
      <c r="AX40" s="1668"/>
      <c r="AY40" s="1664">
        <f>IF(AW40="","",IF(DAY(AW40)+1&gt;IF(MONTH(AW24)=12,31,DATE(YEAR(AW24),MONTH(AW24)+1,1)-AW24),"",AW40+1))</f>
        <v>45957</v>
      </c>
      <c r="AZ40" s="1664"/>
      <c r="BA40" s="1664">
        <f>IF(AY40="","",IF(DAY(AY40)+1&gt;IF(MONTH(AW24)=12,31,DATE(YEAR(AW24),MONTH(AW24)+1,1)-AW24),"",AY40+1))</f>
        <v>45958</v>
      </c>
      <c r="BB40" s="1664"/>
      <c r="BC40" s="1664">
        <f>IF(BA40="","",IF(DAY(BA40)+1&gt;IF(MONTH(AW24)=12,31,DATE(YEAR(AW24),MONTH(AW24)+1,1)-AW24),"",BA40+1))</f>
        <v>45959</v>
      </c>
      <c r="BD40" s="1664"/>
      <c r="BE40" s="1664">
        <f>IF(BC40="","",IF(DAY(BC40)+1&gt;IF(MONTH(AW24)=12,31,DATE(YEAR(AW24),MONTH(AW24)+1,1)-AW24),"",BC40+1))</f>
        <v>45960</v>
      </c>
      <c r="BF40" s="1664"/>
      <c r="BG40" s="1664">
        <f>IF(BE40="","",IF(DAY(BE40)+1&gt;IF(MONTH(AW24)=12,31,DATE(YEAR(AW24),MONTH(AW24)+1,1)-AW24),"",BE40+1))</f>
        <v>45961</v>
      </c>
      <c r="BH40" s="1664"/>
      <c r="BI40" s="1665" t="str">
        <f>IF(BG40="","",IF(DAY(BG40)+1&gt;IF(MONTH(AW24)=12,31,DATE(YEAR(AW24),MONTH(AW24)+1,1)-AW24),"",BG40+1))</f>
        <v/>
      </c>
      <c r="BJ40" s="1666"/>
      <c r="BM40" s="1667">
        <f>IF(DAY(BY37)+1&gt;IF(MONTH(BM24)=12,31,DATE(YEAR(BM24),MONTH(BM24)+1,1)-BM24),"",BY37+1)</f>
        <v>45984</v>
      </c>
      <c r="BN40" s="1668"/>
      <c r="BO40" s="1664">
        <f>IF(BM40="","",IF(DAY(BM40)+1&gt;IF(MONTH(BM24)=12,31,DATE(YEAR(BM24),MONTH(BM24)+1,1)-BM24),"",BM40+1))</f>
        <v>45985</v>
      </c>
      <c r="BP40" s="1664"/>
      <c r="BQ40" s="1664">
        <f>IF(BO40="","",IF(DAY(BO40)+1&gt;IF(MONTH(BM24)=12,31,DATE(YEAR(BM24),MONTH(BM24)+1,1)-BM24),"",BO40+1))</f>
        <v>45986</v>
      </c>
      <c r="BR40" s="1664"/>
      <c r="BS40" s="1664">
        <f>IF(BQ40="","",IF(DAY(BQ40)+1&gt;IF(MONTH(BM24)=12,31,DATE(YEAR(BM24),MONTH(BM24)+1,1)-BM24),"",BQ40+1))</f>
        <v>45987</v>
      </c>
      <c r="BT40" s="1664"/>
      <c r="BU40" s="1664">
        <f>IF(BS40="","",IF(DAY(BS40)+1&gt;IF(MONTH(BM24)=12,31,DATE(YEAR(BM24),MONTH(BM24)+1,1)-BM24),"",BS40+1))</f>
        <v>45988</v>
      </c>
      <c r="BV40" s="1664"/>
      <c r="BW40" s="1664">
        <f>IF(BU40="","",IF(DAY(BU40)+1&gt;IF(MONTH(BM24)=12,31,DATE(YEAR(BM24),MONTH(BM24)+1,1)-BM24),"",BU40+1))</f>
        <v>45989</v>
      </c>
      <c r="BX40" s="1664"/>
      <c r="BY40" s="1665">
        <f>IF(BW40="","",IF(DAY(BW40)+1&gt;IF(MONTH(BM24)=12,31,DATE(YEAR(BM24),MONTH(BM24)+1,1)-BM24),"",BW40+1))</f>
        <v>45990</v>
      </c>
      <c r="BZ40" s="1666"/>
      <c r="CC40" s="1667">
        <f>IF(DAY(CO37)+1&gt;IF(MONTH(CC24)=12,31,DATE(YEAR(CC24),MONTH(CC24)+1,1)-CC24),"",CO37+1)</f>
        <v>46019</v>
      </c>
      <c r="CD40" s="1668"/>
      <c r="CE40" s="1664">
        <f>IF(CC40="","",IF(DAY(CC40)+1&gt;IF(MONTH(CC24)=12,31,DATE(YEAR(CC24),MONTH(CC24)+1,1)-CC24),"",CC40+1))</f>
        <v>46020</v>
      </c>
      <c r="CF40" s="1664"/>
      <c r="CG40" s="1664">
        <f>IF(CE40="","",IF(DAY(CE40)+1&gt;IF(MONTH(CC24)=12,31,DATE(YEAR(CC24),MONTH(CC24)+1,1)-CC24),"",CE40+1))</f>
        <v>46021</v>
      </c>
      <c r="CH40" s="1664"/>
      <c r="CI40" s="1664">
        <f>IF(CG40="","",IF(DAY(CG40)+1&gt;IF(MONTH(CC24)=12,31,DATE(YEAR(CC24),MONTH(CC24)+1,1)-CC24),"",CG40+1))</f>
        <v>46022</v>
      </c>
      <c r="CJ40" s="1664"/>
      <c r="CK40" s="1664" t="str">
        <f>IF(CI40="","",IF(DAY(CI40)+1&gt;IF(MONTH(CC24)=12,31,DATE(YEAR(CC24),MONTH(CC24)+1,1)-CC24),"",CI40+1))</f>
        <v/>
      </c>
      <c r="CL40" s="1664"/>
      <c r="CM40" s="1664" t="str">
        <f>IF(CK40="","",IF(DAY(CK40)+1&gt;IF(MONTH(CC24)=12,31,DATE(YEAR(CC24),MONTH(CC24)+1,1)-CC24),"",CK40+1))</f>
        <v/>
      </c>
      <c r="CN40" s="1664"/>
      <c r="CO40" s="1665" t="str">
        <f>IF(CM40="","",IF(DAY(CM40)+1&gt;IF(MONTH(CC24)=12,31,DATE(YEAR(CC24),MONTH(CC24)+1,1)-CC24),"",CM40+1))</f>
        <v/>
      </c>
      <c r="CP40" s="1666"/>
    </row>
    <row r="41" spans="1:94" ht="16.5" customHeight="1">
      <c r="A41" s="1663"/>
      <c r="B41" s="1661"/>
      <c r="C41" s="1661"/>
      <c r="D41" s="1661"/>
      <c r="E41" s="1661"/>
      <c r="F41" s="1661"/>
      <c r="G41" s="1661"/>
      <c r="H41" s="1661"/>
      <c r="I41" s="1661"/>
      <c r="J41" s="1661"/>
      <c r="K41" s="1661"/>
      <c r="L41" s="1661"/>
      <c r="M41" s="1661"/>
      <c r="N41" s="1662"/>
      <c r="Q41" s="1663"/>
      <c r="R41" s="1661"/>
      <c r="S41" s="1661"/>
      <c r="T41" s="1661"/>
      <c r="U41" s="1661"/>
      <c r="V41" s="1661"/>
      <c r="W41" s="1661"/>
      <c r="X41" s="1661"/>
      <c r="Y41" s="1661"/>
      <c r="Z41" s="1661"/>
      <c r="AA41" s="1661"/>
      <c r="AB41" s="1661"/>
      <c r="AC41" s="1661"/>
      <c r="AD41" s="1662"/>
      <c r="AG41" s="1663"/>
      <c r="AH41" s="1661"/>
      <c r="AI41" s="1661"/>
      <c r="AJ41" s="1661"/>
      <c r="AK41" s="1661"/>
      <c r="AL41" s="1661"/>
      <c r="AM41" s="1661"/>
      <c r="AN41" s="1661"/>
      <c r="AO41" s="1661"/>
      <c r="AP41" s="1661"/>
      <c r="AQ41" s="1661"/>
      <c r="AR41" s="1661"/>
      <c r="AS41" s="1661"/>
      <c r="AT41" s="1662"/>
      <c r="AW41" s="1663"/>
      <c r="AX41" s="1661"/>
      <c r="AY41" s="1661"/>
      <c r="AZ41" s="1661"/>
      <c r="BA41" s="1661"/>
      <c r="BB41" s="1661"/>
      <c r="BC41" s="1661"/>
      <c r="BD41" s="1661"/>
      <c r="BE41" s="1661"/>
      <c r="BF41" s="1661"/>
      <c r="BG41" s="1661"/>
      <c r="BH41" s="1661"/>
      <c r="BI41" s="1661"/>
      <c r="BJ41" s="1662"/>
      <c r="BM41" s="1663"/>
      <c r="BN41" s="1661"/>
      <c r="BO41" s="1661"/>
      <c r="BP41" s="1661"/>
      <c r="BQ41" s="1661"/>
      <c r="BR41" s="1661"/>
      <c r="BS41" s="1661"/>
      <c r="BT41" s="1661"/>
      <c r="BU41" s="1661"/>
      <c r="BV41" s="1661"/>
      <c r="BW41" s="1661"/>
      <c r="BX41" s="1661"/>
      <c r="BY41" s="1661"/>
      <c r="BZ41" s="1662"/>
      <c r="CC41" s="1663"/>
      <c r="CD41" s="1661"/>
      <c r="CE41" s="1661"/>
      <c r="CF41" s="1661"/>
      <c r="CG41" s="1661"/>
      <c r="CH41" s="1661"/>
      <c r="CI41" s="1661"/>
      <c r="CJ41" s="1661"/>
      <c r="CK41" s="1661"/>
      <c r="CL41" s="1661"/>
      <c r="CM41" s="1661"/>
      <c r="CN41" s="1661"/>
      <c r="CO41" s="1661"/>
      <c r="CP41" s="1662"/>
    </row>
    <row r="42" spans="1:94" ht="16.5" customHeight="1">
      <c r="A42" s="1663"/>
      <c r="B42" s="1661"/>
      <c r="C42" s="1661"/>
      <c r="D42" s="1661"/>
      <c r="E42" s="1661"/>
      <c r="F42" s="1661"/>
      <c r="G42" s="1661"/>
      <c r="H42" s="1661"/>
      <c r="I42" s="1661"/>
      <c r="J42" s="1661"/>
      <c r="K42" s="1661"/>
      <c r="L42" s="1661"/>
      <c r="M42" s="1661"/>
      <c r="N42" s="1662"/>
      <c r="Q42" s="1663"/>
      <c r="R42" s="1661"/>
      <c r="S42" s="1661"/>
      <c r="T42" s="1661"/>
      <c r="U42" s="1661"/>
      <c r="V42" s="1661"/>
      <c r="W42" s="1661"/>
      <c r="X42" s="1661"/>
      <c r="Y42" s="1661"/>
      <c r="Z42" s="1661"/>
      <c r="AA42" s="1661"/>
      <c r="AB42" s="1661"/>
      <c r="AC42" s="1661"/>
      <c r="AD42" s="1662"/>
      <c r="AG42" s="1663"/>
      <c r="AH42" s="1661"/>
      <c r="AI42" s="1661"/>
      <c r="AJ42" s="1661"/>
      <c r="AK42" s="1661"/>
      <c r="AL42" s="1661"/>
      <c r="AM42" s="1661"/>
      <c r="AN42" s="1661"/>
      <c r="AO42" s="1661"/>
      <c r="AP42" s="1661"/>
      <c r="AQ42" s="1661"/>
      <c r="AR42" s="1661"/>
      <c r="AS42" s="1661"/>
      <c r="AT42" s="1662"/>
      <c r="AW42" s="1663"/>
      <c r="AX42" s="1661"/>
      <c r="AY42" s="1661"/>
      <c r="AZ42" s="1661"/>
      <c r="BA42" s="1661"/>
      <c r="BB42" s="1661"/>
      <c r="BC42" s="1661"/>
      <c r="BD42" s="1661"/>
      <c r="BE42" s="1661"/>
      <c r="BF42" s="1661"/>
      <c r="BG42" s="1661"/>
      <c r="BH42" s="1661"/>
      <c r="BI42" s="1661"/>
      <c r="BJ42" s="1662"/>
      <c r="BM42" s="1663"/>
      <c r="BN42" s="1661"/>
      <c r="BO42" s="1661"/>
      <c r="BP42" s="1661"/>
      <c r="BQ42" s="1661"/>
      <c r="BR42" s="1661"/>
      <c r="BS42" s="1661"/>
      <c r="BT42" s="1661"/>
      <c r="BU42" s="1661"/>
      <c r="BV42" s="1661"/>
      <c r="BW42" s="1661"/>
      <c r="BX42" s="1661"/>
      <c r="BY42" s="1661"/>
      <c r="BZ42" s="1662"/>
      <c r="CC42" s="1663"/>
      <c r="CD42" s="1661"/>
      <c r="CE42" s="1661"/>
      <c r="CF42" s="1661"/>
      <c r="CG42" s="1661"/>
      <c r="CH42" s="1661"/>
      <c r="CI42" s="1661"/>
      <c r="CJ42" s="1661"/>
      <c r="CK42" s="1661"/>
      <c r="CL42" s="1661"/>
      <c r="CM42" s="1661"/>
      <c r="CN42" s="1661"/>
      <c r="CO42" s="1661"/>
      <c r="CP42" s="1662"/>
    </row>
    <row r="43" spans="1:94" ht="39" customHeight="1">
      <c r="A43" s="1659" t="str">
        <f>IF(M40="","",IF(DAY(M40)+1&gt;IF(MONTH(A24)=12,31,DATE(YEAR(A24),MONTH(A24)+1,1)-A24),"",M40+1))</f>
        <v/>
      </c>
      <c r="B43" s="1660"/>
      <c r="C43" s="1656" t="str">
        <f>IF(A43="","",IF(DAY(A43)+1&gt;IF(MONTH(A24)=12,31,DATE(YEAR(A24),MONTH(A24)+1,1)-A24),"",A43+1))</f>
        <v/>
      </c>
      <c r="D43" s="1656"/>
      <c r="E43" s="1657"/>
      <c r="F43" s="1657"/>
      <c r="G43" s="1657"/>
      <c r="H43" s="1657"/>
      <c r="I43" s="1657"/>
      <c r="J43" s="1657"/>
      <c r="K43" s="1657"/>
      <c r="L43" s="1657"/>
      <c r="M43" s="1657"/>
      <c r="N43" s="1658"/>
      <c r="Q43" s="1659" t="str">
        <f>IF(AC40="","",IF(DAY(AC40)+1&gt;IF(MONTH(Q24)=12,31,DATE(YEAR(Q24),MONTH(Q24)+1,1)-Q24),"",AC40+1))</f>
        <v/>
      </c>
      <c r="R43" s="1660"/>
      <c r="S43" s="1656" t="str">
        <f>IF(Q43="","",IF(DAY(Q43)+1&gt;IF(MONTH(Q24)=12,31,DATE(YEAR(Q24),MONTH(Q24)+1,1)-Q24),"",Q43+1))</f>
        <v/>
      </c>
      <c r="T43" s="1656"/>
      <c r="U43" s="1657"/>
      <c r="V43" s="1657"/>
      <c r="W43" s="1657"/>
      <c r="X43" s="1657"/>
      <c r="Y43" s="1657"/>
      <c r="Z43" s="1657"/>
      <c r="AA43" s="1657"/>
      <c r="AB43" s="1657"/>
      <c r="AC43" s="1657"/>
      <c r="AD43" s="1658"/>
      <c r="AG43" s="1659" t="str">
        <f>IF(AS40="","",IF(DAY(AS40)+1&gt;IF(MONTH(AG24)=12,31,DATE(YEAR(AG24),MONTH(AG24)+1,1)-AG24),"",AS40+1))</f>
        <v/>
      </c>
      <c r="AH43" s="1660"/>
      <c r="AI43" s="1656" t="str">
        <f>IF(AG43="","",IF(DAY(AG43)+1&gt;IF(MONTH(AG24)=12,31,DATE(YEAR(AG24),MONTH(AG24)+1,1)-AG24),"",AG43+1))</f>
        <v/>
      </c>
      <c r="AJ43" s="1656"/>
      <c r="AK43" s="1657"/>
      <c r="AL43" s="1657"/>
      <c r="AM43" s="1657"/>
      <c r="AN43" s="1657"/>
      <c r="AO43" s="1657"/>
      <c r="AP43" s="1657"/>
      <c r="AQ43" s="1657"/>
      <c r="AR43" s="1657"/>
      <c r="AS43" s="1657"/>
      <c r="AT43" s="1658"/>
      <c r="AW43" s="1659" t="str">
        <f>IF(BI40="","",IF(DAY(BI40)+1&gt;IF(MONTH(AW24)=12,31,DATE(YEAR(AW24),MONTH(AW24)+1,1)-AW24),"",BI40+1))</f>
        <v/>
      </c>
      <c r="AX43" s="1660"/>
      <c r="AY43" s="1656" t="str">
        <f>IF(AW43="","",IF(DAY(AW43)+1&gt;IF(MONTH(AW24)=12,31,DATE(YEAR(AW24),MONTH(AW24)+1,1)-AW24),"",AW43+1))</f>
        <v/>
      </c>
      <c r="AZ43" s="1656"/>
      <c r="BA43" s="1657"/>
      <c r="BB43" s="1657"/>
      <c r="BC43" s="1657"/>
      <c r="BD43" s="1657"/>
      <c r="BE43" s="1657"/>
      <c r="BF43" s="1657"/>
      <c r="BG43" s="1657"/>
      <c r="BH43" s="1657"/>
      <c r="BI43" s="1657"/>
      <c r="BJ43" s="1658"/>
      <c r="BM43" s="1659">
        <f>IF(BY40="","",IF(DAY(BY40)+1&gt;IF(MONTH(BM24)=12,31,DATE(YEAR(BM24),MONTH(BM24)+1,1)-BM24),"",BY40+1))</f>
        <v>45991</v>
      </c>
      <c r="BN43" s="1660"/>
      <c r="BO43" s="1656" t="str">
        <f>IF(BM43="","",IF(DAY(BM43)+1&gt;IF(MONTH(BM24)=12,31,DATE(YEAR(BM24),MONTH(BM24)+1,1)-BM24),"",BM43+1))</f>
        <v/>
      </c>
      <c r="BP43" s="1656"/>
      <c r="BQ43" s="1657"/>
      <c r="BR43" s="1657"/>
      <c r="BS43" s="1657"/>
      <c r="BT43" s="1657"/>
      <c r="BU43" s="1657"/>
      <c r="BV43" s="1657"/>
      <c r="BW43" s="1657"/>
      <c r="BX43" s="1657"/>
      <c r="BY43" s="1657"/>
      <c r="BZ43" s="1658"/>
      <c r="CC43" s="1659" t="str">
        <f>IF(CO40="","",IF(DAY(CO40)+1&gt;IF(MONTH(CC24)=12,31,DATE(YEAR(CC24),MONTH(CC24)+1,1)-CC24),"",CO40+1))</f>
        <v/>
      </c>
      <c r="CD43" s="1660"/>
      <c r="CE43" s="1656" t="str">
        <f>IF(CC43="","",IF(DAY(CC43)+1&gt;IF(MONTH(CC24)=12,31,DATE(YEAR(CC24),MONTH(CC24)+1,1)-CC24),"",CC43+1))</f>
        <v/>
      </c>
      <c r="CF43" s="1656"/>
      <c r="CG43" s="1657"/>
      <c r="CH43" s="1657"/>
      <c r="CI43" s="1657"/>
      <c r="CJ43" s="1657"/>
      <c r="CK43" s="1657"/>
      <c r="CL43" s="1657"/>
      <c r="CM43" s="1657"/>
      <c r="CN43" s="1657"/>
      <c r="CO43" s="1657"/>
      <c r="CP43" s="1658"/>
    </row>
    <row r="44" spans="1:94" ht="15.75" customHeight="1">
      <c r="A44" s="1655"/>
      <c r="B44" s="1653"/>
      <c r="C44" s="1653"/>
      <c r="D44" s="1653"/>
      <c r="E44" s="1653"/>
      <c r="F44" s="1653"/>
      <c r="G44" s="1653"/>
      <c r="H44" s="1653"/>
      <c r="I44" s="1653"/>
      <c r="J44" s="1653"/>
      <c r="K44" s="1653"/>
      <c r="L44" s="1653"/>
      <c r="M44" s="1653"/>
      <c r="N44" s="1654"/>
      <c r="Q44" s="1655"/>
      <c r="R44" s="1653"/>
      <c r="S44" s="1653"/>
      <c r="T44" s="1653"/>
      <c r="U44" s="1653"/>
      <c r="V44" s="1653"/>
      <c r="W44" s="1653"/>
      <c r="X44" s="1653"/>
      <c r="Y44" s="1653"/>
      <c r="Z44" s="1653"/>
      <c r="AA44" s="1653"/>
      <c r="AB44" s="1653"/>
      <c r="AC44" s="1653"/>
      <c r="AD44" s="1654"/>
      <c r="AG44" s="1655"/>
      <c r="AH44" s="1653"/>
      <c r="AI44" s="1653"/>
      <c r="AJ44" s="1653"/>
      <c r="AK44" s="1653"/>
      <c r="AL44" s="1653"/>
      <c r="AM44" s="1653"/>
      <c r="AN44" s="1653"/>
      <c r="AO44" s="1653"/>
      <c r="AP44" s="1653"/>
      <c r="AQ44" s="1653"/>
      <c r="AR44" s="1653"/>
      <c r="AS44" s="1653"/>
      <c r="AT44" s="1654"/>
      <c r="AW44" s="1655"/>
      <c r="AX44" s="1653"/>
      <c r="AY44" s="1653"/>
      <c r="AZ44" s="1653"/>
      <c r="BA44" s="1653"/>
      <c r="BB44" s="1653"/>
      <c r="BC44" s="1653"/>
      <c r="BD44" s="1653"/>
      <c r="BE44" s="1653"/>
      <c r="BF44" s="1653"/>
      <c r="BG44" s="1653"/>
      <c r="BH44" s="1653"/>
      <c r="BI44" s="1653"/>
      <c r="BJ44" s="1654"/>
      <c r="BM44" s="1655"/>
      <c r="BN44" s="1653"/>
      <c r="BO44" s="1653"/>
      <c r="BP44" s="1653"/>
      <c r="BQ44" s="1653"/>
      <c r="BR44" s="1653"/>
      <c r="BS44" s="1653"/>
      <c r="BT44" s="1653"/>
      <c r="BU44" s="1653"/>
      <c r="BV44" s="1653"/>
      <c r="BW44" s="1653"/>
      <c r="BX44" s="1653"/>
      <c r="BY44" s="1653"/>
      <c r="BZ44" s="1654"/>
      <c r="CC44" s="1655"/>
      <c r="CD44" s="1653"/>
      <c r="CE44" s="1653"/>
      <c r="CF44" s="1653"/>
      <c r="CG44" s="1653"/>
      <c r="CH44" s="1653"/>
      <c r="CI44" s="1653"/>
      <c r="CJ44" s="1653"/>
      <c r="CK44" s="1653"/>
      <c r="CL44" s="1653"/>
      <c r="CM44" s="1653"/>
      <c r="CN44" s="1653"/>
      <c r="CO44" s="1653"/>
      <c r="CP44" s="1654"/>
    </row>
  </sheetData>
  <mergeCells count="1596">
    <mergeCell ref="W1:X1"/>
    <mergeCell ref="Y1:AD1"/>
    <mergeCell ref="AG1:AI1"/>
    <mergeCell ref="AJ1:AL2"/>
    <mergeCell ref="AM1:AN1"/>
    <mergeCell ref="AO1:AT1"/>
    <mergeCell ref="W2:X2"/>
    <mergeCell ref="Y2:AD2"/>
    <mergeCell ref="AG2:AI2"/>
    <mergeCell ref="AM2:AN2"/>
    <mergeCell ref="A1:C1"/>
    <mergeCell ref="D1:F2"/>
    <mergeCell ref="G1:H1"/>
    <mergeCell ref="I1:N1"/>
    <mergeCell ref="Q1:S1"/>
    <mergeCell ref="T1:V2"/>
    <mergeCell ref="A2:C2"/>
    <mergeCell ref="G2:H2"/>
    <mergeCell ref="I2:N2"/>
    <mergeCell ref="Q2:S2"/>
    <mergeCell ref="AW2:AY2"/>
    <mergeCell ref="BC2:BD2"/>
    <mergeCell ref="BE2:BJ2"/>
    <mergeCell ref="BM2:BO2"/>
    <mergeCell ref="BS2:BT2"/>
    <mergeCell ref="BS1:BT1"/>
    <mergeCell ref="BU1:BZ1"/>
    <mergeCell ref="CC1:CE1"/>
    <mergeCell ref="CF1:CH2"/>
    <mergeCell ref="CI1:CJ1"/>
    <mergeCell ref="CK1:CP1"/>
    <mergeCell ref="BU2:BZ2"/>
    <mergeCell ref="CC2:CE2"/>
    <mergeCell ref="CI2:CJ2"/>
    <mergeCell ref="CK2:CP2"/>
    <mergeCell ref="AW1:AY1"/>
    <mergeCell ref="AZ1:BB2"/>
    <mergeCell ref="BC1:BD1"/>
    <mergeCell ref="BE1:BJ1"/>
    <mergeCell ref="BM1:BO1"/>
    <mergeCell ref="BP1:BR2"/>
    <mergeCell ref="AG4:AH4"/>
    <mergeCell ref="AI4:AJ4"/>
    <mergeCell ref="AK4:AL4"/>
    <mergeCell ref="AM4:AN4"/>
    <mergeCell ref="M4:N4"/>
    <mergeCell ref="Q4:R4"/>
    <mergeCell ref="S4:T4"/>
    <mergeCell ref="U4:V4"/>
    <mergeCell ref="W4:X4"/>
    <mergeCell ref="Y4:Z4"/>
    <mergeCell ref="A4:B4"/>
    <mergeCell ref="C4:D4"/>
    <mergeCell ref="E4:F4"/>
    <mergeCell ref="G4:H4"/>
    <mergeCell ref="I4:J4"/>
    <mergeCell ref="K4:L4"/>
    <mergeCell ref="AO2:AT2"/>
    <mergeCell ref="A5:B5"/>
    <mergeCell ref="C5:D5"/>
    <mergeCell ref="E5:F5"/>
    <mergeCell ref="G5:H5"/>
    <mergeCell ref="I5:J5"/>
    <mergeCell ref="K5:L5"/>
    <mergeCell ref="CE4:CF4"/>
    <mergeCell ref="CG4:CH4"/>
    <mergeCell ref="CI4:CJ4"/>
    <mergeCell ref="CK4:CL4"/>
    <mergeCell ref="CM4:CN4"/>
    <mergeCell ref="CO4:CP4"/>
    <mergeCell ref="BQ4:BR4"/>
    <mergeCell ref="BS4:BT4"/>
    <mergeCell ref="BU4:BV4"/>
    <mergeCell ref="BW4:BX4"/>
    <mergeCell ref="BY4:BZ4"/>
    <mergeCell ref="CC4:CD4"/>
    <mergeCell ref="BC4:BD4"/>
    <mergeCell ref="BE4:BF4"/>
    <mergeCell ref="BG4:BH4"/>
    <mergeCell ref="BI4:BJ4"/>
    <mergeCell ref="BM4:BN4"/>
    <mergeCell ref="BO4:BP4"/>
    <mergeCell ref="AO4:AP4"/>
    <mergeCell ref="AQ4:AR4"/>
    <mergeCell ref="AS4:AT4"/>
    <mergeCell ref="AW4:AX4"/>
    <mergeCell ref="AY4:AZ4"/>
    <mergeCell ref="BA4:BB4"/>
    <mergeCell ref="AA4:AB4"/>
    <mergeCell ref="AC4:AD4"/>
    <mergeCell ref="AO5:AP5"/>
    <mergeCell ref="AQ5:AR5"/>
    <mergeCell ref="AS5:AT5"/>
    <mergeCell ref="AW5:AX5"/>
    <mergeCell ref="AY5:AZ5"/>
    <mergeCell ref="BA5:BB5"/>
    <mergeCell ref="AA5:AB5"/>
    <mergeCell ref="AC5:AD5"/>
    <mergeCell ref="AG5:AH5"/>
    <mergeCell ref="AI5:AJ5"/>
    <mergeCell ref="AK5:AL5"/>
    <mergeCell ref="AM5:AN5"/>
    <mergeCell ref="M5:N5"/>
    <mergeCell ref="Q5:R5"/>
    <mergeCell ref="S5:T5"/>
    <mergeCell ref="U5:V5"/>
    <mergeCell ref="W5:X5"/>
    <mergeCell ref="Y5:Z5"/>
    <mergeCell ref="CE5:CF5"/>
    <mergeCell ref="CG5:CH5"/>
    <mergeCell ref="CI5:CJ5"/>
    <mergeCell ref="CK5:CL5"/>
    <mergeCell ref="CM5:CN5"/>
    <mergeCell ref="CO5:CP5"/>
    <mergeCell ref="BQ5:BR5"/>
    <mergeCell ref="BS5:BT5"/>
    <mergeCell ref="BU5:BV5"/>
    <mergeCell ref="BW5:BX5"/>
    <mergeCell ref="BY5:BZ5"/>
    <mergeCell ref="CC5:CD5"/>
    <mergeCell ref="BC5:BD5"/>
    <mergeCell ref="BE5:BF5"/>
    <mergeCell ref="BG5:BH5"/>
    <mergeCell ref="BI5:BJ5"/>
    <mergeCell ref="BM5:BN5"/>
    <mergeCell ref="BO5:BP5"/>
    <mergeCell ref="BA6:BB6"/>
    <mergeCell ref="AA6:AB6"/>
    <mergeCell ref="AC6:AD6"/>
    <mergeCell ref="AG6:AH6"/>
    <mergeCell ref="AI6:AJ6"/>
    <mergeCell ref="AK6:AL6"/>
    <mergeCell ref="AM6:AN6"/>
    <mergeCell ref="M6:N6"/>
    <mergeCell ref="Q6:R6"/>
    <mergeCell ref="S6:T6"/>
    <mergeCell ref="U6:V6"/>
    <mergeCell ref="W6:X6"/>
    <mergeCell ref="Y6:Z6"/>
    <mergeCell ref="A6:B6"/>
    <mergeCell ref="C6:D6"/>
    <mergeCell ref="E6:F6"/>
    <mergeCell ref="G6:H6"/>
    <mergeCell ref="I6:J6"/>
    <mergeCell ref="K6:L6"/>
    <mergeCell ref="U7:V7"/>
    <mergeCell ref="W7:X7"/>
    <mergeCell ref="Y7:Z7"/>
    <mergeCell ref="A7:B7"/>
    <mergeCell ref="C7:D7"/>
    <mergeCell ref="E7:F7"/>
    <mergeCell ref="G7:H7"/>
    <mergeCell ref="I7:J7"/>
    <mergeCell ref="K7:L7"/>
    <mergeCell ref="CE6:CF6"/>
    <mergeCell ref="CG6:CH6"/>
    <mergeCell ref="CI6:CJ6"/>
    <mergeCell ref="CK6:CL6"/>
    <mergeCell ref="CM6:CN6"/>
    <mergeCell ref="CO6:CP6"/>
    <mergeCell ref="BQ6:BR6"/>
    <mergeCell ref="BS6:BT6"/>
    <mergeCell ref="BU6:BV6"/>
    <mergeCell ref="BW6:BX6"/>
    <mergeCell ref="BY6:BZ6"/>
    <mergeCell ref="CC6:CD6"/>
    <mergeCell ref="BC6:BD6"/>
    <mergeCell ref="BE6:BF6"/>
    <mergeCell ref="BG6:BH6"/>
    <mergeCell ref="BI6:BJ6"/>
    <mergeCell ref="BM6:BN6"/>
    <mergeCell ref="BO6:BP6"/>
    <mergeCell ref="AO6:AP6"/>
    <mergeCell ref="AQ6:AR6"/>
    <mergeCell ref="AS6:AT6"/>
    <mergeCell ref="AW6:AX6"/>
    <mergeCell ref="AY6:AZ6"/>
    <mergeCell ref="CG7:CH7"/>
    <mergeCell ref="CI7:CJ7"/>
    <mergeCell ref="CK7:CL7"/>
    <mergeCell ref="CM7:CN7"/>
    <mergeCell ref="CO7:CP7"/>
    <mergeCell ref="BQ7:BR7"/>
    <mergeCell ref="BS7:BT7"/>
    <mergeCell ref="BU7:BV7"/>
    <mergeCell ref="BW7:BX7"/>
    <mergeCell ref="BY7:BZ7"/>
    <mergeCell ref="CC7:CD7"/>
    <mergeCell ref="BC7:BD7"/>
    <mergeCell ref="BE7:BF7"/>
    <mergeCell ref="BG7:BH7"/>
    <mergeCell ref="BI7:BJ7"/>
    <mergeCell ref="BM7:BN7"/>
    <mergeCell ref="BO7:BP7"/>
    <mergeCell ref="AG8:AH8"/>
    <mergeCell ref="AI8:AJ8"/>
    <mergeCell ref="AK8:AL8"/>
    <mergeCell ref="AM8:AN8"/>
    <mergeCell ref="M8:N8"/>
    <mergeCell ref="Q8:R8"/>
    <mergeCell ref="S8:T8"/>
    <mergeCell ref="U8:V8"/>
    <mergeCell ref="W8:X8"/>
    <mergeCell ref="Y8:Z8"/>
    <mergeCell ref="A8:B8"/>
    <mergeCell ref="C8:D8"/>
    <mergeCell ref="E8:F8"/>
    <mergeCell ref="G8:H8"/>
    <mergeCell ref="I8:J8"/>
    <mergeCell ref="K8:L8"/>
    <mergeCell ref="CE7:CF7"/>
    <mergeCell ref="AO7:AP7"/>
    <mergeCell ref="AQ7:AR7"/>
    <mergeCell ref="AS7:AT7"/>
    <mergeCell ref="AW7:AX7"/>
    <mergeCell ref="AY7:AZ7"/>
    <mergeCell ref="BA7:BB7"/>
    <mergeCell ref="AA7:AB7"/>
    <mergeCell ref="AC7:AD7"/>
    <mergeCell ref="AG7:AH7"/>
    <mergeCell ref="AI7:AJ7"/>
    <mergeCell ref="AK7:AL7"/>
    <mergeCell ref="AM7:AN7"/>
    <mergeCell ref="M7:N7"/>
    <mergeCell ref="Q7:R7"/>
    <mergeCell ref="S7:T7"/>
    <mergeCell ref="A9:B9"/>
    <mergeCell ref="C9:D9"/>
    <mergeCell ref="E9:F9"/>
    <mergeCell ref="G9:H9"/>
    <mergeCell ref="I9:J9"/>
    <mergeCell ref="K9:L9"/>
    <mergeCell ref="CE8:CF8"/>
    <mergeCell ref="CG8:CH8"/>
    <mergeCell ref="CI8:CJ8"/>
    <mergeCell ref="CK8:CL8"/>
    <mergeCell ref="CM8:CN8"/>
    <mergeCell ref="CO8:CP8"/>
    <mergeCell ref="BQ8:BR8"/>
    <mergeCell ref="BS8:BT8"/>
    <mergeCell ref="BU8:BV8"/>
    <mergeCell ref="BW8:BX8"/>
    <mergeCell ref="BY8:BZ8"/>
    <mergeCell ref="CC8:CD8"/>
    <mergeCell ref="BC8:BD8"/>
    <mergeCell ref="BE8:BF8"/>
    <mergeCell ref="BG8:BH8"/>
    <mergeCell ref="BI8:BJ8"/>
    <mergeCell ref="BM8:BN8"/>
    <mergeCell ref="BO8:BP8"/>
    <mergeCell ref="AO8:AP8"/>
    <mergeCell ref="AQ8:AR8"/>
    <mergeCell ref="AS8:AT8"/>
    <mergeCell ref="AW8:AX8"/>
    <mergeCell ref="AY8:AZ8"/>
    <mergeCell ref="BA8:BB8"/>
    <mergeCell ref="AA8:AB8"/>
    <mergeCell ref="AC8:AD8"/>
    <mergeCell ref="AO9:AP9"/>
    <mergeCell ref="AQ9:AR9"/>
    <mergeCell ref="AS9:AT9"/>
    <mergeCell ref="AW9:AX9"/>
    <mergeCell ref="AY9:AZ9"/>
    <mergeCell ref="BA9:BB9"/>
    <mergeCell ref="AA9:AB9"/>
    <mergeCell ref="AC9:AD9"/>
    <mergeCell ref="AG9:AH9"/>
    <mergeCell ref="AI9:AJ9"/>
    <mergeCell ref="AK9:AL9"/>
    <mergeCell ref="AM9:AN9"/>
    <mergeCell ref="M9:N9"/>
    <mergeCell ref="Q9:R9"/>
    <mergeCell ref="S9:T9"/>
    <mergeCell ref="U9:V9"/>
    <mergeCell ref="W9:X9"/>
    <mergeCell ref="Y9:Z9"/>
    <mergeCell ref="CE9:CF9"/>
    <mergeCell ref="CG9:CH9"/>
    <mergeCell ref="CI9:CJ9"/>
    <mergeCell ref="CK9:CL9"/>
    <mergeCell ref="CM9:CN9"/>
    <mergeCell ref="CO9:CP9"/>
    <mergeCell ref="BQ9:BR9"/>
    <mergeCell ref="BS9:BT9"/>
    <mergeCell ref="BU9:BV9"/>
    <mergeCell ref="BW9:BX9"/>
    <mergeCell ref="BY9:BZ9"/>
    <mergeCell ref="CC9:CD9"/>
    <mergeCell ref="BC9:BD9"/>
    <mergeCell ref="BE9:BF9"/>
    <mergeCell ref="BG9:BH9"/>
    <mergeCell ref="BI9:BJ9"/>
    <mergeCell ref="BM9:BN9"/>
    <mergeCell ref="BO9:BP9"/>
    <mergeCell ref="BA10:BB10"/>
    <mergeCell ref="AA10:AB10"/>
    <mergeCell ref="AC10:AD10"/>
    <mergeCell ref="AG10:AH10"/>
    <mergeCell ref="AI10:AJ10"/>
    <mergeCell ref="AK10:AL10"/>
    <mergeCell ref="AM10:AN10"/>
    <mergeCell ref="M10:N10"/>
    <mergeCell ref="Q10:R10"/>
    <mergeCell ref="S10:T10"/>
    <mergeCell ref="U10:V10"/>
    <mergeCell ref="W10:X10"/>
    <mergeCell ref="Y10:Z10"/>
    <mergeCell ref="A10:B10"/>
    <mergeCell ref="C10:D10"/>
    <mergeCell ref="E10:F10"/>
    <mergeCell ref="G10:H10"/>
    <mergeCell ref="I10:J10"/>
    <mergeCell ref="K10:L10"/>
    <mergeCell ref="U11:V11"/>
    <mergeCell ref="W11:X11"/>
    <mergeCell ref="Y11:Z11"/>
    <mergeCell ref="A11:B11"/>
    <mergeCell ref="C11:D11"/>
    <mergeCell ref="E11:F11"/>
    <mergeCell ref="G11:H11"/>
    <mergeCell ref="I11:J11"/>
    <mergeCell ref="K11:L11"/>
    <mergeCell ref="CE10:CF10"/>
    <mergeCell ref="CG10:CH10"/>
    <mergeCell ref="CI10:CJ10"/>
    <mergeCell ref="CK10:CL10"/>
    <mergeCell ref="CM10:CN10"/>
    <mergeCell ref="CO10:CP10"/>
    <mergeCell ref="BQ10:BR10"/>
    <mergeCell ref="BS10:BT10"/>
    <mergeCell ref="BU10:BV10"/>
    <mergeCell ref="BW10:BX10"/>
    <mergeCell ref="BY10:BZ10"/>
    <mergeCell ref="CC10:CD10"/>
    <mergeCell ref="BC10:BD10"/>
    <mergeCell ref="BE10:BF10"/>
    <mergeCell ref="BG10:BH10"/>
    <mergeCell ref="BI10:BJ10"/>
    <mergeCell ref="BM10:BN10"/>
    <mergeCell ref="BO10:BP10"/>
    <mergeCell ref="AO10:AP10"/>
    <mergeCell ref="AQ10:AR10"/>
    <mergeCell ref="AS10:AT10"/>
    <mergeCell ref="AW10:AX10"/>
    <mergeCell ref="AY10:AZ10"/>
    <mergeCell ref="CG11:CH11"/>
    <mergeCell ref="CI11:CJ11"/>
    <mergeCell ref="CK11:CL11"/>
    <mergeCell ref="CM11:CN11"/>
    <mergeCell ref="CO11:CP11"/>
    <mergeCell ref="BQ11:BR11"/>
    <mergeCell ref="BS11:BT11"/>
    <mergeCell ref="BU11:BV11"/>
    <mergeCell ref="BW11:BX11"/>
    <mergeCell ref="BY11:BZ11"/>
    <mergeCell ref="CC11:CD11"/>
    <mergeCell ref="BC11:BD11"/>
    <mergeCell ref="BE11:BF11"/>
    <mergeCell ref="BG11:BH11"/>
    <mergeCell ref="BI11:BJ11"/>
    <mergeCell ref="BM11:BN11"/>
    <mergeCell ref="BO11:BP11"/>
    <mergeCell ref="AG12:AH12"/>
    <mergeCell ref="AI12:AJ12"/>
    <mergeCell ref="AK12:AL12"/>
    <mergeCell ref="AM12:AN12"/>
    <mergeCell ref="M12:N12"/>
    <mergeCell ref="Q12:R12"/>
    <mergeCell ref="S12:T12"/>
    <mergeCell ref="U12:V12"/>
    <mergeCell ref="W12:X12"/>
    <mergeCell ref="Y12:Z12"/>
    <mergeCell ref="A12:B12"/>
    <mergeCell ref="C12:D12"/>
    <mergeCell ref="E12:F12"/>
    <mergeCell ref="G12:H12"/>
    <mergeCell ref="I12:J12"/>
    <mergeCell ref="K12:L12"/>
    <mergeCell ref="CE11:CF11"/>
    <mergeCell ref="AO11:AP11"/>
    <mergeCell ref="AQ11:AR11"/>
    <mergeCell ref="AS11:AT11"/>
    <mergeCell ref="AW11:AX11"/>
    <mergeCell ref="AY11:AZ11"/>
    <mergeCell ref="BA11:BB11"/>
    <mergeCell ref="AA11:AB11"/>
    <mergeCell ref="AC11:AD11"/>
    <mergeCell ref="AG11:AH11"/>
    <mergeCell ref="AI11:AJ11"/>
    <mergeCell ref="AK11:AL11"/>
    <mergeCell ref="AM11:AN11"/>
    <mergeCell ref="M11:N11"/>
    <mergeCell ref="Q11:R11"/>
    <mergeCell ref="S11:T11"/>
    <mergeCell ref="A13:B13"/>
    <mergeCell ref="C13:D13"/>
    <mergeCell ref="E13:F13"/>
    <mergeCell ref="G13:H13"/>
    <mergeCell ref="I13:J13"/>
    <mergeCell ref="K13:L13"/>
    <mergeCell ref="CE12:CF12"/>
    <mergeCell ref="CG12:CH12"/>
    <mergeCell ref="CI12:CJ12"/>
    <mergeCell ref="CK12:CL12"/>
    <mergeCell ref="CM12:CN12"/>
    <mergeCell ref="CO12:CP12"/>
    <mergeCell ref="BQ12:BR12"/>
    <mergeCell ref="BS12:BT12"/>
    <mergeCell ref="BU12:BV12"/>
    <mergeCell ref="BW12:BX12"/>
    <mergeCell ref="BY12:BZ12"/>
    <mergeCell ref="CC12:CD12"/>
    <mergeCell ref="BC12:BD12"/>
    <mergeCell ref="BE12:BF12"/>
    <mergeCell ref="BG12:BH12"/>
    <mergeCell ref="BI12:BJ12"/>
    <mergeCell ref="BM12:BN12"/>
    <mergeCell ref="BO12:BP12"/>
    <mergeCell ref="AO12:AP12"/>
    <mergeCell ref="AQ12:AR12"/>
    <mergeCell ref="AS12:AT12"/>
    <mergeCell ref="AW12:AX12"/>
    <mergeCell ref="AY12:AZ12"/>
    <mergeCell ref="BA12:BB12"/>
    <mergeCell ref="AA12:AB12"/>
    <mergeCell ref="AC12:AD12"/>
    <mergeCell ref="AO13:AP13"/>
    <mergeCell ref="AQ13:AR13"/>
    <mergeCell ref="AS13:AT13"/>
    <mergeCell ref="AW13:AX13"/>
    <mergeCell ref="AY13:AZ13"/>
    <mergeCell ref="BA13:BB13"/>
    <mergeCell ref="AA13:AB13"/>
    <mergeCell ref="AC13:AD13"/>
    <mergeCell ref="AG13:AH13"/>
    <mergeCell ref="AI13:AJ13"/>
    <mergeCell ref="AK13:AL13"/>
    <mergeCell ref="AM13:AN13"/>
    <mergeCell ref="M13:N13"/>
    <mergeCell ref="Q13:R13"/>
    <mergeCell ref="S13:T13"/>
    <mergeCell ref="U13:V13"/>
    <mergeCell ref="W13:X13"/>
    <mergeCell ref="Y13:Z13"/>
    <mergeCell ref="CE13:CF13"/>
    <mergeCell ref="CG13:CH13"/>
    <mergeCell ref="CI13:CJ13"/>
    <mergeCell ref="CK13:CL13"/>
    <mergeCell ref="CM13:CN13"/>
    <mergeCell ref="CO13:CP13"/>
    <mergeCell ref="BQ13:BR13"/>
    <mergeCell ref="BS13:BT13"/>
    <mergeCell ref="BU13:BV13"/>
    <mergeCell ref="BW13:BX13"/>
    <mergeCell ref="BY13:BZ13"/>
    <mergeCell ref="CC13:CD13"/>
    <mergeCell ref="BC13:BD13"/>
    <mergeCell ref="BE13:BF13"/>
    <mergeCell ref="BG13:BH13"/>
    <mergeCell ref="BI13:BJ13"/>
    <mergeCell ref="BM13:BN13"/>
    <mergeCell ref="BO13:BP13"/>
    <mergeCell ref="BA14:BB14"/>
    <mergeCell ref="AA14:AB14"/>
    <mergeCell ref="AC14:AD14"/>
    <mergeCell ref="AG14:AH14"/>
    <mergeCell ref="AI14:AJ14"/>
    <mergeCell ref="AK14:AL14"/>
    <mergeCell ref="AM14:AN14"/>
    <mergeCell ref="M14:N14"/>
    <mergeCell ref="Q14:R14"/>
    <mergeCell ref="S14:T14"/>
    <mergeCell ref="U14:V14"/>
    <mergeCell ref="W14:X14"/>
    <mergeCell ref="Y14:Z14"/>
    <mergeCell ref="A14:B14"/>
    <mergeCell ref="C14:D14"/>
    <mergeCell ref="E14:F14"/>
    <mergeCell ref="G14:H14"/>
    <mergeCell ref="I14:J14"/>
    <mergeCell ref="K14:L14"/>
    <mergeCell ref="U15:V15"/>
    <mergeCell ref="W15:X15"/>
    <mergeCell ref="Y15:Z15"/>
    <mergeCell ref="A15:B15"/>
    <mergeCell ref="C15:D15"/>
    <mergeCell ref="E15:F15"/>
    <mergeCell ref="G15:H15"/>
    <mergeCell ref="I15:J15"/>
    <mergeCell ref="K15:L15"/>
    <mergeCell ref="CE14:CF14"/>
    <mergeCell ref="CG14:CH14"/>
    <mergeCell ref="CI14:CJ14"/>
    <mergeCell ref="CK14:CL14"/>
    <mergeCell ref="CM14:CN14"/>
    <mergeCell ref="CO14:CP14"/>
    <mergeCell ref="BQ14:BR14"/>
    <mergeCell ref="BS14:BT14"/>
    <mergeCell ref="BU14:BV14"/>
    <mergeCell ref="BW14:BX14"/>
    <mergeCell ref="BY14:BZ14"/>
    <mergeCell ref="CC14:CD14"/>
    <mergeCell ref="BC14:BD14"/>
    <mergeCell ref="BE14:BF14"/>
    <mergeCell ref="BG14:BH14"/>
    <mergeCell ref="BI14:BJ14"/>
    <mergeCell ref="BM14:BN14"/>
    <mergeCell ref="BO14:BP14"/>
    <mergeCell ref="AO14:AP14"/>
    <mergeCell ref="AQ14:AR14"/>
    <mergeCell ref="AS14:AT14"/>
    <mergeCell ref="AW14:AX14"/>
    <mergeCell ref="AY14:AZ14"/>
    <mergeCell ref="CG15:CH15"/>
    <mergeCell ref="CI15:CJ15"/>
    <mergeCell ref="CK15:CL15"/>
    <mergeCell ref="CM15:CN15"/>
    <mergeCell ref="CO15:CP15"/>
    <mergeCell ref="BQ15:BR15"/>
    <mergeCell ref="BS15:BT15"/>
    <mergeCell ref="BU15:BV15"/>
    <mergeCell ref="BW15:BX15"/>
    <mergeCell ref="BY15:BZ15"/>
    <mergeCell ref="CC15:CD15"/>
    <mergeCell ref="BC15:BD15"/>
    <mergeCell ref="BE15:BF15"/>
    <mergeCell ref="BG15:BH15"/>
    <mergeCell ref="BI15:BJ15"/>
    <mergeCell ref="BM15:BN15"/>
    <mergeCell ref="BO15:BP15"/>
    <mergeCell ref="AG16:AH16"/>
    <mergeCell ref="AI16:AJ16"/>
    <mergeCell ref="AK16:AL16"/>
    <mergeCell ref="AM16:AN16"/>
    <mergeCell ref="M16:N16"/>
    <mergeCell ref="Q16:R16"/>
    <mergeCell ref="S16:T16"/>
    <mergeCell ref="U16:V16"/>
    <mergeCell ref="W16:X16"/>
    <mergeCell ref="Y16:Z16"/>
    <mergeCell ref="A16:B16"/>
    <mergeCell ref="C16:D16"/>
    <mergeCell ref="E16:F16"/>
    <mergeCell ref="G16:H16"/>
    <mergeCell ref="I16:J16"/>
    <mergeCell ref="K16:L16"/>
    <mergeCell ref="CE15:CF15"/>
    <mergeCell ref="AO15:AP15"/>
    <mergeCell ref="AQ15:AR15"/>
    <mergeCell ref="AS15:AT15"/>
    <mergeCell ref="AW15:AX15"/>
    <mergeCell ref="AY15:AZ15"/>
    <mergeCell ref="BA15:BB15"/>
    <mergeCell ref="AA15:AB15"/>
    <mergeCell ref="AC15:AD15"/>
    <mergeCell ref="AG15:AH15"/>
    <mergeCell ref="AI15:AJ15"/>
    <mergeCell ref="AK15:AL15"/>
    <mergeCell ref="AM15:AN15"/>
    <mergeCell ref="M15:N15"/>
    <mergeCell ref="Q15:R15"/>
    <mergeCell ref="S15:T15"/>
    <mergeCell ref="A17:B17"/>
    <mergeCell ref="C17:D17"/>
    <mergeCell ref="E17:F17"/>
    <mergeCell ref="G17:H17"/>
    <mergeCell ref="I17:J17"/>
    <mergeCell ref="K17:L17"/>
    <mergeCell ref="CE16:CF16"/>
    <mergeCell ref="CG16:CH16"/>
    <mergeCell ref="CI16:CJ16"/>
    <mergeCell ref="CK16:CL16"/>
    <mergeCell ref="CM16:CN16"/>
    <mergeCell ref="CO16:CP16"/>
    <mergeCell ref="BQ16:BR16"/>
    <mergeCell ref="BS16:BT16"/>
    <mergeCell ref="BU16:BV16"/>
    <mergeCell ref="BW16:BX16"/>
    <mergeCell ref="BY16:BZ16"/>
    <mergeCell ref="CC16:CD16"/>
    <mergeCell ref="BC16:BD16"/>
    <mergeCell ref="BE16:BF16"/>
    <mergeCell ref="BG16:BH16"/>
    <mergeCell ref="BI16:BJ16"/>
    <mergeCell ref="BM16:BN16"/>
    <mergeCell ref="BO16:BP16"/>
    <mergeCell ref="AO16:AP16"/>
    <mergeCell ref="AQ16:AR16"/>
    <mergeCell ref="AS16:AT16"/>
    <mergeCell ref="AW16:AX16"/>
    <mergeCell ref="AY16:AZ16"/>
    <mergeCell ref="BA16:BB16"/>
    <mergeCell ref="AA16:AB16"/>
    <mergeCell ref="AC16:AD16"/>
    <mergeCell ref="AO17:AP17"/>
    <mergeCell ref="AQ17:AR17"/>
    <mergeCell ref="AS17:AT17"/>
    <mergeCell ref="AW17:AX17"/>
    <mergeCell ref="AY17:AZ17"/>
    <mergeCell ref="BA17:BB17"/>
    <mergeCell ref="AA17:AB17"/>
    <mergeCell ref="AC17:AD17"/>
    <mergeCell ref="AG17:AH17"/>
    <mergeCell ref="AI17:AJ17"/>
    <mergeCell ref="AK17:AL17"/>
    <mergeCell ref="AM17:AN17"/>
    <mergeCell ref="M17:N17"/>
    <mergeCell ref="Q17:R17"/>
    <mergeCell ref="S17:T17"/>
    <mergeCell ref="U17:V17"/>
    <mergeCell ref="W17:X17"/>
    <mergeCell ref="Y17:Z17"/>
    <mergeCell ref="CE17:CF17"/>
    <mergeCell ref="CG17:CH17"/>
    <mergeCell ref="CI17:CJ17"/>
    <mergeCell ref="CK17:CL17"/>
    <mergeCell ref="CM17:CN17"/>
    <mergeCell ref="CO17:CP17"/>
    <mergeCell ref="BQ17:BR17"/>
    <mergeCell ref="BS17:BT17"/>
    <mergeCell ref="BU17:BV17"/>
    <mergeCell ref="BW17:BX17"/>
    <mergeCell ref="BY17:BZ17"/>
    <mergeCell ref="CC17:CD17"/>
    <mergeCell ref="BC17:BD17"/>
    <mergeCell ref="BE17:BF17"/>
    <mergeCell ref="BG17:BH17"/>
    <mergeCell ref="BI17:BJ17"/>
    <mergeCell ref="BM17:BN17"/>
    <mergeCell ref="BO17:BP17"/>
    <mergeCell ref="BA18:BB18"/>
    <mergeCell ref="AA18:AB18"/>
    <mergeCell ref="AC18:AD18"/>
    <mergeCell ref="AG18:AH18"/>
    <mergeCell ref="AI18:AJ18"/>
    <mergeCell ref="AK18:AL18"/>
    <mergeCell ref="AM18:AN18"/>
    <mergeCell ref="M18:N18"/>
    <mergeCell ref="Q18:R18"/>
    <mergeCell ref="S18:T18"/>
    <mergeCell ref="U18:V18"/>
    <mergeCell ref="W18:X18"/>
    <mergeCell ref="Y18:Z18"/>
    <mergeCell ref="A18:B18"/>
    <mergeCell ref="C18:D18"/>
    <mergeCell ref="E18:F18"/>
    <mergeCell ref="G18:H18"/>
    <mergeCell ref="I18:J18"/>
    <mergeCell ref="K18:L18"/>
    <mergeCell ref="U19:V19"/>
    <mergeCell ref="W19:X19"/>
    <mergeCell ref="Y19:Z19"/>
    <mergeCell ref="A19:B19"/>
    <mergeCell ref="C19:D19"/>
    <mergeCell ref="E19:F19"/>
    <mergeCell ref="G19:H19"/>
    <mergeCell ref="I19:J19"/>
    <mergeCell ref="K19:L19"/>
    <mergeCell ref="CE18:CF18"/>
    <mergeCell ref="CG18:CH18"/>
    <mergeCell ref="CI18:CJ18"/>
    <mergeCell ref="CK18:CL18"/>
    <mergeCell ref="CM18:CN18"/>
    <mergeCell ref="CO18:CP18"/>
    <mergeCell ref="BQ18:BR18"/>
    <mergeCell ref="BS18:BT18"/>
    <mergeCell ref="BU18:BV18"/>
    <mergeCell ref="BW18:BX18"/>
    <mergeCell ref="BY18:BZ18"/>
    <mergeCell ref="CC18:CD18"/>
    <mergeCell ref="BC18:BD18"/>
    <mergeCell ref="BE18:BF18"/>
    <mergeCell ref="BG18:BH18"/>
    <mergeCell ref="BI18:BJ18"/>
    <mergeCell ref="BM18:BN18"/>
    <mergeCell ref="BO18:BP18"/>
    <mergeCell ref="AO18:AP18"/>
    <mergeCell ref="AQ18:AR18"/>
    <mergeCell ref="AS18:AT18"/>
    <mergeCell ref="AW18:AX18"/>
    <mergeCell ref="AY18:AZ18"/>
    <mergeCell ref="CG19:CH19"/>
    <mergeCell ref="CI19:CJ19"/>
    <mergeCell ref="CK19:CL19"/>
    <mergeCell ref="CM19:CN19"/>
    <mergeCell ref="CO19:CP19"/>
    <mergeCell ref="BQ19:BR19"/>
    <mergeCell ref="BS19:BT19"/>
    <mergeCell ref="BU19:BV19"/>
    <mergeCell ref="BW19:BX19"/>
    <mergeCell ref="BY19:BZ19"/>
    <mergeCell ref="CC19:CD19"/>
    <mergeCell ref="BC19:BD19"/>
    <mergeCell ref="BE19:BF19"/>
    <mergeCell ref="BG19:BH19"/>
    <mergeCell ref="BI19:BJ19"/>
    <mergeCell ref="BM19:BN19"/>
    <mergeCell ref="BO19:BP19"/>
    <mergeCell ref="AG20:AH20"/>
    <mergeCell ref="AI20:AJ20"/>
    <mergeCell ref="AK20:AL20"/>
    <mergeCell ref="AM20:AN20"/>
    <mergeCell ref="M20:N20"/>
    <mergeCell ref="Q20:R20"/>
    <mergeCell ref="S20:T20"/>
    <mergeCell ref="U20:V20"/>
    <mergeCell ref="W20:X20"/>
    <mergeCell ref="Y20:Z20"/>
    <mergeCell ref="A20:B20"/>
    <mergeCell ref="C20:D20"/>
    <mergeCell ref="E20:F20"/>
    <mergeCell ref="G20:H20"/>
    <mergeCell ref="I20:J20"/>
    <mergeCell ref="K20:L20"/>
    <mergeCell ref="CE19:CF19"/>
    <mergeCell ref="AO19:AP19"/>
    <mergeCell ref="AQ19:AR19"/>
    <mergeCell ref="AS19:AT19"/>
    <mergeCell ref="AW19:AX19"/>
    <mergeCell ref="AY19:AZ19"/>
    <mergeCell ref="BA19:BB19"/>
    <mergeCell ref="AA19:AB19"/>
    <mergeCell ref="AC19:AD19"/>
    <mergeCell ref="AG19:AH19"/>
    <mergeCell ref="AI19:AJ19"/>
    <mergeCell ref="AK19:AL19"/>
    <mergeCell ref="AM19:AN19"/>
    <mergeCell ref="M19:N19"/>
    <mergeCell ref="Q19:R19"/>
    <mergeCell ref="S19:T19"/>
    <mergeCell ref="A21:B21"/>
    <mergeCell ref="C21:D21"/>
    <mergeCell ref="E21:F21"/>
    <mergeCell ref="G21:H21"/>
    <mergeCell ref="I21:J21"/>
    <mergeCell ref="K21:L21"/>
    <mergeCell ref="CE20:CF20"/>
    <mergeCell ref="CG20:CH20"/>
    <mergeCell ref="CI20:CJ20"/>
    <mergeCell ref="CK20:CL20"/>
    <mergeCell ref="CM20:CN20"/>
    <mergeCell ref="CO20:CP20"/>
    <mergeCell ref="BQ20:BR20"/>
    <mergeCell ref="BS20:BT20"/>
    <mergeCell ref="BU20:BV20"/>
    <mergeCell ref="BW20:BX20"/>
    <mergeCell ref="BY20:BZ20"/>
    <mergeCell ref="CC20:CD20"/>
    <mergeCell ref="BC20:BD20"/>
    <mergeCell ref="BE20:BF20"/>
    <mergeCell ref="BG20:BH20"/>
    <mergeCell ref="BI20:BJ20"/>
    <mergeCell ref="BM20:BN20"/>
    <mergeCell ref="BO20:BP20"/>
    <mergeCell ref="AO20:AP20"/>
    <mergeCell ref="AQ20:AR20"/>
    <mergeCell ref="AS20:AT20"/>
    <mergeCell ref="AW20:AX20"/>
    <mergeCell ref="AY20:AZ20"/>
    <mergeCell ref="BA20:BB20"/>
    <mergeCell ref="AA20:AB20"/>
    <mergeCell ref="AC20:AD20"/>
    <mergeCell ref="AO21:AP21"/>
    <mergeCell ref="AQ21:AR21"/>
    <mergeCell ref="AS21:AT21"/>
    <mergeCell ref="AW21:AX21"/>
    <mergeCell ref="AY21:AZ21"/>
    <mergeCell ref="BA21:BB21"/>
    <mergeCell ref="AA21:AB21"/>
    <mergeCell ref="AC21:AD21"/>
    <mergeCell ref="AG21:AH21"/>
    <mergeCell ref="AI21:AJ21"/>
    <mergeCell ref="AK21:AL21"/>
    <mergeCell ref="AM21:AN21"/>
    <mergeCell ref="M21:N21"/>
    <mergeCell ref="Q21:R21"/>
    <mergeCell ref="S21:T21"/>
    <mergeCell ref="U21:V21"/>
    <mergeCell ref="W21:X21"/>
    <mergeCell ref="Y21:Z21"/>
    <mergeCell ref="CE21:CF21"/>
    <mergeCell ref="CG21:CH21"/>
    <mergeCell ref="CI21:CJ21"/>
    <mergeCell ref="CK21:CL21"/>
    <mergeCell ref="CM21:CN21"/>
    <mergeCell ref="CO21:CP21"/>
    <mergeCell ref="BQ21:BR21"/>
    <mergeCell ref="BS21:BT21"/>
    <mergeCell ref="BU21:BV21"/>
    <mergeCell ref="BW21:BX21"/>
    <mergeCell ref="BY21:BZ21"/>
    <mergeCell ref="CC21:CD21"/>
    <mergeCell ref="BC21:BD21"/>
    <mergeCell ref="BE21:BF21"/>
    <mergeCell ref="BG21:BH21"/>
    <mergeCell ref="BI21:BJ21"/>
    <mergeCell ref="BM21:BN21"/>
    <mergeCell ref="BO21:BP21"/>
    <mergeCell ref="W24:X24"/>
    <mergeCell ref="Y24:AD24"/>
    <mergeCell ref="AG24:AI24"/>
    <mergeCell ref="AJ24:AL25"/>
    <mergeCell ref="AM24:AN24"/>
    <mergeCell ref="AO24:AT24"/>
    <mergeCell ref="W25:X25"/>
    <mergeCell ref="Y25:AD25"/>
    <mergeCell ref="AG25:AI25"/>
    <mergeCell ref="AM25:AN25"/>
    <mergeCell ref="A24:C24"/>
    <mergeCell ref="D24:F25"/>
    <mergeCell ref="G24:H24"/>
    <mergeCell ref="I24:N24"/>
    <mergeCell ref="Q24:S24"/>
    <mergeCell ref="T24:V25"/>
    <mergeCell ref="A25:C25"/>
    <mergeCell ref="G25:H25"/>
    <mergeCell ref="I25:N25"/>
    <mergeCell ref="Q25:S25"/>
    <mergeCell ref="AW25:AY25"/>
    <mergeCell ref="BC25:BD25"/>
    <mergeCell ref="BE25:BJ25"/>
    <mergeCell ref="BM25:BO25"/>
    <mergeCell ref="BS25:BT25"/>
    <mergeCell ref="BS24:BT24"/>
    <mergeCell ref="BU24:BZ24"/>
    <mergeCell ref="CC24:CE24"/>
    <mergeCell ref="CF24:CH25"/>
    <mergeCell ref="CI24:CJ24"/>
    <mergeCell ref="CK24:CP24"/>
    <mergeCell ref="BU25:BZ25"/>
    <mergeCell ref="CC25:CE25"/>
    <mergeCell ref="CI25:CJ25"/>
    <mergeCell ref="CK25:CP25"/>
    <mergeCell ref="AW24:AY24"/>
    <mergeCell ref="AZ24:BB25"/>
    <mergeCell ref="BC24:BD24"/>
    <mergeCell ref="BE24:BJ24"/>
    <mergeCell ref="BM24:BO24"/>
    <mergeCell ref="BP24:BR25"/>
    <mergeCell ref="AG27:AH27"/>
    <mergeCell ref="AI27:AJ27"/>
    <mergeCell ref="AK27:AL27"/>
    <mergeCell ref="AM27:AN27"/>
    <mergeCell ref="M27:N27"/>
    <mergeCell ref="Q27:R27"/>
    <mergeCell ref="S27:T27"/>
    <mergeCell ref="U27:V27"/>
    <mergeCell ref="W27:X27"/>
    <mergeCell ref="Y27:Z27"/>
    <mergeCell ref="A27:B27"/>
    <mergeCell ref="C27:D27"/>
    <mergeCell ref="E27:F27"/>
    <mergeCell ref="G27:H27"/>
    <mergeCell ref="I27:J27"/>
    <mergeCell ref="K27:L27"/>
    <mergeCell ref="AO25:AT25"/>
    <mergeCell ref="A28:B28"/>
    <mergeCell ref="C28:D28"/>
    <mergeCell ref="E28:F28"/>
    <mergeCell ref="G28:H28"/>
    <mergeCell ref="I28:J28"/>
    <mergeCell ref="K28:L28"/>
    <mergeCell ref="CE27:CF27"/>
    <mergeCell ref="CG27:CH27"/>
    <mergeCell ref="CI27:CJ27"/>
    <mergeCell ref="CK27:CL27"/>
    <mergeCell ref="CM27:CN27"/>
    <mergeCell ref="CO27:CP27"/>
    <mergeCell ref="BQ27:BR27"/>
    <mergeCell ref="BS27:BT27"/>
    <mergeCell ref="BU27:BV27"/>
    <mergeCell ref="BW27:BX27"/>
    <mergeCell ref="BY27:BZ27"/>
    <mergeCell ref="CC27:CD27"/>
    <mergeCell ref="BC27:BD27"/>
    <mergeCell ref="BE27:BF27"/>
    <mergeCell ref="BG27:BH27"/>
    <mergeCell ref="BI27:BJ27"/>
    <mergeCell ref="BM27:BN27"/>
    <mergeCell ref="BO27:BP27"/>
    <mergeCell ref="AO27:AP27"/>
    <mergeCell ref="AQ27:AR27"/>
    <mergeCell ref="AS27:AT27"/>
    <mergeCell ref="AW27:AX27"/>
    <mergeCell ref="AY27:AZ27"/>
    <mergeCell ref="BA27:BB27"/>
    <mergeCell ref="AA27:AB27"/>
    <mergeCell ref="AC27:AD27"/>
    <mergeCell ref="AO28:AP28"/>
    <mergeCell ref="AQ28:AR28"/>
    <mergeCell ref="AS28:AT28"/>
    <mergeCell ref="AW28:AX28"/>
    <mergeCell ref="AY28:AZ28"/>
    <mergeCell ref="BA28:BB28"/>
    <mergeCell ref="AA28:AB28"/>
    <mergeCell ref="AC28:AD28"/>
    <mergeCell ref="AG28:AH28"/>
    <mergeCell ref="AI28:AJ28"/>
    <mergeCell ref="AK28:AL28"/>
    <mergeCell ref="AM28:AN28"/>
    <mergeCell ref="M28:N28"/>
    <mergeCell ref="Q28:R28"/>
    <mergeCell ref="S28:T28"/>
    <mergeCell ref="U28:V28"/>
    <mergeCell ref="W28:X28"/>
    <mergeCell ref="Y28:Z28"/>
    <mergeCell ref="CE28:CF28"/>
    <mergeCell ref="CG28:CH28"/>
    <mergeCell ref="CI28:CJ28"/>
    <mergeCell ref="CK28:CL28"/>
    <mergeCell ref="CM28:CN28"/>
    <mergeCell ref="CO28:CP28"/>
    <mergeCell ref="BQ28:BR28"/>
    <mergeCell ref="BS28:BT28"/>
    <mergeCell ref="BU28:BV28"/>
    <mergeCell ref="BW28:BX28"/>
    <mergeCell ref="BY28:BZ28"/>
    <mergeCell ref="CC28:CD28"/>
    <mergeCell ref="BC28:BD28"/>
    <mergeCell ref="BE28:BF28"/>
    <mergeCell ref="BG28:BH28"/>
    <mergeCell ref="BI28:BJ28"/>
    <mergeCell ref="BM28:BN28"/>
    <mergeCell ref="BO28:BP28"/>
    <mergeCell ref="BA29:BB29"/>
    <mergeCell ref="AA29:AB29"/>
    <mergeCell ref="AC29:AD29"/>
    <mergeCell ref="AG29:AH29"/>
    <mergeCell ref="AI29:AJ29"/>
    <mergeCell ref="AK29:AL29"/>
    <mergeCell ref="AM29:AN29"/>
    <mergeCell ref="M29:N29"/>
    <mergeCell ref="Q29:R29"/>
    <mergeCell ref="S29:T29"/>
    <mergeCell ref="U29:V29"/>
    <mergeCell ref="W29:X29"/>
    <mergeCell ref="Y29:Z29"/>
    <mergeCell ref="A29:B29"/>
    <mergeCell ref="C29:D29"/>
    <mergeCell ref="E29:F29"/>
    <mergeCell ref="G29:H29"/>
    <mergeCell ref="I29:J29"/>
    <mergeCell ref="K29:L29"/>
    <mergeCell ref="U30:V30"/>
    <mergeCell ref="W30:X30"/>
    <mergeCell ref="Y30:Z30"/>
    <mergeCell ref="A30:B30"/>
    <mergeCell ref="C30:D30"/>
    <mergeCell ref="E30:F30"/>
    <mergeCell ref="G30:H30"/>
    <mergeCell ref="I30:J30"/>
    <mergeCell ref="K30:L30"/>
    <mergeCell ref="CE29:CF29"/>
    <mergeCell ref="CG29:CH29"/>
    <mergeCell ref="CI29:CJ29"/>
    <mergeCell ref="CK29:CL29"/>
    <mergeCell ref="CM29:CN29"/>
    <mergeCell ref="CO29:CP29"/>
    <mergeCell ref="BQ29:BR29"/>
    <mergeCell ref="BS29:BT29"/>
    <mergeCell ref="BU29:BV29"/>
    <mergeCell ref="BW29:BX29"/>
    <mergeCell ref="BY29:BZ29"/>
    <mergeCell ref="CC29:CD29"/>
    <mergeCell ref="BC29:BD29"/>
    <mergeCell ref="BE29:BF29"/>
    <mergeCell ref="BG29:BH29"/>
    <mergeCell ref="BI29:BJ29"/>
    <mergeCell ref="BM29:BN29"/>
    <mergeCell ref="BO29:BP29"/>
    <mergeCell ref="AO29:AP29"/>
    <mergeCell ref="AQ29:AR29"/>
    <mergeCell ref="AS29:AT29"/>
    <mergeCell ref="AW29:AX29"/>
    <mergeCell ref="AY29:AZ29"/>
    <mergeCell ref="CG30:CH30"/>
    <mergeCell ref="CI30:CJ30"/>
    <mergeCell ref="CK30:CL30"/>
    <mergeCell ref="CM30:CN30"/>
    <mergeCell ref="CO30:CP30"/>
    <mergeCell ref="BQ30:BR30"/>
    <mergeCell ref="BS30:BT30"/>
    <mergeCell ref="BU30:BV30"/>
    <mergeCell ref="BW30:BX30"/>
    <mergeCell ref="BY30:BZ30"/>
    <mergeCell ref="CC30:CD30"/>
    <mergeCell ref="BC30:BD30"/>
    <mergeCell ref="BE30:BF30"/>
    <mergeCell ref="BG30:BH30"/>
    <mergeCell ref="BI30:BJ30"/>
    <mergeCell ref="BM30:BN30"/>
    <mergeCell ref="BO30:BP30"/>
    <mergeCell ref="AG31:AH31"/>
    <mergeCell ref="AI31:AJ31"/>
    <mergeCell ref="AK31:AL31"/>
    <mergeCell ref="AM31:AN31"/>
    <mergeCell ref="M31:N31"/>
    <mergeCell ref="Q31:R31"/>
    <mergeCell ref="S31:T31"/>
    <mergeCell ref="U31:V31"/>
    <mergeCell ref="W31:X31"/>
    <mergeCell ref="Y31:Z31"/>
    <mergeCell ref="A31:B31"/>
    <mergeCell ref="C31:D31"/>
    <mergeCell ref="E31:F31"/>
    <mergeCell ref="G31:H31"/>
    <mergeCell ref="I31:J31"/>
    <mergeCell ref="K31:L31"/>
    <mergeCell ref="CE30:CF30"/>
    <mergeCell ref="AO30:AP30"/>
    <mergeCell ref="AQ30:AR30"/>
    <mergeCell ref="AS30:AT30"/>
    <mergeCell ref="AW30:AX30"/>
    <mergeCell ref="AY30:AZ30"/>
    <mergeCell ref="BA30:BB30"/>
    <mergeCell ref="AA30:AB30"/>
    <mergeCell ref="AC30:AD30"/>
    <mergeCell ref="AG30:AH30"/>
    <mergeCell ref="AI30:AJ30"/>
    <mergeCell ref="AK30:AL30"/>
    <mergeCell ref="AM30:AN30"/>
    <mergeCell ref="M30:N30"/>
    <mergeCell ref="Q30:R30"/>
    <mergeCell ref="S30:T30"/>
    <mergeCell ref="A32:B32"/>
    <mergeCell ref="C32:D32"/>
    <mergeCell ref="E32:F32"/>
    <mergeCell ref="G32:H32"/>
    <mergeCell ref="I32:J32"/>
    <mergeCell ref="K32:L32"/>
    <mergeCell ref="CE31:CF31"/>
    <mergeCell ref="CG31:CH31"/>
    <mergeCell ref="CI31:CJ31"/>
    <mergeCell ref="CK31:CL31"/>
    <mergeCell ref="CM31:CN31"/>
    <mergeCell ref="CO31:CP31"/>
    <mergeCell ref="BQ31:BR31"/>
    <mergeCell ref="BS31:BT31"/>
    <mergeCell ref="BU31:BV31"/>
    <mergeCell ref="BW31:BX31"/>
    <mergeCell ref="BY31:BZ31"/>
    <mergeCell ref="CC31:CD31"/>
    <mergeCell ref="BC31:BD31"/>
    <mergeCell ref="BE31:BF31"/>
    <mergeCell ref="BG31:BH31"/>
    <mergeCell ref="BI31:BJ31"/>
    <mergeCell ref="BM31:BN31"/>
    <mergeCell ref="BO31:BP31"/>
    <mergeCell ref="AO31:AP31"/>
    <mergeCell ref="AQ31:AR31"/>
    <mergeCell ref="AS31:AT31"/>
    <mergeCell ref="AW31:AX31"/>
    <mergeCell ref="AY31:AZ31"/>
    <mergeCell ref="BA31:BB31"/>
    <mergeCell ref="AA31:AB31"/>
    <mergeCell ref="AC31:AD31"/>
    <mergeCell ref="AO32:AP32"/>
    <mergeCell ref="AQ32:AR32"/>
    <mergeCell ref="AS32:AT32"/>
    <mergeCell ref="AW32:AX32"/>
    <mergeCell ref="AY32:AZ32"/>
    <mergeCell ref="BA32:BB32"/>
    <mergeCell ref="AA32:AB32"/>
    <mergeCell ref="AC32:AD32"/>
    <mergeCell ref="AG32:AH32"/>
    <mergeCell ref="AI32:AJ32"/>
    <mergeCell ref="AK32:AL32"/>
    <mergeCell ref="AM32:AN32"/>
    <mergeCell ref="M32:N32"/>
    <mergeCell ref="Q32:R32"/>
    <mergeCell ref="S32:T32"/>
    <mergeCell ref="U32:V32"/>
    <mergeCell ref="W32:X32"/>
    <mergeCell ref="Y32:Z32"/>
    <mergeCell ref="CE32:CF32"/>
    <mergeCell ref="CG32:CH32"/>
    <mergeCell ref="CI32:CJ32"/>
    <mergeCell ref="CK32:CL32"/>
    <mergeCell ref="CM32:CN32"/>
    <mergeCell ref="CO32:CP32"/>
    <mergeCell ref="BQ32:BR32"/>
    <mergeCell ref="BS32:BT32"/>
    <mergeCell ref="BU32:BV32"/>
    <mergeCell ref="BW32:BX32"/>
    <mergeCell ref="BY32:BZ32"/>
    <mergeCell ref="CC32:CD32"/>
    <mergeCell ref="BC32:BD32"/>
    <mergeCell ref="BE32:BF32"/>
    <mergeCell ref="BG32:BH32"/>
    <mergeCell ref="BI32:BJ32"/>
    <mergeCell ref="BM32:BN32"/>
    <mergeCell ref="BO32:BP32"/>
    <mergeCell ref="BA33:BB33"/>
    <mergeCell ref="AA33:AB33"/>
    <mergeCell ref="AC33:AD33"/>
    <mergeCell ref="AG33:AH33"/>
    <mergeCell ref="AI33:AJ33"/>
    <mergeCell ref="AK33:AL33"/>
    <mergeCell ref="AM33:AN33"/>
    <mergeCell ref="M33:N33"/>
    <mergeCell ref="Q33:R33"/>
    <mergeCell ref="S33:T33"/>
    <mergeCell ref="U33:V33"/>
    <mergeCell ref="W33:X33"/>
    <mergeCell ref="Y33:Z33"/>
    <mergeCell ref="A33:B33"/>
    <mergeCell ref="C33:D33"/>
    <mergeCell ref="E33:F33"/>
    <mergeCell ref="G33:H33"/>
    <mergeCell ref="I33:J33"/>
    <mergeCell ref="K33:L33"/>
    <mergeCell ref="U34:V34"/>
    <mergeCell ref="W34:X34"/>
    <mergeCell ref="Y34:Z34"/>
    <mergeCell ref="A34:B34"/>
    <mergeCell ref="C34:D34"/>
    <mergeCell ref="E34:F34"/>
    <mergeCell ref="G34:H34"/>
    <mergeCell ref="I34:J34"/>
    <mergeCell ref="K34:L34"/>
    <mergeCell ref="CE33:CF33"/>
    <mergeCell ref="CG33:CH33"/>
    <mergeCell ref="CI33:CJ33"/>
    <mergeCell ref="CK33:CL33"/>
    <mergeCell ref="CM33:CN33"/>
    <mergeCell ref="CO33:CP33"/>
    <mergeCell ref="BQ33:BR33"/>
    <mergeCell ref="BS33:BT33"/>
    <mergeCell ref="BU33:BV33"/>
    <mergeCell ref="BW33:BX33"/>
    <mergeCell ref="BY33:BZ33"/>
    <mergeCell ref="CC33:CD33"/>
    <mergeCell ref="BC33:BD33"/>
    <mergeCell ref="BE33:BF33"/>
    <mergeCell ref="BG33:BH33"/>
    <mergeCell ref="BI33:BJ33"/>
    <mergeCell ref="BM33:BN33"/>
    <mergeCell ref="BO33:BP33"/>
    <mergeCell ref="AO33:AP33"/>
    <mergeCell ref="AQ33:AR33"/>
    <mergeCell ref="AS33:AT33"/>
    <mergeCell ref="AW33:AX33"/>
    <mergeCell ref="AY33:AZ33"/>
    <mergeCell ref="CG34:CH34"/>
    <mergeCell ref="CI34:CJ34"/>
    <mergeCell ref="CK34:CL34"/>
    <mergeCell ref="CM34:CN34"/>
    <mergeCell ref="CO34:CP34"/>
    <mergeCell ref="BQ34:BR34"/>
    <mergeCell ref="BS34:BT34"/>
    <mergeCell ref="BU34:BV34"/>
    <mergeCell ref="BW34:BX34"/>
    <mergeCell ref="BY34:BZ34"/>
    <mergeCell ref="CC34:CD34"/>
    <mergeCell ref="BC34:BD34"/>
    <mergeCell ref="BE34:BF34"/>
    <mergeCell ref="BG34:BH34"/>
    <mergeCell ref="BI34:BJ34"/>
    <mergeCell ref="BM34:BN34"/>
    <mergeCell ref="BO34:BP34"/>
    <mergeCell ref="AG35:AH35"/>
    <mergeCell ref="AI35:AJ35"/>
    <mergeCell ref="AK35:AL35"/>
    <mergeCell ref="AM35:AN35"/>
    <mergeCell ref="M35:N35"/>
    <mergeCell ref="Q35:R35"/>
    <mergeCell ref="S35:T35"/>
    <mergeCell ref="U35:V35"/>
    <mergeCell ref="W35:X35"/>
    <mergeCell ref="Y35:Z35"/>
    <mergeCell ref="A35:B35"/>
    <mergeCell ref="C35:D35"/>
    <mergeCell ref="E35:F35"/>
    <mergeCell ref="G35:H35"/>
    <mergeCell ref="I35:J35"/>
    <mergeCell ref="K35:L35"/>
    <mergeCell ref="CE34:CF34"/>
    <mergeCell ref="AO34:AP34"/>
    <mergeCell ref="AQ34:AR34"/>
    <mergeCell ref="AS34:AT34"/>
    <mergeCell ref="AW34:AX34"/>
    <mergeCell ref="AY34:AZ34"/>
    <mergeCell ref="BA34:BB34"/>
    <mergeCell ref="AA34:AB34"/>
    <mergeCell ref="AC34:AD34"/>
    <mergeCell ref="AG34:AH34"/>
    <mergeCell ref="AI34:AJ34"/>
    <mergeCell ref="AK34:AL34"/>
    <mergeCell ref="AM34:AN34"/>
    <mergeCell ref="M34:N34"/>
    <mergeCell ref="Q34:R34"/>
    <mergeCell ref="S34:T34"/>
    <mergeCell ref="A36:B36"/>
    <mergeCell ref="C36:D36"/>
    <mergeCell ref="E36:F36"/>
    <mergeCell ref="G36:H36"/>
    <mergeCell ref="I36:J36"/>
    <mergeCell ref="K36:L36"/>
    <mergeCell ref="CE35:CF35"/>
    <mergeCell ref="CG35:CH35"/>
    <mergeCell ref="CI35:CJ35"/>
    <mergeCell ref="CK35:CL35"/>
    <mergeCell ref="CM35:CN35"/>
    <mergeCell ref="CO35:CP35"/>
    <mergeCell ref="BQ35:BR35"/>
    <mergeCell ref="BS35:BT35"/>
    <mergeCell ref="BU35:BV35"/>
    <mergeCell ref="BW35:BX35"/>
    <mergeCell ref="BY35:BZ35"/>
    <mergeCell ref="CC35:CD35"/>
    <mergeCell ref="BC35:BD35"/>
    <mergeCell ref="BE35:BF35"/>
    <mergeCell ref="BG35:BH35"/>
    <mergeCell ref="BI35:BJ35"/>
    <mergeCell ref="BM35:BN35"/>
    <mergeCell ref="BO35:BP35"/>
    <mergeCell ref="AO35:AP35"/>
    <mergeCell ref="AQ35:AR35"/>
    <mergeCell ref="AS35:AT35"/>
    <mergeCell ref="AW35:AX35"/>
    <mergeCell ref="AY35:AZ35"/>
    <mergeCell ref="BA35:BB35"/>
    <mergeCell ref="AA35:AB35"/>
    <mergeCell ref="AC35:AD35"/>
    <mergeCell ref="AO36:AP36"/>
    <mergeCell ref="AQ36:AR36"/>
    <mergeCell ref="AS36:AT36"/>
    <mergeCell ref="AW36:AX36"/>
    <mergeCell ref="AY36:AZ36"/>
    <mergeCell ref="BA36:BB36"/>
    <mergeCell ref="AA36:AB36"/>
    <mergeCell ref="AC36:AD36"/>
    <mergeCell ref="AG36:AH36"/>
    <mergeCell ref="AI36:AJ36"/>
    <mergeCell ref="AK36:AL36"/>
    <mergeCell ref="AM36:AN36"/>
    <mergeCell ref="M36:N36"/>
    <mergeCell ref="Q36:R36"/>
    <mergeCell ref="S36:T36"/>
    <mergeCell ref="U36:V36"/>
    <mergeCell ref="W36:X36"/>
    <mergeCell ref="Y36:Z36"/>
    <mergeCell ref="CE36:CF36"/>
    <mergeCell ref="CG36:CH36"/>
    <mergeCell ref="CI36:CJ36"/>
    <mergeCell ref="CK36:CL36"/>
    <mergeCell ref="CM36:CN36"/>
    <mergeCell ref="CO36:CP36"/>
    <mergeCell ref="BQ36:BR36"/>
    <mergeCell ref="BS36:BT36"/>
    <mergeCell ref="BU36:BV36"/>
    <mergeCell ref="BW36:BX36"/>
    <mergeCell ref="BY36:BZ36"/>
    <mergeCell ref="CC36:CD36"/>
    <mergeCell ref="BC36:BD36"/>
    <mergeCell ref="BE36:BF36"/>
    <mergeCell ref="BG36:BH36"/>
    <mergeCell ref="BI36:BJ36"/>
    <mergeCell ref="BM36:BN36"/>
    <mergeCell ref="BO36:BP36"/>
    <mergeCell ref="BA37:BB37"/>
    <mergeCell ref="AA37:AB37"/>
    <mergeCell ref="AC37:AD37"/>
    <mergeCell ref="AG37:AH37"/>
    <mergeCell ref="AI37:AJ37"/>
    <mergeCell ref="AK37:AL37"/>
    <mergeCell ref="AM37:AN37"/>
    <mergeCell ref="M37:N37"/>
    <mergeCell ref="Q37:R37"/>
    <mergeCell ref="S37:T37"/>
    <mergeCell ref="U37:V37"/>
    <mergeCell ref="W37:X37"/>
    <mergeCell ref="Y37:Z37"/>
    <mergeCell ref="A37:B37"/>
    <mergeCell ref="C37:D37"/>
    <mergeCell ref="E37:F37"/>
    <mergeCell ref="G37:H37"/>
    <mergeCell ref="I37:J37"/>
    <mergeCell ref="K37:L37"/>
    <mergeCell ref="U38:V38"/>
    <mergeCell ref="W38:X38"/>
    <mergeCell ref="Y38:Z38"/>
    <mergeCell ref="A38:B38"/>
    <mergeCell ref="C38:D38"/>
    <mergeCell ref="E38:F38"/>
    <mergeCell ref="G38:H38"/>
    <mergeCell ref="I38:J38"/>
    <mergeCell ref="K38:L38"/>
    <mergeCell ref="CE37:CF37"/>
    <mergeCell ref="CG37:CH37"/>
    <mergeCell ref="CI37:CJ37"/>
    <mergeCell ref="CK37:CL37"/>
    <mergeCell ref="CM37:CN37"/>
    <mergeCell ref="CO37:CP37"/>
    <mergeCell ref="BQ37:BR37"/>
    <mergeCell ref="BS37:BT37"/>
    <mergeCell ref="BU37:BV37"/>
    <mergeCell ref="BW37:BX37"/>
    <mergeCell ref="BY37:BZ37"/>
    <mergeCell ref="CC37:CD37"/>
    <mergeCell ref="BC37:BD37"/>
    <mergeCell ref="BE37:BF37"/>
    <mergeCell ref="BG37:BH37"/>
    <mergeCell ref="BI37:BJ37"/>
    <mergeCell ref="BM37:BN37"/>
    <mergeCell ref="BO37:BP37"/>
    <mergeCell ref="AO37:AP37"/>
    <mergeCell ref="AQ37:AR37"/>
    <mergeCell ref="AS37:AT37"/>
    <mergeCell ref="AW37:AX37"/>
    <mergeCell ref="AY37:AZ37"/>
    <mergeCell ref="CG38:CH38"/>
    <mergeCell ref="CI38:CJ38"/>
    <mergeCell ref="CK38:CL38"/>
    <mergeCell ref="CM38:CN38"/>
    <mergeCell ref="CO38:CP38"/>
    <mergeCell ref="BQ38:BR38"/>
    <mergeCell ref="BS38:BT38"/>
    <mergeCell ref="BU38:BV38"/>
    <mergeCell ref="BW38:BX38"/>
    <mergeCell ref="BY38:BZ38"/>
    <mergeCell ref="CC38:CD38"/>
    <mergeCell ref="BC38:BD38"/>
    <mergeCell ref="BE38:BF38"/>
    <mergeCell ref="BG38:BH38"/>
    <mergeCell ref="BI38:BJ38"/>
    <mergeCell ref="BM38:BN38"/>
    <mergeCell ref="BO38:BP38"/>
    <mergeCell ref="AG39:AH39"/>
    <mergeCell ref="AI39:AJ39"/>
    <mergeCell ref="AK39:AL39"/>
    <mergeCell ref="AM39:AN39"/>
    <mergeCell ref="M39:N39"/>
    <mergeCell ref="Q39:R39"/>
    <mergeCell ref="S39:T39"/>
    <mergeCell ref="U39:V39"/>
    <mergeCell ref="W39:X39"/>
    <mergeCell ref="Y39:Z39"/>
    <mergeCell ref="A39:B39"/>
    <mergeCell ref="C39:D39"/>
    <mergeCell ref="E39:F39"/>
    <mergeCell ref="G39:H39"/>
    <mergeCell ref="I39:J39"/>
    <mergeCell ref="K39:L39"/>
    <mergeCell ref="CE38:CF38"/>
    <mergeCell ref="AO38:AP38"/>
    <mergeCell ref="AQ38:AR38"/>
    <mergeCell ref="AS38:AT38"/>
    <mergeCell ref="AW38:AX38"/>
    <mergeCell ref="AY38:AZ38"/>
    <mergeCell ref="BA38:BB38"/>
    <mergeCell ref="AA38:AB38"/>
    <mergeCell ref="AC38:AD38"/>
    <mergeCell ref="AG38:AH38"/>
    <mergeCell ref="AI38:AJ38"/>
    <mergeCell ref="AK38:AL38"/>
    <mergeCell ref="AM38:AN38"/>
    <mergeCell ref="M38:N38"/>
    <mergeCell ref="Q38:R38"/>
    <mergeCell ref="S38:T38"/>
    <mergeCell ref="A40:B40"/>
    <mergeCell ref="C40:D40"/>
    <mergeCell ref="E40:F40"/>
    <mergeCell ref="G40:H40"/>
    <mergeCell ref="I40:J40"/>
    <mergeCell ref="K40:L40"/>
    <mergeCell ref="CE39:CF39"/>
    <mergeCell ref="CG39:CH39"/>
    <mergeCell ref="CI39:CJ39"/>
    <mergeCell ref="CK39:CL39"/>
    <mergeCell ref="CM39:CN39"/>
    <mergeCell ref="CO39:CP39"/>
    <mergeCell ref="BQ39:BR39"/>
    <mergeCell ref="BS39:BT39"/>
    <mergeCell ref="BU39:BV39"/>
    <mergeCell ref="BW39:BX39"/>
    <mergeCell ref="BY39:BZ39"/>
    <mergeCell ref="CC39:CD39"/>
    <mergeCell ref="BC39:BD39"/>
    <mergeCell ref="BE39:BF39"/>
    <mergeCell ref="BG39:BH39"/>
    <mergeCell ref="BI39:BJ39"/>
    <mergeCell ref="BM39:BN39"/>
    <mergeCell ref="BO39:BP39"/>
    <mergeCell ref="AO39:AP39"/>
    <mergeCell ref="AQ39:AR39"/>
    <mergeCell ref="AS39:AT39"/>
    <mergeCell ref="AW39:AX39"/>
    <mergeCell ref="AY39:AZ39"/>
    <mergeCell ref="BA39:BB39"/>
    <mergeCell ref="AA39:AB39"/>
    <mergeCell ref="AC39:AD39"/>
    <mergeCell ref="AO40:AP40"/>
    <mergeCell ref="AQ40:AR40"/>
    <mergeCell ref="AS40:AT40"/>
    <mergeCell ref="AW40:AX40"/>
    <mergeCell ref="AY40:AZ40"/>
    <mergeCell ref="BA40:BB40"/>
    <mergeCell ref="AA40:AB40"/>
    <mergeCell ref="AC40:AD40"/>
    <mergeCell ref="AG40:AH40"/>
    <mergeCell ref="AI40:AJ40"/>
    <mergeCell ref="AK40:AL40"/>
    <mergeCell ref="AM40:AN40"/>
    <mergeCell ref="M40:N40"/>
    <mergeCell ref="Q40:R40"/>
    <mergeCell ref="S40:T40"/>
    <mergeCell ref="U40:V40"/>
    <mergeCell ref="W40:X40"/>
    <mergeCell ref="Y40:Z40"/>
    <mergeCell ref="CE40:CF40"/>
    <mergeCell ref="CG40:CH40"/>
    <mergeCell ref="CI40:CJ40"/>
    <mergeCell ref="CK40:CL40"/>
    <mergeCell ref="CM40:CN40"/>
    <mergeCell ref="CO40:CP40"/>
    <mergeCell ref="BQ40:BR40"/>
    <mergeCell ref="BS40:BT40"/>
    <mergeCell ref="BU40:BV40"/>
    <mergeCell ref="BW40:BX40"/>
    <mergeCell ref="BY40:BZ40"/>
    <mergeCell ref="CC40:CD40"/>
    <mergeCell ref="BC40:BD40"/>
    <mergeCell ref="BE40:BF40"/>
    <mergeCell ref="BG40:BH40"/>
    <mergeCell ref="BI40:BJ40"/>
    <mergeCell ref="BM40:BN40"/>
    <mergeCell ref="BO40:BP40"/>
    <mergeCell ref="BA41:BB41"/>
    <mergeCell ref="AA41:AB41"/>
    <mergeCell ref="AC41:AD41"/>
    <mergeCell ref="AG41:AH41"/>
    <mergeCell ref="AI41:AJ41"/>
    <mergeCell ref="AK41:AL41"/>
    <mergeCell ref="AM41:AN41"/>
    <mergeCell ref="M41:N41"/>
    <mergeCell ref="Q41:R41"/>
    <mergeCell ref="S41:T41"/>
    <mergeCell ref="U41:V41"/>
    <mergeCell ref="W41:X41"/>
    <mergeCell ref="Y41:Z41"/>
    <mergeCell ref="A41:B41"/>
    <mergeCell ref="C41:D41"/>
    <mergeCell ref="E41:F41"/>
    <mergeCell ref="G41:H41"/>
    <mergeCell ref="I41:J41"/>
    <mergeCell ref="K41:L41"/>
    <mergeCell ref="U42:V42"/>
    <mergeCell ref="W42:X42"/>
    <mergeCell ref="Y42:Z42"/>
    <mergeCell ref="A42:B42"/>
    <mergeCell ref="C42:D42"/>
    <mergeCell ref="E42:F42"/>
    <mergeCell ref="G42:H42"/>
    <mergeCell ref="I42:J42"/>
    <mergeCell ref="K42:L42"/>
    <mergeCell ref="CE41:CF41"/>
    <mergeCell ref="CG41:CH41"/>
    <mergeCell ref="CI41:CJ41"/>
    <mergeCell ref="CK41:CL41"/>
    <mergeCell ref="CM41:CN41"/>
    <mergeCell ref="CO41:CP41"/>
    <mergeCell ref="BQ41:BR41"/>
    <mergeCell ref="BS41:BT41"/>
    <mergeCell ref="BU41:BV41"/>
    <mergeCell ref="BW41:BX41"/>
    <mergeCell ref="BY41:BZ41"/>
    <mergeCell ref="CC41:CD41"/>
    <mergeCell ref="BC41:BD41"/>
    <mergeCell ref="BE41:BF41"/>
    <mergeCell ref="BG41:BH41"/>
    <mergeCell ref="BI41:BJ41"/>
    <mergeCell ref="BM41:BN41"/>
    <mergeCell ref="BO41:BP41"/>
    <mergeCell ref="AO41:AP41"/>
    <mergeCell ref="AQ41:AR41"/>
    <mergeCell ref="AS41:AT41"/>
    <mergeCell ref="AW41:AX41"/>
    <mergeCell ref="AY41:AZ41"/>
    <mergeCell ref="CG42:CH42"/>
    <mergeCell ref="CI42:CJ42"/>
    <mergeCell ref="CK42:CL42"/>
    <mergeCell ref="CM42:CN42"/>
    <mergeCell ref="CO42:CP42"/>
    <mergeCell ref="BQ42:BR42"/>
    <mergeCell ref="BS42:BT42"/>
    <mergeCell ref="BU42:BV42"/>
    <mergeCell ref="BW42:BX42"/>
    <mergeCell ref="BY42:BZ42"/>
    <mergeCell ref="CC42:CD42"/>
    <mergeCell ref="BC42:BD42"/>
    <mergeCell ref="BE42:BF42"/>
    <mergeCell ref="BG42:BH42"/>
    <mergeCell ref="BI42:BJ42"/>
    <mergeCell ref="BM42:BN42"/>
    <mergeCell ref="BO42:BP42"/>
    <mergeCell ref="AG43:AH43"/>
    <mergeCell ref="AI43:AJ43"/>
    <mergeCell ref="AK43:AL43"/>
    <mergeCell ref="AM43:AN43"/>
    <mergeCell ref="M43:N43"/>
    <mergeCell ref="Q43:R43"/>
    <mergeCell ref="S43:T43"/>
    <mergeCell ref="U43:V43"/>
    <mergeCell ref="W43:X43"/>
    <mergeCell ref="Y43:Z43"/>
    <mergeCell ref="A43:B43"/>
    <mergeCell ref="C43:D43"/>
    <mergeCell ref="E43:F43"/>
    <mergeCell ref="G43:H43"/>
    <mergeCell ref="I43:J43"/>
    <mergeCell ref="K43:L43"/>
    <mergeCell ref="CE42:CF42"/>
    <mergeCell ref="AO42:AP42"/>
    <mergeCell ref="AQ42:AR42"/>
    <mergeCell ref="AS42:AT42"/>
    <mergeCell ref="AW42:AX42"/>
    <mergeCell ref="AY42:AZ42"/>
    <mergeCell ref="BA42:BB42"/>
    <mergeCell ref="AA42:AB42"/>
    <mergeCell ref="AC42:AD42"/>
    <mergeCell ref="AG42:AH42"/>
    <mergeCell ref="AI42:AJ42"/>
    <mergeCell ref="AK42:AL42"/>
    <mergeCell ref="AM42:AN42"/>
    <mergeCell ref="M42:N42"/>
    <mergeCell ref="Q42:R42"/>
    <mergeCell ref="S42:T42"/>
    <mergeCell ref="A44:B44"/>
    <mergeCell ref="C44:D44"/>
    <mergeCell ref="E44:F44"/>
    <mergeCell ref="G44:H44"/>
    <mergeCell ref="I44:J44"/>
    <mergeCell ref="K44:L44"/>
    <mergeCell ref="CE43:CF43"/>
    <mergeCell ref="CG43:CH43"/>
    <mergeCell ref="CI43:CJ43"/>
    <mergeCell ref="CK43:CL43"/>
    <mergeCell ref="CM43:CN43"/>
    <mergeCell ref="CO43:CP43"/>
    <mergeCell ref="BQ43:BR43"/>
    <mergeCell ref="BS43:BT43"/>
    <mergeCell ref="BU43:BV43"/>
    <mergeCell ref="BW43:BX43"/>
    <mergeCell ref="BY43:BZ43"/>
    <mergeCell ref="CC43:CD43"/>
    <mergeCell ref="BC43:BD43"/>
    <mergeCell ref="BE43:BF43"/>
    <mergeCell ref="BG43:BH43"/>
    <mergeCell ref="BI43:BJ43"/>
    <mergeCell ref="BM43:BN43"/>
    <mergeCell ref="BO43:BP43"/>
    <mergeCell ref="AO43:AP43"/>
    <mergeCell ref="AQ43:AR43"/>
    <mergeCell ref="AS43:AT43"/>
    <mergeCell ref="AW43:AX43"/>
    <mergeCell ref="AY43:AZ43"/>
    <mergeCell ref="BA43:BB43"/>
    <mergeCell ref="AA43:AB43"/>
    <mergeCell ref="AC43:AD43"/>
    <mergeCell ref="AO44:AP44"/>
    <mergeCell ref="AQ44:AR44"/>
    <mergeCell ref="AS44:AT44"/>
    <mergeCell ref="AW44:AX44"/>
    <mergeCell ref="AY44:AZ44"/>
    <mergeCell ref="BA44:BB44"/>
    <mergeCell ref="AA44:AB44"/>
    <mergeCell ref="AC44:AD44"/>
    <mergeCell ref="AG44:AH44"/>
    <mergeCell ref="AI44:AJ44"/>
    <mergeCell ref="AK44:AL44"/>
    <mergeCell ref="AM44:AN44"/>
    <mergeCell ref="M44:N44"/>
    <mergeCell ref="Q44:R44"/>
    <mergeCell ref="S44:T44"/>
    <mergeCell ref="U44:V44"/>
    <mergeCell ref="W44:X44"/>
    <mergeCell ref="Y44:Z44"/>
    <mergeCell ref="CE44:CF44"/>
    <mergeCell ref="CG44:CH44"/>
    <mergeCell ref="CI44:CJ44"/>
    <mergeCell ref="CK44:CL44"/>
    <mergeCell ref="CM44:CN44"/>
    <mergeCell ref="CO44:CP44"/>
    <mergeCell ref="BQ44:BR44"/>
    <mergeCell ref="BS44:BT44"/>
    <mergeCell ref="BU44:BV44"/>
    <mergeCell ref="BW44:BX44"/>
    <mergeCell ref="BY44:BZ44"/>
    <mergeCell ref="CC44:CD44"/>
    <mergeCell ref="BC44:BD44"/>
    <mergeCell ref="BE44:BF44"/>
    <mergeCell ref="BG44:BH44"/>
    <mergeCell ref="BI44:BJ44"/>
    <mergeCell ref="BM44:BN44"/>
    <mergeCell ref="BO44:BP44"/>
  </mergeCells>
  <phoneticPr fontId="2"/>
  <conditionalFormatting sqref="M5:N5">
    <cfRule type="expression" dxfId="11678" priority="585" stopIfTrue="1">
      <formula>OR(M5=祝色)</formula>
    </cfRule>
  </conditionalFormatting>
  <conditionalFormatting sqref="A5:B5">
    <cfRule type="expression" dxfId="11677" priority="586" stopIfTrue="1">
      <formula>OR(AND(WEEKDAY(A5)=1,MONTH(A5)&lt;&gt;MONTH(A1)),AND(OR(A5=祝色),MONTH(A5)&lt;&gt;MONTH(A1)))</formula>
    </cfRule>
    <cfRule type="expression" dxfId="11676" priority="587" stopIfTrue="1">
      <formula>MONTH(A5)&lt;&gt;MONTH(A1)</formula>
    </cfRule>
    <cfRule type="expression" dxfId="11675" priority="588" stopIfTrue="1">
      <formula>OR(A5=祝色)</formula>
    </cfRule>
  </conditionalFormatting>
  <conditionalFormatting sqref="A8:B8">
    <cfRule type="expression" dxfId="11674" priority="584" stopIfTrue="1">
      <formula>OR(A8=祝色)</formula>
    </cfRule>
  </conditionalFormatting>
  <conditionalFormatting sqref="C8:D8">
    <cfRule type="expression" dxfId="11673" priority="583" stopIfTrue="1">
      <formula>OR(C8=祝色)</formula>
    </cfRule>
  </conditionalFormatting>
  <conditionalFormatting sqref="E8:F8">
    <cfRule type="expression" dxfId="11672" priority="582" stopIfTrue="1">
      <formula>OR(E8=祝色)</formula>
    </cfRule>
  </conditionalFormatting>
  <conditionalFormatting sqref="G8:H8">
    <cfRule type="expression" dxfId="11671" priority="581" stopIfTrue="1">
      <formula>OR(G8=祝色)</formula>
    </cfRule>
  </conditionalFormatting>
  <conditionalFormatting sqref="I8:J8">
    <cfRule type="expression" dxfId="11670" priority="580" stopIfTrue="1">
      <formula>OR(I8=祝色)</formula>
    </cfRule>
  </conditionalFormatting>
  <conditionalFormatting sqref="K8:L8">
    <cfRule type="expression" dxfId="11669" priority="579" stopIfTrue="1">
      <formula>OR(K8=祝色)</formula>
    </cfRule>
  </conditionalFormatting>
  <conditionalFormatting sqref="M8:N8">
    <cfRule type="expression" dxfId="11668" priority="578" stopIfTrue="1">
      <formula>OR(M8=祝色)</formula>
    </cfRule>
  </conditionalFormatting>
  <conditionalFormatting sqref="A11:B11">
    <cfRule type="expression" dxfId="11667" priority="577" stopIfTrue="1">
      <formula>OR(A11=祝色)</formula>
    </cfRule>
  </conditionalFormatting>
  <conditionalFormatting sqref="C11:D11">
    <cfRule type="expression" dxfId="11666" priority="576" stopIfTrue="1">
      <formula>OR(C11=祝色)</formula>
    </cfRule>
  </conditionalFormatting>
  <conditionalFormatting sqref="E11:F11">
    <cfRule type="expression" dxfId="11665" priority="575" stopIfTrue="1">
      <formula>OR(E11=祝色)</formula>
    </cfRule>
  </conditionalFormatting>
  <conditionalFormatting sqref="G11:H11">
    <cfRule type="expression" dxfId="11664" priority="574" stopIfTrue="1">
      <formula>OR(G11=祝色)</formula>
    </cfRule>
  </conditionalFormatting>
  <conditionalFormatting sqref="I11:J11">
    <cfRule type="expression" dxfId="11663" priority="573" stopIfTrue="1">
      <formula>OR(I11=祝色)</formula>
    </cfRule>
  </conditionalFormatting>
  <conditionalFormatting sqref="K11:L11">
    <cfRule type="expression" dxfId="11662" priority="572" stopIfTrue="1">
      <formula>OR(K11=祝色)</formula>
    </cfRule>
  </conditionalFormatting>
  <conditionalFormatting sqref="M11:N11">
    <cfRule type="expression" dxfId="11661" priority="571" stopIfTrue="1">
      <formula>OR(M11=祝色)</formula>
    </cfRule>
  </conditionalFormatting>
  <conditionalFormatting sqref="A14:B14">
    <cfRule type="expression" dxfId="11660" priority="570" stopIfTrue="1">
      <formula>OR(A14=祝色)</formula>
    </cfRule>
  </conditionalFormatting>
  <conditionalFormatting sqref="C14:D14">
    <cfRule type="expression" dxfId="11659" priority="569" stopIfTrue="1">
      <formula>OR(C14=祝色)</formula>
    </cfRule>
  </conditionalFormatting>
  <conditionalFormatting sqref="E14:F14">
    <cfRule type="expression" dxfId="11658" priority="568" stopIfTrue="1">
      <formula>OR(E14=祝色)</formula>
    </cfRule>
  </conditionalFormatting>
  <conditionalFormatting sqref="G14:H14">
    <cfRule type="expression" dxfId="11657" priority="567" stopIfTrue="1">
      <formula>OR(G14=祝色)</formula>
    </cfRule>
  </conditionalFormatting>
  <conditionalFormatting sqref="I14:J14">
    <cfRule type="expression" dxfId="11656" priority="566" stopIfTrue="1">
      <formula>OR(I14=祝色)</formula>
    </cfRule>
  </conditionalFormatting>
  <conditionalFormatting sqref="K14:L14">
    <cfRule type="expression" dxfId="11655" priority="565" stopIfTrue="1">
      <formula>OR(K14=祝色)</formula>
    </cfRule>
  </conditionalFormatting>
  <conditionalFormatting sqref="M14:N14">
    <cfRule type="expression" dxfId="11654" priority="564" stopIfTrue="1">
      <formula>OR(M14=祝色)</formula>
    </cfRule>
  </conditionalFormatting>
  <conditionalFormatting sqref="C5:D5">
    <cfRule type="expression" dxfId="11653" priority="561" stopIfTrue="1">
      <formula>OR(AND(WEEKDAY(C5)=1,MONTH(C5)&lt;&gt;MONTH(A1)),AND(OR(C5=祝色),MONTH(C5)&lt;&gt;MONTH(A1)))</formula>
    </cfRule>
    <cfRule type="expression" dxfId="11652" priority="562" stopIfTrue="1">
      <formula>MONTH(C5)&lt;&gt;MONTH(A1)</formula>
    </cfRule>
    <cfRule type="expression" dxfId="11651" priority="563" stopIfTrue="1">
      <formula>OR(C5=祝色)</formula>
    </cfRule>
  </conditionalFormatting>
  <conditionalFormatting sqref="E5:F5">
    <cfRule type="expression" dxfId="11650" priority="558" stopIfTrue="1">
      <formula>OR(AND(WEEKDAY(E5)=1,MONTH(E5)&lt;&gt;MONTH(A1)),AND(OR(E5=祝色),MONTH(E5)&lt;&gt;MONTH(A1)))</formula>
    </cfRule>
    <cfRule type="expression" dxfId="11649" priority="559" stopIfTrue="1">
      <formula>MONTH(E5)&lt;&gt;MONTH(A1)</formula>
    </cfRule>
    <cfRule type="expression" dxfId="11648" priority="560" stopIfTrue="1">
      <formula>OR(E5=祝色)</formula>
    </cfRule>
  </conditionalFormatting>
  <conditionalFormatting sqref="G5:H5">
    <cfRule type="expression" dxfId="11647" priority="555" stopIfTrue="1">
      <formula>OR(AND(WEEKDAY(G5)=1,MONTH(G5)&lt;&gt;MONTH(A1)),AND(OR(G5=祝色),MONTH(G5)&lt;&gt;MONTH(A1)))</formula>
    </cfRule>
    <cfRule type="expression" dxfId="11646" priority="556" stopIfTrue="1">
      <formula>MONTH(G5)&lt;&gt;MONTH(A1)</formula>
    </cfRule>
    <cfRule type="expression" dxfId="11645" priority="557" stopIfTrue="1">
      <formula>OR(G5=祝色)</formula>
    </cfRule>
  </conditionalFormatting>
  <conditionalFormatting sqref="I5:J5">
    <cfRule type="expression" dxfId="11644" priority="552" stopIfTrue="1">
      <formula>OR(AND(WEEKDAY(I5)=1,MONTH(I5)&lt;&gt;MONTH(A1)),AND(OR(I5=祝色),MONTH(I5)&lt;&gt;MONTH(A1)))</formula>
    </cfRule>
    <cfRule type="expression" dxfId="11643" priority="553" stopIfTrue="1">
      <formula>MONTH(I5)&lt;&gt;MONTH(A1)</formula>
    </cfRule>
    <cfRule type="expression" dxfId="11642" priority="554" stopIfTrue="1">
      <formula>OR(I5=祝色)</formula>
    </cfRule>
  </conditionalFormatting>
  <conditionalFormatting sqref="K5:L5">
    <cfRule type="expression" dxfId="11641" priority="549" stopIfTrue="1">
      <formula>OR(AND(WEEKDAY(K5)=1,MONTH(K5)&lt;&gt;MONTH(A1)),AND(OR(K5=祝色),MONTH(K5)&lt;&gt;MONTH(A1)))</formula>
    </cfRule>
    <cfRule type="expression" dxfId="11640" priority="550" stopIfTrue="1">
      <formula>MONTH(K5)&lt;&gt;MONTH(A1)</formula>
    </cfRule>
    <cfRule type="expression" dxfId="11639" priority="551" stopIfTrue="1">
      <formula>OR(K5=祝色)</formula>
    </cfRule>
  </conditionalFormatting>
  <conditionalFormatting sqref="A17:B17">
    <cfRule type="expression" dxfId="11638" priority="542" stopIfTrue="1">
      <formula>OR(A17=祝色)</formula>
    </cfRule>
  </conditionalFormatting>
  <conditionalFormatting sqref="C17:D17">
    <cfRule type="expression" dxfId="11637" priority="543" stopIfTrue="1">
      <formula>OR(C17=祝色)</formula>
    </cfRule>
  </conditionalFormatting>
  <conditionalFormatting sqref="E17:F17">
    <cfRule type="expression" dxfId="11636" priority="544" stopIfTrue="1">
      <formula>OR(E17=祝色)</formula>
    </cfRule>
  </conditionalFormatting>
  <conditionalFormatting sqref="G17:H17">
    <cfRule type="expression" dxfId="11635" priority="545" stopIfTrue="1">
      <formula>OR(G17=祝色)</formula>
    </cfRule>
  </conditionalFormatting>
  <conditionalFormatting sqref="I17:J17">
    <cfRule type="expression" dxfId="11634" priority="546" stopIfTrue="1">
      <formula>OR(I17=祝色)</formula>
    </cfRule>
  </conditionalFormatting>
  <conditionalFormatting sqref="K17:L17">
    <cfRule type="expression" dxfId="11633" priority="547" stopIfTrue="1">
      <formula>OR(K17=祝色)</formula>
    </cfRule>
  </conditionalFormatting>
  <conditionalFormatting sqref="M17:N17">
    <cfRule type="expression" dxfId="11632" priority="548" stopIfTrue="1">
      <formula>OR(M17=祝色)</formula>
    </cfRule>
  </conditionalFormatting>
  <conditionalFormatting sqref="A20:B20">
    <cfRule type="expression" dxfId="11631" priority="540" stopIfTrue="1">
      <formula>OR(A20=祝色)</formula>
    </cfRule>
  </conditionalFormatting>
  <conditionalFormatting sqref="C20:D20">
    <cfRule type="expression" dxfId="11630" priority="541" stopIfTrue="1">
      <formula>OR(C20=祝色)</formula>
    </cfRule>
  </conditionalFormatting>
  <conditionalFormatting sqref="AC5:AD5">
    <cfRule type="expression" dxfId="11629" priority="536" stopIfTrue="1">
      <formula>OR(AC5=祝色)</formula>
    </cfRule>
  </conditionalFormatting>
  <conditionalFormatting sqref="Q5:R5">
    <cfRule type="expression" dxfId="11628" priority="537" stopIfTrue="1">
      <formula>OR(AND(WEEKDAY(Q5)=1,MONTH(Q5)&lt;&gt;MONTH(Q1)),AND(OR(Q5=祝色),MONTH(Q5)&lt;&gt;MONTH(Q1)))</formula>
    </cfRule>
    <cfRule type="expression" dxfId="11627" priority="538" stopIfTrue="1">
      <formula>MONTH(Q5)&lt;&gt;MONTH(Q1)</formula>
    </cfRule>
    <cfRule type="expression" dxfId="11626" priority="539" stopIfTrue="1">
      <formula>OR(Q5=祝色)</formula>
    </cfRule>
  </conditionalFormatting>
  <conditionalFormatting sqref="Q8:R8">
    <cfRule type="expression" dxfId="11625" priority="535" stopIfTrue="1">
      <formula>OR(Q8=祝色)</formula>
    </cfRule>
  </conditionalFormatting>
  <conditionalFormatting sqref="S8:T8">
    <cfRule type="expression" dxfId="11624" priority="534" stopIfTrue="1">
      <formula>OR(S8=祝色)</formula>
    </cfRule>
  </conditionalFormatting>
  <conditionalFormatting sqref="U8:V8">
    <cfRule type="expression" dxfId="11623" priority="533" stopIfTrue="1">
      <formula>OR(U8=祝色)</formula>
    </cfRule>
  </conditionalFormatting>
  <conditionalFormatting sqref="W8:X8">
    <cfRule type="expression" dxfId="11622" priority="532" stopIfTrue="1">
      <formula>OR(W8=祝色)</formula>
    </cfRule>
  </conditionalFormatting>
  <conditionalFormatting sqref="Y8:Z8">
    <cfRule type="expression" dxfId="11621" priority="531" stopIfTrue="1">
      <formula>OR(Y8=祝色)</formula>
    </cfRule>
  </conditionalFormatting>
  <conditionalFormatting sqref="AA8:AB8">
    <cfRule type="expression" dxfId="11620" priority="530" stopIfTrue="1">
      <formula>OR(AA8=祝色)</formula>
    </cfRule>
  </conditionalFormatting>
  <conditionalFormatting sqref="AC8:AD8">
    <cfRule type="expression" dxfId="11619" priority="529" stopIfTrue="1">
      <formula>OR(AC8=祝色)</formula>
    </cfRule>
  </conditionalFormatting>
  <conditionalFormatting sqref="Q11:R11">
    <cfRule type="expression" dxfId="11618" priority="528" stopIfTrue="1">
      <formula>OR(Q11=祝色)</formula>
    </cfRule>
  </conditionalFormatting>
  <conditionalFormatting sqref="S11:T11">
    <cfRule type="expression" dxfId="11617" priority="527" stopIfTrue="1">
      <formula>OR(S11=祝色)</formula>
    </cfRule>
  </conditionalFormatting>
  <conditionalFormatting sqref="U11:V11">
    <cfRule type="expression" dxfId="11616" priority="526" stopIfTrue="1">
      <formula>OR(U11=祝色)</formula>
    </cfRule>
  </conditionalFormatting>
  <conditionalFormatting sqref="W11:X11">
    <cfRule type="expression" dxfId="11615" priority="525" stopIfTrue="1">
      <formula>OR(W11=祝色)</formula>
    </cfRule>
  </conditionalFormatting>
  <conditionalFormatting sqref="Y11:Z11">
    <cfRule type="expression" dxfId="11614" priority="524" stopIfTrue="1">
      <formula>OR(Y11=祝色)</formula>
    </cfRule>
  </conditionalFormatting>
  <conditionalFormatting sqref="AA11:AB11">
    <cfRule type="expression" dxfId="11613" priority="523" stopIfTrue="1">
      <formula>OR(AA11=祝色)</formula>
    </cfRule>
  </conditionalFormatting>
  <conditionalFormatting sqref="AC11:AD11">
    <cfRule type="expression" dxfId="11612" priority="522" stopIfTrue="1">
      <formula>OR(AC11=祝色)</formula>
    </cfRule>
  </conditionalFormatting>
  <conditionalFormatting sqref="Q14:R14">
    <cfRule type="expression" dxfId="11611" priority="521" stopIfTrue="1">
      <formula>OR(Q14=祝色)</formula>
    </cfRule>
  </conditionalFormatting>
  <conditionalFormatting sqref="S14:T14">
    <cfRule type="expression" dxfId="11610" priority="520" stopIfTrue="1">
      <formula>OR(S14=祝色)</formula>
    </cfRule>
  </conditionalFormatting>
  <conditionalFormatting sqref="U14:V14">
    <cfRule type="expression" dxfId="11609" priority="519" stopIfTrue="1">
      <formula>OR(U14=祝色)</formula>
    </cfRule>
  </conditionalFormatting>
  <conditionalFormatting sqref="W14:X14">
    <cfRule type="expression" dxfId="11608" priority="518" stopIfTrue="1">
      <formula>OR(W14=祝色)</formula>
    </cfRule>
  </conditionalFormatting>
  <conditionalFormatting sqref="Y14:Z14">
    <cfRule type="expression" dxfId="11607" priority="517" stopIfTrue="1">
      <formula>OR(Y14=祝色)</formula>
    </cfRule>
  </conditionalFormatting>
  <conditionalFormatting sqref="AA14:AB14">
    <cfRule type="expression" dxfId="11606" priority="516" stopIfTrue="1">
      <formula>OR(AA14=祝色)</formula>
    </cfRule>
  </conditionalFormatting>
  <conditionalFormatting sqref="AC14:AD14">
    <cfRule type="expression" dxfId="11605" priority="515" stopIfTrue="1">
      <formula>OR(AC14=祝色)</formula>
    </cfRule>
  </conditionalFormatting>
  <conditionalFormatting sqref="S5:T5">
    <cfRule type="expression" dxfId="11604" priority="512" stopIfTrue="1">
      <formula>OR(AND(WEEKDAY(S5)=1,MONTH(S5)&lt;&gt;MONTH(Q1)),AND(OR(S5=祝色),MONTH(S5)&lt;&gt;MONTH(Q1)))</formula>
    </cfRule>
    <cfRule type="expression" dxfId="11603" priority="513" stopIfTrue="1">
      <formula>MONTH(S5)&lt;&gt;MONTH(Q1)</formula>
    </cfRule>
    <cfRule type="expression" dxfId="11602" priority="514" stopIfTrue="1">
      <formula>OR(S5=祝色)</formula>
    </cfRule>
  </conditionalFormatting>
  <conditionalFormatting sqref="U5:V5">
    <cfRule type="expression" dxfId="11601" priority="509" stopIfTrue="1">
      <formula>OR(AND(WEEKDAY(U5)=1,MONTH(U5)&lt;&gt;MONTH(Q1)),AND(OR(U5=祝色),MONTH(U5)&lt;&gt;MONTH(Q1)))</formula>
    </cfRule>
    <cfRule type="expression" dxfId="11600" priority="510" stopIfTrue="1">
      <formula>MONTH(U5)&lt;&gt;MONTH(Q1)</formula>
    </cfRule>
    <cfRule type="expression" dxfId="11599" priority="511" stopIfTrue="1">
      <formula>OR(U5=祝色)</formula>
    </cfRule>
  </conditionalFormatting>
  <conditionalFormatting sqref="W5:X5">
    <cfRule type="expression" dxfId="11598" priority="506" stopIfTrue="1">
      <formula>OR(AND(WEEKDAY(W5)=1,MONTH(W5)&lt;&gt;MONTH(Q1)),AND(OR(W5=祝色),MONTH(W5)&lt;&gt;MONTH(Q1)))</formula>
    </cfRule>
    <cfRule type="expression" dxfId="11597" priority="507" stopIfTrue="1">
      <formula>MONTH(W5)&lt;&gt;MONTH(Q1)</formula>
    </cfRule>
    <cfRule type="expression" dxfId="11596" priority="508" stopIfTrue="1">
      <formula>OR(W5=祝色)</formula>
    </cfRule>
  </conditionalFormatting>
  <conditionalFormatting sqref="Y5:Z5">
    <cfRule type="expression" dxfId="11595" priority="503" stopIfTrue="1">
      <formula>OR(AND(WEEKDAY(Y5)=1,MONTH(Y5)&lt;&gt;MONTH(Q1)),AND(OR(Y5=祝色),MONTH(Y5)&lt;&gt;MONTH(Q1)))</formula>
    </cfRule>
    <cfRule type="expression" dxfId="11594" priority="504" stopIfTrue="1">
      <formula>MONTH(Y5)&lt;&gt;MONTH(Q1)</formula>
    </cfRule>
    <cfRule type="expression" dxfId="11593" priority="505" stopIfTrue="1">
      <formula>OR(Y5=祝色)</formula>
    </cfRule>
  </conditionalFormatting>
  <conditionalFormatting sqref="AA5:AB5">
    <cfRule type="expression" dxfId="11592" priority="500" stopIfTrue="1">
      <formula>OR(AND(WEEKDAY(AA5)=1,MONTH(AA5)&lt;&gt;MONTH(Q1)),AND(OR(AA5=祝色),MONTH(AA5)&lt;&gt;MONTH(Q1)))</formula>
    </cfRule>
    <cfRule type="expression" dxfId="11591" priority="501" stopIfTrue="1">
      <formula>MONTH(AA5)&lt;&gt;MONTH(Q1)</formula>
    </cfRule>
    <cfRule type="expression" dxfId="11590" priority="502" stopIfTrue="1">
      <formula>OR(AA5=祝色)</formula>
    </cfRule>
  </conditionalFormatting>
  <conditionalFormatting sqref="Q17:R17">
    <cfRule type="expression" dxfId="11589" priority="493" stopIfTrue="1">
      <formula>OR(Q17=祝色)</formula>
    </cfRule>
  </conditionalFormatting>
  <conditionalFormatting sqref="S17:T17">
    <cfRule type="expression" dxfId="11588" priority="494" stopIfTrue="1">
      <formula>OR(S17=祝色)</formula>
    </cfRule>
  </conditionalFormatting>
  <conditionalFormatting sqref="U17:V17">
    <cfRule type="expression" dxfId="11587" priority="495" stopIfTrue="1">
      <formula>OR(U17=祝色)</formula>
    </cfRule>
  </conditionalFormatting>
  <conditionalFormatting sqref="W17:X17">
    <cfRule type="expression" dxfId="11586" priority="496" stopIfTrue="1">
      <formula>OR(W17=祝色)</formula>
    </cfRule>
  </conditionalFormatting>
  <conditionalFormatting sqref="Y17:Z17">
    <cfRule type="expression" dxfId="11585" priority="497" stopIfTrue="1">
      <formula>OR(Y17=祝色)</formula>
    </cfRule>
  </conditionalFormatting>
  <conditionalFormatting sqref="AA17:AB17">
    <cfRule type="expression" dxfId="11584" priority="498" stopIfTrue="1">
      <formula>OR(AA17=祝色)</formula>
    </cfRule>
  </conditionalFormatting>
  <conditionalFormatting sqref="AC17:AD17">
    <cfRule type="expression" dxfId="11583" priority="499" stopIfTrue="1">
      <formula>OR(AC17=祝色)</formula>
    </cfRule>
  </conditionalFormatting>
  <conditionalFormatting sqref="Q20:R20">
    <cfRule type="expression" dxfId="11582" priority="491" stopIfTrue="1">
      <formula>OR(Q20=祝色)</formula>
    </cfRule>
  </conditionalFormatting>
  <conditionalFormatting sqref="S20:T20">
    <cfRule type="expression" dxfId="11581" priority="492" stopIfTrue="1">
      <formula>OR(S20=祝色)</formula>
    </cfRule>
  </conditionalFormatting>
  <conditionalFormatting sqref="AS5:AT5">
    <cfRule type="expression" dxfId="11580" priority="487" stopIfTrue="1">
      <formula>OR(AS5=祝色)</formula>
    </cfRule>
  </conditionalFormatting>
  <conditionalFormatting sqref="AG5:AH5">
    <cfRule type="expression" dxfId="11579" priority="488" stopIfTrue="1">
      <formula>OR(AND(WEEKDAY(AG5)=1,MONTH(AG5)&lt;&gt;MONTH(AG1)),AND(OR(AG5=祝色),MONTH(AG5)&lt;&gt;MONTH(AG1)))</formula>
    </cfRule>
    <cfRule type="expression" dxfId="11578" priority="489" stopIfTrue="1">
      <formula>MONTH(AG5)&lt;&gt;MONTH(AG1)</formula>
    </cfRule>
    <cfRule type="expression" dxfId="11577" priority="490" stopIfTrue="1">
      <formula>OR(AG5=祝色)</formula>
    </cfRule>
  </conditionalFormatting>
  <conditionalFormatting sqref="AG8:AH8">
    <cfRule type="expression" dxfId="11576" priority="486" stopIfTrue="1">
      <formula>OR(AG8=祝色)</formula>
    </cfRule>
  </conditionalFormatting>
  <conditionalFormatting sqref="AI8:AJ8">
    <cfRule type="expression" dxfId="11575" priority="485" stopIfTrue="1">
      <formula>OR(AI8=祝色)</formula>
    </cfRule>
  </conditionalFormatting>
  <conditionalFormatting sqref="AK8:AL8">
    <cfRule type="expression" dxfId="11574" priority="484" stopIfTrue="1">
      <formula>OR(AK8=祝色)</formula>
    </cfRule>
  </conditionalFormatting>
  <conditionalFormatting sqref="AM8:AN8">
    <cfRule type="expression" dxfId="11573" priority="483" stopIfTrue="1">
      <formula>OR(AM8=祝色)</formula>
    </cfRule>
  </conditionalFormatting>
  <conditionalFormatting sqref="AO8:AP8">
    <cfRule type="expression" dxfId="11572" priority="482" stopIfTrue="1">
      <formula>OR(AO8=祝色)</formula>
    </cfRule>
  </conditionalFormatting>
  <conditionalFormatting sqref="AQ8:AR8">
    <cfRule type="expression" dxfId="11571" priority="481" stopIfTrue="1">
      <formula>OR(AQ8=祝色)</formula>
    </cfRule>
  </conditionalFormatting>
  <conditionalFormatting sqref="AS8:AT8">
    <cfRule type="expression" dxfId="11570" priority="480" stopIfTrue="1">
      <formula>OR(AS8=祝色)</formula>
    </cfRule>
  </conditionalFormatting>
  <conditionalFormatting sqref="AG11:AH11">
    <cfRule type="expression" dxfId="11569" priority="479" stopIfTrue="1">
      <formula>OR(AG11=祝色)</formula>
    </cfRule>
  </conditionalFormatting>
  <conditionalFormatting sqref="AI11:AJ11">
    <cfRule type="expression" dxfId="11568" priority="478" stopIfTrue="1">
      <formula>OR(AI11=祝色)</formula>
    </cfRule>
  </conditionalFormatting>
  <conditionalFormatting sqref="AK11:AL11">
    <cfRule type="expression" dxfId="11567" priority="477" stopIfTrue="1">
      <formula>OR(AK11=祝色)</formula>
    </cfRule>
  </conditionalFormatting>
  <conditionalFormatting sqref="AM11:AN11">
    <cfRule type="expression" dxfId="11566" priority="476" stopIfTrue="1">
      <formula>OR(AM11=祝色)</formula>
    </cfRule>
  </conditionalFormatting>
  <conditionalFormatting sqref="AO11:AP11">
    <cfRule type="expression" dxfId="11565" priority="475" stopIfTrue="1">
      <formula>OR(AO11=祝色)</formula>
    </cfRule>
  </conditionalFormatting>
  <conditionalFormatting sqref="AQ11:AR11">
    <cfRule type="expression" dxfId="11564" priority="474" stopIfTrue="1">
      <formula>OR(AQ11=祝色)</formula>
    </cfRule>
  </conditionalFormatting>
  <conditionalFormatting sqref="AS11:AT11">
    <cfRule type="expression" dxfId="11563" priority="473" stopIfTrue="1">
      <formula>OR(AS11=祝色)</formula>
    </cfRule>
  </conditionalFormatting>
  <conditionalFormatting sqref="AG14:AH14">
    <cfRule type="expression" dxfId="11562" priority="472" stopIfTrue="1">
      <formula>OR(AG14=祝色)</formula>
    </cfRule>
  </conditionalFormatting>
  <conditionalFormatting sqref="AI14:AJ14">
    <cfRule type="expression" dxfId="11561" priority="471" stopIfTrue="1">
      <formula>OR(AI14=祝色)</formula>
    </cfRule>
  </conditionalFormatting>
  <conditionalFormatting sqref="AK14:AL14">
    <cfRule type="expression" dxfId="11560" priority="470" stopIfTrue="1">
      <formula>OR(AK14=祝色)</formula>
    </cfRule>
  </conditionalFormatting>
  <conditionalFormatting sqref="AM14:AN14">
    <cfRule type="expression" dxfId="11559" priority="469" stopIfTrue="1">
      <formula>OR(AM14=祝色)</formula>
    </cfRule>
  </conditionalFormatting>
  <conditionalFormatting sqref="AO14:AP14">
    <cfRule type="expression" dxfId="11558" priority="468" stopIfTrue="1">
      <formula>OR(AO14=祝色)</formula>
    </cfRule>
  </conditionalFormatting>
  <conditionalFormatting sqref="AQ14:AR14">
    <cfRule type="expression" dxfId="11557" priority="467" stopIfTrue="1">
      <formula>OR(AQ14=祝色)</formula>
    </cfRule>
  </conditionalFormatting>
  <conditionalFormatting sqref="AS14:AT14">
    <cfRule type="expression" dxfId="11556" priority="466" stopIfTrue="1">
      <formula>OR(AS14=祝色)</formula>
    </cfRule>
  </conditionalFormatting>
  <conditionalFormatting sqref="AI5:AJ5">
    <cfRule type="expression" dxfId="11555" priority="463" stopIfTrue="1">
      <formula>OR(AND(WEEKDAY(AI5)=1,MONTH(AI5)&lt;&gt;MONTH(AG1)),AND(OR(AI5=祝色),MONTH(AI5)&lt;&gt;MONTH(AG1)))</formula>
    </cfRule>
    <cfRule type="expression" dxfId="11554" priority="464" stopIfTrue="1">
      <formula>MONTH(AI5)&lt;&gt;MONTH(AG1)</formula>
    </cfRule>
    <cfRule type="expression" dxfId="11553" priority="465" stopIfTrue="1">
      <formula>OR(AI5=祝色)</formula>
    </cfRule>
  </conditionalFormatting>
  <conditionalFormatting sqref="AK5:AL5">
    <cfRule type="expression" dxfId="11552" priority="460" stopIfTrue="1">
      <formula>OR(AND(WEEKDAY(AK5)=1,MONTH(AK5)&lt;&gt;MONTH(AG1)),AND(OR(AK5=祝色),MONTH(AK5)&lt;&gt;MONTH(AG1)))</formula>
    </cfRule>
    <cfRule type="expression" dxfId="11551" priority="461" stopIfTrue="1">
      <formula>MONTH(AK5)&lt;&gt;MONTH(AG1)</formula>
    </cfRule>
    <cfRule type="expression" dxfId="11550" priority="462" stopIfTrue="1">
      <formula>OR(AK5=祝色)</formula>
    </cfRule>
  </conditionalFormatting>
  <conditionalFormatting sqref="AM5:AN5">
    <cfRule type="expression" dxfId="11549" priority="457" stopIfTrue="1">
      <formula>OR(AND(WEEKDAY(AM5)=1,MONTH(AM5)&lt;&gt;MONTH(AG1)),AND(OR(AM5=祝色),MONTH(AM5)&lt;&gt;MONTH(AG1)))</formula>
    </cfRule>
    <cfRule type="expression" dxfId="11548" priority="458" stopIfTrue="1">
      <formula>MONTH(AM5)&lt;&gt;MONTH(AG1)</formula>
    </cfRule>
    <cfRule type="expression" dxfId="11547" priority="459" stopIfTrue="1">
      <formula>OR(AM5=祝色)</formula>
    </cfRule>
  </conditionalFormatting>
  <conditionalFormatting sqref="AO5:AP5">
    <cfRule type="expression" dxfId="11546" priority="454" stopIfTrue="1">
      <formula>OR(AND(WEEKDAY(AO5)=1,MONTH(AO5)&lt;&gt;MONTH(AG1)),AND(OR(AO5=祝色),MONTH(AO5)&lt;&gt;MONTH(AG1)))</formula>
    </cfRule>
    <cfRule type="expression" dxfId="11545" priority="455" stopIfTrue="1">
      <formula>MONTH(AO5)&lt;&gt;MONTH(AG1)</formula>
    </cfRule>
    <cfRule type="expression" dxfId="11544" priority="456" stopIfTrue="1">
      <formula>OR(AO5=祝色)</formula>
    </cfRule>
  </conditionalFormatting>
  <conditionalFormatting sqref="AQ5:AR5">
    <cfRule type="expression" dxfId="11543" priority="451" stopIfTrue="1">
      <formula>OR(AND(WEEKDAY(AQ5)=1,MONTH(AQ5)&lt;&gt;MONTH(AG1)),AND(OR(AQ5=祝色),MONTH(AQ5)&lt;&gt;MONTH(AG1)))</formula>
    </cfRule>
    <cfRule type="expression" dxfId="11542" priority="452" stopIfTrue="1">
      <formula>MONTH(AQ5)&lt;&gt;MONTH(AG1)</formula>
    </cfRule>
    <cfRule type="expression" dxfId="11541" priority="453" stopIfTrue="1">
      <formula>OR(AQ5=祝色)</formula>
    </cfRule>
  </conditionalFormatting>
  <conditionalFormatting sqref="AG17:AH17">
    <cfRule type="expression" dxfId="11540" priority="444" stopIfTrue="1">
      <formula>OR(AG17=祝色)</formula>
    </cfRule>
  </conditionalFormatting>
  <conditionalFormatting sqref="AI17:AJ17">
    <cfRule type="expression" dxfId="11539" priority="445" stopIfTrue="1">
      <formula>OR(AI17=祝色)</formula>
    </cfRule>
  </conditionalFormatting>
  <conditionalFormatting sqref="AK17:AL17">
    <cfRule type="expression" dxfId="11538" priority="446" stopIfTrue="1">
      <formula>OR(AK17=祝色)</formula>
    </cfRule>
  </conditionalFormatting>
  <conditionalFormatting sqref="AM17:AN17">
    <cfRule type="expression" dxfId="11537" priority="447" stopIfTrue="1">
      <formula>OR(AM17=祝色)</formula>
    </cfRule>
  </conditionalFormatting>
  <conditionalFormatting sqref="AO17:AP17">
    <cfRule type="expression" dxfId="11536" priority="448" stopIfTrue="1">
      <formula>OR(AO17=祝色)</formula>
    </cfRule>
  </conditionalFormatting>
  <conditionalFormatting sqref="AQ17:AR17">
    <cfRule type="expression" dxfId="11535" priority="449" stopIfTrue="1">
      <formula>OR(AQ17=祝色)</formula>
    </cfRule>
  </conditionalFormatting>
  <conditionalFormatting sqref="AS17:AT17">
    <cfRule type="expression" dxfId="11534" priority="450" stopIfTrue="1">
      <formula>OR(AS17=祝色)</formula>
    </cfRule>
  </conditionalFormatting>
  <conditionalFormatting sqref="AG20:AH20">
    <cfRule type="expression" dxfId="11533" priority="442" stopIfTrue="1">
      <formula>OR(AG20=祝色)</formula>
    </cfRule>
  </conditionalFormatting>
  <conditionalFormatting sqref="AI20:AJ20">
    <cfRule type="expression" dxfId="11532" priority="443" stopIfTrue="1">
      <formula>OR(AI20=祝色)</formula>
    </cfRule>
  </conditionalFormatting>
  <conditionalFormatting sqref="BI5:BJ5">
    <cfRule type="expression" dxfId="11531" priority="438" stopIfTrue="1">
      <formula>OR(BI5=祝色)</formula>
    </cfRule>
  </conditionalFormatting>
  <conditionalFormatting sqref="AW5:AX5">
    <cfRule type="expression" dxfId="11530" priority="439" stopIfTrue="1">
      <formula>OR(AND(WEEKDAY(AW5)=1,MONTH(AW5)&lt;&gt;MONTH(AW1)),AND(OR(AW5=祝色),MONTH(AW5)&lt;&gt;MONTH(AW1)))</formula>
    </cfRule>
    <cfRule type="expression" dxfId="11529" priority="440" stopIfTrue="1">
      <formula>MONTH(AW5)&lt;&gt;MONTH(AW1)</formula>
    </cfRule>
    <cfRule type="expression" dxfId="11528" priority="441" stopIfTrue="1">
      <formula>OR(AW5=祝色)</formula>
    </cfRule>
  </conditionalFormatting>
  <conditionalFormatting sqref="AW8:AX8">
    <cfRule type="expression" dxfId="11527" priority="437" stopIfTrue="1">
      <formula>OR(AW8=祝色)</formula>
    </cfRule>
  </conditionalFormatting>
  <conditionalFormatting sqref="AY8:AZ8">
    <cfRule type="expression" dxfId="11526" priority="436" stopIfTrue="1">
      <formula>OR(AY8=祝色)</formula>
    </cfRule>
  </conditionalFormatting>
  <conditionalFormatting sqref="BA8:BB8">
    <cfRule type="expression" dxfId="11525" priority="435" stopIfTrue="1">
      <formula>OR(BA8=祝色)</formula>
    </cfRule>
  </conditionalFormatting>
  <conditionalFormatting sqref="BC8:BD8">
    <cfRule type="expression" dxfId="11524" priority="434" stopIfTrue="1">
      <formula>OR(BC8=祝色)</formula>
    </cfRule>
  </conditionalFormatting>
  <conditionalFormatting sqref="BE8:BF8">
    <cfRule type="expression" dxfId="11523" priority="433" stopIfTrue="1">
      <formula>OR(BE8=祝色)</formula>
    </cfRule>
  </conditionalFormatting>
  <conditionalFormatting sqref="BG8:BH8">
    <cfRule type="expression" dxfId="11522" priority="432" stopIfTrue="1">
      <formula>OR(BG8=祝色)</formula>
    </cfRule>
  </conditionalFormatting>
  <conditionalFormatting sqref="BI8:BJ8">
    <cfRule type="expression" dxfId="11521" priority="431" stopIfTrue="1">
      <formula>OR(BI8=祝色)</formula>
    </cfRule>
  </conditionalFormatting>
  <conditionalFormatting sqref="AW11:AX11">
    <cfRule type="expression" dxfId="11520" priority="430" stopIfTrue="1">
      <formula>OR(AW11=祝色)</formula>
    </cfRule>
  </conditionalFormatting>
  <conditionalFormatting sqref="AY11:AZ11">
    <cfRule type="expression" dxfId="11519" priority="429" stopIfTrue="1">
      <formula>OR(AY11=祝色)</formula>
    </cfRule>
  </conditionalFormatting>
  <conditionalFormatting sqref="BA11:BB11">
    <cfRule type="expression" dxfId="11518" priority="428" stopIfTrue="1">
      <formula>OR(BA11=祝色)</formula>
    </cfRule>
  </conditionalFormatting>
  <conditionalFormatting sqref="BC11:BD11">
    <cfRule type="expression" dxfId="11517" priority="427" stopIfTrue="1">
      <formula>OR(BC11=祝色)</formula>
    </cfRule>
  </conditionalFormatting>
  <conditionalFormatting sqref="BE11:BF11">
    <cfRule type="expression" dxfId="11516" priority="426" stopIfTrue="1">
      <formula>OR(BE11=祝色)</formula>
    </cfRule>
  </conditionalFormatting>
  <conditionalFormatting sqref="BG11:BH11">
    <cfRule type="expression" dxfId="11515" priority="425" stopIfTrue="1">
      <formula>OR(BG11=祝色)</formula>
    </cfRule>
  </conditionalFormatting>
  <conditionalFormatting sqref="BI11:BJ11">
    <cfRule type="expression" dxfId="11514" priority="424" stopIfTrue="1">
      <formula>OR(BI11=祝色)</formula>
    </cfRule>
  </conditionalFormatting>
  <conditionalFormatting sqref="AW14:AX14">
    <cfRule type="expression" dxfId="11513" priority="423" stopIfTrue="1">
      <formula>OR(AW14=祝色)</formula>
    </cfRule>
  </conditionalFormatting>
  <conditionalFormatting sqref="AY14:AZ14">
    <cfRule type="expression" dxfId="11512" priority="422" stopIfTrue="1">
      <formula>OR(AY14=祝色)</formula>
    </cfRule>
  </conditionalFormatting>
  <conditionalFormatting sqref="BA14:BB14">
    <cfRule type="expression" dxfId="11511" priority="421" stopIfTrue="1">
      <formula>OR(BA14=祝色)</formula>
    </cfRule>
  </conditionalFormatting>
  <conditionalFormatting sqref="BC14:BD14">
    <cfRule type="expression" dxfId="11510" priority="420" stopIfTrue="1">
      <formula>OR(BC14=祝色)</formula>
    </cfRule>
  </conditionalFormatting>
  <conditionalFormatting sqref="BE14:BF14">
    <cfRule type="expression" dxfId="11509" priority="419" stopIfTrue="1">
      <formula>OR(BE14=祝色)</formula>
    </cfRule>
  </conditionalFormatting>
  <conditionalFormatting sqref="BG14:BH14">
    <cfRule type="expression" dxfId="11508" priority="418" stopIfTrue="1">
      <formula>OR(BG14=祝色)</formula>
    </cfRule>
  </conditionalFormatting>
  <conditionalFormatting sqref="BI14:BJ14">
    <cfRule type="expression" dxfId="11507" priority="417" stopIfTrue="1">
      <formula>OR(BI14=祝色)</formula>
    </cfRule>
  </conditionalFormatting>
  <conditionalFormatting sqref="AY5:AZ5">
    <cfRule type="expression" dxfId="11506" priority="414" stopIfTrue="1">
      <formula>OR(AND(WEEKDAY(AY5)=1,MONTH(AY5)&lt;&gt;MONTH(AW1)),AND(OR(AY5=祝色),MONTH(AY5)&lt;&gt;MONTH(AW1)))</formula>
    </cfRule>
    <cfRule type="expression" dxfId="11505" priority="415" stopIfTrue="1">
      <formula>MONTH(AY5)&lt;&gt;MONTH(AW1)</formula>
    </cfRule>
    <cfRule type="expression" dxfId="11504" priority="416" stopIfTrue="1">
      <formula>OR(AY5=祝色)</formula>
    </cfRule>
  </conditionalFormatting>
  <conditionalFormatting sqref="BA5:BB5">
    <cfRule type="expression" dxfId="11503" priority="411" stopIfTrue="1">
      <formula>OR(AND(WEEKDAY(BA5)=1,MONTH(BA5)&lt;&gt;MONTH(AW1)),AND(OR(BA5=祝色),MONTH(BA5)&lt;&gt;MONTH(AW1)))</formula>
    </cfRule>
    <cfRule type="expression" dxfId="11502" priority="412" stopIfTrue="1">
      <formula>MONTH(BA5)&lt;&gt;MONTH(AW1)</formula>
    </cfRule>
    <cfRule type="expression" dxfId="11501" priority="413" stopIfTrue="1">
      <formula>OR(BA5=祝色)</formula>
    </cfRule>
  </conditionalFormatting>
  <conditionalFormatting sqref="BC5:BD5">
    <cfRule type="expression" dxfId="11500" priority="408" stopIfTrue="1">
      <formula>OR(AND(WEEKDAY(BC5)=1,MONTH(BC5)&lt;&gt;MONTH(AW1)),AND(OR(BC5=祝色),MONTH(BC5)&lt;&gt;MONTH(AW1)))</formula>
    </cfRule>
    <cfRule type="expression" dxfId="11499" priority="409" stopIfTrue="1">
      <formula>MONTH(BC5)&lt;&gt;MONTH(AW1)</formula>
    </cfRule>
    <cfRule type="expression" dxfId="11498" priority="410" stopIfTrue="1">
      <formula>OR(BC5=祝色)</formula>
    </cfRule>
  </conditionalFormatting>
  <conditionalFormatting sqref="BE5:BF5">
    <cfRule type="expression" dxfId="11497" priority="405" stopIfTrue="1">
      <formula>OR(AND(WEEKDAY(BE5)=1,MONTH(BE5)&lt;&gt;MONTH(AW1)),AND(OR(BE5=祝色),MONTH(BE5)&lt;&gt;MONTH(AW1)))</formula>
    </cfRule>
    <cfRule type="expression" dxfId="11496" priority="406" stopIfTrue="1">
      <formula>MONTH(BE5)&lt;&gt;MONTH(AW1)</formula>
    </cfRule>
    <cfRule type="expression" dxfId="11495" priority="407" stopIfTrue="1">
      <formula>OR(BE5=祝色)</formula>
    </cfRule>
  </conditionalFormatting>
  <conditionalFormatting sqref="BG5:BH5">
    <cfRule type="expression" dxfId="11494" priority="402" stopIfTrue="1">
      <formula>OR(AND(WEEKDAY(BG5)=1,MONTH(BG5)&lt;&gt;MONTH(AW1)),AND(OR(BG5=祝色),MONTH(BG5)&lt;&gt;MONTH(AW1)))</formula>
    </cfRule>
    <cfRule type="expression" dxfId="11493" priority="403" stopIfTrue="1">
      <formula>MONTH(BG5)&lt;&gt;MONTH(AW1)</formula>
    </cfRule>
    <cfRule type="expression" dxfId="11492" priority="404" stopIfTrue="1">
      <formula>OR(BG5=祝色)</formula>
    </cfRule>
  </conditionalFormatting>
  <conditionalFormatting sqref="AW17:AX17">
    <cfRule type="expression" dxfId="11491" priority="395" stopIfTrue="1">
      <formula>OR(AW17=祝色)</formula>
    </cfRule>
  </conditionalFormatting>
  <conditionalFormatting sqref="AY17:AZ17">
    <cfRule type="expression" dxfId="11490" priority="396" stopIfTrue="1">
      <formula>OR(AY17=祝色)</formula>
    </cfRule>
  </conditionalFormatting>
  <conditionalFormatting sqref="BA17:BB17">
    <cfRule type="expression" dxfId="11489" priority="397" stopIfTrue="1">
      <formula>OR(BA17=祝色)</formula>
    </cfRule>
  </conditionalFormatting>
  <conditionalFormatting sqref="BC17:BD17">
    <cfRule type="expression" dxfId="11488" priority="398" stopIfTrue="1">
      <formula>OR(BC17=祝色)</formula>
    </cfRule>
  </conditionalFormatting>
  <conditionalFormatting sqref="BE17:BF17">
    <cfRule type="expression" dxfId="11487" priority="399" stopIfTrue="1">
      <formula>OR(BE17=祝色)</formula>
    </cfRule>
  </conditionalFormatting>
  <conditionalFormatting sqref="BG17:BH17">
    <cfRule type="expression" dxfId="11486" priority="400" stopIfTrue="1">
      <formula>OR(BG17=祝色)</formula>
    </cfRule>
  </conditionalFormatting>
  <conditionalFormatting sqref="BI17:BJ17">
    <cfRule type="expression" dxfId="11485" priority="401" stopIfTrue="1">
      <formula>OR(BI17=祝色)</formula>
    </cfRule>
  </conditionalFormatting>
  <conditionalFormatting sqref="AW20:AX20">
    <cfRule type="expression" dxfId="11484" priority="393" stopIfTrue="1">
      <formula>OR(AW20=祝色)</formula>
    </cfRule>
  </conditionalFormatting>
  <conditionalFormatting sqref="AY20:AZ20">
    <cfRule type="expression" dxfId="11483" priority="394" stopIfTrue="1">
      <formula>OR(AY20=祝色)</formula>
    </cfRule>
  </conditionalFormatting>
  <conditionalFormatting sqref="BY5:BZ5">
    <cfRule type="expression" dxfId="11482" priority="389" stopIfTrue="1">
      <formula>OR(BY5=祝色)</formula>
    </cfRule>
  </conditionalFormatting>
  <conditionalFormatting sqref="BM5:BN5">
    <cfRule type="expression" dxfId="11481" priority="390" stopIfTrue="1">
      <formula>OR(AND(WEEKDAY(BM5)=1,MONTH(BM5)&lt;&gt;MONTH(BM1)),AND(OR(BM5=祝色),MONTH(BM5)&lt;&gt;MONTH(BM1)))</formula>
    </cfRule>
    <cfRule type="expression" dxfId="11480" priority="391" stopIfTrue="1">
      <formula>MONTH(BM5)&lt;&gt;MONTH(BM1)</formula>
    </cfRule>
    <cfRule type="expression" dxfId="11479" priority="392" stopIfTrue="1">
      <formula>OR(BM5=祝色)</formula>
    </cfRule>
  </conditionalFormatting>
  <conditionalFormatting sqref="BM8:BN8">
    <cfRule type="expression" dxfId="11478" priority="388" stopIfTrue="1">
      <formula>OR(BM8=祝色)</formula>
    </cfRule>
  </conditionalFormatting>
  <conditionalFormatting sqref="BO8:BP8">
    <cfRule type="expression" dxfId="11477" priority="387" stopIfTrue="1">
      <formula>OR(BO8=祝色)</formula>
    </cfRule>
  </conditionalFormatting>
  <conditionalFormatting sqref="BQ8:BR8">
    <cfRule type="expression" dxfId="11476" priority="386" stopIfTrue="1">
      <formula>OR(BQ8=祝色)</formula>
    </cfRule>
  </conditionalFormatting>
  <conditionalFormatting sqref="BS8:BT8">
    <cfRule type="expression" dxfId="11475" priority="385" stopIfTrue="1">
      <formula>OR(BS8=祝色)</formula>
    </cfRule>
  </conditionalFormatting>
  <conditionalFormatting sqref="BU8:BV8">
    <cfRule type="expression" dxfId="11474" priority="384" stopIfTrue="1">
      <formula>OR(BU8=祝色)</formula>
    </cfRule>
  </conditionalFormatting>
  <conditionalFormatting sqref="BW8:BX8">
    <cfRule type="expression" dxfId="11473" priority="383" stopIfTrue="1">
      <formula>OR(BW8=祝色)</formula>
    </cfRule>
  </conditionalFormatting>
  <conditionalFormatting sqref="BY8:BZ8">
    <cfRule type="expression" dxfId="11472" priority="382" stopIfTrue="1">
      <formula>OR(BY8=祝色)</formula>
    </cfRule>
  </conditionalFormatting>
  <conditionalFormatting sqref="BM11:BN11">
    <cfRule type="expression" dxfId="11471" priority="381" stopIfTrue="1">
      <formula>OR(BM11=祝色)</formula>
    </cfRule>
  </conditionalFormatting>
  <conditionalFormatting sqref="BO11:BP11">
    <cfRule type="expression" dxfId="11470" priority="380" stopIfTrue="1">
      <formula>OR(BO11=祝色)</formula>
    </cfRule>
  </conditionalFormatting>
  <conditionalFormatting sqref="BQ11:BR11">
    <cfRule type="expression" dxfId="11469" priority="379" stopIfTrue="1">
      <formula>OR(BQ11=祝色)</formula>
    </cfRule>
  </conditionalFormatting>
  <conditionalFormatting sqref="BS11:BT11">
    <cfRule type="expression" dxfId="11468" priority="378" stopIfTrue="1">
      <formula>OR(BS11=祝色)</formula>
    </cfRule>
  </conditionalFormatting>
  <conditionalFormatting sqref="BU11:BV11">
    <cfRule type="expression" dxfId="11467" priority="377" stopIfTrue="1">
      <formula>OR(BU11=祝色)</formula>
    </cfRule>
  </conditionalFormatting>
  <conditionalFormatting sqref="BW11:BX11">
    <cfRule type="expression" dxfId="11466" priority="376" stopIfTrue="1">
      <formula>OR(BW11=祝色)</formula>
    </cfRule>
  </conditionalFormatting>
  <conditionalFormatting sqref="BY11:BZ11">
    <cfRule type="expression" dxfId="11465" priority="375" stopIfTrue="1">
      <formula>OR(BY11=祝色)</formula>
    </cfRule>
  </conditionalFormatting>
  <conditionalFormatting sqref="BM14:BN14">
    <cfRule type="expression" dxfId="11464" priority="374" stopIfTrue="1">
      <formula>OR(BM14=祝色)</formula>
    </cfRule>
  </conditionalFormatting>
  <conditionalFormatting sqref="BO14:BP14">
    <cfRule type="expression" dxfId="11463" priority="373" stopIfTrue="1">
      <formula>OR(BO14=祝色)</formula>
    </cfRule>
  </conditionalFormatting>
  <conditionalFormatting sqref="BQ14:BR14">
    <cfRule type="expression" dxfId="11462" priority="372" stopIfTrue="1">
      <formula>OR(BQ14=祝色)</formula>
    </cfRule>
  </conditionalFormatting>
  <conditionalFormatting sqref="BS14:BT14">
    <cfRule type="expression" dxfId="11461" priority="371" stopIfTrue="1">
      <formula>OR(BS14=祝色)</formula>
    </cfRule>
  </conditionalFormatting>
  <conditionalFormatting sqref="BU14:BV14">
    <cfRule type="expression" dxfId="11460" priority="370" stopIfTrue="1">
      <formula>OR(BU14=祝色)</formula>
    </cfRule>
  </conditionalFormatting>
  <conditionalFormatting sqref="BW14:BX14">
    <cfRule type="expression" dxfId="11459" priority="369" stopIfTrue="1">
      <formula>OR(BW14=祝色)</formula>
    </cfRule>
  </conditionalFormatting>
  <conditionalFormatting sqref="BY14:BZ14">
    <cfRule type="expression" dxfId="11458" priority="368" stopIfTrue="1">
      <formula>OR(BY14=祝色)</formula>
    </cfRule>
  </conditionalFormatting>
  <conditionalFormatting sqref="BO5:BP5">
    <cfRule type="expression" dxfId="11457" priority="365" stopIfTrue="1">
      <formula>OR(AND(WEEKDAY(BO5)=1,MONTH(BO5)&lt;&gt;MONTH(BM1)),AND(OR(BO5=祝色),MONTH(BO5)&lt;&gt;MONTH(BM1)))</formula>
    </cfRule>
    <cfRule type="expression" dxfId="11456" priority="366" stopIfTrue="1">
      <formula>MONTH(BO5)&lt;&gt;MONTH(BM1)</formula>
    </cfRule>
    <cfRule type="expression" dxfId="11455" priority="367" stopIfTrue="1">
      <formula>OR(BO5=祝色)</formula>
    </cfRule>
  </conditionalFormatting>
  <conditionalFormatting sqref="BQ5:BR5">
    <cfRule type="expression" dxfId="11454" priority="362" stopIfTrue="1">
      <formula>OR(AND(WEEKDAY(BQ5)=1,MONTH(BQ5)&lt;&gt;MONTH(BM1)),AND(OR(BQ5=祝色),MONTH(BQ5)&lt;&gt;MONTH(BM1)))</formula>
    </cfRule>
    <cfRule type="expression" dxfId="11453" priority="363" stopIfTrue="1">
      <formula>MONTH(BQ5)&lt;&gt;MONTH(BM1)</formula>
    </cfRule>
    <cfRule type="expression" dxfId="11452" priority="364" stopIfTrue="1">
      <formula>OR(BQ5=祝色)</formula>
    </cfRule>
  </conditionalFormatting>
  <conditionalFormatting sqref="BS5:BT5">
    <cfRule type="expression" dxfId="11451" priority="359" stopIfTrue="1">
      <formula>OR(AND(WEEKDAY(BS5)=1,MONTH(BS5)&lt;&gt;MONTH(BM1)),AND(OR(BS5=祝色),MONTH(BS5)&lt;&gt;MONTH(BM1)))</formula>
    </cfRule>
    <cfRule type="expression" dxfId="11450" priority="360" stopIfTrue="1">
      <formula>MONTH(BS5)&lt;&gt;MONTH(BM1)</formula>
    </cfRule>
    <cfRule type="expression" dxfId="11449" priority="361" stopIfTrue="1">
      <formula>OR(BS5=祝色)</formula>
    </cfRule>
  </conditionalFormatting>
  <conditionalFormatting sqref="BU5:BV5">
    <cfRule type="expression" dxfId="11448" priority="356" stopIfTrue="1">
      <formula>OR(AND(WEEKDAY(BU5)=1,MONTH(BU5)&lt;&gt;MONTH(BM1)),AND(OR(BU5=祝色),MONTH(BU5)&lt;&gt;MONTH(BM1)))</formula>
    </cfRule>
    <cfRule type="expression" dxfId="11447" priority="357" stopIfTrue="1">
      <formula>MONTH(BU5)&lt;&gt;MONTH(BM1)</formula>
    </cfRule>
    <cfRule type="expression" dxfId="11446" priority="358" stopIfTrue="1">
      <formula>OR(BU5=祝色)</formula>
    </cfRule>
  </conditionalFormatting>
  <conditionalFormatting sqref="BW5:BX5">
    <cfRule type="expression" dxfId="11445" priority="353" stopIfTrue="1">
      <formula>OR(AND(WEEKDAY(BW5)=1,MONTH(BW5)&lt;&gt;MONTH(BM1)),AND(OR(BW5=祝色),MONTH(BW5)&lt;&gt;MONTH(BM1)))</formula>
    </cfRule>
    <cfRule type="expression" dxfId="11444" priority="354" stopIfTrue="1">
      <formula>MONTH(BW5)&lt;&gt;MONTH(BM1)</formula>
    </cfRule>
    <cfRule type="expression" dxfId="11443" priority="355" stopIfTrue="1">
      <formula>OR(BW5=祝色)</formula>
    </cfRule>
  </conditionalFormatting>
  <conditionalFormatting sqref="BM17:BN17">
    <cfRule type="expression" dxfId="11442" priority="346" stopIfTrue="1">
      <formula>OR(BM17=祝色)</formula>
    </cfRule>
  </conditionalFormatting>
  <conditionalFormatting sqref="BO17:BP17">
    <cfRule type="expression" dxfId="11441" priority="347" stopIfTrue="1">
      <formula>OR(BO17=祝色)</formula>
    </cfRule>
  </conditionalFormatting>
  <conditionalFormatting sqref="BQ17:BR17">
    <cfRule type="expression" dxfId="11440" priority="348" stopIfTrue="1">
      <formula>OR(BQ17=祝色)</formula>
    </cfRule>
  </conditionalFormatting>
  <conditionalFormatting sqref="BS17:BT17">
    <cfRule type="expression" dxfId="11439" priority="349" stopIfTrue="1">
      <formula>OR(BS17=祝色)</formula>
    </cfRule>
  </conditionalFormatting>
  <conditionalFormatting sqref="BU17:BV17">
    <cfRule type="expression" dxfId="11438" priority="350" stopIfTrue="1">
      <formula>OR(BU17=祝色)</formula>
    </cfRule>
  </conditionalFormatting>
  <conditionalFormatting sqref="BW17:BX17">
    <cfRule type="expression" dxfId="11437" priority="351" stopIfTrue="1">
      <formula>OR(BW17=祝色)</formula>
    </cfRule>
  </conditionalFormatting>
  <conditionalFormatting sqref="BY17:BZ17">
    <cfRule type="expression" dxfId="11436" priority="352" stopIfTrue="1">
      <formula>OR(BY17=祝色)</formula>
    </cfRule>
  </conditionalFormatting>
  <conditionalFormatting sqref="BM20:BN20">
    <cfRule type="expression" dxfId="11435" priority="344" stopIfTrue="1">
      <formula>OR(BM20=祝色)</formula>
    </cfRule>
  </conditionalFormatting>
  <conditionalFormatting sqref="BO20:BP20">
    <cfRule type="expression" dxfId="11434" priority="345" stopIfTrue="1">
      <formula>OR(BO20=祝色)</formula>
    </cfRule>
  </conditionalFormatting>
  <conditionalFormatting sqref="CO5:CP5">
    <cfRule type="expression" dxfId="11433" priority="340" stopIfTrue="1">
      <formula>OR(CO5=祝色)</formula>
    </cfRule>
  </conditionalFormatting>
  <conditionalFormatting sqref="CC5:CD5">
    <cfRule type="expression" dxfId="11432" priority="341" stopIfTrue="1">
      <formula>OR(AND(WEEKDAY(CC5)=1,MONTH(CC5)&lt;&gt;MONTH(CC1)),AND(OR(CC5=祝色),MONTH(CC5)&lt;&gt;MONTH(CC1)))</formula>
    </cfRule>
    <cfRule type="expression" dxfId="11431" priority="342" stopIfTrue="1">
      <formula>MONTH(CC5)&lt;&gt;MONTH(CC1)</formula>
    </cfRule>
    <cfRule type="expression" dxfId="11430" priority="343" stopIfTrue="1">
      <formula>OR(CC5=祝色)</formula>
    </cfRule>
  </conditionalFormatting>
  <conditionalFormatting sqref="CC8:CD8">
    <cfRule type="expression" dxfId="11429" priority="339" stopIfTrue="1">
      <formula>OR(CC8=祝色)</formula>
    </cfRule>
  </conditionalFormatting>
  <conditionalFormatting sqref="CE8:CF8">
    <cfRule type="expression" dxfId="11428" priority="338" stopIfTrue="1">
      <formula>OR(CE8=祝色)</formula>
    </cfRule>
  </conditionalFormatting>
  <conditionalFormatting sqref="CG8:CH8">
    <cfRule type="expression" dxfId="11427" priority="337" stopIfTrue="1">
      <formula>OR(CG8=祝色)</formula>
    </cfRule>
  </conditionalFormatting>
  <conditionalFormatting sqref="CI8:CJ8">
    <cfRule type="expression" dxfId="11426" priority="336" stopIfTrue="1">
      <formula>OR(CI8=祝色)</formula>
    </cfRule>
  </conditionalFormatting>
  <conditionalFormatting sqref="CK8:CL8">
    <cfRule type="expression" dxfId="11425" priority="335" stopIfTrue="1">
      <formula>OR(CK8=祝色)</formula>
    </cfRule>
  </conditionalFormatting>
  <conditionalFormatting sqref="CM8:CN8">
    <cfRule type="expression" dxfId="11424" priority="334" stopIfTrue="1">
      <formula>OR(CM8=祝色)</formula>
    </cfRule>
  </conditionalFormatting>
  <conditionalFormatting sqref="CO8:CP8">
    <cfRule type="expression" dxfId="11423" priority="333" stopIfTrue="1">
      <formula>OR(CO8=祝色)</formula>
    </cfRule>
  </conditionalFormatting>
  <conditionalFormatting sqref="CC11:CD11">
    <cfRule type="expression" dxfId="11422" priority="332" stopIfTrue="1">
      <formula>OR(CC11=祝色)</formula>
    </cfRule>
  </conditionalFormatting>
  <conditionalFormatting sqref="CE11:CF11">
    <cfRule type="expression" dxfId="11421" priority="331" stopIfTrue="1">
      <formula>OR(CE11=祝色)</formula>
    </cfRule>
  </conditionalFormatting>
  <conditionalFormatting sqref="CG11:CH11">
    <cfRule type="expression" dxfId="11420" priority="330" stopIfTrue="1">
      <formula>OR(CG11=祝色)</formula>
    </cfRule>
  </conditionalFormatting>
  <conditionalFormatting sqref="CI11:CJ11">
    <cfRule type="expression" dxfId="11419" priority="329" stopIfTrue="1">
      <formula>OR(CI11=祝色)</formula>
    </cfRule>
  </conditionalFormatting>
  <conditionalFormatting sqref="CK11:CL11">
    <cfRule type="expression" dxfId="11418" priority="328" stopIfTrue="1">
      <formula>OR(CK11=祝色)</formula>
    </cfRule>
  </conditionalFormatting>
  <conditionalFormatting sqref="CM11:CN11">
    <cfRule type="expression" dxfId="11417" priority="327" stopIfTrue="1">
      <formula>OR(CM11=祝色)</formula>
    </cfRule>
  </conditionalFormatting>
  <conditionalFormatting sqref="CO11:CP11">
    <cfRule type="expression" dxfId="11416" priority="326" stopIfTrue="1">
      <formula>OR(CO11=祝色)</formula>
    </cfRule>
  </conditionalFormatting>
  <conditionalFormatting sqref="CC14:CD14">
    <cfRule type="expression" dxfId="11415" priority="325" stopIfTrue="1">
      <formula>OR(CC14=祝色)</formula>
    </cfRule>
  </conditionalFormatting>
  <conditionalFormatting sqref="CE14:CF14">
    <cfRule type="expression" dxfId="11414" priority="324" stopIfTrue="1">
      <formula>OR(CE14=祝色)</formula>
    </cfRule>
  </conditionalFormatting>
  <conditionalFormatting sqref="CG14:CH14">
    <cfRule type="expression" dxfId="11413" priority="323" stopIfTrue="1">
      <formula>OR(CG14=祝色)</formula>
    </cfRule>
  </conditionalFormatting>
  <conditionalFormatting sqref="CI14:CJ14">
    <cfRule type="expression" dxfId="11412" priority="322" stopIfTrue="1">
      <formula>OR(CI14=祝色)</formula>
    </cfRule>
  </conditionalFormatting>
  <conditionalFormatting sqref="CK14:CL14">
    <cfRule type="expression" dxfId="11411" priority="321" stopIfTrue="1">
      <formula>OR(CK14=祝色)</formula>
    </cfRule>
  </conditionalFormatting>
  <conditionalFormatting sqref="CM14:CN14">
    <cfRule type="expression" dxfId="11410" priority="320" stopIfTrue="1">
      <formula>OR(CM14=祝色)</formula>
    </cfRule>
  </conditionalFormatting>
  <conditionalFormatting sqref="CO14:CP14">
    <cfRule type="expression" dxfId="11409" priority="319" stopIfTrue="1">
      <formula>OR(CO14=祝色)</formula>
    </cfRule>
  </conditionalFormatting>
  <conditionalFormatting sqref="CE5:CF5">
    <cfRule type="expression" dxfId="11408" priority="316" stopIfTrue="1">
      <formula>OR(AND(WEEKDAY(CE5)=1,MONTH(CE5)&lt;&gt;MONTH(CC1)),AND(OR(CE5=祝色),MONTH(CE5)&lt;&gt;MONTH(CC1)))</formula>
    </cfRule>
    <cfRule type="expression" dxfId="11407" priority="317" stopIfTrue="1">
      <formula>MONTH(CE5)&lt;&gt;MONTH(CC1)</formula>
    </cfRule>
    <cfRule type="expression" dxfId="11406" priority="318" stopIfTrue="1">
      <formula>OR(CE5=祝色)</formula>
    </cfRule>
  </conditionalFormatting>
  <conditionalFormatting sqref="CG5:CH5">
    <cfRule type="expression" dxfId="11405" priority="313" stopIfTrue="1">
      <formula>OR(AND(WEEKDAY(CG5)=1,MONTH(CG5)&lt;&gt;MONTH(CC1)),AND(OR(CG5=祝色),MONTH(CG5)&lt;&gt;MONTH(CC1)))</formula>
    </cfRule>
    <cfRule type="expression" dxfId="11404" priority="314" stopIfTrue="1">
      <formula>MONTH(CG5)&lt;&gt;MONTH(CC1)</formula>
    </cfRule>
    <cfRule type="expression" dxfId="11403" priority="315" stopIfTrue="1">
      <formula>OR(CG5=祝色)</formula>
    </cfRule>
  </conditionalFormatting>
  <conditionalFormatting sqref="CI5:CJ5">
    <cfRule type="expression" dxfId="11402" priority="310" stopIfTrue="1">
      <formula>OR(AND(WEEKDAY(CI5)=1,MONTH(CI5)&lt;&gt;MONTH(CC1)),AND(OR(CI5=祝色),MONTH(CI5)&lt;&gt;MONTH(CC1)))</formula>
    </cfRule>
    <cfRule type="expression" dxfId="11401" priority="311" stopIfTrue="1">
      <formula>MONTH(CI5)&lt;&gt;MONTH(CC1)</formula>
    </cfRule>
    <cfRule type="expression" dxfId="11400" priority="312" stopIfTrue="1">
      <formula>OR(CI5=祝色)</formula>
    </cfRule>
  </conditionalFormatting>
  <conditionalFormatting sqref="CK5:CL5">
    <cfRule type="expression" dxfId="11399" priority="307" stopIfTrue="1">
      <formula>OR(AND(WEEKDAY(CK5)=1,MONTH(CK5)&lt;&gt;MONTH(CC1)),AND(OR(CK5=祝色),MONTH(CK5)&lt;&gt;MONTH(CC1)))</formula>
    </cfRule>
    <cfRule type="expression" dxfId="11398" priority="308" stopIfTrue="1">
      <formula>MONTH(CK5)&lt;&gt;MONTH(CC1)</formula>
    </cfRule>
    <cfRule type="expression" dxfId="11397" priority="309" stopIfTrue="1">
      <formula>OR(CK5=祝色)</formula>
    </cfRule>
  </conditionalFormatting>
  <conditionalFormatting sqref="CM5:CN5">
    <cfRule type="expression" dxfId="11396" priority="304" stopIfTrue="1">
      <formula>OR(AND(WEEKDAY(CM5)=1,MONTH(CM5)&lt;&gt;MONTH(CC1)),AND(OR(CM5=祝色),MONTH(CM5)&lt;&gt;MONTH(CC1)))</formula>
    </cfRule>
    <cfRule type="expression" dxfId="11395" priority="305" stopIfTrue="1">
      <formula>MONTH(CM5)&lt;&gt;MONTH(CC1)</formula>
    </cfRule>
    <cfRule type="expression" dxfId="11394" priority="306" stopIfTrue="1">
      <formula>OR(CM5=祝色)</formula>
    </cfRule>
  </conditionalFormatting>
  <conditionalFormatting sqref="CC17:CD17">
    <cfRule type="expression" dxfId="11393" priority="297" stopIfTrue="1">
      <formula>OR(CC17=祝色)</formula>
    </cfRule>
  </conditionalFormatting>
  <conditionalFormatting sqref="CE17:CF17">
    <cfRule type="expression" dxfId="11392" priority="298" stopIfTrue="1">
      <formula>OR(CE17=祝色)</formula>
    </cfRule>
  </conditionalFormatting>
  <conditionalFormatting sqref="CG17:CH17">
    <cfRule type="expression" dxfId="11391" priority="299" stopIfTrue="1">
      <formula>OR(CG17=祝色)</formula>
    </cfRule>
  </conditionalFormatting>
  <conditionalFormatting sqref="CI17:CJ17">
    <cfRule type="expression" dxfId="11390" priority="300" stopIfTrue="1">
      <formula>OR(CI17=祝色)</formula>
    </cfRule>
  </conditionalFormatting>
  <conditionalFormatting sqref="CK17:CL17">
    <cfRule type="expression" dxfId="11389" priority="301" stopIfTrue="1">
      <formula>OR(CK17=祝色)</formula>
    </cfRule>
  </conditionalFormatting>
  <conditionalFormatting sqref="CM17:CN17">
    <cfRule type="expression" dxfId="11388" priority="302" stopIfTrue="1">
      <formula>OR(CM17=祝色)</formula>
    </cfRule>
  </conditionalFormatting>
  <conditionalFormatting sqref="CO17:CP17">
    <cfRule type="expression" dxfId="11387" priority="303" stopIfTrue="1">
      <formula>OR(CO17=祝色)</formula>
    </cfRule>
  </conditionalFormatting>
  <conditionalFormatting sqref="CC20:CD20">
    <cfRule type="expression" dxfId="11386" priority="295" stopIfTrue="1">
      <formula>OR(CC20=祝色)</formula>
    </cfRule>
  </conditionalFormatting>
  <conditionalFormatting sqref="CE20:CF20">
    <cfRule type="expression" dxfId="11385" priority="296" stopIfTrue="1">
      <formula>OR(CE20=祝色)</formula>
    </cfRule>
  </conditionalFormatting>
  <conditionalFormatting sqref="M28:N28">
    <cfRule type="expression" dxfId="11384" priority="291" stopIfTrue="1">
      <formula>OR(M28=祝色)</formula>
    </cfRule>
  </conditionalFormatting>
  <conditionalFormatting sqref="A28:B28">
    <cfRule type="expression" dxfId="11383" priority="292" stopIfTrue="1">
      <formula>OR(AND(WEEKDAY(A28)=1,MONTH(A28)&lt;&gt;MONTH(A24)),AND(OR(A28=祝色),MONTH(A28)&lt;&gt;MONTH(A24)))</formula>
    </cfRule>
    <cfRule type="expression" dxfId="11382" priority="293" stopIfTrue="1">
      <formula>MONTH(A28)&lt;&gt;MONTH(A24)</formula>
    </cfRule>
    <cfRule type="expression" dxfId="11381" priority="294" stopIfTrue="1">
      <formula>OR(A28=祝色)</formula>
    </cfRule>
  </conditionalFormatting>
  <conditionalFormatting sqref="A31:B31">
    <cfRule type="expression" dxfId="11380" priority="290" stopIfTrue="1">
      <formula>OR(A31=祝色)</formula>
    </cfRule>
  </conditionalFormatting>
  <conditionalFormatting sqref="C31:D31">
    <cfRule type="expression" dxfId="11379" priority="289" stopIfTrue="1">
      <formula>OR(C31=祝色)</formula>
    </cfRule>
  </conditionalFormatting>
  <conditionalFormatting sqref="E31:F31">
    <cfRule type="expression" dxfId="11378" priority="288" stopIfTrue="1">
      <formula>OR(E31=祝色)</formula>
    </cfRule>
  </conditionalFormatting>
  <conditionalFormatting sqref="G31:H31">
    <cfRule type="expression" dxfId="11377" priority="287" stopIfTrue="1">
      <formula>OR(G31=祝色)</formula>
    </cfRule>
  </conditionalFormatting>
  <conditionalFormatting sqref="I31:J31">
    <cfRule type="expression" dxfId="11376" priority="286" stopIfTrue="1">
      <formula>OR(I31=祝色)</formula>
    </cfRule>
  </conditionalFormatting>
  <conditionalFormatting sqref="K31:L31">
    <cfRule type="expression" dxfId="11375" priority="285" stopIfTrue="1">
      <formula>OR(K31=祝色)</formula>
    </cfRule>
  </conditionalFormatting>
  <conditionalFormatting sqref="M31:N31">
    <cfRule type="expression" dxfId="11374" priority="284" stopIfTrue="1">
      <formula>OR(M31=祝色)</formula>
    </cfRule>
  </conditionalFormatting>
  <conditionalFormatting sqref="A34:B34">
    <cfRule type="expression" dxfId="11373" priority="283" stopIfTrue="1">
      <formula>OR(A34=祝色)</formula>
    </cfRule>
  </conditionalFormatting>
  <conditionalFormatting sqref="C34:D34">
    <cfRule type="expression" dxfId="11372" priority="282" stopIfTrue="1">
      <formula>OR(C34=祝色)</formula>
    </cfRule>
  </conditionalFormatting>
  <conditionalFormatting sqref="E34:F34">
    <cfRule type="expression" dxfId="11371" priority="281" stopIfTrue="1">
      <formula>OR(E34=祝色)</formula>
    </cfRule>
  </conditionalFormatting>
  <conditionalFormatting sqref="G34:H34">
    <cfRule type="expression" dxfId="11370" priority="280" stopIfTrue="1">
      <formula>OR(G34=祝色)</formula>
    </cfRule>
  </conditionalFormatting>
  <conditionalFormatting sqref="I34:J34">
    <cfRule type="expression" dxfId="11369" priority="279" stopIfTrue="1">
      <formula>OR(I34=祝色)</formula>
    </cfRule>
  </conditionalFormatting>
  <conditionalFormatting sqref="K34:L34">
    <cfRule type="expression" dxfId="11368" priority="278" stopIfTrue="1">
      <formula>OR(K34=祝色)</formula>
    </cfRule>
  </conditionalFormatting>
  <conditionalFormatting sqref="M34:N34">
    <cfRule type="expression" dxfId="11367" priority="277" stopIfTrue="1">
      <formula>OR(M34=祝色)</formula>
    </cfRule>
  </conditionalFormatting>
  <conditionalFormatting sqref="A37:B37">
    <cfRule type="expression" dxfId="11366" priority="276" stopIfTrue="1">
      <formula>OR(A37=祝色)</formula>
    </cfRule>
  </conditionalFormatting>
  <conditionalFormatting sqref="C37:D37">
    <cfRule type="expression" dxfId="11365" priority="275" stopIfTrue="1">
      <formula>OR(C37=祝色)</formula>
    </cfRule>
  </conditionalFormatting>
  <conditionalFormatting sqref="E37:F37">
    <cfRule type="expression" dxfId="11364" priority="274" stopIfTrue="1">
      <formula>OR(E37=祝色)</formula>
    </cfRule>
  </conditionalFormatting>
  <conditionalFormatting sqref="G37:H37">
    <cfRule type="expression" dxfId="11363" priority="273" stopIfTrue="1">
      <formula>OR(G37=祝色)</formula>
    </cfRule>
  </conditionalFormatting>
  <conditionalFormatting sqref="I37:J37">
    <cfRule type="expression" dxfId="11362" priority="272" stopIfTrue="1">
      <formula>OR(I37=祝色)</formula>
    </cfRule>
  </conditionalFormatting>
  <conditionalFormatting sqref="K37:L37">
    <cfRule type="expression" dxfId="11361" priority="271" stopIfTrue="1">
      <formula>OR(K37=祝色)</formula>
    </cfRule>
  </conditionalFormatting>
  <conditionalFormatting sqref="M37:N37">
    <cfRule type="expression" dxfId="11360" priority="270" stopIfTrue="1">
      <formula>OR(M37=祝色)</formula>
    </cfRule>
  </conditionalFormatting>
  <conditionalFormatting sqref="C28:D28">
    <cfRule type="expression" dxfId="11359" priority="267" stopIfTrue="1">
      <formula>OR(AND(WEEKDAY(C28)=1,MONTH(C28)&lt;&gt;MONTH(A24)),AND(OR(C28=祝色),MONTH(C28)&lt;&gt;MONTH(A24)))</formula>
    </cfRule>
    <cfRule type="expression" dxfId="11358" priority="268" stopIfTrue="1">
      <formula>MONTH(C28)&lt;&gt;MONTH(A24)</formula>
    </cfRule>
    <cfRule type="expression" dxfId="11357" priority="269" stopIfTrue="1">
      <formula>OR(C28=祝色)</formula>
    </cfRule>
  </conditionalFormatting>
  <conditionalFormatting sqref="E28:F28">
    <cfRule type="expression" dxfId="11356" priority="264" stopIfTrue="1">
      <formula>OR(AND(WEEKDAY(E28)=1,MONTH(E28)&lt;&gt;MONTH(A24)),AND(OR(E28=祝色),MONTH(E28)&lt;&gt;MONTH(A24)))</formula>
    </cfRule>
    <cfRule type="expression" dxfId="11355" priority="265" stopIfTrue="1">
      <formula>MONTH(E28)&lt;&gt;MONTH(A24)</formula>
    </cfRule>
    <cfRule type="expression" dxfId="11354" priority="266" stopIfTrue="1">
      <formula>OR(E28=祝色)</formula>
    </cfRule>
  </conditionalFormatting>
  <conditionalFormatting sqref="G28:H28">
    <cfRule type="expression" dxfId="11353" priority="261" stopIfTrue="1">
      <formula>OR(AND(WEEKDAY(G28)=1,MONTH(G28)&lt;&gt;MONTH(A24)),AND(OR(G28=祝色),MONTH(G28)&lt;&gt;MONTH(A24)))</formula>
    </cfRule>
    <cfRule type="expression" dxfId="11352" priority="262" stopIfTrue="1">
      <formula>MONTH(G28)&lt;&gt;MONTH(A24)</formula>
    </cfRule>
    <cfRule type="expression" dxfId="11351" priority="263" stopIfTrue="1">
      <formula>OR(G28=祝色)</formula>
    </cfRule>
  </conditionalFormatting>
  <conditionalFormatting sqref="I28:J28">
    <cfRule type="expression" dxfId="11350" priority="258" stopIfTrue="1">
      <formula>OR(AND(WEEKDAY(I28)=1,MONTH(I28)&lt;&gt;MONTH(A24)),AND(OR(I28=祝色),MONTH(I28)&lt;&gt;MONTH(A24)))</formula>
    </cfRule>
    <cfRule type="expression" dxfId="11349" priority="259" stopIfTrue="1">
      <formula>MONTH(I28)&lt;&gt;MONTH(A24)</formula>
    </cfRule>
    <cfRule type="expression" dxfId="11348" priority="260" stopIfTrue="1">
      <formula>OR(I28=祝色)</formula>
    </cfRule>
  </conditionalFormatting>
  <conditionalFormatting sqref="K28:L28">
    <cfRule type="expression" dxfId="11347" priority="255" stopIfTrue="1">
      <formula>OR(AND(WEEKDAY(K28)=1,MONTH(K28)&lt;&gt;MONTH(A24)),AND(OR(K28=祝色),MONTH(K28)&lt;&gt;MONTH(A24)))</formula>
    </cfRule>
    <cfRule type="expression" dxfId="11346" priority="256" stopIfTrue="1">
      <formula>MONTH(K28)&lt;&gt;MONTH(A24)</formula>
    </cfRule>
    <cfRule type="expression" dxfId="11345" priority="257" stopIfTrue="1">
      <formula>OR(K28=祝色)</formula>
    </cfRule>
  </conditionalFormatting>
  <conditionalFormatting sqref="A40:B40">
    <cfRule type="expression" dxfId="11344" priority="248" stopIfTrue="1">
      <formula>OR(A40=祝色)</formula>
    </cfRule>
  </conditionalFormatting>
  <conditionalFormatting sqref="C40:D40">
    <cfRule type="expression" dxfId="11343" priority="249" stopIfTrue="1">
      <formula>OR(C40=祝色)</formula>
    </cfRule>
  </conditionalFormatting>
  <conditionalFormatting sqref="E40:F40">
    <cfRule type="expression" dxfId="11342" priority="250" stopIfTrue="1">
      <formula>OR(E40=祝色)</formula>
    </cfRule>
  </conditionalFormatting>
  <conditionalFormatting sqref="G40:H40">
    <cfRule type="expression" dxfId="11341" priority="251" stopIfTrue="1">
      <formula>OR(G40=祝色)</formula>
    </cfRule>
  </conditionalFormatting>
  <conditionalFormatting sqref="I40:J40">
    <cfRule type="expression" dxfId="11340" priority="252" stopIfTrue="1">
      <formula>OR(I40=祝色)</formula>
    </cfRule>
  </conditionalFormatting>
  <conditionalFormatting sqref="K40:L40">
    <cfRule type="expression" dxfId="11339" priority="253" stopIfTrue="1">
      <formula>OR(K40=祝色)</formula>
    </cfRule>
  </conditionalFormatting>
  <conditionalFormatting sqref="M40:N40">
    <cfRule type="expression" dxfId="11338" priority="254" stopIfTrue="1">
      <formula>OR(M40=祝色)</formula>
    </cfRule>
  </conditionalFormatting>
  <conditionalFormatting sqref="A43:B43">
    <cfRule type="expression" dxfId="11337" priority="246" stopIfTrue="1">
      <formula>OR(A43=祝色)</formula>
    </cfRule>
  </conditionalFormatting>
  <conditionalFormatting sqref="C43:D43">
    <cfRule type="expression" dxfId="11336" priority="247" stopIfTrue="1">
      <formula>OR(C43=祝色)</formula>
    </cfRule>
  </conditionalFormatting>
  <conditionalFormatting sqref="AC28:AD28">
    <cfRule type="expression" dxfId="11335" priority="242" stopIfTrue="1">
      <formula>OR(AC28=祝色)</formula>
    </cfRule>
  </conditionalFormatting>
  <conditionalFormatting sqref="Q28:R28">
    <cfRule type="expression" dxfId="11334" priority="243" stopIfTrue="1">
      <formula>OR(AND(WEEKDAY(Q28)=1,MONTH(Q28)&lt;&gt;MONTH(Q24)),AND(OR(Q28=祝色),MONTH(Q28)&lt;&gt;MONTH(Q24)))</formula>
    </cfRule>
    <cfRule type="expression" dxfId="11333" priority="244" stopIfTrue="1">
      <formula>MONTH(Q28)&lt;&gt;MONTH(Q24)</formula>
    </cfRule>
    <cfRule type="expression" dxfId="11332" priority="245" stopIfTrue="1">
      <formula>OR(Q28=祝色)</formula>
    </cfRule>
  </conditionalFormatting>
  <conditionalFormatting sqref="Q31:R31">
    <cfRule type="expression" dxfId="11331" priority="241" stopIfTrue="1">
      <formula>OR(Q31=祝色)</formula>
    </cfRule>
  </conditionalFormatting>
  <conditionalFormatting sqref="S31:T31">
    <cfRule type="expression" dxfId="11330" priority="240" stopIfTrue="1">
      <formula>OR(S31=祝色)</formula>
    </cfRule>
  </conditionalFormatting>
  <conditionalFormatting sqref="U31:V31">
    <cfRule type="expression" dxfId="11329" priority="239" stopIfTrue="1">
      <formula>OR(U31=祝色)</formula>
    </cfRule>
  </conditionalFormatting>
  <conditionalFormatting sqref="W31:X31">
    <cfRule type="expression" dxfId="11328" priority="238" stopIfTrue="1">
      <formula>OR(W31=祝色)</formula>
    </cfRule>
  </conditionalFormatting>
  <conditionalFormatting sqref="Y31:Z31">
    <cfRule type="expression" dxfId="11327" priority="237" stopIfTrue="1">
      <formula>OR(Y31=祝色)</formula>
    </cfRule>
  </conditionalFormatting>
  <conditionalFormatting sqref="AA31:AB31">
    <cfRule type="expression" dxfId="11326" priority="236" stopIfTrue="1">
      <formula>OR(AA31=祝色)</formula>
    </cfRule>
  </conditionalFormatting>
  <conditionalFormatting sqref="AC31:AD31">
    <cfRule type="expression" dxfId="11325" priority="235" stopIfTrue="1">
      <formula>OR(AC31=祝色)</formula>
    </cfRule>
  </conditionalFormatting>
  <conditionalFormatting sqref="Q34:R34">
    <cfRule type="expression" dxfId="11324" priority="234" stopIfTrue="1">
      <formula>OR(Q34=祝色)</formula>
    </cfRule>
  </conditionalFormatting>
  <conditionalFormatting sqref="S34:T34">
    <cfRule type="expression" dxfId="11323" priority="233" stopIfTrue="1">
      <formula>OR(S34=祝色)</formula>
    </cfRule>
  </conditionalFormatting>
  <conditionalFormatting sqref="U34:V34">
    <cfRule type="expression" dxfId="11322" priority="232" stopIfTrue="1">
      <formula>OR(U34=祝色)</formula>
    </cfRule>
  </conditionalFormatting>
  <conditionalFormatting sqref="W34:X34">
    <cfRule type="expression" dxfId="11321" priority="231" stopIfTrue="1">
      <formula>OR(W34=祝色)</formula>
    </cfRule>
  </conditionalFormatting>
  <conditionalFormatting sqref="Y34:Z34">
    <cfRule type="expression" dxfId="11320" priority="230" stopIfTrue="1">
      <formula>OR(Y34=祝色)</formula>
    </cfRule>
  </conditionalFormatting>
  <conditionalFormatting sqref="AA34:AB34">
    <cfRule type="expression" dxfId="11319" priority="229" stopIfTrue="1">
      <formula>OR(AA34=祝色)</formula>
    </cfRule>
  </conditionalFormatting>
  <conditionalFormatting sqref="AC34:AD34">
    <cfRule type="expression" dxfId="11318" priority="228" stopIfTrue="1">
      <formula>OR(AC34=祝色)</formula>
    </cfRule>
  </conditionalFormatting>
  <conditionalFormatting sqref="Q37:R37">
    <cfRule type="expression" dxfId="11317" priority="227" stopIfTrue="1">
      <formula>OR(Q37=祝色)</formula>
    </cfRule>
  </conditionalFormatting>
  <conditionalFormatting sqref="S37:T37">
    <cfRule type="expression" dxfId="11316" priority="226" stopIfTrue="1">
      <formula>OR(S37=祝色)</formula>
    </cfRule>
  </conditionalFormatting>
  <conditionalFormatting sqref="U37:V37">
    <cfRule type="expression" dxfId="11315" priority="225" stopIfTrue="1">
      <formula>OR(U37=祝色)</formula>
    </cfRule>
  </conditionalFormatting>
  <conditionalFormatting sqref="W37:X37">
    <cfRule type="expression" dxfId="11314" priority="224" stopIfTrue="1">
      <formula>OR(W37=祝色)</formula>
    </cfRule>
  </conditionalFormatting>
  <conditionalFormatting sqref="Y37:Z37">
    <cfRule type="expression" dxfId="11313" priority="223" stopIfTrue="1">
      <formula>OR(Y37=祝色)</formula>
    </cfRule>
  </conditionalFormatting>
  <conditionalFormatting sqref="AA37:AB37">
    <cfRule type="expression" dxfId="11312" priority="222" stopIfTrue="1">
      <formula>OR(AA37=祝色)</formula>
    </cfRule>
  </conditionalFormatting>
  <conditionalFormatting sqref="AC37:AD37">
    <cfRule type="expression" dxfId="11311" priority="221" stopIfTrue="1">
      <formula>OR(AC37=祝色)</formula>
    </cfRule>
  </conditionalFormatting>
  <conditionalFormatting sqref="S28:T28">
    <cfRule type="expression" dxfId="11310" priority="218" stopIfTrue="1">
      <formula>OR(AND(WEEKDAY(S28)=1,MONTH(S28)&lt;&gt;MONTH(Q24)),AND(OR(S28=祝色),MONTH(S28)&lt;&gt;MONTH(Q24)))</formula>
    </cfRule>
    <cfRule type="expression" dxfId="11309" priority="219" stopIfTrue="1">
      <formula>MONTH(S28)&lt;&gt;MONTH(Q24)</formula>
    </cfRule>
    <cfRule type="expression" dxfId="11308" priority="220" stopIfTrue="1">
      <formula>OR(S28=祝色)</formula>
    </cfRule>
  </conditionalFormatting>
  <conditionalFormatting sqref="U28:V28">
    <cfRule type="expression" dxfId="11307" priority="215" stopIfTrue="1">
      <formula>OR(AND(WEEKDAY(U28)=1,MONTH(U28)&lt;&gt;MONTH(Q24)),AND(OR(U28=祝色),MONTH(U28)&lt;&gt;MONTH(Q24)))</formula>
    </cfRule>
    <cfRule type="expression" dxfId="11306" priority="216" stopIfTrue="1">
      <formula>MONTH(U28)&lt;&gt;MONTH(Q24)</formula>
    </cfRule>
    <cfRule type="expression" dxfId="11305" priority="217" stopIfTrue="1">
      <formula>OR(U28=祝色)</formula>
    </cfRule>
  </conditionalFormatting>
  <conditionalFormatting sqref="W28:X28">
    <cfRule type="expression" dxfId="11304" priority="212" stopIfTrue="1">
      <formula>OR(AND(WEEKDAY(W28)=1,MONTH(W28)&lt;&gt;MONTH(Q24)),AND(OR(W28=祝色),MONTH(W28)&lt;&gt;MONTH(Q24)))</formula>
    </cfRule>
    <cfRule type="expression" dxfId="11303" priority="213" stopIfTrue="1">
      <formula>MONTH(W28)&lt;&gt;MONTH(Q24)</formula>
    </cfRule>
    <cfRule type="expression" dxfId="11302" priority="214" stopIfTrue="1">
      <formula>OR(W28=祝色)</formula>
    </cfRule>
  </conditionalFormatting>
  <conditionalFormatting sqref="Y28:Z28">
    <cfRule type="expression" dxfId="11301" priority="209" stopIfTrue="1">
      <formula>OR(AND(WEEKDAY(Y28)=1,MONTH(Y28)&lt;&gt;MONTH(Q24)),AND(OR(Y28=祝色),MONTH(Y28)&lt;&gt;MONTH(Q24)))</formula>
    </cfRule>
    <cfRule type="expression" dxfId="11300" priority="210" stopIfTrue="1">
      <formula>MONTH(Y28)&lt;&gt;MONTH(Q24)</formula>
    </cfRule>
    <cfRule type="expression" dxfId="11299" priority="211" stopIfTrue="1">
      <formula>OR(Y28=祝色)</formula>
    </cfRule>
  </conditionalFormatting>
  <conditionalFormatting sqref="AA28:AB28">
    <cfRule type="expression" dxfId="11298" priority="206" stopIfTrue="1">
      <formula>OR(AND(WEEKDAY(AA28)=1,MONTH(AA28)&lt;&gt;MONTH(Q24)),AND(OR(AA28=祝色),MONTH(AA28)&lt;&gt;MONTH(Q24)))</formula>
    </cfRule>
    <cfRule type="expression" dxfId="11297" priority="207" stopIfTrue="1">
      <formula>MONTH(AA28)&lt;&gt;MONTH(Q24)</formula>
    </cfRule>
    <cfRule type="expression" dxfId="11296" priority="208" stopIfTrue="1">
      <formula>OR(AA28=祝色)</formula>
    </cfRule>
  </conditionalFormatting>
  <conditionalFormatting sqref="Q40:R40">
    <cfRule type="expression" dxfId="11295" priority="199" stopIfTrue="1">
      <formula>OR(Q40=祝色)</formula>
    </cfRule>
  </conditionalFormatting>
  <conditionalFormatting sqref="S40:T40">
    <cfRule type="expression" dxfId="11294" priority="200" stopIfTrue="1">
      <formula>OR(S40=祝色)</formula>
    </cfRule>
  </conditionalFormatting>
  <conditionalFormatting sqref="U40:V40">
    <cfRule type="expression" dxfId="11293" priority="201" stopIfTrue="1">
      <formula>OR(U40=祝色)</formula>
    </cfRule>
  </conditionalFormatting>
  <conditionalFormatting sqref="W40:X40">
    <cfRule type="expression" dxfId="11292" priority="202" stopIfTrue="1">
      <formula>OR(W40=祝色)</formula>
    </cfRule>
  </conditionalFormatting>
  <conditionalFormatting sqref="Y40:Z40">
    <cfRule type="expression" dxfId="11291" priority="203" stopIfTrue="1">
      <formula>OR(Y40=祝色)</formula>
    </cfRule>
  </conditionalFormatting>
  <conditionalFormatting sqref="AA40:AB40">
    <cfRule type="expression" dxfId="11290" priority="204" stopIfTrue="1">
      <formula>OR(AA40=祝色)</formula>
    </cfRule>
  </conditionalFormatting>
  <conditionalFormatting sqref="AC40:AD40">
    <cfRule type="expression" dxfId="11289" priority="205" stopIfTrue="1">
      <formula>OR(AC40=祝色)</formula>
    </cfRule>
  </conditionalFormatting>
  <conditionalFormatting sqref="Q43:R43">
    <cfRule type="expression" dxfId="11288" priority="197" stopIfTrue="1">
      <formula>OR(Q43=祝色)</formula>
    </cfRule>
  </conditionalFormatting>
  <conditionalFormatting sqref="S43:T43">
    <cfRule type="expression" dxfId="11287" priority="198" stopIfTrue="1">
      <formula>OR(S43=祝色)</formula>
    </cfRule>
  </conditionalFormatting>
  <conditionalFormatting sqref="AS28:AT28">
    <cfRule type="expression" dxfId="11286" priority="193" stopIfTrue="1">
      <formula>OR(AS28=祝色)</formula>
    </cfRule>
  </conditionalFormatting>
  <conditionalFormatting sqref="AG28:AH28">
    <cfRule type="expression" dxfId="11285" priority="194" stopIfTrue="1">
      <formula>OR(AND(WEEKDAY(AG28)=1,MONTH(AG28)&lt;&gt;MONTH(AG24)),AND(OR(AG28=祝色),MONTH(AG28)&lt;&gt;MONTH(AG24)))</formula>
    </cfRule>
    <cfRule type="expression" dxfId="11284" priority="195" stopIfTrue="1">
      <formula>MONTH(AG28)&lt;&gt;MONTH(AG24)</formula>
    </cfRule>
    <cfRule type="expression" dxfId="11283" priority="196" stopIfTrue="1">
      <formula>OR(AG28=祝色)</formula>
    </cfRule>
  </conditionalFormatting>
  <conditionalFormatting sqref="AG31:AH31">
    <cfRule type="expression" dxfId="11282" priority="192" stopIfTrue="1">
      <formula>OR(AG31=祝色)</formula>
    </cfRule>
  </conditionalFormatting>
  <conditionalFormatting sqref="AI31:AJ31">
    <cfRule type="expression" dxfId="11281" priority="191" stopIfTrue="1">
      <formula>OR(AI31=祝色)</formula>
    </cfRule>
  </conditionalFormatting>
  <conditionalFormatting sqref="AK31:AL31">
    <cfRule type="expression" dxfId="11280" priority="190" stopIfTrue="1">
      <formula>OR(AK31=祝色)</formula>
    </cfRule>
  </conditionalFormatting>
  <conditionalFormatting sqref="AM31:AN31">
    <cfRule type="expression" dxfId="11279" priority="189" stopIfTrue="1">
      <formula>OR(AM31=祝色)</formula>
    </cfRule>
  </conditionalFormatting>
  <conditionalFormatting sqref="AO31:AP31">
    <cfRule type="expression" dxfId="11278" priority="188" stopIfTrue="1">
      <formula>OR(AO31=祝色)</formula>
    </cfRule>
  </conditionalFormatting>
  <conditionalFormatting sqref="AQ31:AR31">
    <cfRule type="expression" dxfId="11277" priority="187" stopIfTrue="1">
      <formula>OR(AQ31=祝色)</formula>
    </cfRule>
  </conditionalFormatting>
  <conditionalFormatting sqref="AS31:AT31">
    <cfRule type="expression" dxfId="11276" priority="186" stopIfTrue="1">
      <formula>OR(AS31=祝色)</formula>
    </cfRule>
  </conditionalFormatting>
  <conditionalFormatting sqref="AG34:AH34">
    <cfRule type="expression" dxfId="11275" priority="185" stopIfTrue="1">
      <formula>OR(AG34=祝色)</formula>
    </cfRule>
  </conditionalFormatting>
  <conditionalFormatting sqref="AI34:AJ34">
    <cfRule type="expression" dxfId="11274" priority="184" stopIfTrue="1">
      <formula>OR(AI34=祝色)</formula>
    </cfRule>
  </conditionalFormatting>
  <conditionalFormatting sqref="AK34:AL34">
    <cfRule type="expression" dxfId="11273" priority="183" stopIfTrue="1">
      <formula>OR(AK34=祝色)</formula>
    </cfRule>
  </conditionalFormatting>
  <conditionalFormatting sqref="AM34:AN34">
    <cfRule type="expression" dxfId="11272" priority="182" stopIfTrue="1">
      <formula>OR(AM34=祝色)</formula>
    </cfRule>
  </conditionalFormatting>
  <conditionalFormatting sqref="AO34:AP34">
    <cfRule type="expression" dxfId="11271" priority="181" stopIfTrue="1">
      <formula>OR(AO34=祝色)</formula>
    </cfRule>
  </conditionalFormatting>
  <conditionalFormatting sqref="AQ34:AR34">
    <cfRule type="expression" dxfId="11270" priority="180" stopIfTrue="1">
      <formula>OR(AQ34=祝色)</formula>
    </cfRule>
  </conditionalFormatting>
  <conditionalFormatting sqref="AS34:AT34">
    <cfRule type="expression" dxfId="11269" priority="179" stopIfTrue="1">
      <formula>OR(AS34=祝色)</formula>
    </cfRule>
  </conditionalFormatting>
  <conditionalFormatting sqref="AG37:AH37">
    <cfRule type="expression" dxfId="11268" priority="178" stopIfTrue="1">
      <formula>OR(AG37=祝色)</formula>
    </cfRule>
  </conditionalFormatting>
  <conditionalFormatting sqref="AI37:AJ37">
    <cfRule type="expression" dxfId="11267" priority="177" stopIfTrue="1">
      <formula>OR(AI37=祝色)</formula>
    </cfRule>
  </conditionalFormatting>
  <conditionalFormatting sqref="AK37:AL37">
    <cfRule type="expression" dxfId="11266" priority="176" stopIfTrue="1">
      <formula>OR(AK37=祝色)</formula>
    </cfRule>
  </conditionalFormatting>
  <conditionalFormatting sqref="AM37:AN37">
    <cfRule type="expression" dxfId="11265" priority="175" stopIfTrue="1">
      <formula>OR(AM37=祝色)</formula>
    </cfRule>
  </conditionalFormatting>
  <conditionalFormatting sqref="AO37:AP37">
    <cfRule type="expression" dxfId="11264" priority="174" stopIfTrue="1">
      <formula>OR(AO37=祝色)</formula>
    </cfRule>
  </conditionalFormatting>
  <conditionalFormatting sqref="AQ37:AR37">
    <cfRule type="expression" dxfId="11263" priority="173" stopIfTrue="1">
      <formula>OR(AQ37=祝色)</formula>
    </cfRule>
  </conditionalFormatting>
  <conditionalFormatting sqref="AS37:AT37">
    <cfRule type="expression" dxfId="11262" priority="172" stopIfTrue="1">
      <formula>OR(AS37=祝色)</formula>
    </cfRule>
  </conditionalFormatting>
  <conditionalFormatting sqref="AI28:AJ28">
    <cfRule type="expression" dxfId="11261" priority="169" stopIfTrue="1">
      <formula>OR(AND(WEEKDAY(AI28)=1,MONTH(AI28)&lt;&gt;MONTH(AG24)),AND(OR(AI28=祝色),MONTH(AI28)&lt;&gt;MONTH(AG24)))</formula>
    </cfRule>
    <cfRule type="expression" dxfId="11260" priority="170" stopIfTrue="1">
      <formula>MONTH(AI28)&lt;&gt;MONTH(AG24)</formula>
    </cfRule>
    <cfRule type="expression" dxfId="11259" priority="171" stopIfTrue="1">
      <formula>OR(AI28=祝色)</formula>
    </cfRule>
  </conditionalFormatting>
  <conditionalFormatting sqref="AK28:AL28">
    <cfRule type="expression" dxfId="11258" priority="166" stopIfTrue="1">
      <formula>OR(AND(WEEKDAY(AK28)=1,MONTH(AK28)&lt;&gt;MONTH(AG24)),AND(OR(AK28=祝色),MONTH(AK28)&lt;&gt;MONTH(AG24)))</formula>
    </cfRule>
    <cfRule type="expression" dxfId="11257" priority="167" stopIfTrue="1">
      <formula>MONTH(AK28)&lt;&gt;MONTH(AG24)</formula>
    </cfRule>
    <cfRule type="expression" dxfId="11256" priority="168" stopIfTrue="1">
      <formula>OR(AK28=祝色)</formula>
    </cfRule>
  </conditionalFormatting>
  <conditionalFormatting sqref="AM28:AN28">
    <cfRule type="expression" dxfId="11255" priority="163" stopIfTrue="1">
      <formula>OR(AND(WEEKDAY(AM28)=1,MONTH(AM28)&lt;&gt;MONTH(AG24)),AND(OR(AM28=祝色),MONTH(AM28)&lt;&gt;MONTH(AG24)))</formula>
    </cfRule>
    <cfRule type="expression" dxfId="11254" priority="164" stopIfTrue="1">
      <formula>MONTH(AM28)&lt;&gt;MONTH(AG24)</formula>
    </cfRule>
    <cfRule type="expression" dxfId="11253" priority="165" stopIfTrue="1">
      <formula>OR(AM28=祝色)</formula>
    </cfRule>
  </conditionalFormatting>
  <conditionalFormatting sqref="AO28:AP28">
    <cfRule type="expression" dxfId="11252" priority="160" stopIfTrue="1">
      <formula>OR(AND(WEEKDAY(AO28)=1,MONTH(AO28)&lt;&gt;MONTH(AG24)),AND(OR(AO28=祝色),MONTH(AO28)&lt;&gt;MONTH(AG24)))</formula>
    </cfRule>
    <cfRule type="expression" dxfId="11251" priority="161" stopIfTrue="1">
      <formula>MONTH(AO28)&lt;&gt;MONTH(AG24)</formula>
    </cfRule>
    <cfRule type="expression" dxfId="11250" priority="162" stopIfTrue="1">
      <formula>OR(AO28=祝色)</formula>
    </cfRule>
  </conditionalFormatting>
  <conditionalFormatting sqref="AQ28:AR28">
    <cfRule type="expression" dxfId="11249" priority="157" stopIfTrue="1">
      <formula>OR(AND(WEEKDAY(AQ28)=1,MONTH(AQ28)&lt;&gt;MONTH(AG24)),AND(OR(AQ28=祝色),MONTH(AQ28)&lt;&gt;MONTH(AG24)))</formula>
    </cfRule>
    <cfRule type="expression" dxfId="11248" priority="158" stopIfTrue="1">
      <formula>MONTH(AQ28)&lt;&gt;MONTH(AG24)</formula>
    </cfRule>
    <cfRule type="expression" dxfId="11247" priority="159" stopIfTrue="1">
      <formula>OR(AQ28=祝色)</formula>
    </cfRule>
  </conditionalFormatting>
  <conditionalFormatting sqref="AG40:AH40">
    <cfRule type="expression" dxfId="11246" priority="150" stopIfTrue="1">
      <formula>OR(AG40=祝色)</formula>
    </cfRule>
  </conditionalFormatting>
  <conditionalFormatting sqref="AI40:AJ40">
    <cfRule type="expression" dxfId="11245" priority="151" stopIfTrue="1">
      <formula>OR(AI40=祝色)</formula>
    </cfRule>
  </conditionalFormatting>
  <conditionalFormatting sqref="AK40:AL40">
    <cfRule type="expression" dxfId="11244" priority="152" stopIfTrue="1">
      <formula>OR(AK40=祝色)</formula>
    </cfRule>
  </conditionalFormatting>
  <conditionalFormatting sqref="AM40:AN40">
    <cfRule type="expression" dxfId="11243" priority="153" stopIfTrue="1">
      <formula>OR(AM40=祝色)</formula>
    </cfRule>
  </conditionalFormatting>
  <conditionalFormatting sqref="AO40:AP40">
    <cfRule type="expression" dxfId="11242" priority="154" stopIfTrue="1">
      <formula>OR(AO40=祝色)</formula>
    </cfRule>
  </conditionalFormatting>
  <conditionalFormatting sqref="AQ40:AR40">
    <cfRule type="expression" dxfId="11241" priority="155" stopIfTrue="1">
      <formula>OR(AQ40=祝色)</formula>
    </cfRule>
  </conditionalFormatting>
  <conditionalFormatting sqref="AS40:AT40">
    <cfRule type="expression" dxfId="11240" priority="156" stopIfTrue="1">
      <formula>OR(AS40=祝色)</formula>
    </cfRule>
  </conditionalFormatting>
  <conditionalFormatting sqref="AG43:AH43">
    <cfRule type="expression" dxfId="11239" priority="148" stopIfTrue="1">
      <formula>OR(AG43=祝色)</formula>
    </cfRule>
  </conditionalFormatting>
  <conditionalFormatting sqref="AI43:AJ43">
    <cfRule type="expression" dxfId="11238" priority="149" stopIfTrue="1">
      <formula>OR(AI43=祝色)</formula>
    </cfRule>
  </conditionalFormatting>
  <conditionalFormatting sqref="BI28:BJ28">
    <cfRule type="expression" dxfId="11237" priority="144" stopIfTrue="1">
      <formula>OR(BI28=祝色)</formula>
    </cfRule>
  </conditionalFormatting>
  <conditionalFormatting sqref="AW28:AX28">
    <cfRule type="expression" dxfId="11236" priority="145" stopIfTrue="1">
      <formula>OR(AND(WEEKDAY(AW28)=1,MONTH(AW28)&lt;&gt;MONTH(AW24)),AND(OR(AW28=祝色),MONTH(AW28)&lt;&gt;MONTH(AW24)))</formula>
    </cfRule>
    <cfRule type="expression" dxfId="11235" priority="146" stopIfTrue="1">
      <formula>MONTH(AW28)&lt;&gt;MONTH(AW24)</formula>
    </cfRule>
    <cfRule type="expression" dxfId="11234" priority="147" stopIfTrue="1">
      <formula>OR(AW28=祝色)</formula>
    </cfRule>
  </conditionalFormatting>
  <conditionalFormatting sqref="AW31:AX31">
    <cfRule type="expression" dxfId="11233" priority="143" stopIfTrue="1">
      <formula>OR(AW31=祝色)</formula>
    </cfRule>
  </conditionalFormatting>
  <conditionalFormatting sqref="AY31:AZ31">
    <cfRule type="expression" dxfId="11232" priority="142" stopIfTrue="1">
      <formula>OR(AY31=祝色)</formula>
    </cfRule>
  </conditionalFormatting>
  <conditionalFormatting sqref="BA31:BB31">
    <cfRule type="expression" dxfId="11231" priority="141" stopIfTrue="1">
      <formula>OR(BA31=祝色)</formula>
    </cfRule>
  </conditionalFormatting>
  <conditionalFormatting sqref="BC31:BD31">
    <cfRule type="expression" dxfId="11230" priority="140" stopIfTrue="1">
      <formula>OR(BC31=祝色)</formula>
    </cfRule>
  </conditionalFormatting>
  <conditionalFormatting sqref="BE31:BF31">
    <cfRule type="expression" dxfId="11229" priority="139" stopIfTrue="1">
      <formula>OR(BE31=祝色)</formula>
    </cfRule>
  </conditionalFormatting>
  <conditionalFormatting sqref="BG31:BH31">
    <cfRule type="expression" dxfId="11228" priority="138" stopIfTrue="1">
      <formula>OR(BG31=祝色)</formula>
    </cfRule>
  </conditionalFormatting>
  <conditionalFormatting sqref="BI31:BJ31">
    <cfRule type="expression" dxfId="11227" priority="137" stopIfTrue="1">
      <formula>OR(BI31=祝色)</formula>
    </cfRule>
  </conditionalFormatting>
  <conditionalFormatting sqref="AW34:AX34">
    <cfRule type="expression" dxfId="11226" priority="136" stopIfTrue="1">
      <formula>OR(AW34=祝色)</formula>
    </cfRule>
  </conditionalFormatting>
  <conditionalFormatting sqref="AY34:AZ34">
    <cfRule type="expression" dxfId="11225" priority="135" stopIfTrue="1">
      <formula>OR(AY34=祝色)</formula>
    </cfRule>
  </conditionalFormatting>
  <conditionalFormatting sqref="BA34:BB34">
    <cfRule type="expression" dxfId="11224" priority="134" stopIfTrue="1">
      <formula>OR(BA34=祝色)</formula>
    </cfRule>
  </conditionalFormatting>
  <conditionalFormatting sqref="BC34:BD34">
    <cfRule type="expression" dxfId="11223" priority="133" stopIfTrue="1">
      <formula>OR(BC34=祝色)</formula>
    </cfRule>
  </conditionalFormatting>
  <conditionalFormatting sqref="BE34:BF34">
    <cfRule type="expression" dxfId="11222" priority="132" stopIfTrue="1">
      <formula>OR(BE34=祝色)</formula>
    </cfRule>
  </conditionalFormatting>
  <conditionalFormatting sqref="BG34:BH34">
    <cfRule type="expression" dxfId="11221" priority="131" stopIfTrue="1">
      <formula>OR(BG34=祝色)</formula>
    </cfRule>
  </conditionalFormatting>
  <conditionalFormatting sqref="BI34:BJ34">
    <cfRule type="expression" dxfId="11220" priority="130" stopIfTrue="1">
      <formula>OR(BI34=祝色)</formula>
    </cfRule>
  </conditionalFormatting>
  <conditionalFormatting sqref="AW37:AX37">
    <cfRule type="expression" dxfId="11219" priority="129" stopIfTrue="1">
      <formula>OR(AW37=祝色)</formula>
    </cfRule>
  </conditionalFormatting>
  <conditionalFormatting sqref="AY37:AZ37">
    <cfRule type="expression" dxfId="11218" priority="128" stopIfTrue="1">
      <formula>OR(AY37=祝色)</formula>
    </cfRule>
  </conditionalFormatting>
  <conditionalFormatting sqref="BA37:BB37">
    <cfRule type="expression" dxfId="11217" priority="127" stopIfTrue="1">
      <formula>OR(BA37=祝色)</formula>
    </cfRule>
  </conditionalFormatting>
  <conditionalFormatting sqref="BC37:BD37">
    <cfRule type="expression" dxfId="11216" priority="126" stopIfTrue="1">
      <formula>OR(BC37=祝色)</formula>
    </cfRule>
  </conditionalFormatting>
  <conditionalFormatting sqref="BE37:BF37">
    <cfRule type="expression" dxfId="11215" priority="125" stopIfTrue="1">
      <formula>OR(BE37=祝色)</formula>
    </cfRule>
  </conditionalFormatting>
  <conditionalFormatting sqref="BG37:BH37">
    <cfRule type="expression" dxfId="11214" priority="124" stopIfTrue="1">
      <formula>OR(BG37=祝色)</formula>
    </cfRule>
  </conditionalFormatting>
  <conditionalFormatting sqref="BI37:BJ37">
    <cfRule type="expression" dxfId="11213" priority="123" stopIfTrue="1">
      <formula>OR(BI37=祝色)</formula>
    </cfRule>
  </conditionalFormatting>
  <conditionalFormatting sqref="AY28:AZ28">
    <cfRule type="expression" dxfId="11212" priority="120" stopIfTrue="1">
      <formula>OR(AND(WEEKDAY(AY28)=1,MONTH(AY28)&lt;&gt;MONTH(AW24)),AND(OR(AY28=祝色),MONTH(AY28)&lt;&gt;MONTH(AW24)))</formula>
    </cfRule>
    <cfRule type="expression" dxfId="11211" priority="121" stopIfTrue="1">
      <formula>MONTH(AY28)&lt;&gt;MONTH(AW24)</formula>
    </cfRule>
    <cfRule type="expression" dxfId="11210" priority="122" stopIfTrue="1">
      <formula>OR(AY28=祝色)</formula>
    </cfRule>
  </conditionalFormatting>
  <conditionalFormatting sqref="BA28:BB28">
    <cfRule type="expression" dxfId="11209" priority="117" stopIfTrue="1">
      <formula>OR(AND(WEEKDAY(BA28)=1,MONTH(BA28)&lt;&gt;MONTH(AW24)),AND(OR(BA28=祝色),MONTH(BA28)&lt;&gt;MONTH(AW24)))</formula>
    </cfRule>
    <cfRule type="expression" dxfId="11208" priority="118" stopIfTrue="1">
      <formula>MONTH(BA28)&lt;&gt;MONTH(AW24)</formula>
    </cfRule>
    <cfRule type="expression" dxfId="11207" priority="119" stopIfTrue="1">
      <formula>OR(BA28=祝色)</formula>
    </cfRule>
  </conditionalFormatting>
  <conditionalFormatting sqref="BC28:BD28">
    <cfRule type="expression" dxfId="11206" priority="114" stopIfTrue="1">
      <formula>OR(AND(WEEKDAY(BC28)=1,MONTH(BC28)&lt;&gt;MONTH(AW24)),AND(OR(BC28=祝色),MONTH(BC28)&lt;&gt;MONTH(AW24)))</formula>
    </cfRule>
    <cfRule type="expression" dxfId="11205" priority="115" stopIfTrue="1">
      <formula>MONTH(BC28)&lt;&gt;MONTH(AW24)</formula>
    </cfRule>
    <cfRule type="expression" dxfId="11204" priority="116" stopIfTrue="1">
      <formula>OR(BC28=祝色)</formula>
    </cfRule>
  </conditionalFormatting>
  <conditionalFormatting sqref="BE28:BF28">
    <cfRule type="expression" dxfId="11203" priority="111" stopIfTrue="1">
      <formula>OR(AND(WEEKDAY(BE28)=1,MONTH(BE28)&lt;&gt;MONTH(AW24)),AND(OR(BE28=祝色),MONTH(BE28)&lt;&gt;MONTH(AW24)))</formula>
    </cfRule>
    <cfRule type="expression" dxfId="11202" priority="112" stopIfTrue="1">
      <formula>MONTH(BE28)&lt;&gt;MONTH(AW24)</formula>
    </cfRule>
    <cfRule type="expression" dxfId="11201" priority="113" stopIfTrue="1">
      <formula>OR(BE28=祝色)</formula>
    </cfRule>
  </conditionalFormatting>
  <conditionalFormatting sqref="BG28:BH28">
    <cfRule type="expression" dxfId="11200" priority="108" stopIfTrue="1">
      <formula>OR(AND(WEEKDAY(BG28)=1,MONTH(BG28)&lt;&gt;MONTH(AW24)),AND(OR(BG28=祝色),MONTH(BG28)&lt;&gt;MONTH(AW24)))</formula>
    </cfRule>
    <cfRule type="expression" dxfId="11199" priority="109" stopIfTrue="1">
      <formula>MONTH(BG28)&lt;&gt;MONTH(AW24)</formula>
    </cfRule>
    <cfRule type="expression" dxfId="11198" priority="110" stopIfTrue="1">
      <formula>OR(BG28=祝色)</formula>
    </cfRule>
  </conditionalFormatting>
  <conditionalFormatting sqref="AW40:AX40">
    <cfRule type="expression" dxfId="11197" priority="101" stopIfTrue="1">
      <formula>OR(AW40=祝色)</formula>
    </cfRule>
  </conditionalFormatting>
  <conditionalFormatting sqref="AY40:AZ40">
    <cfRule type="expression" dxfId="11196" priority="102" stopIfTrue="1">
      <formula>OR(AY40=祝色)</formula>
    </cfRule>
  </conditionalFormatting>
  <conditionalFormatting sqref="BA40:BB40">
    <cfRule type="expression" dxfId="11195" priority="103" stopIfTrue="1">
      <formula>OR(BA40=祝色)</formula>
    </cfRule>
  </conditionalFormatting>
  <conditionalFormatting sqref="BC40:BD40">
    <cfRule type="expression" dxfId="11194" priority="104" stopIfTrue="1">
      <formula>OR(BC40=祝色)</formula>
    </cfRule>
  </conditionalFormatting>
  <conditionalFormatting sqref="BE40:BF40">
    <cfRule type="expression" dxfId="11193" priority="105" stopIfTrue="1">
      <formula>OR(BE40=祝色)</formula>
    </cfRule>
  </conditionalFormatting>
  <conditionalFormatting sqref="BG40:BH40">
    <cfRule type="expression" dxfId="11192" priority="106" stopIfTrue="1">
      <formula>OR(BG40=祝色)</formula>
    </cfRule>
  </conditionalFormatting>
  <conditionalFormatting sqref="BI40:BJ40">
    <cfRule type="expression" dxfId="11191" priority="107" stopIfTrue="1">
      <formula>OR(BI40=祝色)</formula>
    </cfRule>
  </conditionalFormatting>
  <conditionalFormatting sqref="AW43:AX43">
    <cfRule type="expression" dxfId="11190" priority="99" stopIfTrue="1">
      <formula>OR(AW43=祝色)</formula>
    </cfRule>
  </conditionalFormatting>
  <conditionalFormatting sqref="AY43:AZ43">
    <cfRule type="expression" dxfId="11189" priority="100" stopIfTrue="1">
      <formula>OR(AY43=祝色)</formula>
    </cfRule>
  </conditionalFormatting>
  <conditionalFormatting sqref="BY28:BZ28">
    <cfRule type="expression" dxfId="11188" priority="95" stopIfTrue="1">
      <formula>OR(BY28=祝色)</formula>
    </cfRule>
  </conditionalFormatting>
  <conditionalFormatting sqref="BM28:BN28">
    <cfRule type="expression" dxfId="11187" priority="96" stopIfTrue="1">
      <formula>OR(AND(WEEKDAY(BM28)=1,MONTH(BM28)&lt;&gt;MONTH(BM24)),AND(OR(BM28=祝色),MONTH(BM28)&lt;&gt;MONTH(BM24)))</formula>
    </cfRule>
    <cfRule type="expression" dxfId="11186" priority="97" stopIfTrue="1">
      <formula>MONTH(BM28)&lt;&gt;MONTH(BM24)</formula>
    </cfRule>
    <cfRule type="expression" dxfId="11185" priority="98" stopIfTrue="1">
      <formula>OR(BM28=祝色)</formula>
    </cfRule>
  </conditionalFormatting>
  <conditionalFormatting sqref="BM31:BN31">
    <cfRule type="expression" dxfId="11184" priority="94" stopIfTrue="1">
      <formula>OR(BM31=祝色)</formula>
    </cfRule>
  </conditionalFormatting>
  <conditionalFormatting sqref="BO31:BP31">
    <cfRule type="expression" dxfId="11183" priority="93" stopIfTrue="1">
      <formula>OR(BO31=祝色)</formula>
    </cfRule>
  </conditionalFormatting>
  <conditionalFormatting sqref="BQ31:BR31">
    <cfRule type="expression" dxfId="11182" priority="92" stopIfTrue="1">
      <formula>OR(BQ31=祝色)</formula>
    </cfRule>
  </conditionalFormatting>
  <conditionalFormatting sqref="BS31:BT31">
    <cfRule type="expression" dxfId="11181" priority="91" stopIfTrue="1">
      <formula>OR(BS31=祝色)</formula>
    </cfRule>
  </conditionalFormatting>
  <conditionalFormatting sqref="BU31:BV31">
    <cfRule type="expression" dxfId="11180" priority="90" stopIfTrue="1">
      <formula>OR(BU31=祝色)</formula>
    </cfRule>
  </conditionalFormatting>
  <conditionalFormatting sqref="BW31:BX31">
    <cfRule type="expression" dxfId="11179" priority="89" stopIfTrue="1">
      <formula>OR(BW31=祝色)</formula>
    </cfRule>
  </conditionalFormatting>
  <conditionalFormatting sqref="BY31:BZ31">
    <cfRule type="expression" dxfId="11178" priority="88" stopIfTrue="1">
      <formula>OR(BY31=祝色)</formula>
    </cfRule>
  </conditionalFormatting>
  <conditionalFormatting sqref="BM34:BN34">
    <cfRule type="expression" dxfId="11177" priority="87" stopIfTrue="1">
      <formula>OR(BM34=祝色)</formula>
    </cfRule>
  </conditionalFormatting>
  <conditionalFormatting sqref="BO34:BP34">
    <cfRule type="expression" dxfId="11176" priority="86" stopIfTrue="1">
      <formula>OR(BO34=祝色)</formula>
    </cfRule>
  </conditionalFormatting>
  <conditionalFormatting sqref="BQ34:BR34">
    <cfRule type="expression" dxfId="11175" priority="85" stopIfTrue="1">
      <formula>OR(BQ34=祝色)</formula>
    </cfRule>
  </conditionalFormatting>
  <conditionalFormatting sqref="BS34:BT34">
    <cfRule type="expression" dxfId="11174" priority="84" stopIfTrue="1">
      <formula>OR(BS34=祝色)</formula>
    </cfRule>
  </conditionalFormatting>
  <conditionalFormatting sqref="BU34:BV34">
    <cfRule type="expression" dxfId="11173" priority="83" stopIfTrue="1">
      <formula>OR(BU34=祝色)</formula>
    </cfRule>
  </conditionalFormatting>
  <conditionalFormatting sqref="BW34:BX34">
    <cfRule type="expression" dxfId="11172" priority="82" stopIfTrue="1">
      <formula>OR(BW34=祝色)</formula>
    </cfRule>
  </conditionalFormatting>
  <conditionalFormatting sqref="BY34:BZ34">
    <cfRule type="expression" dxfId="11171" priority="81" stopIfTrue="1">
      <formula>OR(BY34=祝色)</formula>
    </cfRule>
  </conditionalFormatting>
  <conditionalFormatting sqref="BM37:BN37">
    <cfRule type="expression" dxfId="11170" priority="80" stopIfTrue="1">
      <formula>OR(BM37=祝色)</formula>
    </cfRule>
  </conditionalFormatting>
  <conditionalFormatting sqref="BO37:BP37">
    <cfRule type="expression" dxfId="11169" priority="79" stopIfTrue="1">
      <formula>OR(BO37=祝色)</formula>
    </cfRule>
  </conditionalFormatting>
  <conditionalFormatting sqref="BQ37:BR37">
    <cfRule type="expression" dxfId="11168" priority="78" stopIfTrue="1">
      <formula>OR(BQ37=祝色)</formula>
    </cfRule>
  </conditionalFormatting>
  <conditionalFormatting sqref="BS37:BT37">
    <cfRule type="expression" dxfId="11167" priority="77" stopIfTrue="1">
      <formula>OR(BS37=祝色)</formula>
    </cfRule>
  </conditionalFormatting>
  <conditionalFormatting sqref="BU37:BV37">
    <cfRule type="expression" dxfId="11166" priority="76" stopIfTrue="1">
      <formula>OR(BU37=祝色)</formula>
    </cfRule>
  </conditionalFormatting>
  <conditionalFormatting sqref="BW37:BX37">
    <cfRule type="expression" dxfId="11165" priority="75" stopIfTrue="1">
      <formula>OR(BW37=祝色)</formula>
    </cfRule>
  </conditionalFormatting>
  <conditionalFormatting sqref="BY37:BZ37">
    <cfRule type="expression" dxfId="11164" priority="74" stopIfTrue="1">
      <formula>OR(BY37=祝色)</formula>
    </cfRule>
  </conditionalFormatting>
  <conditionalFormatting sqref="BO28:BP28">
    <cfRule type="expression" dxfId="11163" priority="71" stopIfTrue="1">
      <formula>OR(AND(WEEKDAY(BO28)=1,MONTH(BO28)&lt;&gt;MONTH(BM24)),AND(OR(BO28=祝色),MONTH(BO28)&lt;&gt;MONTH(BM24)))</formula>
    </cfRule>
    <cfRule type="expression" dxfId="11162" priority="72" stopIfTrue="1">
      <formula>MONTH(BO28)&lt;&gt;MONTH(BM24)</formula>
    </cfRule>
    <cfRule type="expression" dxfId="11161" priority="73" stopIfTrue="1">
      <formula>OR(BO28=祝色)</formula>
    </cfRule>
  </conditionalFormatting>
  <conditionalFormatting sqref="BQ28:BR28">
    <cfRule type="expression" dxfId="11160" priority="68" stopIfTrue="1">
      <formula>OR(AND(WEEKDAY(BQ28)=1,MONTH(BQ28)&lt;&gt;MONTH(BM24)),AND(OR(BQ28=祝色),MONTH(BQ28)&lt;&gt;MONTH(BM24)))</formula>
    </cfRule>
    <cfRule type="expression" dxfId="11159" priority="69" stopIfTrue="1">
      <formula>MONTH(BQ28)&lt;&gt;MONTH(BM24)</formula>
    </cfRule>
    <cfRule type="expression" dxfId="11158" priority="70" stopIfTrue="1">
      <formula>OR(BQ28=祝色)</formula>
    </cfRule>
  </conditionalFormatting>
  <conditionalFormatting sqref="BS28:BT28">
    <cfRule type="expression" dxfId="11157" priority="65" stopIfTrue="1">
      <formula>OR(AND(WEEKDAY(BS28)=1,MONTH(BS28)&lt;&gt;MONTH(BM24)),AND(OR(BS28=祝色),MONTH(BS28)&lt;&gt;MONTH(BM24)))</formula>
    </cfRule>
    <cfRule type="expression" dxfId="11156" priority="66" stopIfTrue="1">
      <formula>MONTH(BS28)&lt;&gt;MONTH(BM24)</formula>
    </cfRule>
    <cfRule type="expression" dxfId="11155" priority="67" stopIfTrue="1">
      <formula>OR(BS28=祝色)</formula>
    </cfRule>
  </conditionalFormatting>
  <conditionalFormatting sqref="BU28:BV28">
    <cfRule type="expression" dxfId="11154" priority="62" stopIfTrue="1">
      <formula>OR(AND(WEEKDAY(BU28)=1,MONTH(BU28)&lt;&gt;MONTH(BM24)),AND(OR(BU28=祝色),MONTH(BU28)&lt;&gt;MONTH(BM24)))</formula>
    </cfRule>
    <cfRule type="expression" dxfId="11153" priority="63" stopIfTrue="1">
      <formula>MONTH(BU28)&lt;&gt;MONTH(BM24)</formula>
    </cfRule>
    <cfRule type="expression" dxfId="11152" priority="64" stopIfTrue="1">
      <formula>OR(BU28=祝色)</formula>
    </cfRule>
  </conditionalFormatting>
  <conditionalFormatting sqref="BW28:BX28">
    <cfRule type="expression" dxfId="11151" priority="59" stopIfTrue="1">
      <formula>OR(AND(WEEKDAY(BW28)=1,MONTH(BW28)&lt;&gt;MONTH(BM24)),AND(OR(BW28=祝色),MONTH(BW28)&lt;&gt;MONTH(BM24)))</formula>
    </cfRule>
    <cfRule type="expression" dxfId="11150" priority="60" stopIfTrue="1">
      <formula>MONTH(BW28)&lt;&gt;MONTH(BM24)</formula>
    </cfRule>
    <cfRule type="expression" dxfId="11149" priority="61" stopIfTrue="1">
      <formula>OR(BW28=祝色)</formula>
    </cfRule>
  </conditionalFormatting>
  <conditionalFormatting sqref="BM40:BN40">
    <cfRule type="expression" dxfId="11148" priority="52" stopIfTrue="1">
      <formula>OR(BM40=祝色)</formula>
    </cfRule>
  </conditionalFormatting>
  <conditionalFormatting sqref="BO40:BP40">
    <cfRule type="expression" dxfId="11147" priority="53" stopIfTrue="1">
      <formula>OR(BO40=祝色)</formula>
    </cfRule>
  </conditionalFormatting>
  <conditionalFormatting sqref="BQ40:BR40">
    <cfRule type="expression" dxfId="11146" priority="54" stopIfTrue="1">
      <formula>OR(BQ40=祝色)</formula>
    </cfRule>
  </conditionalFormatting>
  <conditionalFormatting sqref="BS40:BT40">
    <cfRule type="expression" dxfId="11145" priority="55" stopIfTrue="1">
      <formula>OR(BS40=祝色)</formula>
    </cfRule>
  </conditionalFormatting>
  <conditionalFormatting sqref="BU40:BV40">
    <cfRule type="expression" dxfId="11144" priority="56" stopIfTrue="1">
      <formula>OR(BU40=祝色)</formula>
    </cfRule>
  </conditionalFormatting>
  <conditionalFormatting sqref="BW40:BX40">
    <cfRule type="expression" dxfId="11143" priority="57" stopIfTrue="1">
      <formula>OR(BW40=祝色)</formula>
    </cfRule>
  </conditionalFormatting>
  <conditionalFormatting sqref="BY40:BZ40">
    <cfRule type="expression" dxfId="11142" priority="58" stopIfTrue="1">
      <formula>OR(BY40=祝色)</formula>
    </cfRule>
  </conditionalFormatting>
  <conditionalFormatting sqref="BM43:BN43">
    <cfRule type="expression" dxfId="11141" priority="50" stopIfTrue="1">
      <formula>OR(BM43=祝色)</formula>
    </cfRule>
  </conditionalFormatting>
  <conditionalFormatting sqref="BO43:BP43">
    <cfRule type="expression" dxfId="11140" priority="51" stopIfTrue="1">
      <formula>OR(BO43=祝色)</formula>
    </cfRule>
  </conditionalFormatting>
  <conditionalFormatting sqref="CO28:CP28">
    <cfRule type="expression" dxfId="11139" priority="46" stopIfTrue="1">
      <formula>OR(CO28=祝色)</formula>
    </cfRule>
  </conditionalFormatting>
  <conditionalFormatting sqref="CC28:CD28">
    <cfRule type="expression" dxfId="11138" priority="47" stopIfTrue="1">
      <formula>OR(AND(WEEKDAY(CC28)=1,MONTH(CC28)&lt;&gt;MONTH(CC24)),AND(OR(CC28=祝色),MONTH(CC28)&lt;&gt;MONTH(CC24)))</formula>
    </cfRule>
    <cfRule type="expression" dxfId="11137" priority="48" stopIfTrue="1">
      <formula>MONTH(CC28)&lt;&gt;MONTH(CC24)</formula>
    </cfRule>
    <cfRule type="expression" dxfId="11136" priority="49" stopIfTrue="1">
      <formula>OR(CC28=祝色)</formula>
    </cfRule>
  </conditionalFormatting>
  <conditionalFormatting sqref="CC31:CD31">
    <cfRule type="expression" dxfId="11135" priority="45" stopIfTrue="1">
      <formula>OR(CC31=祝色)</formula>
    </cfRule>
  </conditionalFormatting>
  <conditionalFormatting sqref="CE31:CF31">
    <cfRule type="expression" dxfId="11134" priority="44" stopIfTrue="1">
      <formula>OR(CE31=祝色)</formula>
    </cfRule>
  </conditionalFormatting>
  <conditionalFormatting sqref="CG31:CH31">
    <cfRule type="expression" dxfId="11133" priority="43" stopIfTrue="1">
      <formula>OR(CG31=祝色)</formula>
    </cfRule>
  </conditionalFormatting>
  <conditionalFormatting sqref="CI31:CJ31">
    <cfRule type="expression" dxfId="11132" priority="42" stopIfTrue="1">
      <formula>OR(CI31=祝色)</formula>
    </cfRule>
  </conditionalFormatting>
  <conditionalFormatting sqref="CK31:CL31">
    <cfRule type="expression" dxfId="11131" priority="41" stopIfTrue="1">
      <formula>OR(CK31=祝色)</formula>
    </cfRule>
  </conditionalFormatting>
  <conditionalFormatting sqref="CM31:CN31">
    <cfRule type="expression" dxfId="11130" priority="40" stopIfTrue="1">
      <formula>OR(CM31=祝色)</formula>
    </cfRule>
  </conditionalFormatting>
  <conditionalFormatting sqref="CO31:CP31">
    <cfRule type="expression" dxfId="11129" priority="39" stopIfTrue="1">
      <formula>OR(CO31=祝色)</formula>
    </cfRule>
  </conditionalFormatting>
  <conditionalFormatting sqref="CC34:CD34">
    <cfRule type="expression" dxfId="11128" priority="38" stopIfTrue="1">
      <formula>OR(CC34=祝色)</formula>
    </cfRule>
  </conditionalFormatting>
  <conditionalFormatting sqref="CE34:CF34">
    <cfRule type="expression" dxfId="11127" priority="37" stopIfTrue="1">
      <formula>OR(CE34=祝色)</formula>
    </cfRule>
  </conditionalFormatting>
  <conditionalFormatting sqref="CG34:CH34">
    <cfRule type="expression" dxfId="11126" priority="36" stopIfTrue="1">
      <formula>OR(CG34=祝色)</formula>
    </cfRule>
  </conditionalFormatting>
  <conditionalFormatting sqref="CI34:CJ34">
    <cfRule type="expression" dxfId="11125" priority="35" stopIfTrue="1">
      <formula>OR(CI34=祝色)</formula>
    </cfRule>
  </conditionalFormatting>
  <conditionalFormatting sqref="CK34:CL34">
    <cfRule type="expression" dxfId="11124" priority="34" stopIfTrue="1">
      <formula>OR(CK34=祝色)</formula>
    </cfRule>
  </conditionalFormatting>
  <conditionalFormatting sqref="CM34:CN34">
    <cfRule type="expression" dxfId="11123" priority="33" stopIfTrue="1">
      <formula>OR(CM34=祝色)</formula>
    </cfRule>
  </conditionalFormatting>
  <conditionalFormatting sqref="CO34:CP34">
    <cfRule type="expression" dxfId="11122" priority="32" stopIfTrue="1">
      <formula>OR(CO34=祝色)</formula>
    </cfRule>
  </conditionalFormatting>
  <conditionalFormatting sqref="CC37:CD37">
    <cfRule type="expression" dxfId="11121" priority="31" stopIfTrue="1">
      <formula>OR(CC37=祝色)</formula>
    </cfRule>
  </conditionalFormatting>
  <conditionalFormatting sqref="CE37:CF37">
    <cfRule type="expression" dxfId="11120" priority="30" stopIfTrue="1">
      <formula>OR(CE37=祝色)</formula>
    </cfRule>
  </conditionalFormatting>
  <conditionalFormatting sqref="CG37:CH37">
    <cfRule type="expression" dxfId="11119" priority="29" stopIfTrue="1">
      <formula>OR(CG37=祝色)</formula>
    </cfRule>
  </conditionalFormatting>
  <conditionalFormatting sqref="CI37:CJ37">
    <cfRule type="expression" dxfId="11118" priority="28" stopIfTrue="1">
      <formula>OR(CI37=祝色)</formula>
    </cfRule>
  </conditionalFormatting>
  <conditionalFormatting sqref="CK37:CL37">
    <cfRule type="expression" dxfId="11117" priority="27" stopIfTrue="1">
      <formula>OR(CK37=祝色)</formula>
    </cfRule>
  </conditionalFormatting>
  <conditionalFormatting sqref="CM37:CN37">
    <cfRule type="expression" dxfId="11116" priority="26" stopIfTrue="1">
      <formula>OR(CM37=祝色)</formula>
    </cfRule>
  </conditionalFormatting>
  <conditionalFormatting sqref="CO37:CP37">
    <cfRule type="expression" dxfId="11115" priority="25" stopIfTrue="1">
      <formula>OR(CO37=祝色)</formula>
    </cfRule>
  </conditionalFormatting>
  <conditionalFormatting sqref="CE28:CF28">
    <cfRule type="expression" dxfId="11114" priority="22" stopIfTrue="1">
      <formula>OR(AND(WEEKDAY(CE28)=1,MONTH(CE28)&lt;&gt;MONTH(CC24)),AND(OR(CE28=祝色),MONTH(CE28)&lt;&gt;MONTH(CC24)))</formula>
    </cfRule>
    <cfRule type="expression" dxfId="11113" priority="23" stopIfTrue="1">
      <formula>MONTH(CE28)&lt;&gt;MONTH(CC24)</formula>
    </cfRule>
    <cfRule type="expression" dxfId="11112" priority="24" stopIfTrue="1">
      <formula>OR(CE28=祝色)</formula>
    </cfRule>
  </conditionalFormatting>
  <conditionalFormatting sqref="CG28:CH28">
    <cfRule type="expression" dxfId="11111" priority="19" stopIfTrue="1">
      <formula>OR(AND(WEEKDAY(CG28)=1,MONTH(CG28)&lt;&gt;MONTH(CC24)),AND(OR(CG28=祝色),MONTH(CG28)&lt;&gt;MONTH(CC24)))</formula>
    </cfRule>
    <cfRule type="expression" dxfId="11110" priority="20" stopIfTrue="1">
      <formula>MONTH(CG28)&lt;&gt;MONTH(CC24)</formula>
    </cfRule>
    <cfRule type="expression" dxfId="11109" priority="21" stopIfTrue="1">
      <formula>OR(CG28=祝色)</formula>
    </cfRule>
  </conditionalFormatting>
  <conditionalFormatting sqref="CI28:CJ28">
    <cfRule type="expression" dxfId="11108" priority="16" stopIfTrue="1">
      <formula>OR(AND(WEEKDAY(CI28)=1,MONTH(CI28)&lt;&gt;MONTH(CC24)),AND(OR(CI28=祝色),MONTH(CI28)&lt;&gt;MONTH(CC24)))</formula>
    </cfRule>
    <cfRule type="expression" dxfId="11107" priority="17" stopIfTrue="1">
      <formula>MONTH(CI28)&lt;&gt;MONTH(CC24)</formula>
    </cfRule>
    <cfRule type="expression" dxfId="11106" priority="18" stopIfTrue="1">
      <formula>OR(CI28=祝色)</formula>
    </cfRule>
  </conditionalFormatting>
  <conditionalFormatting sqref="CK28:CL28">
    <cfRule type="expression" dxfId="11105" priority="13" stopIfTrue="1">
      <formula>OR(AND(WEEKDAY(CK28)=1,MONTH(CK28)&lt;&gt;MONTH(CC24)),AND(OR(CK28=祝色),MONTH(CK28)&lt;&gt;MONTH(CC24)))</formula>
    </cfRule>
    <cfRule type="expression" dxfId="11104" priority="14" stopIfTrue="1">
      <formula>MONTH(CK28)&lt;&gt;MONTH(CC24)</formula>
    </cfRule>
    <cfRule type="expression" dxfId="11103" priority="15" stopIfTrue="1">
      <formula>OR(CK28=祝色)</formula>
    </cfRule>
  </conditionalFormatting>
  <conditionalFormatting sqref="CM28:CN28">
    <cfRule type="expression" dxfId="11102" priority="10" stopIfTrue="1">
      <formula>OR(AND(WEEKDAY(CM28)=1,MONTH(CM28)&lt;&gt;MONTH(CC24)),AND(OR(CM28=祝色),MONTH(CM28)&lt;&gt;MONTH(CC24)))</formula>
    </cfRule>
    <cfRule type="expression" dxfId="11101" priority="11" stopIfTrue="1">
      <formula>MONTH(CM28)&lt;&gt;MONTH(CC24)</formula>
    </cfRule>
    <cfRule type="expression" dxfId="11100" priority="12" stopIfTrue="1">
      <formula>OR(CM28=祝色)</formula>
    </cfRule>
  </conditionalFormatting>
  <conditionalFormatting sqref="CC40:CD40">
    <cfRule type="expression" dxfId="11099" priority="3" stopIfTrue="1">
      <formula>OR(CC40=祝色)</formula>
    </cfRule>
  </conditionalFormatting>
  <conditionalFormatting sqref="CE40:CF40">
    <cfRule type="expression" dxfId="11098" priority="4" stopIfTrue="1">
      <formula>OR(CE40=祝色)</formula>
    </cfRule>
  </conditionalFormatting>
  <conditionalFormatting sqref="CG40:CH40">
    <cfRule type="expression" dxfId="11097" priority="5" stopIfTrue="1">
      <formula>OR(CG40=祝色)</formula>
    </cfRule>
  </conditionalFormatting>
  <conditionalFormatting sqref="CI40:CJ40">
    <cfRule type="expression" dxfId="11096" priority="6" stopIfTrue="1">
      <formula>OR(CI40=祝色)</formula>
    </cfRule>
  </conditionalFormatting>
  <conditionalFormatting sqref="CK40:CL40">
    <cfRule type="expression" dxfId="11095" priority="7" stopIfTrue="1">
      <formula>OR(CK40=祝色)</formula>
    </cfRule>
  </conditionalFormatting>
  <conditionalFormatting sqref="CM40:CN40">
    <cfRule type="expression" dxfId="11094" priority="8" stopIfTrue="1">
      <formula>OR(CM40=祝色)</formula>
    </cfRule>
  </conditionalFormatting>
  <conditionalFormatting sqref="CO40:CP40">
    <cfRule type="expression" dxfId="11093" priority="9" stopIfTrue="1">
      <formula>OR(CO40=祝色)</formula>
    </cfRule>
  </conditionalFormatting>
  <conditionalFormatting sqref="CC43:CD43">
    <cfRule type="expression" dxfId="11092" priority="1" stopIfTrue="1">
      <formula>OR(CC43=祝色)</formula>
    </cfRule>
  </conditionalFormatting>
  <conditionalFormatting sqref="CE43:CF43">
    <cfRule type="expression" dxfId="11091" priority="2" stopIfTrue="1">
      <formula>OR(CE43=祝色)</formula>
    </cfRule>
  </conditionalFormatting>
  <printOptions verticalCentered="1"/>
  <pageMargins left="0" right="0" top="0" bottom="0" header="0.51181102362204722" footer="0.51181102362204722"/>
  <pageSetup paperSize="8" scale="63" orientation="landscape" r:id="rId1"/>
  <headerFooter alignWithMargins="0"/>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P136"/>
  <sheetViews>
    <sheetView zoomScale="50" zoomScaleNormal="50" zoomScaleSheetLayoutView="50" workbookViewId="0">
      <selection activeCell="AF6" sqref="AF6"/>
    </sheetView>
  </sheetViews>
  <sheetFormatPr defaultRowHeight="13.5"/>
  <cols>
    <col min="1" max="1" width="2.375" customWidth="1"/>
    <col min="2" max="22" width="4.625" customWidth="1"/>
    <col min="23" max="24" width="2.375" customWidth="1"/>
    <col min="25" max="45" width="4.625" customWidth="1"/>
    <col min="46" max="47" width="2.375" customWidth="1"/>
    <col min="48" max="68" width="4.625" customWidth="1"/>
  </cols>
  <sheetData>
    <row r="1" spans="2:68" ht="15.75" customHeight="1">
      <c r="B1" s="50"/>
      <c r="Y1" s="50"/>
      <c r="AV1" s="50"/>
    </row>
    <row r="2" spans="2:68" ht="25.15" customHeight="1">
      <c r="B2" s="1701">
        <f>D2</f>
        <v>45627</v>
      </c>
      <c r="C2" s="1701"/>
      <c r="D2" s="1702">
        <f>IF(MONTH(I7)=1,DATE(YEAR(I7)-1,12,1),DATE(YEAR(I7),MONTH(I7)-1,1))</f>
        <v>45627</v>
      </c>
      <c r="E2" s="1702"/>
      <c r="F2" s="1702"/>
      <c r="G2" s="1703" t="str">
        <f>IF(B2&gt;=43586,"令和"&amp;IF(YEAR(B2)-2018=1,"元",YEAR(B2)-2018),"平成"&amp;(YEAR(B2)-1988))</f>
        <v>令和6</v>
      </c>
      <c r="H2" s="1703"/>
      <c r="J2" s="1704">
        <f>I7</f>
        <v>45658</v>
      </c>
      <c r="K2" s="1704"/>
      <c r="L2" s="1704"/>
      <c r="M2" s="1704"/>
      <c r="N2" s="1704"/>
      <c r="P2" s="1701">
        <f>R2</f>
        <v>45689</v>
      </c>
      <c r="Q2" s="1701"/>
      <c r="R2" s="1702">
        <f>IF(MONTH(I7)=12,DATE(YEAR(I7)+1,1,1),DATE(YEAR(I7),MONTH(I7)+1,1))</f>
        <v>45689</v>
      </c>
      <c r="S2" s="1702"/>
      <c r="T2" s="1702"/>
      <c r="U2" s="1703" t="str">
        <f>IF(P2&gt;=43586,"令和"&amp;IF(YEAR(P2)-2018=1,"元",YEAR(P2)-2018),"平成"&amp;(YEAR(P2)-1988))</f>
        <v>令和7</v>
      </c>
      <c r="V2" s="1703"/>
      <c r="Y2" s="1701">
        <f>AA2</f>
        <v>45658</v>
      </c>
      <c r="Z2" s="1701"/>
      <c r="AA2" s="1702">
        <f>IF(MONTH(AF7)=1,DATE(YEAR(AF7)-1,12,1),DATE(YEAR(AF7),MONTH(AF7)-1,1))</f>
        <v>45658</v>
      </c>
      <c r="AB2" s="1702"/>
      <c r="AC2" s="1702"/>
      <c r="AD2" s="1703" t="str">
        <f>IF(Y2&gt;=43586,"令和"&amp;IF(YEAR(Y2)-2018=1,"元",YEAR(Y2)-2018),"平成"&amp;(YEAR(Y2)-1988))</f>
        <v>令和7</v>
      </c>
      <c r="AE2" s="1703"/>
      <c r="AG2" s="1704">
        <f>AF7</f>
        <v>45689</v>
      </c>
      <c r="AH2" s="1704"/>
      <c r="AI2" s="1704"/>
      <c r="AJ2" s="1704"/>
      <c r="AK2" s="1704"/>
      <c r="AM2" s="1701">
        <f>AO2</f>
        <v>45717</v>
      </c>
      <c r="AN2" s="1701"/>
      <c r="AO2" s="1702">
        <f>IF(MONTH(AF7)=12,DATE(YEAR(AF7)+1,1,1),DATE(YEAR(AF7),MONTH(AF7)+1,1))</f>
        <v>45717</v>
      </c>
      <c r="AP2" s="1702"/>
      <c r="AQ2" s="1702"/>
      <c r="AR2" s="1703" t="str">
        <f>IF(AM2&gt;=43586,"令和"&amp;IF(YEAR(AM2)-2018=1,"元",YEAR(AM2)-2018),"平成"&amp;(YEAR(AM2)-1988))</f>
        <v>令和7</v>
      </c>
      <c r="AS2" s="1703"/>
      <c r="AV2" s="1701">
        <f>AX2</f>
        <v>45689</v>
      </c>
      <c r="AW2" s="1701"/>
      <c r="AX2" s="1702">
        <f>IF(MONTH(BC7)=1,DATE(YEAR(BC7)-1,12,1),DATE(YEAR(BC7),MONTH(BC7)-1,1))</f>
        <v>45689</v>
      </c>
      <c r="AY2" s="1702"/>
      <c r="AZ2" s="1702"/>
      <c r="BA2" s="1703" t="str">
        <f>IF(AV2&gt;=43586,"令和"&amp;IF(YEAR(AV2)-2018=1,"元",YEAR(AV2)-2018),"平成"&amp;(YEAR(AV2)-1988))</f>
        <v>令和7</v>
      </c>
      <c r="BB2" s="1703"/>
      <c r="BD2" s="1704">
        <f>BC7</f>
        <v>45717</v>
      </c>
      <c r="BE2" s="1704"/>
      <c r="BF2" s="1704"/>
      <c r="BG2" s="1704"/>
      <c r="BH2" s="1704"/>
      <c r="BJ2" s="1701">
        <f>BL2</f>
        <v>45748</v>
      </c>
      <c r="BK2" s="1701"/>
      <c r="BL2" s="1702">
        <f>IF(MONTH(BC7)=12,DATE(YEAR(BC7)+1,1,1),DATE(YEAR(BC7),MONTH(BC7)+1,1))</f>
        <v>45748</v>
      </c>
      <c r="BM2" s="1702"/>
      <c r="BN2" s="1702"/>
      <c r="BO2" s="1703" t="str">
        <f>IF(BJ2&gt;=43586,"令和"&amp;IF(YEAR(BJ2)-2018=1,"元",YEAR(BJ2)-2018),"平成"&amp;(YEAR(BJ2)-1988))</f>
        <v>令和7</v>
      </c>
      <c r="BP2" s="1703"/>
    </row>
    <row r="3" spans="2:68" ht="12.6" customHeight="1">
      <c r="B3" s="93" t="s">
        <v>218</v>
      </c>
      <c r="C3" s="75" t="s">
        <v>171</v>
      </c>
      <c r="D3" s="75" t="s">
        <v>172</v>
      </c>
      <c r="E3" s="75" t="s">
        <v>173</v>
      </c>
      <c r="F3" s="75" t="s">
        <v>174</v>
      </c>
      <c r="G3" s="75" t="s">
        <v>175</v>
      </c>
      <c r="H3" s="94" t="s">
        <v>176</v>
      </c>
      <c r="J3" s="1704"/>
      <c r="K3" s="1704"/>
      <c r="L3" s="1704"/>
      <c r="M3" s="1704"/>
      <c r="N3" s="1704"/>
      <c r="P3" s="93" t="s">
        <v>218</v>
      </c>
      <c r="Q3" s="75" t="s">
        <v>171</v>
      </c>
      <c r="R3" s="75" t="s">
        <v>172</v>
      </c>
      <c r="S3" s="75" t="s">
        <v>173</v>
      </c>
      <c r="T3" s="75" t="s">
        <v>174</v>
      </c>
      <c r="U3" s="75" t="s">
        <v>175</v>
      </c>
      <c r="V3" s="94" t="s">
        <v>176</v>
      </c>
      <c r="Y3" s="93" t="s">
        <v>218</v>
      </c>
      <c r="Z3" s="75" t="s">
        <v>171</v>
      </c>
      <c r="AA3" s="75" t="s">
        <v>172</v>
      </c>
      <c r="AB3" s="75" t="s">
        <v>173</v>
      </c>
      <c r="AC3" s="75" t="s">
        <v>174</v>
      </c>
      <c r="AD3" s="75" t="s">
        <v>175</v>
      </c>
      <c r="AE3" s="94" t="s">
        <v>176</v>
      </c>
      <c r="AG3" s="1704"/>
      <c r="AH3" s="1704"/>
      <c r="AI3" s="1704"/>
      <c r="AJ3" s="1704"/>
      <c r="AK3" s="1704"/>
      <c r="AM3" s="93" t="s">
        <v>218</v>
      </c>
      <c r="AN3" s="75" t="s">
        <v>171</v>
      </c>
      <c r="AO3" s="75" t="s">
        <v>172</v>
      </c>
      <c r="AP3" s="75" t="s">
        <v>173</v>
      </c>
      <c r="AQ3" s="75" t="s">
        <v>174</v>
      </c>
      <c r="AR3" s="75" t="s">
        <v>175</v>
      </c>
      <c r="AS3" s="94" t="s">
        <v>176</v>
      </c>
      <c r="AV3" s="93" t="s">
        <v>218</v>
      </c>
      <c r="AW3" s="75" t="s">
        <v>171</v>
      </c>
      <c r="AX3" s="75" t="s">
        <v>172</v>
      </c>
      <c r="AY3" s="75" t="s">
        <v>173</v>
      </c>
      <c r="AZ3" s="75" t="s">
        <v>174</v>
      </c>
      <c r="BA3" s="75" t="s">
        <v>175</v>
      </c>
      <c r="BB3" s="94" t="s">
        <v>176</v>
      </c>
      <c r="BD3" s="1704"/>
      <c r="BE3" s="1704"/>
      <c r="BF3" s="1704"/>
      <c r="BG3" s="1704"/>
      <c r="BH3" s="1704"/>
      <c r="BJ3" s="93" t="s">
        <v>218</v>
      </c>
      <c r="BK3" s="75" t="s">
        <v>171</v>
      </c>
      <c r="BL3" s="75" t="s">
        <v>172</v>
      </c>
      <c r="BM3" s="75" t="s">
        <v>173</v>
      </c>
      <c r="BN3" s="75" t="s">
        <v>174</v>
      </c>
      <c r="BO3" s="75" t="s">
        <v>175</v>
      </c>
      <c r="BP3" s="94" t="s">
        <v>176</v>
      </c>
    </row>
    <row r="4" spans="2:68" ht="1.5" customHeight="1">
      <c r="B4" s="51"/>
      <c r="C4" s="51"/>
      <c r="D4" s="51"/>
      <c r="E4" s="51"/>
      <c r="F4" s="51"/>
      <c r="G4" s="51"/>
      <c r="H4" s="52"/>
      <c r="I4" s="7"/>
      <c r="J4" s="1704"/>
      <c r="K4" s="1704"/>
      <c r="L4" s="1704"/>
      <c r="M4" s="1704"/>
      <c r="N4" s="1704"/>
      <c r="O4" s="7"/>
      <c r="P4" s="53"/>
      <c r="Q4" s="51"/>
      <c r="R4" s="51"/>
      <c r="S4" s="51"/>
      <c r="T4" s="51"/>
      <c r="U4" s="51"/>
      <c r="V4" s="51"/>
      <c r="Y4" s="51"/>
      <c r="Z4" s="51"/>
      <c r="AA4" s="51"/>
      <c r="AB4" s="51"/>
      <c r="AC4" s="51"/>
      <c r="AD4" s="51"/>
      <c r="AE4" s="52"/>
      <c r="AF4" s="7"/>
      <c r="AG4" s="1704"/>
      <c r="AH4" s="1704"/>
      <c r="AI4" s="1704"/>
      <c r="AJ4" s="1704"/>
      <c r="AK4" s="1704"/>
      <c r="AL4" s="7"/>
      <c r="AM4" s="53"/>
      <c r="AN4" s="51"/>
      <c r="AO4" s="51"/>
      <c r="AP4" s="51"/>
      <c r="AQ4" s="51"/>
      <c r="AR4" s="51"/>
      <c r="AS4" s="51"/>
      <c r="AV4" s="51"/>
      <c r="AW4" s="51"/>
      <c r="AX4" s="51"/>
      <c r="AY4" s="51"/>
      <c r="AZ4" s="51"/>
      <c r="BA4" s="51"/>
      <c r="BB4" s="52"/>
      <c r="BC4" s="7"/>
      <c r="BD4" s="1704"/>
      <c r="BE4" s="1704"/>
      <c r="BF4" s="1704"/>
      <c r="BG4" s="1704"/>
      <c r="BH4" s="1704"/>
      <c r="BI4" s="7"/>
      <c r="BJ4" s="53"/>
      <c r="BK4" s="51"/>
      <c r="BL4" s="51"/>
      <c r="BM4" s="51"/>
      <c r="BN4" s="51"/>
      <c r="BO4" s="51"/>
      <c r="BP4" s="51"/>
    </row>
    <row r="5" spans="2:68" ht="17.45" customHeight="1">
      <c r="B5" s="74">
        <f>IF(WEEKDAY(D2)=1,D2,"")</f>
        <v>45627</v>
      </c>
      <c r="C5" s="71">
        <f>IF(B5="",IF(WEEKDAY(D2)=2,D2,""),B5+1)</f>
        <v>45628</v>
      </c>
      <c r="D5" s="71">
        <f>IF(C5="",IF(WEEKDAY(D2)=3,D2,""),C5+1)</f>
        <v>45629</v>
      </c>
      <c r="E5" s="71">
        <f>IF(D5="",IF(WEEKDAY(D2)=4,D2,""),D5+1)</f>
        <v>45630</v>
      </c>
      <c r="F5" s="71">
        <f>IF(E5="",IF(WEEKDAY(D2)=5,D2,""),E5+1)</f>
        <v>45631</v>
      </c>
      <c r="G5" s="71">
        <f>IF(F5="",IF(WEEKDAY(D2)=6,D2,""),F5+1)</f>
        <v>45632</v>
      </c>
      <c r="H5" s="64">
        <f>IF(G5="",D2,G5+1)</f>
        <v>45633</v>
      </c>
      <c r="I5" s="7"/>
      <c r="J5" s="1704"/>
      <c r="K5" s="1704"/>
      <c r="L5" s="1704"/>
      <c r="M5" s="1704"/>
      <c r="N5" s="1704"/>
      <c r="O5" s="7"/>
      <c r="P5" s="73" t="str">
        <f>IF(WEEKDAY(R2)=1,R2,"")</f>
        <v/>
      </c>
      <c r="Q5" s="71" t="str">
        <f>IF(P5="",IF(WEEKDAY(R2)=2,R2,""),P5+1)</f>
        <v/>
      </c>
      <c r="R5" s="71" t="str">
        <f>IF(Q5="",IF(WEEKDAY(R2)=3,R2,""),Q5+1)</f>
        <v/>
      </c>
      <c r="S5" s="71" t="str">
        <f>IF(R5="",IF(WEEKDAY(R2)=4,R2,""),R5+1)</f>
        <v/>
      </c>
      <c r="T5" s="71" t="str">
        <f>IF(S5="",IF(WEEKDAY(R2)=5,R2,""),S5+1)</f>
        <v/>
      </c>
      <c r="U5" s="71" t="str">
        <f>IF(T5="",IF(WEEKDAY(R2)=6,R2,""),T5+1)</f>
        <v/>
      </c>
      <c r="V5" s="72">
        <f>IF(U5="",R2,U5+1)</f>
        <v>45689</v>
      </c>
      <c r="Y5" s="74" t="str">
        <f>IF(WEEKDAY(AA2)=1,AA2,"")</f>
        <v/>
      </c>
      <c r="Z5" s="71" t="str">
        <f>IF(Y5="",IF(WEEKDAY(AA2)=2,AA2,""),Y5+1)</f>
        <v/>
      </c>
      <c r="AA5" s="71" t="str">
        <f>IF(Z5="",IF(WEEKDAY(AA2)=3,AA2,""),Z5+1)</f>
        <v/>
      </c>
      <c r="AB5" s="71">
        <f>IF(AA5="",IF(WEEKDAY(AA2)=4,AA2,""),AA5+1)</f>
        <v>45658</v>
      </c>
      <c r="AC5" s="71">
        <f>IF(AB5="",IF(WEEKDAY(AA2)=5,AA2,""),AB5+1)</f>
        <v>45659</v>
      </c>
      <c r="AD5" s="71">
        <f>IF(AC5="",IF(WEEKDAY(AA2)=6,AA2,""),AC5+1)</f>
        <v>45660</v>
      </c>
      <c r="AE5" s="64">
        <f>IF(AD5="",AA2,AD5+1)</f>
        <v>45661</v>
      </c>
      <c r="AF5" s="7"/>
      <c r="AG5" s="1704"/>
      <c r="AH5" s="1704"/>
      <c r="AI5" s="1704"/>
      <c r="AJ5" s="1704"/>
      <c r="AK5" s="1704"/>
      <c r="AL5" s="7"/>
      <c r="AM5" s="73" t="str">
        <f>IF(WEEKDAY(AO2)=1,AO2,"")</f>
        <v/>
      </c>
      <c r="AN5" s="71" t="str">
        <f>IF(AM5="",IF(WEEKDAY(AO2)=2,AO2,""),AM5+1)</f>
        <v/>
      </c>
      <c r="AO5" s="71" t="str">
        <f>IF(AN5="",IF(WEEKDAY(AO2)=3,AO2,""),AN5+1)</f>
        <v/>
      </c>
      <c r="AP5" s="71" t="str">
        <f>IF(AO5="",IF(WEEKDAY(AO2)=4,AO2,""),AO5+1)</f>
        <v/>
      </c>
      <c r="AQ5" s="71" t="str">
        <f>IF(AP5="",IF(WEEKDAY(AO2)=5,AO2,""),AP5+1)</f>
        <v/>
      </c>
      <c r="AR5" s="71" t="str">
        <f>IF(AQ5="",IF(WEEKDAY(AO2)=6,AO2,""),AQ5+1)</f>
        <v/>
      </c>
      <c r="AS5" s="72">
        <f>IF(AR5="",AO2,AR5+1)</f>
        <v>45717</v>
      </c>
      <c r="AV5" s="74" t="str">
        <f>IF(WEEKDAY(AX2)=1,AX2,"")</f>
        <v/>
      </c>
      <c r="AW5" s="71" t="str">
        <f>IF(AV5="",IF(WEEKDAY(AX2)=2,AX2,""),AV5+1)</f>
        <v/>
      </c>
      <c r="AX5" s="71" t="str">
        <f>IF(AW5="",IF(WEEKDAY(AX2)=3,AX2,""),AW5+1)</f>
        <v/>
      </c>
      <c r="AY5" s="71" t="str">
        <f>IF(AX5="",IF(WEEKDAY(AX2)=4,AX2,""),AX5+1)</f>
        <v/>
      </c>
      <c r="AZ5" s="71" t="str">
        <f>IF(AY5="",IF(WEEKDAY(AX2)=5,AX2,""),AY5+1)</f>
        <v/>
      </c>
      <c r="BA5" s="71" t="str">
        <f>IF(AZ5="",IF(WEEKDAY(AX2)=6,AX2,""),AZ5+1)</f>
        <v/>
      </c>
      <c r="BB5" s="64">
        <f>IF(BA5="",AX2,BA5+1)</f>
        <v>45689</v>
      </c>
      <c r="BC5" s="7"/>
      <c r="BD5" s="1704"/>
      <c r="BE5" s="1704"/>
      <c r="BF5" s="1704"/>
      <c r="BG5" s="1704"/>
      <c r="BH5" s="1704"/>
      <c r="BI5" s="7"/>
      <c r="BJ5" s="73" t="str">
        <f>IF(WEEKDAY(BL2)=1,BL2,"")</f>
        <v/>
      </c>
      <c r="BK5" s="71" t="str">
        <f>IF(BJ5="",IF(WEEKDAY(BL2)=2,BL2,""),BJ5+1)</f>
        <v/>
      </c>
      <c r="BL5" s="71">
        <f>IF(BK5="",IF(WEEKDAY(BL2)=3,BL2,""),BK5+1)</f>
        <v>45748</v>
      </c>
      <c r="BM5" s="71">
        <f>IF(BL5="",IF(WEEKDAY(BL2)=4,BL2,""),BL5+1)</f>
        <v>45749</v>
      </c>
      <c r="BN5" s="71">
        <f>IF(BM5="",IF(WEEKDAY(BL2)=5,BL2,""),BM5+1)</f>
        <v>45750</v>
      </c>
      <c r="BO5" s="71">
        <f>IF(BN5="",IF(WEEKDAY(BL2)=6,BL2,""),BN5+1)</f>
        <v>45751</v>
      </c>
      <c r="BP5" s="72">
        <f>IF(BO5="",BL2,BO5+1)</f>
        <v>45752</v>
      </c>
    </row>
    <row r="6" spans="2:68" ht="17.45" customHeight="1">
      <c r="B6" s="74">
        <f>H5+1</f>
        <v>45634</v>
      </c>
      <c r="C6" s="71">
        <f t="shared" ref="C6:H8" si="0">B6+1</f>
        <v>45635</v>
      </c>
      <c r="D6" s="71">
        <f t="shared" si="0"/>
        <v>45636</v>
      </c>
      <c r="E6" s="71">
        <f t="shared" si="0"/>
        <v>45637</v>
      </c>
      <c r="F6" s="71">
        <f t="shared" si="0"/>
        <v>45638</v>
      </c>
      <c r="G6" s="71">
        <f t="shared" si="0"/>
        <v>45639</v>
      </c>
      <c r="H6" s="64">
        <f t="shared" si="0"/>
        <v>45640</v>
      </c>
      <c r="I6" s="7"/>
      <c r="J6" s="1704"/>
      <c r="K6" s="1704"/>
      <c r="L6" s="1704"/>
      <c r="M6" s="1704"/>
      <c r="N6" s="1704"/>
      <c r="O6" s="7"/>
      <c r="P6" s="73">
        <f>V5+1</f>
        <v>45690</v>
      </c>
      <c r="Q6" s="71">
        <f t="shared" ref="Q6:V8" si="1">P6+1</f>
        <v>45691</v>
      </c>
      <c r="R6" s="71">
        <f t="shared" si="1"/>
        <v>45692</v>
      </c>
      <c r="S6" s="71">
        <f t="shared" si="1"/>
        <v>45693</v>
      </c>
      <c r="T6" s="71">
        <f t="shared" si="1"/>
        <v>45694</v>
      </c>
      <c r="U6" s="71">
        <f t="shared" si="1"/>
        <v>45695</v>
      </c>
      <c r="V6" s="72">
        <f t="shared" si="1"/>
        <v>45696</v>
      </c>
      <c r="Y6" s="74">
        <f>AE5+1</f>
        <v>45662</v>
      </c>
      <c r="Z6" s="71">
        <f t="shared" ref="Z6:AE8" si="2">Y6+1</f>
        <v>45663</v>
      </c>
      <c r="AA6" s="71">
        <f t="shared" si="2"/>
        <v>45664</v>
      </c>
      <c r="AB6" s="71">
        <f t="shared" si="2"/>
        <v>45665</v>
      </c>
      <c r="AC6" s="71">
        <f t="shared" si="2"/>
        <v>45666</v>
      </c>
      <c r="AD6" s="71">
        <f t="shared" si="2"/>
        <v>45667</v>
      </c>
      <c r="AE6" s="64">
        <f t="shared" si="2"/>
        <v>45668</v>
      </c>
      <c r="AF6" s="7"/>
      <c r="AG6" s="1704"/>
      <c r="AH6" s="1704"/>
      <c r="AI6" s="1704"/>
      <c r="AJ6" s="1704"/>
      <c r="AK6" s="1704"/>
      <c r="AL6" s="7"/>
      <c r="AM6" s="73">
        <f>AS5+1</f>
        <v>45718</v>
      </c>
      <c r="AN6" s="71">
        <f t="shared" ref="AN6:AS8" si="3">AM6+1</f>
        <v>45719</v>
      </c>
      <c r="AO6" s="71">
        <f t="shared" si="3"/>
        <v>45720</v>
      </c>
      <c r="AP6" s="71">
        <f t="shared" si="3"/>
        <v>45721</v>
      </c>
      <c r="AQ6" s="71">
        <f t="shared" si="3"/>
        <v>45722</v>
      </c>
      <c r="AR6" s="71">
        <f t="shared" si="3"/>
        <v>45723</v>
      </c>
      <c r="AS6" s="72">
        <f t="shared" si="3"/>
        <v>45724</v>
      </c>
      <c r="AV6" s="74">
        <f>BB5+1</f>
        <v>45690</v>
      </c>
      <c r="AW6" s="71">
        <f t="shared" ref="AW6:BB8" si="4">AV6+1</f>
        <v>45691</v>
      </c>
      <c r="AX6" s="71">
        <f t="shared" si="4"/>
        <v>45692</v>
      </c>
      <c r="AY6" s="71">
        <f t="shared" si="4"/>
        <v>45693</v>
      </c>
      <c r="AZ6" s="71">
        <f t="shared" si="4"/>
        <v>45694</v>
      </c>
      <c r="BA6" s="71">
        <f t="shared" si="4"/>
        <v>45695</v>
      </c>
      <c r="BB6" s="64">
        <f t="shared" si="4"/>
        <v>45696</v>
      </c>
      <c r="BC6" s="7"/>
      <c r="BD6" s="1704"/>
      <c r="BE6" s="1704"/>
      <c r="BF6" s="1704"/>
      <c r="BG6" s="1704"/>
      <c r="BH6" s="1704"/>
      <c r="BI6" s="7"/>
      <c r="BJ6" s="73">
        <f>BP5+1</f>
        <v>45753</v>
      </c>
      <c r="BK6" s="71">
        <f t="shared" ref="BK6:BP8" si="5">BJ6+1</f>
        <v>45754</v>
      </c>
      <c r="BL6" s="71">
        <f t="shared" si="5"/>
        <v>45755</v>
      </c>
      <c r="BM6" s="71">
        <f t="shared" si="5"/>
        <v>45756</v>
      </c>
      <c r="BN6" s="71">
        <f t="shared" si="5"/>
        <v>45757</v>
      </c>
      <c r="BO6" s="71">
        <f t="shared" si="5"/>
        <v>45758</v>
      </c>
      <c r="BP6" s="72">
        <f t="shared" si="5"/>
        <v>45759</v>
      </c>
    </row>
    <row r="7" spans="2:68" ht="17.45" customHeight="1">
      <c r="B7" s="74">
        <f>H6+1</f>
        <v>45641</v>
      </c>
      <c r="C7" s="71">
        <f t="shared" si="0"/>
        <v>45642</v>
      </c>
      <c r="D7" s="71">
        <f t="shared" si="0"/>
        <v>45643</v>
      </c>
      <c r="E7" s="71">
        <f t="shared" si="0"/>
        <v>45644</v>
      </c>
      <c r="F7" s="71">
        <f t="shared" si="0"/>
        <v>45645</v>
      </c>
      <c r="G7" s="71">
        <f t="shared" si="0"/>
        <v>45646</v>
      </c>
      <c r="H7" s="64">
        <f t="shared" si="0"/>
        <v>45647</v>
      </c>
      <c r="I7" s="1715">
        <v>45658</v>
      </c>
      <c r="J7" s="1716"/>
      <c r="K7" s="1705" t="str">
        <f>CHOOSE(MONTH(J2),"JANUARY","FEBRUARY","MARCH","APRIL","MAY","JUNE","JULY","AUGUST","SEPTEMBER","OCTOBER","NOVEMBER","DECEMBER")</f>
        <v>JANUARY</v>
      </c>
      <c r="L7" s="1705"/>
      <c r="M7" s="1705"/>
      <c r="N7" s="1706" t="str">
        <f>IF(I7&gt;=43586,"令和"&amp;IF(YEAR(I7)-2018=1,"元",YEAR(I7)-2018),"平成"&amp;(YEAR(I7)-1988))</f>
        <v>令和7</v>
      </c>
      <c r="O7" s="1707"/>
      <c r="P7" s="73">
        <f>V6+1</f>
        <v>45697</v>
      </c>
      <c r="Q7" s="71">
        <f t="shared" si="1"/>
        <v>45698</v>
      </c>
      <c r="R7" s="71">
        <f t="shared" si="1"/>
        <v>45699</v>
      </c>
      <c r="S7" s="71">
        <f t="shared" si="1"/>
        <v>45700</v>
      </c>
      <c r="T7" s="71">
        <f t="shared" si="1"/>
        <v>45701</v>
      </c>
      <c r="U7" s="71">
        <f t="shared" si="1"/>
        <v>45702</v>
      </c>
      <c r="V7" s="72">
        <f t="shared" si="1"/>
        <v>45703</v>
      </c>
      <c r="Y7" s="74">
        <f>AE6+1</f>
        <v>45669</v>
      </c>
      <c r="Z7" s="71">
        <f t="shared" si="2"/>
        <v>45670</v>
      </c>
      <c r="AA7" s="71">
        <f t="shared" si="2"/>
        <v>45671</v>
      </c>
      <c r="AB7" s="71">
        <f t="shared" si="2"/>
        <v>45672</v>
      </c>
      <c r="AC7" s="71">
        <f t="shared" si="2"/>
        <v>45673</v>
      </c>
      <c r="AD7" s="71">
        <f t="shared" si="2"/>
        <v>45674</v>
      </c>
      <c r="AE7" s="64">
        <f t="shared" si="2"/>
        <v>45675</v>
      </c>
      <c r="AF7" s="1715">
        <f>DATE(YEAR(I7+31),MONTH(I7+31),1)</f>
        <v>45689</v>
      </c>
      <c r="AG7" s="1716"/>
      <c r="AH7" s="1705" t="str">
        <f>CHOOSE(MONTH(AG2),"JANUARY","FEBRUARY","MARCH","APRIL","MAY","JUNE","JULY","AUGUST","SEPTEMBER","OCTOBER","NOVEMBER","DECEMBER")</f>
        <v>FEBRUARY</v>
      </c>
      <c r="AI7" s="1705"/>
      <c r="AJ7" s="1705"/>
      <c r="AK7" s="1706" t="str">
        <f>IF(AF7&gt;=43586,"令和"&amp;IF(YEAR(AF7)-2018=1,"元",YEAR(AF7)-2018),"平成"&amp;(YEAR(AF7)-1988))</f>
        <v>令和7</v>
      </c>
      <c r="AL7" s="1707"/>
      <c r="AM7" s="73">
        <f>AS6+1</f>
        <v>45725</v>
      </c>
      <c r="AN7" s="71">
        <f t="shared" si="3"/>
        <v>45726</v>
      </c>
      <c r="AO7" s="71">
        <f t="shared" si="3"/>
        <v>45727</v>
      </c>
      <c r="AP7" s="71">
        <f t="shared" si="3"/>
        <v>45728</v>
      </c>
      <c r="AQ7" s="71">
        <f t="shared" si="3"/>
        <v>45729</v>
      </c>
      <c r="AR7" s="71">
        <f t="shared" si="3"/>
        <v>45730</v>
      </c>
      <c r="AS7" s="72">
        <f t="shared" si="3"/>
        <v>45731</v>
      </c>
      <c r="AV7" s="74">
        <f>BB6+1</f>
        <v>45697</v>
      </c>
      <c r="AW7" s="71">
        <f t="shared" si="4"/>
        <v>45698</v>
      </c>
      <c r="AX7" s="71">
        <f t="shared" si="4"/>
        <v>45699</v>
      </c>
      <c r="AY7" s="71">
        <f t="shared" si="4"/>
        <v>45700</v>
      </c>
      <c r="AZ7" s="71">
        <f t="shared" si="4"/>
        <v>45701</v>
      </c>
      <c r="BA7" s="71">
        <f t="shared" si="4"/>
        <v>45702</v>
      </c>
      <c r="BB7" s="64">
        <f t="shared" si="4"/>
        <v>45703</v>
      </c>
      <c r="BC7" s="1715">
        <f>DATE(YEAR(AF7+31),MONTH(AF7+31),1)</f>
        <v>45717</v>
      </c>
      <c r="BD7" s="1716"/>
      <c r="BE7" s="1705" t="str">
        <f>CHOOSE(MONTH(BD2),"JANUARY","FEBRUARY","MARCH","APRIL","MAY","JUNE","JULY","AUGUST","SEPTEMBER","OCTOBER","NOVEMBER","DECEMBER")</f>
        <v>MARCH</v>
      </c>
      <c r="BF7" s="1705"/>
      <c r="BG7" s="1705"/>
      <c r="BH7" s="1706" t="str">
        <f>IF(BC7&gt;=43586,"令和"&amp;IF(YEAR(BC7)-2018=1,"元",YEAR(BC7)-2018),"平成"&amp;(YEAR(BC7)-1988))</f>
        <v>令和7</v>
      </c>
      <c r="BI7" s="1707"/>
      <c r="BJ7" s="73">
        <f>BP6+1</f>
        <v>45760</v>
      </c>
      <c r="BK7" s="71">
        <f t="shared" si="5"/>
        <v>45761</v>
      </c>
      <c r="BL7" s="71">
        <f t="shared" si="5"/>
        <v>45762</v>
      </c>
      <c r="BM7" s="71">
        <f t="shared" si="5"/>
        <v>45763</v>
      </c>
      <c r="BN7" s="71">
        <f t="shared" si="5"/>
        <v>45764</v>
      </c>
      <c r="BO7" s="71">
        <f t="shared" si="5"/>
        <v>45765</v>
      </c>
      <c r="BP7" s="72">
        <f t="shared" si="5"/>
        <v>45766</v>
      </c>
    </row>
    <row r="8" spans="2:68" ht="17.45" customHeight="1">
      <c r="B8" s="65">
        <f>H7+1</f>
        <v>45648</v>
      </c>
      <c r="C8" s="71">
        <f t="shared" si="0"/>
        <v>45649</v>
      </c>
      <c r="D8" s="71">
        <f t="shared" si="0"/>
        <v>45650</v>
      </c>
      <c r="E8" s="71">
        <f t="shared" si="0"/>
        <v>45651</v>
      </c>
      <c r="F8" s="71">
        <f t="shared" si="0"/>
        <v>45652</v>
      </c>
      <c r="G8" s="71">
        <f t="shared" si="0"/>
        <v>45653</v>
      </c>
      <c r="H8" s="64">
        <f t="shared" si="0"/>
        <v>45654</v>
      </c>
      <c r="I8" s="1708" t="s">
        <v>254</v>
      </c>
      <c r="J8" s="1195"/>
      <c r="K8" s="1709" t="str">
        <f>VLOOKUP(J2,祝節名,2,FALSE)</f>
        <v>1 元日、13 成人の日
小寒5、大寒20</v>
      </c>
      <c r="L8" s="1709"/>
      <c r="M8" s="1709"/>
      <c r="N8" s="1709"/>
      <c r="O8" s="1710"/>
      <c r="P8" s="66">
        <f>V7+1</f>
        <v>45704</v>
      </c>
      <c r="Q8" s="71">
        <f t="shared" si="1"/>
        <v>45705</v>
      </c>
      <c r="R8" s="71">
        <f t="shared" si="1"/>
        <v>45706</v>
      </c>
      <c r="S8" s="71">
        <f t="shared" si="1"/>
        <v>45707</v>
      </c>
      <c r="T8" s="71">
        <f t="shared" si="1"/>
        <v>45708</v>
      </c>
      <c r="U8" s="71">
        <f t="shared" si="1"/>
        <v>45709</v>
      </c>
      <c r="V8" s="72">
        <f t="shared" si="1"/>
        <v>45710</v>
      </c>
      <c r="Y8" s="65">
        <f>AE7+1</f>
        <v>45676</v>
      </c>
      <c r="Z8" s="71">
        <f t="shared" si="2"/>
        <v>45677</v>
      </c>
      <c r="AA8" s="71">
        <f t="shared" si="2"/>
        <v>45678</v>
      </c>
      <c r="AB8" s="71">
        <f t="shared" si="2"/>
        <v>45679</v>
      </c>
      <c r="AC8" s="71">
        <f t="shared" si="2"/>
        <v>45680</v>
      </c>
      <c r="AD8" s="71">
        <f t="shared" si="2"/>
        <v>45681</v>
      </c>
      <c r="AE8" s="64">
        <f t="shared" si="2"/>
        <v>45682</v>
      </c>
      <c r="AF8" s="1708" t="s">
        <v>254</v>
      </c>
      <c r="AG8" s="1195"/>
      <c r="AH8" s="1709" t="str">
        <f>VLOOKUP(AG2,祝節名,2,FALSE)</f>
        <v>11 建国記念の日、23 天皇誕生日
24 振替休日。立春3、雨水18</v>
      </c>
      <c r="AI8" s="1709"/>
      <c r="AJ8" s="1709"/>
      <c r="AK8" s="1709"/>
      <c r="AL8" s="1710"/>
      <c r="AM8" s="66">
        <f>AS7+1</f>
        <v>45732</v>
      </c>
      <c r="AN8" s="71">
        <f t="shared" si="3"/>
        <v>45733</v>
      </c>
      <c r="AO8" s="71">
        <f t="shared" si="3"/>
        <v>45734</v>
      </c>
      <c r="AP8" s="71">
        <f t="shared" si="3"/>
        <v>45735</v>
      </c>
      <c r="AQ8" s="71">
        <f t="shared" si="3"/>
        <v>45736</v>
      </c>
      <c r="AR8" s="71">
        <f t="shared" si="3"/>
        <v>45737</v>
      </c>
      <c r="AS8" s="72">
        <f t="shared" si="3"/>
        <v>45738</v>
      </c>
      <c r="AV8" s="65">
        <f>BB7+1</f>
        <v>45704</v>
      </c>
      <c r="AW8" s="71">
        <f t="shared" si="4"/>
        <v>45705</v>
      </c>
      <c r="AX8" s="71">
        <f t="shared" si="4"/>
        <v>45706</v>
      </c>
      <c r="AY8" s="71">
        <f t="shared" si="4"/>
        <v>45707</v>
      </c>
      <c r="AZ8" s="71">
        <f t="shared" si="4"/>
        <v>45708</v>
      </c>
      <c r="BA8" s="71">
        <f t="shared" si="4"/>
        <v>45709</v>
      </c>
      <c r="BB8" s="64">
        <f t="shared" si="4"/>
        <v>45710</v>
      </c>
      <c r="BC8" s="1708" t="s">
        <v>254</v>
      </c>
      <c r="BD8" s="1195"/>
      <c r="BE8" s="1709" t="str">
        <f>VLOOKUP(BD2,祝節名,2,FALSE)</f>
        <v>20 春分の日
啓蟄5、春分20</v>
      </c>
      <c r="BF8" s="1709"/>
      <c r="BG8" s="1709"/>
      <c r="BH8" s="1709"/>
      <c r="BI8" s="1710"/>
      <c r="BJ8" s="66">
        <f>BP7+1</f>
        <v>45767</v>
      </c>
      <c r="BK8" s="71">
        <f t="shared" si="5"/>
        <v>45768</v>
      </c>
      <c r="BL8" s="71">
        <f t="shared" si="5"/>
        <v>45769</v>
      </c>
      <c r="BM8" s="71">
        <f t="shared" si="5"/>
        <v>45770</v>
      </c>
      <c r="BN8" s="71">
        <f t="shared" si="5"/>
        <v>45771</v>
      </c>
      <c r="BO8" s="71">
        <f t="shared" si="5"/>
        <v>45772</v>
      </c>
      <c r="BP8" s="72">
        <f t="shared" si="5"/>
        <v>45773</v>
      </c>
    </row>
    <row r="9" spans="2:68" ht="9" customHeight="1">
      <c r="B9" s="1713">
        <f>IF(DAY(H8)+1&gt;IF(MONTH(D2)=12,31,DATE(YEAR(D2),MONTH(D2)+1,1)-D2),"",H8+1)</f>
        <v>45655</v>
      </c>
      <c r="C9" s="1711">
        <f>IF(B9="","",IF(DAY(B9)+1&gt;IF(MONTH(D2)=12,31,DATE(YEAR(D2),MONTH(D2)+1,1)-D2),"",B9+1))</f>
        <v>45656</v>
      </c>
      <c r="D9" s="1711">
        <f>IF(C9="","",IF(DAY(C9)+1&gt;IF(MONTH(D2)=12,31,DATE(YEAR(D2),MONTH(D2)+1,1)-D2),"",C9+1))</f>
        <v>45657</v>
      </c>
      <c r="E9" s="1711" t="str">
        <f>IF(D9="","",IF(DAY(D9)+1&gt;IF(MONTH(D2)=12,31,DATE(YEAR(D2),MONTH(D2)+1,1)-D2),"",D9+1))</f>
        <v/>
      </c>
      <c r="F9" s="1711" t="str">
        <f>IF(E9="","",IF(DAY(E9)+1&gt;IF(MONTH(D2)=12,31,DATE(YEAR(D2),MONTH(D2)+1,1)-D2),"",E9+1))</f>
        <v/>
      </c>
      <c r="G9" s="1711" t="str">
        <f>IF(F9="","",IF(DAY(F9)+1&gt;IF(MONTH(D2)=12,31,DATE(YEAR(D2),MONTH(D2)+1,1)-D2),"",F9+1))</f>
        <v/>
      </c>
      <c r="H9" s="1712" t="str">
        <f>IF(G9="","",IF(DAY(G9)+1&gt;IF(MONTH(D2)=12,31,DATE(YEAR(D2),MONTH(D2)+1,1)-D2),"",G9+1))</f>
        <v/>
      </c>
      <c r="I9" s="1195"/>
      <c r="J9" s="1195"/>
      <c r="K9" s="1709"/>
      <c r="L9" s="1709"/>
      <c r="M9" s="1709"/>
      <c r="N9" s="1709"/>
      <c r="O9" s="1710"/>
      <c r="P9" s="1714">
        <f>IF(DAY(V8)+1&gt;IF(MONTH(R2)=12,31,DATE(YEAR(R2),MONTH(R2)+1,1)-R2),"",V8+1)</f>
        <v>45711</v>
      </c>
      <c r="Q9" s="1711">
        <f>IF(P9="","",IF(DAY(P9)+1&gt;IF(MONTH(R2)=12,31,DATE(YEAR(R2),MONTH(R2)+1,1)-R2),"",P9+1))</f>
        <v>45712</v>
      </c>
      <c r="R9" s="1711">
        <f>IF(Q9="","",IF(DAY(Q9)+1&gt;IF(MONTH(R2)=12,31,DATE(YEAR(R2),MONTH(R2)+1,1)-R2),"",Q9+1))</f>
        <v>45713</v>
      </c>
      <c r="S9" s="1711">
        <f>IF(R9="","",IF(DAY(R9)+1&gt;IF(MONTH(R2)=12,31,DATE(YEAR(R2),MONTH(R2)+1,1)-R2),"",R9+1))</f>
        <v>45714</v>
      </c>
      <c r="T9" s="1711">
        <f>IF(S9="","",IF(DAY(S9)+1&gt;IF(MONTH(R2)=12,31,DATE(YEAR(R2),MONTH(R2)+1,1)-R2),"",S9+1))</f>
        <v>45715</v>
      </c>
      <c r="U9" s="1711">
        <f>IF(T9="","",IF(DAY(T9)+1&gt;IF(MONTH(R2)=12,31,DATE(YEAR(R2),MONTH(R2)+1,1)-R2),"",T9+1))</f>
        <v>45716</v>
      </c>
      <c r="V9" s="1712" t="str">
        <f>IF(U9="","",IF(DAY(U9)+1&gt;IF(MONTH(R2)=12,31,DATE(YEAR(R2),MONTH(R2)+1,1)-R2),"",U9+1))</f>
        <v/>
      </c>
      <c r="Y9" s="1713">
        <f>IF(DAY(AE8)+1&gt;IF(MONTH(AA2)=12,31,DATE(YEAR(AA2),MONTH(AA2)+1,1)-AA2),"",AE8+1)</f>
        <v>45683</v>
      </c>
      <c r="Z9" s="1711">
        <f>IF(Y9="","",IF(DAY(Y9)+1&gt;IF(MONTH(AA2)=12,31,DATE(YEAR(AA2),MONTH(AA2)+1,1)-AA2),"",Y9+1))</f>
        <v>45684</v>
      </c>
      <c r="AA9" s="1711">
        <f>IF(Z9="","",IF(DAY(Z9)+1&gt;IF(MONTH(AA2)=12,31,DATE(YEAR(AA2),MONTH(AA2)+1,1)-AA2),"",Z9+1))</f>
        <v>45685</v>
      </c>
      <c r="AB9" s="1711">
        <f>IF(AA9="","",IF(DAY(AA9)+1&gt;IF(MONTH(AA2)=12,31,DATE(YEAR(AA2),MONTH(AA2)+1,1)-AA2),"",AA9+1))</f>
        <v>45686</v>
      </c>
      <c r="AC9" s="1711">
        <f>IF(AB9="","",IF(DAY(AB9)+1&gt;IF(MONTH(AA2)=12,31,DATE(YEAR(AA2),MONTH(AA2)+1,1)-AA2),"",AB9+1))</f>
        <v>45687</v>
      </c>
      <c r="AD9" s="1711">
        <f>IF(AC9="","",IF(DAY(AC9)+1&gt;IF(MONTH(AA2)=12,31,DATE(YEAR(AA2),MONTH(AA2)+1,1)-AA2),"",AC9+1))</f>
        <v>45688</v>
      </c>
      <c r="AE9" s="1712" t="str">
        <f>IF(AD9="","",IF(DAY(AD9)+1&gt;IF(MONTH(AA2)=12,31,DATE(YEAR(AA2),MONTH(AA2)+1,1)-AA2),"",AD9+1))</f>
        <v/>
      </c>
      <c r="AF9" s="1195"/>
      <c r="AG9" s="1195"/>
      <c r="AH9" s="1709"/>
      <c r="AI9" s="1709"/>
      <c r="AJ9" s="1709"/>
      <c r="AK9" s="1709"/>
      <c r="AL9" s="1710"/>
      <c r="AM9" s="1714">
        <f>IF(DAY(AS8)+1&gt;IF(MONTH(AO2)=12,31,DATE(YEAR(AO2),MONTH(AO2)+1,1)-AO2),"",AS8+1)</f>
        <v>45739</v>
      </c>
      <c r="AN9" s="1711">
        <f>IF(AM9="","",IF(DAY(AM9)+1&gt;IF(MONTH(AO2)=12,31,DATE(YEAR(AO2),MONTH(AO2)+1,1)-AO2),"",AM9+1))</f>
        <v>45740</v>
      </c>
      <c r="AO9" s="1711">
        <f>IF(AN9="","",IF(DAY(AN9)+1&gt;IF(MONTH(AO2)=12,31,DATE(YEAR(AO2),MONTH(AO2)+1,1)-AO2),"",AN9+1))</f>
        <v>45741</v>
      </c>
      <c r="AP9" s="1711">
        <f>IF(AO9="","",IF(DAY(AO9)+1&gt;IF(MONTH(AO2)=12,31,DATE(YEAR(AO2),MONTH(AO2)+1,1)-AO2),"",AO9+1))</f>
        <v>45742</v>
      </c>
      <c r="AQ9" s="1711">
        <f>IF(AP9="","",IF(DAY(AP9)+1&gt;IF(MONTH(AO2)=12,31,DATE(YEAR(AO2),MONTH(AO2)+1,1)-AO2),"",AP9+1))</f>
        <v>45743</v>
      </c>
      <c r="AR9" s="1711">
        <f>IF(AQ9="","",IF(DAY(AQ9)+1&gt;IF(MONTH(AO2)=12,31,DATE(YEAR(AO2),MONTH(AO2)+1,1)-AO2),"",AQ9+1))</f>
        <v>45744</v>
      </c>
      <c r="AS9" s="1712">
        <f>IF(AR9="","",IF(DAY(AR9)+1&gt;IF(MONTH(AO2)=12,31,DATE(YEAR(AO2),MONTH(AO2)+1,1)-AO2),"",AR9+1))</f>
        <v>45745</v>
      </c>
      <c r="AV9" s="1713">
        <f>IF(DAY(BB8)+1&gt;IF(MONTH(AX2)=12,31,DATE(YEAR(AX2),MONTH(AX2)+1,1)-AX2),"",BB8+1)</f>
        <v>45711</v>
      </c>
      <c r="AW9" s="1711">
        <f>IF(AV9="","",IF(DAY(AV9)+1&gt;IF(MONTH(AX2)=12,31,DATE(YEAR(AX2),MONTH(AX2)+1,1)-AX2),"",AV9+1))</f>
        <v>45712</v>
      </c>
      <c r="AX9" s="1711">
        <f>IF(AW9="","",IF(DAY(AW9)+1&gt;IF(MONTH(AX2)=12,31,DATE(YEAR(AX2),MONTH(AX2)+1,1)-AX2),"",AW9+1))</f>
        <v>45713</v>
      </c>
      <c r="AY9" s="1711">
        <f>IF(AX9="","",IF(DAY(AX9)+1&gt;IF(MONTH(AX2)=12,31,DATE(YEAR(AX2),MONTH(AX2)+1,1)-AX2),"",AX9+1))</f>
        <v>45714</v>
      </c>
      <c r="AZ9" s="1711">
        <f>IF(AY9="","",IF(DAY(AY9)+1&gt;IF(MONTH(AX2)=12,31,DATE(YEAR(AX2),MONTH(AX2)+1,1)-AX2),"",AY9+1))</f>
        <v>45715</v>
      </c>
      <c r="BA9" s="1711">
        <f>IF(AZ9="","",IF(DAY(AZ9)+1&gt;IF(MONTH(AX2)=12,31,DATE(YEAR(AX2),MONTH(AX2)+1,1)-AX2),"",AZ9+1))</f>
        <v>45716</v>
      </c>
      <c r="BB9" s="1712" t="str">
        <f>IF(BA9="","",IF(DAY(BA9)+1&gt;IF(MONTH(AX2)=12,31,DATE(YEAR(AX2),MONTH(AX2)+1,1)-AX2),"",BA9+1))</f>
        <v/>
      </c>
      <c r="BC9" s="1195"/>
      <c r="BD9" s="1195"/>
      <c r="BE9" s="1709"/>
      <c r="BF9" s="1709"/>
      <c r="BG9" s="1709"/>
      <c r="BH9" s="1709"/>
      <c r="BI9" s="1710"/>
      <c r="BJ9" s="1714">
        <f>IF(DAY(BP8)+1&gt;IF(MONTH(BL2)=12,31,DATE(YEAR(BL2),MONTH(BL2)+1,1)-BL2),"",BP8+1)</f>
        <v>45774</v>
      </c>
      <c r="BK9" s="1711">
        <f>IF(BJ9="","",IF(DAY(BJ9)+1&gt;IF(MONTH(BL2)=12,31,DATE(YEAR(BL2),MONTH(BL2)+1,1)-BL2),"",BJ9+1))</f>
        <v>45775</v>
      </c>
      <c r="BL9" s="1711">
        <f>IF(BK9="","",IF(DAY(BK9)+1&gt;IF(MONTH(BL2)=12,31,DATE(YEAR(BL2),MONTH(BL2)+1,1)-BL2),"",BK9+1))</f>
        <v>45776</v>
      </c>
      <c r="BM9" s="1711">
        <f>IF(BL9="","",IF(DAY(BL9)+1&gt;IF(MONTH(BL2)=12,31,DATE(YEAR(BL2),MONTH(BL2)+1,1)-BL2),"",BL9+1))</f>
        <v>45777</v>
      </c>
      <c r="BN9" s="1711" t="str">
        <f>IF(BM9="","",IF(DAY(BM9)+1&gt;IF(MONTH(BL2)=12,31,DATE(YEAR(BL2),MONTH(BL2)+1,1)-BL2),"",BM9+1))</f>
        <v/>
      </c>
      <c r="BO9" s="1711" t="str">
        <f>IF(BN9="","",IF(DAY(BN9)+1&gt;IF(MONTH(BL2)=12,31,DATE(YEAR(BL2),MONTH(BL2)+1,1)-BL2),"",BN9+1))</f>
        <v/>
      </c>
      <c r="BP9" s="1712" t="str">
        <f>IF(BO9="","",IF(DAY(BO9)+1&gt;IF(MONTH(BL2)=12,31,DATE(YEAR(BL2),MONTH(BL2)+1,1)-BL2),"",BO9+1))</f>
        <v/>
      </c>
    </row>
    <row r="10" spans="2:68" ht="8.25" customHeight="1">
      <c r="B10" s="1713"/>
      <c r="C10" s="1711"/>
      <c r="D10" s="1711"/>
      <c r="E10" s="1711"/>
      <c r="F10" s="1711"/>
      <c r="G10" s="1711"/>
      <c r="H10" s="1712"/>
      <c r="I10" s="1195" t="s">
        <v>255</v>
      </c>
      <c r="J10" s="1195"/>
      <c r="K10" s="1709" t="str">
        <f>VLOOKUP(J2,記念名,2,FALSE)</f>
        <v>防災とボランティアの日 17</v>
      </c>
      <c r="L10" s="1709"/>
      <c r="M10" s="1709"/>
      <c r="N10" s="1709"/>
      <c r="O10" s="1710"/>
      <c r="P10" s="1714"/>
      <c r="Q10" s="1711"/>
      <c r="R10" s="1711"/>
      <c r="S10" s="1711"/>
      <c r="T10" s="1711"/>
      <c r="U10" s="1711"/>
      <c r="V10" s="1712"/>
      <c r="Y10" s="1713"/>
      <c r="Z10" s="1711"/>
      <c r="AA10" s="1711"/>
      <c r="AB10" s="1711"/>
      <c r="AC10" s="1711"/>
      <c r="AD10" s="1711"/>
      <c r="AE10" s="1712"/>
      <c r="AF10" s="1195" t="s">
        <v>255</v>
      </c>
      <c r="AG10" s="1195"/>
      <c r="AH10" s="1709" t="str">
        <f>VLOOKUP(AG2,記念名,2,FALSE)</f>
        <v>バレンタインデー 14</v>
      </c>
      <c r="AI10" s="1709"/>
      <c r="AJ10" s="1709"/>
      <c r="AK10" s="1709"/>
      <c r="AL10" s="1710"/>
      <c r="AM10" s="1714"/>
      <c r="AN10" s="1711"/>
      <c r="AO10" s="1711"/>
      <c r="AP10" s="1711"/>
      <c r="AQ10" s="1711"/>
      <c r="AR10" s="1711"/>
      <c r="AS10" s="1712"/>
      <c r="AV10" s="1713"/>
      <c r="AW10" s="1711"/>
      <c r="AX10" s="1711"/>
      <c r="AY10" s="1711"/>
      <c r="AZ10" s="1711"/>
      <c r="BA10" s="1711"/>
      <c r="BB10" s="1712"/>
      <c r="BC10" s="1195" t="s">
        <v>255</v>
      </c>
      <c r="BD10" s="1195"/>
      <c r="BE10" s="1709" t="str">
        <f>VLOOKUP(BD2,記念名,2,FALSE)</f>
        <v>耳の日3、東日本大震災の日11
世界水の日 22</v>
      </c>
      <c r="BF10" s="1709"/>
      <c r="BG10" s="1709"/>
      <c r="BH10" s="1709"/>
      <c r="BI10" s="1710"/>
      <c r="BJ10" s="1714"/>
      <c r="BK10" s="1711"/>
      <c r="BL10" s="1711"/>
      <c r="BM10" s="1711"/>
      <c r="BN10" s="1711"/>
      <c r="BO10" s="1711"/>
      <c r="BP10" s="1712"/>
    </row>
    <row r="11" spans="2:68" ht="17.45" customHeight="1">
      <c r="B11" s="74" t="str">
        <f>IF(H9="","",IF(DAY(H9)+1&gt;IF(MONTH(D2)=12,31,DATE(YEAR(D2),MONTH(D2)+1,1)-D2),"",H9+1))</f>
        <v/>
      </c>
      <c r="C11" s="71" t="str">
        <f>IF(B11="","",IF(DAY(B11)+1&gt;IF(MONTH(D2)=12,31,DATE(YEAR(D2),MONTH(D2)+1,1)-D2),"",B11+1))</f>
        <v/>
      </c>
      <c r="D11" s="1717">
        <f>VLOOKUP(D2,祝名,2,FALSE)</f>
        <v>0</v>
      </c>
      <c r="E11" s="1717"/>
      <c r="F11" s="1717"/>
      <c r="G11" s="1717"/>
      <c r="H11" s="1717"/>
      <c r="I11" s="1718"/>
      <c r="J11" s="1718"/>
      <c r="K11" s="1719"/>
      <c r="L11" s="1719"/>
      <c r="M11" s="1719"/>
      <c r="N11" s="1719"/>
      <c r="O11" s="1720"/>
      <c r="P11" s="73" t="str">
        <f>IF(V9="","",IF(DAY(V9)+1&gt;IF(MONTH(R2)=12,31,DATE(YEAR(R2),MONTH(R2)+1,1)-R2),"",V9+1))</f>
        <v/>
      </c>
      <c r="Q11" s="71" t="str">
        <f>IF(P11="","",IF(DAY(P11)+1&gt;IF(MONTH(R2)=12,31,DATE(YEAR(R2),MONTH(R2)+1,1)-R2),"",P11+1))</f>
        <v/>
      </c>
      <c r="R11" s="1717" t="str">
        <f>VLOOKUP(R2,祝名,2,FALSE)</f>
        <v>11（建国記念の日）、
23（天皇誕生日）、24（振替休日）</v>
      </c>
      <c r="S11" s="1717"/>
      <c r="T11" s="1717"/>
      <c r="U11" s="1717"/>
      <c r="V11" s="1717"/>
      <c r="Y11" s="74" t="str">
        <f>IF(AE9="","",IF(DAY(AE9)+1&gt;IF(MONTH(AA2)=12,31,DATE(YEAR(AA2),MONTH(AA2)+1,1)-AA2),"",AE9+1))</f>
        <v/>
      </c>
      <c r="Z11" s="71" t="str">
        <f>IF(Y11="","",IF(DAY(Y11)+1&gt;IF(MONTH(AA2)=12,31,DATE(YEAR(AA2),MONTH(AA2)+1,1)-AA2),"",Y11+1))</f>
        <v/>
      </c>
      <c r="AA11" s="1717" t="str">
        <f>VLOOKUP(AA2,祝名,2,FALSE)</f>
        <v>1（元日）、13（成人の日）</v>
      </c>
      <c r="AB11" s="1717"/>
      <c r="AC11" s="1717"/>
      <c r="AD11" s="1717"/>
      <c r="AE11" s="1717"/>
      <c r="AF11" s="1718"/>
      <c r="AG11" s="1718"/>
      <c r="AH11" s="1719"/>
      <c r="AI11" s="1719"/>
      <c r="AJ11" s="1719"/>
      <c r="AK11" s="1719"/>
      <c r="AL11" s="1720"/>
      <c r="AM11" s="73">
        <f>IF(AS9="","",IF(DAY(AS9)+1&gt;IF(MONTH(AO2)=12,31,DATE(YEAR(AO2),MONTH(AO2)+1,1)-AO2),"",AS9+1))</f>
        <v>45746</v>
      </c>
      <c r="AN11" s="71">
        <f>IF(AM11="","",IF(DAY(AM11)+1&gt;IF(MONTH(AO2)=12,31,DATE(YEAR(AO2),MONTH(AO2)+1,1)-AO2),"",AM11+1))</f>
        <v>45747</v>
      </c>
      <c r="AO11" s="1717" t="str">
        <f>VLOOKUP(AO2,祝名,2,FALSE)</f>
        <v>20（春分の日）</v>
      </c>
      <c r="AP11" s="1717"/>
      <c r="AQ11" s="1717"/>
      <c r="AR11" s="1717"/>
      <c r="AS11" s="1717"/>
      <c r="AV11" s="74" t="str">
        <f>IF(BB9="","",IF(DAY(BB9)+1&gt;IF(MONTH(AX2)=12,31,DATE(YEAR(AX2),MONTH(AX2)+1,1)-AX2),"",BB9+1))</f>
        <v/>
      </c>
      <c r="AW11" s="71" t="str">
        <f>IF(AV11="","",IF(DAY(AV11)+1&gt;IF(MONTH(AX2)=12,31,DATE(YEAR(AX2),MONTH(AX2)+1,1)-AX2),"",AV11+1))</f>
        <v/>
      </c>
      <c r="AX11" s="1717" t="str">
        <f>VLOOKUP(AX2,祝名,2,FALSE)</f>
        <v>11（建国記念の日）、
23（天皇誕生日）、24（振替休日）</v>
      </c>
      <c r="AY11" s="1717"/>
      <c r="AZ11" s="1717"/>
      <c r="BA11" s="1717"/>
      <c r="BB11" s="1717"/>
      <c r="BC11" s="1718"/>
      <c r="BD11" s="1718"/>
      <c r="BE11" s="1719"/>
      <c r="BF11" s="1719"/>
      <c r="BG11" s="1719"/>
      <c r="BH11" s="1719"/>
      <c r="BI11" s="1720"/>
      <c r="BJ11" s="73" t="str">
        <f>IF(BP9="","",IF(DAY(BP9)+1&gt;IF(MONTH(BL2)=12,31,DATE(YEAR(BL2),MONTH(BL2)+1,1)-BL2),"",BP9+1))</f>
        <v/>
      </c>
      <c r="BK11" s="71" t="str">
        <f>IF(BJ11="","",IF(DAY(BJ11)+1&gt;IF(MONTH(BL2)=12,31,DATE(YEAR(BL2),MONTH(BL2)+1,1)-BL2),"",BJ11+1))</f>
        <v/>
      </c>
      <c r="BL11" s="1717" t="str">
        <f>VLOOKUP(BL2,祝名,2,FALSE)</f>
        <v>29（昭和の日）</v>
      </c>
      <c r="BM11" s="1717"/>
      <c r="BN11" s="1717"/>
      <c r="BO11" s="1717"/>
      <c r="BP11" s="1717"/>
    </row>
    <row r="12" spans="2:68" ht="2.25" customHeight="1">
      <c r="B12" s="1721"/>
      <c r="C12" s="1721"/>
      <c r="D12" s="1721"/>
      <c r="E12" s="1721"/>
      <c r="F12" s="1721"/>
      <c r="G12" s="1721"/>
      <c r="H12" s="1721"/>
      <c r="I12" s="1721"/>
      <c r="J12" s="1721"/>
      <c r="K12" s="1721"/>
      <c r="L12" s="1721"/>
      <c r="M12" s="1721"/>
      <c r="N12" s="1721"/>
      <c r="O12" s="1721"/>
      <c r="P12" s="1721"/>
      <c r="Q12" s="1721"/>
      <c r="R12" s="1721"/>
      <c r="S12" s="1721"/>
      <c r="T12" s="1721"/>
      <c r="U12" s="1721"/>
      <c r="V12" s="1721"/>
      <c r="Y12" s="1721"/>
      <c r="Z12" s="1721"/>
      <c r="AA12" s="1721"/>
      <c r="AB12" s="1721"/>
      <c r="AC12" s="1721"/>
      <c r="AD12" s="1721"/>
      <c r="AE12" s="1721"/>
      <c r="AF12" s="1721"/>
      <c r="AG12" s="1721"/>
      <c r="AH12" s="1721"/>
      <c r="AI12" s="1721"/>
      <c r="AJ12" s="1721"/>
      <c r="AK12" s="1721"/>
      <c r="AL12" s="1721"/>
      <c r="AM12" s="1721"/>
      <c r="AN12" s="1721"/>
      <c r="AO12" s="1721"/>
      <c r="AP12" s="1721"/>
      <c r="AQ12" s="1721"/>
      <c r="AR12" s="1721"/>
      <c r="AS12" s="1721"/>
      <c r="AV12" s="1721"/>
      <c r="AW12" s="1721"/>
      <c r="AX12" s="1721"/>
      <c r="AY12" s="1721"/>
      <c r="AZ12" s="1721"/>
      <c r="BA12" s="1721"/>
      <c r="BB12" s="1721"/>
      <c r="BC12" s="1721"/>
      <c r="BD12" s="1721"/>
      <c r="BE12" s="1721"/>
      <c r="BF12" s="1721"/>
      <c r="BG12" s="1721"/>
      <c r="BH12" s="1721"/>
      <c r="BI12" s="1721"/>
      <c r="BJ12" s="1721"/>
      <c r="BK12" s="1721"/>
      <c r="BL12" s="1721"/>
      <c r="BM12" s="1721"/>
      <c r="BN12" s="1721"/>
      <c r="BO12" s="1721"/>
      <c r="BP12" s="1721"/>
    </row>
    <row r="13" spans="2:68" ht="20.45" customHeight="1">
      <c r="B13" s="1722" t="s">
        <v>277</v>
      </c>
      <c r="C13" s="1723"/>
      <c r="D13" s="1723"/>
      <c r="E13" s="1724" t="s">
        <v>256</v>
      </c>
      <c r="F13" s="1725"/>
      <c r="G13" s="1725"/>
      <c r="H13" s="1726" t="s">
        <v>257</v>
      </c>
      <c r="I13" s="1727"/>
      <c r="J13" s="1727"/>
      <c r="K13" s="1724" t="s">
        <v>258</v>
      </c>
      <c r="L13" s="1725"/>
      <c r="M13" s="1725"/>
      <c r="N13" s="1726" t="s">
        <v>259</v>
      </c>
      <c r="O13" s="1727"/>
      <c r="P13" s="1727"/>
      <c r="Q13" s="1724" t="s">
        <v>260</v>
      </c>
      <c r="R13" s="1725"/>
      <c r="S13" s="1725"/>
      <c r="T13" s="1728" t="s">
        <v>278</v>
      </c>
      <c r="U13" s="1729"/>
      <c r="V13" s="1730"/>
      <c r="Y13" s="1722" t="s">
        <v>277</v>
      </c>
      <c r="Z13" s="1723"/>
      <c r="AA13" s="1723"/>
      <c r="AB13" s="1724" t="s">
        <v>256</v>
      </c>
      <c r="AC13" s="1725"/>
      <c r="AD13" s="1725"/>
      <c r="AE13" s="1733" t="s">
        <v>257</v>
      </c>
      <c r="AF13" s="1734"/>
      <c r="AG13" s="1734"/>
      <c r="AH13" s="1724" t="s">
        <v>258</v>
      </c>
      <c r="AI13" s="1725"/>
      <c r="AJ13" s="1725"/>
      <c r="AK13" s="1733" t="s">
        <v>259</v>
      </c>
      <c r="AL13" s="1734"/>
      <c r="AM13" s="1734"/>
      <c r="AN13" s="1724" t="s">
        <v>260</v>
      </c>
      <c r="AO13" s="1725"/>
      <c r="AP13" s="1725"/>
      <c r="AQ13" s="1728" t="s">
        <v>278</v>
      </c>
      <c r="AR13" s="1729"/>
      <c r="AS13" s="1730"/>
      <c r="AV13" s="1722" t="s">
        <v>277</v>
      </c>
      <c r="AW13" s="1723"/>
      <c r="AX13" s="1723"/>
      <c r="AY13" s="1724" t="s">
        <v>256</v>
      </c>
      <c r="AZ13" s="1725"/>
      <c r="BA13" s="1725"/>
      <c r="BB13" s="1731" t="s">
        <v>257</v>
      </c>
      <c r="BC13" s="1732"/>
      <c r="BD13" s="1732"/>
      <c r="BE13" s="1724" t="s">
        <v>258</v>
      </c>
      <c r="BF13" s="1725"/>
      <c r="BG13" s="1725"/>
      <c r="BH13" s="1731" t="s">
        <v>259</v>
      </c>
      <c r="BI13" s="1732"/>
      <c r="BJ13" s="1732"/>
      <c r="BK13" s="1724" t="s">
        <v>260</v>
      </c>
      <c r="BL13" s="1725"/>
      <c r="BM13" s="1725"/>
      <c r="BN13" s="1728" t="s">
        <v>278</v>
      </c>
      <c r="BO13" s="1729"/>
      <c r="BP13" s="1730"/>
    </row>
    <row r="14" spans="2:68" ht="2.25" customHeight="1">
      <c r="B14" s="1721"/>
      <c r="C14" s="1721"/>
      <c r="D14" s="1721"/>
      <c r="E14" s="1721"/>
      <c r="F14" s="1721"/>
      <c r="G14" s="1721"/>
      <c r="H14" s="1721"/>
      <c r="I14" s="1721"/>
      <c r="J14" s="1721"/>
      <c r="K14" s="1721"/>
      <c r="L14" s="1721"/>
      <c r="M14" s="1721"/>
      <c r="N14" s="1721"/>
      <c r="O14" s="1721"/>
      <c r="P14" s="1721"/>
      <c r="Q14" s="1721"/>
      <c r="R14" s="1721"/>
      <c r="S14" s="1721"/>
      <c r="T14" s="1721"/>
      <c r="U14" s="1721"/>
      <c r="V14" s="1721"/>
      <c r="Y14" s="1721"/>
      <c r="Z14" s="1721"/>
      <c r="AA14" s="1721"/>
      <c r="AB14" s="1721"/>
      <c r="AC14" s="1721"/>
      <c r="AD14" s="1721"/>
      <c r="AE14" s="1721"/>
      <c r="AF14" s="1721"/>
      <c r="AG14" s="1721"/>
      <c r="AH14" s="1721"/>
      <c r="AI14" s="1721"/>
      <c r="AJ14" s="1721"/>
      <c r="AK14" s="1721"/>
      <c r="AL14" s="1721"/>
      <c r="AM14" s="1721"/>
      <c r="AN14" s="1721"/>
      <c r="AO14" s="1721"/>
      <c r="AP14" s="1721"/>
      <c r="AQ14" s="1721"/>
      <c r="AR14" s="1721"/>
      <c r="AS14" s="1721"/>
      <c r="AV14" s="1721"/>
      <c r="AW14" s="1721"/>
      <c r="AX14" s="1721"/>
      <c r="AY14" s="1721"/>
      <c r="AZ14" s="1721"/>
      <c r="BA14" s="1721"/>
      <c r="BB14" s="1721"/>
      <c r="BC14" s="1721"/>
      <c r="BD14" s="1721"/>
      <c r="BE14" s="1721"/>
      <c r="BF14" s="1721"/>
      <c r="BG14" s="1721"/>
      <c r="BH14" s="1721"/>
      <c r="BI14" s="1721"/>
      <c r="BJ14" s="1721"/>
      <c r="BK14" s="1721"/>
      <c r="BL14" s="1721"/>
      <c r="BM14" s="1721"/>
      <c r="BN14" s="1721"/>
      <c r="BO14" s="1721"/>
      <c r="BP14" s="1721"/>
    </row>
    <row r="15" spans="2:68" ht="48" customHeight="1">
      <c r="B15" s="1735">
        <f>IF(WEEKDAY(I7)=1,I7,(IF(WEEKDAY(I7)=2,I7-1,(IF(WEEKDAY(I7)=3,I7-2,(IF(WEEKDAY(I7)=4,I7-3,(IF(WEEKDAY(I7)=5,I7-4,IF(WEEKDAY(I7)=6,I7-5,I7-6))))))))))</f>
        <v>45655</v>
      </c>
      <c r="C15" s="1736"/>
      <c r="D15" s="1736"/>
      <c r="E15" s="1735">
        <f>B15+1</f>
        <v>45656</v>
      </c>
      <c r="F15" s="1736"/>
      <c r="G15" s="1736"/>
      <c r="H15" s="1735">
        <f>E15+1</f>
        <v>45657</v>
      </c>
      <c r="I15" s="1736"/>
      <c r="J15" s="1736"/>
      <c r="K15" s="1735">
        <f>H15+1</f>
        <v>45658</v>
      </c>
      <c r="L15" s="1736"/>
      <c r="M15" s="1736"/>
      <c r="N15" s="1735">
        <f>K15+1</f>
        <v>45659</v>
      </c>
      <c r="O15" s="1736"/>
      <c r="P15" s="1736"/>
      <c r="Q15" s="1735">
        <f>N15+1</f>
        <v>45660</v>
      </c>
      <c r="R15" s="1736"/>
      <c r="S15" s="1736"/>
      <c r="T15" s="1735">
        <f>Q15+1</f>
        <v>45661</v>
      </c>
      <c r="U15" s="1736"/>
      <c r="V15" s="1736"/>
      <c r="Y15" s="1735">
        <f>IF(WEEKDAY(AF7)=1,AF7,(IF(WEEKDAY(AF7)=2,AF7-1,(IF(WEEKDAY(AF7)=3,AF7-2,(IF(WEEKDAY(AF7)=4,AF7-3,(IF(WEEKDAY(AF7)=5,AF7-4,IF(WEEKDAY(AF7)=6,AF7-5,AF7-6))))))))))</f>
        <v>45683</v>
      </c>
      <c r="Z15" s="1736"/>
      <c r="AA15" s="1736"/>
      <c r="AB15" s="1735">
        <f>Y15+1</f>
        <v>45684</v>
      </c>
      <c r="AC15" s="1736"/>
      <c r="AD15" s="1736"/>
      <c r="AE15" s="1735">
        <f>AB15+1</f>
        <v>45685</v>
      </c>
      <c r="AF15" s="1736"/>
      <c r="AG15" s="1736"/>
      <c r="AH15" s="1735">
        <f>AE15+1</f>
        <v>45686</v>
      </c>
      <c r="AI15" s="1736"/>
      <c r="AJ15" s="1736"/>
      <c r="AK15" s="1735">
        <f>AH15+1</f>
        <v>45687</v>
      </c>
      <c r="AL15" s="1736"/>
      <c r="AM15" s="1736"/>
      <c r="AN15" s="1735">
        <f>AK15+1</f>
        <v>45688</v>
      </c>
      <c r="AO15" s="1736"/>
      <c r="AP15" s="1736"/>
      <c r="AQ15" s="1735">
        <f>AN15+1</f>
        <v>45689</v>
      </c>
      <c r="AR15" s="1736"/>
      <c r="AS15" s="1736"/>
      <c r="AV15" s="1735">
        <f>IF(WEEKDAY(BC7)=1,BC7,(IF(WEEKDAY(BC7)=2,BC7-1,(IF(WEEKDAY(BC7)=3,BC7-2,(IF(WEEKDAY(BC7)=4,BC7-3,(IF(WEEKDAY(BC7)=5,BC7-4,IF(WEEKDAY(BC7)=6,BC7-5,BC7-6))))))))))</f>
        <v>45711</v>
      </c>
      <c r="AW15" s="1736"/>
      <c r="AX15" s="1736"/>
      <c r="AY15" s="1735">
        <f>AV15+1</f>
        <v>45712</v>
      </c>
      <c r="AZ15" s="1736"/>
      <c r="BA15" s="1736"/>
      <c r="BB15" s="1735">
        <f>AY15+1</f>
        <v>45713</v>
      </c>
      <c r="BC15" s="1736"/>
      <c r="BD15" s="1736"/>
      <c r="BE15" s="1735">
        <f>BB15+1</f>
        <v>45714</v>
      </c>
      <c r="BF15" s="1736"/>
      <c r="BG15" s="1736"/>
      <c r="BH15" s="1735">
        <f>BE15+1</f>
        <v>45715</v>
      </c>
      <c r="BI15" s="1736"/>
      <c r="BJ15" s="1736"/>
      <c r="BK15" s="1735">
        <f>BH15+1</f>
        <v>45716</v>
      </c>
      <c r="BL15" s="1736"/>
      <c r="BM15" s="1736"/>
      <c r="BN15" s="1735">
        <f>BK15+1</f>
        <v>45717</v>
      </c>
      <c r="BO15" s="1736"/>
      <c r="BP15" s="1736"/>
    </row>
    <row r="16" spans="2:68" ht="20.100000000000001" customHeight="1">
      <c r="B16" s="1737"/>
      <c r="C16" s="1737"/>
      <c r="D16" s="1737"/>
      <c r="E16" s="1737"/>
      <c r="F16" s="1737"/>
      <c r="G16" s="1737"/>
      <c r="H16" s="1737"/>
      <c r="I16" s="1737"/>
      <c r="J16" s="1737"/>
      <c r="K16" s="1737"/>
      <c r="L16" s="1737"/>
      <c r="M16" s="1737"/>
      <c r="N16" s="1737"/>
      <c r="O16" s="1737"/>
      <c r="P16" s="1737"/>
      <c r="Q16" s="1737"/>
      <c r="R16" s="1737"/>
      <c r="S16" s="1737"/>
      <c r="T16" s="1737"/>
      <c r="U16" s="1737"/>
      <c r="V16" s="1737"/>
      <c r="Y16" s="1737"/>
      <c r="Z16" s="1737"/>
      <c r="AA16" s="1737"/>
      <c r="AB16" s="1737"/>
      <c r="AC16" s="1737"/>
      <c r="AD16" s="1737"/>
      <c r="AE16" s="1737"/>
      <c r="AF16" s="1737"/>
      <c r="AG16" s="1737"/>
      <c r="AH16" s="1737"/>
      <c r="AI16" s="1737"/>
      <c r="AJ16" s="1737"/>
      <c r="AK16" s="1737"/>
      <c r="AL16" s="1737"/>
      <c r="AM16" s="1737"/>
      <c r="AN16" s="1737"/>
      <c r="AO16" s="1737"/>
      <c r="AP16" s="1737"/>
      <c r="AQ16" s="1737"/>
      <c r="AR16" s="1737"/>
      <c r="AS16" s="1737"/>
      <c r="AV16" s="1737"/>
      <c r="AW16" s="1737"/>
      <c r="AX16" s="1737"/>
      <c r="AY16" s="1737"/>
      <c r="AZ16" s="1737"/>
      <c r="BA16" s="1737"/>
      <c r="BB16" s="1737"/>
      <c r="BC16" s="1737"/>
      <c r="BD16" s="1737"/>
      <c r="BE16" s="1737"/>
      <c r="BF16" s="1737"/>
      <c r="BG16" s="1737"/>
      <c r="BH16" s="1737"/>
      <c r="BI16" s="1737"/>
      <c r="BJ16" s="1737"/>
      <c r="BK16" s="1737"/>
      <c r="BL16" s="1737"/>
      <c r="BM16" s="1737"/>
      <c r="BN16" s="1737"/>
      <c r="BO16" s="1737"/>
      <c r="BP16" s="1737"/>
    </row>
    <row r="17" spans="2:68" ht="36" customHeight="1">
      <c r="B17" s="1738"/>
      <c r="C17" s="1738"/>
      <c r="D17" s="1738"/>
      <c r="E17" s="1738"/>
      <c r="F17" s="1738"/>
      <c r="G17" s="1738"/>
      <c r="H17" s="1738"/>
      <c r="I17" s="1738"/>
      <c r="J17" s="1738"/>
      <c r="K17" s="1738"/>
      <c r="L17" s="1738"/>
      <c r="M17" s="1738"/>
      <c r="N17" s="1738"/>
      <c r="O17" s="1738"/>
      <c r="P17" s="1738"/>
      <c r="Q17" s="1738"/>
      <c r="R17" s="1738"/>
      <c r="S17" s="1738"/>
      <c r="T17" s="1738"/>
      <c r="U17" s="1738"/>
      <c r="V17" s="1738"/>
      <c r="Y17" s="1738"/>
      <c r="Z17" s="1738"/>
      <c r="AA17" s="1738"/>
      <c r="AB17" s="1738"/>
      <c r="AC17" s="1738"/>
      <c r="AD17" s="1738"/>
      <c r="AE17" s="1738"/>
      <c r="AF17" s="1738"/>
      <c r="AG17" s="1738"/>
      <c r="AH17" s="1738"/>
      <c r="AI17" s="1738"/>
      <c r="AJ17" s="1738"/>
      <c r="AK17" s="1738"/>
      <c r="AL17" s="1738"/>
      <c r="AM17" s="1738"/>
      <c r="AN17" s="1738"/>
      <c r="AO17" s="1738"/>
      <c r="AP17" s="1738"/>
      <c r="AQ17" s="1738"/>
      <c r="AR17" s="1738"/>
      <c r="AS17" s="1738"/>
      <c r="AV17" s="1738"/>
      <c r="AW17" s="1738"/>
      <c r="AX17" s="1738"/>
      <c r="AY17" s="1738"/>
      <c r="AZ17" s="1738"/>
      <c r="BA17" s="1738"/>
      <c r="BB17" s="1738"/>
      <c r="BC17" s="1738"/>
      <c r="BD17" s="1738"/>
      <c r="BE17" s="1738"/>
      <c r="BF17" s="1738"/>
      <c r="BG17" s="1738"/>
      <c r="BH17" s="1738"/>
      <c r="BI17" s="1738"/>
      <c r="BJ17" s="1738"/>
      <c r="BK17" s="1738"/>
      <c r="BL17" s="1738"/>
      <c r="BM17" s="1738"/>
      <c r="BN17" s="1738"/>
      <c r="BO17" s="1738"/>
      <c r="BP17" s="1738"/>
    </row>
    <row r="18" spans="2:68" ht="48" customHeight="1">
      <c r="B18" s="1735">
        <f>T15+1</f>
        <v>45662</v>
      </c>
      <c r="C18" s="1736"/>
      <c r="D18" s="1736"/>
      <c r="E18" s="1735">
        <f>B18+1</f>
        <v>45663</v>
      </c>
      <c r="F18" s="1736"/>
      <c r="G18" s="1736"/>
      <c r="H18" s="1735">
        <f>E18+1</f>
        <v>45664</v>
      </c>
      <c r="I18" s="1736"/>
      <c r="J18" s="1736"/>
      <c r="K18" s="1735">
        <f>H18+1</f>
        <v>45665</v>
      </c>
      <c r="L18" s="1736"/>
      <c r="M18" s="1736"/>
      <c r="N18" s="1735">
        <f>K18+1</f>
        <v>45666</v>
      </c>
      <c r="O18" s="1736"/>
      <c r="P18" s="1736"/>
      <c r="Q18" s="1735">
        <f>N18+1</f>
        <v>45667</v>
      </c>
      <c r="R18" s="1736"/>
      <c r="S18" s="1736"/>
      <c r="T18" s="1735">
        <f>Q18+1</f>
        <v>45668</v>
      </c>
      <c r="U18" s="1736"/>
      <c r="V18" s="1736"/>
      <c r="Y18" s="1735">
        <f>AQ15+1</f>
        <v>45690</v>
      </c>
      <c r="Z18" s="1736"/>
      <c r="AA18" s="1736"/>
      <c r="AB18" s="1735">
        <f>Y18+1</f>
        <v>45691</v>
      </c>
      <c r="AC18" s="1736"/>
      <c r="AD18" s="1736"/>
      <c r="AE18" s="1735">
        <f>AB18+1</f>
        <v>45692</v>
      </c>
      <c r="AF18" s="1736"/>
      <c r="AG18" s="1736"/>
      <c r="AH18" s="1735">
        <f>AE18+1</f>
        <v>45693</v>
      </c>
      <c r="AI18" s="1736"/>
      <c r="AJ18" s="1736"/>
      <c r="AK18" s="1735">
        <f>AH18+1</f>
        <v>45694</v>
      </c>
      <c r="AL18" s="1736"/>
      <c r="AM18" s="1736"/>
      <c r="AN18" s="1735">
        <f>AK18+1</f>
        <v>45695</v>
      </c>
      <c r="AO18" s="1736"/>
      <c r="AP18" s="1736"/>
      <c r="AQ18" s="1735">
        <f>AN18+1</f>
        <v>45696</v>
      </c>
      <c r="AR18" s="1736"/>
      <c r="AS18" s="1736"/>
      <c r="AV18" s="1735">
        <f>BN15+1</f>
        <v>45718</v>
      </c>
      <c r="AW18" s="1736"/>
      <c r="AX18" s="1736"/>
      <c r="AY18" s="1735">
        <f>AV18+1</f>
        <v>45719</v>
      </c>
      <c r="AZ18" s="1736"/>
      <c r="BA18" s="1736"/>
      <c r="BB18" s="1735">
        <f>AY18+1</f>
        <v>45720</v>
      </c>
      <c r="BC18" s="1736"/>
      <c r="BD18" s="1736"/>
      <c r="BE18" s="1735">
        <f>BB18+1</f>
        <v>45721</v>
      </c>
      <c r="BF18" s="1736"/>
      <c r="BG18" s="1736"/>
      <c r="BH18" s="1735">
        <f>BE18+1</f>
        <v>45722</v>
      </c>
      <c r="BI18" s="1736"/>
      <c r="BJ18" s="1736"/>
      <c r="BK18" s="1735">
        <f>BH18+1</f>
        <v>45723</v>
      </c>
      <c r="BL18" s="1736"/>
      <c r="BM18" s="1736"/>
      <c r="BN18" s="1735">
        <f>BK18+1</f>
        <v>45724</v>
      </c>
      <c r="BO18" s="1736"/>
      <c r="BP18" s="1736"/>
    </row>
    <row r="19" spans="2:68" ht="20.100000000000001" customHeight="1">
      <c r="B19" s="1737"/>
      <c r="C19" s="1737"/>
      <c r="D19" s="1737"/>
      <c r="E19" s="1737"/>
      <c r="F19" s="1737"/>
      <c r="G19" s="1737"/>
      <c r="H19" s="1737"/>
      <c r="I19" s="1737"/>
      <c r="J19" s="1737"/>
      <c r="K19" s="1737"/>
      <c r="L19" s="1737"/>
      <c r="M19" s="1737"/>
      <c r="N19" s="1737"/>
      <c r="O19" s="1737"/>
      <c r="P19" s="1737"/>
      <c r="Q19" s="1737"/>
      <c r="R19" s="1737"/>
      <c r="S19" s="1737"/>
      <c r="T19" s="1737"/>
      <c r="U19" s="1737"/>
      <c r="V19" s="1737"/>
      <c r="Y19" s="1737"/>
      <c r="Z19" s="1737"/>
      <c r="AA19" s="1737"/>
      <c r="AB19" s="1737"/>
      <c r="AC19" s="1737"/>
      <c r="AD19" s="1737"/>
      <c r="AE19" s="1737"/>
      <c r="AF19" s="1737"/>
      <c r="AG19" s="1737"/>
      <c r="AH19" s="1737"/>
      <c r="AI19" s="1737"/>
      <c r="AJ19" s="1737"/>
      <c r="AK19" s="1737"/>
      <c r="AL19" s="1737"/>
      <c r="AM19" s="1737"/>
      <c r="AN19" s="1737"/>
      <c r="AO19" s="1737"/>
      <c r="AP19" s="1737"/>
      <c r="AQ19" s="1737"/>
      <c r="AR19" s="1737"/>
      <c r="AS19" s="1737"/>
      <c r="AV19" s="1737"/>
      <c r="AW19" s="1737"/>
      <c r="AX19" s="1737"/>
      <c r="AY19" s="1737"/>
      <c r="AZ19" s="1737"/>
      <c r="BA19" s="1737"/>
      <c r="BB19" s="1737"/>
      <c r="BC19" s="1737"/>
      <c r="BD19" s="1737"/>
      <c r="BE19" s="1737"/>
      <c r="BF19" s="1737"/>
      <c r="BG19" s="1737"/>
      <c r="BH19" s="1737"/>
      <c r="BI19" s="1737"/>
      <c r="BJ19" s="1737"/>
      <c r="BK19" s="1737"/>
      <c r="BL19" s="1737"/>
      <c r="BM19" s="1737"/>
      <c r="BN19" s="1737"/>
      <c r="BO19" s="1737"/>
      <c r="BP19" s="1737"/>
    </row>
    <row r="20" spans="2:68" ht="36" customHeight="1">
      <c r="B20" s="1738"/>
      <c r="C20" s="1738"/>
      <c r="D20" s="1738"/>
      <c r="E20" s="1738"/>
      <c r="F20" s="1738"/>
      <c r="G20" s="1738"/>
      <c r="H20" s="1738"/>
      <c r="I20" s="1738"/>
      <c r="J20" s="1738"/>
      <c r="K20" s="1738"/>
      <c r="L20" s="1738"/>
      <c r="M20" s="1738"/>
      <c r="N20" s="1738"/>
      <c r="O20" s="1738"/>
      <c r="P20" s="1738"/>
      <c r="Q20" s="1738"/>
      <c r="R20" s="1738"/>
      <c r="S20" s="1738"/>
      <c r="T20" s="1738"/>
      <c r="U20" s="1738"/>
      <c r="V20" s="1738"/>
      <c r="Y20" s="1738"/>
      <c r="Z20" s="1738"/>
      <c r="AA20" s="1738"/>
      <c r="AB20" s="1738"/>
      <c r="AC20" s="1738"/>
      <c r="AD20" s="1738"/>
      <c r="AE20" s="1738"/>
      <c r="AF20" s="1738"/>
      <c r="AG20" s="1738"/>
      <c r="AH20" s="1738"/>
      <c r="AI20" s="1738"/>
      <c r="AJ20" s="1738"/>
      <c r="AK20" s="1738"/>
      <c r="AL20" s="1738"/>
      <c r="AM20" s="1738"/>
      <c r="AN20" s="1738"/>
      <c r="AO20" s="1738"/>
      <c r="AP20" s="1738"/>
      <c r="AQ20" s="1738"/>
      <c r="AR20" s="1738"/>
      <c r="AS20" s="1738"/>
      <c r="AV20" s="1738"/>
      <c r="AW20" s="1738"/>
      <c r="AX20" s="1738"/>
      <c r="AY20" s="1738"/>
      <c r="AZ20" s="1738"/>
      <c r="BA20" s="1738"/>
      <c r="BB20" s="1738"/>
      <c r="BC20" s="1738"/>
      <c r="BD20" s="1738"/>
      <c r="BE20" s="1738"/>
      <c r="BF20" s="1738"/>
      <c r="BG20" s="1738"/>
      <c r="BH20" s="1738"/>
      <c r="BI20" s="1738"/>
      <c r="BJ20" s="1738"/>
      <c r="BK20" s="1738"/>
      <c r="BL20" s="1738"/>
      <c r="BM20" s="1738"/>
      <c r="BN20" s="1738"/>
      <c r="BO20" s="1738"/>
      <c r="BP20" s="1738"/>
    </row>
    <row r="21" spans="2:68" ht="48" customHeight="1">
      <c r="B21" s="1735">
        <f>T18+1</f>
        <v>45669</v>
      </c>
      <c r="C21" s="1736"/>
      <c r="D21" s="1736"/>
      <c r="E21" s="1735">
        <f>B21+1</f>
        <v>45670</v>
      </c>
      <c r="F21" s="1736"/>
      <c r="G21" s="1736"/>
      <c r="H21" s="1735">
        <f>E21+1</f>
        <v>45671</v>
      </c>
      <c r="I21" s="1736"/>
      <c r="J21" s="1736"/>
      <c r="K21" s="1735">
        <f>H21+1</f>
        <v>45672</v>
      </c>
      <c r="L21" s="1736"/>
      <c r="M21" s="1736"/>
      <c r="N21" s="1735">
        <f>K21+1</f>
        <v>45673</v>
      </c>
      <c r="O21" s="1736"/>
      <c r="P21" s="1736"/>
      <c r="Q21" s="1735">
        <f>N21+1</f>
        <v>45674</v>
      </c>
      <c r="R21" s="1736"/>
      <c r="S21" s="1736"/>
      <c r="T21" s="1735">
        <f>Q21+1</f>
        <v>45675</v>
      </c>
      <c r="U21" s="1736"/>
      <c r="V21" s="1736"/>
      <c r="Y21" s="1735">
        <f>AQ18+1</f>
        <v>45697</v>
      </c>
      <c r="Z21" s="1736"/>
      <c r="AA21" s="1736"/>
      <c r="AB21" s="1735">
        <f>Y21+1</f>
        <v>45698</v>
      </c>
      <c r="AC21" s="1736"/>
      <c r="AD21" s="1736"/>
      <c r="AE21" s="1735">
        <f>AB21+1</f>
        <v>45699</v>
      </c>
      <c r="AF21" s="1736"/>
      <c r="AG21" s="1736"/>
      <c r="AH21" s="1735">
        <f>AE21+1</f>
        <v>45700</v>
      </c>
      <c r="AI21" s="1736"/>
      <c r="AJ21" s="1736"/>
      <c r="AK21" s="1735">
        <f>AH21+1</f>
        <v>45701</v>
      </c>
      <c r="AL21" s="1736"/>
      <c r="AM21" s="1736"/>
      <c r="AN21" s="1735">
        <f>AK21+1</f>
        <v>45702</v>
      </c>
      <c r="AO21" s="1736"/>
      <c r="AP21" s="1736"/>
      <c r="AQ21" s="1735">
        <f>AN21+1</f>
        <v>45703</v>
      </c>
      <c r="AR21" s="1736"/>
      <c r="AS21" s="1736"/>
      <c r="AV21" s="1735">
        <f>BN18+1</f>
        <v>45725</v>
      </c>
      <c r="AW21" s="1736"/>
      <c r="AX21" s="1736"/>
      <c r="AY21" s="1735">
        <f>AV21+1</f>
        <v>45726</v>
      </c>
      <c r="AZ21" s="1736"/>
      <c r="BA21" s="1736"/>
      <c r="BB21" s="1735">
        <f>AY21+1</f>
        <v>45727</v>
      </c>
      <c r="BC21" s="1736"/>
      <c r="BD21" s="1736"/>
      <c r="BE21" s="1735">
        <f>BB21+1</f>
        <v>45728</v>
      </c>
      <c r="BF21" s="1736"/>
      <c r="BG21" s="1736"/>
      <c r="BH21" s="1735">
        <f>BE21+1</f>
        <v>45729</v>
      </c>
      <c r="BI21" s="1736"/>
      <c r="BJ21" s="1736"/>
      <c r="BK21" s="1735">
        <f>BH21+1</f>
        <v>45730</v>
      </c>
      <c r="BL21" s="1736"/>
      <c r="BM21" s="1736"/>
      <c r="BN21" s="1735">
        <f>BK21+1</f>
        <v>45731</v>
      </c>
      <c r="BO21" s="1736"/>
      <c r="BP21" s="1736"/>
    </row>
    <row r="22" spans="2:68" ht="20.100000000000001" customHeight="1">
      <c r="B22" s="1737"/>
      <c r="C22" s="1737"/>
      <c r="D22" s="1737"/>
      <c r="E22" s="1737"/>
      <c r="F22" s="1737"/>
      <c r="G22" s="1737"/>
      <c r="H22" s="1737"/>
      <c r="I22" s="1737"/>
      <c r="J22" s="1737"/>
      <c r="K22" s="1737"/>
      <c r="L22" s="1737"/>
      <c r="M22" s="1737"/>
      <c r="N22" s="1737"/>
      <c r="O22" s="1737"/>
      <c r="P22" s="1737"/>
      <c r="Q22" s="1737"/>
      <c r="R22" s="1737"/>
      <c r="S22" s="1737"/>
      <c r="T22" s="1737"/>
      <c r="U22" s="1737"/>
      <c r="V22" s="1737"/>
      <c r="Y22" s="1737"/>
      <c r="Z22" s="1737"/>
      <c r="AA22" s="1737"/>
      <c r="AB22" s="1737"/>
      <c r="AC22" s="1737"/>
      <c r="AD22" s="1737"/>
      <c r="AE22" s="1737"/>
      <c r="AF22" s="1737"/>
      <c r="AG22" s="1737"/>
      <c r="AH22" s="1737"/>
      <c r="AI22" s="1737"/>
      <c r="AJ22" s="1737"/>
      <c r="AK22" s="1737"/>
      <c r="AL22" s="1737"/>
      <c r="AM22" s="1737"/>
      <c r="AN22" s="1737"/>
      <c r="AO22" s="1737"/>
      <c r="AP22" s="1737"/>
      <c r="AQ22" s="1737"/>
      <c r="AR22" s="1737"/>
      <c r="AS22" s="1737"/>
      <c r="AV22" s="1737"/>
      <c r="AW22" s="1737"/>
      <c r="AX22" s="1737"/>
      <c r="AY22" s="1737"/>
      <c r="AZ22" s="1737"/>
      <c r="BA22" s="1737"/>
      <c r="BB22" s="1737"/>
      <c r="BC22" s="1737"/>
      <c r="BD22" s="1737"/>
      <c r="BE22" s="1737"/>
      <c r="BF22" s="1737"/>
      <c r="BG22" s="1737"/>
      <c r="BH22" s="1737"/>
      <c r="BI22" s="1737"/>
      <c r="BJ22" s="1737"/>
      <c r="BK22" s="1737"/>
      <c r="BL22" s="1737"/>
      <c r="BM22" s="1737"/>
      <c r="BN22" s="1737"/>
      <c r="BO22" s="1737"/>
      <c r="BP22" s="1737"/>
    </row>
    <row r="23" spans="2:68" ht="36" customHeight="1">
      <c r="B23" s="1738"/>
      <c r="C23" s="1738"/>
      <c r="D23" s="1738"/>
      <c r="E23" s="1738"/>
      <c r="F23" s="1738"/>
      <c r="G23" s="1738"/>
      <c r="H23" s="1738"/>
      <c r="I23" s="1738"/>
      <c r="J23" s="1738"/>
      <c r="K23" s="1738"/>
      <c r="L23" s="1738"/>
      <c r="M23" s="1738"/>
      <c r="N23" s="1738"/>
      <c r="O23" s="1738"/>
      <c r="P23" s="1738"/>
      <c r="Q23" s="1738"/>
      <c r="R23" s="1738"/>
      <c r="S23" s="1738"/>
      <c r="T23" s="1738"/>
      <c r="U23" s="1738"/>
      <c r="V23" s="1738"/>
      <c r="Y23" s="1738"/>
      <c r="Z23" s="1738"/>
      <c r="AA23" s="1738"/>
      <c r="AB23" s="1738"/>
      <c r="AC23" s="1738"/>
      <c r="AD23" s="1738"/>
      <c r="AE23" s="1738"/>
      <c r="AF23" s="1738"/>
      <c r="AG23" s="1738"/>
      <c r="AH23" s="1738"/>
      <c r="AI23" s="1738"/>
      <c r="AJ23" s="1738"/>
      <c r="AK23" s="1738"/>
      <c r="AL23" s="1738"/>
      <c r="AM23" s="1738"/>
      <c r="AN23" s="1738"/>
      <c r="AO23" s="1738"/>
      <c r="AP23" s="1738"/>
      <c r="AQ23" s="1738"/>
      <c r="AR23" s="1738"/>
      <c r="AS23" s="1738"/>
      <c r="AV23" s="1738"/>
      <c r="AW23" s="1738"/>
      <c r="AX23" s="1738"/>
      <c r="AY23" s="1738"/>
      <c r="AZ23" s="1738"/>
      <c r="BA23" s="1738"/>
      <c r="BB23" s="1738"/>
      <c r="BC23" s="1738"/>
      <c r="BD23" s="1738"/>
      <c r="BE23" s="1738"/>
      <c r="BF23" s="1738"/>
      <c r="BG23" s="1738"/>
      <c r="BH23" s="1738"/>
      <c r="BI23" s="1738"/>
      <c r="BJ23" s="1738"/>
      <c r="BK23" s="1738"/>
      <c r="BL23" s="1738"/>
      <c r="BM23" s="1738"/>
      <c r="BN23" s="1738"/>
      <c r="BO23" s="1738"/>
      <c r="BP23" s="1738"/>
    </row>
    <row r="24" spans="2:68" ht="48" customHeight="1">
      <c r="B24" s="1735">
        <f>T21+1</f>
        <v>45676</v>
      </c>
      <c r="C24" s="1736"/>
      <c r="D24" s="1736"/>
      <c r="E24" s="1735">
        <f>B24+1</f>
        <v>45677</v>
      </c>
      <c r="F24" s="1736"/>
      <c r="G24" s="1736"/>
      <c r="H24" s="1735">
        <f>E24+1</f>
        <v>45678</v>
      </c>
      <c r="I24" s="1736"/>
      <c r="J24" s="1736"/>
      <c r="K24" s="1735">
        <f>H24+1</f>
        <v>45679</v>
      </c>
      <c r="L24" s="1736"/>
      <c r="M24" s="1736"/>
      <c r="N24" s="1735">
        <f>K24+1</f>
        <v>45680</v>
      </c>
      <c r="O24" s="1736"/>
      <c r="P24" s="1736"/>
      <c r="Q24" s="1735">
        <f>N24+1</f>
        <v>45681</v>
      </c>
      <c r="R24" s="1736"/>
      <c r="S24" s="1736"/>
      <c r="T24" s="1735">
        <f>Q24+1</f>
        <v>45682</v>
      </c>
      <c r="U24" s="1736"/>
      <c r="V24" s="1736"/>
      <c r="Y24" s="1735">
        <f>AQ21+1</f>
        <v>45704</v>
      </c>
      <c r="Z24" s="1736"/>
      <c r="AA24" s="1736"/>
      <c r="AB24" s="1735">
        <f>Y24+1</f>
        <v>45705</v>
      </c>
      <c r="AC24" s="1736"/>
      <c r="AD24" s="1736"/>
      <c r="AE24" s="1735">
        <f>AB24+1</f>
        <v>45706</v>
      </c>
      <c r="AF24" s="1736"/>
      <c r="AG24" s="1736"/>
      <c r="AH24" s="1735">
        <f>AE24+1</f>
        <v>45707</v>
      </c>
      <c r="AI24" s="1736"/>
      <c r="AJ24" s="1736"/>
      <c r="AK24" s="1735">
        <f>AH24+1</f>
        <v>45708</v>
      </c>
      <c r="AL24" s="1736"/>
      <c r="AM24" s="1736"/>
      <c r="AN24" s="1735">
        <f>AK24+1</f>
        <v>45709</v>
      </c>
      <c r="AO24" s="1736"/>
      <c r="AP24" s="1736"/>
      <c r="AQ24" s="1735">
        <f>AN24+1</f>
        <v>45710</v>
      </c>
      <c r="AR24" s="1736"/>
      <c r="AS24" s="1736"/>
      <c r="AV24" s="1735">
        <f>BN21+1</f>
        <v>45732</v>
      </c>
      <c r="AW24" s="1736"/>
      <c r="AX24" s="1736"/>
      <c r="AY24" s="1735">
        <f>AV24+1</f>
        <v>45733</v>
      </c>
      <c r="AZ24" s="1736"/>
      <c r="BA24" s="1736"/>
      <c r="BB24" s="1735">
        <f>AY24+1</f>
        <v>45734</v>
      </c>
      <c r="BC24" s="1736"/>
      <c r="BD24" s="1736"/>
      <c r="BE24" s="1735">
        <f>BB24+1</f>
        <v>45735</v>
      </c>
      <c r="BF24" s="1736"/>
      <c r="BG24" s="1736"/>
      <c r="BH24" s="1735">
        <f>BE24+1</f>
        <v>45736</v>
      </c>
      <c r="BI24" s="1736"/>
      <c r="BJ24" s="1736"/>
      <c r="BK24" s="1735">
        <f>BH24+1</f>
        <v>45737</v>
      </c>
      <c r="BL24" s="1736"/>
      <c r="BM24" s="1736"/>
      <c r="BN24" s="1735">
        <f>BK24+1</f>
        <v>45738</v>
      </c>
      <c r="BO24" s="1736"/>
      <c r="BP24" s="1736"/>
    </row>
    <row r="25" spans="2:68" ht="20.100000000000001" customHeight="1">
      <c r="B25" s="1737"/>
      <c r="C25" s="1737"/>
      <c r="D25" s="1737"/>
      <c r="E25" s="1737"/>
      <c r="F25" s="1737"/>
      <c r="G25" s="1737"/>
      <c r="H25" s="1737"/>
      <c r="I25" s="1737"/>
      <c r="J25" s="1737"/>
      <c r="K25" s="1737"/>
      <c r="L25" s="1737"/>
      <c r="M25" s="1737"/>
      <c r="N25" s="1737"/>
      <c r="O25" s="1737"/>
      <c r="P25" s="1737"/>
      <c r="Q25" s="1737"/>
      <c r="R25" s="1737"/>
      <c r="S25" s="1737"/>
      <c r="T25" s="1737"/>
      <c r="U25" s="1737"/>
      <c r="V25" s="1737"/>
      <c r="Y25" s="1737"/>
      <c r="Z25" s="1737"/>
      <c r="AA25" s="1737"/>
      <c r="AB25" s="1737"/>
      <c r="AC25" s="1737"/>
      <c r="AD25" s="1737"/>
      <c r="AE25" s="1737"/>
      <c r="AF25" s="1737"/>
      <c r="AG25" s="1737"/>
      <c r="AH25" s="1737"/>
      <c r="AI25" s="1737"/>
      <c r="AJ25" s="1737"/>
      <c r="AK25" s="1737"/>
      <c r="AL25" s="1737"/>
      <c r="AM25" s="1737"/>
      <c r="AN25" s="1737"/>
      <c r="AO25" s="1737"/>
      <c r="AP25" s="1737"/>
      <c r="AQ25" s="1737"/>
      <c r="AR25" s="1737"/>
      <c r="AS25" s="1737"/>
      <c r="AV25" s="1737"/>
      <c r="AW25" s="1737"/>
      <c r="AX25" s="1737"/>
      <c r="AY25" s="1737"/>
      <c r="AZ25" s="1737"/>
      <c r="BA25" s="1737"/>
      <c r="BB25" s="1737"/>
      <c r="BC25" s="1737"/>
      <c r="BD25" s="1737"/>
      <c r="BE25" s="1737"/>
      <c r="BF25" s="1737"/>
      <c r="BG25" s="1737"/>
      <c r="BH25" s="1737"/>
      <c r="BI25" s="1737"/>
      <c r="BJ25" s="1737"/>
      <c r="BK25" s="1737"/>
      <c r="BL25" s="1737"/>
      <c r="BM25" s="1737"/>
      <c r="BN25" s="1737"/>
      <c r="BO25" s="1737"/>
      <c r="BP25" s="1737"/>
    </row>
    <row r="26" spans="2:68" ht="36" customHeight="1">
      <c r="B26" s="1738"/>
      <c r="C26" s="1738"/>
      <c r="D26" s="1738"/>
      <c r="E26" s="1738"/>
      <c r="F26" s="1738"/>
      <c r="G26" s="1738"/>
      <c r="H26" s="1738"/>
      <c r="I26" s="1738"/>
      <c r="J26" s="1738"/>
      <c r="K26" s="1738"/>
      <c r="L26" s="1738"/>
      <c r="M26" s="1738"/>
      <c r="N26" s="1738"/>
      <c r="O26" s="1738"/>
      <c r="P26" s="1738"/>
      <c r="Q26" s="1738"/>
      <c r="R26" s="1738"/>
      <c r="S26" s="1738"/>
      <c r="T26" s="1738"/>
      <c r="U26" s="1738"/>
      <c r="V26" s="1738"/>
      <c r="Y26" s="1738"/>
      <c r="Z26" s="1738"/>
      <c r="AA26" s="1738"/>
      <c r="AB26" s="1738"/>
      <c r="AC26" s="1738"/>
      <c r="AD26" s="1738"/>
      <c r="AE26" s="1738"/>
      <c r="AF26" s="1738"/>
      <c r="AG26" s="1738"/>
      <c r="AH26" s="1738"/>
      <c r="AI26" s="1738"/>
      <c r="AJ26" s="1738"/>
      <c r="AK26" s="1738"/>
      <c r="AL26" s="1738"/>
      <c r="AM26" s="1738"/>
      <c r="AN26" s="1738"/>
      <c r="AO26" s="1738"/>
      <c r="AP26" s="1738"/>
      <c r="AQ26" s="1738"/>
      <c r="AR26" s="1738"/>
      <c r="AS26" s="1738"/>
      <c r="AV26" s="1738"/>
      <c r="AW26" s="1738"/>
      <c r="AX26" s="1738"/>
      <c r="AY26" s="1738"/>
      <c r="AZ26" s="1738"/>
      <c r="BA26" s="1738"/>
      <c r="BB26" s="1738"/>
      <c r="BC26" s="1738"/>
      <c r="BD26" s="1738"/>
      <c r="BE26" s="1738"/>
      <c r="BF26" s="1738"/>
      <c r="BG26" s="1738"/>
      <c r="BH26" s="1738"/>
      <c r="BI26" s="1738"/>
      <c r="BJ26" s="1738"/>
      <c r="BK26" s="1738"/>
      <c r="BL26" s="1738"/>
      <c r="BM26" s="1738"/>
      <c r="BN26" s="1738"/>
      <c r="BO26" s="1738"/>
      <c r="BP26" s="1738"/>
    </row>
    <row r="27" spans="2:68" ht="48" customHeight="1">
      <c r="B27" s="1735">
        <f>T24+1</f>
        <v>45683</v>
      </c>
      <c r="C27" s="1736"/>
      <c r="D27" s="1736"/>
      <c r="E27" s="1735">
        <f>B27+1</f>
        <v>45684</v>
      </c>
      <c r="F27" s="1736"/>
      <c r="G27" s="1736"/>
      <c r="H27" s="1735">
        <f>E27+1</f>
        <v>45685</v>
      </c>
      <c r="I27" s="1736"/>
      <c r="J27" s="1736"/>
      <c r="K27" s="1735">
        <f>H27+1</f>
        <v>45686</v>
      </c>
      <c r="L27" s="1736"/>
      <c r="M27" s="1736"/>
      <c r="N27" s="1735">
        <f>K27+1</f>
        <v>45687</v>
      </c>
      <c r="O27" s="1736"/>
      <c r="P27" s="1736"/>
      <c r="Q27" s="1735">
        <f>N27+1</f>
        <v>45688</v>
      </c>
      <c r="R27" s="1736"/>
      <c r="S27" s="1736"/>
      <c r="T27" s="1735">
        <f>Q27+1</f>
        <v>45689</v>
      </c>
      <c r="U27" s="1736"/>
      <c r="V27" s="1736"/>
      <c r="Y27" s="1735">
        <f>AQ24+1</f>
        <v>45711</v>
      </c>
      <c r="Z27" s="1736"/>
      <c r="AA27" s="1736"/>
      <c r="AB27" s="1735">
        <f>Y27+1</f>
        <v>45712</v>
      </c>
      <c r="AC27" s="1736"/>
      <c r="AD27" s="1736"/>
      <c r="AE27" s="1735">
        <f>AB27+1</f>
        <v>45713</v>
      </c>
      <c r="AF27" s="1736"/>
      <c r="AG27" s="1736"/>
      <c r="AH27" s="1735">
        <f>AE27+1</f>
        <v>45714</v>
      </c>
      <c r="AI27" s="1736"/>
      <c r="AJ27" s="1736"/>
      <c r="AK27" s="1735">
        <f>AH27+1</f>
        <v>45715</v>
      </c>
      <c r="AL27" s="1736"/>
      <c r="AM27" s="1736"/>
      <c r="AN27" s="1735">
        <f>AK27+1</f>
        <v>45716</v>
      </c>
      <c r="AO27" s="1736"/>
      <c r="AP27" s="1736"/>
      <c r="AQ27" s="1735">
        <f>AN27+1</f>
        <v>45717</v>
      </c>
      <c r="AR27" s="1736"/>
      <c r="AS27" s="1736"/>
      <c r="AV27" s="1735">
        <f>BN24+1</f>
        <v>45739</v>
      </c>
      <c r="AW27" s="1736"/>
      <c r="AX27" s="1736"/>
      <c r="AY27" s="1735">
        <f>AV27+1</f>
        <v>45740</v>
      </c>
      <c r="AZ27" s="1736"/>
      <c r="BA27" s="1736"/>
      <c r="BB27" s="1735">
        <f>AY27+1</f>
        <v>45741</v>
      </c>
      <c r="BC27" s="1736"/>
      <c r="BD27" s="1736"/>
      <c r="BE27" s="1735">
        <f>BB27+1</f>
        <v>45742</v>
      </c>
      <c r="BF27" s="1736"/>
      <c r="BG27" s="1736"/>
      <c r="BH27" s="1735">
        <f>BE27+1</f>
        <v>45743</v>
      </c>
      <c r="BI27" s="1736"/>
      <c r="BJ27" s="1736"/>
      <c r="BK27" s="1735">
        <f>BH27+1</f>
        <v>45744</v>
      </c>
      <c r="BL27" s="1736"/>
      <c r="BM27" s="1736"/>
      <c r="BN27" s="1735">
        <f>BK27+1</f>
        <v>45745</v>
      </c>
      <c r="BO27" s="1736"/>
      <c r="BP27" s="1736"/>
    </row>
    <row r="28" spans="2:68" ht="20.100000000000001" customHeight="1">
      <c r="B28" s="1737"/>
      <c r="C28" s="1737"/>
      <c r="D28" s="1737"/>
      <c r="E28" s="1737"/>
      <c r="F28" s="1737"/>
      <c r="G28" s="1737"/>
      <c r="H28" s="1737"/>
      <c r="I28" s="1737"/>
      <c r="J28" s="1737"/>
      <c r="K28" s="1737"/>
      <c r="L28" s="1737"/>
      <c r="M28" s="1737"/>
      <c r="N28" s="1737"/>
      <c r="O28" s="1737"/>
      <c r="P28" s="1737"/>
      <c r="Q28" s="1737"/>
      <c r="R28" s="1737"/>
      <c r="S28" s="1737"/>
      <c r="T28" s="1737"/>
      <c r="U28" s="1737"/>
      <c r="V28" s="1737"/>
      <c r="Y28" s="1737"/>
      <c r="Z28" s="1737"/>
      <c r="AA28" s="1737"/>
      <c r="AB28" s="1737"/>
      <c r="AC28" s="1737"/>
      <c r="AD28" s="1737"/>
      <c r="AE28" s="1737"/>
      <c r="AF28" s="1737"/>
      <c r="AG28" s="1737"/>
      <c r="AH28" s="1737"/>
      <c r="AI28" s="1737"/>
      <c r="AJ28" s="1737"/>
      <c r="AK28" s="1737"/>
      <c r="AL28" s="1737"/>
      <c r="AM28" s="1737"/>
      <c r="AN28" s="1737"/>
      <c r="AO28" s="1737"/>
      <c r="AP28" s="1737"/>
      <c r="AQ28" s="1737"/>
      <c r="AR28" s="1737"/>
      <c r="AS28" s="1737"/>
      <c r="AV28" s="1737"/>
      <c r="AW28" s="1737"/>
      <c r="AX28" s="1737"/>
      <c r="AY28" s="1737"/>
      <c r="AZ28" s="1737"/>
      <c r="BA28" s="1737"/>
      <c r="BB28" s="1737"/>
      <c r="BC28" s="1737"/>
      <c r="BD28" s="1737"/>
      <c r="BE28" s="1737"/>
      <c r="BF28" s="1737"/>
      <c r="BG28" s="1737"/>
      <c r="BH28" s="1737"/>
      <c r="BI28" s="1737"/>
      <c r="BJ28" s="1737"/>
      <c r="BK28" s="1737"/>
      <c r="BL28" s="1737"/>
      <c r="BM28" s="1737"/>
      <c r="BN28" s="1737"/>
      <c r="BO28" s="1737"/>
      <c r="BP28" s="1737"/>
    </row>
    <row r="29" spans="2:68" ht="36" customHeight="1">
      <c r="B29" s="1738"/>
      <c r="C29" s="1738"/>
      <c r="D29" s="1738"/>
      <c r="E29" s="1738"/>
      <c r="F29" s="1738"/>
      <c r="G29" s="1738"/>
      <c r="H29" s="1738"/>
      <c r="I29" s="1738"/>
      <c r="J29" s="1738"/>
      <c r="K29" s="1738"/>
      <c r="L29" s="1738"/>
      <c r="M29" s="1738"/>
      <c r="N29" s="1738"/>
      <c r="O29" s="1738"/>
      <c r="P29" s="1738"/>
      <c r="Q29" s="1738"/>
      <c r="R29" s="1738"/>
      <c r="S29" s="1738"/>
      <c r="T29" s="1738"/>
      <c r="U29" s="1738"/>
      <c r="V29" s="1738"/>
      <c r="Y29" s="1738"/>
      <c r="Z29" s="1738"/>
      <c r="AA29" s="1738"/>
      <c r="AB29" s="1738"/>
      <c r="AC29" s="1738"/>
      <c r="AD29" s="1738"/>
      <c r="AE29" s="1738"/>
      <c r="AF29" s="1738"/>
      <c r="AG29" s="1738"/>
      <c r="AH29" s="1738"/>
      <c r="AI29" s="1738"/>
      <c r="AJ29" s="1738"/>
      <c r="AK29" s="1738"/>
      <c r="AL29" s="1738"/>
      <c r="AM29" s="1738"/>
      <c r="AN29" s="1738"/>
      <c r="AO29" s="1738"/>
      <c r="AP29" s="1738"/>
      <c r="AQ29" s="1738"/>
      <c r="AR29" s="1738"/>
      <c r="AS29" s="1738"/>
      <c r="AV29" s="1738"/>
      <c r="AW29" s="1738"/>
      <c r="AX29" s="1738"/>
      <c r="AY29" s="1738"/>
      <c r="AZ29" s="1738"/>
      <c r="BA29" s="1738"/>
      <c r="BB29" s="1738"/>
      <c r="BC29" s="1738"/>
      <c r="BD29" s="1738"/>
      <c r="BE29" s="1738"/>
      <c r="BF29" s="1738"/>
      <c r="BG29" s="1738"/>
      <c r="BH29" s="1738"/>
      <c r="BI29" s="1738"/>
      <c r="BJ29" s="1738"/>
      <c r="BK29" s="1738"/>
      <c r="BL29" s="1738"/>
      <c r="BM29" s="1738"/>
      <c r="BN29" s="1738"/>
      <c r="BO29" s="1738"/>
      <c r="BP29" s="1738"/>
    </row>
    <row r="30" spans="2:68" ht="48" customHeight="1">
      <c r="B30" s="1735">
        <f>T27+1</f>
        <v>45690</v>
      </c>
      <c r="C30" s="1736"/>
      <c r="D30" s="1736"/>
      <c r="E30" s="1735">
        <f>B30+1</f>
        <v>45691</v>
      </c>
      <c r="F30" s="1736"/>
      <c r="G30" s="1736"/>
      <c r="H30" s="1735">
        <f>E30+1</f>
        <v>45692</v>
      </c>
      <c r="I30" s="1736"/>
      <c r="J30" s="1736"/>
      <c r="K30" s="1735">
        <f>H30+1</f>
        <v>45693</v>
      </c>
      <c r="L30" s="1736"/>
      <c r="M30" s="1736"/>
      <c r="N30" s="1735">
        <f>K30+1</f>
        <v>45694</v>
      </c>
      <c r="O30" s="1736"/>
      <c r="P30" s="1736"/>
      <c r="Q30" s="1735">
        <f>N30+1</f>
        <v>45695</v>
      </c>
      <c r="R30" s="1736"/>
      <c r="S30" s="1736"/>
      <c r="T30" s="1735">
        <f>Q30+1</f>
        <v>45696</v>
      </c>
      <c r="U30" s="1736"/>
      <c r="V30" s="1736"/>
      <c r="Y30" s="1735">
        <f>AQ27+1</f>
        <v>45718</v>
      </c>
      <c r="Z30" s="1736"/>
      <c r="AA30" s="1736"/>
      <c r="AB30" s="1735">
        <f>Y30+1</f>
        <v>45719</v>
      </c>
      <c r="AC30" s="1736"/>
      <c r="AD30" s="1736"/>
      <c r="AE30" s="1735">
        <f>AB30+1</f>
        <v>45720</v>
      </c>
      <c r="AF30" s="1736"/>
      <c r="AG30" s="1736"/>
      <c r="AH30" s="1735">
        <f>AE30+1</f>
        <v>45721</v>
      </c>
      <c r="AI30" s="1736"/>
      <c r="AJ30" s="1736"/>
      <c r="AK30" s="1735">
        <f>AH30+1</f>
        <v>45722</v>
      </c>
      <c r="AL30" s="1736"/>
      <c r="AM30" s="1736"/>
      <c r="AN30" s="1735">
        <f>AK30+1</f>
        <v>45723</v>
      </c>
      <c r="AO30" s="1736"/>
      <c r="AP30" s="1736"/>
      <c r="AQ30" s="1735">
        <f>AN30+1</f>
        <v>45724</v>
      </c>
      <c r="AR30" s="1736"/>
      <c r="AS30" s="1736"/>
      <c r="AV30" s="1735">
        <f>BN27+1</f>
        <v>45746</v>
      </c>
      <c r="AW30" s="1736"/>
      <c r="AX30" s="1736"/>
      <c r="AY30" s="1735">
        <f>AV30+1</f>
        <v>45747</v>
      </c>
      <c r="AZ30" s="1736"/>
      <c r="BA30" s="1736"/>
      <c r="BB30" s="1735">
        <f>AY30+1</f>
        <v>45748</v>
      </c>
      <c r="BC30" s="1736"/>
      <c r="BD30" s="1736"/>
      <c r="BE30" s="1735">
        <f>BB30+1</f>
        <v>45749</v>
      </c>
      <c r="BF30" s="1736"/>
      <c r="BG30" s="1736"/>
      <c r="BH30" s="1735">
        <f>BE30+1</f>
        <v>45750</v>
      </c>
      <c r="BI30" s="1736"/>
      <c r="BJ30" s="1736"/>
      <c r="BK30" s="1735">
        <f>BH30+1</f>
        <v>45751</v>
      </c>
      <c r="BL30" s="1736"/>
      <c r="BM30" s="1736"/>
      <c r="BN30" s="1735">
        <f>BK30+1</f>
        <v>45752</v>
      </c>
      <c r="BO30" s="1736"/>
      <c r="BP30" s="1736"/>
    </row>
    <row r="31" spans="2:68" ht="20.100000000000001" customHeight="1">
      <c r="B31" s="1739"/>
      <c r="C31" s="1740"/>
      <c r="D31" s="1741"/>
      <c r="E31" s="1739"/>
      <c r="F31" s="1740"/>
      <c r="G31" s="1741"/>
      <c r="H31" s="1739"/>
      <c r="I31" s="1740"/>
      <c r="J31" s="1741"/>
      <c r="K31" s="1739"/>
      <c r="L31" s="1740"/>
      <c r="M31" s="1741"/>
      <c r="N31" s="1739"/>
      <c r="O31" s="1740"/>
      <c r="P31" s="1741"/>
      <c r="Q31" s="1739"/>
      <c r="R31" s="1740"/>
      <c r="S31" s="1741"/>
      <c r="T31" s="1739"/>
      <c r="U31" s="1740"/>
      <c r="V31" s="1741"/>
      <c r="Y31" s="1739"/>
      <c r="Z31" s="1740"/>
      <c r="AA31" s="1741"/>
      <c r="AB31" s="1739"/>
      <c r="AC31" s="1740"/>
      <c r="AD31" s="1741"/>
      <c r="AE31" s="1739"/>
      <c r="AF31" s="1740"/>
      <c r="AG31" s="1741"/>
      <c r="AH31" s="1739"/>
      <c r="AI31" s="1740"/>
      <c r="AJ31" s="1741"/>
      <c r="AK31" s="1739"/>
      <c r="AL31" s="1740"/>
      <c r="AM31" s="1741"/>
      <c r="AN31" s="1739"/>
      <c r="AO31" s="1740"/>
      <c r="AP31" s="1741"/>
      <c r="AQ31" s="1739"/>
      <c r="AR31" s="1740"/>
      <c r="AS31" s="1741"/>
      <c r="AV31" s="1739"/>
      <c r="AW31" s="1740"/>
      <c r="AX31" s="1741"/>
      <c r="AY31" s="1739"/>
      <c r="AZ31" s="1740"/>
      <c r="BA31" s="1741"/>
      <c r="BB31" s="1739"/>
      <c r="BC31" s="1740"/>
      <c r="BD31" s="1741"/>
      <c r="BE31" s="1739"/>
      <c r="BF31" s="1740"/>
      <c r="BG31" s="1741"/>
      <c r="BH31" s="1739"/>
      <c r="BI31" s="1740"/>
      <c r="BJ31" s="1741"/>
      <c r="BK31" s="1739"/>
      <c r="BL31" s="1740"/>
      <c r="BM31" s="1741"/>
      <c r="BN31" s="1739"/>
      <c r="BO31" s="1740"/>
      <c r="BP31" s="1741"/>
    </row>
    <row r="32" spans="2:68" ht="36" customHeight="1">
      <c r="B32" s="1742"/>
      <c r="C32" s="1743"/>
      <c r="D32" s="1744"/>
      <c r="E32" s="1742"/>
      <c r="F32" s="1743"/>
      <c r="G32" s="1744"/>
      <c r="H32" s="1742"/>
      <c r="I32" s="1743"/>
      <c r="J32" s="1744"/>
      <c r="K32" s="1742"/>
      <c r="L32" s="1743"/>
      <c r="M32" s="1744"/>
      <c r="N32" s="1742"/>
      <c r="O32" s="1743"/>
      <c r="P32" s="1744"/>
      <c r="Q32" s="1742"/>
      <c r="R32" s="1743"/>
      <c r="S32" s="1744"/>
      <c r="T32" s="1742"/>
      <c r="U32" s="1743"/>
      <c r="V32" s="1744"/>
      <c r="Y32" s="1742"/>
      <c r="Z32" s="1743"/>
      <c r="AA32" s="1744"/>
      <c r="AB32" s="1742"/>
      <c r="AC32" s="1743"/>
      <c r="AD32" s="1744"/>
      <c r="AE32" s="1742"/>
      <c r="AF32" s="1743"/>
      <c r="AG32" s="1744"/>
      <c r="AH32" s="1742"/>
      <c r="AI32" s="1743"/>
      <c r="AJ32" s="1744"/>
      <c r="AK32" s="1742"/>
      <c r="AL32" s="1743"/>
      <c r="AM32" s="1744"/>
      <c r="AN32" s="1742"/>
      <c r="AO32" s="1743"/>
      <c r="AP32" s="1744"/>
      <c r="AQ32" s="1742"/>
      <c r="AR32" s="1743"/>
      <c r="AS32" s="1744"/>
      <c r="AV32" s="1742"/>
      <c r="AW32" s="1743"/>
      <c r="AX32" s="1744"/>
      <c r="AY32" s="1742"/>
      <c r="AZ32" s="1743"/>
      <c r="BA32" s="1744"/>
      <c r="BB32" s="1742"/>
      <c r="BC32" s="1743"/>
      <c r="BD32" s="1744"/>
      <c r="BE32" s="1742"/>
      <c r="BF32" s="1743"/>
      <c r="BG32" s="1744"/>
      <c r="BH32" s="1742"/>
      <c r="BI32" s="1743"/>
      <c r="BJ32" s="1744"/>
      <c r="BK32" s="1742"/>
      <c r="BL32" s="1743"/>
      <c r="BM32" s="1744"/>
      <c r="BN32" s="1742"/>
      <c r="BO32" s="1743"/>
      <c r="BP32" s="1744"/>
    </row>
    <row r="33" spans="2:68" ht="48" customHeight="1">
      <c r="B33" s="1745">
        <f>T30+1</f>
        <v>45697</v>
      </c>
      <c r="C33" s="1746"/>
      <c r="D33" s="1746"/>
      <c r="E33" s="1745">
        <f>B33+1</f>
        <v>45698</v>
      </c>
      <c r="F33" s="1746"/>
      <c r="G33" s="1746"/>
      <c r="H33" s="1745">
        <f>E33+1</f>
        <v>45699</v>
      </c>
      <c r="I33" s="1746"/>
      <c r="J33" s="1746"/>
      <c r="K33" s="1745">
        <f>H33+1</f>
        <v>45700</v>
      </c>
      <c r="L33" s="1746"/>
      <c r="M33" s="1746"/>
      <c r="N33" s="1745">
        <f>K33+1</f>
        <v>45701</v>
      </c>
      <c r="O33" s="1746"/>
      <c r="P33" s="1746"/>
      <c r="Q33" s="1745">
        <f>N33+1</f>
        <v>45702</v>
      </c>
      <c r="R33" s="1746"/>
      <c r="S33" s="1746"/>
      <c r="T33" s="1745">
        <f>Q33+1</f>
        <v>45703</v>
      </c>
      <c r="U33" s="1746"/>
      <c r="V33" s="1746"/>
      <c r="Y33" s="1745">
        <f>AQ30+1</f>
        <v>45725</v>
      </c>
      <c r="Z33" s="1746"/>
      <c r="AA33" s="1746"/>
      <c r="AB33" s="1745">
        <f>Y33+1</f>
        <v>45726</v>
      </c>
      <c r="AC33" s="1746"/>
      <c r="AD33" s="1746"/>
      <c r="AE33" s="1745">
        <f>AB33+1</f>
        <v>45727</v>
      </c>
      <c r="AF33" s="1746"/>
      <c r="AG33" s="1746"/>
      <c r="AH33" s="1745">
        <f>AE33+1</f>
        <v>45728</v>
      </c>
      <c r="AI33" s="1746"/>
      <c r="AJ33" s="1746"/>
      <c r="AK33" s="1745">
        <f>AH33+1</f>
        <v>45729</v>
      </c>
      <c r="AL33" s="1746"/>
      <c r="AM33" s="1746"/>
      <c r="AN33" s="1745">
        <f>AK33+1</f>
        <v>45730</v>
      </c>
      <c r="AO33" s="1746"/>
      <c r="AP33" s="1746"/>
      <c r="AQ33" s="1745">
        <f>AN33+1</f>
        <v>45731</v>
      </c>
      <c r="AR33" s="1746"/>
      <c r="AS33" s="1746"/>
      <c r="AV33" s="1745">
        <f>BN30+1</f>
        <v>45753</v>
      </c>
      <c r="AW33" s="1746"/>
      <c r="AX33" s="1746"/>
      <c r="AY33" s="1745">
        <f>AV33+1</f>
        <v>45754</v>
      </c>
      <c r="AZ33" s="1746"/>
      <c r="BA33" s="1746"/>
      <c r="BB33" s="1745">
        <f>AY33+1</f>
        <v>45755</v>
      </c>
      <c r="BC33" s="1746"/>
      <c r="BD33" s="1746"/>
      <c r="BE33" s="1745">
        <f>BB33+1</f>
        <v>45756</v>
      </c>
      <c r="BF33" s="1746"/>
      <c r="BG33" s="1746"/>
      <c r="BH33" s="1745">
        <f>BE33+1</f>
        <v>45757</v>
      </c>
      <c r="BI33" s="1746"/>
      <c r="BJ33" s="1746"/>
      <c r="BK33" s="1745">
        <f>BH33+1</f>
        <v>45758</v>
      </c>
      <c r="BL33" s="1746"/>
      <c r="BM33" s="1746"/>
      <c r="BN33" s="1745">
        <f>BK33+1</f>
        <v>45759</v>
      </c>
      <c r="BO33" s="1746"/>
      <c r="BP33" s="1746"/>
    </row>
    <row r="34" spans="2:68">
      <c r="V34" s="54"/>
      <c r="AS34" s="54"/>
      <c r="BP34" s="54"/>
    </row>
    <row r="35" spans="2:68" ht="15.75" customHeight="1">
      <c r="B35" s="50"/>
      <c r="Y35" s="50"/>
      <c r="AV35" s="50"/>
    </row>
    <row r="36" spans="2:68" ht="25.15" customHeight="1">
      <c r="B36" s="1701">
        <f>D36</f>
        <v>45717</v>
      </c>
      <c r="C36" s="1701"/>
      <c r="D36" s="1702">
        <f>IF(MONTH(I41)=1,DATE(YEAR(I41)-1,12,1),DATE(YEAR(I41),MONTH(I41)-1,1))</f>
        <v>45717</v>
      </c>
      <c r="E36" s="1702"/>
      <c r="F36" s="1702"/>
      <c r="G36" s="1703" t="str">
        <f>IF(B36&gt;=43586,"令和"&amp;IF(YEAR(B36)-2018=1,"元",YEAR(B36)-2018),"平成"&amp;(YEAR(B36)-1988))</f>
        <v>令和7</v>
      </c>
      <c r="H36" s="1703"/>
      <c r="J36" s="1704">
        <f>I41</f>
        <v>45748</v>
      </c>
      <c r="K36" s="1704"/>
      <c r="L36" s="1704"/>
      <c r="M36" s="1704"/>
      <c r="N36" s="1704"/>
      <c r="P36" s="1701">
        <f>R36</f>
        <v>45778</v>
      </c>
      <c r="Q36" s="1701"/>
      <c r="R36" s="1702">
        <f>IF(MONTH(I41)=12,DATE(YEAR(I41)+1,1,1),DATE(YEAR(I41),MONTH(I41)+1,1))</f>
        <v>45778</v>
      </c>
      <c r="S36" s="1702"/>
      <c r="T36" s="1702"/>
      <c r="U36" s="1703" t="str">
        <f>IF(P36&gt;=43586,"令和"&amp;IF(YEAR(P36)-2018=1,"元",YEAR(P36)-2018),"平成"&amp;(YEAR(P36)-1988))</f>
        <v>令和7</v>
      </c>
      <c r="V36" s="1703"/>
      <c r="Y36" s="1701">
        <f>AA36</f>
        <v>45748</v>
      </c>
      <c r="Z36" s="1701"/>
      <c r="AA36" s="1702">
        <f>IF(MONTH(AF41)=1,DATE(YEAR(AF41)-1,12,1),DATE(YEAR(AF41),MONTH(AF41)-1,1))</f>
        <v>45748</v>
      </c>
      <c r="AB36" s="1702"/>
      <c r="AC36" s="1702"/>
      <c r="AD36" s="1703" t="str">
        <f>IF(Y36&gt;=43586,"令和"&amp;IF(YEAR(Y36)-2018=1,"元",YEAR(Y36)-2018),"平成"&amp;(YEAR(Y36)-1988))</f>
        <v>令和7</v>
      </c>
      <c r="AE36" s="1703"/>
      <c r="AG36" s="1704">
        <f>AF41</f>
        <v>45778</v>
      </c>
      <c r="AH36" s="1704"/>
      <c r="AI36" s="1704"/>
      <c r="AJ36" s="1704"/>
      <c r="AK36" s="1704"/>
      <c r="AM36" s="1701">
        <f>AO36</f>
        <v>45809</v>
      </c>
      <c r="AN36" s="1701"/>
      <c r="AO36" s="1702">
        <f>IF(MONTH(AF41)=12,DATE(YEAR(AF41)+1,1,1),DATE(YEAR(AF41),MONTH(AF41)+1,1))</f>
        <v>45809</v>
      </c>
      <c r="AP36" s="1702"/>
      <c r="AQ36" s="1702"/>
      <c r="AR36" s="1703" t="str">
        <f>IF(AM36&gt;=43586,"令和"&amp;IF(YEAR(AM36)-2018=1,"元",YEAR(AM36)-2018),"平成"&amp;(YEAR(AM36)-1988))</f>
        <v>令和7</v>
      </c>
      <c r="AS36" s="1703"/>
      <c r="AV36" s="1701">
        <f>AX36</f>
        <v>45778</v>
      </c>
      <c r="AW36" s="1701"/>
      <c r="AX36" s="1702">
        <f>IF(MONTH(BC41)=1,DATE(YEAR(BC41)-1,12,1),DATE(YEAR(BC41),MONTH(BC41)-1,1))</f>
        <v>45778</v>
      </c>
      <c r="AY36" s="1702"/>
      <c r="AZ36" s="1702"/>
      <c r="BA36" s="1703" t="str">
        <f>IF(AV36&gt;=43586,"令和"&amp;IF(YEAR(AV36)-2018=1,"元",YEAR(AV36)-2018),"平成"&amp;(YEAR(AV36)-1988))</f>
        <v>令和7</v>
      </c>
      <c r="BB36" s="1703"/>
      <c r="BD36" s="1704">
        <f>BC41</f>
        <v>45809</v>
      </c>
      <c r="BE36" s="1704"/>
      <c r="BF36" s="1704"/>
      <c r="BG36" s="1704"/>
      <c r="BH36" s="1704"/>
      <c r="BJ36" s="1701">
        <f>BL36</f>
        <v>45839</v>
      </c>
      <c r="BK36" s="1701"/>
      <c r="BL36" s="1702">
        <f>IF(MONTH(BC41)=12,DATE(YEAR(BC41)+1,1,1),DATE(YEAR(BC41),MONTH(BC41)+1,1))</f>
        <v>45839</v>
      </c>
      <c r="BM36" s="1702"/>
      <c r="BN36" s="1702"/>
      <c r="BO36" s="1703" t="str">
        <f>IF(BJ36&gt;=43586,"令和"&amp;IF(YEAR(BJ36)-2018=1,"元",YEAR(BJ36)-2018),"平成"&amp;(YEAR(BJ36)-1988))</f>
        <v>令和7</v>
      </c>
      <c r="BP36" s="1703"/>
    </row>
    <row r="37" spans="2:68" ht="12.6" customHeight="1">
      <c r="B37" s="93" t="s">
        <v>218</v>
      </c>
      <c r="C37" s="75" t="s">
        <v>171</v>
      </c>
      <c r="D37" s="75" t="s">
        <v>172</v>
      </c>
      <c r="E37" s="75" t="s">
        <v>173</v>
      </c>
      <c r="F37" s="75" t="s">
        <v>174</v>
      </c>
      <c r="G37" s="75" t="s">
        <v>175</v>
      </c>
      <c r="H37" s="94" t="s">
        <v>176</v>
      </c>
      <c r="J37" s="1704"/>
      <c r="K37" s="1704"/>
      <c r="L37" s="1704"/>
      <c r="M37" s="1704"/>
      <c r="N37" s="1704"/>
      <c r="P37" s="93" t="s">
        <v>218</v>
      </c>
      <c r="Q37" s="75" t="s">
        <v>171</v>
      </c>
      <c r="R37" s="75" t="s">
        <v>172</v>
      </c>
      <c r="S37" s="75" t="s">
        <v>173</v>
      </c>
      <c r="T37" s="75" t="s">
        <v>174</v>
      </c>
      <c r="U37" s="75" t="s">
        <v>175</v>
      </c>
      <c r="V37" s="94" t="s">
        <v>176</v>
      </c>
      <c r="Y37" s="93" t="s">
        <v>218</v>
      </c>
      <c r="Z37" s="75" t="s">
        <v>171</v>
      </c>
      <c r="AA37" s="75" t="s">
        <v>172</v>
      </c>
      <c r="AB37" s="75" t="s">
        <v>173</v>
      </c>
      <c r="AC37" s="75" t="s">
        <v>174</v>
      </c>
      <c r="AD37" s="75" t="s">
        <v>175</v>
      </c>
      <c r="AE37" s="94" t="s">
        <v>176</v>
      </c>
      <c r="AG37" s="1704"/>
      <c r="AH37" s="1704"/>
      <c r="AI37" s="1704"/>
      <c r="AJ37" s="1704"/>
      <c r="AK37" s="1704"/>
      <c r="AM37" s="93" t="s">
        <v>218</v>
      </c>
      <c r="AN37" s="75" t="s">
        <v>171</v>
      </c>
      <c r="AO37" s="75" t="s">
        <v>172</v>
      </c>
      <c r="AP37" s="75" t="s">
        <v>173</v>
      </c>
      <c r="AQ37" s="75" t="s">
        <v>174</v>
      </c>
      <c r="AR37" s="75" t="s">
        <v>175</v>
      </c>
      <c r="AS37" s="94" t="s">
        <v>176</v>
      </c>
      <c r="AV37" s="93" t="s">
        <v>218</v>
      </c>
      <c r="AW37" s="75" t="s">
        <v>171</v>
      </c>
      <c r="AX37" s="75" t="s">
        <v>172</v>
      </c>
      <c r="AY37" s="75" t="s">
        <v>173</v>
      </c>
      <c r="AZ37" s="75" t="s">
        <v>174</v>
      </c>
      <c r="BA37" s="75" t="s">
        <v>175</v>
      </c>
      <c r="BB37" s="94" t="s">
        <v>176</v>
      </c>
      <c r="BD37" s="1704"/>
      <c r="BE37" s="1704"/>
      <c r="BF37" s="1704"/>
      <c r="BG37" s="1704"/>
      <c r="BH37" s="1704"/>
      <c r="BJ37" s="93" t="s">
        <v>218</v>
      </c>
      <c r="BK37" s="75" t="s">
        <v>171</v>
      </c>
      <c r="BL37" s="75" t="s">
        <v>172</v>
      </c>
      <c r="BM37" s="75" t="s">
        <v>173</v>
      </c>
      <c r="BN37" s="75" t="s">
        <v>174</v>
      </c>
      <c r="BO37" s="75" t="s">
        <v>175</v>
      </c>
      <c r="BP37" s="94" t="s">
        <v>176</v>
      </c>
    </row>
    <row r="38" spans="2:68" ht="1.5" customHeight="1">
      <c r="B38" s="51"/>
      <c r="C38" s="51"/>
      <c r="D38" s="51"/>
      <c r="E38" s="51"/>
      <c r="F38" s="51"/>
      <c r="G38" s="51"/>
      <c r="H38" s="52"/>
      <c r="I38" s="7"/>
      <c r="J38" s="1704"/>
      <c r="K38" s="1704"/>
      <c r="L38" s="1704"/>
      <c r="M38" s="1704"/>
      <c r="N38" s="1704"/>
      <c r="O38" s="7"/>
      <c r="P38" s="53"/>
      <c r="Q38" s="51"/>
      <c r="R38" s="51"/>
      <c r="S38" s="51"/>
      <c r="T38" s="51"/>
      <c r="U38" s="51"/>
      <c r="V38" s="51"/>
      <c r="Y38" s="51"/>
      <c r="Z38" s="51"/>
      <c r="AA38" s="51"/>
      <c r="AB38" s="51"/>
      <c r="AC38" s="51"/>
      <c r="AD38" s="51"/>
      <c r="AE38" s="52"/>
      <c r="AF38" s="7"/>
      <c r="AG38" s="1704"/>
      <c r="AH38" s="1704"/>
      <c r="AI38" s="1704"/>
      <c r="AJ38" s="1704"/>
      <c r="AK38" s="1704"/>
      <c r="AL38" s="7"/>
      <c r="AM38" s="53"/>
      <c r="AN38" s="51"/>
      <c r="AO38" s="51"/>
      <c r="AP38" s="51"/>
      <c r="AQ38" s="51"/>
      <c r="AR38" s="51"/>
      <c r="AS38" s="51"/>
      <c r="AV38" s="51"/>
      <c r="AW38" s="51"/>
      <c r="AX38" s="51"/>
      <c r="AY38" s="51"/>
      <c r="AZ38" s="51"/>
      <c r="BA38" s="51"/>
      <c r="BB38" s="52"/>
      <c r="BC38" s="7"/>
      <c r="BD38" s="1704"/>
      <c r="BE38" s="1704"/>
      <c r="BF38" s="1704"/>
      <c r="BG38" s="1704"/>
      <c r="BH38" s="1704"/>
      <c r="BI38" s="7"/>
      <c r="BJ38" s="53"/>
      <c r="BK38" s="51"/>
      <c r="BL38" s="51"/>
      <c r="BM38" s="51"/>
      <c r="BN38" s="51"/>
      <c r="BO38" s="51"/>
      <c r="BP38" s="51"/>
    </row>
    <row r="39" spans="2:68" ht="17.45" customHeight="1">
      <c r="B39" s="74" t="str">
        <f>IF(WEEKDAY(D36)=1,D36,"")</f>
        <v/>
      </c>
      <c r="C39" s="71" t="str">
        <f>IF(B39="",IF(WEEKDAY(D36)=2,D36,""),B39+1)</f>
        <v/>
      </c>
      <c r="D39" s="71" t="str">
        <f>IF(C39="",IF(WEEKDAY(D36)=3,D36,""),C39+1)</f>
        <v/>
      </c>
      <c r="E39" s="71" t="str">
        <f>IF(D39="",IF(WEEKDAY(D36)=4,D36,""),D39+1)</f>
        <v/>
      </c>
      <c r="F39" s="71" t="str">
        <f>IF(E39="",IF(WEEKDAY(D36)=5,D36,""),E39+1)</f>
        <v/>
      </c>
      <c r="G39" s="71" t="str">
        <f>IF(F39="",IF(WEEKDAY(D36)=6,D36,""),F39+1)</f>
        <v/>
      </c>
      <c r="H39" s="64">
        <f>IF(G39="",D36,G39+1)</f>
        <v>45717</v>
      </c>
      <c r="I39" s="7"/>
      <c r="J39" s="1704"/>
      <c r="K39" s="1704"/>
      <c r="L39" s="1704"/>
      <c r="M39" s="1704"/>
      <c r="N39" s="1704"/>
      <c r="O39" s="7"/>
      <c r="P39" s="73" t="str">
        <f>IF(WEEKDAY(R36)=1,R36,"")</f>
        <v/>
      </c>
      <c r="Q39" s="71" t="str">
        <f>IF(P39="",IF(WEEKDAY(R36)=2,R36,""),P39+1)</f>
        <v/>
      </c>
      <c r="R39" s="71" t="str">
        <f>IF(Q39="",IF(WEEKDAY(R36)=3,R36,""),Q39+1)</f>
        <v/>
      </c>
      <c r="S39" s="71" t="str">
        <f>IF(R39="",IF(WEEKDAY(R36)=4,R36,""),R39+1)</f>
        <v/>
      </c>
      <c r="T39" s="71">
        <f>IF(S39="",IF(WEEKDAY(R36)=5,R36,""),S39+1)</f>
        <v>45778</v>
      </c>
      <c r="U39" s="71">
        <f>IF(T39="",IF(WEEKDAY(R36)=6,R36,""),T39+1)</f>
        <v>45779</v>
      </c>
      <c r="V39" s="72">
        <f>IF(U39="",R36,U39+1)</f>
        <v>45780</v>
      </c>
      <c r="Y39" s="74" t="str">
        <f>IF(WEEKDAY(AA36)=1,AA36,"")</f>
        <v/>
      </c>
      <c r="Z39" s="71" t="str">
        <f>IF(Y39="",IF(WEEKDAY(AA36)=2,AA36,""),Y39+1)</f>
        <v/>
      </c>
      <c r="AA39" s="71">
        <f>IF(Z39="",IF(WEEKDAY(AA36)=3,AA36,""),Z39+1)</f>
        <v>45748</v>
      </c>
      <c r="AB39" s="71">
        <f>IF(AA39="",IF(WEEKDAY(AA36)=4,AA36,""),AA39+1)</f>
        <v>45749</v>
      </c>
      <c r="AC39" s="71">
        <f>IF(AB39="",IF(WEEKDAY(AA36)=5,AA36,""),AB39+1)</f>
        <v>45750</v>
      </c>
      <c r="AD39" s="71">
        <f>IF(AC39="",IF(WEEKDAY(AA36)=6,AA36,""),AC39+1)</f>
        <v>45751</v>
      </c>
      <c r="AE39" s="64">
        <f>IF(AD39="",AA36,AD39+1)</f>
        <v>45752</v>
      </c>
      <c r="AF39" s="7"/>
      <c r="AG39" s="1704"/>
      <c r="AH39" s="1704"/>
      <c r="AI39" s="1704"/>
      <c r="AJ39" s="1704"/>
      <c r="AK39" s="1704"/>
      <c r="AL39" s="7"/>
      <c r="AM39" s="73">
        <f>IF(WEEKDAY(AO36)=1,AO36,"")</f>
        <v>45809</v>
      </c>
      <c r="AN39" s="71">
        <f>IF(AM39="",IF(WEEKDAY(AO36)=2,AO36,""),AM39+1)</f>
        <v>45810</v>
      </c>
      <c r="AO39" s="71">
        <f>IF(AN39="",IF(WEEKDAY(AO36)=3,AO36,""),AN39+1)</f>
        <v>45811</v>
      </c>
      <c r="AP39" s="71">
        <f>IF(AO39="",IF(WEEKDAY(AO36)=4,AO36,""),AO39+1)</f>
        <v>45812</v>
      </c>
      <c r="AQ39" s="71">
        <f>IF(AP39="",IF(WEEKDAY(AO36)=5,AO36,""),AP39+1)</f>
        <v>45813</v>
      </c>
      <c r="AR39" s="71">
        <f>IF(AQ39="",IF(WEEKDAY(AO36)=6,AO36,""),AQ39+1)</f>
        <v>45814</v>
      </c>
      <c r="AS39" s="72">
        <f>IF(AR39="",AO36,AR39+1)</f>
        <v>45815</v>
      </c>
      <c r="AV39" s="74" t="str">
        <f>IF(WEEKDAY(AX36)=1,AX36,"")</f>
        <v/>
      </c>
      <c r="AW39" s="71" t="str">
        <f>IF(AV39="",IF(WEEKDAY(AX36)=2,AX36,""),AV39+1)</f>
        <v/>
      </c>
      <c r="AX39" s="71" t="str">
        <f>IF(AW39="",IF(WEEKDAY(AX36)=3,AX36,""),AW39+1)</f>
        <v/>
      </c>
      <c r="AY39" s="71" t="str">
        <f>IF(AX39="",IF(WEEKDAY(AX36)=4,AX36,""),AX39+1)</f>
        <v/>
      </c>
      <c r="AZ39" s="71">
        <f>IF(AY39="",IF(WEEKDAY(AX36)=5,AX36,""),AY39+1)</f>
        <v>45778</v>
      </c>
      <c r="BA39" s="71">
        <f>IF(AZ39="",IF(WEEKDAY(AX36)=6,AX36,""),AZ39+1)</f>
        <v>45779</v>
      </c>
      <c r="BB39" s="64">
        <f>IF(BA39="",AX36,BA39+1)</f>
        <v>45780</v>
      </c>
      <c r="BC39" s="7"/>
      <c r="BD39" s="1704"/>
      <c r="BE39" s="1704"/>
      <c r="BF39" s="1704"/>
      <c r="BG39" s="1704"/>
      <c r="BH39" s="1704"/>
      <c r="BI39" s="7"/>
      <c r="BJ39" s="73" t="str">
        <f>IF(WEEKDAY(BL36)=1,BL36,"")</f>
        <v/>
      </c>
      <c r="BK39" s="71" t="str">
        <f>IF(BJ39="",IF(WEEKDAY(BL36)=2,BL36,""),BJ39+1)</f>
        <v/>
      </c>
      <c r="BL39" s="71">
        <f>IF(BK39="",IF(WEEKDAY(BL36)=3,BL36,""),BK39+1)</f>
        <v>45839</v>
      </c>
      <c r="BM39" s="71">
        <f>IF(BL39="",IF(WEEKDAY(BL36)=4,BL36,""),BL39+1)</f>
        <v>45840</v>
      </c>
      <c r="BN39" s="71">
        <f>IF(BM39="",IF(WEEKDAY(BL36)=5,BL36,""),BM39+1)</f>
        <v>45841</v>
      </c>
      <c r="BO39" s="71">
        <f>IF(BN39="",IF(WEEKDAY(BL36)=6,BL36,""),BN39+1)</f>
        <v>45842</v>
      </c>
      <c r="BP39" s="72">
        <f>IF(BO39="",BL36,BO39+1)</f>
        <v>45843</v>
      </c>
    </row>
    <row r="40" spans="2:68" ht="17.45" customHeight="1">
      <c r="B40" s="74">
        <f>H39+1</f>
        <v>45718</v>
      </c>
      <c r="C40" s="71">
        <f t="shared" ref="C40:H42" si="6">B40+1</f>
        <v>45719</v>
      </c>
      <c r="D40" s="71">
        <f t="shared" si="6"/>
        <v>45720</v>
      </c>
      <c r="E40" s="71">
        <f t="shared" si="6"/>
        <v>45721</v>
      </c>
      <c r="F40" s="71">
        <f t="shared" si="6"/>
        <v>45722</v>
      </c>
      <c r="G40" s="71">
        <f t="shared" si="6"/>
        <v>45723</v>
      </c>
      <c r="H40" s="64">
        <f t="shared" si="6"/>
        <v>45724</v>
      </c>
      <c r="I40" s="7"/>
      <c r="J40" s="1704"/>
      <c r="K40" s="1704"/>
      <c r="L40" s="1704"/>
      <c r="M40" s="1704"/>
      <c r="N40" s="1704"/>
      <c r="O40" s="7"/>
      <c r="P40" s="73">
        <f>V39+1</f>
        <v>45781</v>
      </c>
      <c r="Q40" s="71">
        <f t="shared" ref="Q40:V42" si="7">P40+1</f>
        <v>45782</v>
      </c>
      <c r="R40" s="71">
        <f t="shared" si="7"/>
        <v>45783</v>
      </c>
      <c r="S40" s="71">
        <f t="shared" si="7"/>
        <v>45784</v>
      </c>
      <c r="T40" s="71">
        <f t="shared" si="7"/>
        <v>45785</v>
      </c>
      <c r="U40" s="71">
        <f t="shared" si="7"/>
        <v>45786</v>
      </c>
      <c r="V40" s="72">
        <f t="shared" si="7"/>
        <v>45787</v>
      </c>
      <c r="Y40" s="74">
        <f>AE39+1</f>
        <v>45753</v>
      </c>
      <c r="Z40" s="71">
        <f t="shared" ref="Z40:AE42" si="8">Y40+1</f>
        <v>45754</v>
      </c>
      <c r="AA40" s="71">
        <f t="shared" si="8"/>
        <v>45755</v>
      </c>
      <c r="AB40" s="71">
        <f t="shared" si="8"/>
        <v>45756</v>
      </c>
      <c r="AC40" s="71">
        <f t="shared" si="8"/>
        <v>45757</v>
      </c>
      <c r="AD40" s="71">
        <f t="shared" si="8"/>
        <v>45758</v>
      </c>
      <c r="AE40" s="64">
        <f t="shared" si="8"/>
        <v>45759</v>
      </c>
      <c r="AF40" s="7"/>
      <c r="AG40" s="1704"/>
      <c r="AH40" s="1704"/>
      <c r="AI40" s="1704"/>
      <c r="AJ40" s="1704"/>
      <c r="AK40" s="1704"/>
      <c r="AL40" s="7"/>
      <c r="AM40" s="73">
        <f>AS39+1</f>
        <v>45816</v>
      </c>
      <c r="AN40" s="71">
        <f t="shared" ref="AN40:AS42" si="9">AM40+1</f>
        <v>45817</v>
      </c>
      <c r="AO40" s="71">
        <f t="shared" si="9"/>
        <v>45818</v>
      </c>
      <c r="AP40" s="71">
        <f t="shared" si="9"/>
        <v>45819</v>
      </c>
      <c r="AQ40" s="71">
        <f t="shared" si="9"/>
        <v>45820</v>
      </c>
      <c r="AR40" s="71">
        <f t="shared" si="9"/>
        <v>45821</v>
      </c>
      <c r="AS40" s="72">
        <f t="shared" si="9"/>
        <v>45822</v>
      </c>
      <c r="AV40" s="74">
        <f>BB39+1</f>
        <v>45781</v>
      </c>
      <c r="AW40" s="71">
        <f t="shared" ref="AW40:BB42" si="10">AV40+1</f>
        <v>45782</v>
      </c>
      <c r="AX40" s="71">
        <f t="shared" si="10"/>
        <v>45783</v>
      </c>
      <c r="AY40" s="71">
        <f t="shared" si="10"/>
        <v>45784</v>
      </c>
      <c r="AZ40" s="71">
        <f t="shared" si="10"/>
        <v>45785</v>
      </c>
      <c r="BA40" s="71">
        <f t="shared" si="10"/>
        <v>45786</v>
      </c>
      <c r="BB40" s="64">
        <f t="shared" si="10"/>
        <v>45787</v>
      </c>
      <c r="BC40" s="7"/>
      <c r="BD40" s="1704"/>
      <c r="BE40" s="1704"/>
      <c r="BF40" s="1704"/>
      <c r="BG40" s="1704"/>
      <c r="BH40" s="1704"/>
      <c r="BI40" s="7"/>
      <c r="BJ40" s="73">
        <f>BP39+1</f>
        <v>45844</v>
      </c>
      <c r="BK40" s="71">
        <f t="shared" ref="BK40:BP42" si="11">BJ40+1</f>
        <v>45845</v>
      </c>
      <c r="BL40" s="71">
        <f t="shared" si="11"/>
        <v>45846</v>
      </c>
      <c r="BM40" s="71">
        <f t="shared" si="11"/>
        <v>45847</v>
      </c>
      <c r="BN40" s="71">
        <f t="shared" si="11"/>
        <v>45848</v>
      </c>
      <c r="BO40" s="71">
        <f t="shared" si="11"/>
        <v>45849</v>
      </c>
      <c r="BP40" s="72">
        <f t="shared" si="11"/>
        <v>45850</v>
      </c>
    </row>
    <row r="41" spans="2:68" ht="17.45" customHeight="1">
      <c r="B41" s="74">
        <f>H40+1</f>
        <v>45725</v>
      </c>
      <c r="C41" s="71">
        <f t="shared" si="6"/>
        <v>45726</v>
      </c>
      <c r="D41" s="71">
        <f t="shared" si="6"/>
        <v>45727</v>
      </c>
      <c r="E41" s="71">
        <f t="shared" si="6"/>
        <v>45728</v>
      </c>
      <c r="F41" s="71">
        <f t="shared" si="6"/>
        <v>45729</v>
      </c>
      <c r="G41" s="71">
        <f t="shared" si="6"/>
        <v>45730</v>
      </c>
      <c r="H41" s="64">
        <f t="shared" si="6"/>
        <v>45731</v>
      </c>
      <c r="I41" s="1715">
        <f>DATE(YEAR(BC7+31),MONTH(BC7+31),1)</f>
        <v>45748</v>
      </c>
      <c r="J41" s="1716"/>
      <c r="K41" s="1705" t="str">
        <f>CHOOSE(MONTH(J36),"JANUARY","FEBRUARY","MARCH","APRIL","MAY","JUNE","JULY","AUGUST","SEPTEMBER","OCTOBER","NOVEMBER","DECEMBER")</f>
        <v>APRIL</v>
      </c>
      <c r="L41" s="1705"/>
      <c r="M41" s="1705"/>
      <c r="N41" s="1706" t="str">
        <f>IF(I41&gt;=43586,"令和"&amp;IF(YEAR(I41)-2018=1,"元",YEAR(I41)-2018),"平成"&amp;(YEAR(I41)-1988))</f>
        <v>令和7</v>
      </c>
      <c r="O41" s="1707"/>
      <c r="P41" s="73">
        <f>V40+1</f>
        <v>45788</v>
      </c>
      <c r="Q41" s="71">
        <f t="shared" si="7"/>
        <v>45789</v>
      </c>
      <c r="R41" s="71">
        <f t="shared" si="7"/>
        <v>45790</v>
      </c>
      <c r="S41" s="71">
        <f t="shared" si="7"/>
        <v>45791</v>
      </c>
      <c r="T41" s="71">
        <f t="shared" si="7"/>
        <v>45792</v>
      </c>
      <c r="U41" s="71">
        <f t="shared" si="7"/>
        <v>45793</v>
      </c>
      <c r="V41" s="72">
        <f t="shared" si="7"/>
        <v>45794</v>
      </c>
      <c r="Y41" s="74">
        <f>AE40+1</f>
        <v>45760</v>
      </c>
      <c r="Z41" s="71">
        <f t="shared" si="8"/>
        <v>45761</v>
      </c>
      <c r="AA41" s="71">
        <f t="shared" si="8"/>
        <v>45762</v>
      </c>
      <c r="AB41" s="71">
        <f t="shared" si="8"/>
        <v>45763</v>
      </c>
      <c r="AC41" s="71">
        <f t="shared" si="8"/>
        <v>45764</v>
      </c>
      <c r="AD41" s="71">
        <f t="shared" si="8"/>
        <v>45765</v>
      </c>
      <c r="AE41" s="64">
        <f t="shared" si="8"/>
        <v>45766</v>
      </c>
      <c r="AF41" s="1715">
        <f>DATE(YEAR(I41+31),MONTH(I41+31),1)</f>
        <v>45778</v>
      </c>
      <c r="AG41" s="1716"/>
      <c r="AH41" s="1705" t="str">
        <f>CHOOSE(MONTH(AG36),"JANUARY","FEBRUARY","MARCH","APRIL","MAY","JUNE","JULY","AUGUST","SEPTEMBER","OCTOBER","NOVEMBER","DECEMBER")</f>
        <v>MAY</v>
      </c>
      <c r="AI41" s="1705"/>
      <c r="AJ41" s="1705"/>
      <c r="AK41" s="1706" t="str">
        <f>IF(AF41&gt;=43586,"令和"&amp;IF(YEAR(AF41)-2018=1,"元",YEAR(AF41)-2018),"平成"&amp;(YEAR(AF41)-1988))</f>
        <v>令和7</v>
      </c>
      <c r="AL41" s="1707"/>
      <c r="AM41" s="73">
        <f>AS40+1</f>
        <v>45823</v>
      </c>
      <c r="AN41" s="71">
        <f t="shared" si="9"/>
        <v>45824</v>
      </c>
      <c r="AO41" s="71">
        <f t="shared" si="9"/>
        <v>45825</v>
      </c>
      <c r="AP41" s="71">
        <f t="shared" si="9"/>
        <v>45826</v>
      </c>
      <c r="AQ41" s="71">
        <f t="shared" si="9"/>
        <v>45827</v>
      </c>
      <c r="AR41" s="71">
        <f t="shared" si="9"/>
        <v>45828</v>
      </c>
      <c r="AS41" s="72">
        <f t="shared" si="9"/>
        <v>45829</v>
      </c>
      <c r="AV41" s="74">
        <f>BB40+1</f>
        <v>45788</v>
      </c>
      <c r="AW41" s="71">
        <f t="shared" si="10"/>
        <v>45789</v>
      </c>
      <c r="AX41" s="71">
        <f t="shared" si="10"/>
        <v>45790</v>
      </c>
      <c r="AY41" s="71">
        <f t="shared" si="10"/>
        <v>45791</v>
      </c>
      <c r="AZ41" s="71">
        <f t="shared" si="10"/>
        <v>45792</v>
      </c>
      <c r="BA41" s="71">
        <f t="shared" si="10"/>
        <v>45793</v>
      </c>
      <c r="BB41" s="64">
        <f t="shared" si="10"/>
        <v>45794</v>
      </c>
      <c r="BC41" s="1715">
        <f>DATE(YEAR(AF41+31),MONTH(AF41+31),1)</f>
        <v>45809</v>
      </c>
      <c r="BD41" s="1716"/>
      <c r="BE41" s="1705" t="str">
        <f>CHOOSE(MONTH(BD36),"JANUARY","FEBRUARY","MARCH","APRIL","MAY","JUNE","JULY","AUGUST","SEPTEMBER","OCTOBER","NOVEMBER","DECEMBER")</f>
        <v>JUNE</v>
      </c>
      <c r="BF41" s="1705"/>
      <c r="BG41" s="1705"/>
      <c r="BH41" s="1706" t="str">
        <f>IF(BC41&gt;=43586,"令和"&amp;IF(YEAR(BC41)-2018=1,"元",YEAR(BC41)-2018),"平成"&amp;(YEAR(BC41)-1988))</f>
        <v>令和7</v>
      </c>
      <c r="BI41" s="1707"/>
      <c r="BJ41" s="73">
        <f>BP40+1</f>
        <v>45851</v>
      </c>
      <c r="BK41" s="71">
        <f t="shared" si="11"/>
        <v>45852</v>
      </c>
      <c r="BL41" s="71">
        <f t="shared" si="11"/>
        <v>45853</v>
      </c>
      <c r="BM41" s="71">
        <f t="shared" si="11"/>
        <v>45854</v>
      </c>
      <c r="BN41" s="71">
        <f t="shared" si="11"/>
        <v>45855</v>
      </c>
      <c r="BO41" s="71">
        <f t="shared" si="11"/>
        <v>45856</v>
      </c>
      <c r="BP41" s="72">
        <f t="shared" si="11"/>
        <v>45857</v>
      </c>
    </row>
    <row r="42" spans="2:68" ht="17.45" customHeight="1">
      <c r="B42" s="65">
        <f>H41+1</f>
        <v>45732</v>
      </c>
      <c r="C42" s="71">
        <f t="shared" si="6"/>
        <v>45733</v>
      </c>
      <c r="D42" s="71">
        <f t="shared" si="6"/>
        <v>45734</v>
      </c>
      <c r="E42" s="71">
        <f t="shared" si="6"/>
        <v>45735</v>
      </c>
      <c r="F42" s="71">
        <f t="shared" si="6"/>
        <v>45736</v>
      </c>
      <c r="G42" s="71">
        <f t="shared" si="6"/>
        <v>45737</v>
      </c>
      <c r="H42" s="64">
        <f t="shared" si="6"/>
        <v>45738</v>
      </c>
      <c r="I42" s="1708" t="s">
        <v>254</v>
      </c>
      <c r="J42" s="1195"/>
      <c r="K42" s="1709" t="str">
        <f>VLOOKUP(J36,祝節名,2,FALSE)</f>
        <v>29 昭和の日
清明4、穀雨20</v>
      </c>
      <c r="L42" s="1709"/>
      <c r="M42" s="1709"/>
      <c r="N42" s="1709"/>
      <c r="O42" s="1710"/>
      <c r="P42" s="66">
        <f>V41+1</f>
        <v>45795</v>
      </c>
      <c r="Q42" s="71">
        <f t="shared" si="7"/>
        <v>45796</v>
      </c>
      <c r="R42" s="71">
        <f t="shared" si="7"/>
        <v>45797</v>
      </c>
      <c r="S42" s="71">
        <f t="shared" si="7"/>
        <v>45798</v>
      </c>
      <c r="T42" s="71">
        <f t="shared" si="7"/>
        <v>45799</v>
      </c>
      <c r="U42" s="71">
        <f t="shared" si="7"/>
        <v>45800</v>
      </c>
      <c r="V42" s="72">
        <f t="shared" si="7"/>
        <v>45801</v>
      </c>
      <c r="Y42" s="65">
        <f>AE41+1</f>
        <v>45767</v>
      </c>
      <c r="Z42" s="71">
        <f t="shared" si="8"/>
        <v>45768</v>
      </c>
      <c r="AA42" s="71">
        <f t="shared" si="8"/>
        <v>45769</v>
      </c>
      <c r="AB42" s="71">
        <f t="shared" si="8"/>
        <v>45770</v>
      </c>
      <c r="AC42" s="71">
        <f t="shared" si="8"/>
        <v>45771</v>
      </c>
      <c r="AD42" s="71">
        <f t="shared" si="8"/>
        <v>45772</v>
      </c>
      <c r="AE42" s="64">
        <f t="shared" si="8"/>
        <v>45773</v>
      </c>
      <c r="AF42" s="1708" t="s">
        <v>254</v>
      </c>
      <c r="AG42" s="1195"/>
      <c r="AH42" s="1709" t="str">
        <f>VLOOKUP(AG36,祝節名,2,FALSE)</f>
        <v>3憲法記念日、4みどりの日
5こどもの日、6振休。立夏5小満21</v>
      </c>
      <c r="AI42" s="1709"/>
      <c r="AJ42" s="1709"/>
      <c r="AK42" s="1709"/>
      <c r="AL42" s="1710"/>
      <c r="AM42" s="66">
        <f>AS41+1</f>
        <v>45830</v>
      </c>
      <c r="AN42" s="71">
        <f t="shared" si="9"/>
        <v>45831</v>
      </c>
      <c r="AO42" s="71">
        <f t="shared" si="9"/>
        <v>45832</v>
      </c>
      <c r="AP42" s="71">
        <f t="shared" si="9"/>
        <v>45833</v>
      </c>
      <c r="AQ42" s="71">
        <f t="shared" si="9"/>
        <v>45834</v>
      </c>
      <c r="AR42" s="71">
        <f t="shared" si="9"/>
        <v>45835</v>
      </c>
      <c r="AS42" s="72">
        <f t="shared" si="9"/>
        <v>45836</v>
      </c>
      <c r="AV42" s="65">
        <f>BB41+1</f>
        <v>45795</v>
      </c>
      <c r="AW42" s="71">
        <f t="shared" si="10"/>
        <v>45796</v>
      </c>
      <c r="AX42" s="71">
        <f t="shared" si="10"/>
        <v>45797</v>
      </c>
      <c r="AY42" s="71">
        <f t="shared" si="10"/>
        <v>45798</v>
      </c>
      <c r="AZ42" s="71">
        <f t="shared" si="10"/>
        <v>45799</v>
      </c>
      <c r="BA42" s="71">
        <f t="shared" si="10"/>
        <v>45800</v>
      </c>
      <c r="BB42" s="64">
        <f t="shared" si="10"/>
        <v>45801</v>
      </c>
      <c r="BC42" s="1708" t="s">
        <v>254</v>
      </c>
      <c r="BD42" s="1195"/>
      <c r="BE42" s="1709" t="str">
        <f>VLOOKUP(BD36,祝節名,2,FALSE)</f>
        <v xml:space="preserve">
芒種5、夏至21</v>
      </c>
      <c r="BF42" s="1709"/>
      <c r="BG42" s="1709"/>
      <c r="BH42" s="1709"/>
      <c r="BI42" s="1710"/>
      <c r="BJ42" s="66">
        <f>BP41+1</f>
        <v>45858</v>
      </c>
      <c r="BK42" s="71">
        <f t="shared" si="11"/>
        <v>45859</v>
      </c>
      <c r="BL42" s="71">
        <f t="shared" si="11"/>
        <v>45860</v>
      </c>
      <c r="BM42" s="71">
        <f t="shared" si="11"/>
        <v>45861</v>
      </c>
      <c r="BN42" s="71">
        <f t="shared" si="11"/>
        <v>45862</v>
      </c>
      <c r="BO42" s="71">
        <f t="shared" si="11"/>
        <v>45863</v>
      </c>
      <c r="BP42" s="72">
        <f t="shared" si="11"/>
        <v>45864</v>
      </c>
    </row>
    <row r="43" spans="2:68" ht="9" customHeight="1">
      <c r="B43" s="1713">
        <f>IF(DAY(H42)+1&gt;IF(MONTH(D36)=12,31,DATE(YEAR(D36),MONTH(D36)+1,1)-D36),"",H42+1)</f>
        <v>45739</v>
      </c>
      <c r="C43" s="1711">
        <f>IF(B43="","",IF(DAY(B43)+1&gt;IF(MONTH(D36)=12,31,DATE(YEAR(D36),MONTH(D36)+1,1)-D36),"",B43+1))</f>
        <v>45740</v>
      </c>
      <c r="D43" s="1711">
        <f>IF(C43="","",IF(DAY(C43)+1&gt;IF(MONTH(D36)=12,31,DATE(YEAR(D36),MONTH(D36)+1,1)-D36),"",C43+1))</f>
        <v>45741</v>
      </c>
      <c r="E43" s="1711">
        <f>IF(D43="","",IF(DAY(D43)+1&gt;IF(MONTH(D36)=12,31,DATE(YEAR(D36),MONTH(D36)+1,1)-D36),"",D43+1))</f>
        <v>45742</v>
      </c>
      <c r="F43" s="1711">
        <f>IF(E43="","",IF(DAY(E43)+1&gt;IF(MONTH(D36)=12,31,DATE(YEAR(D36),MONTH(D36)+1,1)-D36),"",E43+1))</f>
        <v>45743</v>
      </c>
      <c r="G43" s="1711">
        <f>IF(F43="","",IF(DAY(F43)+1&gt;IF(MONTH(D36)=12,31,DATE(YEAR(D36),MONTH(D36)+1,1)-D36),"",F43+1))</f>
        <v>45744</v>
      </c>
      <c r="H43" s="1712">
        <f>IF(G43="","",IF(DAY(G43)+1&gt;IF(MONTH(D36)=12,31,DATE(YEAR(D36),MONTH(D36)+1,1)-D36),"",G43+1))</f>
        <v>45745</v>
      </c>
      <c r="I43" s="1195"/>
      <c r="J43" s="1195"/>
      <c r="K43" s="1709"/>
      <c r="L43" s="1709"/>
      <c r="M43" s="1709"/>
      <c r="N43" s="1709"/>
      <c r="O43" s="1710"/>
      <c r="P43" s="1714">
        <f>IF(DAY(V42)+1&gt;IF(MONTH(R36)=12,31,DATE(YEAR(R36),MONTH(R36)+1,1)-R36),"",V42+1)</f>
        <v>45802</v>
      </c>
      <c r="Q43" s="1711">
        <f>IF(P43="","",IF(DAY(P43)+1&gt;IF(MONTH(R36)=12,31,DATE(YEAR(R36),MONTH(R36)+1,1)-R36),"",P43+1))</f>
        <v>45803</v>
      </c>
      <c r="R43" s="1711">
        <f>IF(Q43="","",IF(DAY(Q43)+1&gt;IF(MONTH(R36)=12,31,DATE(YEAR(R36),MONTH(R36)+1,1)-R36),"",Q43+1))</f>
        <v>45804</v>
      </c>
      <c r="S43" s="1711">
        <f>IF(R43="","",IF(DAY(R43)+1&gt;IF(MONTH(R36)=12,31,DATE(YEAR(R36),MONTH(R36)+1,1)-R36),"",R43+1))</f>
        <v>45805</v>
      </c>
      <c r="T43" s="1711">
        <f>IF(S43="","",IF(DAY(S43)+1&gt;IF(MONTH(R36)=12,31,DATE(YEAR(R36),MONTH(R36)+1,1)-R36),"",S43+1))</f>
        <v>45806</v>
      </c>
      <c r="U43" s="1711">
        <f>IF(T43="","",IF(DAY(T43)+1&gt;IF(MONTH(R36)=12,31,DATE(YEAR(R36),MONTH(R36)+1,1)-R36),"",T43+1))</f>
        <v>45807</v>
      </c>
      <c r="V43" s="1712">
        <f>IF(U43="","",IF(DAY(U43)+1&gt;IF(MONTH(R36)=12,31,DATE(YEAR(R36),MONTH(R36)+1,1)-R36),"",U43+1))</f>
        <v>45808</v>
      </c>
      <c r="Y43" s="1713">
        <f>IF(DAY(AE42)+1&gt;IF(MONTH(AA36)=12,31,DATE(YEAR(AA36),MONTH(AA36)+1,1)-AA36),"",AE42+1)</f>
        <v>45774</v>
      </c>
      <c r="Z43" s="1711">
        <f>IF(Y43="","",IF(DAY(Y43)+1&gt;IF(MONTH(AA36)=12,31,DATE(YEAR(AA36),MONTH(AA36)+1,1)-AA36),"",Y43+1))</f>
        <v>45775</v>
      </c>
      <c r="AA43" s="1711">
        <f>IF(Z43="","",IF(DAY(Z43)+1&gt;IF(MONTH(AA36)=12,31,DATE(YEAR(AA36),MONTH(AA36)+1,1)-AA36),"",Z43+1))</f>
        <v>45776</v>
      </c>
      <c r="AB43" s="1711">
        <f>IF(AA43="","",IF(DAY(AA43)+1&gt;IF(MONTH(AA36)=12,31,DATE(YEAR(AA36),MONTH(AA36)+1,1)-AA36),"",AA43+1))</f>
        <v>45777</v>
      </c>
      <c r="AC43" s="1711" t="str">
        <f>IF(AB43="","",IF(DAY(AB43)+1&gt;IF(MONTH(AA36)=12,31,DATE(YEAR(AA36),MONTH(AA36)+1,1)-AA36),"",AB43+1))</f>
        <v/>
      </c>
      <c r="AD43" s="1711" t="str">
        <f>IF(AC43="","",IF(DAY(AC43)+1&gt;IF(MONTH(AA36)=12,31,DATE(YEAR(AA36),MONTH(AA36)+1,1)-AA36),"",AC43+1))</f>
        <v/>
      </c>
      <c r="AE43" s="1712" t="str">
        <f>IF(AD43="","",IF(DAY(AD43)+1&gt;IF(MONTH(AA36)=12,31,DATE(YEAR(AA36),MONTH(AA36)+1,1)-AA36),"",AD43+1))</f>
        <v/>
      </c>
      <c r="AF43" s="1195"/>
      <c r="AG43" s="1195"/>
      <c r="AH43" s="1709"/>
      <c r="AI43" s="1709"/>
      <c r="AJ43" s="1709"/>
      <c r="AK43" s="1709"/>
      <c r="AL43" s="1710"/>
      <c r="AM43" s="1714">
        <f>IF(DAY(AS42)+1&gt;IF(MONTH(AO36)=12,31,DATE(YEAR(AO36),MONTH(AO36)+1,1)-AO36),"",AS42+1)</f>
        <v>45837</v>
      </c>
      <c r="AN43" s="1711">
        <f>IF(AM43="","",IF(DAY(AM43)+1&gt;IF(MONTH(AO36)=12,31,DATE(YEAR(AO36),MONTH(AO36)+1,1)-AO36),"",AM43+1))</f>
        <v>45838</v>
      </c>
      <c r="AO43" s="1711" t="str">
        <f>IF(AN43="","",IF(DAY(AN43)+1&gt;IF(MONTH(AO36)=12,31,DATE(YEAR(AO36),MONTH(AO36)+1,1)-AO36),"",AN43+1))</f>
        <v/>
      </c>
      <c r="AP43" s="1711" t="str">
        <f>IF(AO43="","",IF(DAY(AO43)+1&gt;IF(MONTH(AO36)=12,31,DATE(YEAR(AO36),MONTH(AO36)+1,1)-AO36),"",AO43+1))</f>
        <v/>
      </c>
      <c r="AQ43" s="1711" t="str">
        <f>IF(AP43="","",IF(DAY(AP43)+1&gt;IF(MONTH(AO36)=12,31,DATE(YEAR(AO36),MONTH(AO36)+1,1)-AO36),"",AP43+1))</f>
        <v/>
      </c>
      <c r="AR43" s="1711" t="str">
        <f>IF(AQ43="","",IF(DAY(AQ43)+1&gt;IF(MONTH(AO36)=12,31,DATE(YEAR(AO36),MONTH(AO36)+1,1)-AO36),"",AQ43+1))</f>
        <v/>
      </c>
      <c r="AS43" s="1712" t="str">
        <f>IF(AR43="","",IF(DAY(AR43)+1&gt;IF(MONTH(AO36)=12,31,DATE(YEAR(AO36),MONTH(AO36)+1,1)-AO36),"",AR43+1))</f>
        <v/>
      </c>
      <c r="AV43" s="1713">
        <f>IF(DAY(BB42)+1&gt;IF(MONTH(AX36)=12,31,DATE(YEAR(AX36),MONTH(AX36)+1,1)-AX36),"",BB42+1)</f>
        <v>45802</v>
      </c>
      <c r="AW43" s="1711">
        <f>IF(AV43="","",IF(DAY(AV43)+1&gt;IF(MONTH(AX36)=12,31,DATE(YEAR(AX36),MONTH(AX36)+1,1)-AX36),"",AV43+1))</f>
        <v>45803</v>
      </c>
      <c r="AX43" s="1711">
        <f>IF(AW43="","",IF(DAY(AW43)+1&gt;IF(MONTH(AX36)=12,31,DATE(YEAR(AX36),MONTH(AX36)+1,1)-AX36),"",AW43+1))</f>
        <v>45804</v>
      </c>
      <c r="AY43" s="1711">
        <f>IF(AX43="","",IF(DAY(AX43)+1&gt;IF(MONTH(AX36)=12,31,DATE(YEAR(AX36),MONTH(AX36)+1,1)-AX36),"",AX43+1))</f>
        <v>45805</v>
      </c>
      <c r="AZ43" s="1711">
        <f>IF(AY43="","",IF(DAY(AY43)+1&gt;IF(MONTH(AX36)=12,31,DATE(YEAR(AX36),MONTH(AX36)+1,1)-AX36),"",AY43+1))</f>
        <v>45806</v>
      </c>
      <c r="BA43" s="1711">
        <f>IF(AZ43="","",IF(DAY(AZ43)+1&gt;IF(MONTH(AX36)=12,31,DATE(YEAR(AX36),MONTH(AX36)+1,1)-AX36),"",AZ43+1))</f>
        <v>45807</v>
      </c>
      <c r="BB43" s="1712">
        <f>IF(BA43="","",IF(DAY(BA43)+1&gt;IF(MONTH(AX36)=12,31,DATE(YEAR(AX36),MONTH(AX36)+1,1)-AX36),"",BA43+1))</f>
        <v>45808</v>
      </c>
      <c r="BC43" s="1195"/>
      <c r="BD43" s="1195"/>
      <c r="BE43" s="1709"/>
      <c r="BF43" s="1709"/>
      <c r="BG43" s="1709"/>
      <c r="BH43" s="1709"/>
      <c r="BI43" s="1710"/>
      <c r="BJ43" s="1714">
        <f>IF(DAY(BP42)+1&gt;IF(MONTH(BL36)=12,31,DATE(YEAR(BL36),MONTH(BL36)+1,1)-BL36),"",BP42+1)</f>
        <v>45865</v>
      </c>
      <c r="BK43" s="1711">
        <f>IF(BJ43="","",IF(DAY(BJ43)+1&gt;IF(MONTH(BL36)=12,31,DATE(YEAR(BL36),MONTH(BL36)+1,1)-BL36),"",BJ43+1))</f>
        <v>45866</v>
      </c>
      <c r="BL43" s="1711">
        <f>IF(BK43="","",IF(DAY(BK43)+1&gt;IF(MONTH(BL36)=12,31,DATE(YEAR(BL36),MONTH(BL36)+1,1)-BL36),"",BK43+1))</f>
        <v>45867</v>
      </c>
      <c r="BM43" s="1711">
        <f>IF(BL43="","",IF(DAY(BL43)+1&gt;IF(MONTH(BL36)=12,31,DATE(YEAR(BL36),MONTH(BL36)+1,1)-BL36),"",BL43+1))</f>
        <v>45868</v>
      </c>
      <c r="BN43" s="1711">
        <f>IF(BM43="","",IF(DAY(BM43)+1&gt;IF(MONTH(BL36)=12,31,DATE(YEAR(BL36),MONTH(BL36)+1,1)-BL36),"",BM43+1))</f>
        <v>45869</v>
      </c>
      <c r="BO43" s="1711" t="str">
        <f>IF(BN43="","",IF(DAY(BN43)+1&gt;IF(MONTH(BL36)=12,31,DATE(YEAR(BL36),MONTH(BL36)+1,1)-BL36),"",BN43+1))</f>
        <v/>
      </c>
      <c r="BP43" s="1712" t="str">
        <f>IF(BO43="","",IF(DAY(BO43)+1&gt;IF(MONTH(BL36)=12,31,DATE(YEAR(BL36),MONTH(BL36)+1,1)-BL36),"",BO43+1))</f>
        <v/>
      </c>
    </row>
    <row r="44" spans="2:68" ht="8.25" customHeight="1">
      <c r="B44" s="1713"/>
      <c r="C44" s="1711"/>
      <c r="D44" s="1711"/>
      <c r="E44" s="1711"/>
      <c r="F44" s="1711"/>
      <c r="G44" s="1711"/>
      <c r="H44" s="1712"/>
      <c r="I44" s="1195" t="s">
        <v>255</v>
      </c>
      <c r="J44" s="1195"/>
      <c r="K44" s="1709" t="str">
        <f>VLOOKUP(J36,記念名,2,FALSE)</f>
        <v>発明の日 18、郵政記念日 20
主権回復の日 28</v>
      </c>
      <c r="L44" s="1709"/>
      <c r="M44" s="1709"/>
      <c r="N44" s="1709"/>
      <c r="O44" s="1710"/>
      <c r="P44" s="1714"/>
      <c r="Q44" s="1711"/>
      <c r="R44" s="1711"/>
      <c r="S44" s="1711"/>
      <c r="T44" s="1711"/>
      <c r="U44" s="1711"/>
      <c r="V44" s="1712"/>
      <c r="Y44" s="1713"/>
      <c r="Z44" s="1711"/>
      <c r="AA44" s="1711"/>
      <c r="AB44" s="1711"/>
      <c r="AC44" s="1711"/>
      <c r="AD44" s="1711"/>
      <c r="AE44" s="1712"/>
      <c r="AF44" s="1195" t="s">
        <v>255</v>
      </c>
      <c r="AG44" s="1195"/>
      <c r="AH44" s="1709" t="str">
        <f>VLOOKUP(AG36,記念名,2,FALSE)</f>
        <v>メーデー 1、母の日 11</v>
      </c>
      <c r="AI44" s="1709"/>
      <c r="AJ44" s="1709"/>
      <c r="AK44" s="1709"/>
      <c r="AL44" s="1710"/>
      <c r="AM44" s="1714"/>
      <c r="AN44" s="1711"/>
      <c r="AO44" s="1711"/>
      <c r="AP44" s="1711"/>
      <c r="AQ44" s="1711"/>
      <c r="AR44" s="1711"/>
      <c r="AS44" s="1712"/>
      <c r="AV44" s="1713"/>
      <c r="AW44" s="1711"/>
      <c r="AX44" s="1711"/>
      <c r="AY44" s="1711"/>
      <c r="AZ44" s="1711"/>
      <c r="BA44" s="1711"/>
      <c r="BB44" s="1712"/>
      <c r="BC44" s="1195" t="s">
        <v>255</v>
      </c>
      <c r="BD44" s="1195"/>
      <c r="BE44" s="1709" t="str">
        <f>VLOOKUP(BD36,記念名,2,FALSE)</f>
        <v>環境の日 5 （6月は環境月間）
時の記念日 10、父の日 15</v>
      </c>
      <c r="BF44" s="1709"/>
      <c r="BG44" s="1709"/>
      <c r="BH44" s="1709"/>
      <c r="BI44" s="1710"/>
      <c r="BJ44" s="1714"/>
      <c r="BK44" s="1711"/>
      <c r="BL44" s="1711"/>
      <c r="BM44" s="1711"/>
      <c r="BN44" s="1711"/>
      <c r="BO44" s="1711"/>
      <c r="BP44" s="1712"/>
    </row>
    <row r="45" spans="2:68" ht="17.45" customHeight="1">
      <c r="B45" s="74">
        <f>IF(H43="","",IF(DAY(H43)+1&gt;IF(MONTH(D36)=12,31,DATE(YEAR(D36),MONTH(D36)+1,1)-D36),"",H43+1))</f>
        <v>45746</v>
      </c>
      <c r="C45" s="71">
        <f>IF(B45="","",IF(DAY(B45)+1&gt;IF(MONTH(D36)=12,31,DATE(YEAR(D36),MONTH(D36)+1,1)-D36),"",B45+1))</f>
        <v>45747</v>
      </c>
      <c r="D45" s="1717" t="str">
        <f>VLOOKUP(D36,祝名,2,FALSE)</f>
        <v>20（春分の日）</v>
      </c>
      <c r="E45" s="1717"/>
      <c r="F45" s="1717"/>
      <c r="G45" s="1717"/>
      <c r="H45" s="1717"/>
      <c r="I45" s="1718"/>
      <c r="J45" s="1718"/>
      <c r="K45" s="1719"/>
      <c r="L45" s="1719"/>
      <c r="M45" s="1719"/>
      <c r="N45" s="1719"/>
      <c r="O45" s="1720"/>
      <c r="P45" s="73" t="str">
        <f>IF(V43="","",IF(DAY(V43)+1&gt;IF(MONTH(R36)=12,31,DATE(YEAR(R36),MONTH(R36)+1,1)-R36),"",V43+1))</f>
        <v/>
      </c>
      <c r="Q45" s="71" t="str">
        <f>IF(P45="","",IF(DAY(P45)+1&gt;IF(MONTH(R36)=12,31,DATE(YEAR(R36),MONTH(R36)+1,1)-R36),"",P45+1))</f>
        <v/>
      </c>
      <c r="R45" s="1717" t="str">
        <f>VLOOKUP(R36,祝名,2,FALSE)</f>
        <v>3（憲法記念日）、4（みどりの日）
5（こどもの日）、6（振替休日）</v>
      </c>
      <c r="S45" s="1717"/>
      <c r="T45" s="1717"/>
      <c r="U45" s="1717"/>
      <c r="V45" s="1717"/>
      <c r="Y45" s="74" t="str">
        <f>IF(AE43="","",IF(DAY(AE43)+1&gt;IF(MONTH(AA36)=12,31,DATE(YEAR(AA36),MONTH(AA36)+1,1)-AA36),"",AE43+1))</f>
        <v/>
      </c>
      <c r="Z45" s="71" t="str">
        <f>IF(Y45="","",IF(DAY(Y45)+1&gt;IF(MONTH(AA36)=12,31,DATE(YEAR(AA36),MONTH(AA36)+1,1)-AA36),"",Y45+1))</f>
        <v/>
      </c>
      <c r="AA45" s="1717" t="str">
        <f>VLOOKUP(AA36,祝名,2,FALSE)</f>
        <v>29（昭和の日）</v>
      </c>
      <c r="AB45" s="1717"/>
      <c r="AC45" s="1717"/>
      <c r="AD45" s="1717"/>
      <c r="AE45" s="1717"/>
      <c r="AF45" s="1718"/>
      <c r="AG45" s="1718"/>
      <c r="AH45" s="1719"/>
      <c r="AI45" s="1719"/>
      <c r="AJ45" s="1719"/>
      <c r="AK45" s="1719"/>
      <c r="AL45" s="1720"/>
      <c r="AM45" s="73" t="str">
        <f>IF(AS43="","",IF(DAY(AS43)+1&gt;IF(MONTH(AO36)=12,31,DATE(YEAR(AO36),MONTH(AO36)+1,1)-AO36),"",AS43+1))</f>
        <v/>
      </c>
      <c r="AN45" s="71" t="str">
        <f>IF(AM45="","",IF(DAY(AM45)+1&gt;IF(MONTH(AO36)=12,31,DATE(YEAR(AO36),MONTH(AO36)+1,1)-AO36),"",AM45+1))</f>
        <v/>
      </c>
      <c r="AO45" s="1717">
        <f>VLOOKUP(AO36,祝名,2,FALSE)</f>
        <v>0</v>
      </c>
      <c r="AP45" s="1717"/>
      <c r="AQ45" s="1717"/>
      <c r="AR45" s="1717"/>
      <c r="AS45" s="1717"/>
      <c r="AV45" s="74" t="str">
        <f>IF(BB43="","",IF(DAY(BB43)+1&gt;IF(MONTH(AX36)=12,31,DATE(YEAR(AX36),MONTH(AX36)+1,1)-AX36),"",BB43+1))</f>
        <v/>
      </c>
      <c r="AW45" s="71" t="str">
        <f>IF(AV45="","",IF(DAY(AV45)+1&gt;IF(MONTH(AX36)=12,31,DATE(YEAR(AX36),MONTH(AX36)+1,1)-AX36),"",AV45+1))</f>
        <v/>
      </c>
      <c r="AX45" s="1717" t="str">
        <f>VLOOKUP(AX36,祝名,2,FALSE)</f>
        <v>3（憲法記念日）、4（みどりの日）
5（こどもの日）、6（振替休日）</v>
      </c>
      <c r="AY45" s="1717"/>
      <c r="AZ45" s="1717"/>
      <c r="BA45" s="1717"/>
      <c r="BB45" s="1717"/>
      <c r="BC45" s="1718"/>
      <c r="BD45" s="1718"/>
      <c r="BE45" s="1719"/>
      <c r="BF45" s="1719"/>
      <c r="BG45" s="1719"/>
      <c r="BH45" s="1719"/>
      <c r="BI45" s="1720"/>
      <c r="BJ45" s="73" t="str">
        <f>IF(BP43="","",IF(DAY(BP43)+1&gt;IF(MONTH(BL36)=12,31,DATE(YEAR(BL36),MONTH(BL36)+1,1)-BL36),"",BP43+1))</f>
        <v/>
      </c>
      <c r="BK45" s="71" t="str">
        <f>IF(BJ45="","",IF(DAY(BJ45)+1&gt;IF(MONTH(BL36)=12,31,DATE(YEAR(BL36),MONTH(BL36)+1,1)-BL36),"",BJ45+1))</f>
        <v/>
      </c>
      <c r="BL45" s="1717" t="str">
        <f>VLOOKUP(BL36,祝名,2,FALSE)</f>
        <v>21（海の日）</v>
      </c>
      <c r="BM45" s="1717"/>
      <c r="BN45" s="1717"/>
      <c r="BO45" s="1717"/>
      <c r="BP45" s="1717"/>
    </row>
    <row r="46" spans="2:68" ht="2.25" customHeight="1">
      <c r="B46" s="1721"/>
      <c r="C46" s="1721"/>
      <c r="D46" s="1721"/>
      <c r="E46" s="1721"/>
      <c r="F46" s="1721"/>
      <c r="G46" s="1721"/>
      <c r="H46" s="1721"/>
      <c r="I46" s="1721"/>
      <c r="J46" s="1721"/>
      <c r="K46" s="1721"/>
      <c r="L46" s="1721"/>
      <c r="M46" s="1721"/>
      <c r="N46" s="1721"/>
      <c r="O46" s="1721"/>
      <c r="P46" s="1721"/>
      <c r="Q46" s="1721"/>
      <c r="R46" s="1721"/>
      <c r="S46" s="1721"/>
      <c r="T46" s="1721"/>
      <c r="U46" s="1721"/>
      <c r="V46" s="1721"/>
      <c r="Y46" s="1721"/>
      <c r="Z46" s="1721"/>
      <c r="AA46" s="1721"/>
      <c r="AB46" s="1721"/>
      <c r="AC46" s="1721"/>
      <c r="AD46" s="1721"/>
      <c r="AE46" s="1721"/>
      <c r="AF46" s="1721"/>
      <c r="AG46" s="1721"/>
      <c r="AH46" s="1721"/>
      <c r="AI46" s="1721"/>
      <c r="AJ46" s="1721"/>
      <c r="AK46" s="1721"/>
      <c r="AL46" s="1721"/>
      <c r="AM46" s="1721"/>
      <c r="AN46" s="1721"/>
      <c r="AO46" s="1721"/>
      <c r="AP46" s="1721"/>
      <c r="AQ46" s="1721"/>
      <c r="AR46" s="1721"/>
      <c r="AS46" s="1721"/>
      <c r="AV46" s="1721"/>
      <c r="AW46" s="1721"/>
      <c r="AX46" s="1721"/>
      <c r="AY46" s="1721"/>
      <c r="AZ46" s="1721"/>
      <c r="BA46" s="1721"/>
      <c r="BB46" s="1721"/>
      <c r="BC46" s="1721"/>
      <c r="BD46" s="1721"/>
      <c r="BE46" s="1721"/>
      <c r="BF46" s="1721"/>
      <c r="BG46" s="1721"/>
      <c r="BH46" s="1721"/>
      <c r="BI46" s="1721"/>
      <c r="BJ46" s="1721"/>
      <c r="BK46" s="1721"/>
      <c r="BL46" s="1721"/>
      <c r="BM46" s="1721"/>
      <c r="BN46" s="1721"/>
      <c r="BO46" s="1721"/>
      <c r="BP46" s="1721"/>
    </row>
    <row r="47" spans="2:68" ht="20.45" customHeight="1">
      <c r="B47" s="1722" t="s">
        <v>277</v>
      </c>
      <c r="C47" s="1723"/>
      <c r="D47" s="1723"/>
      <c r="E47" s="1724" t="s">
        <v>256</v>
      </c>
      <c r="F47" s="1725"/>
      <c r="G47" s="1725"/>
      <c r="H47" s="1726" t="s">
        <v>257</v>
      </c>
      <c r="I47" s="1727"/>
      <c r="J47" s="1727"/>
      <c r="K47" s="1724" t="s">
        <v>258</v>
      </c>
      <c r="L47" s="1725"/>
      <c r="M47" s="1725"/>
      <c r="N47" s="1726" t="s">
        <v>259</v>
      </c>
      <c r="O47" s="1727"/>
      <c r="P47" s="1727"/>
      <c r="Q47" s="1724" t="s">
        <v>260</v>
      </c>
      <c r="R47" s="1725"/>
      <c r="S47" s="1725"/>
      <c r="T47" s="1728" t="s">
        <v>278</v>
      </c>
      <c r="U47" s="1729"/>
      <c r="V47" s="1730"/>
      <c r="Y47" s="1722" t="s">
        <v>277</v>
      </c>
      <c r="Z47" s="1723"/>
      <c r="AA47" s="1723"/>
      <c r="AB47" s="1724" t="s">
        <v>256</v>
      </c>
      <c r="AC47" s="1725"/>
      <c r="AD47" s="1725"/>
      <c r="AE47" s="1733" t="s">
        <v>257</v>
      </c>
      <c r="AF47" s="1734"/>
      <c r="AG47" s="1734"/>
      <c r="AH47" s="1724" t="s">
        <v>258</v>
      </c>
      <c r="AI47" s="1725"/>
      <c r="AJ47" s="1725"/>
      <c r="AK47" s="1733" t="s">
        <v>259</v>
      </c>
      <c r="AL47" s="1734"/>
      <c r="AM47" s="1734"/>
      <c r="AN47" s="1724" t="s">
        <v>260</v>
      </c>
      <c r="AO47" s="1725"/>
      <c r="AP47" s="1725"/>
      <c r="AQ47" s="1728" t="s">
        <v>278</v>
      </c>
      <c r="AR47" s="1729"/>
      <c r="AS47" s="1730"/>
      <c r="AV47" s="1722" t="s">
        <v>277</v>
      </c>
      <c r="AW47" s="1723"/>
      <c r="AX47" s="1723"/>
      <c r="AY47" s="1724" t="s">
        <v>256</v>
      </c>
      <c r="AZ47" s="1725"/>
      <c r="BA47" s="1725"/>
      <c r="BB47" s="1731" t="s">
        <v>257</v>
      </c>
      <c r="BC47" s="1732"/>
      <c r="BD47" s="1732"/>
      <c r="BE47" s="1724" t="s">
        <v>258</v>
      </c>
      <c r="BF47" s="1725"/>
      <c r="BG47" s="1725"/>
      <c r="BH47" s="1731" t="s">
        <v>259</v>
      </c>
      <c r="BI47" s="1732"/>
      <c r="BJ47" s="1732"/>
      <c r="BK47" s="1724" t="s">
        <v>260</v>
      </c>
      <c r="BL47" s="1725"/>
      <c r="BM47" s="1725"/>
      <c r="BN47" s="1728" t="s">
        <v>278</v>
      </c>
      <c r="BO47" s="1729"/>
      <c r="BP47" s="1730"/>
    </row>
    <row r="48" spans="2:68" ht="2.25" customHeight="1">
      <c r="B48" s="1721"/>
      <c r="C48" s="1721"/>
      <c r="D48" s="1721"/>
      <c r="E48" s="1721"/>
      <c r="F48" s="1721"/>
      <c r="G48" s="1721"/>
      <c r="H48" s="1721"/>
      <c r="I48" s="1721"/>
      <c r="J48" s="1721"/>
      <c r="K48" s="1721"/>
      <c r="L48" s="1721"/>
      <c r="M48" s="1721"/>
      <c r="N48" s="1721"/>
      <c r="O48" s="1721"/>
      <c r="P48" s="1721"/>
      <c r="Q48" s="1721"/>
      <c r="R48" s="1721"/>
      <c r="S48" s="1721"/>
      <c r="T48" s="1721"/>
      <c r="U48" s="1721"/>
      <c r="V48" s="1721"/>
      <c r="Y48" s="1721"/>
      <c r="Z48" s="1721"/>
      <c r="AA48" s="1721"/>
      <c r="AB48" s="1721"/>
      <c r="AC48" s="1721"/>
      <c r="AD48" s="1721"/>
      <c r="AE48" s="1721"/>
      <c r="AF48" s="1721"/>
      <c r="AG48" s="1721"/>
      <c r="AH48" s="1721"/>
      <c r="AI48" s="1721"/>
      <c r="AJ48" s="1721"/>
      <c r="AK48" s="1721"/>
      <c r="AL48" s="1721"/>
      <c r="AM48" s="1721"/>
      <c r="AN48" s="1721"/>
      <c r="AO48" s="1721"/>
      <c r="AP48" s="1721"/>
      <c r="AQ48" s="1721"/>
      <c r="AR48" s="1721"/>
      <c r="AS48" s="1721"/>
      <c r="AV48" s="1721"/>
      <c r="AW48" s="1721"/>
      <c r="AX48" s="1721"/>
      <c r="AY48" s="1721"/>
      <c r="AZ48" s="1721"/>
      <c r="BA48" s="1721"/>
      <c r="BB48" s="1721"/>
      <c r="BC48" s="1721"/>
      <c r="BD48" s="1721"/>
      <c r="BE48" s="1721"/>
      <c r="BF48" s="1721"/>
      <c r="BG48" s="1721"/>
      <c r="BH48" s="1721"/>
      <c r="BI48" s="1721"/>
      <c r="BJ48" s="1721"/>
      <c r="BK48" s="1721"/>
      <c r="BL48" s="1721"/>
      <c r="BM48" s="1721"/>
      <c r="BN48" s="1721"/>
      <c r="BO48" s="1721"/>
      <c r="BP48" s="1721"/>
    </row>
    <row r="49" spans="2:68" ht="48" customHeight="1">
      <c r="B49" s="1735">
        <f>IF(WEEKDAY(I41)=1,I41,(IF(WEEKDAY(I41)=2,I41-1,(IF(WEEKDAY(I41)=3,I41-2,(IF(WEEKDAY(I41)=4,I41-3,(IF(WEEKDAY(I41)=5,I41-4,IF(WEEKDAY(I41)=6,I41-5,I41-6))))))))))</f>
        <v>45746</v>
      </c>
      <c r="C49" s="1736"/>
      <c r="D49" s="1736"/>
      <c r="E49" s="1735">
        <f>B49+1</f>
        <v>45747</v>
      </c>
      <c r="F49" s="1736"/>
      <c r="G49" s="1736"/>
      <c r="H49" s="1735">
        <f>E49+1</f>
        <v>45748</v>
      </c>
      <c r="I49" s="1736"/>
      <c r="J49" s="1736"/>
      <c r="K49" s="1735">
        <f>H49+1</f>
        <v>45749</v>
      </c>
      <c r="L49" s="1736"/>
      <c r="M49" s="1736"/>
      <c r="N49" s="1735">
        <f>K49+1</f>
        <v>45750</v>
      </c>
      <c r="O49" s="1736"/>
      <c r="P49" s="1736"/>
      <c r="Q49" s="1735">
        <f>N49+1</f>
        <v>45751</v>
      </c>
      <c r="R49" s="1736"/>
      <c r="S49" s="1736"/>
      <c r="T49" s="1735">
        <f>Q49+1</f>
        <v>45752</v>
      </c>
      <c r="U49" s="1736"/>
      <c r="V49" s="1736"/>
      <c r="Y49" s="1735">
        <f>IF(WEEKDAY(AF41)=1,AF41,(IF(WEEKDAY(AF41)=2,AF41-1,(IF(WEEKDAY(AF41)=3,AF41-2,(IF(WEEKDAY(AF41)=4,AF41-3,(IF(WEEKDAY(AF41)=5,AF41-4,IF(WEEKDAY(AF41)=6,AF41-5,AF41-6))))))))))</f>
        <v>45774</v>
      </c>
      <c r="Z49" s="1736"/>
      <c r="AA49" s="1736"/>
      <c r="AB49" s="1735">
        <f>Y49+1</f>
        <v>45775</v>
      </c>
      <c r="AC49" s="1736"/>
      <c r="AD49" s="1736"/>
      <c r="AE49" s="1735">
        <f>AB49+1</f>
        <v>45776</v>
      </c>
      <c r="AF49" s="1736"/>
      <c r="AG49" s="1736"/>
      <c r="AH49" s="1735">
        <f>AE49+1</f>
        <v>45777</v>
      </c>
      <c r="AI49" s="1736"/>
      <c r="AJ49" s="1736"/>
      <c r="AK49" s="1735">
        <f>AH49+1</f>
        <v>45778</v>
      </c>
      <c r="AL49" s="1736"/>
      <c r="AM49" s="1736"/>
      <c r="AN49" s="1735">
        <f>AK49+1</f>
        <v>45779</v>
      </c>
      <c r="AO49" s="1736"/>
      <c r="AP49" s="1736"/>
      <c r="AQ49" s="1735">
        <f>AN49+1</f>
        <v>45780</v>
      </c>
      <c r="AR49" s="1736"/>
      <c r="AS49" s="1736"/>
      <c r="AV49" s="1735">
        <f>IF(WEEKDAY(BC41)=1,BC41,(IF(WEEKDAY(BC41)=2,BC41-1,(IF(WEEKDAY(BC41)=3,BC41-2,(IF(WEEKDAY(BC41)=4,BC41-3,(IF(WEEKDAY(BC41)=5,BC41-4,IF(WEEKDAY(BC41)=6,BC41-5,BC41-6))))))))))</f>
        <v>45809</v>
      </c>
      <c r="AW49" s="1736"/>
      <c r="AX49" s="1736"/>
      <c r="AY49" s="1735">
        <f>AV49+1</f>
        <v>45810</v>
      </c>
      <c r="AZ49" s="1736"/>
      <c r="BA49" s="1736"/>
      <c r="BB49" s="1735">
        <f>AY49+1</f>
        <v>45811</v>
      </c>
      <c r="BC49" s="1736"/>
      <c r="BD49" s="1736"/>
      <c r="BE49" s="1735">
        <f>BB49+1</f>
        <v>45812</v>
      </c>
      <c r="BF49" s="1736"/>
      <c r="BG49" s="1736"/>
      <c r="BH49" s="1735">
        <f>BE49+1</f>
        <v>45813</v>
      </c>
      <c r="BI49" s="1736"/>
      <c r="BJ49" s="1736"/>
      <c r="BK49" s="1735">
        <f>BH49+1</f>
        <v>45814</v>
      </c>
      <c r="BL49" s="1736"/>
      <c r="BM49" s="1736"/>
      <c r="BN49" s="1735">
        <f>BK49+1</f>
        <v>45815</v>
      </c>
      <c r="BO49" s="1736"/>
      <c r="BP49" s="1736"/>
    </row>
    <row r="50" spans="2:68" ht="20.100000000000001" customHeight="1">
      <c r="B50" s="1737"/>
      <c r="C50" s="1737"/>
      <c r="D50" s="1737"/>
      <c r="E50" s="1737"/>
      <c r="F50" s="1737"/>
      <c r="G50" s="1737"/>
      <c r="H50" s="1737"/>
      <c r="I50" s="1737"/>
      <c r="J50" s="1737"/>
      <c r="K50" s="1737"/>
      <c r="L50" s="1737"/>
      <c r="M50" s="1737"/>
      <c r="N50" s="1737"/>
      <c r="O50" s="1737"/>
      <c r="P50" s="1737"/>
      <c r="Q50" s="1737"/>
      <c r="R50" s="1737"/>
      <c r="S50" s="1737"/>
      <c r="T50" s="1737"/>
      <c r="U50" s="1737"/>
      <c r="V50" s="1737"/>
      <c r="Y50" s="1737"/>
      <c r="Z50" s="1737"/>
      <c r="AA50" s="1737"/>
      <c r="AB50" s="1737"/>
      <c r="AC50" s="1737"/>
      <c r="AD50" s="1737"/>
      <c r="AE50" s="1737"/>
      <c r="AF50" s="1737"/>
      <c r="AG50" s="1737"/>
      <c r="AH50" s="1737"/>
      <c r="AI50" s="1737"/>
      <c r="AJ50" s="1737"/>
      <c r="AK50" s="1737"/>
      <c r="AL50" s="1737"/>
      <c r="AM50" s="1737"/>
      <c r="AN50" s="1737"/>
      <c r="AO50" s="1737"/>
      <c r="AP50" s="1737"/>
      <c r="AQ50" s="1737"/>
      <c r="AR50" s="1737"/>
      <c r="AS50" s="1737"/>
      <c r="AV50" s="1737"/>
      <c r="AW50" s="1737"/>
      <c r="AX50" s="1737"/>
      <c r="AY50" s="1737"/>
      <c r="AZ50" s="1737"/>
      <c r="BA50" s="1737"/>
      <c r="BB50" s="1737"/>
      <c r="BC50" s="1737"/>
      <c r="BD50" s="1737"/>
      <c r="BE50" s="1737"/>
      <c r="BF50" s="1737"/>
      <c r="BG50" s="1737"/>
      <c r="BH50" s="1737"/>
      <c r="BI50" s="1737"/>
      <c r="BJ50" s="1737"/>
      <c r="BK50" s="1737"/>
      <c r="BL50" s="1737"/>
      <c r="BM50" s="1737"/>
      <c r="BN50" s="1737"/>
      <c r="BO50" s="1737"/>
      <c r="BP50" s="1737"/>
    </row>
    <row r="51" spans="2:68" ht="36" customHeight="1">
      <c r="B51" s="1738"/>
      <c r="C51" s="1738"/>
      <c r="D51" s="1738"/>
      <c r="E51" s="1738"/>
      <c r="F51" s="1738"/>
      <c r="G51" s="1738"/>
      <c r="H51" s="1738"/>
      <c r="I51" s="1738"/>
      <c r="J51" s="1738"/>
      <c r="K51" s="1738"/>
      <c r="L51" s="1738"/>
      <c r="M51" s="1738"/>
      <c r="N51" s="1738"/>
      <c r="O51" s="1738"/>
      <c r="P51" s="1738"/>
      <c r="Q51" s="1738"/>
      <c r="R51" s="1738"/>
      <c r="S51" s="1738"/>
      <c r="T51" s="1738"/>
      <c r="U51" s="1738"/>
      <c r="V51" s="1738"/>
      <c r="Y51" s="1738"/>
      <c r="Z51" s="1738"/>
      <c r="AA51" s="1738"/>
      <c r="AB51" s="1738"/>
      <c r="AC51" s="1738"/>
      <c r="AD51" s="1738"/>
      <c r="AE51" s="1738"/>
      <c r="AF51" s="1738"/>
      <c r="AG51" s="1738"/>
      <c r="AH51" s="1738"/>
      <c r="AI51" s="1738"/>
      <c r="AJ51" s="1738"/>
      <c r="AK51" s="1738"/>
      <c r="AL51" s="1738"/>
      <c r="AM51" s="1738"/>
      <c r="AN51" s="1738"/>
      <c r="AO51" s="1738"/>
      <c r="AP51" s="1738"/>
      <c r="AQ51" s="1738"/>
      <c r="AR51" s="1738"/>
      <c r="AS51" s="1738"/>
      <c r="AV51" s="1738"/>
      <c r="AW51" s="1738"/>
      <c r="AX51" s="1738"/>
      <c r="AY51" s="1738"/>
      <c r="AZ51" s="1738"/>
      <c r="BA51" s="1738"/>
      <c r="BB51" s="1738"/>
      <c r="BC51" s="1738"/>
      <c r="BD51" s="1738"/>
      <c r="BE51" s="1738"/>
      <c r="BF51" s="1738"/>
      <c r="BG51" s="1738"/>
      <c r="BH51" s="1738"/>
      <c r="BI51" s="1738"/>
      <c r="BJ51" s="1738"/>
      <c r="BK51" s="1738"/>
      <c r="BL51" s="1738"/>
      <c r="BM51" s="1738"/>
      <c r="BN51" s="1738"/>
      <c r="BO51" s="1738"/>
      <c r="BP51" s="1738"/>
    </row>
    <row r="52" spans="2:68" ht="48" customHeight="1">
      <c r="B52" s="1735">
        <f>T49+1</f>
        <v>45753</v>
      </c>
      <c r="C52" s="1736"/>
      <c r="D52" s="1736"/>
      <c r="E52" s="1735">
        <f>B52+1</f>
        <v>45754</v>
      </c>
      <c r="F52" s="1736"/>
      <c r="G52" s="1736"/>
      <c r="H52" s="1735">
        <f>E52+1</f>
        <v>45755</v>
      </c>
      <c r="I52" s="1736"/>
      <c r="J52" s="1736"/>
      <c r="K52" s="1735">
        <f>H52+1</f>
        <v>45756</v>
      </c>
      <c r="L52" s="1736"/>
      <c r="M52" s="1736"/>
      <c r="N52" s="1735">
        <f>K52+1</f>
        <v>45757</v>
      </c>
      <c r="O52" s="1736"/>
      <c r="P52" s="1736"/>
      <c r="Q52" s="1735">
        <f>N52+1</f>
        <v>45758</v>
      </c>
      <c r="R52" s="1736"/>
      <c r="S52" s="1736"/>
      <c r="T52" s="1735">
        <f>Q52+1</f>
        <v>45759</v>
      </c>
      <c r="U52" s="1736"/>
      <c r="V52" s="1736"/>
      <c r="Y52" s="1735">
        <f>AQ49+1</f>
        <v>45781</v>
      </c>
      <c r="Z52" s="1736"/>
      <c r="AA52" s="1736"/>
      <c r="AB52" s="1735">
        <f>Y52+1</f>
        <v>45782</v>
      </c>
      <c r="AC52" s="1736"/>
      <c r="AD52" s="1736"/>
      <c r="AE52" s="1735">
        <f>AB52+1</f>
        <v>45783</v>
      </c>
      <c r="AF52" s="1736"/>
      <c r="AG52" s="1736"/>
      <c r="AH52" s="1735">
        <f>AE52+1</f>
        <v>45784</v>
      </c>
      <c r="AI52" s="1736"/>
      <c r="AJ52" s="1736"/>
      <c r="AK52" s="1735">
        <f>AH52+1</f>
        <v>45785</v>
      </c>
      <c r="AL52" s="1736"/>
      <c r="AM52" s="1736"/>
      <c r="AN52" s="1735">
        <f>AK52+1</f>
        <v>45786</v>
      </c>
      <c r="AO52" s="1736"/>
      <c r="AP52" s="1736"/>
      <c r="AQ52" s="1735">
        <f>AN52+1</f>
        <v>45787</v>
      </c>
      <c r="AR52" s="1736"/>
      <c r="AS52" s="1736"/>
      <c r="AV52" s="1735">
        <f>BN49+1</f>
        <v>45816</v>
      </c>
      <c r="AW52" s="1736"/>
      <c r="AX52" s="1736"/>
      <c r="AY52" s="1735">
        <f>AV52+1</f>
        <v>45817</v>
      </c>
      <c r="AZ52" s="1736"/>
      <c r="BA52" s="1736"/>
      <c r="BB52" s="1735">
        <f>AY52+1</f>
        <v>45818</v>
      </c>
      <c r="BC52" s="1736"/>
      <c r="BD52" s="1736"/>
      <c r="BE52" s="1735">
        <f>BB52+1</f>
        <v>45819</v>
      </c>
      <c r="BF52" s="1736"/>
      <c r="BG52" s="1736"/>
      <c r="BH52" s="1735">
        <f>BE52+1</f>
        <v>45820</v>
      </c>
      <c r="BI52" s="1736"/>
      <c r="BJ52" s="1736"/>
      <c r="BK52" s="1735">
        <f>BH52+1</f>
        <v>45821</v>
      </c>
      <c r="BL52" s="1736"/>
      <c r="BM52" s="1736"/>
      <c r="BN52" s="1735">
        <f>BK52+1</f>
        <v>45822</v>
      </c>
      <c r="BO52" s="1736"/>
      <c r="BP52" s="1736"/>
    </row>
    <row r="53" spans="2:68" ht="20.100000000000001" customHeight="1">
      <c r="B53" s="1737"/>
      <c r="C53" s="1737"/>
      <c r="D53" s="1737"/>
      <c r="E53" s="1737"/>
      <c r="F53" s="1737"/>
      <c r="G53" s="1737"/>
      <c r="H53" s="1737"/>
      <c r="I53" s="1737"/>
      <c r="J53" s="1737"/>
      <c r="K53" s="1737"/>
      <c r="L53" s="1737"/>
      <c r="M53" s="1737"/>
      <c r="N53" s="1737"/>
      <c r="O53" s="1737"/>
      <c r="P53" s="1737"/>
      <c r="Q53" s="1737"/>
      <c r="R53" s="1737"/>
      <c r="S53" s="1737"/>
      <c r="T53" s="1737"/>
      <c r="U53" s="1737"/>
      <c r="V53" s="1737"/>
      <c r="Y53" s="1737"/>
      <c r="Z53" s="1737"/>
      <c r="AA53" s="1737"/>
      <c r="AB53" s="1737"/>
      <c r="AC53" s="1737"/>
      <c r="AD53" s="1737"/>
      <c r="AE53" s="1737"/>
      <c r="AF53" s="1737"/>
      <c r="AG53" s="1737"/>
      <c r="AH53" s="1737"/>
      <c r="AI53" s="1737"/>
      <c r="AJ53" s="1737"/>
      <c r="AK53" s="1737"/>
      <c r="AL53" s="1737"/>
      <c r="AM53" s="1737"/>
      <c r="AN53" s="1737"/>
      <c r="AO53" s="1737"/>
      <c r="AP53" s="1737"/>
      <c r="AQ53" s="1737"/>
      <c r="AR53" s="1737"/>
      <c r="AS53" s="1737"/>
      <c r="AV53" s="1737"/>
      <c r="AW53" s="1737"/>
      <c r="AX53" s="1737"/>
      <c r="AY53" s="1737"/>
      <c r="AZ53" s="1737"/>
      <c r="BA53" s="1737"/>
      <c r="BB53" s="1737"/>
      <c r="BC53" s="1737"/>
      <c r="BD53" s="1737"/>
      <c r="BE53" s="1737"/>
      <c r="BF53" s="1737"/>
      <c r="BG53" s="1737"/>
      <c r="BH53" s="1737"/>
      <c r="BI53" s="1737"/>
      <c r="BJ53" s="1737"/>
      <c r="BK53" s="1737"/>
      <c r="BL53" s="1737"/>
      <c r="BM53" s="1737"/>
      <c r="BN53" s="1737"/>
      <c r="BO53" s="1737"/>
      <c r="BP53" s="1737"/>
    </row>
    <row r="54" spans="2:68" ht="36" customHeight="1">
      <c r="B54" s="1738"/>
      <c r="C54" s="1738"/>
      <c r="D54" s="1738"/>
      <c r="E54" s="1738"/>
      <c r="F54" s="1738"/>
      <c r="G54" s="1738"/>
      <c r="H54" s="1738"/>
      <c r="I54" s="1738"/>
      <c r="J54" s="1738"/>
      <c r="K54" s="1738"/>
      <c r="L54" s="1738"/>
      <c r="M54" s="1738"/>
      <c r="N54" s="1738"/>
      <c r="O54" s="1738"/>
      <c r="P54" s="1738"/>
      <c r="Q54" s="1738"/>
      <c r="R54" s="1738"/>
      <c r="S54" s="1738"/>
      <c r="T54" s="1738"/>
      <c r="U54" s="1738"/>
      <c r="V54" s="1738"/>
      <c r="Y54" s="1738"/>
      <c r="Z54" s="1738"/>
      <c r="AA54" s="1738"/>
      <c r="AB54" s="1738"/>
      <c r="AC54" s="1738"/>
      <c r="AD54" s="1738"/>
      <c r="AE54" s="1738"/>
      <c r="AF54" s="1738"/>
      <c r="AG54" s="1738"/>
      <c r="AH54" s="1738"/>
      <c r="AI54" s="1738"/>
      <c r="AJ54" s="1738"/>
      <c r="AK54" s="1738"/>
      <c r="AL54" s="1738"/>
      <c r="AM54" s="1738"/>
      <c r="AN54" s="1738"/>
      <c r="AO54" s="1738"/>
      <c r="AP54" s="1738"/>
      <c r="AQ54" s="1738"/>
      <c r="AR54" s="1738"/>
      <c r="AS54" s="1738"/>
      <c r="AV54" s="1738"/>
      <c r="AW54" s="1738"/>
      <c r="AX54" s="1738"/>
      <c r="AY54" s="1738"/>
      <c r="AZ54" s="1738"/>
      <c r="BA54" s="1738"/>
      <c r="BB54" s="1738"/>
      <c r="BC54" s="1738"/>
      <c r="BD54" s="1738"/>
      <c r="BE54" s="1738"/>
      <c r="BF54" s="1738"/>
      <c r="BG54" s="1738"/>
      <c r="BH54" s="1738"/>
      <c r="BI54" s="1738"/>
      <c r="BJ54" s="1738"/>
      <c r="BK54" s="1738"/>
      <c r="BL54" s="1738"/>
      <c r="BM54" s="1738"/>
      <c r="BN54" s="1738"/>
      <c r="BO54" s="1738"/>
      <c r="BP54" s="1738"/>
    </row>
    <row r="55" spans="2:68" ht="48" customHeight="1">
      <c r="B55" s="1735">
        <f>T52+1</f>
        <v>45760</v>
      </c>
      <c r="C55" s="1736"/>
      <c r="D55" s="1736"/>
      <c r="E55" s="1735">
        <f>B55+1</f>
        <v>45761</v>
      </c>
      <c r="F55" s="1736"/>
      <c r="G55" s="1736"/>
      <c r="H55" s="1735">
        <f>E55+1</f>
        <v>45762</v>
      </c>
      <c r="I55" s="1736"/>
      <c r="J55" s="1736"/>
      <c r="K55" s="1735">
        <f>H55+1</f>
        <v>45763</v>
      </c>
      <c r="L55" s="1736"/>
      <c r="M55" s="1736"/>
      <c r="N55" s="1735">
        <f>K55+1</f>
        <v>45764</v>
      </c>
      <c r="O55" s="1736"/>
      <c r="P55" s="1736"/>
      <c r="Q55" s="1735">
        <f>N55+1</f>
        <v>45765</v>
      </c>
      <c r="R55" s="1736"/>
      <c r="S55" s="1736"/>
      <c r="T55" s="1735">
        <f>Q55+1</f>
        <v>45766</v>
      </c>
      <c r="U55" s="1736"/>
      <c r="V55" s="1736"/>
      <c r="Y55" s="1735">
        <f>AQ52+1</f>
        <v>45788</v>
      </c>
      <c r="Z55" s="1736"/>
      <c r="AA55" s="1736"/>
      <c r="AB55" s="1735">
        <f>Y55+1</f>
        <v>45789</v>
      </c>
      <c r="AC55" s="1736"/>
      <c r="AD55" s="1736"/>
      <c r="AE55" s="1735">
        <f>AB55+1</f>
        <v>45790</v>
      </c>
      <c r="AF55" s="1736"/>
      <c r="AG55" s="1736"/>
      <c r="AH55" s="1735">
        <f>AE55+1</f>
        <v>45791</v>
      </c>
      <c r="AI55" s="1736"/>
      <c r="AJ55" s="1736"/>
      <c r="AK55" s="1735">
        <f>AH55+1</f>
        <v>45792</v>
      </c>
      <c r="AL55" s="1736"/>
      <c r="AM55" s="1736"/>
      <c r="AN55" s="1735">
        <f>AK55+1</f>
        <v>45793</v>
      </c>
      <c r="AO55" s="1736"/>
      <c r="AP55" s="1736"/>
      <c r="AQ55" s="1735">
        <f>AN55+1</f>
        <v>45794</v>
      </c>
      <c r="AR55" s="1736"/>
      <c r="AS55" s="1736"/>
      <c r="AV55" s="1735">
        <f>BN52+1</f>
        <v>45823</v>
      </c>
      <c r="AW55" s="1736"/>
      <c r="AX55" s="1736"/>
      <c r="AY55" s="1735">
        <f>AV55+1</f>
        <v>45824</v>
      </c>
      <c r="AZ55" s="1736"/>
      <c r="BA55" s="1736"/>
      <c r="BB55" s="1735">
        <f>AY55+1</f>
        <v>45825</v>
      </c>
      <c r="BC55" s="1736"/>
      <c r="BD55" s="1736"/>
      <c r="BE55" s="1735">
        <f>BB55+1</f>
        <v>45826</v>
      </c>
      <c r="BF55" s="1736"/>
      <c r="BG55" s="1736"/>
      <c r="BH55" s="1735">
        <f>BE55+1</f>
        <v>45827</v>
      </c>
      <c r="BI55" s="1736"/>
      <c r="BJ55" s="1736"/>
      <c r="BK55" s="1735">
        <f>BH55+1</f>
        <v>45828</v>
      </c>
      <c r="BL55" s="1736"/>
      <c r="BM55" s="1736"/>
      <c r="BN55" s="1735">
        <f>BK55+1</f>
        <v>45829</v>
      </c>
      <c r="BO55" s="1736"/>
      <c r="BP55" s="1736"/>
    </row>
    <row r="56" spans="2:68" ht="20.100000000000001" customHeight="1">
      <c r="B56" s="1737"/>
      <c r="C56" s="1737"/>
      <c r="D56" s="1737"/>
      <c r="E56" s="1737"/>
      <c r="F56" s="1737"/>
      <c r="G56" s="1737"/>
      <c r="H56" s="1737"/>
      <c r="I56" s="1737"/>
      <c r="J56" s="1737"/>
      <c r="K56" s="1737"/>
      <c r="L56" s="1737"/>
      <c r="M56" s="1737"/>
      <c r="N56" s="1737"/>
      <c r="O56" s="1737"/>
      <c r="P56" s="1737"/>
      <c r="Q56" s="1737"/>
      <c r="R56" s="1737"/>
      <c r="S56" s="1737"/>
      <c r="T56" s="1737"/>
      <c r="U56" s="1737"/>
      <c r="V56" s="1737"/>
      <c r="Y56" s="1737"/>
      <c r="Z56" s="1737"/>
      <c r="AA56" s="1737"/>
      <c r="AB56" s="1737"/>
      <c r="AC56" s="1737"/>
      <c r="AD56" s="1737"/>
      <c r="AE56" s="1737"/>
      <c r="AF56" s="1737"/>
      <c r="AG56" s="1737"/>
      <c r="AH56" s="1737"/>
      <c r="AI56" s="1737"/>
      <c r="AJ56" s="1737"/>
      <c r="AK56" s="1737"/>
      <c r="AL56" s="1737"/>
      <c r="AM56" s="1737"/>
      <c r="AN56" s="1737"/>
      <c r="AO56" s="1737"/>
      <c r="AP56" s="1737"/>
      <c r="AQ56" s="1737"/>
      <c r="AR56" s="1737"/>
      <c r="AS56" s="1737"/>
      <c r="AV56" s="1737"/>
      <c r="AW56" s="1737"/>
      <c r="AX56" s="1737"/>
      <c r="AY56" s="1737"/>
      <c r="AZ56" s="1737"/>
      <c r="BA56" s="1737"/>
      <c r="BB56" s="1737"/>
      <c r="BC56" s="1737"/>
      <c r="BD56" s="1737"/>
      <c r="BE56" s="1737"/>
      <c r="BF56" s="1737"/>
      <c r="BG56" s="1737"/>
      <c r="BH56" s="1737"/>
      <c r="BI56" s="1737"/>
      <c r="BJ56" s="1737"/>
      <c r="BK56" s="1737"/>
      <c r="BL56" s="1737"/>
      <c r="BM56" s="1737"/>
      <c r="BN56" s="1737"/>
      <c r="BO56" s="1737"/>
      <c r="BP56" s="1737"/>
    </row>
    <row r="57" spans="2:68" ht="36" customHeight="1">
      <c r="B57" s="1738"/>
      <c r="C57" s="1738"/>
      <c r="D57" s="1738"/>
      <c r="E57" s="1738"/>
      <c r="F57" s="1738"/>
      <c r="G57" s="1738"/>
      <c r="H57" s="1738"/>
      <c r="I57" s="1738"/>
      <c r="J57" s="1738"/>
      <c r="K57" s="1738"/>
      <c r="L57" s="1738"/>
      <c r="M57" s="1738"/>
      <c r="N57" s="1738"/>
      <c r="O57" s="1738"/>
      <c r="P57" s="1738"/>
      <c r="Q57" s="1738"/>
      <c r="R57" s="1738"/>
      <c r="S57" s="1738"/>
      <c r="T57" s="1738"/>
      <c r="U57" s="1738"/>
      <c r="V57" s="1738"/>
      <c r="Y57" s="1738"/>
      <c r="Z57" s="1738"/>
      <c r="AA57" s="1738"/>
      <c r="AB57" s="1738"/>
      <c r="AC57" s="1738"/>
      <c r="AD57" s="1738"/>
      <c r="AE57" s="1738"/>
      <c r="AF57" s="1738"/>
      <c r="AG57" s="1738"/>
      <c r="AH57" s="1738"/>
      <c r="AI57" s="1738"/>
      <c r="AJ57" s="1738"/>
      <c r="AK57" s="1738"/>
      <c r="AL57" s="1738"/>
      <c r="AM57" s="1738"/>
      <c r="AN57" s="1738"/>
      <c r="AO57" s="1738"/>
      <c r="AP57" s="1738"/>
      <c r="AQ57" s="1738"/>
      <c r="AR57" s="1738"/>
      <c r="AS57" s="1738"/>
      <c r="AV57" s="1738"/>
      <c r="AW57" s="1738"/>
      <c r="AX57" s="1738"/>
      <c r="AY57" s="1738"/>
      <c r="AZ57" s="1738"/>
      <c r="BA57" s="1738"/>
      <c r="BB57" s="1738"/>
      <c r="BC57" s="1738"/>
      <c r="BD57" s="1738"/>
      <c r="BE57" s="1738"/>
      <c r="BF57" s="1738"/>
      <c r="BG57" s="1738"/>
      <c r="BH57" s="1738"/>
      <c r="BI57" s="1738"/>
      <c r="BJ57" s="1738"/>
      <c r="BK57" s="1738"/>
      <c r="BL57" s="1738"/>
      <c r="BM57" s="1738"/>
      <c r="BN57" s="1738"/>
      <c r="BO57" s="1738"/>
      <c r="BP57" s="1738"/>
    </row>
    <row r="58" spans="2:68" ht="48" customHeight="1">
      <c r="B58" s="1735">
        <f>T55+1</f>
        <v>45767</v>
      </c>
      <c r="C58" s="1736"/>
      <c r="D58" s="1736"/>
      <c r="E58" s="1735">
        <f>B58+1</f>
        <v>45768</v>
      </c>
      <c r="F58" s="1736"/>
      <c r="G58" s="1736"/>
      <c r="H58" s="1735">
        <f>E58+1</f>
        <v>45769</v>
      </c>
      <c r="I58" s="1736"/>
      <c r="J58" s="1736"/>
      <c r="K58" s="1735">
        <f>H58+1</f>
        <v>45770</v>
      </c>
      <c r="L58" s="1736"/>
      <c r="M58" s="1736"/>
      <c r="N58" s="1735">
        <f>K58+1</f>
        <v>45771</v>
      </c>
      <c r="O58" s="1736"/>
      <c r="P58" s="1736"/>
      <c r="Q58" s="1735">
        <f>N58+1</f>
        <v>45772</v>
      </c>
      <c r="R58" s="1736"/>
      <c r="S58" s="1736"/>
      <c r="T58" s="1735">
        <f>Q58+1</f>
        <v>45773</v>
      </c>
      <c r="U58" s="1736"/>
      <c r="V58" s="1736"/>
      <c r="Y58" s="1735">
        <f>AQ55+1</f>
        <v>45795</v>
      </c>
      <c r="Z58" s="1736"/>
      <c r="AA58" s="1736"/>
      <c r="AB58" s="1735">
        <f>Y58+1</f>
        <v>45796</v>
      </c>
      <c r="AC58" s="1736"/>
      <c r="AD58" s="1736"/>
      <c r="AE58" s="1735">
        <f>AB58+1</f>
        <v>45797</v>
      </c>
      <c r="AF58" s="1736"/>
      <c r="AG58" s="1736"/>
      <c r="AH58" s="1735">
        <f>AE58+1</f>
        <v>45798</v>
      </c>
      <c r="AI58" s="1736"/>
      <c r="AJ58" s="1736"/>
      <c r="AK58" s="1735">
        <f>AH58+1</f>
        <v>45799</v>
      </c>
      <c r="AL58" s="1736"/>
      <c r="AM58" s="1736"/>
      <c r="AN58" s="1735">
        <f>AK58+1</f>
        <v>45800</v>
      </c>
      <c r="AO58" s="1736"/>
      <c r="AP58" s="1736"/>
      <c r="AQ58" s="1735">
        <f>AN58+1</f>
        <v>45801</v>
      </c>
      <c r="AR58" s="1736"/>
      <c r="AS58" s="1736"/>
      <c r="AV58" s="1735">
        <f>BN55+1</f>
        <v>45830</v>
      </c>
      <c r="AW58" s="1736"/>
      <c r="AX58" s="1736"/>
      <c r="AY58" s="1735">
        <f>AV58+1</f>
        <v>45831</v>
      </c>
      <c r="AZ58" s="1736"/>
      <c r="BA58" s="1736"/>
      <c r="BB58" s="1735">
        <f>AY58+1</f>
        <v>45832</v>
      </c>
      <c r="BC58" s="1736"/>
      <c r="BD58" s="1736"/>
      <c r="BE58" s="1735">
        <f>BB58+1</f>
        <v>45833</v>
      </c>
      <c r="BF58" s="1736"/>
      <c r="BG58" s="1736"/>
      <c r="BH58" s="1735">
        <f>BE58+1</f>
        <v>45834</v>
      </c>
      <c r="BI58" s="1736"/>
      <c r="BJ58" s="1736"/>
      <c r="BK58" s="1735">
        <f>BH58+1</f>
        <v>45835</v>
      </c>
      <c r="BL58" s="1736"/>
      <c r="BM58" s="1736"/>
      <c r="BN58" s="1735">
        <f>BK58+1</f>
        <v>45836</v>
      </c>
      <c r="BO58" s="1736"/>
      <c r="BP58" s="1736"/>
    </row>
    <row r="59" spans="2:68" ht="20.100000000000001" customHeight="1">
      <c r="B59" s="1737"/>
      <c r="C59" s="1737"/>
      <c r="D59" s="1737"/>
      <c r="E59" s="1737"/>
      <c r="F59" s="1737"/>
      <c r="G59" s="1737"/>
      <c r="H59" s="1737"/>
      <c r="I59" s="1737"/>
      <c r="J59" s="1737"/>
      <c r="K59" s="1737"/>
      <c r="L59" s="1737"/>
      <c r="M59" s="1737"/>
      <c r="N59" s="1737"/>
      <c r="O59" s="1737"/>
      <c r="P59" s="1737"/>
      <c r="Q59" s="1737"/>
      <c r="R59" s="1737"/>
      <c r="S59" s="1737"/>
      <c r="T59" s="1737"/>
      <c r="U59" s="1737"/>
      <c r="V59" s="1737"/>
      <c r="Y59" s="1737"/>
      <c r="Z59" s="1737"/>
      <c r="AA59" s="1737"/>
      <c r="AB59" s="1737"/>
      <c r="AC59" s="1737"/>
      <c r="AD59" s="1737"/>
      <c r="AE59" s="1737"/>
      <c r="AF59" s="1737"/>
      <c r="AG59" s="1737"/>
      <c r="AH59" s="1737"/>
      <c r="AI59" s="1737"/>
      <c r="AJ59" s="1737"/>
      <c r="AK59" s="1737"/>
      <c r="AL59" s="1737"/>
      <c r="AM59" s="1737"/>
      <c r="AN59" s="1737"/>
      <c r="AO59" s="1737"/>
      <c r="AP59" s="1737"/>
      <c r="AQ59" s="1737"/>
      <c r="AR59" s="1737"/>
      <c r="AS59" s="1737"/>
      <c r="AV59" s="1737"/>
      <c r="AW59" s="1737"/>
      <c r="AX59" s="1737"/>
      <c r="AY59" s="1737"/>
      <c r="AZ59" s="1737"/>
      <c r="BA59" s="1737"/>
      <c r="BB59" s="1737"/>
      <c r="BC59" s="1737"/>
      <c r="BD59" s="1737"/>
      <c r="BE59" s="1737"/>
      <c r="BF59" s="1737"/>
      <c r="BG59" s="1737"/>
      <c r="BH59" s="1737"/>
      <c r="BI59" s="1737"/>
      <c r="BJ59" s="1737"/>
      <c r="BK59" s="1737"/>
      <c r="BL59" s="1737"/>
      <c r="BM59" s="1737"/>
      <c r="BN59" s="1737"/>
      <c r="BO59" s="1737"/>
      <c r="BP59" s="1737"/>
    </row>
    <row r="60" spans="2:68" ht="36" customHeight="1">
      <c r="B60" s="1738"/>
      <c r="C60" s="1738"/>
      <c r="D60" s="1738"/>
      <c r="E60" s="1738"/>
      <c r="F60" s="1738"/>
      <c r="G60" s="1738"/>
      <c r="H60" s="1738"/>
      <c r="I60" s="1738"/>
      <c r="J60" s="1738"/>
      <c r="K60" s="1738"/>
      <c r="L60" s="1738"/>
      <c r="M60" s="1738"/>
      <c r="N60" s="1738"/>
      <c r="O60" s="1738"/>
      <c r="P60" s="1738"/>
      <c r="Q60" s="1738"/>
      <c r="R60" s="1738"/>
      <c r="S60" s="1738"/>
      <c r="T60" s="1738"/>
      <c r="U60" s="1738"/>
      <c r="V60" s="1738"/>
      <c r="Y60" s="1738"/>
      <c r="Z60" s="1738"/>
      <c r="AA60" s="1738"/>
      <c r="AB60" s="1738"/>
      <c r="AC60" s="1738"/>
      <c r="AD60" s="1738"/>
      <c r="AE60" s="1738"/>
      <c r="AF60" s="1738"/>
      <c r="AG60" s="1738"/>
      <c r="AH60" s="1738"/>
      <c r="AI60" s="1738"/>
      <c r="AJ60" s="1738"/>
      <c r="AK60" s="1738"/>
      <c r="AL60" s="1738"/>
      <c r="AM60" s="1738"/>
      <c r="AN60" s="1738"/>
      <c r="AO60" s="1738"/>
      <c r="AP60" s="1738"/>
      <c r="AQ60" s="1738"/>
      <c r="AR60" s="1738"/>
      <c r="AS60" s="1738"/>
      <c r="AV60" s="1738"/>
      <c r="AW60" s="1738"/>
      <c r="AX60" s="1738"/>
      <c r="AY60" s="1738"/>
      <c r="AZ60" s="1738"/>
      <c r="BA60" s="1738"/>
      <c r="BB60" s="1738"/>
      <c r="BC60" s="1738"/>
      <c r="BD60" s="1738"/>
      <c r="BE60" s="1738"/>
      <c r="BF60" s="1738"/>
      <c r="BG60" s="1738"/>
      <c r="BH60" s="1738"/>
      <c r="BI60" s="1738"/>
      <c r="BJ60" s="1738"/>
      <c r="BK60" s="1738"/>
      <c r="BL60" s="1738"/>
      <c r="BM60" s="1738"/>
      <c r="BN60" s="1738"/>
      <c r="BO60" s="1738"/>
      <c r="BP60" s="1738"/>
    </row>
    <row r="61" spans="2:68" ht="48" customHeight="1">
      <c r="B61" s="1735">
        <f>T58+1</f>
        <v>45774</v>
      </c>
      <c r="C61" s="1736"/>
      <c r="D61" s="1736"/>
      <c r="E61" s="1735">
        <f>B61+1</f>
        <v>45775</v>
      </c>
      <c r="F61" s="1736"/>
      <c r="G61" s="1736"/>
      <c r="H61" s="1735">
        <f>E61+1</f>
        <v>45776</v>
      </c>
      <c r="I61" s="1736"/>
      <c r="J61" s="1736"/>
      <c r="K61" s="1735">
        <f>H61+1</f>
        <v>45777</v>
      </c>
      <c r="L61" s="1736"/>
      <c r="M61" s="1736"/>
      <c r="N61" s="1735">
        <f>K61+1</f>
        <v>45778</v>
      </c>
      <c r="O61" s="1736"/>
      <c r="P61" s="1736"/>
      <c r="Q61" s="1735">
        <f>N61+1</f>
        <v>45779</v>
      </c>
      <c r="R61" s="1736"/>
      <c r="S61" s="1736"/>
      <c r="T61" s="1735">
        <f>Q61+1</f>
        <v>45780</v>
      </c>
      <c r="U61" s="1736"/>
      <c r="V61" s="1736"/>
      <c r="Y61" s="1735">
        <f>AQ58+1</f>
        <v>45802</v>
      </c>
      <c r="Z61" s="1736"/>
      <c r="AA61" s="1736"/>
      <c r="AB61" s="1735">
        <f>Y61+1</f>
        <v>45803</v>
      </c>
      <c r="AC61" s="1736"/>
      <c r="AD61" s="1736"/>
      <c r="AE61" s="1735">
        <f>AB61+1</f>
        <v>45804</v>
      </c>
      <c r="AF61" s="1736"/>
      <c r="AG61" s="1736"/>
      <c r="AH61" s="1735">
        <f>AE61+1</f>
        <v>45805</v>
      </c>
      <c r="AI61" s="1736"/>
      <c r="AJ61" s="1736"/>
      <c r="AK61" s="1735">
        <f>AH61+1</f>
        <v>45806</v>
      </c>
      <c r="AL61" s="1736"/>
      <c r="AM61" s="1736"/>
      <c r="AN61" s="1735">
        <f>AK61+1</f>
        <v>45807</v>
      </c>
      <c r="AO61" s="1736"/>
      <c r="AP61" s="1736"/>
      <c r="AQ61" s="1735">
        <f>AN61+1</f>
        <v>45808</v>
      </c>
      <c r="AR61" s="1736"/>
      <c r="AS61" s="1736"/>
      <c r="AV61" s="1735">
        <f>BN58+1</f>
        <v>45837</v>
      </c>
      <c r="AW61" s="1736"/>
      <c r="AX61" s="1736"/>
      <c r="AY61" s="1735">
        <f>AV61+1</f>
        <v>45838</v>
      </c>
      <c r="AZ61" s="1736"/>
      <c r="BA61" s="1736"/>
      <c r="BB61" s="1735">
        <f>AY61+1</f>
        <v>45839</v>
      </c>
      <c r="BC61" s="1736"/>
      <c r="BD61" s="1736"/>
      <c r="BE61" s="1735">
        <f>BB61+1</f>
        <v>45840</v>
      </c>
      <c r="BF61" s="1736"/>
      <c r="BG61" s="1736"/>
      <c r="BH61" s="1735">
        <f>BE61+1</f>
        <v>45841</v>
      </c>
      <c r="BI61" s="1736"/>
      <c r="BJ61" s="1736"/>
      <c r="BK61" s="1735">
        <f>BH61+1</f>
        <v>45842</v>
      </c>
      <c r="BL61" s="1736"/>
      <c r="BM61" s="1736"/>
      <c r="BN61" s="1735">
        <f>BK61+1</f>
        <v>45843</v>
      </c>
      <c r="BO61" s="1736"/>
      <c r="BP61" s="1736"/>
    </row>
    <row r="62" spans="2:68" ht="20.100000000000001" customHeight="1">
      <c r="B62" s="1737"/>
      <c r="C62" s="1737"/>
      <c r="D62" s="1737"/>
      <c r="E62" s="1737"/>
      <c r="F62" s="1737"/>
      <c r="G62" s="1737"/>
      <c r="H62" s="1737"/>
      <c r="I62" s="1737"/>
      <c r="J62" s="1737"/>
      <c r="K62" s="1737"/>
      <c r="L62" s="1737"/>
      <c r="M62" s="1737"/>
      <c r="N62" s="1737"/>
      <c r="O62" s="1737"/>
      <c r="P62" s="1737"/>
      <c r="Q62" s="1737"/>
      <c r="R62" s="1737"/>
      <c r="S62" s="1737"/>
      <c r="T62" s="1737"/>
      <c r="U62" s="1737"/>
      <c r="V62" s="1737"/>
      <c r="Y62" s="1737"/>
      <c r="Z62" s="1737"/>
      <c r="AA62" s="1737"/>
      <c r="AB62" s="1737"/>
      <c r="AC62" s="1737"/>
      <c r="AD62" s="1737"/>
      <c r="AE62" s="1737"/>
      <c r="AF62" s="1737"/>
      <c r="AG62" s="1737"/>
      <c r="AH62" s="1737"/>
      <c r="AI62" s="1737"/>
      <c r="AJ62" s="1737"/>
      <c r="AK62" s="1737"/>
      <c r="AL62" s="1737"/>
      <c r="AM62" s="1737"/>
      <c r="AN62" s="1737"/>
      <c r="AO62" s="1737"/>
      <c r="AP62" s="1737"/>
      <c r="AQ62" s="1737"/>
      <c r="AR62" s="1737"/>
      <c r="AS62" s="1737"/>
      <c r="AV62" s="1737"/>
      <c r="AW62" s="1737"/>
      <c r="AX62" s="1737"/>
      <c r="AY62" s="1737"/>
      <c r="AZ62" s="1737"/>
      <c r="BA62" s="1737"/>
      <c r="BB62" s="1737"/>
      <c r="BC62" s="1737"/>
      <c r="BD62" s="1737"/>
      <c r="BE62" s="1737"/>
      <c r="BF62" s="1737"/>
      <c r="BG62" s="1737"/>
      <c r="BH62" s="1737"/>
      <c r="BI62" s="1737"/>
      <c r="BJ62" s="1737"/>
      <c r="BK62" s="1737"/>
      <c r="BL62" s="1737"/>
      <c r="BM62" s="1737"/>
      <c r="BN62" s="1737"/>
      <c r="BO62" s="1737"/>
      <c r="BP62" s="1737"/>
    </row>
    <row r="63" spans="2:68" ht="36" customHeight="1">
      <c r="B63" s="1738"/>
      <c r="C63" s="1738"/>
      <c r="D63" s="1738"/>
      <c r="E63" s="1738"/>
      <c r="F63" s="1738"/>
      <c r="G63" s="1738"/>
      <c r="H63" s="1738"/>
      <c r="I63" s="1738"/>
      <c r="J63" s="1738"/>
      <c r="K63" s="1738"/>
      <c r="L63" s="1738"/>
      <c r="M63" s="1738"/>
      <c r="N63" s="1738"/>
      <c r="O63" s="1738"/>
      <c r="P63" s="1738"/>
      <c r="Q63" s="1738"/>
      <c r="R63" s="1738"/>
      <c r="S63" s="1738"/>
      <c r="T63" s="1738"/>
      <c r="U63" s="1738"/>
      <c r="V63" s="1738"/>
      <c r="Y63" s="1738"/>
      <c r="Z63" s="1738"/>
      <c r="AA63" s="1738"/>
      <c r="AB63" s="1738"/>
      <c r="AC63" s="1738"/>
      <c r="AD63" s="1738"/>
      <c r="AE63" s="1738"/>
      <c r="AF63" s="1738"/>
      <c r="AG63" s="1738"/>
      <c r="AH63" s="1738"/>
      <c r="AI63" s="1738"/>
      <c r="AJ63" s="1738"/>
      <c r="AK63" s="1738"/>
      <c r="AL63" s="1738"/>
      <c r="AM63" s="1738"/>
      <c r="AN63" s="1738"/>
      <c r="AO63" s="1738"/>
      <c r="AP63" s="1738"/>
      <c r="AQ63" s="1738"/>
      <c r="AR63" s="1738"/>
      <c r="AS63" s="1738"/>
      <c r="AV63" s="1738"/>
      <c r="AW63" s="1738"/>
      <c r="AX63" s="1738"/>
      <c r="AY63" s="1738"/>
      <c r="AZ63" s="1738"/>
      <c r="BA63" s="1738"/>
      <c r="BB63" s="1738"/>
      <c r="BC63" s="1738"/>
      <c r="BD63" s="1738"/>
      <c r="BE63" s="1738"/>
      <c r="BF63" s="1738"/>
      <c r="BG63" s="1738"/>
      <c r="BH63" s="1738"/>
      <c r="BI63" s="1738"/>
      <c r="BJ63" s="1738"/>
      <c r="BK63" s="1738"/>
      <c r="BL63" s="1738"/>
      <c r="BM63" s="1738"/>
      <c r="BN63" s="1738"/>
      <c r="BO63" s="1738"/>
      <c r="BP63" s="1738"/>
    </row>
    <row r="64" spans="2:68" ht="48" customHeight="1">
      <c r="B64" s="1735">
        <f>T61+1</f>
        <v>45781</v>
      </c>
      <c r="C64" s="1736"/>
      <c r="D64" s="1736"/>
      <c r="E64" s="1735">
        <f>B64+1</f>
        <v>45782</v>
      </c>
      <c r="F64" s="1736"/>
      <c r="G64" s="1736"/>
      <c r="H64" s="1735">
        <f>E64+1</f>
        <v>45783</v>
      </c>
      <c r="I64" s="1736"/>
      <c r="J64" s="1736"/>
      <c r="K64" s="1735">
        <f>H64+1</f>
        <v>45784</v>
      </c>
      <c r="L64" s="1736"/>
      <c r="M64" s="1736"/>
      <c r="N64" s="1735">
        <f>K64+1</f>
        <v>45785</v>
      </c>
      <c r="O64" s="1736"/>
      <c r="P64" s="1736"/>
      <c r="Q64" s="1735">
        <f>N64+1</f>
        <v>45786</v>
      </c>
      <c r="R64" s="1736"/>
      <c r="S64" s="1736"/>
      <c r="T64" s="1735">
        <f>Q64+1</f>
        <v>45787</v>
      </c>
      <c r="U64" s="1736"/>
      <c r="V64" s="1736"/>
      <c r="Y64" s="1735">
        <f>AQ61+1</f>
        <v>45809</v>
      </c>
      <c r="Z64" s="1736"/>
      <c r="AA64" s="1736"/>
      <c r="AB64" s="1735">
        <f>Y64+1</f>
        <v>45810</v>
      </c>
      <c r="AC64" s="1736"/>
      <c r="AD64" s="1736"/>
      <c r="AE64" s="1735">
        <f>AB64+1</f>
        <v>45811</v>
      </c>
      <c r="AF64" s="1736"/>
      <c r="AG64" s="1736"/>
      <c r="AH64" s="1735">
        <f>AE64+1</f>
        <v>45812</v>
      </c>
      <c r="AI64" s="1736"/>
      <c r="AJ64" s="1736"/>
      <c r="AK64" s="1735">
        <f>AH64+1</f>
        <v>45813</v>
      </c>
      <c r="AL64" s="1736"/>
      <c r="AM64" s="1736"/>
      <c r="AN64" s="1735">
        <f>AK64+1</f>
        <v>45814</v>
      </c>
      <c r="AO64" s="1736"/>
      <c r="AP64" s="1736"/>
      <c r="AQ64" s="1735">
        <f>AN64+1</f>
        <v>45815</v>
      </c>
      <c r="AR64" s="1736"/>
      <c r="AS64" s="1736"/>
      <c r="AV64" s="1735">
        <f>BN61+1</f>
        <v>45844</v>
      </c>
      <c r="AW64" s="1736"/>
      <c r="AX64" s="1736"/>
      <c r="AY64" s="1735">
        <f>AV64+1</f>
        <v>45845</v>
      </c>
      <c r="AZ64" s="1736"/>
      <c r="BA64" s="1736"/>
      <c r="BB64" s="1735">
        <f>AY64+1</f>
        <v>45846</v>
      </c>
      <c r="BC64" s="1736"/>
      <c r="BD64" s="1736"/>
      <c r="BE64" s="1735">
        <f>BB64+1</f>
        <v>45847</v>
      </c>
      <c r="BF64" s="1736"/>
      <c r="BG64" s="1736"/>
      <c r="BH64" s="1735">
        <f>BE64+1</f>
        <v>45848</v>
      </c>
      <c r="BI64" s="1736"/>
      <c r="BJ64" s="1736"/>
      <c r="BK64" s="1735">
        <f>BH64+1</f>
        <v>45849</v>
      </c>
      <c r="BL64" s="1736"/>
      <c r="BM64" s="1736"/>
      <c r="BN64" s="1735">
        <f>BK64+1</f>
        <v>45850</v>
      </c>
      <c r="BO64" s="1736"/>
      <c r="BP64" s="1736"/>
    </row>
    <row r="65" spans="2:68" ht="20.100000000000001" customHeight="1">
      <c r="B65" s="1739"/>
      <c r="C65" s="1740"/>
      <c r="D65" s="1741"/>
      <c r="E65" s="1739"/>
      <c r="F65" s="1740"/>
      <c r="G65" s="1741"/>
      <c r="H65" s="1739"/>
      <c r="I65" s="1740"/>
      <c r="J65" s="1741"/>
      <c r="K65" s="1739"/>
      <c r="L65" s="1740"/>
      <c r="M65" s="1741"/>
      <c r="N65" s="1739"/>
      <c r="O65" s="1740"/>
      <c r="P65" s="1741"/>
      <c r="Q65" s="1739"/>
      <c r="R65" s="1740"/>
      <c r="S65" s="1741"/>
      <c r="T65" s="1739"/>
      <c r="U65" s="1740"/>
      <c r="V65" s="1741"/>
      <c r="Y65" s="1739"/>
      <c r="Z65" s="1740"/>
      <c r="AA65" s="1741"/>
      <c r="AB65" s="1739"/>
      <c r="AC65" s="1740"/>
      <c r="AD65" s="1741"/>
      <c r="AE65" s="1739"/>
      <c r="AF65" s="1740"/>
      <c r="AG65" s="1741"/>
      <c r="AH65" s="1739"/>
      <c r="AI65" s="1740"/>
      <c r="AJ65" s="1741"/>
      <c r="AK65" s="1739"/>
      <c r="AL65" s="1740"/>
      <c r="AM65" s="1741"/>
      <c r="AN65" s="1739"/>
      <c r="AO65" s="1740"/>
      <c r="AP65" s="1741"/>
      <c r="AQ65" s="1739"/>
      <c r="AR65" s="1740"/>
      <c r="AS65" s="1741"/>
      <c r="AV65" s="1739"/>
      <c r="AW65" s="1740"/>
      <c r="AX65" s="1741"/>
      <c r="AY65" s="1739"/>
      <c r="AZ65" s="1740"/>
      <c r="BA65" s="1741"/>
      <c r="BB65" s="1739"/>
      <c r="BC65" s="1740"/>
      <c r="BD65" s="1741"/>
      <c r="BE65" s="1739"/>
      <c r="BF65" s="1740"/>
      <c r="BG65" s="1741"/>
      <c r="BH65" s="1739"/>
      <c r="BI65" s="1740"/>
      <c r="BJ65" s="1741"/>
      <c r="BK65" s="1739"/>
      <c r="BL65" s="1740"/>
      <c r="BM65" s="1741"/>
      <c r="BN65" s="1739"/>
      <c r="BO65" s="1740"/>
      <c r="BP65" s="1741"/>
    </row>
    <row r="66" spans="2:68" ht="36" customHeight="1">
      <c r="B66" s="1742"/>
      <c r="C66" s="1743"/>
      <c r="D66" s="1744"/>
      <c r="E66" s="1742"/>
      <c r="F66" s="1743"/>
      <c r="G66" s="1744"/>
      <c r="H66" s="1742"/>
      <c r="I66" s="1743"/>
      <c r="J66" s="1744"/>
      <c r="K66" s="1742"/>
      <c r="L66" s="1743"/>
      <c r="M66" s="1744"/>
      <c r="N66" s="1742"/>
      <c r="O66" s="1743"/>
      <c r="P66" s="1744"/>
      <c r="Q66" s="1742"/>
      <c r="R66" s="1743"/>
      <c r="S66" s="1744"/>
      <c r="T66" s="1742"/>
      <c r="U66" s="1743"/>
      <c r="V66" s="1744"/>
      <c r="Y66" s="1742"/>
      <c r="Z66" s="1743"/>
      <c r="AA66" s="1744"/>
      <c r="AB66" s="1742"/>
      <c r="AC66" s="1743"/>
      <c r="AD66" s="1744"/>
      <c r="AE66" s="1742"/>
      <c r="AF66" s="1743"/>
      <c r="AG66" s="1744"/>
      <c r="AH66" s="1742"/>
      <c r="AI66" s="1743"/>
      <c r="AJ66" s="1744"/>
      <c r="AK66" s="1742"/>
      <c r="AL66" s="1743"/>
      <c r="AM66" s="1744"/>
      <c r="AN66" s="1742"/>
      <c r="AO66" s="1743"/>
      <c r="AP66" s="1744"/>
      <c r="AQ66" s="1742"/>
      <c r="AR66" s="1743"/>
      <c r="AS66" s="1744"/>
      <c r="AV66" s="1742"/>
      <c r="AW66" s="1743"/>
      <c r="AX66" s="1744"/>
      <c r="AY66" s="1742"/>
      <c r="AZ66" s="1743"/>
      <c r="BA66" s="1744"/>
      <c r="BB66" s="1742"/>
      <c r="BC66" s="1743"/>
      <c r="BD66" s="1744"/>
      <c r="BE66" s="1742"/>
      <c r="BF66" s="1743"/>
      <c r="BG66" s="1744"/>
      <c r="BH66" s="1742"/>
      <c r="BI66" s="1743"/>
      <c r="BJ66" s="1744"/>
      <c r="BK66" s="1742"/>
      <c r="BL66" s="1743"/>
      <c r="BM66" s="1744"/>
      <c r="BN66" s="1742"/>
      <c r="BO66" s="1743"/>
      <c r="BP66" s="1744"/>
    </row>
    <row r="67" spans="2:68" ht="48" customHeight="1">
      <c r="B67" s="1745">
        <f>T64+1</f>
        <v>45788</v>
      </c>
      <c r="C67" s="1746"/>
      <c r="D67" s="1746"/>
      <c r="E67" s="1745">
        <f>B67+1</f>
        <v>45789</v>
      </c>
      <c r="F67" s="1746"/>
      <c r="G67" s="1746"/>
      <c r="H67" s="1745">
        <f>E67+1</f>
        <v>45790</v>
      </c>
      <c r="I67" s="1746"/>
      <c r="J67" s="1746"/>
      <c r="K67" s="1745">
        <f>H67+1</f>
        <v>45791</v>
      </c>
      <c r="L67" s="1746"/>
      <c r="M67" s="1746"/>
      <c r="N67" s="1745">
        <f>K67+1</f>
        <v>45792</v>
      </c>
      <c r="O67" s="1746"/>
      <c r="P67" s="1746"/>
      <c r="Q67" s="1745">
        <f>N67+1</f>
        <v>45793</v>
      </c>
      <c r="R67" s="1746"/>
      <c r="S67" s="1746"/>
      <c r="T67" s="1745">
        <f>Q67+1</f>
        <v>45794</v>
      </c>
      <c r="U67" s="1746"/>
      <c r="V67" s="1746"/>
      <c r="Y67" s="1745">
        <f>AQ64+1</f>
        <v>45816</v>
      </c>
      <c r="Z67" s="1746"/>
      <c r="AA67" s="1746"/>
      <c r="AB67" s="1745">
        <f>Y67+1</f>
        <v>45817</v>
      </c>
      <c r="AC67" s="1746"/>
      <c r="AD67" s="1746"/>
      <c r="AE67" s="1745">
        <f>AB67+1</f>
        <v>45818</v>
      </c>
      <c r="AF67" s="1746"/>
      <c r="AG67" s="1746"/>
      <c r="AH67" s="1745">
        <f>AE67+1</f>
        <v>45819</v>
      </c>
      <c r="AI67" s="1746"/>
      <c r="AJ67" s="1746"/>
      <c r="AK67" s="1745">
        <f>AH67+1</f>
        <v>45820</v>
      </c>
      <c r="AL67" s="1746"/>
      <c r="AM67" s="1746"/>
      <c r="AN67" s="1745">
        <f>AK67+1</f>
        <v>45821</v>
      </c>
      <c r="AO67" s="1746"/>
      <c r="AP67" s="1746"/>
      <c r="AQ67" s="1745">
        <f>AN67+1</f>
        <v>45822</v>
      </c>
      <c r="AR67" s="1746"/>
      <c r="AS67" s="1746"/>
      <c r="AV67" s="1745">
        <f>BN64+1</f>
        <v>45851</v>
      </c>
      <c r="AW67" s="1746"/>
      <c r="AX67" s="1746"/>
      <c r="AY67" s="1745">
        <f>AV67+1</f>
        <v>45852</v>
      </c>
      <c r="AZ67" s="1746"/>
      <c r="BA67" s="1746"/>
      <c r="BB67" s="1745">
        <f>AY67+1</f>
        <v>45853</v>
      </c>
      <c r="BC67" s="1746"/>
      <c r="BD67" s="1746"/>
      <c r="BE67" s="1745">
        <f>BB67+1</f>
        <v>45854</v>
      </c>
      <c r="BF67" s="1746"/>
      <c r="BG67" s="1746"/>
      <c r="BH67" s="1745">
        <f>BE67+1</f>
        <v>45855</v>
      </c>
      <c r="BI67" s="1746"/>
      <c r="BJ67" s="1746"/>
      <c r="BK67" s="1745">
        <f>BH67+1</f>
        <v>45856</v>
      </c>
      <c r="BL67" s="1746"/>
      <c r="BM67" s="1746"/>
      <c r="BN67" s="1745">
        <f>BK67+1</f>
        <v>45857</v>
      </c>
      <c r="BO67" s="1746"/>
      <c r="BP67" s="1746"/>
    </row>
    <row r="68" spans="2:68">
      <c r="V68" s="54"/>
      <c r="AS68" s="54"/>
      <c r="BP68" s="54"/>
    </row>
    <row r="69" spans="2:68" ht="15.75" customHeight="1">
      <c r="B69" s="50"/>
      <c r="Y69" s="50"/>
      <c r="AV69" s="50"/>
    </row>
    <row r="70" spans="2:68" ht="25.15" customHeight="1">
      <c r="B70" s="1701">
        <f>D70</f>
        <v>45809</v>
      </c>
      <c r="C70" s="1701"/>
      <c r="D70" s="1702">
        <f>IF(MONTH(I75)=1,DATE(YEAR(I75)-1,12,1),DATE(YEAR(I75),MONTH(I75)-1,1))</f>
        <v>45809</v>
      </c>
      <c r="E70" s="1702"/>
      <c r="F70" s="1702"/>
      <c r="G70" s="1703" t="str">
        <f>IF(B70&gt;=43586,"令和"&amp;IF(YEAR(B70)-2018=1,"元",YEAR(B70)-2018),"平成"&amp;(YEAR(B70)-1988))</f>
        <v>令和7</v>
      </c>
      <c r="H70" s="1703"/>
      <c r="J70" s="1704">
        <f>I75</f>
        <v>45839</v>
      </c>
      <c r="K70" s="1704"/>
      <c r="L70" s="1704"/>
      <c r="M70" s="1704"/>
      <c r="N70" s="1704"/>
      <c r="P70" s="1701">
        <f>R70</f>
        <v>45870</v>
      </c>
      <c r="Q70" s="1701"/>
      <c r="R70" s="1702">
        <f>IF(MONTH(I75)=12,DATE(YEAR(I75)+1,1,1),DATE(YEAR(I75),MONTH(I75)+1,1))</f>
        <v>45870</v>
      </c>
      <c r="S70" s="1702"/>
      <c r="T70" s="1702"/>
      <c r="U70" s="1703" t="str">
        <f>IF(P70&gt;=43586,"令和"&amp;IF(YEAR(P70)-2018=1,"元",YEAR(P70)-2018),"平成"&amp;(YEAR(P70)-1988))</f>
        <v>令和7</v>
      </c>
      <c r="V70" s="1703"/>
      <c r="Y70" s="1701">
        <f>AA70</f>
        <v>45839</v>
      </c>
      <c r="Z70" s="1701"/>
      <c r="AA70" s="1702">
        <f>IF(MONTH(AF75)=1,DATE(YEAR(AF75)-1,12,1),DATE(YEAR(AF75),MONTH(AF75)-1,1))</f>
        <v>45839</v>
      </c>
      <c r="AB70" s="1702"/>
      <c r="AC70" s="1702"/>
      <c r="AD70" s="1703" t="str">
        <f>IF(Y70&gt;=43586,"令和"&amp;IF(YEAR(Y70)-2018=1,"元",YEAR(Y70)-2018),"平成"&amp;(YEAR(Y70)-1988))</f>
        <v>令和7</v>
      </c>
      <c r="AE70" s="1703"/>
      <c r="AG70" s="1704">
        <f>AF75</f>
        <v>45870</v>
      </c>
      <c r="AH70" s="1704"/>
      <c r="AI70" s="1704"/>
      <c r="AJ70" s="1704"/>
      <c r="AK70" s="1704"/>
      <c r="AM70" s="1701">
        <f>AO70</f>
        <v>45901</v>
      </c>
      <c r="AN70" s="1701"/>
      <c r="AO70" s="1702">
        <f>IF(MONTH(AF75)=12,DATE(YEAR(AF75)+1,1,1),DATE(YEAR(AF75),MONTH(AF75)+1,1))</f>
        <v>45901</v>
      </c>
      <c r="AP70" s="1702"/>
      <c r="AQ70" s="1702"/>
      <c r="AR70" s="1703" t="str">
        <f>IF(AM70&gt;=43586,"令和"&amp;IF(YEAR(AM70)-2018=1,"元",YEAR(AM70)-2018),"平成"&amp;(YEAR(AM70)-1988))</f>
        <v>令和7</v>
      </c>
      <c r="AS70" s="1703"/>
      <c r="AV70" s="1701">
        <f>AX70</f>
        <v>45870</v>
      </c>
      <c r="AW70" s="1701"/>
      <c r="AX70" s="1702">
        <f>IF(MONTH(BC75)=1,DATE(YEAR(BC75)-1,12,1),DATE(YEAR(BC75),MONTH(BC75)-1,1))</f>
        <v>45870</v>
      </c>
      <c r="AY70" s="1702"/>
      <c r="AZ70" s="1702"/>
      <c r="BA70" s="1703" t="str">
        <f>IF(AV70&gt;=43586,"令和"&amp;IF(YEAR(AV70)-2018=1,"元",YEAR(AV70)-2018),"平成"&amp;(YEAR(AV70)-1988))</f>
        <v>令和7</v>
      </c>
      <c r="BB70" s="1703"/>
      <c r="BD70" s="1704">
        <f>BC75</f>
        <v>45901</v>
      </c>
      <c r="BE70" s="1704"/>
      <c r="BF70" s="1704"/>
      <c r="BG70" s="1704"/>
      <c r="BH70" s="1704"/>
      <c r="BJ70" s="1701">
        <f>BL70</f>
        <v>45931</v>
      </c>
      <c r="BK70" s="1701"/>
      <c r="BL70" s="1702">
        <f>IF(MONTH(BC75)=12,DATE(YEAR(BC75)+1,1,1),DATE(YEAR(BC75),MONTH(BC75)+1,1))</f>
        <v>45931</v>
      </c>
      <c r="BM70" s="1702"/>
      <c r="BN70" s="1702"/>
      <c r="BO70" s="1703" t="str">
        <f>IF(BJ70&gt;=43586,"令和"&amp;IF(YEAR(BJ70)-2018=1,"元",YEAR(BJ70)-2018),"平成"&amp;(YEAR(BJ70)-1988))</f>
        <v>令和7</v>
      </c>
      <c r="BP70" s="1703"/>
    </row>
    <row r="71" spans="2:68" ht="12.6" customHeight="1">
      <c r="B71" s="93" t="s">
        <v>218</v>
      </c>
      <c r="C71" s="75" t="s">
        <v>171</v>
      </c>
      <c r="D71" s="75" t="s">
        <v>172</v>
      </c>
      <c r="E71" s="75" t="s">
        <v>173</v>
      </c>
      <c r="F71" s="75" t="s">
        <v>174</v>
      </c>
      <c r="G71" s="75" t="s">
        <v>175</v>
      </c>
      <c r="H71" s="94" t="s">
        <v>176</v>
      </c>
      <c r="J71" s="1704"/>
      <c r="K71" s="1704"/>
      <c r="L71" s="1704"/>
      <c r="M71" s="1704"/>
      <c r="N71" s="1704"/>
      <c r="P71" s="93" t="s">
        <v>218</v>
      </c>
      <c r="Q71" s="75" t="s">
        <v>171</v>
      </c>
      <c r="R71" s="75" t="s">
        <v>172</v>
      </c>
      <c r="S71" s="75" t="s">
        <v>173</v>
      </c>
      <c r="T71" s="75" t="s">
        <v>174</v>
      </c>
      <c r="U71" s="75" t="s">
        <v>175</v>
      </c>
      <c r="V71" s="94" t="s">
        <v>176</v>
      </c>
      <c r="Y71" s="93" t="s">
        <v>218</v>
      </c>
      <c r="Z71" s="75" t="s">
        <v>171</v>
      </c>
      <c r="AA71" s="75" t="s">
        <v>172</v>
      </c>
      <c r="AB71" s="75" t="s">
        <v>173</v>
      </c>
      <c r="AC71" s="75" t="s">
        <v>174</v>
      </c>
      <c r="AD71" s="75" t="s">
        <v>175</v>
      </c>
      <c r="AE71" s="94" t="s">
        <v>176</v>
      </c>
      <c r="AG71" s="1704"/>
      <c r="AH71" s="1704"/>
      <c r="AI71" s="1704"/>
      <c r="AJ71" s="1704"/>
      <c r="AK71" s="1704"/>
      <c r="AM71" s="93" t="s">
        <v>218</v>
      </c>
      <c r="AN71" s="75" t="s">
        <v>171</v>
      </c>
      <c r="AO71" s="75" t="s">
        <v>172</v>
      </c>
      <c r="AP71" s="75" t="s">
        <v>173</v>
      </c>
      <c r="AQ71" s="75" t="s">
        <v>174</v>
      </c>
      <c r="AR71" s="75" t="s">
        <v>175</v>
      </c>
      <c r="AS71" s="94" t="s">
        <v>176</v>
      </c>
      <c r="AV71" s="93" t="s">
        <v>218</v>
      </c>
      <c r="AW71" s="75" t="s">
        <v>171</v>
      </c>
      <c r="AX71" s="75" t="s">
        <v>172</v>
      </c>
      <c r="AY71" s="75" t="s">
        <v>173</v>
      </c>
      <c r="AZ71" s="75" t="s">
        <v>174</v>
      </c>
      <c r="BA71" s="75" t="s">
        <v>175</v>
      </c>
      <c r="BB71" s="94" t="s">
        <v>176</v>
      </c>
      <c r="BD71" s="1704"/>
      <c r="BE71" s="1704"/>
      <c r="BF71" s="1704"/>
      <c r="BG71" s="1704"/>
      <c r="BH71" s="1704"/>
      <c r="BJ71" s="93" t="s">
        <v>218</v>
      </c>
      <c r="BK71" s="75" t="s">
        <v>171</v>
      </c>
      <c r="BL71" s="75" t="s">
        <v>172</v>
      </c>
      <c r="BM71" s="75" t="s">
        <v>173</v>
      </c>
      <c r="BN71" s="75" t="s">
        <v>174</v>
      </c>
      <c r="BO71" s="75" t="s">
        <v>175</v>
      </c>
      <c r="BP71" s="94" t="s">
        <v>176</v>
      </c>
    </row>
    <row r="72" spans="2:68" ht="1.5" customHeight="1">
      <c r="B72" s="51"/>
      <c r="C72" s="51"/>
      <c r="D72" s="51"/>
      <c r="E72" s="51"/>
      <c r="F72" s="51"/>
      <c r="G72" s="51"/>
      <c r="H72" s="52"/>
      <c r="I72" s="7"/>
      <c r="J72" s="1704"/>
      <c r="K72" s="1704"/>
      <c r="L72" s="1704"/>
      <c r="M72" s="1704"/>
      <c r="N72" s="1704"/>
      <c r="O72" s="7"/>
      <c r="P72" s="53"/>
      <c r="Q72" s="51"/>
      <c r="R72" s="51"/>
      <c r="S72" s="51"/>
      <c r="T72" s="51"/>
      <c r="U72" s="51"/>
      <c r="V72" s="51"/>
      <c r="Y72" s="51"/>
      <c r="Z72" s="51"/>
      <c r="AA72" s="51"/>
      <c r="AB72" s="51"/>
      <c r="AC72" s="51"/>
      <c r="AD72" s="51"/>
      <c r="AE72" s="52"/>
      <c r="AF72" s="7"/>
      <c r="AG72" s="1704"/>
      <c r="AH72" s="1704"/>
      <c r="AI72" s="1704"/>
      <c r="AJ72" s="1704"/>
      <c r="AK72" s="1704"/>
      <c r="AL72" s="7"/>
      <c r="AM72" s="53"/>
      <c r="AN72" s="51"/>
      <c r="AO72" s="51"/>
      <c r="AP72" s="51"/>
      <c r="AQ72" s="51"/>
      <c r="AR72" s="51"/>
      <c r="AS72" s="51"/>
      <c r="AV72" s="51"/>
      <c r="AW72" s="51"/>
      <c r="AX72" s="51"/>
      <c r="AY72" s="51"/>
      <c r="AZ72" s="51"/>
      <c r="BA72" s="51"/>
      <c r="BB72" s="52"/>
      <c r="BC72" s="7"/>
      <c r="BD72" s="1704"/>
      <c r="BE72" s="1704"/>
      <c r="BF72" s="1704"/>
      <c r="BG72" s="1704"/>
      <c r="BH72" s="1704"/>
      <c r="BI72" s="7"/>
      <c r="BJ72" s="53"/>
      <c r="BK72" s="51"/>
      <c r="BL72" s="51"/>
      <c r="BM72" s="51"/>
      <c r="BN72" s="51"/>
      <c r="BO72" s="51"/>
      <c r="BP72" s="51"/>
    </row>
    <row r="73" spans="2:68" ht="17.45" customHeight="1">
      <c r="B73" s="74">
        <f>IF(WEEKDAY(D70)=1,D70,"")</f>
        <v>45809</v>
      </c>
      <c r="C73" s="71">
        <f>IF(B73="",IF(WEEKDAY(D70)=2,D70,""),B73+1)</f>
        <v>45810</v>
      </c>
      <c r="D73" s="71">
        <f>IF(C73="",IF(WEEKDAY(D70)=3,D70,""),C73+1)</f>
        <v>45811</v>
      </c>
      <c r="E73" s="71">
        <f>IF(D73="",IF(WEEKDAY(D70)=4,D70,""),D73+1)</f>
        <v>45812</v>
      </c>
      <c r="F73" s="71">
        <f>IF(E73="",IF(WEEKDAY(D70)=5,D70,""),E73+1)</f>
        <v>45813</v>
      </c>
      <c r="G73" s="71">
        <f>IF(F73="",IF(WEEKDAY(D70)=6,D70,""),F73+1)</f>
        <v>45814</v>
      </c>
      <c r="H73" s="64">
        <f>IF(G73="",D70,G73+1)</f>
        <v>45815</v>
      </c>
      <c r="I73" s="7"/>
      <c r="J73" s="1704"/>
      <c r="K73" s="1704"/>
      <c r="L73" s="1704"/>
      <c r="M73" s="1704"/>
      <c r="N73" s="1704"/>
      <c r="O73" s="7"/>
      <c r="P73" s="73" t="str">
        <f>IF(WEEKDAY(R70)=1,R70,"")</f>
        <v/>
      </c>
      <c r="Q73" s="71" t="str">
        <f>IF(P73="",IF(WEEKDAY(R70)=2,R70,""),P73+1)</f>
        <v/>
      </c>
      <c r="R73" s="71" t="str">
        <f>IF(Q73="",IF(WEEKDAY(R70)=3,R70,""),Q73+1)</f>
        <v/>
      </c>
      <c r="S73" s="71" t="str">
        <f>IF(R73="",IF(WEEKDAY(R70)=4,R70,""),R73+1)</f>
        <v/>
      </c>
      <c r="T73" s="71" t="str">
        <f>IF(S73="",IF(WEEKDAY(R70)=5,R70,""),S73+1)</f>
        <v/>
      </c>
      <c r="U73" s="71">
        <f>IF(T73="",IF(WEEKDAY(R70)=6,R70,""),T73+1)</f>
        <v>45870</v>
      </c>
      <c r="V73" s="72">
        <f>IF(U73="",R70,U73+1)</f>
        <v>45871</v>
      </c>
      <c r="Y73" s="74" t="str">
        <f>IF(WEEKDAY(AA70)=1,AA70,"")</f>
        <v/>
      </c>
      <c r="Z73" s="71" t="str">
        <f>IF(Y73="",IF(WEEKDAY(AA70)=2,AA70,""),Y73+1)</f>
        <v/>
      </c>
      <c r="AA73" s="71">
        <f>IF(Z73="",IF(WEEKDAY(AA70)=3,AA70,""),Z73+1)</f>
        <v>45839</v>
      </c>
      <c r="AB73" s="71">
        <f>IF(AA73="",IF(WEEKDAY(AA70)=4,AA70,""),AA73+1)</f>
        <v>45840</v>
      </c>
      <c r="AC73" s="71">
        <f>IF(AB73="",IF(WEEKDAY(AA70)=5,AA70,""),AB73+1)</f>
        <v>45841</v>
      </c>
      <c r="AD73" s="71">
        <f>IF(AC73="",IF(WEEKDAY(AA70)=6,AA70,""),AC73+1)</f>
        <v>45842</v>
      </c>
      <c r="AE73" s="64">
        <f>IF(AD73="",AA70,AD73+1)</f>
        <v>45843</v>
      </c>
      <c r="AF73" s="7"/>
      <c r="AG73" s="1704"/>
      <c r="AH73" s="1704"/>
      <c r="AI73" s="1704"/>
      <c r="AJ73" s="1704"/>
      <c r="AK73" s="1704"/>
      <c r="AL73" s="7"/>
      <c r="AM73" s="73" t="str">
        <f>IF(WEEKDAY(AO70)=1,AO70,"")</f>
        <v/>
      </c>
      <c r="AN73" s="71">
        <f>IF(AM73="",IF(WEEKDAY(AO70)=2,AO70,""),AM73+1)</f>
        <v>45901</v>
      </c>
      <c r="AO73" s="71">
        <f>IF(AN73="",IF(WEEKDAY(AO70)=3,AO70,""),AN73+1)</f>
        <v>45902</v>
      </c>
      <c r="AP73" s="71">
        <f>IF(AO73="",IF(WEEKDAY(AO70)=4,AO70,""),AO73+1)</f>
        <v>45903</v>
      </c>
      <c r="AQ73" s="71">
        <f>IF(AP73="",IF(WEEKDAY(AO70)=5,AO70,""),AP73+1)</f>
        <v>45904</v>
      </c>
      <c r="AR73" s="71">
        <f>IF(AQ73="",IF(WEEKDAY(AO70)=6,AO70,""),AQ73+1)</f>
        <v>45905</v>
      </c>
      <c r="AS73" s="72">
        <f>IF(AR73="",AO70,AR73+1)</f>
        <v>45906</v>
      </c>
      <c r="AV73" s="74" t="str">
        <f>IF(WEEKDAY(AX70)=1,AX70,"")</f>
        <v/>
      </c>
      <c r="AW73" s="71" t="str">
        <f>IF(AV73="",IF(WEEKDAY(AX70)=2,AX70,""),AV73+1)</f>
        <v/>
      </c>
      <c r="AX73" s="71" t="str">
        <f>IF(AW73="",IF(WEEKDAY(AX70)=3,AX70,""),AW73+1)</f>
        <v/>
      </c>
      <c r="AY73" s="71" t="str">
        <f>IF(AX73="",IF(WEEKDAY(AX70)=4,AX70,""),AX73+1)</f>
        <v/>
      </c>
      <c r="AZ73" s="71" t="str">
        <f>IF(AY73="",IF(WEEKDAY(AX70)=5,AX70,""),AY73+1)</f>
        <v/>
      </c>
      <c r="BA73" s="71">
        <f>IF(AZ73="",IF(WEEKDAY(AX70)=6,AX70,""),AZ73+1)</f>
        <v>45870</v>
      </c>
      <c r="BB73" s="64">
        <f>IF(BA73="",AX70,BA73+1)</f>
        <v>45871</v>
      </c>
      <c r="BC73" s="7"/>
      <c r="BD73" s="1704"/>
      <c r="BE73" s="1704"/>
      <c r="BF73" s="1704"/>
      <c r="BG73" s="1704"/>
      <c r="BH73" s="1704"/>
      <c r="BI73" s="7"/>
      <c r="BJ73" s="73" t="str">
        <f>IF(WEEKDAY(BL70)=1,BL70,"")</f>
        <v/>
      </c>
      <c r="BK73" s="71" t="str">
        <f>IF(BJ73="",IF(WEEKDAY(BL70)=2,BL70,""),BJ73+1)</f>
        <v/>
      </c>
      <c r="BL73" s="71" t="str">
        <f>IF(BK73="",IF(WEEKDAY(BL70)=3,BL70,""),BK73+1)</f>
        <v/>
      </c>
      <c r="BM73" s="71">
        <f>IF(BL73="",IF(WEEKDAY(BL70)=4,BL70,""),BL73+1)</f>
        <v>45931</v>
      </c>
      <c r="BN73" s="71">
        <f>IF(BM73="",IF(WEEKDAY(BL70)=5,BL70,""),BM73+1)</f>
        <v>45932</v>
      </c>
      <c r="BO73" s="71">
        <f>IF(BN73="",IF(WEEKDAY(BL70)=6,BL70,""),BN73+1)</f>
        <v>45933</v>
      </c>
      <c r="BP73" s="72">
        <f>IF(BO73="",BL70,BO73+1)</f>
        <v>45934</v>
      </c>
    </row>
    <row r="74" spans="2:68" ht="17.45" customHeight="1">
      <c r="B74" s="74">
        <f>H73+1</f>
        <v>45816</v>
      </c>
      <c r="C74" s="71">
        <f t="shared" ref="C74:H76" si="12">B74+1</f>
        <v>45817</v>
      </c>
      <c r="D74" s="71">
        <f t="shared" si="12"/>
        <v>45818</v>
      </c>
      <c r="E74" s="71">
        <f t="shared" si="12"/>
        <v>45819</v>
      </c>
      <c r="F74" s="71">
        <f t="shared" si="12"/>
        <v>45820</v>
      </c>
      <c r="G74" s="71">
        <f t="shared" si="12"/>
        <v>45821</v>
      </c>
      <c r="H74" s="64">
        <f t="shared" si="12"/>
        <v>45822</v>
      </c>
      <c r="I74" s="7"/>
      <c r="J74" s="1704"/>
      <c r="K74" s="1704"/>
      <c r="L74" s="1704"/>
      <c r="M74" s="1704"/>
      <c r="N74" s="1704"/>
      <c r="O74" s="7"/>
      <c r="P74" s="73">
        <f>V73+1</f>
        <v>45872</v>
      </c>
      <c r="Q74" s="71">
        <f t="shared" ref="Q74:V76" si="13">P74+1</f>
        <v>45873</v>
      </c>
      <c r="R74" s="71">
        <f t="shared" si="13"/>
        <v>45874</v>
      </c>
      <c r="S74" s="71">
        <f t="shared" si="13"/>
        <v>45875</v>
      </c>
      <c r="T74" s="71">
        <f t="shared" si="13"/>
        <v>45876</v>
      </c>
      <c r="U74" s="71">
        <f t="shared" si="13"/>
        <v>45877</v>
      </c>
      <c r="V74" s="72">
        <f t="shared" si="13"/>
        <v>45878</v>
      </c>
      <c r="Y74" s="74">
        <f>AE73+1</f>
        <v>45844</v>
      </c>
      <c r="Z74" s="71">
        <f t="shared" ref="Z74:AE76" si="14">Y74+1</f>
        <v>45845</v>
      </c>
      <c r="AA74" s="71">
        <f t="shared" si="14"/>
        <v>45846</v>
      </c>
      <c r="AB74" s="71">
        <f t="shared" si="14"/>
        <v>45847</v>
      </c>
      <c r="AC74" s="71">
        <f t="shared" si="14"/>
        <v>45848</v>
      </c>
      <c r="AD74" s="71">
        <f t="shared" si="14"/>
        <v>45849</v>
      </c>
      <c r="AE74" s="64">
        <f t="shared" si="14"/>
        <v>45850</v>
      </c>
      <c r="AF74" s="7"/>
      <c r="AG74" s="1704"/>
      <c r="AH74" s="1704"/>
      <c r="AI74" s="1704"/>
      <c r="AJ74" s="1704"/>
      <c r="AK74" s="1704"/>
      <c r="AL74" s="7"/>
      <c r="AM74" s="73">
        <f>AS73+1</f>
        <v>45907</v>
      </c>
      <c r="AN74" s="71">
        <f t="shared" ref="AN74:AS76" si="15">AM74+1</f>
        <v>45908</v>
      </c>
      <c r="AO74" s="71">
        <f t="shared" si="15"/>
        <v>45909</v>
      </c>
      <c r="AP74" s="71">
        <f t="shared" si="15"/>
        <v>45910</v>
      </c>
      <c r="AQ74" s="71">
        <f t="shared" si="15"/>
        <v>45911</v>
      </c>
      <c r="AR74" s="71">
        <f t="shared" si="15"/>
        <v>45912</v>
      </c>
      <c r="AS74" s="72">
        <f t="shared" si="15"/>
        <v>45913</v>
      </c>
      <c r="AV74" s="74">
        <f>BB73+1</f>
        <v>45872</v>
      </c>
      <c r="AW74" s="71">
        <f t="shared" ref="AW74:BB76" si="16">AV74+1</f>
        <v>45873</v>
      </c>
      <c r="AX74" s="71">
        <f t="shared" si="16"/>
        <v>45874</v>
      </c>
      <c r="AY74" s="71">
        <f t="shared" si="16"/>
        <v>45875</v>
      </c>
      <c r="AZ74" s="71">
        <f t="shared" si="16"/>
        <v>45876</v>
      </c>
      <c r="BA74" s="71">
        <f t="shared" si="16"/>
        <v>45877</v>
      </c>
      <c r="BB74" s="64">
        <f t="shared" si="16"/>
        <v>45878</v>
      </c>
      <c r="BC74" s="7"/>
      <c r="BD74" s="1704"/>
      <c r="BE74" s="1704"/>
      <c r="BF74" s="1704"/>
      <c r="BG74" s="1704"/>
      <c r="BH74" s="1704"/>
      <c r="BI74" s="7"/>
      <c r="BJ74" s="73">
        <f>BP73+1</f>
        <v>45935</v>
      </c>
      <c r="BK74" s="71">
        <f t="shared" ref="BK74:BP76" si="17">BJ74+1</f>
        <v>45936</v>
      </c>
      <c r="BL74" s="71">
        <f t="shared" si="17"/>
        <v>45937</v>
      </c>
      <c r="BM74" s="71">
        <f t="shared" si="17"/>
        <v>45938</v>
      </c>
      <c r="BN74" s="71">
        <f t="shared" si="17"/>
        <v>45939</v>
      </c>
      <c r="BO74" s="71">
        <f t="shared" si="17"/>
        <v>45940</v>
      </c>
      <c r="BP74" s="72">
        <f t="shared" si="17"/>
        <v>45941</v>
      </c>
    </row>
    <row r="75" spans="2:68" ht="17.45" customHeight="1">
      <c r="B75" s="74">
        <f>H74+1</f>
        <v>45823</v>
      </c>
      <c r="C75" s="71">
        <f t="shared" si="12"/>
        <v>45824</v>
      </c>
      <c r="D75" s="71">
        <f t="shared" si="12"/>
        <v>45825</v>
      </c>
      <c r="E75" s="71">
        <f t="shared" si="12"/>
        <v>45826</v>
      </c>
      <c r="F75" s="71">
        <f t="shared" si="12"/>
        <v>45827</v>
      </c>
      <c r="G75" s="71">
        <f t="shared" si="12"/>
        <v>45828</v>
      </c>
      <c r="H75" s="64">
        <f t="shared" si="12"/>
        <v>45829</v>
      </c>
      <c r="I75" s="1715">
        <f>DATE(YEAR(BC41+31),MONTH(BC41+31),1)</f>
        <v>45839</v>
      </c>
      <c r="J75" s="1716"/>
      <c r="K75" s="1705" t="str">
        <f>CHOOSE(MONTH(J70),"JANUARY","FEBRUARY","MARCH","APRIL","MAY","JUNE","JULY","AUGUST","SEPTEMBER","OCTOBER","NOVEMBER","DECEMBER")</f>
        <v>JULY</v>
      </c>
      <c r="L75" s="1705"/>
      <c r="M75" s="1705"/>
      <c r="N75" s="1706" t="str">
        <f>IF(I75&gt;=43586,"令和"&amp;IF(YEAR(I75)-2018=1,"元",YEAR(I75)-2018),"平成"&amp;(YEAR(I75)-1988))</f>
        <v>令和7</v>
      </c>
      <c r="O75" s="1707"/>
      <c r="P75" s="73">
        <f>V74+1</f>
        <v>45879</v>
      </c>
      <c r="Q75" s="71">
        <f t="shared" si="13"/>
        <v>45880</v>
      </c>
      <c r="R75" s="71">
        <f t="shared" si="13"/>
        <v>45881</v>
      </c>
      <c r="S75" s="71">
        <f t="shared" si="13"/>
        <v>45882</v>
      </c>
      <c r="T75" s="71">
        <f t="shared" si="13"/>
        <v>45883</v>
      </c>
      <c r="U75" s="71">
        <f t="shared" si="13"/>
        <v>45884</v>
      </c>
      <c r="V75" s="72">
        <f t="shared" si="13"/>
        <v>45885</v>
      </c>
      <c r="Y75" s="74">
        <f>AE74+1</f>
        <v>45851</v>
      </c>
      <c r="Z75" s="71">
        <f t="shared" si="14"/>
        <v>45852</v>
      </c>
      <c r="AA75" s="71">
        <f t="shared" si="14"/>
        <v>45853</v>
      </c>
      <c r="AB75" s="71">
        <f t="shared" si="14"/>
        <v>45854</v>
      </c>
      <c r="AC75" s="71">
        <f t="shared" si="14"/>
        <v>45855</v>
      </c>
      <c r="AD75" s="71">
        <f t="shared" si="14"/>
        <v>45856</v>
      </c>
      <c r="AE75" s="64">
        <f t="shared" si="14"/>
        <v>45857</v>
      </c>
      <c r="AF75" s="1715">
        <f>DATE(YEAR(I75+31),MONTH(I75+31),1)</f>
        <v>45870</v>
      </c>
      <c r="AG75" s="1716"/>
      <c r="AH75" s="1705" t="str">
        <f>CHOOSE(MONTH(AG70),"JANUARY","FEBRUARY","MARCH","APRIL","MAY","JUNE","JULY","AUGUST","SEPTEMBER","OCTOBER","NOVEMBER","DECEMBER")</f>
        <v>AUGUST</v>
      </c>
      <c r="AI75" s="1705"/>
      <c r="AJ75" s="1705"/>
      <c r="AK75" s="1706" t="str">
        <f>IF(AF75&gt;=43586,"令和"&amp;IF(YEAR(AF75)-2018=1,"元",YEAR(AF75)-2018),"平成"&amp;(YEAR(AF75)-1988))</f>
        <v>令和7</v>
      </c>
      <c r="AL75" s="1707"/>
      <c r="AM75" s="73">
        <f>AS74+1</f>
        <v>45914</v>
      </c>
      <c r="AN75" s="71">
        <f t="shared" si="15"/>
        <v>45915</v>
      </c>
      <c r="AO75" s="71">
        <f t="shared" si="15"/>
        <v>45916</v>
      </c>
      <c r="AP75" s="71">
        <f t="shared" si="15"/>
        <v>45917</v>
      </c>
      <c r="AQ75" s="71">
        <f t="shared" si="15"/>
        <v>45918</v>
      </c>
      <c r="AR75" s="71">
        <f t="shared" si="15"/>
        <v>45919</v>
      </c>
      <c r="AS75" s="72">
        <f t="shared" si="15"/>
        <v>45920</v>
      </c>
      <c r="AV75" s="74">
        <f>BB74+1</f>
        <v>45879</v>
      </c>
      <c r="AW75" s="71">
        <f t="shared" si="16"/>
        <v>45880</v>
      </c>
      <c r="AX75" s="71">
        <f t="shared" si="16"/>
        <v>45881</v>
      </c>
      <c r="AY75" s="71">
        <f t="shared" si="16"/>
        <v>45882</v>
      </c>
      <c r="AZ75" s="71">
        <f t="shared" si="16"/>
        <v>45883</v>
      </c>
      <c r="BA75" s="71">
        <f t="shared" si="16"/>
        <v>45884</v>
      </c>
      <c r="BB75" s="64">
        <f t="shared" si="16"/>
        <v>45885</v>
      </c>
      <c r="BC75" s="1715">
        <f>DATE(YEAR(AF75+31),MONTH(AF75+31),1)</f>
        <v>45901</v>
      </c>
      <c r="BD75" s="1716"/>
      <c r="BE75" s="1705" t="str">
        <f>CHOOSE(MONTH(BD70),"JANUARY","FEBRUARY","MARCH","APRIL","MAY","JUNE","JULY","AUGUST","SEPTEMBER","OCTOBER","NOVEMBER","DECEMBER")</f>
        <v>SEPTEMBER</v>
      </c>
      <c r="BF75" s="1705"/>
      <c r="BG75" s="1705"/>
      <c r="BH75" s="1706" t="str">
        <f>IF(BC75&gt;=43586,"令和"&amp;IF(YEAR(BC75)-2018=1,"元",YEAR(BC75)-2018),"平成"&amp;(YEAR(BC75)-1988))</f>
        <v>令和7</v>
      </c>
      <c r="BI75" s="1707"/>
      <c r="BJ75" s="73">
        <f>BP74+1</f>
        <v>45942</v>
      </c>
      <c r="BK75" s="71">
        <f t="shared" si="17"/>
        <v>45943</v>
      </c>
      <c r="BL75" s="71">
        <f t="shared" si="17"/>
        <v>45944</v>
      </c>
      <c r="BM75" s="71">
        <f t="shared" si="17"/>
        <v>45945</v>
      </c>
      <c r="BN75" s="71">
        <f t="shared" si="17"/>
        <v>45946</v>
      </c>
      <c r="BO75" s="71">
        <f t="shared" si="17"/>
        <v>45947</v>
      </c>
      <c r="BP75" s="72">
        <f t="shared" si="17"/>
        <v>45948</v>
      </c>
    </row>
    <row r="76" spans="2:68" ht="17.45" customHeight="1">
      <c r="B76" s="65">
        <f>H75+1</f>
        <v>45830</v>
      </c>
      <c r="C76" s="71">
        <f t="shared" si="12"/>
        <v>45831</v>
      </c>
      <c r="D76" s="71">
        <f t="shared" si="12"/>
        <v>45832</v>
      </c>
      <c r="E76" s="71">
        <f t="shared" si="12"/>
        <v>45833</v>
      </c>
      <c r="F76" s="71">
        <f t="shared" si="12"/>
        <v>45834</v>
      </c>
      <c r="G76" s="71">
        <f t="shared" si="12"/>
        <v>45835</v>
      </c>
      <c r="H76" s="64">
        <f t="shared" si="12"/>
        <v>45836</v>
      </c>
      <c r="I76" s="1708" t="s">
        <v>254</v>
      </c>
      <c r="J76" s="1195"/>
      <c r="K76" s="1709" t="str">
        <f>VLOOKUP(J70,祝節名,2,FALSE)</f>
        <v>21 海の日
小暑7、大暑22</v>
      </c>
      <c r="L76" s="1709"/>
      <c r="M76" s="1709"/>
      <c r="N76" s="1709"/>
      <c r="O76" s="1710"/>
      <c r="P76" s="66">
        <f>V75+1</f>
        <v>45886</v>
      </c>
      <c r="Q76" s="71">
        <f t="shared" si="13"/>
        <v>45887</v>
      </c>
      <c r="R76" s="71">
        <f t="shared" si="13"/>
        <v>45888</v>
      </c>
      <c r="S76" s="71">
        <f t="shared" si="13"/>
        <v>45889</v>
      </c>
      <c r="T76" s="71">
        <f t="shared" si="13"/>
        <v>45890</v>
      </c>
      <c r="U76" s="71">
        <f t="shared" si="13"/>
        <v>45891</v>
      </c>
      <c r="V76" s="72">
        <f t="shared" si="13"/>
        <v>45892</v>
      </c>
      <c r="Y76" s="65">
        <f>AE75+1</f>
        <v>45858</v>
      </c>
      <c r="Z76" s="71">
        <f t="shared" si="14"/>
        <v>45859</v>
      </c>
      <c r="AA76" s="71">
        <f t="shared" si="14"/>
        <v>45860</v>
      </c>
      <c r="AB76" s="71">
        <f t="shared" si="14"/>
        <v>45861</v>
      </c>
      <c r="AC76" s="71">
        <f t="shared" si="14"/>
        <v>45862</v>
      </c>
      <c r="AD76" s="71">
        <f t="shared" si="14"/>
        <v>45863</v>
      </c>
      <c r="AE76" s="64">
        <f t="shared" si="14"/>
        <v>45864</v>
      </c>
      <c r="AF76" s="1708" t="s">
        <v>254</v>
      </c>
      <c r="AG76" s="1195"/>
      <c r="AH76" s="1709" t="str">
        <f>VLOOKUP(AG70,祝節名,2,FALSE)</f>
        <v>11 山の日
立秋7、処暑23</v>
      </c>
      <c r="AI76" s="1709"/>
      <c r="AJ76" s="1709"/>
      <c r="AK76" s="1709"/>
      <c r="AL76" s="1710"/>
      <c r="AM76" s="66">
        <f>AS75+1</f>
        <v>45921</v>
      </c>
      <c r="AN76" s="71">
        <f t="shared" si="15"/>
        <v>45922</v>
      </c>
      <c r="AO76" s="71">
        <f t="shared" si="15"/>
        <v>45923</v>
      </c>
      <c r="AP76" s="71">
        <f t="shared" si="15"/>
        <v>45924</v>
      </c>
      <c r="AQ76" s="71">
        <f t="shared" si="15"/>
        <v>45925</v>
      </c>
      <c r="AR76" s="71">
        <f t="shared" si="15"/>
        <v>45926</v>
      </c>
      <c r="AS76" s="72">
        <f t="shared" si="15"/>
        <v>45927</v>
      </c>
      <c r="AV76" s="65">
        <f>BB75+1</f>
        <v>45886</v>
      </c>
      <c r="AW76" s="71">
        <f t="shared" si="16"/>
        <v>45887</v>
      </c>
      <c r="AX76" s="71">
        <f t="shared" si="16"/>
        <v>45888</v>
      </c>
      <c r="AY76" s="71">
        <f t="shared" si="16"/>
        <v>45889</v>
      </c>
      <c r="AZ76" s="71">
        <f t="shared" si="16"/>
        <v>45890</v>
      </c>
      <c r="BA76" s="71">
        <f t="shared" si="16"/>
        <v>45891</v>
      </c>
      <c r="BB76" s="64">
        <f t="shared" si="16"/>
        <v>45892</v>
      </c>
      <c r="BC76" s="1708" t="s">
        <v>254</v>
      </c>
      <c r="BD76" s="1195"/>
      <c r="BE76" s="1709" t="str">
        <f>VLOOKUP(BD70,祝節名,2,FALSE)</f>
        <v>15 敬老の日、23 秋分の日
白露7、秋分23</v>
      </c>
      <c r="BF76" s="1709"/>
      <c r="BG76" s="1709"/>
      <c r="BH76" s="1709"/>
      <c r="BI76" s="1710"/>
      <c r="BJ76" s="66">
        <f>BP75+1</f>
        <v>45949</v>
      </c>
      <c r="BK76" s="71">
        <f t="shared" si="17"/>
        <v>45950</v>
      </c>
      <c r="BL76" s="71">
        <f t="shared" si="17"/>
        <v>45951</v>
      </c>
      <c r="BM76" s="71">
        <f t="shared" si="17"/>
        <v>45952</v>
      </c>
      <c r="BN76" s="71">
        <f t="shared" si="17"/>
        <v>45953</v>
      </c>
      <c r="BO76" s="71">
        <f t="shared" si="17"/>
        <v>45954</v>
      </c>
      <c r="BP76" s="72">
        <f t="shared" si="17"/>
        <v>45955</v>
      </c>
    </row>
    <row r="77" spans="2:68" ht="9" customHeight="1">
      <c r="B77" s="1713">
        <f>IF(DAY(H76)+1&gt;IF(MONTH(D70)=12,31,DATE(YEAR(D70),MONTH(D70)+1,1)-D70),"",H76+1)</f>
        <v>45837</v>
      </c>
      <c r="C77" s="1711">
        <f>IF(B77="","",IF(DAY(B77)+1&gt;IF(MONTH(D70)=12,31,DATE(YEAR(D70),MONTH(D70)+1,1)-D70),"",B77+1))</f>
        <v>45838</v>
      </c>
      <c r="D77" s="1711" t="str">
        <f>IF(C77="","",IF(DAY(C77)+1&gt;IF(MONTH(D70)=12,31,DATE(YEAR(D70),MONTH(D70)+1,1)-D70),"",C77+1))</f>
        <v/>
      </c>
      <c r="E77" s="1711" t="str">
        <f>IF(D77="","",IF(DAY(D77)+1&gt;IF(MONTH(D70)=12,31,DATE(YEAR(D70),MONTH(D70)+1,1)-D70),"",D77+1))</f>
        <v/>
      </c>
      <c r="F77" s="1711" t="str">
        <f>IF(E77="","",IF(DAY(E77)+1&gt;IF(MONTH(D70)=12,31,DATE(YEAR(D70),MONTH(D70)+1,1)-D70),"",E77+1))</f>
        <v/>
      </c>
      <c r="G77" s="1711" t="str">
        <f>IF(F77="","",IF(DAY(F77)+1&gt;IF(MONTH(D70)=12,31,DATE(YEAR(D70),MONTH(D70)+1,1)-D70),"",F77+1))</f>
        <v/>
      </c>
      <c r="H77" s="1712" t="str">
        <f>IF(G77="","",IF(DAY(G77)+1&gt;IF(MONTH(D70)=12,31,DATE(YEAR(D70),MONTH(D70)+1,1)-D70),"",G77+1))</f>
        <v/>
      </c>
      <c r="I77" s="1195"/>
      <c r="J77" s="1195"/>
      <c r="K77" s="1709"/>
      <c r="L77" s="1709"/>
      <c r="M77" s="1709"/>
      <c r="N77" s="1709"/>
      <c r="O77" s="1710"/>
      <c r="P77" s="1714">
        <f>IF(DAY(V76)+1&gt;IF(MONTH(R70)=12,31,DATE(YEAR(R70),MONTH(R70)+1,1)-R70),"",V76+1)</f>
        <v>45893</v>
      </c>
      <c r="Q77" s="1711">
        <f>IF(P77="","",IF(DAY(P77)+1&gt;IF(MONTH(R70)=12,31,DATE(YEAR(R70),MONTH(R70)+1,1)-R70),"",P77+1))</f>
        <v>45894</v>
      </c>
      <c r="R77" s="1711">
        <f>IF(Q77="","",IF(DAY(Q77)+1&gt;IF(MONTH(R70)=12,31,DATE(YEAR(R70),MONTH(R70)+1,1)-R70),"",Q77+1))</f>
        <v>45895</v>
      </c>
      <c r="S77" s="1711">
        <f>IF(R77="","",IF(DAY(R77)+1&gt;IF(MONTH(R70)=12,31,DATE(YEAR(R70),MONTH(R70)+1,1)-R70),"",R77+1))</f>
        <v>45896</v>
      </c>
      <c r="T77" s="1711">
        <f>IF(S77="","",IF(DAY(S77)+1&gt;IF(MONTH(R70)=12,31,DATE(YEAR(R70),MONTH(R70)+1,1)-R70),"",S77+1))</f>
        <v>45897</v>
      </c>
      <c r="U77" s="1711">
        <f>IF(T77="","",IF(DAY(T77)+1&gt;IF(MONTH(R70)=12,31,DATE(YEAR(R70),MONTH(R70)+1,1)-R70),"",T77+1))</f>
        <v>45898</v>
      </c>
      <c r="V77" s="1712">
        <f>IF(U77="","",IF(DAY(U77)+1&gt;IF(MONTH(R70)=12,31,DATE(YEAR(R70),MONTH(R70)+1,1)-R70),"",U77+1))</f>
        <v>45899</v>
      </c>
      <c r="Y77" s="1713">
        <f>IF(DAY(AE76)+1&gt;IF(MONTH(AA70)=12,31,DATE(YEAR(AA70),MONTH(AA70)+1,1)-AA70),"",AE76+1)</f>
        <v>45865</v>
      </c>
      <c r="Z77" s="1711">
        <f>IF(Y77="","",IF(DAY(Y77)+1&gt;IF(MONTH(AA70)=12,31,DATE(YEAR(AA70),MONTH(AA70)+1,1)-AA70),"",Y77+1))</f>
        <v>45866</v>
      </c>
      <c r="AA77" s="1711">
        <f>IF(Z77="","",IF(DAY(Z77)+1&gt;IF(MONTH(AA70)=12,31,DATE(YEAR(AA70),MONTH(AA70)+1,1)-AA70),"",Z77+1))</f>
        <v>45867</v>
      </c>
      <c r="AB77" s="1711">
        <f>IF(AA77="","",IF(DAY(AA77)+1&gt;IF(MONTH(AA70)=12,31,DATE(YEAR(AA70),MONTH(AA70)+1,1)-AA70),"",AA77+1))</f>
        <v>45868</v>
      </c>
      <c r="AC77" s="1711">
        <f>IF(AB77="","",IF(DAY(AB77)+1&gt;IF(MONTH(AA70)=12,31,DATE(YEAR(AA70),MONTH(AA70)+1,1)-AA70),"",AB77+1))</f>
        <v>45869</v>
      </c>
      <c r="AD77" s="1711" t="str">
        <f>IF(AC77="","",IF(DAY(AC77)+1&gt;IF(MONTH(AA70)=12,31,DATE(YEAR(AA70),MONTH(AA70)+1,1)-AA70),"",AC77+1))</f>
        <v/>
      </c>
      <c r="AE77" s="1712" t="str">
        <f>IF(AD77="","",IF(DAY(AD77)+1&gt;IF(MONTH(AA70)=12,31,DATE(YEAR(AA70),MONTH(AA70)+1,1)-AA70),"",AD77+1))</f>
        <v/>
      </c>
      <c r="AF77" s="1195"/>
      <c r="AG77" s="1195"/>
      <c r="AH77" s="1709"/>
      <c r="AI77" s="1709"/>
      <c r="AJ77" s="1709"/>
      <c r="AK77" s="1709"/>
      <c r="AL77" s="1710"/>
      <c r="AM77" s="1714">
        <f>IF(DAY(AS76)+1&gt;IF(MONTH(AO70)=12,31,DATE(YEAR(AO70),MONTH(AO70)+1,1)-AO70),"",AS76+1)</f>
        <v>45928</v>
      </c>
      <c r="AN77" s="1711">
        <f>IF(AM77="","",IF(DAY(AM77)+1&gt;IF(MONTH(AO70)=12,31,DATE(YEAR(AO70),MONTH(AO70)+1,1)-AO70),"",AM77+1))</f>
        <v>45929</v>
      </c>
      <c r="AO77" s="1711">
        <f>IF(AN77="","",IF(DAY(AN77)+1&gt;IF(MONTH(AO70)=12,31,DATE(YEAR(AO70),MONTH(AO70)+1,1)-AO70),"",AN77+1))</f>
        <v>45930</v>
      </c>
      <c r="AP77" s="1711" t="str">
        <f>IF(AO77="","",IF(DAY(AO77)+1&gt;IF(MONTH(AO70)=12,31,DATE(YEAR(AO70),MONTH(AO70)+1,1)-AO70),"",AO77+1))</f>
        <v/>
      </c>
      <c r="AQ77" s="1711" t="str">
        <f>IF(AP77="","",IF(DAY(AP77)+1&gt;IF(MONTH(AO70)=12,31,DATE(YEAR(AO70),MONTH(AO70)+1,1)-AO70),"",AP77+1))</f>
        <v/>
      </c>
      <c r="AR77" s="1711" t="str">
        <f>IF(AQ77="","",IF(DAY(AQ77)+1&gt;IF(MONTH(AO70)=12,31,DATE(YEAR(AO70),MONTH(AO70)+1,1)-AO70),"",AQ77+1))</f>
        <v/>
      </c>
      <c r="AS77" s="1712" t="str">
        <f>IF(AR77="","",IF(DAY(AR77)+1&gt;IF(MONTH(AO70)=12,31,DATE(YEAR(AO70),MONTH(AO70)+1,1)-AO70),"",AR77+1))</f>
        <v/>
      </c>
      <c r="AV77" s="1713">
        <f>IF(DAY(BB76)+1&gt;IF(MONTH(AX70)=12,31,DATE(YEAR(AX70),MONTH(AX70)+1,1)-AX70),"",BB76+1)</f>
        <v>45893</v>
      </c>
      <c r="AW77" s="1711">
        <f>IF(AV77="","",IF(DAY(AV77)+1&gt;IF(MONTH(AX70)=12,31,DATE(YEAR(AX70),MONTH(AX70)+1,1)-AX70),"",AV77+1))</f>
        <v>45894</v>
      </c>
      <c r="AX77" s="1711">
        <f>IF(AW77="","",IF(DAY(AW77)+1&gt;IF(MONTH(AX70)=12,31,DATE(YEAR(AX70),MONTH(AX70)+1,1)-AX70),"",AW77+1))</f>
        <v>45895</v>
      </c>
      <c r="AY77" s="1711">
        <f>IF(AX77="","",IF(DAY(AX77)+1&gt;IF(MONTH(AX70)=12,31,DATE(YEAR(AX70),MONTH(AX70)+1,1)-AX70),"",AX77+1))</f>
        <v>45896</v>
      </c>
      <c r="AZ77" s="1711">
        <f>IF(AY77="","",IF(DAY(AY77)+1&gt;IF(MONTH(AX70)=12,31,DATE(YEAR(AX70),MONTH(AX70)+1,1)-AX70),"",AY77+1))</f>
        <v>45897</v>
      </c>
      <c r="BA77" s="1711">
        <f>IF(AZ77="","",IF(DAY(AZ77)+1&gt;IF(MONTH(AX70)=12,31,DATE(YEAR(AX70),MONTH(AX70)+1,1)-AX70),"",AZ77+1))</f>
        <v>45898</v>
      </c>
      <c r="BB77" s="1712">
        <f>IF(BA77="","",IF(DAY(BA77)+1&gt;IF(MONTH(AX70)=12,31,DATE(YEAR(AX70),MONTH(AX70)+1,1)-AX70),"",BA77+1))</f>
        <v>45899</v>
      </c>
      <c r="BC77" s="1195"/>
      <c r="BD77" s="1195"/>
      <c r="BE77" s="1709"/>
      <c r="BF77" s="1709"/>
      <c r="BG77" s="1709"/>
      <c r="BH77" s="1709"/>
      <c r="BI77" s="1710"/>
      <c r="BJ77" s="1714">
        <f>IF(DAY(BP76)+1&gt;IF(MONTH(BL70)=12,31,DATE(YEAR(BL70),MONTH(BL70)+1,1)-BL70),"",BP76+1)</f>
        <v>45956</v>
      </c>
      <c r="BK77" s="1711">
        <f>IF(BJ77="","",IF(DAY(BJ77)+1&gt;IF(MONTH(BL70)=12,31,DATE(YEAR(BL70),MONTH(BL70)+1,1)-BL70),"",BJ77+1))</f>
        <v>45957</v>
      </c>
      <c r="BL77" s="1711">
        <f>IF(BK77="","",IF(DAY(BK77)+1&gt;IF(MONTH(BL70)=12,31,DATE(YEAR(BL70),MONTH(BL70)+1,1)-BL70),"",BK77+1))</f>
        <v>45958</v>
      </c>
      <c r="BM77" s="1711">
        <f>IF(BL77="","",IF(DAY(BL77)+1&gt;IF(MONTH(BL70)=12,31,DATE(YEAR(BL70),MONTH(BL70)+1,1)-BL70),"",BL77+1))</f>
        <v>45959</v>
      </c>
      <c r="BN77" s="1711">
        <f>IF(BM77="","",IF(DAY(BM77)+1&gt;IF(MONTH(BL70)=12,31,DATE(YEAR(BL70),MONTH(BL70)+1,1)-BL70),"",BM77+1))</f>
        <v>45960</v>
      </c>
      <c r="BO77" s="1711">
        <f>IF(BN77="","",IF(DAY(BN77)+1&gt;IF(MONTH(BL70)=12,31,DATE(YEAR(BL70),MONTH(BL70)+1,1)-BL70),"",BN77+1))</f>
        <v>45961</v>
      </c>
      <c r="BP77" s="1712" t="str">
        <f>IF(BO77="","",IF(DAY(BO77)+1&gt;IF(MONTH(BL70)=12,31,DATE(YEAR(BL70),MONTH(BL70)+1,1)-BL70),"",BO77+1))</f>
        <v/>
      </c>
    </row>
    <row r="78" spans="2:68" ht="8.25" customHeight="1">
      <c r="B78" s="1713"/>
      <c r="C78" s="1711"/>
      <c r="D78" s="1711"/>
      <c r="E78" s="1711"/>
      <c r="F78" s="1711"/>
      <c r="G78" s="1711"/>
      <c r="H78" s="1712"/>
      <c r="I78" s="1195" t="s">
        <v>255</v>
      </c>
      <c r="J78" s="1195"/>
      <c r="K78" s="1709" t="str">
        <f>VLOOKUP(J70,記念名,2,FALSE)</f>
        <v>国民安全の日 1
世界人口デー 11</v>
      </c>
      <c r="L78" s="1709"/>
      <c r="M78" s="1709"/>
      <c r="N78" s="1709"/>
      <c r="O78" s="1710"/>
      <c r="P78" s="1714"/>
      <c r="Q78" s="1711"/>
      <c r="R78" s="1711"/>
      <c r="S78" s="1711"/>
      <c r="T78" s="1711"/>
      <c r="U78" s="1711"/>
      <c r="V78" s="1712"/>
      <c r="Y78" s="1713"/>
      <c r="Z78" s="1711"/>
      <c r="AA78" s="1711"/>
      <c r="AB78" s="1711"/>
      <c r="AC78" s="1711"/>
      <c r="AD78" s="1711"/>
      <c r="AE78" s="1712"/>
      <c r="AF78" s="1195" t="s">
        <v>255</v>
      </c>
      <c r="AG78" s="1195"/>
      <c r="AH78" s="1709" t="str">
        <f>VLOOKUP(AG70,記念名,2,FALSE)</f>
        <v>水の日 1、広島平和記念日 6
長崎原爆の日9、終戦記念日15</v>
      </c>
      <c r="AI78" s="1709"/>
      <c r="AJ78" s="1709"/>
      <c r="AK78" s="1709"/>
      <c r="AL78" s="1710"/>
      <c r="AM78" s="1714"/>
      <c r="AN78" s="1711"/>
      <c r="AO78" s="1711"/>
      <c r="AP78" s="1711"/>
      <c r="AQ78" s="1711"/>
      <c r="AR78" s="1711"/>
      <c r="AS78" s="1712"/>
      <c r="AV78" s="1713"/>
      <c r="AW78" s="1711"/>
      <c r="AX78" s="1711"/>
      <c r="AY78" s="1711"/>
      <c r="AZ78" s="1711"/>
      <c r="BA78" s="1711"/>
      <c r="BB78" s="1712"/>
      <c r="BC78" s="1195" t="s">
        <v>255</v>
      </c>
      <c r="BD78" s="1195"/>
      <c r="BE78" s="1709" t="str">
        <f>VLOOKUP(BD70,記念名,2,FALSE)</f>
        <v>防災の日 1
動物愛護週間 20～26</v>
      </c>
      <c r="BF78" s="1709"/>
      <c r="BG78" s="1709"/>
      <c r="BH78" s="1709"/>
      <c r="BI78" s="1710"/>
      <c r="BJ78" s="1714"/>
      <c r="BK78" s="1711"/>
      <c r="BL78" s="1711"/>
      <c r="BM78" s="1711"/>
      <c r="BN78" s="1711"/>
      <c r="BO78" s="1711"/>
      <c r="BP78" s="1712"/>
    </row>
    <row r="79" spans="2:68" ht="17.45" customHeight="1">
      <c r="B79" s="74" t="str">
        <f>IF(H77="","",IF(DAY(H77)+1&gt;IF(MONTH(D70)=12,31,DATE(YEAR(D70),MONTH(D70)+1,1)-D70),"",H77+1))</f>
        <v/>
      </c>
      <c r="C79" s="71" t="str">
        <f>IF(B79="","",IF(DAY(B79)+1&gt;IF(MONTH(D70)=12,31,DATE(YEAR(D70),MONTH(D70)+1,1)-D70),"",B79+1))</f>
        <v/>
      </c>
      <c r="D79" s="1717">
        <f>VLOOKUP(D70,祝名,2,FALSE)</f>
        <v>0</v>
      </c>
      <c r="E79" s="1717"/>
      <c r="F79" s="1717"/>
      <c r="G79" s="1717"/>
      <c r="H79" s="1717"/>
      <c r="I79" s="1718"/>
      <c r="J79" s="1718"/>
      <c r="K79" s="1719"/>
      <c r="L79" s="1719"/>
      <c r="M79" s="1719"/>
      <c r="N79" s="1719"/>
      <c r="O79" s="1720"/>
      <c r="P79" s="73">
        <f>IF(V77="","",IF(DAY(V77)+1&gt;IF(MONTH(R70)=12,31,DATE(YEAR(R70),MONTH(R70)+1,1)-R70),"",V77+1))</f>
        <v>45900</v>
      </c>
      <c r="Q79" s="71" t="str">
        <f>IF(P79="","",IF(DAY(P79)+1&gt;IF(MONTH(R70)=12,31,DATE(YEAR(R70),MONTH(R70)+1,1)-R70),"",P79+1))</f>
        <v/>
      </c>
      <c r="R79" s="1717" t="str">
        <f>VLOOKUP(R70,祝名,2,FALSE)</f>
        <v>11（山の日）</v>
      </c>
      <c r="S79" s="1717"/>
      <c r="T79" s="1717"/>
      <c r="U79" s="1717"/>
      <c r="V79" s="1717"/>
      <c r="Y79" s="74" t="str">
        <f>IF(AE77="","",IF(DAY(AE77)+1&gt;IF(MONTH(AA70)=12,31,DATE(YEAR(AA70),MONTH(AA70)+1,1)-AA70),"",AE77+1))</f>
        <v/>
      </c>
      <c r="Z79" s="71" t="str">
        <f>IF(Y79="","",IF(DAY(Y79)+1&gt;IF(MONTH(AA70)=12,31,DATE(YEAR(AA70),MONTH(AA70)+1,1)-AA70),"",Y79+1))</f>
        <v/>
      </c>
      <c r="AA79" s="1717" t="str">
        <f>VLOOKUP(AA70,祝名,2,FALSE)</f>
        <v>21（海の日）</v>
      </c>
      <c r="AB79" s="1717"/>
      <c r="AC79" s="1717"/>
      <c r="AD79" s="1717"/>
      <c r="AE79" s="1717"/>
      <c r="AF79" s="1718"/>
      <c r="AG79" s="1718"/>
      <c r="AH79" s="1719"/>
      <c r="AI79" s="1719"/>
      <c r="AJ79" s="1719"/>
      <c r="AK79" s="1719"/>
      <c r="AL79" s="1720"/>
      <c r="AM79" s="73" t="str">
        <f>IF(AS77="","",IF(DAY(AS77)+1&gt;IF(MONTH(AO70)=12,31,DATE(YEAR(AO70),MONTH(AO70)+1,1)-AO70),"",AS77+1))</f>
        <v/>
      </c>
      <c r="AN79" s="71" t="str">
        <f>IF(AM79="","",IF(DAY(AM79)+1&gt;IF(MONTH(AO70)=12,31,DATE(YEAR(AO70),MONTH(AO70)+1,1)-AO70),"",AM79+1))</f>
        <v/>
      </c>
      <c r="AO79" s="1717" t="str">
        <f>VLOOKUP(AO70,祝名,2,FALSE)</f>
        <v>15（敬老の日）、23（秋分の日）</v>
      </c>
      <c r="AP79" s="1717"/>
      <c r="AQ79" s="1717"/>
      <c r="AR79" s="1717"/>
      <c r="AS79" s="1717"/>
      <c r="AV79" s="74">
        <f>IF(BB77="","",IF(DAY(BB77)+1&gt;IF(MONTH(AX70)=12,31,DATE(YEAR(AX70),MONTH(AX70)+1,1)-AX70),"",BB77+1))</f>
        <v>45900</v>
      </c>
      <c r="AW79" s="71" t="str">
        <f>IF(AV79="","",IF(DAY(AV79)+1&gt;IF(MONTH(AX70)=12,31,DATE(YEAR(AX70),MONTH(AX70)+1,1)-AX70),"",AV79+1))</f>
        <v/>
      </c>
      <c r="AX79" s="1717" t="str">
        <f>VLOOKUP(AX70,祝名,2,FALSE)</f>
        <v>11（山の日）</v>
      </c>
      <c r="AY79" s="1717"/>
      <c r="AZ79" s="1717"/>
      <c r="BA79" s="1717"/>
      <c r="BB79" s="1717"/>
      <c r="BC79" s="1718"/>
      <c r="BD79" s="1718"/>
      <c r="BE79" s="1719"/>
      <c r="BF79" s="1719"/>
      <c r="BG79" s="1719"/>
      <c r="BH79" s="1719"/>
      <c r="BI79" s="1720"/>
      <c r="BJ79" s="73" t="str">
        <f>IF(BP77="","",IF(DAY(BP77)+1&gt;IF(MONTH(BL70)=12,31,DATE(YEAR(BL70),MONTH(BL70)+1,1)-BL70),"",BP77+1))</f>
        <v/>
      </c>
      <c r="BK79" s="71" t="str">
        <f>IF(BJ79="","",IF(DAY(BJ79)+1&gt;IF(MONTH(BL70)=12,31,DATE(YEAR(BL70),MONTH(BL70)+1,1)-BL70),"",BJ79+1))</f>
        <v/>
      </c>
      <c r="BL79" s="1717" t="str">
        <f>VLOOKUP(BL70,祝名,2,FALSE)</f>
        <v>13（スポーツの日）</v>
      </c>
      <c r="BM79" s="1717"/>
      <c r="BN79" s="1717"/>
      <c r="BO79" s="1717"/>
      <c r="BP79" s="1717"/>
    </row>
    <row r="80" spans="2:68" ht="2.25" customHeight="1">
      <c r="B80" s="1721"/>
      <c r="C80" s="1721"/>
      <c r="D80" s="1721"/>
      <c r="E80" s="1721"/>
      <c r="F80" s="1721"/>
      <c r="G80" s="1721"/>
      <c r="H80" s="1721"/>
      <c r="I80" s="1721"/>
      <c r="J80" s="1721"/>
      <c r="K80" s="1721"/>
      <c r="L80" s="1721"/>
      <c r="M80" s="1721"/>
      <c r="N80" s="1721"/>
      <c r="O80" s="1721"/>
      <c r="P80" s="1721"/>
      <c r="Q80" s="1721"/>
      <c r="R80" s="1721"/>
      <c r="S80" s="1721"/>
      <c r="T80" s="1721"/>
      <c r="U80" s="1721"/>
      <c r="V80" s="1721"/>
      <c r="Y80" s="1721"/>
      <c r="Z80" s="1721"/>
      <c r="AA80" s="1721"/>
      <c r="AB80" s="1721"/>
      <c r="AC80" s="1721"/>
      <c r="AD80" s="1721"/>
      <c r="AE80" s="1721"/>
      <c r="AF80" s="1721"/>
      <c r="AG80" s="1721"/>
      <c r="AH80" s="1721"/>
      <c r="AI80" s="1721"/>
      <c r="AJ80" s="1721"/>
      <c r="AK80" s="1721"/>
      <c r="AL80" s="1721"/>
      <c r="AM80" s="1721"/>
      <c r="AN80" s="1721"/>
      <c r="AO80" s="1721"/>
      <c r="AP80" s="1721"/>
      <c r="AQ80" s="1721"/>
      <c r="AR80" s="1721"/>
      <c r="AS80" s="1721"/>
      <c r="AV80" s="1721"/>
      <c r="AW80" s="1721"/>
      <c r="AX80" s="1721"/>
      <c r="AY80" s="1721"/>
      <c r="AZ80" s="1721"/>
      <c r="BA80" s="1721"/>
      <c r="BB80" s="1721"/>
      <c r="BC80" s="1721"/>
      <c r="BD80" s="1721"/>
      <c r="BE80" s="1721"/>
      <c r="BF80" s="1721"/>
      <c r="BG80" s="1721"/>
      <c r="BH80" s="1721"/>
      <c r="BI80" s="1721"/>
      <c r="BJ80" s="1721"/>
      <c r="BK80" s="1721"/>
      <c r="BL80" s="1721"/>
      <c r="BM80" s="1721"/>
      <c r="BN80" s="1721"/>
      <c r="BO80" s="1721"/>
      <c r="BP80" s="1721"/>
    </row>
    <row r="81" spans="2:68" ht="20.45" customHeight="1">
      <c r="B81" s="1722" t="s">
        <v>277</v>
      </c>
      <c r="C81" s="1723"/>
      <c r="D81" s="1723"/>
      <c r="E81" s="1724" t="s">
        <v>256</v>
      </c>
      <c r="F81" s="1725"/>
      <c r="G81" s="1725"/>
      <c r="H81" s="1726" t="s">
        <v>257</v>
      </c>
      <c r="I81" s="1727"/>
      <c r="J81" s="1727"/>
      <c r="K81" s="1724" t="s">
        <v>258</v>
      </c>
      <c r="L81" s="1725"/>
      <c r="M81" s="1725"/>
      <c r="N81" s="1726" t="s">
        <v>259</v>
      </c>
      <c r="O81" s="1727"/>
      <c r="P81" s="1727"/>
      <c r="Q81" s="1724" t="s">
        <v>260</v>
      </c>
      <c r="R81" s="1725"/>
      <c r="S81" s="1725"/>
      <c r="T81" s="1728" t="s">
        <v>278</v>
      </c>
      <c r="U81" s="1729"/>
      <c r="V81" s="1730"/>
      <c r="Y81" s="1722" t="s">
        <v>277</v>
      </c>
      <c r="Z81" s="1723"/>
      <c r="AA81" s="1723"/>
      <c r="AB81" s="1724" t="s">
        <v>256</v>
      </c>
      <c r="AC81" s="1725"/>
      <c r="AD81" s="1725"/>
      <c r="AE81" s="1733" t="s">
        <v>257</v>
      </c>
      <c r="AF81" s="1734"/>
      <c r="AG81" s="1734"/>
      <c r="AH81" s="1724" t="s">
        <v>258</v>
      </c>
      <c r="AI81" s="1725"/>
      <c r="AJ81" s="1725"/>
      <c r="AK81" s="1733" t="s">
        <v>259</v>
      </c>
      <c r="AL81" s="1734"/>
      <c r="AM81" s="1734"/>
      <c r="AN81" s="1724" t="s">
        <v>260</v>
      </c>
      <c r="AO81" s="1725"/>
      <c r="AP81" s="1725"/>
      <c r="AQ81" s="1728" t="s">
        <v>278</v>
      </c>
      <c r="AR81" s="1729"/>
      <c r="AS81" s="1730"/>
      <c r="AV81" s="1722" t="s">
        <v>277</v>
      </c>
      <c r="AW81" s="1723"/>
      <c r="AX81" s="1723"/>
      <c r="AY81" s="1724" t="s">
        <v>256</v>
      </c>
      <c r="AZ81" s="1725"/>
      <c r="BA81" s="1725"/>
      <c r="BB81" s="1731" t="s">
        <v>257</v>
      </c>
      <c r="BC81" s="1732"/>
      <c r="BD81" s="1732"/>
      <c r="BE81" s="1724" t="s">
        <v>258</v>
      </c>
      <c r="BF81" s="1725"/>
      <c r="BG81" s="1725"/>
      <c r="BH81" s="1731" t="s">
        <v>259</v>
      </c>
      <c r="BI81" s="1732"/>
      <c r="BJ81" s="1732"/>
      <c r="BK81" s="1724" t="s">
        <v>260</v>
      </c>
      <c r="BL81" s="1725"/>
      <c r="BM81" s="1725"/>
      <c r="BN81" s="1728" t="s">
        <v>278</v>
      </c>
      <c r="BO81" s="1729"/>
      <c r="BP81" s="1730"/>
    </row>
    <row r="82" spans="2:68" ht="2.25" customHeight="1">
      <c r="B82" s="1721"/>
      <c r="C82" s="1721"/>
      <c r="D82" s="1721"/>
      <c r="E82" s="1721"/>
      <c r="F82" s="1721"/>
      <c r="G82" s="1721"/>
      <c r="H82" s="1721"/>
      <c r="I82" s="1721"/>
      <c r="J82" s="1721"/>
      <c r="K82" s="1721"/>
      <c r="L82" s="1721"/>
      <c r="M82" s="1721"/>
      <c r="N82" s="1721"/>
      <c r="O82" s="1721"/>
      <c r="P82" s="1721"/>
      <c r="Q82" s="1721"/>
      <c r="R82" s="1721"/>
      <c r="S82" s="1721"/>
      <c r="T82" s="1721"/>
      <c r="U82" s="1721"/>
      <c r="V82" s="1721"/>
      <c r="Y82" s="1721"/>
      <c r="Z82" s="1721"/>
      <c r="AA82" s="1721"/>
      <c r="AB82" s="1721"/>
      <c r="AC82" s="1721"/>
      <c r="AD82" s="1721"/>
      <c r="AE82" s="1721"/>
      <c r="AF82" s="1721"/>
      <c r="AG82" s="1721"/>
      <c r="AH82" s="1721"/>
      <c r="AI82" s="1721"/>
      <c r="AJ82" s="1721"/>
      <c r="AK82" s="1721"/>
      <c r="AL82" s="1721"/>
      <c r="AM82" s="1721"/>
      <c r="AN82" s="1721"/>
      <c r="AO82" s="1721"/>
      <c r="AP82" s="1721"/>
      <c r="AQ82" s="1721"/>
      <c r="AR82" s="1721"/>
      <c r="AS82" s="1721"/>
      <c r="AV82" s="1721"/>
      <c r="AW82" s="1721"/>
      <c r="AX82" s="1721"/>
      <c r="AY82" s="1721"/>
      <c r="AZ82" s="1721"/>
      <c r="BA82" s="1721"/>
      <c r="BB82" s="1721"/>
      <c r="BC82" s="1721"/>
      <c r="BD82" s="1721"/>
      <c r="BE82" s="1721"/>
      <c r="BF82" s="1721"/>
      <c r="BG82" s="1721"/>
      <c r="BH82" s="1721"/>
      <c r="BI82" s="1721"/>
      <c r="BJ82" s="1721"/>
      <c r="BK82" s="1721"/>
      <c r="BL82" s="1721"/>
      <c r="BM82" s="1721"/>
      <c r="BN82" s="1721"/>
      <c r="BO82" s="1721"/>
      <c r="BP82" s="1721"/>
    </row>
    <row r="83" spans="2:68" ht="48" customHeight="1">
      <c r="B83" s="1735">
        <f>IF(WEEKDAY(I75)=1,I75,(IF(WEEKDAY(I75)=2,I75-1,(IF(WEEKDAY(I75)=3,I75-2,(IF(WEEKDAY(I75)=4,I75-3,(IF(WEEKDAY(I75)=5,I75-4,IF(WEEKDAY(I75)=6,I75-5,I75-6))))))))))</f>
        <v>45837</v>
      </c>
      <c r="C83" s="1736"/>
      <c r="D83" s="1736"/>
      <c r="E83" s="1735">
        <f>B83+1</f>
        <v>45838</v>
      </c>
      <c r="F83" s="1736"/>
      <c r="G83" s="1736"/>
      <c r="H83" s="1735">
        <f>E83+1</f>
        <v>45839</v>
      </c>
      <c r="I83" s="1736"/>
      <c r="J83" s="1736"/>
      <c r="K83" s="1735">
        <f>H83+1</f>
        <v>45840</v>
      </c>
      <c r="L83" s="1736"/>
      <c r="M83" s="1736"/>
      <c r="N83" s="1735">
        <f>K83+1</f>
        <v>45841</v>
      </c>
      <c r="O83" s="1736"/>
      <c r="P83" s="1736"/>
      <c r="Q83" s="1735">
        <f>N83+1</f>
        <v>45842</v>
      </c>
      <c r="R83" s="1736"/>
      <c r="S83" s="1736"/>
      <c r="T83" s="1735">
        <f>Q83+1</f>
        <v>45843</v>
      </c>
      <c r="U83" s="1736"/>
      <c r="V83" s="1736"/>
      <c r="Y83" s="1735">
        <f>IF(WEEKDAY(AF75)=1,AF75,(IF(WEEKDAY(AF75)=2,AF75-1,(IF(WEEKDAY(AF75)=3,AF75-2,(IF(WEEKDAY(AF75)=4,AF75-3,(IF(WEEKDAY(AF75)=5,AF75-4,IF(WEEKDAY(AF75)=6,AF75-5,AF75-6))))))))))</f>
        <v>45865</v>
      </c>
      <c r="Z83" s="1736"/>
      <c r="AA83" s="1736"/>
      <c r="AB83" s="1735">
        <f>Y83+1</f>
        <v>45866</v>
      </c>
      <c r="AC83" s="1736"/>
      <c r="AD83" s="1736"/>
      <c r="AE83" s="1735">
        <f>AB83+1</f>
        <v>45867</v>
      </c>
      <c r="AF83" s="1736"/>
      <c r="AG83" s="1736"/>
      <c r="AH83" s="1735">
        <f>AE83+1</f>
        <v>45868</v>
      </c>
      <c r="AI83" s="1736"/>
      <c r="AJ83" s="1736"/>
      <c r="AK83" s="1735">
        <f>AH83+1</f>
        <v>45869</v>
      </c>
      <c r="AL83" s="1736"/>
      <c r="AM83" s="1736"/>
      <c r="AN83" s="1735">
        <f>AK83+1</f>
        <v>45870</v>
      </c>
      <c r="AO83" s="1736"/>
      <c r="AP83" s="1736"/>
      <c r="AQ83" s="1735">
        <f>AN83+1</f>
        <v>45871</v>
      </c>
      <c r="AR83" s="1736"/>
      <c r="AS83" s="1736"/>
      <c r="AV83" s="1735">
        <f>IF(WEEKDAY(BC75)=1,BC75,(IF(WEEKDAY(BC75)=2,BC75-1,(IF(WEEKDAY(BC75)=3,BC75-2,(IF(WEEKDAY(BC75)=4,BC75-3,(IF(WEEKDAY(BC75)=5,BC75-4,IF(WEEKDAY(BC75)=6,BC75-5,BC75-6))))))))))</f>
        <v>45900</v>
      </c>
      <c r="AW83" s="1736"/>
      <c r="AX83" s="1736"/>
      <c r="AY83" s="1735">
        <f>AV83+1</f>
        <v>45901</v>
      </c>
      <c r="AZ83" s="1736"/>
      <c r="BA83" s="1736"/>
      <c r="BB83" s="1735">
        <f>AY83+1</f>
        <v>45902</v>
      </c>
      <c r="BC83" s="1736"/>
      <c r="BD83" s="1736"/>
      <c r="BE83" s="1735">
        <f>BB83+1</f>
        <v>45903</v>
      </c>
      <c r="BF83" s="1736"/>
      <c r="BG83" s="1736"/>
      <c r="BH83" s="1735">
        <f>BE83+1</f>
        <v>45904</v>
      </c>
      <c r="BI83" s="1736"/>
      <c r="BJ83" s="1736"/>
      <c r="BK83" s="1735">
        <f>BH83+1</f>
        <v>45905</v>
      </c>
      <c r="BL83" s="1736"/>
      <c r="BM83" s="1736"/>
      <c r="BN83" s="1735">
        <f>BK83+1</f>
        <v>45906</v>
      </c>
      <c r="BO83" s="1736"/>
      <c r="BP83" s="1736"/>
    </row>
    <row r="84" spans="2:68" ht="20.100000000000001" customHeight="1">
      <c r="B84" s="1737"/>
      <c r="C84" s="1737"/>
      <c r="D84" s="1737"/>
      <c r="E84" s="1737"/>
      <c r="F84" s="1737"/>
      <c r="G84" s="1737"/>
      <c r="H84" s="1737"/>
      <c r="I84" s="1737"/>
      <c r="J84" s="1737"/>
      <c r="K84" s="1737"/>
      <c r="L84" s="1737"/>
      <c r="M84" s="1737"/>
      <c r="N84" s="1737"/>
      <c r="O84" s="1737"/>
      <c r="P84" s="1737"/>
      <c r="Q84" s="1737"/>
      <c r="R84" s="1737"/>
      <c r="S84" s="1737"/>
      <c r="T84" s="1737"/>
      <c r="U84" s="1737"/>
      <c r="V84" s="1737"/>
      <c r="Y84" s="1737"/>
      <c r="Z84" s="1737"/>
      <c r="AA84" s="1737"/>
      <c r="AB84" s="1737"/>
      <c r="AC84" s="1737"/>
      <c r="AD84" s="1737"/>
      <c r="AE84" s="1737"/>
      <c r="AF84" s="1737"/>
      <c r="AG84" s="1737"/>
      <c r="AH84" s="1737"/>
      <c r="AI84" s="1737"/>
      <c r="AJ84" s="1737"/>
      <c r="AK84" s="1737"/>
      <c r="AL84" s="1737"/>
      <c r="AM84" s="1737"/>
      <c r="AN84" s="1737"/>
      <c r="AO84" s="1737"/>
      <c r="AP84" s="1737"/>
      <c r="AQ84" s="1737"/>
      <c r="AR84" s="1737"/>
      <c r="AS84" s="1737"/>
      <c r="AV84" s="1737"/>
      <c r="AW84" s="1737"/>
      <c r="AX84" s="1737"/>
      <c r="AY84" s="1737"/>
      <c r="AZ84" s="1737"/>
      <c r="BA84" s="1737"/>
      <c r="BB84" s="1737"/>
      <c r="BC84" s="1737"/>
      <c r="BD84" s="1737"/>
      <c r="BE84" s="1737"/>
      <c r="BF84" s="1737"/>
      <c r="BG84" s="1737"/>
      <c r="BH84" s="1737"/>
      <c r="BI84" s="1737"/>
      <c r="BJ84" s="1737"/>
      <c r="BK84" s="1737"/>
      <c r="BL84" s="1737"/>
      <c r="BM84" s="1737"/>
      <c r="BN84" s="1737"/>
      <c r="BO84" s="1737"/>
      <c r="BP84" s="1737"/>
    </row>
    <row r="85" spans="2:68" ht="36" customHeight="1">
      <c r="B85" s="1738"/>
      <c r="C85" s="1738"/>
      <c r="D85" s="1738"/>
      <c r="E85" s="1738"/>
      <c r="F85" s="1738"/>
      <c r="G85" s="1738"/>
      <c r="H85" s="1738"/>
      <c r="I85" s="1738"/>
      <c r="J85" s="1738"/>
      <c r="K85" s="1738"/>
      <c r="L85" s="1738"/>
      <c r="M85" s="1738"/>
      <c r="N85" s="1738"/>
      <c r="O85" s="1738"/>
      <c r="P85" s="1738"/>
      <c r="Q85" s="1738"/>
      <c r="R85" s="1738"/>
      <c r="S85" s="1738"/>
      <c r="T85" s="1738"/>
      <c r="U85" s="1738"/>
      <c r="V85" s="1738"/>
      <c r="Y85" s="1738"/>
      <c r="Z85" s="1738"/>
      <c r="AA85" s="1738"/>
      <c r="AB85" s="1738"/>
      <c r="AC85" s="1738"/>
      <c r="AD85" s="1738"/>
      <c r="AE85" s="1738"/>
      <c r="AF85" s="1738"/>
      <c r="AG85" s="1738"/>
      <c r="AH85" s="1738"/>
      <c r="AI85" s="1738"/>
      <c r="AJ85" s="1738"/>
      <c r="AK85" s="1738"/>
      <c r="AL85" s="1738"/>
      <c r="AM85" s="1738"/>
      <c r="AN85" s="1738"/>
      <c r="AO85" s="1738"/>
      <c r="AP85" s="1738"/>
      <c r="AQ85" s="1738"/>
      <c r="AR85" s="1738"/>
      <c r="AS85" s="1738"/>
      <c r="AV85" s="1738"/>
      <c r="AW85" s="1738"/>
      <c r="AX85" s="1738"/>
      <c r="AY85" s="1738"/>
      <c r="AZ85" s="1738"/>
      <c r="BA85" s="1738"/>
      <c r="BB85" s="1738"/>
      <c r="BC85" s="1738"/>
      <c r="BD85" s="1738"/>
      <c r="BE85" s="1738"/>
      <c r="BF85" s="1738"/>
      <c r="BG85" s="1738"/>
      <c r="BH85" s="1738"/>
      <c r="BI85" s="1738"/>
      <c r="BJ85" s="1738"/>
      <c r="BK85" s="1738"/>
      <c r="BL85" s="1738"/>
      <c r="BM85" s="1738"/>
      <c r="BN85" s="1738"/>
      <c r="BO85" s="1738"/>
      <c r="BP85" s="1738"/>
    </row>
    <row r="86" spans="2:68" ht="48" customHeight="1">
      <c r="B86" s="1735">
        <f>T83+1</f>
        <v>45844</v>
      </c>
      <c r="C86" s="1736"/>
      <c r="D86" s="1736"/>
      <c r="E86" s="1735">
        <f>B86+1</f>
        <v>45845</v>
      </c>
      <c r="F86" s="1736"/>
      <c r="G86" s="1736"/>
      <c r="H86" s="1735">
        <f>E86+1</f>
        <v>45846</v>
      </c>
      <c r="I86" s="1736"/>
      <c r="J86" s="1736"/>
      <c r="K86" s="1735">
        <f>H86+1</f>
        <v>45847</v>
      </c>
      <c r="L86" s="1736"/>
      <c r="M86" s="1736"/>
      <c r="N86" s="1735">
        <f>K86+1</f>
        <v>45848</v>
      </c>
      <c r="O86" s="1736"/>
      <c r="P86" s="1736"/>
      <c r="Q86" s="1735">
        <f>N86+1</f>
        <v>45849</v>
      </c>
      <c r="R86" s="1736"/>
      <c r="S86" s="1736"/>
      <c r="T86" s="1735">
        <f>Q86+1</f>
        <v>45850</v>
      </c>
      <c r="U86" s="1736"/>
      <c r="V86" s="1736"/>
      <c r="Y86" s="1735">
        <f>AQ83+1</f>
        <v>45872</v>
      </c>
      <c r="Z86" s="1736"/>
      <c r="AA86" s="1736"/>
      <c r="AB86" s="1735">
        <f>Y86+1</f>
        <v>45873</v>
      </c>
      <c r="AC86" s="1736"/>
      <c r="AD86" s="1736"/>
      <c r="AE86" s="1735">
        <f>AB86+1</f>
        <v>45874</v>
      </c>
      <c r="AF86" s="1736"/>
      <c r="AG86" s="1736"/>
      <c r="AH86" s="1735">
        <f>AE86+1</f>
        <v>45875</v>
      </c>
      <c r="AI86" s="1736"/>
      <c r="AJ86" s="1736"/>
      <c r="AK86" s="1735">
        <f>AH86+1</f>
        <v>45876</v>
      </c>
      <c r="AL86" s="1736"/>
      <c r="AM86" s="1736"/>
      <c r="AN86" s="1735">
        <f>AK86+1</f>
        <v>45877</v>
      </c>
      <c r="AO86" s="1736"/>
      <c r="AP86" s="1736"/>
      <c r="AQ86" s="1735">
        <f>AN86+1</f>
        <v>45878</v>
      </c>
      <c r="AR86" s="1736"/>
      <c r="AS86" s="1736"/>
      <c r="AV86" s="1735">
        <f>BN83+1</f>
        <v>45907</v>
      </c>
      <c r="AW86" s="1736"/>
      <c r="AX86" s="1736"/>
      <c r="AY86" s="1735">
        <f>AV86+1</f>
        <v>45908</v>
      </c>
      <c r="AZ86" s="1736"/>
      <c r="BA86" s="1736"/>
      <c r="BB86" s="1735">
        <f>AY86+1</f>
        <v>45909</v>
      </c>
      <c r="BC86" s="1736"/>
      <c r="BD86" s="1736"/>
      <c r="BE86" s="1735">
        <f>BB86+1</f>
        <v>45910</v>
      </c>
      <c r="BF86" s="1736"/>
      <c r="BG86" s="1736"/>
      <c r="BH86" s="1735">
        <f>BE86+1</f>
        <v>45911</v>
      </c>
      <c r="BI86" s="1736"/>
      <c r="BJ86" s="1736"/>
      <c r="BK86" s="1735">
        <f>BH86+1</f>
        <v>45912</v>
      </c>
      <c r="BL86" s="1736"/>
      <c r="BM86" s="1736"/>
      <c r="BN86" s="1735">
        <f>BK86+1</f>
        <v>45913</v>
      </c>
      <c r="BO86" s="1736"/>
      <c r="BP86" s="1736"/>
    </row>
    <row r="87" spans="2:68" ht="20.100000000000001" customHeight="1">
      <c r="B87" s="1737"/>
      <c r="C87" s="1737"/>
      <c r="D87" s="1737"/>
      <c r="E87" s="1737"/>
      <c r="F87" s="1737"/>
      <c r="G87" s="1737"/>
      <c r="H87" s="1737"/>
      <c r="I87" s="1737"/>
      <c r="J87" s="1737"/>
      <c r="K87" s="1737"/>
      <c r="L87" s="1737"/>
      <c r="M87" s="1737"/>
      <c r="N87" s="1737"/>
      <c r="O87" s="1737"/>
      <c r="P87" s="1737"/>
      <c r="Q87" s="1737"/>
      <c r="R87" s="1737"/>
      <c r="S87" s="1737"/>
      <c r="T87" s="1737"/>
      <c r="U87" s="1737"/>
      <c r="V87" s="1737"/>
      <c r="Y87" s="1737"/>
      <c r="Z87" s="1737"/>
      <c r="AA87" s="1737"/>
      <c r="AB87" s="1737"/>
      <c r="AC87" s="1737"/>
      <c r="AD87" s="1737"/>
      <c r="AE87" s="1737"/>
      <c r="AF87" s="1737"/>
      <c r="AG87" s="1737"/>
      <c r="AH87" s="1737"/>
      <c r="AI87" s="1737"/>
      <c r="AJ87" s="1737"/>
      <c r="AK87" s="1737"/>
      <c r="AL87" s="1737"/>
      <c r="AM87" s="1737"/>
      <c r="AN87" s="1737"/>
      <c r="AO87" s="1737"/>
      <c r="AP87" s="1737"/>
      <c r="AQ87" s="1737"/>
      <c r="AR87" s="1737"/>
      <c r="AS87" s="1737"/>
      <c r="AV87" s="1737"/>
      <c r="AW87" s="1737"/>
      <c r="AX87" s="1737"/>
      <c r="AY87" s="1737"/>
      <c r="AZ87" s="1737"/>
      <c r="BA87" s="1737"/>
      <c r="BB87" s="1737"/>
      <c r="BC87" s="1737"/>
      <c r="BD87" s="1737"/>
      <c r="BE87" s="1737"/>
      <c r="BF87" s="1737"/>
      <c r="BG87" s="1737"/>
      <c r="BH87" s="1737"/>
      <c r="BI87" s="1737"/>
      <c r="BJ87" s="1737"/>
      <c r="BK87" s="1737"/>
      <c r="BL87" s="1737"/>
      <c r="BM87" s="1737"/>
      <c r="BN87" s="1737"/>
      <c r="BO87" s="1737"/>
      <c r="BP87" s="1737"/>
    </row>
    <row r="88" spans="2:68" ht="36" customHeight="1">
      <c r="B88" s="1738"/>
      <c r="C88" s="1738"/>
      <c r="D88" s="1738"/>
      <c r="E88" s="1738"/>
      <c r="F88" s="1738"/>
      <c r="G88" s="1738"/>
      <c r="H88" s="1738"/>
      <c r="I88" s="1738"/>
      <c r="J88" s="1738"/>
      <c r="K88" s="1738"/>
      <c r="L88" s="1738"/>
      <c r="M88" s="1738"/>
      <c r="N88" s="1738"/>
      <c r="O88" s="1738"/>
      <c r="P88" s="1738"/>
      <c r="Q88" s="1738"/>
      <c r="R88" s="1738"/>
      <c r="S88" s="1738"/>
      <c r="T88" s="1738"/>
      <c r="U88" s="1738"/>
      <c r="V88" s="1738"/>
      <c r="Y88" s="1738"/>
      <c r="Z88" s="1738"/>
      <c r="AA88" s="1738"/>
      <c r="AB88" s="1738"/>
      <c r="AC88" s="1738"/>
      <c r="AD88" s="1738"/>
      <c r="AE88" s="1738"/>
      <c r="AF88" s="1738"/>
      <c r="AG88" s="1738"/>
      <c r="AH88" s="1738"/>
      <c r="AI88" s="1738"/>
      <c r="AJ88" s="1738"/>
      <c r="AK88" s="1738"/>
      <c r="AL88" s="1738"/>
      <c r="AM88" s="1738"/>
      <c r="AN88" s="1738"/>
      <c r="AO88" s="1738"/>
      <c r="AP88" s="1738"/>
      <c r="AQ88" s="1738"/>
      <c r="AR88" s="1738"/>
      <c r="AS88" s="1738"/>
      <c r="AV88" s="1738"/>
      <c r="AW88" s="1738"/>
      <c r="AX88" s="1738"/>
      <c r="AY88" s="1738"/>
      <c r="AZ88" s="1738"/>
      <c r="BA88" s="1738"/>
      <c r="BB88" s="1738"/>
      <c r="BC88" s="1738"/>
      <c r="BD88" s="1738"/>
      <c r="BE88" s="1738"/>
      <c r="BF88" s="1738"/>
      <c r="BG88" s="1738"/>
      <c r="BH88" s="1738"/>
      <c r="BI88" s="1738"/>
      <c r="BJ88" s="1738"/>
      <c r="BK88" s="1738"/>
      <c r="BL88" s="1738"/>
      <c r="BM88" s="1738"/>
      <c r="BN88" s="1738"/>
      <c r="BO88" s="1738"/>
      <c r="BP88" s="1738"/>
    </row>
    <row r="89" spans="2:68" ht="48" customHeight="1">
      <c r="B89" s="1735">
        <f>T86+1</f>
        <v>45851</v>
      </c>
      <c r="C89" s="1736"/>
      <c r="D89" s="1736"/>
      <c r="E89" s="1735">
        <f>B89+1</f>
        <v>45852</v>
      </c>
      <c r="F89" s="1736"/>
      <c r="G89" s="1736"/>
      <c r="H89" s="1735">
        <f>E89+1</f>
        <v>45853</v>
      </c>
      <c r="I89" s="1736"/>
      <c r="J89" s="1736"/>
      <c r="K89" s="1735">
        <f>H89+1</f>
        <v>45854</v>
      </c>
      <c r="L89" s="1736"/>
      <c r="M89" s="1736"/>
      <c r="N89" s="1735">
        <f>K89+1</f>
        <v>45855</v>
      </c>
      <c r="O89" s="1736"/>
      <c r="P89" s="1736"/>
      <c r="Q89" s="1735">
        <f>N89+1</f>
        <v>45856</v>
      </c>
      <c r="R89" s="1736"/>
      <c r="S89" s="1736"/>
      <c r="T89" s="1735">
        <f>Q89+1</f>
        <v>45857</v>
      </c>
      <c r="U89" s="1736"/>
      <c r="V89" s="1736"/>
      <c r="Y89" s="1735">
        <f>AQ86+1</f>
        <v>45879</v>
      </c>
      <c r="Z89" s="1736"/>
      <c r="AA89" s="1736"/>
      <c r="AB89" s="1735">
        <f>Y89+1</f>
        <v>45880</v>
      </c>
      <c r="AC89" s="1736"/>
      <c r="AD89" s="1736"/>
      <c r="AE89" s="1735">
        <f>AB89+1</f>
        <v>45881</v>
      </c>
      <c r="AF89" s="1736"/>
      <c r="AG89" s="1736"/>
      <c r="AH89" s="1735">
        <f>AE89+1</f>
        <v>45882</v>
      </c>
      <c r="AI89" s="1736"/>
      <c r="AJ89" s="1736"/>
      <c r="AK89" s="1735">
        <f>AH89+1</f>
        <v>45883</v>
      </c>
      <c r="AL89" s="1736"/>
      <c r="AM89" s="1736"/>
      <c r="AN89" s="1735">
        <f>AK89+1</f>
        <v>45884</v>
      </c>
      <c r="AO89" s="1736"/>
      <c r="AP89" s="1736"/>
      <c r="AQ89" s="1735">
        <f>AN89+1</f>
        <v>45885</v>
      </c>
      <c r="AR89" s="1736"/>
      <c r="AS89" s="1736"/>
      <c r="AV89" s="1735">
        <f>BN86+1</f>
        <v>45914</v>
      </c>
      <c r="AW89" s="1736"/>
      <c r="AX89" s="1736"/>
      <c r="AY89" s="1735">
        <f>AV89+1</f>
        <v>45915</v>
      </c>
      <c r="AZ89" s="1736"/>
      <c r="BA89" s="1736"/>
      <c r="BB89" s="1735">
        <f>AY89+1</f>
        <v>45916</v>
      </c>
      <c r="BC89" s="1736"/>
      <c r="BD89" s="1736"/>
      <c r="BE89" s="1735">
        <f>BB89+1</f>
        <v>45917</v>
      </c>
      <c r="BF89" s="1736"/>
      <c r="BG89" s="1736"/>
      <c r="BH89" s="1735">
        <f>BE89+1</f>
        <v>45918</v>
      </c>
      <c r="BI89" s="1736"/>
      <c r="BJ89" s="1736"/>
      <c r="BK89" s="1735">
        <f>BH89+1</f>
        <v>45919</v>
      </c>
      <c r="BL89" s="1736"/>
      <c r="BM89" s="1736"/>
      <c r="BN89" s="1735">
        <f>BK89+1</f>
        <v>45920</v>
      </c>
      <c r="BO89" s="1736"/>
      <c r="BP89" s="1736"/>
    </row>
    <row r="90" spans="2:68" ht="20.100000000000001" customHeight="1">
      <c r="B90" s="1737"/>
      <c r="C90" s="1737"/>
      <c r="D90" s="1737"/>
      <c r="E90" s="1737"/>
      <c r="F90" s="1737"/>
      <c r="G90" s="1737"/>
      <c r="H90" s="1737"/>
      <c r="I90" s="1737"/>
      <c r="J90" s="1737"/>
      <c r="K90" s="1737"/>
      <c r="L90" s="1737"/>
      <c r="M90" s="1737"/>
      <c r="N90" s="1737"/>
      <c r="O90" s="1737"/>
      <c r="P90" s="1737"/>
      <c r="Q90" s="1737"/>
      <c r="R90" s="1737"/>
      <c r="S90" s="1737"/>
      <c r="T90" s="1737"/>
      <c r="U90" s="1737"/>
      <c r="V90" s="1737"/>
      <c r="Y90" s="1737"/>
      <c r="Z90" s="1737"/>
      <c r="AA90" s="1737"/>
      <c r="AB90" s="1737"/>
      <c r="AC90" s="1737"/>
      <c r="AD90" s="1737"/>
      <c r="AE90" s="1737"/>
      <c r="AF90" s="1737"/>
      <c r="AG90" s="1737"/>
      <c r="AH90" s="1737"/>
      <c r="AI90" s="1737"/>
      <c r="AJ90" s="1737"/>
      <c r="AK90" s="1737"/>
      <c r="AL90" s="1737"/>
      <c r="AM90" s="1737"/>
      <c r="AN90" s="1737"/>
      <c r="AO90" s="1737"/>
      <c r="AP90" s="1737"/>
      <c r="AQ90" s="1737"/>
      <c r="AR90" s="1737"/>
      <c r="AS90" s="1737"/>
      <c r="AV90" s="1737"/>
      <c r="AW90" s="1737"/>
      <c r="AX90" s="1737"/>
      <c r="AY90" s="1737"/>
      <c r="AZ90" s="1737"/>
      <c r="BA90" s="1737"/>
      <c r="BB90" s="1737"/>
      <c r="BC90" s="1737"/>
      <c r="BD90" s="1737"/>
      <c r="BE90" s="1737"/>
      <c r="BF90" s="1737"/>
      <c r="BG90" s="1737"/>
      <c r="BH90" s="1737"/>
      <c r="BI90" s="1737"/>
      <c r="BJ90" s="1737"/>
      <c r="BK90" s="1737"/>
      <c r="BL90" s="1737"/>
      <c r="BM90" s="1737"/>
      <c r="BN90" s="1737"/>
      <c r="BO90" s="1737"/>
      <c r="BP90" s="1737"/>
    </row>
    <row r="91" spans="2:68" ht="36" customHeight="1">
      <c r="B91" s="1738"/>
      <c r="C91" s="1738"/>
      <c r="D91" s="1738"/>
      <c r="E91" s="1738"/>
      <c r="F91" s="1738"/>
      <c r="G91" s="1738"/>
      <c r="H91" s="1738"/>
      <c r="I91" s="1738"/>
      <c r="J91" s="1738"/>
      <c r="K91" s="1738"/>
      <c r="L91" s="1738"/>
      <c r="M91" s="1738"/>
      <c r="N91" s="1738"/>
      <c r="O91" s="1738"/>
      <c r="P91" s="1738"/>
      <c r="Q91" s="1738"/>
      <c r="R91" s="1738"/>
      <c r="S91" s="1738"/>
      <c r="T91" s="1738"/>
      <c r="U91" s="1738"/>
      <c r="V91" s="1738"/>
      <c r="Y91" s="1738"/>
      <c r="Z91" s="1738"/>
      <c r="AA91" s="1738"/>
      <c r="AB91" s="1738"/>
      <c r="AC91" s="1738"/>
      <c r="AD91" s="1738"/>
      <c r="AE91" s="1738"/>
      <c r="AF91" s="1738"/>
      <c r="AG91" s="1738"/>
      <c r="AH91" s="1738"/>
      <c r="AI91" s="1738"/>
      <c r="AJ91" s="1738"/>
      <c r="AK91" s="1738"/>
      <c r="AL91" s="1738"/>
      <c r="AM91" s="1738"/>
      <c r="AN91" s="1738"/>
      <c r="AO91" s="1738"/>
      <c r="AP91" s="1738"/>
      <c r="AQ91" s="1738"/>
      <c r="AR91" s="1738"/>
      <c r="AS91" s="1738"/>
      <c r="AV91" s="1738"/>
      <c r="AW91" s="1738"/>
      <c r="AX91" s="1738"/>
      <c r="AY91" s="1738"/>
      <c r="AZ91" s="1738"/>
      <c r="BA91" s="1738"/>
      <c r="BB91" s="1738"/>
      <c r="BC91" s="1738"/>
      <c r="BD91" s="1738"/>
      <c r="BE91" s="1738"/>
      <c r="BF91" s="1738"/>
      <c r="BG91" s="1738"/>
      <c r="BH91" s="1738"/>
      <c r="BI91" s="1738"/>
      <c r="BJ91" s="1738"/>
      <c r="BK91" s="1738"/>
      <c r="BL91" s="1738"/>
      <c r="BM91" s="1738"/>
      <c r="BN91" s="1738"/>
      <c r="BO91" s="1738"/>
      <c r="BP91" s="1738"/>
    </row>
    <row r="92" spans="2:68" ht="48" customHeight="1">
      <c r="B92" s="1735">
        <f>T89+1</f>
        <v>45858</v>
      </c>
      <c r="C92" s="1736"/>
      <c r="D92" s="1736"/>
      <c r="E92" s="1735">
        <f>B92+1</f>
        <v>45859</v>
      </c>
      <c r="F92" s="1736"/>
      <c r="G92" s="1736"/>
      <c r="H92" s="1735">
        <f>E92+1</f>
        <v>45860</v>
      </c>
      <c r="I92" s="1736"/>
      <c r="J92" s="1736"/>
      <c r="K92" s="1735">
        <f>H92+1</f>
        <v>45861</v>
      </c>
      <c r="L92" s="1736"/>
      <c r="M92" s="1736"/>
      <c r="N92" s="1735">
        <f>K92+1</f>
        <v>45862</v>
      </c>
      <c r="O92" s="1736"/>
      <c r="P92" s="1736"/>
      <c r="Q92" s="1735">
        <f>N92+1</f>
        <v>45863</v>
      </c>
      <c r="R92" s="1736"/>
      <c r="S92" s="1736"/>
      <c r="T92" s="1735">
        <f>Q92+1</f>
        <v>45864</v>
      </c>
      <c r="U92" s="1736"/>
      <c r="V92" s="1736"/>
      <c r="Y92" s="1735">
        <f>AQ89+1</f>
        <v>45886</v>
      </c>
      <c r="Z92" s="1736"/>
      <c r="AA92" s="1736"/>
      <c r="AB92" s="1735">
        <f>Y92+1</f>
        <v>45887</v>
      </c>
      <c r="AC92" s="1736"/>
      <c r="AD92" s="1736"/>
      <c r="AE92" s="1735">
        <f>AB92+1</f>
        <v>45888</v>
      </c>
      <c r="AF92" s="1736"/>
      <c r="AG92" s="1736"/>
      <c r="AH92" s="1735">
        <f>AE92+1</f>
        <v>45889</v>
      </c>
      <c r="AI92" s="1736"/>
      <c r="AJ92" s="1736"/>
      <c r="AK92" s="1735">
        <f>AH92+1</f>
        <v>45890</v>
      </c>
      <c r="AL92" s="1736"/>
      <c r="AM92" s="1736"/>
      <c r="AN92" s="1735">
        <f>AK92+1</f>
        <v>45891</v>
      </c>
      <c r="AO92" s="1736"/>
      <c r="AP92" s="1736"/>
      <c r="AQ92" s="1735">
        <f>AN92+1</f>
        <v>45892</v>
      </c>
      <c r="AR92" s="1736"/>
      <c r="AS92" s="1736"/>
      <c r="AV92" s="1735">
        <f>BN89+1</f>
        <v>45921</v>
      </c>
      <c r="AW92" s="1736"/>
      <c r="AX92" s="1736"/>
      <c r="AY92" s="1735">
        <f>AV92+1</f>
        <v>45922</v>
      </c>
      <c r="AZ92" s="1736"/>
      <c r="BA92" s="1736"/>
      <c r="BB92" s="1735">
        <f>AY92+1</f>
        <v>45923</v>
      </c>
      <c r="BC92" s="1736"/>
      <c r="BD92" s="1736"/>
      <c r="BE92" s="1735">
        <f>BB92+1</f>
        <v>45924</v>
      </c>
      <c r="BF92" s="1736"/>
      <c r="BG92" s="1736"/>
      <c r="BH92" s="1735">
        <f>BE92+1</f>
        <v>45925</v>
      </c>
      <c r="BI92" s="1736"/>
      <c r="BJ92" s="1736"/>
      <c r="BK92" s="1735">
        <f>BH92+1</f>
        <v>45926</v>
      </c>
      <c r="BL92" s="1736"/>
      <c r="BM92" s="1736"/>
      <c r="BN92" s="1735">
        <f>BK92+1</f>
        <v>45927</v>
      </c>
      <c r="BO92" s="1736"/>
      <c r="BP92" s="1736"/>
    </row>
    <row r="93" spans="2:68" ht="20.100000000000001" customHeight="1">
      <c r="B93" s="1737"/>
      <c r="C93" s="1737"/>
      <c r="D93" s="1737"/>
      <c r="E93" s="1737"/>
      <c r="F93" s="1737"/>
      <c r="G93" s="1737"/>
      <c r="H93" s="1737"/>
      <c r="I93" s="1737"/>
      <c r="J93" s="1737"/>
      <c r="K93" s="1737"/>
      <c r="L93" s="1737"/>
      <c r="M93" s="1737"/>
      <c r="N93" s="1737"/>
      <c r="O93" s="1737"/>
      <c r="P93" s="1737"/>
      <c r="Q93" s="1737"/>
      <c r="R93" s="1737"/>
      <c r="S93" s="1737"/>
      <c r="T93" s="1737"/>
      <c r="U93" s="1737"/>
      <c r="V93" s="1737"/>
      <c r="Y93" s="1737"/>
      <c r="Z93" s="1737"/>
      <c r="AA93" s="1737"/>
      <c r="AB93" s="1737"/>
      <c r="AC93" s="1737"/>
      <c r="AD93" s="1737"/>
      <c r="AE93" s="1737"/>
      <c r="AF93" s="1737"/>
      <c r="AG93" s="1737"/>
      <c r="AH93" s="1737"/>
      <c r="AI93" s="1737"/>
      <c r="AJ93" s="1737"/>
      <c r="AK93" s="1737"/>
      <c r="AL93" s="1737"/>
      <c r="AM93" s="1737"/>
      <c r="AN93" s="1737"/>
      <c r="AO93" s="1737"/>
      <c r="AP93" s="1737"/>
      <c r="AQ93" s="1737"/>
      <c r="AR93" s="1737"/>
      <c r="AS93" s="1737"/>
      <c r="AV93" s="1737"/>
      <c r="AW93" s="1737"/>
      <c r="AX93" s="1737"/>
      <c r="AY93" s="1737"/>
      <c r="AZ93" s="1737"/>
      <c r="BA93" s="1737"/>
      <c r="BB93" s="1737"/>
      <c r="BC93" s="1737"/>
      <c r="BD93" s="1737"/>
      <c r="BE93" s="1737"/>
      <c r="BF93" s="1737"/>
      <c r="BG93" s="1737"/>
      <c r="BH93" s="1737"/>
      <c r="BI93" s="1737"/>
      <c r="BJ93" s="1737"/>
      <c r="BK93" s="1737"/>
      <c r="BL93" s="1737"/>
      <c r="BM93" s="1737"/>
      <c r="BN93" s="1737"/>
      <c r="BO93" s="1737"/>
      <c r="BP93" s="1737"/>
    </row>
    <row r="94" spans="2:68" ht="36" customHeight="1">
      <c r="B94" s="1738"/>
      <c r="C94" s="1738"/>
      <c r="D94" s="1738"/>
      <c r="E94" s="1738"/>
      <c r="F94" s="1738"/>
      <c r="G94" s="1738"/>
      <c r="H94" s="1738"/>
      <c r="I94" s="1738"/>
      <c r="J94" s="1738"/>
      <c r="K94" s="1738"/>
      <c r="L94" s="1738"/>
      <c r="M94" s="1738"/>
      <c r="N94" s="1738"/>
      <c r="O94" s="1738"/>
      <c r="P94" s="1738"/>
      <c r="Q94" s="1738"/>
      <c r="R94" s="1738"/>
      <c r="S94" s="1738"/>
      <c r="T94" s="1738"/>
      <c r="U94" s="1738"/>
      <c r="V94" s="1738"/>
      <c r="Y94" s="1738"/>
      <c r="Z94" s="1738"/>
      <c r="AA94" s="1738"/>
      <c r="AB94" s="1738"/>
      <c r="AC94" s="1738"/>
      <c r="AD94" s="1738"/>
      <c r="AE94" s="1738"/>
      <c r="AF94" s="1738"/>
      <c r="AG94" s="1738"/>
      <c r="AH94" s="1738"/>
      <c r="AI94" s="1738"/>
      <c r="AJ94" s="1738"/>
      <c r="AK94" s="1738"/>
      <c r="AL94" s="1738"/>
      <c r="AM94" s="1738"/>
      <c r="AN94" s="1738"/>
      <c r="AO94" s="1738"/>
      <c r="AP94" s="1738"/>
      <c r="AQ94" s="1738"/>
      <c r="AR94" s="1738"/>
      <c r="AS94" s="1738"/>
      <c r="AV94" s="1738"/>
      <c r="AW94" s="1738"/>
      <c r="AX94" s="1738"/>
      <c r="AY94" s="1738"/>
      <c r="AZ94" s="1738"/>
      <c r="BA94" s="1738"/>
      <c r="BB94" s="1738"/>
      <c r="BC94" s="1738"/>
      <c r="BD94" s="1738"/>
      <c r="BE94" s="1738"/>
      <c r="BF94" s="1738"/>
      <c r="BG94" s="1738"/>
      <c r="BH94" s="1738"/>
      <c r="BI94" s="1738"/>
      <c r="BJ94" s="1738"/>
      <c r="BK94" s="1738"/>
      <c r="BL94" s="1738"/>
      <c r="BM94" s="1738"/>
      <c r="BN94" s="1738"/>
      <c r="BO94" s="1738"/>
      <c r="BP94" s="1738"/>
    </row>
    <row r="95" spans="2:68" ht="48" customHeight="1">
      <c r="B95" s="1735">
        <f>T92+1</f>
        <v>45865</v>
      </c>
      <c r="C95" s="1736"/>
      <c r="D95" s="1736"/>
      <c r="E95" s="1735">
        <f>B95+1</f>
        <v>45866</v>
      </c>
      <c r="F95" s="1736"/>
      <c r="G95" s="1736"/>
      <c r="H95" s="1735">
        <f>E95+1</f>
        <v>45867</v>
      </c>
      <c r="I95" s="1736"/>
      <c r="J95" s="1736"/>
      <c r="K95" s="1735">
        <f>H95+1</f>
        <v>45868</v>
      </c>
      <c r="L95" s="1736"/>
      <c r="M95" s="1736"/>
      <c r="N95" s="1735">
        <f>K95+1</f>
        <v>45869</v>
      </c>
      <c r="O95" s="1736"/>
      <c r="P95" s="1736"/>
      <c r="Q95" s="1735">
        <f>N95+1</f>
        <v>45870</v>
      </c>
      <c r="R95" s="1736"/>
      <c r="S95" s="1736"/>
      <c r="T95" s="1735">
        <f>Q95+1</f>
        <v>45871</v>
      </c>
      <c r="U95" s="1736"/>
      <c r="V95" s="1736"/>
      <c r="Y95" s="1735">
        <f>AQ92+1</f>
        <v>45893</v>
      </c>
      <c r="Z95" s="1736"/>
      <c r="AA95" s="1736"/>
      <c r="AB95" s="1735">
        <f>Y95+1</f>
        <v>45894</v>
      </c>
      <c r="AC95" s="1736"/>
      <c r="AD95" s="1736"/>
      <c r="AE95" s="1735">
        <f>AB95+1</f>
        <v>45895</v>
      </c>
      <c r="AF95" s="1736"/>
      <c r="AG95" s="1736"/>
      <c r="AH95" s="1735">
        <f>AE95+1</f>
        <v>45896</v>
      </c>
      <c r="AI95" s="1736"/>
      <c r="AJ95" s="1736"/>
      <c r="AK95" s="1735">
        <f>AH95+1</f>
        <v>45897</v>
      </c>
      <c r="AL95" s="1736"/>
      <c r="AM95" s="1736"/>
      <c r="AN95" s="1735">
        <f>AK95+1</f>
        <v>45898</v>
      </c>
      <c r="AO95" s="1736"/>
      <c r="AP95" s="1736"/>
      <c r="AQ95" s="1735">
        <f>AN95+1</f>
        <v>45899</v>
      </c>
      <c r="AR95" s="1736"/>
      <c r="AS95" s="1736"/>
      <c r="AV95" s="1735">
        <f>BN92+1</f>
        <v>45928</v>
      </c>
      <c r="AW95" s="1736"/>
      <c r="AX95" s="1736"/>
      <c r="AY95" s="1735">
        <f>AV95+1</f>
        <v>45929</v>
      </c>
      <c r="AZ95" s="1736"/>
      <c r="BA95" s="1736"/>
      <c r="BB95" s="1735">
        <f>AY95+1</f>
        <v>45930</v>
      </c>
      <c r="BC95" s="1736"/>
      <c r="BD95" s="1736"/>
      <c r="BE95" s="1735">
        <f>BB95+1</f>
        <v>45931</v>
      </c>
      <c r="BF95" s="1736"/>
      <c r="BG95" s="1736"/>
      <c r="BH95" s="1735">
        <f>BE95+1</f>
        <v>45932</v>
      </c>
      <c r="BI95" s="1736"/>
      <c r="BJ95" s="1736"/>
      <c r="BK95" s="1735">
        <f>BH95+1</f>
        <v>45933</v>
      </c>
      <c r="BL95" s="1736"/>
      <c r="BM95" s="1736"/>
      <c r="BN95" s="1735">
        <f>BK95+1</f>
        <v>45934</v>
      </c>
      <c r="BO95" s="1736"/>
      <c r="BP95" s="1736"/>
    </row>
    <row r="96" spans="2:68" ht="20.100000000000001" customHeight="1">
      <c r="B96" s="1737"/>
      <c r="C96" s="1737"/>
      <c r="D96" s="1737"/>
      <c r="E96" s="1737"/>
      <c r="F96" s="1737"/>
      <c r="G96" s="1737"/>
      <c r="H96" s="1737"/>
      <c r="I96" s="1737"/>
      <c r="J96" s="1737"/>
      <c r="K96" s="1737"/>
      <c r="L96" s="1737"/>
      <c r="M96" s="1737"/>
      <c r="N96" s="1737"/>
      <c r="O96" s="1737"/>
      <c r="P96" s="1737"/>
      <c r="Q96" s="1737"/>
      <c r="R96" s="1737"/>
      <c r="S96" s="1737"/>
      <c r="T96" s="1737"/>
      <c r="U96" s="1737"/>
      <c r="V96" s="1737"/>
      <c r="Y96" s="1737"/>
      <c r="Z96" s="1737"/>
      <c r="AA96" s="1737"/>
      <c r="AB96" s="1737"/>
      <c r="AC96" s="1737"/>
      <c r="AD96" s="1737"/>
      <c r="AE96" s="1737"/>
      <c r="AF96" s="1737"/>
      <c r="AG96" s="1737"/>
      <c r="AH96" s="1737"/>
      <c r="AI96" s="1737"/>
      <c r="AJ96" s="1737"/>
      <c r="AK96" s="1737"/>
      <c r="AL96" s="1737"/>
      <c r="AM96" s="1737"/>
      <c r="AN96" s="1737"/>
      <c r="AO96" s="1737"/>
      <c r="AP96" s="1737"/>
      <c r="AQ96" s="1737"/>
      <c r="AR96" s="1737"/>
      <c r="AS96" s="1737"/>
      <c r="AV96" s="1737"/>
      <c r="AW96" s="1737"/>
      <c r="AX96" s="1737"/>
      <c r="AY96" s="1737"/>
      <c r="AZ96" s="1737"/>
      <c r="BA96" s="1737"/>
      <c r="BB96" s="1737"/>
      <c r="BC96" s="1737"/>
      <c r="BD96" s="1737"/>
      <c r="BE96" s="1737"/>
      <c r="BF96" s="1737"/>
      <c r="BG96" s="1737"/>
      <c r="BH96" s="1737"/>
      <c r="BI96" s="1737"/>
      <c r="BJ96" s="1737"/>
      <c r="BK96" s="1737"/>
      <c r="BL96" s="1737"/>
      <c r="BM96" s="1737"/>
      <c r="BN96" s="1737"/>
      <c r="BO96" s="1737"/>
      <c r="BP96" s="1737"/>
    </row>
    <row r="97" spans="2:68" ht="36" customHeight="1">
      <c r="B97" s="1738"/>
      <c r="C97" s="1738"/>
      <c r="D97" s="1738"/>
      <c r="E97" s="1738"/>
      <c r="F97" s="1738"/>
      <c r="G97" s="1738"/>
      <c r="H97" s="1738"/>
      <c r="I97" s="1738"/>
      <c r="J97" s="1738"/>
      <c r="K97" s="1738"/>
      <c r="L97" s="1738"/>
      <c r="M97" s="1738"/>
      <c r="N97" s="1738"/>
      <c r="O97" s="1738"/>
      <c r="P97" s="1738"/>
      <c r="Q97" s="1738"/>
      <c r="R97" s="1738"/>
      <c r="S97" s="1738"/>
      <c r="T97" s="1738"/>
      <c r="U97" s="1738"/>
      <c r="V97" s="1738"/>
      <c r="Y97" s="1738"/>
      <c r="Z97" s="1738"/>
      <c r="AA97" s="1738"/>
      <c r="AB97" s="1738"/>
      <c r="AC97" s="1738"/>
      <c r="AD97" s="1738"/>
      <c r="AE97" s="1738"/>
      <c r="AF97" s="1738"/>
      <c r="AG97" s="1738"/>
      <c r="AH97" s="1738"/>
      <c r="AI97" s="1738"/>
      <c r="AJ97" s="1738"/>
      <c r="AK97" s="1738"/>
      <c r="AL97" s="1738"/>
      <c r="AM97" s="1738"/>
      <c r="AN97" s="1738"/>
      <c r="AO97" s="1738"/>
      <c r="AP97" s="1738"/>
      <c r="AQ97" s="1738"/>
      <c r="AR97" s="1738"/>
      <c r="AS97" s="1738"/>
      <c r="AV97" s="1738"/>
      <c r="AW97" s="1738"/>
      <c r="AX97" s="1738"/>
      <c r="AY97" s="1738"/>
      <c r="AZ97" s="1738"/>
      <c r="BA97" s="1738"/>
      <c r="BB97" s="1738"/>
      <c r="BC97" s="1738"/>
      <c r="BD97" s="1738"/>
      <c r="BE97" s="1738"/>
      <c r="BF97" s="1738"/>
      <c r="BG97" s="1738"/>
      <c r="BH97" s="1738"/>
      <c r="BI97" s="1738"/>
      <c r="BJ97" s="1738"/>
      <c r="BK97" s="1738"/>
      <c r="BL97" s="1738"/>
      <c r="BM97" s="1738"/>
      <c r="BN97" s="1738"/>
      <c r="BO97" s="1738"/>
      <c r="BP97" s="1738"/>
    </row>
    <row r="98" spans="2:68" ht="48" customHeight="1">
      <c r="B98" s="1735">
        <f>T95+1</f>
        <v>45872</v>
      </c>
      <c r="C98" s="1736"/>
      <c r="D98" s="1736"/>
      <c r="E98" s="1735">
        <f>B98+1</f>
        <v>45873</v>
      </c>
      <c r="F98" s="1736"/>
      <c r="G98" s="1736"/>
      <c r="H98" s="1735">
        <f>E98+1</f>
        <v>45874</v>
      </c>
      <c r="I98" s="1736"/>
      <c r="J98" s="1736"/>
      <c r="K98" s="1735">
        <f>H98+1</f>
        <v>45875</v>
      </c>
      <c r="L98" s="1736"/>
      <c r="M98" s="1736"/>
      <c r="N98" s="1735">
        <f>K98+1</f>
        <v>45876</v>
      </c>
      <c r="O98" s="1736"/>
      <c r="P98" s="1736"/>
      <c r="Q98" s="1735">
        <f>N98+1</f>
        <v>45877</v>
      </c>
      <c r="R98" s="1736"/>
      <c r="S98" s="1736"/>
      <c r="T98" s="1735">
        <f>Q98+1</f>
        <v>45878</v>
      </c>
      <c r="U98" s="1736"/>
      <c r="V98" s="1736"/>
      <c r="Y98" s="1735">
        <f>AQ95+1</f>
        <v>45900</v>
      </c>
      <c r="Z98" s="1736"/>
      <c r="AA98" s="1736"/>
      <c r="AB98" s="1735">
        <f>Y98+1</f>
        <v>45901</v>
      </c>
      <c r="AC98" s="1736"/>
      <c r="AD98" s="1736"/>
      <c r="AE98" s="1735">
        <f>AB98+1</f>
        <v>45902</v>
      </c>
      <c r="AF98" s="1736"/>
      <c r="AG98" s="1736"/>
      <c r="AH98" s="1735">
        <f>AE98+1</f>
        <v>45903</v>
      </c>
      <c r="AI98" s="1736"/>
      <c r="AJ98" s="1736"/>
      <c r="AK98" s="1735">
        <f>AH98+1</f>
        <v>45904</v>
      </c>
      <c r="AL98" s="1736"/>
      <c r="AM98" s="1736"/>
      <c r="AN98" s="1735">
        <f>AK98+1</f>
        <v>45905</v>
      </c>
      <c r="AO98" s="1736"/>
      <c r="AP98" s="1736"/>
      <c r="AQ98" s="1735">
        <f>AN98+1</f>
        <v>45906</v>
      </c>
      <c r="AR98" s="1736"/>
      <c r="AS98" s="1736"/>
      <c r="AV98" s="1735">
        <f>BN95+1</f>
        <v>45935</v>
      </c>
      <c r="AW98" s="1736"/>
      <c r="AX98" s="1736"/>
      <c r="AY98" s="1735">
        <f>AV98+1</f>
        <v>45936</v>
      </c>
      <c r="AZ98" s="1736"/>
      <c r="BA98" s="1736"/>
      <c r="BB98" s="1735">
        <f>AY98+1</f>
        <v>45937</v>
      </c>
      <c r="BC98" s="1736"/>
      <c r="BD98" s="1736"/>
      <c r="BE98" s="1735">
        <f>BB98+1</f>
        <v>45938</v>
      </c>
      <c r="BF98" s="1736"/>
      <c r="BG98" s="1736"/>
      <c r="BH98" s="1735">
        <f>BE98+1</f>
        <v>45939</v>
      </c>
      <c r="BI98" s="1736"/>
      <c r="BJ98" s="1736"/>
      <c r="BK98" s="1735">
        <f>BH98+1</f>
        <v>45940</v>
      </c>
      <c r="BL98" s="1736"/>
      <c r="BM98" s="1736"/>
      <c r="BN98" s="1735">
        <f>BK98+1</f>
        <v>45941</v>
      </c>
      <c r="BO98" s="1736"/>
      <c r="BP98" s="1736"/>
    </row>
    <row r="99" spans="2:68" ht="20.100000000000001" customHeight="1">
      <c r="B99" s="1739"/>
      <c r="C99" s="1740"/>
      <c r="D99" s="1741"/>
      <c r="E99" s="1739"/>
      <c r="F99" s="1740"/>
      <c r="G99" s="1741"/>
      <c r="H99" s="1739"/>
      <c r="I99" s="1740"/>
      <c r="J99" s="1741"/>
      <c r="K99" s="1739"/>
      <c r="L99" s="1740"/>
      <c r="M99" s="1741"/>
      <c r="N99" s="1739"/>
      <c r="O99" s="1740"/>
      <c r="P99" s="1741"/>
      <c r="Q99" s="1739"/>
      <c r="R99" s="1740"/>
      <c r="S99" s="1741"/>
      <c r="T99" s="1739"/>
      <c r="U99" s="1740"/>
      <c r="V99" s="1741"/>
      <c r="Y99" s="1739"/>
      <c r="Z99" s="1740"/>
      <c r="AA99" s="1741"/>
      <c r="AB99" s="1739"/>
      <c r="AC99" s="1740"/>
      <c r="AD99" s="1741"/>
      <c r="AE99" s="1739"/>
      <c r="AF99" s="1740"/>
      <c r="AG99" s="1741"/>
      <c r="AH99" s="1739"/>
      <c r="AI99" s="1740"/>
      <c r="AJ99" s="1741"/>
      <c r="AK99" s="1739"/>
      <c r="AL99" s="1740"/>
      <c r="AM99" s="1741"/>
      <c r="AN99" s="1739"/>
      <c r="AO99" s="1740"/>
      <c r="AP99" s="1741"/>
      <c r="AQ99" s="1739"/>
      <c r="AR99" s="1740"/>
      <c r="AS99" s="1741"/>
      <c r="AV99" s="1739"/>
      <c r="AW99" s="1740"/>
      <c r="AX99" s="1741"/>
      <c r="AY99" s="1739"/>
      <c r="AZ99" s="1740"/>
      <c r="BA99" s="1741"/>
      <c r="BB99" s="1739"/>
      <c r="BC99" s="1740"/>
      <c r="BD99" s="1741"/>
      <c r="BE99" s="1739"/>
      <c r="BF99" s="1740"/>
      <c r="BG99" s="1741"/>
      <c r="BH99" s="1739"/>
      <c r="BI99" s="1740"/>
      <c r="BJ99" s="1741"/>
      <c r="BK99" s="1739"/>
      <c r="BL99" s="1740"/>
      <c r="BM99" s="1741"/>
      <c r="BN99" s="1739"/>
      <c r="BO99" s="1740"/>
      <c r="BP99" s="1741"/>
    </row>
    <row r="100" spans="2:68" ht="36" customHeight="1">
      <c r="B100" s="1742"/>
      <c r="C100" s="1743"/>
      <c r="D100" s="1744"/>
      <c r="E100" s="1742"/>
      <c r="F100" s="1743"/>
      <c r="G100" s="1744"/>
      <c r="H100" s="1742"/>
      <c r="I100" s="1743"/>
      <c r="J100" s="1744"/>
      <c r="K100" s="1742"/>
      <c r="L100" s="1743"/>
      <c r="M100" s="1744"/>
      <c r="N100" s="1742"/>
      <c r="O100" s="1743"/>
      <c r="P100" s="1744"/>
      <c r="Q100" s="1742"/>
      <c r="R100" s="1743"/>
      <c r="S100" s="1744"/>
      <c r="T100" s="1742"/>
      <c r="U100" s="1743"/>
      <c r="V100" s="1744"/>
      <c r="Y100" s="1742"/>
      <c r="Z100" s="1743"/>
      <c r="AA100" s="1744"/>
      <c r="AB100" s="1742"/>
      <c r="AC100" s="1743"/>
      <c r="AD100" s="1744"/>
      <c r="AE100" s="1742"/>
      <c r="AF100" s="1743"/>
      <c r="AG100" s="1744"/>
      <c r="AH100" s="1742"/>
      <c r="AI100" s="1743"/>
      <c r="AJ100" s="1744"/>
      <c r="AK100" s="1742"/>
      <c r="AL100" s="1743"/>
      <c r="AM100" s="1744"/>
      <c r="AN100" s="1742"/>
      <c r="AO100" s="1743"/>
      <c r="AP100" s="1744"/>
      <c r="AQ100" s="1742"/>
      <c r="AR100" s="1743"/>
      <c r="AS100" s="1744"/>
      <c r="AV100" s="1742"/>
      <c r="AW100" s="1743"/>
      <c r="AX100" s="1744"/>
      <c r="AY100" s="1742"/>
      <c r="AZ100" s="1743"/>
      <c r="BA100" s="1744"/>
      <c r="BB100" s="1742"/>
      <c r="BC100" s="1743"/>
      <c r="BD100" s="1744"/>
      <c r="BE100" s="1742"/>
      <c r="BF100" s="1743"/>
      <c r="BG100" s="1744"/>
      <c r="BH100" s="1742"/>
      <c r="BI100" s="1743"/>
      <c r="BJ100" s="1744"/>
      <c r="BK100" s="1742"/>
      <c r="BL100" s="1743"/>
      <c r="BM100" s="1744"/>
      <c r="BN100" s="1742"/>
      <c r="BO100" s="1743"/>
      <c r="BP100" s="1744"/>
    </row>
    <row r="101" spans="2:68" ht="48" customHeight="1">
      <c r="B101" s="1745">
        <f>T98+1</f>
        <v>45879</v>
      </c>
      <c r="C101" s="1746"/>
      <c r="D101" s="1746"/>
      <c r="E101" s="1745">
        <f>B101+1</f>
        <v>45880</v>
      </c>
      <c r="F101" s="1746"/>
      <c r="G101" s="1746"/>
      <c r="H101" s="1745">
        <f>E101+1</f>
        <v>45881</v>
      </c>
      <c r="I101" s="1746"/>
      <c r="J101" s="1746"/>
      <c r="K101" s="1745">
        <f>H101+1</f>
        <v>45882</v>
      </c>
      <c r="L101" s="1746"/>
      <c r="M101" s="1746"/>
      <c r="N101" s="1745">
        <f>K101+1</f>
        <v>45883</v>
      </c>
      <c r="O101" s="1746"/>
      <c r="P101" s="1746"/>
      <c r="Q101" s="1745">
        <f>N101+1</f>
        <v>45884</v>
      </c>
      <c r="R101" s="1746"/>
      <c r="S101" s="1746"/>
      <c r="T101" s="1745">
        <f>Q101+1</f>
        <v>45885</v>
      </c>
      <c r="U101" s="1746"/>
      <c r="V101" s="1746"/>
      <c r="Y101" s="1745">
        <f>AQ98+1</f>
        <v>45907</v>
      </c>
      <c r="Z101" s="1746"/>
      <c r="AA101" s="1746"/>
      <c r="AB101" s="1745">
        <f>Y101+1</f>
        <v>45908</v>
      </c>
      <c r="AC101" s="1746"/>
      <c r="AD101" s="1746"/>
      <c r="AE101" s="1745">
        <f>AB101+1</f>
        <v>45909</v>
      </c>
      <c r="AF101" s="1746"/>
      <c r="AG101" s="1746"/>
      <c r="AH101" s="1745">
        <f>AE101+1</f>
        <v>45910</v>
      </c>
      <c r="AI101" s="1746"/>
      <c r="AJ101" s="1746"/>
      <c r="AK101" s="1745">
        <f>AH101+1</f>
        <v>45911</v>
      </c>
      <c r="AL101" s="1746"/>
      <c r="AM101" s="1746"/>
      <c r="AN101" s="1745">
        <f>AK101+1</f>
        <v>45912</v>
      </c>
      <c r="AO101" s="1746"/>
      <c r="AP101" s="1746"/>
      <c r="AQ101" s="1745">
        <f>AN101+1</f>
        <v>45913</v>
      </c>
      <c r="AR101" s="1746"/>
      <c r="AS101" s="1746"/>
      <c r="AV101" s="1745">
        <f>BN98+1</f>
        <v>45942</v>
      </c>
      <c r="AW101" s="1746"/>
      <c r="AX101" s="1746"/>
      <c r="AY101" s="1745">
        <f>AV101+1</f>
        <v>45943</v>
      </c>
      <c r="AZ101" s="1746"/>
      <c r="BA101" s="1746"/>
      <c r="BB101" s="1745">
        <f>AY101+1</f>
        <v>45944</v>
      </c>
      <c r="BC101" s="1746"/>
      <c r="BD101" s="1746"/>
      <c r="BE101" s="1745">
        <f>BB101+1</f>
        <v>45945</v>
      </c>
      <c r="BF101" s="1746"/>
      <c r="BG101" s="1746"/>
      <c r="BH101" s="1745">
        <f>BE101+1</f>
        <v>45946</v>
      </c>
      <c r="BI101" s="1746"/>
      <c r="BJ101" s="1746"/>
      <c r="BK101" s="1745">
        <f>BH101+1</f>
        <v>45947</v>
      </c>
      <c r="BL101" s="1746"/>
      <c r="BM101" s="1746"/>
      <c r="BN101" s="1745">
        <f>BK101+1</f>
        <v>45948</v>
      </c>
      <c r="BO101" s="1746"/>
      <c r="BP101" s="1746"/>
    </row>
    <row r="102" spans="2:68">
      <c r="V102" s="54"/>
      <c r="AS102" s="54"/>
      <c r="BP102" s="54"/>
    </row>
    <row r="103" spans="2:68" ht="15.75" customHeight="1">
      <c r="B103" s="50"/>
      <c r="Y103" s="50"/>
      <c r="AV103" s="50"/>
    </row>
    <row r="104" spans="2:68" ht="25.15" customHeight="1">
      <c r="B104" s="1701">
        <f>D104</f>
        <v>45901</v>
      </c>
      <c r="C104" s="1701"/>
      <c r="D104" s="1702">
        <f>IF(MONTH(I109)=1,DATE(YEAR(I109)-1,12,1),DATE(YEAR(I109),MONTH(I109)-1,1))</f>
        <v>45901</v>
      </c>
      <c r="E104" s="1702"/>
      <c r="F104" s="1702"/>
      <c r="G104" s="1703" t="str">
        <f>IF(B104&gt;=43586,"令和"&amp;IF(YEAR(B104)-2018=1,"元",YEAR(B104)-2018),"平成"&amp;(YEAR(B104)-1988))</f>
        <v>令和7</v>
      </c>
      <c r="H104" s="1703"/>
      <c r="J104" s="1704">
        <f>I109</f>
        <v>45931</v>
      </c>
      <c r="K104" s="1704"/>
      <c r="L104" s="1704"/>
      <c r="M104" s="1704"/>
      <c r="N104" s="1704"/>
      <c r="P104" s="1701">
        <f>R104</f>
        <v>45962</v>
      </c>
      <c r="Q104" s="1701"/>
      <c r="R104" s="1702">
        <f>IF(MONTH(I109)=12,DATE(YEAR(I109)+1,1,1),DATE(YEAR(I109),MONTH(I109)+1,1))</f>
        <v>45962</v>
      </c>
      <c r="S104" s="1702"/>
      <c r="T104" s="1702"/>
      <c r="U104" s="1703" t="str">
        <f>IF(P104&gt;=43586,"令和"&amp;IF(YEAR(P104)-2018=1,"元",YEAR(P104)-2018),"平成"&amp;(YEAR(P104)-1988))</f>
        <v>令和7</v>
      </c>
      <c r="V104" s="1703"/>
      <c r="Y104" s="1701">
        <f>AA104</f>
        <v>45931</v>
      </c>
      <c r="Z104" s="1701"/>
      <c r="AA104" s="1702">
        <f>IF(MONTH(AF109)=1,DATE(YEAR(AF109)-1,12,1),DATE(YEAR(AF109),MONTH(AF109)-1,1))</f>
        <v>45931</v>
      </c>
      <c r="AB104" s="1702"/>
      <c r="AC104" s="1702"/>
      <c r="AD104" s="1703" t="str">
        <f>IF(Y104&gt;=43586,"令和"&amp;IF(YEAR(Y104)-2018=1,"元",YEAR(Y104)-2018),"平成"&amp;(YEAR(Y104)-1988))</f>
        <v>令和7</v>
      </c>
      <c r="AE104" s="1703"/>
      <c r="AG104" s="1704">
        <f>AF109</f>
        <v>45962</v>
      </c>
      <c r="AH104" s="1704"/>
      <c r="AI104" s="1704"/>
      <c r="AJ104" s="1704"/>
      <c r="AK104" s="1704"/>
      <c r="AM104" s="1701">
        <f>AO104</f>
        <v>45992</v>
      </c>
      <c r="AN104" s="1701"/>
      <c r="AO104" s="1702">
        <f>IF(MONTH(AF109)=12,DATE(YEAR(AF109)+1,1,1),DATE(YEAR(AF109),MONTH(AF109)+1,1))</f>
        <v>45992</v>
      </c>
      <c r="AP104" s="1702"/>
      <c r="AQ104" s="1702"/>
      <c r="AR104" s="1703" t="str">
        <f>IF(AM104&gt;=43586,"令和"&amp;IF(YEAR(AM104)-2018=1,"元",YEAR(AM104)-2018),"平成"&amp;(YEAR(AM104)-1988))</f>
        <v>令和7</v>
      </c>
      <c r="AS104" s="1703"/>
      <c r="AV104" s="1701">
        <f>AX104</f>
        <v>45962</v>
      </c>
      <c r="AW104" s="1701"/>
      <c r="AX104" s="1702">
        <f>IF(MONTH(BC109)=1,DATE(YEAR(BC109)-1,12,1),DATE(YEAR(BC109),MONTH(BC109)-1,1))</f>
        <v>45962</v>
      </c>
      <c r="AY104" s="1702"/>
      <c r="AZ104" s="1702"/>
      <c r="BA104" s="1703" t="str">
        <f>IF(AV104&gt;=43586,"令和"&amp;IF(YEAR(AV104)-2018=1,"元",YEAR(AV104)-2018),"平成"&amp;(YEAR(AV104)-1988))</f>
        <v>令和7</v>
      </c>
      <c r="BB104" s="1703"/>
      <c r="BD104" s="1704">
        <f>BC109</f>
        <v>45992</v>
      </c>
      <c r="BE104" s="1704"/>
      <c r="BF104" s="1704"/>
      <c r="BG104" s="1704"/>
      <c r="BH104" s="1704"/>
      <c r="BJ104" s="1701">
        <f>BL104</f>
        <v>46023</v>
      </c>
      <c r="BK104" s="1701"/>
      <c r="BL104" s="1702">
        <f>IF(MONTH(BC109)=12,DATE(YEAR(BC109)+1,1,1),DATE(YEAR(BC109),MONTH(BC109)+1,1))</f>
        <v>46023</v>
      </c>
      <c r="BM104" s="1702"/>
      <c r="BN104" s="1702"/>
      <c r="BO104" s="1703" t="str">
        <f>IF(BJ104&gt;=43586,"令和"&amp;IF(YEAR(BJ104)-2018=1,"元",YEAR(BJ104)-2018),"平成"&amp;(YEAR(BJ104)-1988))</f>
        <v>令和8</v>
      </c>
      <c r="BP104" s="1703"/>
    </row>
    <row r="105" spans="2:68" ht="12.6" customHeight="1">
      <c r="B105" s="93" t="s">
        <v>218</v>
      </c>
      <c r="C105" s="75" t="s">
        <v>171</v>
      </c>
      <c r="D105" s="75" t="s">
        <v>172</v>
      </c>
      <c r="E105" s="75" t="s">
        <v>173</v>
      </c>
      <c r="F105" s="75" t="s">
        <v>174</v>
      </c>
      <c r="G105" s="75" t="s">
        <v>175</v>
      </c>
      <c r="H105" s="94" t="s">
        <v>176</v>
      </c>
      <c r="J105" s="1704"/>
      <c r="K105" s="1704"/>
      <c r="L105" s="1704"/>
      <c r="M105" s="1704"/>
      <c r="N105" s="1704"/>
      <c r="P105" s="93" t="s">
        <v>218</v>
      </c>
      <c r="Q105" s="75" t="s">
        <v>171</v>
      </c>
      <c r="R105" s="75" t="s">
        <v>172</v>
      </c>
      <c r="S105" s="75" t="s">
        <v>173</v>
      </c>
      <c r="T105" s="75" t="s">
        <v>174</v>
      </c>
      <c r="U105" s="75" t="s">
        <v>175</v>
      </c>
      <c r="V105" s="94" t="s">
        <v>176</v>
      </c>
      <c r="Y105" s="93" t="s">
        <v>218</v>
      </c>
      <c r="Z105" s="75" t="s">
        <v>171</v>
      </c>
      <c r="AA105" s="75" t="s">
        <v>172</v>
      </c>
      <c r="AB105" s="75" t="s">
        <v>173</v>
      </c>
      <c r="AC105" s="75" t="s">
        <v>174</v>
      </c>
      <c r="AD105" s="75" t="s">
        <v>175</v>
      </c>
      <c r="AE105" s="94" t="s">
        <v>176</v>
      </c>
      <c r="AG105" s="1704"/>
      <c r="AH105" s="1704"/>
      <c r="AI105" s="1704"/>
      <c r="AJ105" s="1704"/>
      <c r="AK105" s="1704"/>
      <c r="AM105" s="93" t="s">
        <v>218</v>
      </c>
      <c r="AN105" s="75" t="s">
        <v>171</v>
      </c>
      <c r="AO105" s="75" t="s">
        <v>172</v>
      </c>
      <c r="AP105" s="75" t="s">
        <v>173</v>
      </c>
      <c r="AQ105" s="75" t="s">
        <v>174</v>
      </c>
      <c r="AR105" s="75" t="s">
        <v>175</v>
      </c>
      <c r="AS105" s="94" t="s">
        <v>176</v>
      </c>
      <c r="AV105" s="93" t="s">
        <v>218</v>
      </c>
      <c r="AW105" s="75" t="s">
        <v>171</v>
      </c>
      <c r="AX105" s="75" t="s">
        <v>172</v>
      </c>
      <c r="AY105" s="75" t="s">
        <v>173</v>
      </c>
      <c r="AZ105" s="75" t="s">
        <v>174</v>
      </c>
      <c r="BA105" s="75" t="s">
        <v>175</v>
      </c>
      <c r="BB105" s="94" t="s">
        <v>176</v>
      </c>
      <c r="BD105" s="1704"/>
      <c r="BE105" s="1704"/>
      <c r="BF105" s="1704"/>
      <c r="BG105" s="1704"/>
      <c r="BH105" s="1704"/>
      <c r="BJ105" s="93" t="s">
        <v>218</v>
      </c>
      <c r="BK105" s="75" t="s">
        <v>171</v>
      </c>
      <c r="BL105" s="75" t="s">
        <v>172</v>
      </c>
      <c r="BM105" s="75" t="s">
        <v>173</v>
      </c>
      <c r="BN105" s="75" t="s">
        <v>174</v>
      </c>
      <c r="BO105" s="75" t="s">
        <v>175</v>
      </c>
      <c r="BP105" s="94" t="s">
        <v>176</v>
      </c>
    </row>
    <row r="106" spans="2:68" ht="1.5" customHeight="1">
      <c r="B106" s="51"/>
      <c r="C106" s="51"/>
      <c r="D106" s="51"/>
      <c r="E106" s="51"/>
      <c r="F106" s="51"/>
      <c r="G106" s="51"/>
      <c r="H106" s="52"/>
      <c r="I106" s="7"/>
      <c r="J106" s="1704"/>
      <c r="K106" s="1704"/>
      <c r="L106" s="1704"/>
      <c r="M106" s="1704"/>
      <c r="N106" s="1704"/>
      <c r="O106" s="7"/>
      <c r="P106" s="53"/>
      <c r="Q106" s="51"/>
      <c r="R106" s="51"/>
      <c r="S106" s="51"/>
      <c r="T106" s="51"/>
      <c r="U106" s="51"/>
      <c r="V106" s="51"/>
      <c r="Y106" s="51"/>
      <c r="Z106" s="51"/>
      <c r="AA106" s="51"/>
      <c r="AB106" s="51"/>
      <c r="AC106" s="51"/>
      <c r="AD106" s="51"/>
      <c r="AE106" s="52"/>
      <c r="AF106" s="7"/>
      <c r="AG106" s="1704"/>
      <c r="AH106" s="1704"/>
      <c r="AI106" s="1704"/>
      <c r="AJ106" s="1704"/>
      <c r="AK106" s="1704"/>
      <c r="AL106" s="7"/>
      <c r="AM106" s="53"/>
      <c r="AN106" s="51"/>
      <c r="AO106" s="51"/>
      <c r="AP106" s="51"/>
      <c r="AQ106" s="51"/>
      <c r="AR106" s="51"/>
      <c r="AS106" s="51"/>
      <c r="AV106" s="51"/>
      <c r="AW106" s="51"/>
      <c r="AX106" s="51"/>
      <c r="AY106" s="51"/>
      <c r="AZ106" s="51"/>
      <c r="BA106" s="51"/>
      <c r="BB106" s="52"/>
      <c r="BC106" s="7"/>
      <c r="BD106" s="1704"/>
      <c r="BE106" s="1704"/>
      <c r="BF106" s="1704"/>
      <c r="BG106" s="1704"/>
      <c r="BH106" s="1704"/>
      <c r="BI106" s="7"/>
      <c r="BJ106" s="53"/>
      <c r="BK106" s="51"/>
      <c r="BL106" s="51"/>
      <c r="BM106" s="51"/>
      <c r="BN106" s="51"/>
      <c r="BO106" s="51"/>
      <c r="BP106" s="51"/>
    </row>
    <row r="107" spans="2:68" ht="17.45" customHeight="1">
      <c r="B107" s="74" t="str">
        <f>IF(WEEKDAY(D104)=1,D104,"")</f>
        <v/>
      </c>
      <c r="C107" s="71">
        <f>IF(B107="",IF(WEEKDAY(D104)=2,D104,""),B107+1)</f>
        <v>45901</v>
      </c>
      <c r="D107" s="71">
        <f>IF(C107="",IF(WEEKDAY(D104)=3,D104,""),C107+1)</f>
        <v>45902</v>
      </c>
      <c r="E107" s="71">
        <f>IF(D107="",IF(WEEKDAY(D104)=4,D104,""),D107+1)</f>
        <v>45903</v>
      </c>
      <c r="F107" s="71">
        <f>IF(E107="",IF(WEEKDAY(D104)=5,D104,""),E107+1)</f>
        <v>45904</v>
      </c>
      <c r="G107" s="71">
        <f>IF(F107="",IF(WEEKDAY(D104)=6,D104,""),F107+1)</f>
        <v>45905</v>
      </c>
      <c r="H107" s="64">
        <f>IF(G107="",D104,G107+1)</f>
        <v>45906</v>
      </c>
      <c r="I107" s="7"/>
      <c r="J107" s="1704"/>
      <c r="K107" s="1704"/>
      <c r="L107" s="1704"/>
      <c r="M107" s="1704"/>
      <c r="N107" s="1704"/>
      <c r="O107" s="7"/>
      <c r="P107" s="73" t="str">
        <f>IF(WEEKDAY(R104)=1,R104,"")</f>
        <v/>
      </c>
      <c r="Q107" s="71" t="str">
        <f>IF(P107="",IF(WEEKDAY(R104)=2,R104,""),P107+1)</f>
        <v/>
      </c>
      <c r="R107" s="71" t="str">
        <f>IF(Q107="",IF(WEEKDAY(R104)=3,R104,""),Q107+1)</f>
        <v/>
      </c>
      <c r="S107" s="71" t="str">
        <f>IF(R107="",IF(WEEKDAY(R104)=4,R104,""),R107+1)</f>
        <v/>
      </c>
      <c r="T107" s="71" t="str">
        <f>IF(S107="",IF(WEEKDAY(R104)=5,R104,""),S107+1)</f>
        <v/>
      </c>
      <c r="U107" s="71" t="str">
        <f>IF(T107="",IF(WEEKDAY(R104)=6,R104,""),T107+1)</f>
        <v/>
      </c>
      <c r="V107" s="72">
        <f>IF(U107="",R104,U107+1)</f>
        <v>45962</v>
      </c>
      <c r="Y107" s="74" t="str">
        <f>IF(WEEKDAY(AA104)=1,AA104,"")</f>
        <v/>
      </c>
      <c r="Z107" s="71" t="str">
        <f>IF(Y107="",IF(WEEKDAY(AA104)=2,AA104,""),Y107+1)</f>
        <v/>
      </c>
      <c r="AA107" s="71" t="str">
        <f>IF(Z107="",IF(WEEKDAY(AA104)=3,AA104,""),Z107+1)</f>
        <v/>
      </c>
      <c r="AB107" s="71">
        <f>IF(AA107="",IF(WEEKDAY(AA104)=4,AA104,""),AA107+1)</f>
        <v>45931</v>
      </c>
      <c r="AC107" s="71">
        <f>IF(AB107="",IF(WEEKDAY(AA104)=5,AA104,""),AB107+1)</f>
        <v>45932</v>
      </c>
      <c r="AD107" s="71">
        <f>IF(AC107="",IF(WEEKDAY(AA104)=6,AA104,""),AC107+1)</f>
        <v>45933</v>
      </c>
      <c r="AE107" s="64">
        <f>IF(AD107="",AA104,AD107+1)</f>
        <v>45934</v>
      </c>
      <c r="AF107" s="7"/>
      <c r="AG107" s="1704"/>
      <c r="AH107" s="1704"/>
      <c r="AI107" s="1704"/>
      <c r="AJ107" s="1704"/>
      <c r="AK107" s="1704"/>
      <c r="AL107" s="7"/>
      <c r="AM107" s="73" t="str">
        <f>IF(WEEKDAY(AO104)=1,AO104,"")</f>
        <v/>
      </c>
      <c r="AN107" s="71">
        <f>IF(AM107="",IF(WEEKDAY(AO104)=2,AO104,""),AM107+1)</f>
        <v>45992</v>
      </c>
      <c r="AO107" s="71">
        <f>IF(AN107="",IF(WEEKDAY(AO104)=3,AO104,""),AN107+1)</f>
        <v>45993</v>
      </c>
      <c r="AP107" s="71">
        <f>IF(AO107="",IF(WEEKDAY(AO104)=4,AO104,""),AO107+1)</f>
        <v>45994</v>
      </c>
      <c r="AQ107" s="71">
        <f>IF(AP107="",IF(WEEKDAY(AO104)=5,AO104,""),AP107+1)</f>
        <v>45995</v>
      </c>
      <c r="AR107" s="71">
        <f>IF(AQ107="",IF(WEEKDAY(AO104)=6,AO104,""),AQ107+1)</f>
        <v>45996</v>
      </c>
      <c r="AS107" s="72">
        <f>IF(AR107="",AO104,AR107+1)</f>
        <v>45997</v>
      </c>
      <c r="AV107" s="74" t="str">
        <f>IF(WEEKDAY(AX104)=1,AX104,"")</f>
        <v/>
      </c>
      <c r="AW107" s="71" t="str">
        <f>IF(AV107="",IF(WEEKDAY(AX104)=2,AX104,""),AV107+1)</f>
        <v/>
      </c>
      <c r="AX107" s="71" t="str">
        <f>IF(AW107="",IF(WEEKDAY(AX104)=3,AX104,""),AW107+1)</f>
        <v/>
      </c>
      <c r="AY107" s="71" t="str">
        <f>IF(AX107="",IF(WEEKDAY(AX104)=4,AX104,""),AX107+1)</f>
        <v/>
      </c>
      <c r="AZ107" s="71" t="str">
        <f>IF(AY107="",IF(WEEKDAY(AX104)=5,AX104,""),AY107+1)</f>
        <v/>
      </c>
      <c r="BA107" s="71" t="str">
        <f>IF(AZ107="",IF(WEEKDAY(AX104)=6,AX104,""),AZ107+1)</f>
        <v/>
      </c>
      <c r="BB107" s="64">
        <f>IF(BA107="",AX104,BA107+1)</f>
        <v>45962</v>
      </c>
      <c r="BC107" s="7"/>
      <c r="BD107" s="1704"/>
      <c r="BE107" s="1704"/>
      <c r="BF107" s="1704"/>
      <c r="BG107" s="1704"/>
      <c r="BH107" s="1704"/>
      <c r="BI107" s="7"/>
      <c r="BJ107" s="73" t="str">
        <f>IF(WEEKDAY(BL104)=1,BL104,"")</f>
        <v/>
      </c>
      <c r="BK107" s="71" t="str">
        <f>IF(BJ107="",IF(WEEKDAY(BL104)=2,BL104,""),BJ107+1)</f>
        <v/>
      </c>
      <c r="BL107" s="71" t="str">
        <f>IF(BK107="",IF(WEEKDAY(BL104)=3,BL104,""),BK107+1)</f>
        <v/>
      </c>
      <c r="BM107" s="71" t="str">
        <f>IF(BL107="",IF(WEEKDAY(BL104)=4,BL104,""),BL107+1)</f>
        <v/>
      </c>
      <c r="BN107" s="71">
        <f>IF(BM107="",IF(WEEKDAY(BL104)=5,BL104,""),BM107+1)</f>
        <v>46023</v>
      </c>
      <c r="BO107" s="71">
        <f>IF(BN107="",IF(WEEKDAY(BL104)=6,BL104,""),BN107+1)</f>
        <v>46024</v>
      </c>
      <c r="BP107" s="72">
        <f>IF(BO107="",BL104,BO107+1)</f>
        <v>46025</v>
      </c>
    </row>
    <row r="108" spans="2:68" ht="17.45" customHeight="1">
      <c r="B108" s="74">
        <f>H107+1</f>
        <v>45907</v>
      </c>
      <c r="C108" s="71">
        <f t="shared" ref="C108:H110" si="18">B108+1</f>
        <v>45908</v>
      </c>
      <c r="D108" s="71">
        <f t="shared" si="18"/>
        <v>45909</v>
      </c>
      <c r="E108" s="71">
        <f t="shared" si="18"/>
        <v>45910</v>
      </c>
      <c r="F108" s="71">
        <f t="shared" si="18"/>
        <v>45911</v>
      </c>
      <c r="G108" s="71">
        <f t="shared" si="18"/>
        <v>45912</v>
      </c>
      <c r="H108" s="64">
        <f t="shared" si="18"/>
        <v>45913</v>
      </c>
      <c r="I108" s="7"/>
      <c r="J108" s="1704"/>
      <c r="K108" s="1704"/>
      <c r="L108" s="1704"/>
      <c r="M108" s="1704"/>
      <c r="N108" s="1704"/>
      <c r="O108" s="7"/>
      <c r="P108" s="73">
        <f>V107+1</f>
        <v>45963</v>
      </c>
      <c r="Q108" s="71">
        <f t="shared" ref="Q108:V110" si="19">P108+1</f>
        <v>45964</v>
      </c>
      <c r="R108" s="71">
        <f t="shared" si="19"/>
        <v>45965</v>
      </c>
      <c r="S108" s="71">
        <f t="shared" si="19"/>
        <v>45966</v>
      </c>
      <c r="T108" s="71">
        <f t="shared" si="19"/>
        <v>45967</v>
      </c>
      <c r="U108" s="71">
        <f t="shared" si="19"/>
        <v>45968</v>
      </c>
      <c r="V108" s="72">
        <f t="shared" si="19"/>
        <v>45969</v>
      </c>
      <c r="Y108" s="74">
        <f>AE107+1</f>
        <v>45935</v>
      </c>
      <c r="Z108" s="71">
        <f t="shared" ref="Z108:AE110" si="20">Y108+1</f>
        <v>45936</v>
      </c>
      <c r="AA108" s="71">
        <f t="shared" si="20"/>
        <v>45937</v>
      </c>
      <c r="AB108" s="71">
        <f t="shared" si="20"/>
        <v>45938</v>
      </c>
      <c r="AC108" s="71">
        <f t="shared" si="20"/>
        <v>45939</v>
      </c>
      <c r="AD108" s="71">
        <f t="shared" si="20"/>
        <v>45940</v>
      </c>
      <c r="AE108" s="64">
        <f t="shared" si="20"/>
        <v>45941</v>
      </c>
      <c r="AF108" s="7"/>
      <c r="AG108" s="1704"/>
      <c r="AH108" s="1704"/>
      <c r="AI108" s="1704"/>
      <c r="AJ108" s="1704"/>
      <c r="AK108" s="1704"/>
      <c r="AL108" s="7"/>
      <c r="AM108" s="73">
        <f>AS107+1</f>
        <v>45998</v>
      </c>
      <c r="AN108" s="71">
        <f t="shared" ref="AN108:AS110" si="21">AM108+1</f>
        <v>45999</v>
      </c>
      <c r="AO108" s="71">
        <f t="shared" si="21"/>
        <v>46000</v>
      </c>
      <c r="AP108" s="71">
        <f t="shared" si="21"/>
        <v>46001</v>
      </c>
      <c r="AQ108" s="71">
        <f t="shared" si="21"/>
        <v>46002</v>
      </c>
      <c r="AR108" s="71">
        <f t="shared" si="21"/>
        <v>46003</v>
      </c>
      <c r="AS108" s="72">
        <f t="shared" si="21"/>
        <v>46004</v>
      </c>
      <c r="AV108" s="74">
        <f>BB107+1</f>
        <v>45963</v>
      </c>
      <c r="AW108" s="71">
        <f t="shared" ref="AW108:BB110" si="22">AV108+1</f>
        <v>45964</v>
      </c>
      <c r="AX108" s="71">
        <f t="shared" si="22"/>
        <v>45965</v>
      </c>
      <c r="AY108" s="71">
        <f t="shared" si="22"/>
        <v>45966</v>
      </c>
      <c r="AZ108" s="71">
        <f t="shared" si="22"/>
        <v>45967</v>
      </c>
      <c r="BA108" s="71">
        <f t="shared" si="22"/>
        <v>45968</v>
      </c>
      <c r="BB108" s="64">
        <f t="shared" si="22"/>
        <v>45969</v>
      </c>
      <c r="BC108" s="7"/>
      <c r="BD108" s="1704"/>
      <c r="BE108" s="1704"/>
      <c r="BF108" s="1704"/>
      <c r="BG108" s="1704"/>
      <c r="BH108" s="1704"/>
      <c r="BI108" s="7"/>
      <c r="BJ108" s="73">
        <f>BP107+1</f>
        <v>46026</v>
      </c>
      <c r="BK108" s="71">
        <f t="shared" ref="BK108:BP110" si="23">BJ108+1</f>
        <v>46027</v>
      </c>
      <c r="BL108" s="71">
        <f t="shared" si="23"/>
        <v>46028</v>
      </c>
      <c r="BM108" s="71">
        <f t="shared" si="23"/>
        <v>46029</v>
      </c>
      <c r="BN108" s="71">
        <f t="shared" si="23"/>
        <v>46030</v>
      </c>
      <c r="BO108" s="71">
        <f t="shared" si="23"/>
        <v>46031</v>
      </c>
      <c r="BP108" s="72">
        <f t="shared" si="23"/>
        <v>46032</v>
      </c>
    </row>
    <row r="109" spans="2:68" ht="17.45" customHeight="1">
      <c r="B109" s="74">
        <f>H108+1</f>
        <v>45914</v>
      </c>
      <c r="C109" s="71">
        <f t="shared" si="18"/>
        <v>45915</v>
      </c>
      <c r="D109" s="71">
        <f t="shared" si="18"/>
        <v>45916</v>
      </c>
      <c r="E109" s="71">
        <f t="shared" si="18"/>
        <v>45917</v>
      </c>
      <c r="F109" s="71">
        <f t="shared" si="18"/>
        <v>45918</v>
      </c>
      <c r="G109" s="71">
        <f t="shared" si="18"/>
        <v>45919</v>
      </c>
      <c r="H109" s="64">
        <f t="shared" si="18"/>
        <v>45920</v>
      </c>
      <c r="I109" s="1715">
        <f>DATE(YEAR(BC75+31),MONTH(BC75+31),1)</f>
        <v>45931</v>
      </c>
      <c r="J109" s="1716"/>
      <c r="K109" s="1705" t="str">
        <f>CHOOSE(MONTH(J104),"JANUARY","FEBRUARY","MARCH","APRIL","MAY","JUNE","JULY","AUGUST","SEPTEMBER","OCTOBER","NOVEMBER","DECEMBER")</f>
        <v>OCTOBER</v>
      </c>
      <c r="L109" s="1705"/>
      <c r="M109" s="1705"/>
      <c r="N109" s="1706" t="str">
        <f>IF(I109&gt;=43586,"令和"&amp;IF(YEAR(I109)-2018=1,"元",YEAR(I109)-2018),"平成"&amp;(YEAR(I109)-1988))</f>
        <v>令和7</v>
      </c>
      <c r="O109" s="1707"/>
      <c r="P109" s="73">
        <f>V108+1</f>
        <v>45970</v>
      </c>
      <c r="Q109" s="71">
        <f t="shared" si="19"/>
        <v>45971</v>
      </c>
      <c r="R109" s="71">
        <f t="shared" si="19"/>
        <v>45972</v>
      </c>
      <c r="S109" s="71">
        <f t="shared" si="19"/>
        <v>45973</v>
      </c>
      <c r="T109" s="71">
        <f t="shared" si="19"/>
        <v>45974</v>
      </c>
      <c r="U109" s="71">
        <f t="shared" si="19"/>
        <v>45975</v>
      </c>
      <c r="V109" s="72">
        <f t="shared" si="19"/>
        <v>45976</v>
      </c>
      <c r="Y109" s="74">
        <f>AE108+1</f>
        <v>45942</v>
      </c>
      <c r="Z109" s="71">
        <f t="shared" si="20"/>
        <v>45943</v>
      </c>
      <c r="AA109" s="71">
        <f t="shared" si="20"/>
        <v>45944</v>
      </c>
      <c r="AB109" s="71">
        <f t="shared" si="20"/>
        <v>45945</v>
      </c>
      <c r="AC109" s="71">
        <f t="shared" si="20"/>
        <v>45946</v>
      </c>
      <c r="AD109" s="71">
        <f t="shared" si="20"/>
        <v>45947</v>
      </c>
      <c r="AE109" s="64">
        <f t="shared" si="20"/>
        <v>45948</v>
      </c>
      <c r="AF109" s="1715">
        <f>DATE(YEAR(I109+31),MONTH(I109+31),1)</f>
        <v>45962</v>
      </c>
      <c r="AG109" s="1716"/>
      <c r="AH109" s="1705" t="str">
        <f>CHOOSE(MONTH(AG104),"JANUARY","FEBRUARY","MARCH","APRIL","MAY","JUNE","JULY","AUGUST","SEPTEMBER","OCTOBER","NOVEMBER","DECEMBER")</f>
        <v>NOVEMBER</v>
      </c>
      <c r="AI109" s="1705"/>
      <c r="AJ109" s="1705"/>
      <c r="AK109" s="1706" t="str">
        <f>IF(AF109&gt;=43586,"令和"&amp;IF(YEAR(AF109)-2018=1,"元",YEAR(AF109)-2018),"平成"&amp;(YEAR(AF109)-1988))</f>
        <v>令和7</v>
      </c>
      <c r="AL109" s="1707"/>
      <c r="AM109" s="73">
        <f>AS108+1</f>
        <v>46005</v>
      </c>
      <c r="AN109" s="71">
        <f t="shared" si="21"/>
        <v>46006</v>
      </c>
      <c r="AO109" s="71">
        <f t="shared" si="21"/>
        <v>46007</v>
      </c>
      <c r="AP109" s="71">
        <f t="shared" si="21"/>
        <v>46008</v>
      </c>
      <c r="AQ109" s="71">
        <f t="shared" si="21"/>
        <v>46009</v>
      </c>
      <c r="AR109" s="71">
        <f t="shared" si="21"/>
        <v>46010</v>
      </c>
      <c r="AS109" s="72">
        <f t="shared" si="21"/>
        <v>46011</v>
      </c>
      <c r="AV109" s="74">
        <f>BB108+1</f>
        <v>45970</v>
      </c>
      <c r="AW109" s="71">
        <f t="shared" si="22"/>
        <v>45971</v>
      </c>
      <c r="AX109" s="71">
        <f t="shared" si="22"/>
        <v>45972</v>
      </c>
      <c r="AY109" s="71">
        <f t="shared" si="22"/>
        <v>45973</v>
      </c>
      <c r="AZ109" s="71">
        <f t="shared" si="22"/>
        <v>45974</v>
      </c>
      <c r="BA109" s="71">
        <f t="shared" si="22"/>
        <v>45975</v>
      </c>
      <c r="BB109" s="64">
        <f t="shared" si="22"/>
        <v>45976</v>
      </c>
      <c r="BC109" s="1715">
        <f>DATE(YEAR(AF109+31),MONTH(AF109+31),1)</f>
        <v>45992</v>
      </c>
      <c r="BD109" s="1716"/>
      <c r="BE109" s="1705" t="str">
        <f>CHOOSE(MONTH(BD104),"JANUARY","FEBRUARY","MARCH","APRIL","MAY","JUNE","JULY","AUGUST","SEPTEMBER","OCTOBER","NOVEMBER","DECEMBER")</f>
        <v>DECEMBER</v>
      </c>
      <c r="BF109" s="1705"/>
      <c r="BG109" s="1705"/>
      <c r="BH109" s="1706" t="str">
        <f>IF(BC109&gt;=43586,"令和"&amp;IF(YEAR(BC109)-2018=1,"元",YEAR(BC109)-2018),"平成"&amp;(YEAR(BC109)-1988))</f>
        <v>令和7</v>
      </c>
      <c r="BI109" s="1707"/>
      <c r="BJ109" s="73">
        <f>BP108+1</f>
        <v>46033</v>
      </c>
      <c r="BK109" s="71">
        <f t="shared" si="23"/>
        <v>46034</v>
      </c>
      <c r="BL109" s="71">
        <f t="shared" si="23"/>
        <v>46035</v>
      </c>
      <c r="BM109" s="71">
        <f t="shared" si="23"/>
        <v>46036</v>
      </c>
      <c r="BN109" s="71">
        <f t="shared" si="23"/>
        <v>46037</v>
      </c>
      <c r="BO109" s="71">
        <f t="shared" si="23"/>
        <v>46038</v>
      </c>
      <c r="BP109" s="72">
        <f t="shared" si="23"/>
        <v>46039</v>
      </c>
    </row>
    <row r="110" spans="2:68" ht="17.45" customHeight="1">
      <c r="B110" s="65">
        <f>H109+1</f>
        <v>45921</v>
      </c>
      <c r="C110" s="71">
        <f t="shared" si="18"/>
        <v>45922</v>
      </c>
      <c r="D110" s="71">
        <f t="shared" si="18"/>
        <v>45923</v>
      </c>
      <c r="E110" s="71">
        <f t="shared" si="18"/>
        <v>45924</v>
      </c>
      <c r="F110" s="71">
        <f t="shared" si="18"/>
        <v>45925</v>
      </c>
      <c r="G110" s="71">
        <f t="shared" si="18"/>
        <v>45926</v>
      </c>
      <c r="H110" s="64">
        <f t="shared" si="18"/>
        <v>45927</v>
      </c>
      <c r="I110" s="1708" t="s">
        <v>254</v>
      </c>
      <c r="J110" s="1195"/>
      <c r="K110" s="1709" t="str">
        <f>VLOOKUP(J104,祝節名,2,FALSE)</f>
        <v>13 スポーツの日
寒露8、霜降23</v>
      </c>
      <c r="L110" s="1709"/>
      <c r="M110" s="1709"/>
      <c r="N110" s="1709"/>
      <c r="O110" s="1710"/>
      <c r="P110" s="66">
        <f>V109+1</f>
        <v>45977</v>
      </c>
      <c r="Q110" s="71">
        <f t="shared" si="19"/>
        <v>45978</v>
      </c>
      <c r="R110" s="71">
        <f t="shared" si="19"/>
        <v>45979</v>
      </c>
      <c r="S110" s="71">
        <f t="shared" si="19"/>
        <v>45980</v>
      </c>
      <c r="T110" s="71">
        <f t="shared" si="19"/>
        <v>45981</v>
      </c>
      <c r="U110" s="71">
        <f t="shared" si="19"/>
        <v>45982</v>
      </c>
      <c r="V110" s="72">
        <f t="shared" si="19"/>
        <v>45983</v>
      </c>
      <c r="Y110" s="65">
        <f>AE109+1</f>
        <v>45949</v>
      </c>
      <c r="Z110" s="71">
        <f t="shared" si="20"/>
        <v>45950</v>
      </c>
      <c r="AA110" s="71">
        <f t="shared" si="20"/>
        <v>45951</v>
      </c>
      <c r="AB110" s="71">
        <f t="shared" si="20"/>
        <v>45952</v>
      </c>
      <c r="AC110" s="71">
        <f t="shared" si="20"/>
        <v>45953</v>
      </c>
      <c r="AD110" s="71">
        <f t="shared" si="20"/>
        <v>45954</v>
      </c>
      <c r="AE110" s="64">
        <f t="shared" si="20"/>
        <v>45955</v>
      </c>
      <c r="AF110" s="1708" t="s">
        <v>254</v>
      </c>
      <c r="AG110" s="1195"/>
      <c r="AH110" s="1709" t="str">
        <f>VLOOKUP(AG104,祝節名,2,FALSE)</f>
        <v>3 文化の日、23 勤労感謝の日
24 振替休日。立冬7、小雪22</v>
      </c>
      <c r="AI110" s="1709"/>
      <c r="AJ110" s="1709"/>
      <c r="AK110" s="1709"/>
      <c r="AL110" s="1710"/>
      <c r="AM110" s="66">
        <f>AS109+1</f>
        <v>46012</v>
      </c>
      <c r="AN110" s="71">
        <f t="shared" si="21"/>
        <v>46013</v>
      </c>
      <c r="AO110" s="71">
        <f t="shared" si="21"/>
        <v>46014</v>
      </c>
      <c r="AP110" s="71">
        <f t="shared" si="21"/>
        <v>46015</v>
      </c>
      <c r="AQ110" s="71">
        <f t="shared" si="21"/>
        <v>46016</v>
      </c>
      <c r="AR110" s="71">
        <f t="shared" si="21"/>
        <v>46017</v>
      </c>
      <c r="AS110" s="72">
        <f t="shared" si="21"/>
        <v>46018</v>
      </c>
      <c r="AV110" s="65">
        <f>BB109+1</f>
        <v>45977</v>
      </c>
      <c r="AW110" s="71">
        <f t="shared" si="22"/>
        <v>45978</v>
      </c>
      <c r="AX110" s="71">
        <f t="shared" si="22"/>
        <v>45979</v>
      </c>
      <c r="AY110" s="71">
        <f t="shared" si="22"/>
        <v>45980</v>
      </c>
      <c r="AZ110" s="71">
        <f t="shared" si="22"/>
        <v>45981</v>
      </c>
      <c r="BA110" s="71">
        <f t="shared" si="22"/>
        <v>45982</v>
      </c>
      <c r="BB110" s="64">
        <f t="shared" si="22"/>
        <v>45983</v>
      </c>
      <c r="BC110" s="1708" t="s">
        <v>254</v>
      </c>
      <c r="BD110" s="1195"/>
      <c r="BE110" s="1709" t="str">
        <f>VLOOKUP(BD104,祝節名,2,FALSE)</f>
        <v xml:space="preserve">
大雪7、冬至22</v>
      </c>
      <c r="BF110" s="1709"/>
      <c r="BG110" s="1709"/>
      <c r="BH110" s="1709"/>
      <c r="BI110" s="1710"/>
      <c r="BJ110" s="66">
        <f>BP109+1</f>
        <v>46040</v>
      </c>
      <c r="BK110" s="71">
        <f t="shared" si="23"/>
        <v>46041</v>
      </c>
      <c r="BL110" s="71">
        <f t="shared" si="23"/>
        <v>46042</v>
      </c>
      <c r="BM110" s="71">
        <f t="shared" si="23"/>
        <v>46043</v>
      </c>
      <c r="BN110" s="71">
        <f t="shared" si="23"/>
        <v>46044</v>
      </c>
      <c r="BO110" s="71">
        <f t="shared" si="23"/>
        <v>46045</v>
      </c>
      <c r="BP110" s="72">
        <f t="shared" si="23"/>
        <v>46046</v>
      </c>
    </row>
    <row r="111" spans="2:68" ht="9" customHeight="1">
      <c r="B111" s="1713">
        <f>IF(DAY(H110)+1&gt;IF(MONTH(D104)=12,31,DATE(YEAR(D104),MONTH(D104)+1,1)-D104),"",H110+1)</f>
        <v>45928</v>
      </c>
      <c r="C111" s="1711">
        <f>IF(B111="","",IF(DAY(B111)+1&gt;IF(MONTH(D104)=12,31,DATE(YEAR(D104),MONTH(D104)+1,1)-D104),"",B111+1))</f>
        <v>45929</v>
      </c>
      <c r="D111" s="1711">
        <f>IF(C111="","",IF(DAY(C111)+1&gt;IF(MONTH(D104)=12,31,DATE(YEAR(D104),MONTH(D104)+1,1)-D104),"",C111+1))</f>
        <v>45930</v>
      </c>
      <c r="E111" s="1711" t="str">
        <f>IF(D111="","",IF(DAY(D111)+1&gt;IF(MONTH(D104)=12,31,DATE(YEAR(D104),MONTH(D104)+1,1)-D104),"",D111+1))</f>
        <v/>
      </c>
      <c r="F111" s="1711" t="str">
        <f>IF(E111="","",IF(DAY(E111)+1&gt;IF(MONTH(D104)=12,31,DATE(YEAR(D104),MONTH(D104)+1,1)-D104),"",E111+1))</f>
        <v/>
      </c>
      <c r="G111" s="1711" t="str">
        <f>IF(F111="","",IF(DAY(F111)+1&gt;IF(MONTH(D104)=12,31,DATE(YEAR(D104),MONTH(D104)+1,1)-D104),"",F111+1))</f>
        <v/>
      </c>
      <c r="H111" s="1712" t="str">
        <f>IF(G111="","",IF(DAY(G111)+1&gt;IF(MONTH(D104)=12,31,DATE(YEAR(D104),MONTH(D104)+1,1)-D104),"",G111+1))</f>
        <v/>
      </c>
      <c r="I111" s="1195"/>
      <c r="J111" s="1195"/>
      <c r="K111" s="1709"/>
      <c r="L111" s="1709"/>
      <c r="M111" s="1709"/>
      <c r="N111" s="1709"/>
      <c r="O111" s="1710"/>
      <c r="P111" s="1714">
        <f>IF(DAY(V110)+1&gt;IF(MONTH(R104)=12,31,DATE(YEAR(R104),MONTH(R104)+1,1)-R104),"",V110+1)</f>
        <v>45984</v>
      </c>
      <c r="Q111" s="1711">
        <f>IF(P111="","",IF(DAY(P111)+1&gt;IF(MONTH(R104)=12,31,DATE(YEAR(R104),MONTH(R104)+1,1)-R104),"",P111+1))</f>
        <v>45985</v>
      </c>
      <c r="R111" s="1711">
        <f>IF(Q111="","",IF(DAY(Q111)+1&gt;IF(MONTH(R104)=12,31,DATE(YEAR(R104),MONTH(R104)+1,1)-R104),"",Q111+1))</f>
        <v>45986</v>
      </c>
      <c r="S111" s="1711">
        <f>IF(R111="","",IF(DAY(R111)+1&gt;IF(MONTH(R104)=12,31,DATE(YEAR(R104),MONTH(R104)+1,1)-R104),"",R111+1))</f>
        <v>45987</v>
      </c>
      <c r="T111" s="1711">
        <f>IF(S111="","",IF(DAY(S111)+1&gt;IF(MONTH(R104)=12,31,DATE(YEAR(R104),MONTH(R104)+1,1)-R104),"",S111+1))</f>
        <v>45988</v>
      </c>
      <c r="U111" s="1711">
        <f>IF(T111="","",IF(DAY(T111)+1&gt;IF(MONTH(R104)=12,31,DATE(YEAR(R104),MONTH(R104)+1,1)-R104),"",T111+1))</f>
        <v>45989</v>
      </c>
      <c r="V111" s="1712">
        <f>IF(U111="","",IF(DAY(U111)+1&gt;IF(MONTH(R104)=12,31,DATE(YEAR(R104),MONTH(R104)+1,1)-R104),"",U111+1))</f>
        <v>45990</v>
      </c>
      <c r="Y111" s="1713">
        <f>IF(DAY(AE110)+1&gt;IF(MONTH(AA104)=12,31,DATE(YEAR(AA104),MONTH(AA104)+1,1)-AA104),"",AE110+1)</f>
        <v>45956</v>
      </c>
      <c r="Z111" s="1711">
        <f>IF(Y111="","",IF(DAY(Y111)+1&gt;IF(MONTH(AA104)=12,31,DATE(YEAR(AA104),MONTH(AA104)+1,1)-AA104),"",Y111+1))</f>
        <v>45957</v>
      </c>
      <c r="AA111" s="1711">
        <f>IF(Z111="","",IF(DAY(Z111)+1&gt;IF(MONTH(AA104)=12,31,DATE(YEAR(AA104),MONTH(AA104)+1,1)-AA104),"",Z111+1))</f>
        <v>45958</v>
      </c>
      <c r="AB111" s="1711">
        <f>IF(AA111="","",IF(DAY(AA111)+1&gt;IF(MONTH(AA104)=12,31,DATE(YEAR(AA104),MONTH(AA104)+1,1)-AA104),"",AA111+1))</f>
        <v>45959</v>
      </c>
      <c r="AC111" s="1711">
        <f>IF(AB111="","",IF(DAY(AB111)+1&gt;IF(MONTH(AA104)=12,31,DATE(YEAR(AA104),MONTH(AA104)+1,1)-AA104),"",AB111+1))</f>
        <v>45960</v>
      </c>
      <c r="AD111" s="1711">
        <f>IF(AC111="","",IF(DAY(AC111)+1&gt;IF(MONTH(AA104)=12,31,DATE(YEAR(AA104),MONTH(AA104)+1,1)-AA104),"",AC111+1))</f>
        <v>45961</v>
      </c>
      <c r="AE111" s="1712" t="str">
        <f>IF(AD111="","",IF(DAY(AD111)+1&gt;IF(MONTH(AA104)=12,31,DATE(YEAR(AA104),MONTH(AA104)+1,1)-AA104),"",AD111+1))</f>
        <v/>
      </c>
      <c r="AF111" s="1195"/>
      <c r="AG111" s="1195"/>
      <c r="AH111" s="1709"/>
      <c r="AI111" s="1709"/>
      <c r="AJ111" s="1709"/>
      <c r="AK111" s="1709"/>
      <c r="AL111" s="1710"/>
      <c r="AM111" s="1714">
        <f>IF(DAY(AS110)+1&gt;IF(MONTH(AO104)=12,31,DATE(YEAR(AO104),MONTH(AO104)+1,1)-AO104),"",AS110+1)</f>
        <v>46019</v>
      </c>
      <c r="AN111" s="1711">
        <f>IF(AM111="","",IF(DAY(AM111)+1&gt;IF(MONTH(AO104)=12,31,DATE(YEAR(AO104),MONTH(AO104)+1,1)-AO104),"",AM111+1))</f>
        <v>46020</v>
      </c>
      <c r="AO111" s="1711">
        <f>IF(AN111="","",IF(DAY(AN111)+1&gt;IF(MONTH(AO104)=12,31,DATE(YEAR(AO104),MONTH(AO104)+1,1)-AO104),"",AN111+1))</f>
        <v>46021</v>
      </c>
      <c r="AP111" s="1711">
        <f>IF(AO111="","",IF(DAY(AO111)+1&gt;IF(MONTH(AO104)=12,31,DATE(YEAR(AO104),MONTH(AO104)+1,1)-AO104),"",AO111+1))</f>
        <v>46022</v>
      </c>
      <c r="AQ111" s="1711" t="str">
        <f>IF(AP111="","",IF(DAY(AP111)+1&gt;IF(MONTH(AO104)=12,31,DATE(YEAR(AO104),MONTH(AO104)+1,1)-AO104),"",AP111+1))</f>
        <v/>
      </c>
      <c r="AR111" s="1711" t="str">
        <f>IF(AQ111="","",IF(DAY(AQ111)+1&gt;IF(MONTH(AO104)=12,31,DATE(YEAR(AO104),MONTH(AO104)+1,1)-AO104),"",AQ111+1))</f>
        <v/>
      </c>
      <c r="AS111" s="1712" t="str">
        <f>IF(AR111="","",IF(DAY(AR111)+1&gt;IF(MONTH(AO104)=12,31,DATE(YEAR(AO104),MONTH(AO104)+1,1)-AO104),"",AR111+1))</f>
        <v/>
      </c>
      <c r="AV111" s="1713">
        <f>IF(DAY(BB110)+1&gt;IF(MONTH(AX104)=12,31,DATE(YEAR(AX104),MONTH(AX104)+1,1)-AX104),"",BB110+1)</f>
        <v>45984</v>
      </c>
      <c r="AW111" s="1711">
        <f>IF(AV111="","",IF(DAY(AV111)+1&gt;IF(MONTH(AX104)=12,31,DATE(YEAR(AX104),MONTH(AX104)+1,1)-AX104),"",AV111+1))</f>
        <v>45985</v>
      </c>
      <c r="AX111" s="1711">
        <f>IF(AW111="","",IF(DAY(AW111)+1&gt;IF(MONTH(AX104)=12,31,DATE(YEAR(AX104),MONTH(AX104)+1,1)-AX104),"",AW111+1))</f>
        <v>45986</v>
      </c>
      <c r="AY111" s="1711">
        <f>IF(AX111="","",IF(DAY(AX111)+1&gt;IF(MONTH(AX104)=12,31,DATE(YEAR(AX104),MONTH(AX104)+1,1)-AX104),"",AX111+1))</f>
        <v>45987</v>
      </c>
      <c r="AZ111" s="1711">
        <f>IF(AY111="","",IF(DAY(AY111)+1&gt;IF(MONTH(AX104)=12,31,DATE(YEAR(AX104),MONTH(AX104)+1,1)-AX104),"",AY111+1))</f>
        <v>45988</v>
      </c>
      <c r="BA111" s="1711">
        <f>IF(AZ111="","",IF(DAY(AZ111)+1&gt;IF(MONTH(AX104)=12,31,DATE(YEAR(AX104),MONTH(AX104)+1,1)-AX104),"",AZ111+1))</f>
        <v>45989</v>
      </c>
      <c r="BB111" s="1712">
        <f>IF(BA111="","",IF(DAY(BA111)+1&gt;IF(MONTH(AX104)=12,31,DATE(YEAR(AX104),MONTH(AX104)+1,1)-AX104),"",BA111+1))</f>
        <v>45990</v>
      </c>
      <c r="BC111" s="1195"/>
      <c r="BD111" s="1195"/>
      <c r="BE111" s="1709"/>
      <c r="BF111" s="1709"/>
      <c r="BG111" s="1709"/>
      <c r="BH111" s="1709"/>
      <c r="BI111" s="1710"/>
      <c r="BJ111" s="1714">
        <f>IF(DAY(BP110)+1&gt;IF(MONTH(BL104)=12,31,DATE(YEAR(BL104),MONTH(BL104)+1,1)-BL104),"",BP110+1)</f>
        <v>46047</v>
      </c>
      <c r="BK111" s="1711">
        <f>IF(BJ111="","",IF(DAY(BJ111)+1&gt;IF(MONTH(BL104)=12,31,DATE(YEAR(BL104),MONTH(BL104)+1,1)-BL104),"",BJ111+1))</f>
        <v>46048</v>
      </c>
      <c r="BL111" s="1711">
        <f>IF(BK111="","",IF(DAY(BK111)+1&gt;IF(MONTH(BL104)=12,31,DATE(YEAR(BL104),MONTH(BL104)+1,1)-BL104),"",BK111+1))</f>
        <v>46049</v>
      </c>
      <c r="BM111" s="1711">
        <f>IF(BL111="","",IF(DAY(BL111)+1&gt;IF(MONTH(BL104)=12,31,DATE(YEAR(BL104),MONTH(BL104)+1,1)-BL104),"",BL111+1))</f>
        <v>46050</v>
      </c>
      <c r="BN111" s="1711">
        <f>IF(BM111="","",IF(DAY(BM111)+1&gt;IF(MONTH(BL104)=12,31,DATE(YEAR(BL104),MONTH(BL104)+1,1)-BL104),"",BM111+1))</f>
        <v>46051</v>
      </c>
      <c r="BO111" s="1711">
        <f>IF(BN111="","",IF(DAY(BN111)+1&gt;IF(MONTH(BL104)=12,31,DATE(YEAR(BL104),MONTH(BL104)+1,1)-BL104),"",BN111+1))</f>
        <v>46052</v>
      </c>
      <c r="BP111" s="1712">
        <f>IF(BO111="","",IF(DAY(BO111)+1&gt;IF(MONTH(BL104)=12,31,DATE(YEAR(BL104),MONTH(BL104)+1,1)-BL104),"",BO111+1))</f>
        <v>46053</v>
      </c>
    </row>
    <row r="112" spans="2:68" ht="8.25" customHeight="1">
      <c r="B112" s="1713"/>
      <c r="C112" s="1711"/>
      <c r="D112" s="1711"/>
      <c r="E112" s="1711"/>
      <c r="F112" s="1711"/>
      <c r="G112" s="1711"/>
      <c r="H112" s="1712"/>
      <c r="I112" s="1195" t="s">
        <v>255</v>
      </c>
      <c r="J112" s="1195"/>
      <c r="K112" s="1709" t="str">
        <f>VLOOKUP(J104,記念名,2,FALSE)</f>
        <v>目の愛護デー 10
電信電話記念日 23</v>
      </c>
      <c r="L112" s="1709"/>
      <c r="M112" s="1709"/>
      <c r="N112" s="1709"/>
      <c r="O112" s="1710"/>
      <c r="P112" s="1714"/>
      <c r="Q112" s="1711"/>
      <c r="R112" s="1711"/>
      <c r="S112" s="1711"/>
      <c r="T112" s="1711"/>
      <c r="U112" s="1711"/>
      <c r="V112" s="1712"/>
      <c r="Y112" s="1713"/>
      <c r="Z112" s="1711"/>
      <c r="AA112" s="1711"/>
      <c r="AB112" s="1711"/>
      <c r="AC112" s="1711"/>
      <c r="AD112" s="1711"/>
      <c r="AE112" s="1712"/>
      <c r="AF112" s="1195" t="s">
        <v>255</v>
      </c>
      <c r="AG112" s="1195"/>
      <c r="AH112" s="1709" t="str">
        <f>VLOOKUP(AG104,記念名,2,FALSE)</f>
        <v>119番の日 9
世界平和記念日 11</v>
      </c>
      <c r="AI112" s="1709"/>
      <c r="AJ112" s="1709"/>
      <c r="AK112" s="1709"/>
      <c r="AL112" s="1710"/>
      <c r="AM112" s="1714"/>
      <c r="AN112" s="1711"/>
      <c r="AO112" s="1711"/>
      <c r="AP112" s="1711"/>
      <c r="AQ112" s="1711"/>
      <c r="AR112" s="1711"/>
      <c r="AS112" s="1712"/>
      <c r="AV112" s="1713"/>
      <c r="AW112" s="1711"/>
      <c r="AX112" s="1711"/>
      <c r="AY112" s="1711"/>
      <c r="AZ112" s="1711"/>
      <c r="BA112" s="1711"/>
      <c r="BB112" s="1712"/>
      <c r="BC112" s="1195" t="s">
        <v>255</v>
      </c>
      <c r="BD112" s="1195"/>
      <c r="BE112" s="1709" t="str">
        <f>VLOOKUP(BD104,記念名,2,FALSE)</f>
        <v>地球温暖化防止月間 1～31
人権週間 4～10</v>
      </c>
      <c r="BF112" s="1709"/>
      <c r="BG112" s="1709"/>
      <c r="BH112" s="1709"/>
      <c r="BI112" s="1710"/>
      <c r="BJ112" s="1714"/>
      <c r="BK112" s="1711"/>
      <c r="BL112" s="1711"/>
      <c r="BM112" s="1711"/>
      <c r="BN112" s="1711"/>
      <c r="BO112" s="1711"/>
      <c r="BP112" s="1712"/>
    </row>
    <row r="113" spans="2:68" ht="17.45" customHeight="1">
      <c r="B113" s="74" t="str">
        <f>IF(H111="","",IF(DAY(H111)+1&gt;IF(MONTH(D104)=12,31,DATE(YEAR(D104),MONTH(D104)+1,1)-D104),"",H111+1))</f>
        <v/>
      </c>
      <c r="C113" s="71" t="str">
        <f>IF(B113="","",IF(DAY(B113)+1&gt;IF(MONTH(D104)=12,31,DATE(YEAR(D104),MONTH(D104)+1,1)-D104),"",B113+1))</f>
        <v/>
      </c>
      <c r="D113" s="1717" t="str">
        <f>VLOOKUP(D104,祝名,2,FALSE)</f>
        <v>15（敬老の日）、23（秋分の日）</v>
      </c>
      <c r="E113" s="1717"/>
      <c r="F113" s="1717"/>
      <c r="G113" s="1717"/>
      <c r="H113" s="1717"/>
      <c r="I113" s="1718"/>
      <c r="J113" s="1718"/>
      <c r="K113" s="1719"/>
      <c r="L113" s="1719"/>
      <c r="M113" s="1719"/>
      <c r="N113" s="1719"/>
      <c r="O113" s="1720"/>
      <c r="P113" s="73">
        <f>IF(V111="","",IF(DAY(V111)+1&gt;IF(MONTH(R104)=12,31,DATE(YEAR(R104),MONTH(R104)+1,1)-R104),"",V111+1))</f>
        <v>45991</v>
      </c>
      <c r="Q113" s="71" t="str">
        <f>IF(P113="","",IF(DAY(P113)+1&gt;IF(MONTH(R104)=12,31,DATE(YEAR(R104),MONTH(R104)+1,1)-R104),"",P113+1))</f>
        <v/>
      </c>
      <c r="R113" s="1717" t="str">
        <f>VLOOKUP(R104,祝名,2,FALSE)</f>
        <v>3（文化の日）、23（勤労感謝の日）
24（振替休日）</v>
      </c>
      <c r="S113" s="1717"/>
      <c r="T113" s="1717"/>
      <c r="U113" s="1717"/>
      <c r="V113" s="1717"/>
      <c r="Y113" s="74" t="str">
        <f>IF(AE111="","",IF(DAY(AE111)+1&gt;IF(MONTH(AA104)=12,31,DATE(YEAR(AA104),MONTH(AA104)+1,1)-AA104),"",AE111+1))</f>
        <v/>
      </c>
      <c r="Z113" s="71" t="str">
        <f>IF(Y113="","",IF(DAY(Y113)+1&gt;IF(MONTH(AA104)=12,31,DATE(YEAR(AA104),MONTH(AA104)+1,1)-AA104),"",Y113+1))</f>
        <v/>
      </c>
      <c r="AA113" s="1717" t="str">
        <f>VLOOKUP(AA104,祝名,2,FALSE)</f>
        <v>13（スポーツの日）</v>
      </c>
      <c r="AB113" s="1717"/>
      <c r="AC113" s="1717"/>
      <c r="AD113" s="1717"/>
      <c r="AE113" s="1717"/>
      <c r="AF113" s="1718"/>
      <c r="AG113" s="1718"/>
      <c r="AH113" s="1719"/>
      <c r="AI113" s="1719"/>
      <c r="AJ113" s="1719"/>
      <c r="AK113" s="1719"/>
      <c r="AL113" s="1720"/>
      <c r="AM113" s="73" t="str">
        <f>IF(AS111="","",IF(DAY(AS111)+1&gt;IF(MONTH(AO104)=12,31,DATE(YEAR(AO104),MONTH(AO104)+1,1)-AO104),"",AS111+1))</f>
        <v/>
      </c>
      <c r="AN113" s="71" t="str">
        <f>IF(AM113="","",IF(DAY(AM113)+1&gt;IF(MONTH(AO104)=12,31,DATE(YEAR(AO104),MONTH(AO104)+1,1)-AO104),"",AM113+1))</f>
        <v/>
      </c>
      <c r="AO113" s="1717">
        <f>VLOOKUP(AO104,祝名,2,FALSE)</f>
        <v>0</v>
      </c>
      <c r="AP113" s="1717"/>
      <c r="AQ113" s="1717"/>
      <c r="AR113" s="1717"/>
      <c r="AS113" s="1717"/>
      <c r="AV113" s="74">
        <f>IF(BB111="","",IF(DAY(BB111)+1&gt;IF(MONTH(AX104)=12,31,DATE(YEAR(AX104),MONTH(AX104)+1,1)-AX104),"",BB111+1))</f>
        <v>45991</v>
      </c>
      <c r="AW113" s="71" t="str">
        <f>IF(AV113="","",IF(DAY(AV113)+1&gt;IF(MONTH(AX104)=12,31,DATE(YEAR(AX104),MONTH(AX104)+1,1)-AX104),"",AV113+1))</f>
        <v/>
      </c>
      <c r="AX113" s="1717" t="str">
        <f>VLOOKUP(AX104,祝名,2,FALSE)</f>
        <v>3（文化の日）、23（勤労感謝の日）
24（振替休日）</v>
      </c>
      <c r="AY113" s="1717"/>
      <c r="AZ113" s="1717"/>
      <c r="BA113" s="1717"/>
      <c r="BB113" s="1717"/>
      <c r="BC113" s="1718"/>
      <c r="BD113" s="1718"/>
      <c r="BE113" s="1719"/>
      <c r="BF113" s="1719"/>
      <c r="BG113" s="1719"/>
      <c r="BH113" s="1719"/>
      <c r="BI113" s="1720"/>
      <c r="BJ113" s="73" t="str">
        <f>IF(BP111="","",IF(DAY(BP111)+1&gt;IF(MONTH(BL104)=12,31,DATE(YEAR(BL104),MONTH(BL104)+1,1)-BL104),"",BP111+1))</f>
        <v/>
      </c>
      <c r="BK113" s="71" t="str">
        <f>IF(BJ113="","",IF(DAY(BJ113)+1&gt;IF(MONTH(BL104)=12,31,DATE(YEAR(BL104),MONTH(BL104)+1,1)-BL104),"",BJ113+1))</f>
        <v/>
      </c>
      <c r="BL113" s="1717" t="str">
        <f>VLOOKUP(BL104,祝名,2,FALSE)</f>
        <v>1（元日）、12（成人の日）</v>
      </c>
      <c r="BM113" s="1717"/>
      <c r="BN113" s="1717"/>
      <c r="BO113" s="1717"/>
      <c r="BP113" s="1717"/>
    </row>
    <row r="114" spans="2:68" ht="2.25" customHeight="1">
      <c r="B114" s="1721"/>
      <c r="C114" s="1721"/>
      <c r="D114" s="1721"/>
      <c r="E114" s="1721"/>
      <c r="F114" s="1721"/>
      <c r="G114" s="1721"/>
      <c r="H114" s="1721"/>
      <c r="I114" s="1721"/>
      <c r="J114" s="1721"/>
      <c r="K114" s="1721"/>
      <c r="L114" s="1721"/>
      <c r="M114" s="1721"/>
      <c r="N114" s="1721"/>
      <c r="O114" s="1721"/>
      <c r="P114" s="1721"/>
      <c r="Q114" s="1721"/>
      <c r="R114" s="1721"/>
      <c r="S114" s="1721"/>
      <c r="T114" s="1721"/>
      <c r="U114" s="1721"/>
      <c r="V114" s="1721"/>
      <c r="Y114" s="1721"/>
      <c r="Z114" s="1721"/>
      <c r="AA114" s="1721"/>
      <c r="AB114" s="1721"/>
      <c r="AC114" s="1721"/>
      <c r="AD114" s="1721"/>
      <c r="AE114" s="1721"/>
      <c r="AF114" s="1721"/>
      <c r="AG114" s="1721"/>
      <c r="AH114" s="1721"/>
      <c r="AI114" s="1721"/>
      <c r="AJ114" s="1721"/>
      <c r="AK114" s="1721"/>
      <c r="AL114" s="1721"/>
      <c r="AM114" s="1721"/>
      <c r="AN114" s="1721"/>
      <c r="AO114" s="1721"/>
      <c r="AP114" s="1721"/>
      <c r="AQ114" s="1721"/>
      <c r="AR114" s="1721"/>
      <c r="AS114" s="1721"/>
      <c r="AV114" s="1721"/>
      <c r="AW114" s="1721"/>
      <c r="AX114" s="1721"/>
      <c r="AY114" s="1721"/>
      <c r="AZ114" s="1721"/>
      <c r="BA114" s="1721"/>
      <c r="BB114" s="1721"/>
      <c r="BC114" s="1721"/>
      <c r="BD114" s="1721"/>
      <c r="BE114" s="1721"/>
      <c r="BF114" s="1721"/>
      <c r="BG114" s="1721"/>
      <c r="BH114" s="1721"/>
      <c r="BI114" s="1721"/>
      <c r="BJ114" s="1721"/>
      <c r="BK114" s="1721"/>
      <c r="BL114" s="1721"/>
      <c r="BM114" s="1721"/>
      <c r="BN114" s="1721"/>
      <c r="BO114" s="1721"/>
      <c r="BP114" s="1721"/>
    </row>
    <row r="115" spans="2:68" ht="20.45" customHeight="1">
      <c r="B115" s="1722" t="s">
        <v>277</v>
      </c>
      <c r="C115" s="1723"/>
      <c r="D115" s="1723"/>
      <c r="E115" s="1724" t="s">
        <v>256</v>
      </c>
      <c r="F115" s="1725"/>
      <c r="G115" s="1725"/>
      <c r="H115" s="1726" t="s">
        <v>257</v>
      </c>
      <c r="I115" s="1727"/>
      <c r="J115" s="1727"/>
      <c r="K115" s="1724" t="s">
        <v>258</v>
      </c>
      <c r="L115" s="1725"/>
      <c r="M115" s="1725"/>
      <c r="N115" s="1726" t="s">
        <v>259</v>
      </c>
      <c r="O115" s="1727"/>
      <c r="P115" s="1727"/>
      <c r="Q115" s="1724" t="s">
        <v>260</v>
      </c>
      <c r="R115" s="1725"/>
      <c r="S115" s="1725"/>
      <c r="T115" s="1728" t="s">
        <v>278</v>
      </c>
      <c r="U115" s="1729"/>
      <c r="V115" s="1730"/>
      <c r="Y115" s="1722" t="s">
        <v>277</v>
      </c>
      <c r="Z115" s="1723"/>
      <c r="AA115" s="1723"/>
      <c r="AB115" s="1724" t="s">
        <v>256</v>
      </c>
      <c r="AC115" s="1725"/>
      <c r="AD115" s="1725"/>
      <c r="AE115" s="1733" t="s">
        <v>257</v>
      </c>
      <c r="AF115" s="1734"/>
      <c r="AG115" s="1734"/>
      <c r="AH115" s="1724" t="s">
        <v>258</v>
      </c>
      <c r="AI115" s="1725"/>
      <c r="AJ115" s="1725"/>
      <c r="AK115" s="1733" t="s">
        <v>259</v>
      </c>
      <c r="AL115" s="1734"/>
      <c r="AM115" s="1734"/>
      <c r="AN115" s="1724" t="s">
        <v>260</v>
      </c>
      <c r="AO115" s="1725"/>
      <c r="AP115" s="1725"/>
      <c r="AQ115" s="1728" t="s">
        <v>278</v>
      </c>
      <c r="AR115" s="1729"/>
      <c r="AS115" s="1730"/>
      <c r="AV115" s="1722" t="s">
        <v>277</v>
      </c>
      <c r="AW115" s="1723"/>
      <c r="AX115" s="1723"/>
      <c r="AY115" s="1724" t="s">
        <v>256</v>
      </c>
      <c r="AZ115" s="1725"/>
      <c r="BA115" s="1725"/>
      <c r="BB115" s="1731" t="s">
        <v>257</v>
      </c>
      <c r="BC115" s="1732"/>
      <c r="BD115" s="1732"/>
      <c r="BE115" s="1724" t="s">
        <v>258</v>
      </c>
      <c r="BF115" s="1725"/>
      <c r="BG115" s="1725"/>
      <c r="BH115" s="1731" t="s">
        <v>259</v>
      </c>
      <c r="BI115" s="1732"/>
      <c r="BJ115" s="1732"/>
      <c r="BK115" s="1724" t="s">
        <v>260</v>
      </c>
      <c r="BL115" s="1725"/>
      <c r="BM115" s="1725"/>
      <c r="BN115" s="1728" t="s">
        <v>278</v>
      </c>
      <c r="BO115" s="1729"/>
      <c r="BP115" s="1730"/>
    </row>
    <row r="116" spans="2:68" ht="2.25" customHeight="1">
      <c r="B116" s="1721"/>
      <c r="C116" s="1721"/>
      <c r="D116" s="1721"/>
      <c r="E116" s="1721"/>
      <c r="F116" s="1721"/>
      <c r="G116" s="1721"/>
      <c r="H116" s="1721"/>
      <c r="I116" s="1721"/>
      <c r="J116" s="1721"/>
      <c r="K116" s="1721"/>
      <c r="L116" s="1721"/>
      <c r="M116" s="1721"/>
      <c r="N116" s="1721"/>
      <c r="O116" s="1721"/>
      <c r="P116" s="1721"/>
      <c r="Q116" s="1721"/>
      <c r="R116" s="1721"/>
      <c r="S116" s="1721"/>
      <c r="T116" s="1721"/>
      <c r="U116" s="1721"/>
      <c r="V116" s="1721"/>
      <c r="Y116" s="1721"/>
      <c r="Z116" s="1721"/>
      <c r="AA116" s="1721"/>
      <c r="AB116" s="1721"/>
      <c r="AC116" s="1721"/>
      <c r="AD116" s="1721"/>
      <c r="AE116" s="1721"/>
      <c r="AF116" s="1721"/>
      <c r="AG116" s="1721"/>
      <c r="AH116" s="1721"/>
      <c r="AI116" s="1721"/>
      <c r="AJ116" s="1721"/>
      <c r="AK116" s="1721"/>
      <c r="AL116" s="1721"/>
      <c r="AM116" s="1721"/>
      <c r="AN116" s="1721"/>
      <c r="AO116" s="1721"/>
      <c r="AP116" s="1721"/>
      <c r="AQ116" s="1721"/>
      <c r="AR116" s="1721"/>
      <c r="AS116" s="1721"/>
      <c r="AV116" s="1721"/>
      <c r="AW116" s="1721"/>
      <c r="AX116" s="1721"/>
      <c r="AY116" s="1721"/>
      <c r="AZ116" s="1721"/>
      <c r="BA116" s="1721"/>
      <c r="BB116" s="1721"/>
      <c r="BC116" s="1721"/>
      <c r="BD116" s="1721"/>
      <c r="BE116" s="1721"/>
      <c r="BF116" s="1721"/>
      <c r="BG116" s="1721"/>
      <c r="BH116" s="1721"/>
      <c r="BI116" s="1721"/>
      <c r="BJ116" s="1721"/>
      <c r="BK116" s="1721"/>
      <c r="BL116" s="1721"/>
      <c r="BM116" s="1721"/>
      <c r="BN116" s="1721"/>
      <c r="BO116" s="1721"/>
      <c r="BP116" s="1721"/>
    </row>
    <row r="117" spans="2:68" ht="48" customHeight="1">
      <c r="B117" s="1735">
        <f>IF(WEEKDAY(I109)=1,I109,(IF(WEEKDAY(I109)=2,I109-1,(IF(WEEKDAY(I109)=3,I109-2,(IF(WEEKDAY(I109)=4,I109-3,(IF(WEEKDAY(I109)=5,I109-4,IF(WEEKDAY(I109)=6,I109-5,I109-6))))))))))</f>
        <v>45928</v>
      </c>
      <c r="C117" s="1736"/>
      <c r="D117" s="1736"/>
      <c r="E117" s="1735">
        <f>B117+1</f>
        <v>45929</v>
      </c>
      <c r="F117" s="1736"/>
      <c r="G117" s="1736"/>
      <c r="H117" s="1735">
        <f>E117+1</f>
        <v>45930</v>
      </c>
      <c r="I117" s="1736"/>
      <c r="J117" s="1736"/>
      <c r="K117" s="1735">
        <f>H117+1</f>
        <v>45931</v>
      </c>
      <c r="L117" s="1736"/>
      <c r="M117" s="1736"/>
      <c r="N117" s="1735">
        <f>K117+1</f>
        <v>45932</v>
      </c>
      <c r="O117" s="1736"/>
      <c r="P117" s="1736"/>
      <c r="Q117" s="1735">
        <f>N117+1</f>
        <v>45933</v>
      </c>
      <c r="R117" s="1736"/>
      <c r="S117" s="1736"/>
      <c r="T117" s="1735">
        <f>Q117+1</f>
        <v>45934</v>
      </c>
      <c r="U117" s="1736"/>
      <c r="V117" s="1736"/>
      <c r="Y117" s="1735">
        <f>IF(WEEKDAY(AF109)=1,AF109,(IF(WEEKDAY(AF109)=2,AF109-1,(IF(WEEKDAY(AF109)=3,AF109-2,(IF(WEEKDAY(AF109)=4,AF109-3,(IF(WEEKDAY(AF109)=5,AF109-4,IF(WEEKDAY(AF109)=6,AF109-5,AF109-6))))))))))</f>
        <v>45956</v>
      </c>
      <c r="Z117" s="1736"/>
      <c r="AA117" s="1736"/>
      <c r="AB117" s="1735">
        <f>Y117+1</f>
        <v>45957</v>
      </c>
      <c r="AC117" s="1736"/>
      <c r="AD117" s="1736"/>
      <c r="AE117" s="1735">
        <f>AB117+1</f>
        <v>45958</v>
      </c>
      <c r="AF117" s="1736"/>
      <c r="AG117" s="1736"/>
      <c r="AH117" s="1735">
        <f>AE117+1</f>
        <v>45959</v>
      </c>
      <c r="AI117" s="1736"/>
      <c r="AJ117" s="1736"/>
      <c r="AK117" s="1735">
        <f>AH117+1</f>
        <v>45960</v>
      </c>
      <c r="AL117" s="1736"/>
      <c r="AM117" s="1736"/>
      <c r="AN117" s="1735">
        <f>AK117+1</f>
        <v>45961</v>
      </c>
      <c r="AO117" s="1736"/>
      <c r="AP117" s="1736"/>
      <c r="AQ117" s="1735">
        <f>AN117+1</f>
        <v>45962</v>
      </c>
      <c r="AR117" s="1736"/>
      <c r="AS117" s="1736"/>
      <c r="AV117" s="1735">
        <f>IF(WEEKDAY(BC109)=1,BC109,(IF(WEEKDAY(BC109)=2,BC109-1,(IF(WEEKDAY(BC109)=3,BC109-2,(IF(WEEKDAY(BC109)=4,BC109-3,(IF(WEEKDAY(BC109)=5,BC109-4,IF(WEEKDAY(BC109)=6,BC109-5,BC109-6))))))))))</f>
        <v>45991</v>
      </c>
      <c r="AW117" s="1736"/>
      <c r="AX117" s="1736"/>
      <c r="AY117" s="1735">
        <f>AV117+1</f>
        <v>45992</v>
      </c>
      <c r="AZ117" s="1736"/>
      <c r="BA117" s="1736"/>
      <c r="BB117" s="1735">
        <f>AY117+1</f>
        <v>45993</v>
      </c>
      <c r="BC117" s="1736"/>
      <c r="BD117" s="1736"/>
      <c r="BE117" s="1735">
        <f>BB117+1</f>
        <v>45994</v>
      </c>
      <c r="BF117" s="1736"/>
      <c r="BG117" s="1736"/>
      <c r="BH117" s="1735">
        <f>BE117+1</f>
        <v>45995</v>
      </c>
      <c r="BI117" s="1736"/>
      <c r="BJ117" s="1736"/>
      <c r="BK117" s="1735">
        <f>BH117+1</f>
        <v>45996</v>
      </c>
      <c r="BL117" s="1736"/>
      <c r="BM117" s="1736"/>
      <c r="BN117" s="1735">
        <f>BK117+1</f>
        <v>45997</v>
      </c>
      <c r="BO117" s="1736"/>
      <c r="BP117" s="1736"/>
    </row>
    <row r="118" spans="2:68" ht="20.100000000000001" customHeight="1">
      <c r="B118" s="1737"/>
      <c r="C118" s="1737"/>
      <c r="D118" s="1737"/>
      <c r="E118" s="1737"/>
      <c r="F118" s="1737"/>
      <c r="G118" s="1737"/>
      <c r="H118" s="1737"/>
      <c r="I118" s="1737"/>
      <c r="J118" s="1737"/>
      <c r="K118" s="1737"/>
      <c r="L118" s="1737"/>
      <c r="M118" s="1737"/>
      <c r="N118" s="1737"/>
      <c r="O118" s="1737"/>
      <c r="P118" s="1737"/>
      <c r="Q118" s="1737"/>
      <c r="R118" s="1737"/>
      <c r="S118" s="1737"/>
      <c r="T118" s="1737"/>
      <c r="U118" s="1737"/>
      <c r="V118" s="1737"/>
      <c r="Y118" s="1737"/>
      <c r="Z118" s="1737"/>
      <c r="AA118" s="1737"/>
      <c r="AB118" s="1737"/>
      <c r="AC118" s="1737"/>
      <c r="AD118" s="1737"/>
      <c r="AE118" s="1737"/>
      <c r="AF118" s="1737"/>
      <c r="AG118" s="1737"/>
      <c r="AH118" s="1737"/>
      <c r="AI118" s="1737"/>
      <c r="AJ118" s="1737"/>
      <c r="AK118" s="1737"/>
      <c r="AL118" s="1737"/>
      <c r="AM118" s="1737"/>
      <c r="AN118" s="1737"/>
      <c r="AO118" s="1737"/>
      <c r="AP118" s="1737"/>
      <c r="AQ118" s="1737"/>
      <c r="AR118" s="1737"/>
      <c r="AS118" s="1737"/>
      <c r="AV118" s="1737"/>
      <c r="AW118" s="1737"/>
      <c r="AX118" s="1737"/>
      <c r="AY118" s="1737"/>
      <c r="AZ118" s="1737"/>
      <c r="BA118" s="1737"/>
      <c r="BB118" s="1737"/>
      <c r="BC118" s="1737"/>
      <c r="BD118" s="1737"/>
      <c r="BE118" s="1737"/>
      <c r="BF118" s="1737"/>
      <c r="BG118" s="1737"/>
      <c r="BH118" s="1737"/>
      <c r="BI118" s="1737"/>
      <c r="BJ118" s="1737"/>
      <c r="BK118" s="1737"/>
      <c r="BL118" s="1737"/>
      <c r="BM118" s="1737"/>
      <c r="BN118" s="1737"/>
      <c r="BO118" s="1737"/>
      <c r="BP118" s="1737"/>
    </row>
    <row r="119" spans="2:68" ht="36" customHeight="1">
      <c r="B119" s="1738"/>
      <c r="C119" s="1738"/>
      <c r="D119" s="1738"/>
      <c r="E119" s="1738"/>
      <c r="F119" s="1738"/>
      <c r="G119" s="1738"/>
      <c r="H119" s="1738"/>
      <c r="I119" s="1738"/>
      <c r="J119" s="1738"/>
      <c r="K119" s="1738"/>
      <c r="L119" s="1738"/>
      <c r="M119" s="1738"/>
      <c r="N119" s="1738"/>
      <c r="O119" s="1738"/>
      <c r="P119" s="1738"/>
      <c r="Q119" s="1738"/>
      <c r="R119" s="1738"/>
      <c r="S119" s="1738"/>
      <c r="T119" s="1738"/>
      <c r="U119" s="1738"/>
      <c r="V119" s="1738"/>
      <c r="Y119" s="1738"/>
      <c r="Z119" s="1738"/>
      <c r="AA119" s="1738"/>
      <c r="AB119" s="1738"/>
      <c r="AC119" s="1738"/>
      <c r="AD119" s="1738"/>
      <c r="AE119" s="1738"/>
      <c r="AF119" s="1738"/>
      <c r="AG119" s="1738"/>
      <c r="AH119" s="1738"/>
      <c r="AI119" s="1738"/>
      <c r="AJ119" s="1738"/>
      <c r="AK119" s="1738"/>
      <c r="AL119" s="1738"/>
      <c r="AM119" s="1738"/>
      <c r="AN119" s="1738"/>
      <c r="AO119" s="1738"/>
      <c r="AP119" s="1738"/>
      <c r="AQ119" s="1738"/>
      <c r="AR119" s="1738"/>
      <c r="AS119" s="1738"/>
      <c r="AV119" s="1738"/>
      <c r="AW119" s="1738"/>
      <c r="AX119" s="1738"/>
      <c r="AY119" s="1738"/>
      <c r="AZ119" s="1738"/>
      <c r="BA119" s="1738"/>
      <c r="BB119" s="1738"/>
      <c r="BC119" s="1738"/>
      <c r="BD119" s="1738"/>
      <c r="BE119" s="1738"/>
      <c r="BF119" s="1738"/>
      <c r="BG119" s="1738"/>
      <c r="BH119" s="1738"/>
      <c r="BI119" s="1738"/>
      <c r="BJ119" s="1738"/>
      <c r="BK119" s="1738"/>
      <c r="BL119" s="1738"/>
      <c r="BM119" s="1738"/>
      <c r="BN119" s="1738"/>
      <c r="BO119" s="1738"/>
      <c r="BP119" s="1738"/>
    </row>
    <row r="120" spans="2:68" ht="48" customHeight="1">
      <c r="B120" s="1735">
        <f>T117+1</f>
        <v>45935</v>
      </c>
      <c r="C120" s="1736"/>
      <c r="D120" s="1736"/>
      <c r="E120" s="1735">
        <f>B120+1</f>
        <v>45936</v>
      </c>
      <c r="F120" s="1736"/>
      <c r="G120" s="1736"/>
      <c r="H120" s="1735">
        <f>E120+1</f>
        <v>45937</v>
      </c>
      <c r="I120" s="1736"/>
      <c r="J120" s="1736"/>
      <c r="K120" s="1735">
        <f>H120+1</f>
        <v>45938</v>
      </c>
      <c r="L120" s="1736"/>
      <c r="M120" s="1736"/>
      <c r="N120" s="1735">
        <f>K120+1</f>
        <v>45939</v>
      </c>
      <c r="O120" s="1736"/>
      <c r="P120" s="1736"/>
      <c r="Q120" s="1735">
        <f>N120+1</f>
        <v>45940</v>
      </c>
      <c r="R120" s="1736"/>
      <c r="S120" s="1736"/>
      <c r="T120" s="1735">
        <f>Q120+1</f>
        <v>45941</v>
      </c>
      <c r="U120" s="1736"/>
      <c r="V120" s="1736"/>
      <c r="Y120" s="1735">
        <f>AQ117+1</f>
        <v>45963</v>
      </c>
      <c r="Z120" s="1736"/>
      <c r="AA120" s="1736"/>
      <c r="AB120" s="1735">
        <f>Y120+1</f>
        <v>45964</v>
      </c>
      <c r="AC120" s="1736"/>
      <c r="AD120" s="1736"/>
      <c r="AE120" s="1735">
        <f>AB120+1</f>
        <v>45965</v>
      </c>
      <c r="AF120" s="1736"/>
      <c r="AG120" s="1736"/>
      <c r="AH120" s="1735">
        <f>AE120+1</f>
        <v>45966</v>
      </c>
      <c r="AI120" s="1736"/>
      <c r="AJ120" s="1736"/>
      <c r="AK120" s="1735">
        <f>AH120+1</f>
        <v>45967</v>
      </c>
      <c r="AL120" s="1736"/>
      <c r="AM120" s="1736"/>
      <c r="AN120" s="1735">
        <f>AK120+1</f>
        <v>45968</v>
      </c>
      <c r="AO120" s="1736"/>
      <c r="AP120" s="1736"/>
      <c r="AQ120" s="1735">
        <f>AN120+1</f>
        <v>45969</v>
      </c>
      <c r="AR120" s="1736"/>
      <c r="AS120" s="1736"/>
      <c r="AV120" s="1735">
        <f>BN117+1</f>
        <v>45998</v>
      </c>
      <c r="AW120" s="1736"/>
      <c r="AX120" s="1736"/>
      <c r="AY120" s="1735">
        <f>AV120+1</f>
        <v>45999</v>
      </c>
      <c r="AZ120" s="1736"/>
      <c r="BA120" s="1736"/>
      <c r="BB120" s="1735">
        <f>AY120+1</f>
        <v>46000</v>
      </c>
      <c r="BC120" s="1736"/>
      <c r="BD120" s="1736"/>
      <c r="BE120" s="1735">
        <f>BB120+1</f>
        <v>46001</v>
      </c>
      <c r="BF120" s="1736"/>
      <c r="BG120" s="1736"/>
      <c r="BH120" s="1735">
        <f>BE120+1</f>
        <v>46002</v>
      </c>
      <c r="BI120" s="1736"/>
      <c r="BJ120" s="1736"/>
      <c r="BK120" s="1735">
        <f>BH120+1</f>
        <v>46003</v>
      </c>
      <c r="BL120" s="1736"/>
      <c r="BM120" s="1736"/>
      <c r="BN120" s="1735">
        <f>BK120+1</f>
        <v>46004</v>
      </c>
      <c r="BO120" s="1736"/>
      <c r="BP120" s="1736"/>
    </row>
    <row r="121" spans="2:68" ht="20.100000000000001" customHeight="1">
      <c r="B121" s="1737"/>
      <c r="C121" s="1737"/>
      <c r="D121" s="1737"/>
      <c r="E121" s="1737"/>
      <c r="F121" s="1737"/>
      <c r="G121" s="1737"/>
      <c r="H121" s="1737"/>
      <c r="I121" s="1737"/>
      <c r="J121" s="1737"/>
      <c r="K121" s="1737"/>
      <c r="L121" s="1737"/>
      <c r="M121" s="1737"/>
      <c r="N121" s="1737"/>
      <c r="O121" s="1737"/>
      <c r="P121" s="1737"/>
      <c r="Q121" s="1737"/>
      <c r="R121" s="1737"/>
      <c r="S121" s="1737"/>
      <c r="T121" s="1737"/>
      <c r="U121" s="1737"/>
      <c r="V121" s="1737"/>
      <c r="Y121" s="1737"/>
      <c r="Z121" s="1737"/>
      <c r="AA121" s="1737"/>
      <c r="AB121" s="1737"/>
      <c r="AC121" s="1737"/>
      <c r="AD121" s="1737"/>
      <c r="AE121" s="1737"/>
      <c r="AF121" s="1737"/>
      <c r="AG121" s="1737"/>
      <c r="AH121" s="1737"/>
      <c r="AI121" s="1737"/>
      <c r="AJ121" s="1737"/>
      <c r="AK121" s="1737"/>
      <c r="AL121" s="1737"/>
      <c r="AM121" s="1737"/>
      <c r="AN121" s="1737"/>
      <c r="AO121" s="1737"/>
      <c r="AP121" s="1737"/>
      <c r="AQ121" s="1737"/>
      <c r="AR121" s="1737"/>
      <c r="AS121" s="1737"/>
      <c r="AV121" s="1737"/>
      <c r="AW121" s="1737"/>
      <c r="AX121" s="1737"/>
      <c r="AY121" s="1737"/>
      <c r="AZ121" s="1737"/>
      <c r="BA121" s="1737"/>
      <c r="BB121" s="1737"/>
      <c r="BC121" s="1737"/>
      <c r="BD121" s="1737"/>
      <c r="BE121" s="1737"/>
      <c r="BF121" s="1737"/>
      <c r="BG121" s="1737"/>
      <c r="BH121" s="1737"/>
      <c r="BI121" s="1737"/>
      <c r="BJ121" s="1737"/>
      <c r="BK121" s="1737"/>
      <c r="BL121" s="1737"/>
      <c r="BM121" s="1737"/>
      <c r="BN121" s="1737"/>
      <c r="BO121" s="1737"/>
      <c r="BP121" s="1737"/>
    </row>
    <row r="122" spans="2:68" ht="36" customHeight="1">
      <c r="B122" s="1738"/>
      <c r="C122" s="1738"/>
      <c r="D122" s="1738"/>
      <c r="E122" s="1738"/>
      <c r="F122" s="1738"/>
      <c r="G122" s="1738"/>
      <c r="H122" s="1738"/>
      <c r="I122" s="1738"/>
      <c r="J122" s="1738"/>
      <c r="K122" s="1738"/>
      <c r="L122" s="1738"/>
      <c r="M122" s="1738"/>
      <c r="N122" s="1738"/>
      <c r="O122" s="1738"/>
      <c r="P122" s="1738"/>
      <c r="Q122" s="1738"/>
      <c r="R122" s="1738"/>
      <c r="S122" s="1738"/>
      <c r="T122" s="1738"/>
      <c r="U122" s="1738"/>
      <c r="V122" s="1738"/>
      <c r="Y122" s="1738"/>
      <c r="Z122" s="1738"/>
      <c r="AA122" s="1738"/>
      <c r="AB122" s="1738"/>
      <c r="AC122" s="1738"/>
      <c r="AD122" s="1738"/>
      <c r="AE122" s="1738"/>
      <c r="AF122" s="1738"/>
      <c r="AG122" s="1738"/>
      <c r="AH122" s="1738"/>
      <c r="AI122" s="1738"/>
      <c r="AJ122" s="1738"/>
      <c r="AK122" s="1738"/>
      <c r="AL122" s="1738"/>
      <c r="AM122" s="1738"/>
      <c r="AN122" s="1738"/>
      <c r="AO122" s="1738"/>
      <c r="AP122" s="1738"/>
      <c r="AQ122" s="1738"/>
      <c r="AR122" s="1738"/>
      <c r="AS122" s="1738"/>
      <c r="AV122" s="1738"/>
      <c r="AW122" s="1738"/>
      <c r="AX122" s="1738"/>
      <c r="AY122" s="1738"/>
      <c r="AZ122" s="1738"/>
      <c r="BA122" s="1738"/>
      <c r="BB122" s="1738"/>
      <c r="BC122" s="1738"/>
      <c r="BD122" s="1738"/>
      <c r="BE122" s="1738"/>
      <c r="BF122" s="1738"/>
      <c r="BG122" s="1738"/>
      <c r="BH122" s="1738"/>
      <c r="BI122" s="1738"/>
      <c r="BJ122" s="1738"/>
      <c r="BK122" s="1738"/>
      <c r="BL122" s="1738"/>
      <c r="BM122" s="1738"/>
      <c r="BN122" s="1738"/>
      <c r="BO122" s="1738"/>
      <c r="BP122" s="1738"/>
    </row>
    <row r="123" spans="2:68" ht="48" customHeight="1">
      <c r="B123" s="1735">
        <f>T120+1</f>
        <v>45942</v>
      </c>
      <c r="C123" s="1736"/>
      <c r="D123" s="1736"/>
      <c r="E123" s="1735">
        <f>B123+1</f>
        <v>45943</v>
      </c>
      <c r="F123" s="1736"/>
      <c r="G123" s="1736"/>
      <c r="H123" s="1735">
        <f>E123+1</f>
        <v>45944</v>
      </c>
      <c r="I123" s="1736"/>
      <c r="J123" s="1736"/>
      <c r="K123" s="1735">
        <f>H123+1</f>
        <v>45945</v>
      </c>
      <c r="L123" s="1736"/>
      <c r="M123" s="1736"/>
      <c r="N123" s="1735">
        <f>K123+1</f>
        <v>45946</v>
      </c>
      <c r="O123" s="1736"/>
      <c r="P123" s="1736"/>
      <c r="Q123" s="1735">
        <f>N123+1</f>
        <v>45947</v>
      </c>
      <c r="R123" s="1736"/>
      <c r="S123" s="1736"/>
      <c r="T123" s="1735">
        <f>Q123+1</f>
        <v>45948</v>
      </c>
      <c r="U123" s="1736"/>
      <c r="V123" s="1736"/>
      <c r="Y123" s="1735">
        <f>AQ120+1</f>
        <v>45970</v>
      </c>
      <c r="Z123" s="1736"/>
      <c r="AA123" s="1736"/>
      <c r="AB123" s="1735">
        <f>Y123+1</f>
        <v>45971</v>
      </c>
      <c r="AC123" s="1736"/>
      <c r="AD123" s="1736"/>
      <c r="AE123" s="1735">
        <f>AB123+1</f>
        <v>45972</v>
      </c>
      <c r="AF123" s="1736"/>
      <c r="AG123" s="1736"/>
      <c r="AH123" s="1735">
        <f>AE123+1</f>
        <v>45973</v>
      </c>
      <c r="AI123" s="1736"/>
      <c r="AJ123" s="1736"/>
      <c r="AK123" s="1735">
        <f>AH123+1</f>
        <v>45974</v>
      </c>
      <c r="AL123" s="1736"/>
      <c r="AM123" s="1736"/>
      <c r="AN123" s="1735">
        <f>AK123+1</f>
        <v>45975</v>
      </c>
      <c r="AO123" s="1736"/>
      <c r="AP123" s="1736"/>
      <c r="AQ123" s="1735">
        <f>AN123+1</f>
        <v>45976</v>
      </c>
      <c r="AR123" s="1736"/>
      <c r="AS123" s="1736"/>
      <c r="AV123" s="1735">
        <f>BN120+1</f>
        <v>46005</v>
      </c>
      <c r="AW123" s="1736"/>
      <c r="AX123" s="1736"/>
      <c r="AY123" s="1735">
        <f>AV123+1</f>
        <v>46006</v>
      </c>
      <c r="AZ123" s="1736"/>
      <c r="BA123" s="1736"/>
      <c r="BB123" s="1735">
        <f>AY123+1</f>
        <v>46007</v>
      </c>
      <c r="BC123" s="1736"/>
      <c r="BD123" s="1736"/>
      <c r="BE123" s="1735">
        <f>BB123+1</f>
        <v>46008</v>
      </c>
      <c r="BF123" s="1736"/>
      <c r="BG123" s="1736"/>
      <c r="BH123" s="1735">
        <f>BE123+1</f>
        <v>46009</v>
      </c>
      <c r="BI123" s="1736"/>
      <c r="BJ123" s="1736"/>
      <c r="BK123" s="1735">
        <f>BH123+1</f>
        <v>46010</v>
      </c>
      <c r="BL123" s="1736"/>
      <c r="BM123" s="1736"/>
      <c r="BN123" s="1735">
        <f>BK123+1</f>
        <v>46011</v>
      </c>
      <c r="BO123" s="1736"/>
      <c r="BP123" s="1736"/>
    </row>
    <row r="124" spans="2:68" ht="20.100000000000001" customHeight="1">
      <c r="B124" s="1737"/>
      <c r="C124" s="1737"/>
      <c r="D124" s="1737"/>
      <c r="E124" s="1737"/>
      <c r="F124" s="1737"/>
      <c r="G124" s="1737"/>
      <c r="H124" s="1737"/>
      <c r="I124" s="1737"/>
      <c r="J124" s="1737"/>
      <c r="K124" s="1737"/>
      <c r="L124" s="1737"/>
      <c r="M124" s="1737"/>
      <c r="N124" s="1737"/>
      <c r="O124" s="1737"/>
      <c r="P124" s="1737"/>
      <c r="Q124" s="1737"/>
      <c r="R124" s="1737"/>
      <c r="S124" s="1737"/>
      <c r="T124" s="1737"/>
      <c r="U124" s="1737"/>
      <c r="V124" s="1737"/>
      <c r="Y124" s="1737"/>
      <c r="Z124" s="1737"/>
      <c r="AA124" s="1737"/>
      <c r="AB124" s="1737"/>
      <c r="AC124" s="1737"/>
      <c r="AD124" s="1737"/>
      <c r="AE124" s="1737"/>
      <c r="AF124" s="1737"/>
      <c r="AG124" s="1737"/>
      <c r="AH124" s="1737"/>
      <c r="AI124" s="1737"/>
      <c r="AJ124" s="1737"/>
      <c r="AK124" s="1737"/>
      <c r="AL124" s="1737"/>
      <c r="AM124" s="1737"/>
      <c r="AN124" s="1737"/>
      <c r="AO124" s="1737"/>
      <c r="AP124" s="1737"/>
      <c r="AQ124" s="1737"/>
      <c r="AR124" s="1737"/>
      <c r="AS124" s="1737"/>
      <c r="AV124" s="1737"/>
      <c r="AW124" s="1737"/>
      <c r="AX124" s="1737"/>
      <c r="AY124" s="1737"/>
      <c r="AZ124" s="1737"/>
      <c r="BA124" s="1737"/>
      <c r="BB124" s="1737"/>
      <c r="BC124" s="1737"/>
      <c r="BD124" s="1737"/>
      <c r="BE124" s="1737"/>
      <c r="BF124" s="1737"/>
      <c r="BG124" s="1737"/>
      <c r="BH124" s="1737"/>
      <c r="BI124" s="1737"/>
      <c r="BJ124" s="1737"/>
      <c r="BK124" s="1737"/>
      <c r="BL124" s="1737"/>
      <c r="BM124" s="1737"/>
      <c r="BN124" s="1737"/>
      <c r="BO124" s="1737"/>
      <c r="BP124" s="1737"/>
    </row>
    <row r="125" spans="2:68" ht="36" customHeight="1">
      <c r="B125" s="1738"/>
      <c r="C125" s="1738"/>
      <c r="D125" s="1738"/>
      <c r="E125" s="1738"/>
      <c r="F125" s="1738"/>
      <c r="G125" s="1738"/>
      <c r="H125" s="1738"/>
      <c r="I125" s="1738"/>
      <c r="J125" s="1738"/>
      <c r="K125" s="1738"/>
      <c r="L125" s="1738"/>
      <c r="M125" s="1738"/>
      <c r="N125" s="1738"/>
      <c r="O125" s="1738"/>
      <c r="P125" s="1738"/>
      <c r="Q125" s="1738"/>
      <c r="R125" s="1738"/>
      <c r="S125" s="1738"/>
      <c r="T125" s="1738"/>
      <c r="U125" s="1738"/>
      <c r="V125" s="1738"/>
      <c r="Y125" s="1738"/>
      <c r="Z125" s="1738"/>
      <c r="AA125" s="1738"/>
      <c r="AB125" s="1738"/>
      <c r="AC125" s="1738"/>
      <c r="AD125" s="1738"/>
      <c r="AE125" s="1738"/>
      <c r="AF125" s="1738"/>
      <c r="AG125" s="1738"/>
      <c r="AH125" s="1738"/>
      <c r="AI125" s="1738"/>
      <c r="AJ125" s="1738"/>
      <c r="AK125" s="1738"/>
      <c r="AL125" s="1738"/>
      <c r="AM125" s="1738"/>
      <c r="AN125" s="1738"/>
      <c r="AO125" s="1738"/>
      <c r="AP125" s="1738"/>
      <c r="AQ125" s="1738"/>
      <c r="AR125" s="1738"/>
      <c r="AS125" s="1738"/>
      <c r="AV125" s="1738"/>
      <c r="AW125" s="1738"/>
      <c r="AX125" s="1738"/>
      <c r="AY125" s="1738"/>
      <c r="AZ125" s="1738"/>
      <c r="BA125" s="1738"/>
      <c r="BB125" s="1738"/>
      <c r="BC125" s="1738"/>
      <c r="BD125" s="1738"/>
      <c r="BE125" s="1738"/>
      <c r="BF125" s="1738"/>
      <c r="BG125" s="1738"/>
      <c r="BH125" s="1738"/>
      <c r="BI125" s="1738"/>
      <c r="BJ125" s="1738"/>
      <c r="BK125" s="1738"/>
      <c r="BL125" s="1738"/>
      <c r="BM125" s="1738"/>
      <c r="BN125" s="1738"/>
      <c r="BO125" s="1738"/>
      <c r="BP125" s="1738"/>
    </row>
    <row r="126" spans="2:68" ht="48" customHeight="1">
      <c r="B126" s="1735">
        <f>T123+1</f>
        <v>45949</v>
      </c>
      <c r="C126" s="1736"/>
      <c r="D126" s="1736"/>
      <c r="E126" s="1735">
        <f>B126+1</f>
        <v>45950</v>
      </c>
      <c r="F126" s="1736"/>
      <c r="G126" s="1736"/>
      <c r="H126" s="1735">
        <f>E126+1</f>
        <v>45951</v>
      </c>
      <c r="I126" s="1736"/>
      <c r="J126" s="1736"/>
      <c r="K126" s="1735">
        <f>H126+1</f>
        <v>45952</v>
      </c>
      <c r="L126" s="1736"/>
      <c r="M126" s="1736"/>
      <c r="N126" s="1735">
        <f>K126+1</f>
        <v>45953</v>
      </c>
      <c r="O126" s="1736"/>
      <c r="P126" s="1736"/>
      <c r="Q126" s="1735">
        <f>N126+1</f>
        <v>45954</v>
      </c>
      <c r="R126" s="1736"/>
      <c r="S126" s="1736"/>
      <c r="T126" s="1735">
        <f>Q126+1</f>
        <v>45955</v>
      </c>
      <c r="U126" s="1736"/>
      <c r="V126" s="1736"/>
      <c r="Y126" s="1735">
        <f>AQ123+1</f>
        <v>45977</v>
      </c>
      <c r="Z126" s="1736"/>
      <c r="AA126" s="1736"/>
      <c r="AB126" s="1735">
        <f>Y126+1</f>
        <v>45978</v>
      </c>
      <c r="AC126" s="1736"/>
      <c r="AD126" s="1736"/>
      <c r="AE126" s="1735">
        <f>AB126+1</f>
        <v>45979</v>
      </c>
      <c r="AF126" s="1736"/>
      <c r="AG126" s="1736"/>
      <c r="AH126" s="1735">
        <f>AE126+1</f>
        <v>45980</v>
      </c>
      <c r="AI126" s="1736"/>
      <c r="AJ126" s="1736"/>
      <c r="AK126" s="1735">
        <f>AH126+1</f>
        <v>45981</v>
      </c>
      <c r="AL126" s="1736"/>
      <c r="AM126" s="1736"/>
      <c r="AN126" s="1735">
        <f>AK126+1</f>
        <v>45982</v>
      </c>
      <c r="AO126" s="1736"/>
      <c r="AP126" s="1736"/>
      <c r="AQ126" s="1735">
        <f>AN126+1</f>
        <v>45983</v>
      </c>
      <c r="AR126" s="1736"/>
      <c r="AS126" s="1736"/>
      <c r="AV126" s="1735">
        <f>BN123+1</f>
        <v>46012</v>
      </c>
      <c r="AW126" s="1736"/>
      <c r="AX126" s="1736"/>
      <c r="AY126" s="1735">
        <f>AV126+1</f>
        <v>46013</v>
      </c>
      <c r="AZ126" s="1736"/>
      <c r="BA126" s="1736"/>
      <c r="BB126" s="1735">
        <f>AY126+1</f>
        <v>46014</v>
      </c>
      <c r="BC126" s="1736"/>
      <c r="BD126" s="1736"/>
      <c r="BE126" s="1735">
        <f>BB126+1</f>
        <v>46015</v>
      </c>
      <c r="BF126" s="1736"/>
      <c r="BG126" s="1736"/>
      <c r="BH126" s="1735">
        <f>BE126+1</f>
        <v>46016</v>
      </c>
      <c r="BI126" s="1736"/>
      <c r="BJ126" s="1736"/>
      <c r="BK126" s="1735">
        <f>BH126+1</f>
        <v>46017</v>
      </c>
      <c r="BL126" s="1736"/>
      <c r="BM126" s="1736"/>
      <c r="BN126" s="1735">
        <f>BK126+1</f>
        <v>46018</v>
      </c>
      <c r="BO126" s="1736"/>
      <c r="BP126" s="1736"/>
    </row>
    <row r="127" spans="2:68" ht="20.100000000000001" customHeight="1">
      <c r="B127" s="1737"/>
      <c r="C127" s="1737"/>
      <c r="D127" s="1737"/>
      <c r="E127" s="1737"/>
      <c r="F127" s="1737"/>
      <c r="G127" s="1737"/>
      <c r="H127" s="1737"/>
      <c r="I127" s="1737"/>
      <c r="J127" s="1737"/>
      <c r="K127" s="1737"/>
      <c r="L127" s="1737"/>
      <c r="M127" s="1737"/>
      <c r="N127" s="1737"/>
      <c r="O127" s="1737"/>
      <c r="P127" s="1737"/>
      <c r="Q127" s="1737"/>
      <c r="R127" s="1737"/>
      <c r="S127" s="1737"/>
      <c r="T127" s="1737"/>
      <c r="U127" s="1737"/>
      <c r="V127" s="1737"/>
      <c r="Y127" s="1737"/>
      <c r="Z127" s="1737"/>
      <c r="AA127" s="1737"/>
      <c r="AB127" s="1737"/>
      <c r="AC127" s="1737"/>
      <c r="AD127" s="1737"/>
      <c r="AE127" s="1737"/>
      <c r="AF127" s="1737"/>
      <c r="AG127" s="1737"/>
      <c r="AH127" s="1737"/>
      <c r="AI127" s="1737"/>
      <c r="AJ127" s="1737"/>
      <c r="AK127" s="1737"/>
      <c r="AL127" s="1737"/>
      <c r="AM127" s="1737"/>
      <c r="AN127" s="1737"/>
      <c r="AO127" s="1737"/>
      <c r="AP127" s="1737"/>
      <c r="AQ127" s="1737"/>
      <c r="AR127" s="1737"/>
      <c r="AS127" s="1737"/>
      <c r="AV127" s="1737"/>
      <c r="AW127" s="1737"/>
      <c r="AX127" s="1737"/>
      <c r="AY127" s="1737"/>
      <c r="AZ127" s="1737"/>
      <c r="BA127" s="1737"/>
      <c r="BB127" s="1737"/>
      <c r="BC127" s="1737"/>
      <c r="BD127" s="1737"/>
      <c r="BE127" s="1737"/>
      <c r="BF127" s="1737"/>
      <c r="BG127" s="1737"/>
      <c r="BH127" s="1737"/>
      <c r="BI127" s="1737"/>
      <c r="BJ127" s="1737"/>
      <c r="BK127" s="1737"/>
      <c r="BL127" s="1737"/>
      <c r="BM127" s="1737"/>
      <c r="BN127" s="1737"/>
      <c r="BO127" s="1737"/>
      <c r="BP127" s="1737"/>
    </row>
    <row r="128" spans="2:68" ht="36" customHeight="1">
      <c r="B128" s="1738"/>
      <c r="C128" s="1738"/>
      <c r="D128" s="1738"/>
      <c r="E128" s="1738"/>
      <c r="F128" s="1738"/>
      <c r="G128" s="1738"/>
      <c r="H128" s="1738"/>
      <c r="I128" s="1738"/>
      <c r="J128" s="1738"/>
      <c r="K128" s="1738"/>
      <c r="L128" s="1738"/>
      <c r="M128" s="1738"/>
      <c r="N128" s="1738"/>
      <c r="O128" s="1738"/>
      <c r="P128" s="1738"/>
      <c r="Q128" s="1738"/>
      <c r="R128" s="1738"/>
      <c r="S128" s="1738"/>
      <c r="T128" s="1738"/>
      <c r="U128" s="1738"/>
      <c r="V128" s="1738"/>
      <c r="Y128" s="1738"/>
      <c r="Z128" s="1738"/>
      <c r="AA128" s="1738"/>
      <c r="AB128" s="1738"/>
      <c r="AC128" s="1738"/>
      <c r="AD128" s="1738"/>
      <c r="AE128" s="1738"/>
      <c r="AF128" s="1738"/>
      <c r="AG128" s="1738"/>
      <c r="AH128" s="1738"/>
      <c r="AI128" s="1738"/>
      <c r="AJ128" s="1738"/>
      <c r="AK128" s="1738"/>
      <c r="AL128" s="1738"/>
      <c r="AM128" s="1738"/>
      <c r="AN128" s="1738"/>
      <c r="AO128" s="1738"/>
      <c r="AP128" s="1738"/>
      <c r="AQ128" s="1738"/>
      <c r="AR128" s="1738"/>
      <c r="AS128" s="1738"/>
      <c r="AV128" s="1738"/>
      <c r="AW128" s="1738"/>
      <c r="AX128" s="1738"/>
      <c r="AY128" s="1738"/>
      <c r="AZ128" s="1738"/>
      <c r="BA128" s="1738"/>
      <c r="BB128" s="1738"/>
      <c r="BC128" s="1738"/>
      <c r="BD128" s="1738"/>
      <c r="BE128" s="1738"/>
      <c r="BF128" s="1738"/>
      <c r="BG128" s="1738"/>
      <c r="BH128" s="1738"/>
      <c r="BI128" s="1738"/>
      <c r="BJ128" s="1738"/>
      <c r="BK128" s="1738"/>
      <c r="BL128" s="1738"/>
      <c r="BM128" s="1738"/>
      <c r="BN128" s="1738"/>
      <c r="BO128" s="1738"/>
      <c r="BP128" s="1738"/>
    </row>
    <row r="129" spans="2:68" ht="48" customHeight="1">
      <c r="B129" s="1735">
        <f>T126+1</f>
        <v>45956</v>
      </c>
      <c r="C129" s="1736"/>
      <c r="D129" s="1736"/>
      <c r="E129" s="1735">
        <f>B129+1</f>
        <v>45957</v>
      </c>
      <c r="F129" s="1736"/>
      <c r="G129" s="1736"/>
      <c r="H129" s="1735">
        <f>E129+1</f>
        <v>45958</v>
      </c>
      <c r="I129" s="1736"/>
      <c r="J129" s="1736"/>
      <c r="K129" s="1735">
        <f>H129+1</f>
        <v>45959</v>
      </c>
      <c r="L129" s="1736"/>
      <c r="M129" s="1736"/>
      <c r="N129" s="1735">
        <f>K129+1</f>
        <v>45960</v>
      </c>
      <c r="O129" s="1736"/>
      <c r="P129" s="1736"/>
      <c r="Q129" s="1735">
        <f>N129+1</f>
        <v>45961</v>
      </c>
      <c r="R129" s="1736"/>
      <c r="S129" s="1736"/>
      <c r="T129" s="1735">
        <f>Q129+1</f>
        <v>45962</v>
      </c>
      <c r="U129" s="1736"/>
      <c r="V129" s="1736"/>
      <c r="Y129" s="1735">
        <f>AQ126+1</f>
        <v>45984</v>
      </c>
      <c r="Z129" s="1736"/>
      <c r="AA129" s="1736"/>
      <c r="AB129" s="1735">
        <f>Y129+1</f>
        <v>45985</v>
      </c>
      <c r="AC129" s="1736"/>
      <c r="AD129" s="1736"/>
      <c r="AE129" s="1735">
        <f>AB129+1</f>
        <v>45986</v>
      </c>
      <c r="AF129" s="1736"/>
      <c r="AG129" s="1736"/>
      <c r="AH129" s="1735">
        <f>AE129+1</f>
        <v>45987</v>
      </c>
      <c r="AI129" s="1736"/>
      <c r="AJ129" s="1736"/>
      <c r="AK129" s="1735">
        <f>AH129+1</f>
        <v>45988</v>
      </c>
      <c r="AL129" s="1736"/>
      <c r="AM129" s="1736"/>
      <c r="AN129" s="1735">
        <f>AK129+1</f>
        <v>45989</v>
      </c>
      <c r="AO129" s="1736"/>
      <c r="AP129" s="1736"/>
      <c r="AQ129" s="1735">
        <f>AN129+1</f>
        <v>45990</v>
      </c>
      <c r="AR129" s="1736"/>
      <c r="AS129" s="1736"/>
      <c r="AV129" s="1735">
        <f>BN126+1</f>
        <v>46019</v>
      </c>
      <c r="AW129" s="1736"/>
      <c r="AX129" s="1736"/>
      <c r="AY129" s="1735">
        <f>AV129+1</f>
        <v>46020</v>
      </c>
      <c r="AZ129" s="1736"/>
      <c r="BA129" s="1736"/>
      <c r="BB129" s="1735">
        <f>AY129+1</f>
        <v>46021</v>
      </c>
      <c r="BC129" s="1736"/>
      <c r="BD129" s="1736"/>
      <c r="BE129" s="1735">
        <f>BB129+1</f>
        <v>46022</v>
      </c>
      <c r="BF129" s="1736"/>
      <c r="BG129" s="1736"/>
      <c r="BH129" s="1735">
        <f>BE129+1</f>
        <v>46023</v>
      </c>
      <c r="BI129" s="1736"/>
      <c r="BJ129" s="1736"/>
      <c r="BK129" s="1735">
        <f>BH129+1</f>
        <v>46024</v>
      </c>
      <c r="BL129" s="1736"/>
      <c r="BM129" s="1736"/>
      <c r="BN129" s="1735">
        <f>BK129+1</f>
        <v>46025</v>
      </c>
      <c r="BO129" s="1736"/>
      <c r="BP129" s="1736"/>
    </row>
    <row r="130" spans="2:68" ht="20.100000000000001" customHeight="1">
      <c r="B130" s="1737"/>
      <c r="C130" s="1737"/>
      <c r="D130" s="1737"/>
      <c r="E130" s="1737"/>
      <c r="F130" s="1737"/>
      <c r="G130" s="1737"/>
      <c r="H130" s="1737"/>
      <c r="I130" s="1737"/>
      <c r="J130" s="1737"/>
      <c r="K130" s="1737"/>
      <c r="L130" s="1737"/>
      <c r="M130" s="1737"/>
      <c r="N130" s="1737"/>
      <c r="O130" s="1737"/>
      <c r="P130" s="1737"/>
      <c r="Q130" s="1737"/>
      <c r="R130" s="1737"/>
      <c r="S130" s="1737"/>
      <c r="T130" s="1737"/>
      <c r="U130" s="1737"/>
      <c r="V130" s="1737"/>
      <c r="Y130" s="1737"/>
      <c r="Z130" s="1737"/>
      <c r="AA130" s="1737"/>
      <c r="AB130" s="1737"/>
      <c r="AC130" s="1737"/>
      <c r="AD130" s="1737"/>
      <c r="AE130" s="1737"/>
      <c r="AF130" s="1737"/>
      <c r="AG130" s="1737"/>
      <c r="AH130" s="1737"/>
      <c r="AI130" s="1737"/>
      <c r="AJ130" s="1737"/>
      <c r="AK130" s="1737"/>
      <c r="AL130" s="1737"/>
      <c r="AM130" s="1737"/>
      <c r="AN130" s="1737"/>
      <c r="AO130" s="1737"/>
      <c r="AP130" s="1737"/>
      <c r="AQ130" s="1737"/>
      <c r="AR130" s="1737"/>
      <c r="AS130" s="1737"/>
      <c r="AV130" s="1737"/>
      <c r="AW130" s="1737"/>
      <c r="AX130" s="1737"/>
      <c r="AY130" s="1737"/>
      <c r="AZ130" s="1737"/>
      <c r="BA130" s="1737"/>
      <c r="BB130" s="1737"/>
      <c r="BC130" s="1737"/>
      <c r="BD130" s="1737"/>
      <c r="BE130" s="1737"/>
      <c r="BF130" s="1737"/>
      <c r="BG130" s="1737"/>
      <c r="BH130" s="1737"/>
      <c r="BI130" s="1737"/>
      <c r="BJ130" s="1737"/>
      <c r="BK130" s="1737"/>
      <c r="BL130" s="1737"/>
      <c r="BM130" s="1737"/>
      <c r="BN130" s="1737"/>
      <c r="BO130" s="1737"/>
      <c r="BP130" s="1737"/>
    </row>
    <row r="131" spans="2:68" ht="36" customHeight="1">
      <c r="B131" s="1738"/>
      <c r="C131" s="1738"/>
      <c r="D131" s="1738"/>
      <c r="E131" s="1738"/>
      <c r="F131" s="1738"/>
      <c r="G131" s="1738"/>
      <c r="H131" s="1738"/>
      <c r="I131" s="1738"/>
      <c r="J131" s="1738"/>
      <c r="K131" s="1738"/>
      <c r="L131" s="1738"/>
      <c r="M131" s="1738"/>
      <c r="N131" s="1738"/>
      <c r="O131" s="1738"/>
      <c r="P131" s="1738"/>
      <c r="Q131" s="1738"/>
      <c r="R131" s="1738"/>
      <c r="S131" s="1738"/>
      <c r="T131" s="1738"/>
      <c r="U131" s="1738"/>
      <c r="V131" s="1738"/>
      <c r="Y131" s="1738"/>
      <c r="Z131" s="1738"/>
      <c r="AA131" s="1738"/>
      <c r="AB131" s="1738"/>
      <c r="AC131" s="1738"/>
      <c r="AD131" s="1738"/>
      <c r="AE131" s="1738"/>
      <c r="AF131" s="1738"/>
      <c r="AG131" s="1738"/>
      <c r="AH131" s="1738"/>
      <c r="AI131" s="1738"/>
      <c r="AJ131" s="1738"/>
      <c r="AK131" s="1738"/>
      <c r="AL131" s="1738"/>
      <c r="AM131" s="1738"/>
      <c r="AN131" s="1738"/>
      <c r="AO131" s="1738"/>
      <c r="AP131" s="1738"/>
      <c r="AQ131" s="1738"/>
      <c r="AR131" s="1738"/>
      <c r="AS131" s="1738"/>
      <c r="AV131" s="1738"/>
      <c r="AW131" s="1738"/>
      <c r="AX131" s="1738"/>
      <c r="AY131" s="1738"/>
      <c r="AZ131" s="1738"/>
      <c r="BA131" s="1738"/>
      <c r="BB131" s="1738"/>
      <c r="BC131" s="1738"/>
      <c r="BD131" s="1738"/>
      <c r="BE131" s="1738"/>
      <c r="BF131" s="1738"/>
      <c r="BG131" s="1738"/>
      <c r="BH131" s="1738"/>
      <c r="BI131" s="1738"/>
      <c r="BJ131" s="1738"/>
      <c r="BK131" s="1738"/>
      <c r="BL131" s="1738"/>
      <c r="BM131" s="1738"/>
      <c r="BN131" s="1738"/>
      <c r="BO131" s="1738"/>
      <c r="BP131" s="1738"/>
    </row>
    <row r="132" spans="2:68" ht="48" customHeight="1">
      <c r="B132" s="1735">
        <f>T129+1</f>
        <v>45963</v>
      </c>
      <c r="C132" s="1736"/>
      <c r="D132" s="1736"/>
      <c r="E132" s="1735">
        <f>B132+1</f>
        <v>45964</v>
      </c>
      <c r="F132" s="1736"/>
      <c r="G132" s="1736"/>
      <c r="H132" s="1735">
        <f>E132+1</f>
        <v>45965</v>
      </c>
      <c r="I132" s="1736"/>
      <c r="J132" s="1736"/>
      <c r="K132" s="1735">
        <f>H132+1</f>
        <v>45966</v>
      </c>
      <c r="L132" s="1736"/>
      <c r="M132" s="1736"/>
      <c r="N132" s="1735">
        <f>K132+1</f>
        <v>45967</v>
      </c>
      <c r="O132" s="1736"/>
      <c r="P132" s="1736"/>
      <c r="Q132" s="1735">
        <f>N132+1</f>
        <v>45968</v>
      </c>
      <c r="R132" s="1736"/>
      <c r="S132" s="1736"/>
      <c r="T132" s="1735">
        <f>Q132+1</f>
        <v>45969</v>
      </c>
      <c r="U132" s="1736"/>
      <c r="V132" s="1736"/>
      <c r="Y132" s="1735">
        <f>AQ129+1</f>
        <v>45991</v>
      </c>
      <c r="Z132" s="1736"/>
      <c r="AA132" s="1736"/>
      <c r="AB132" s="1735">
        <f>Y132+1</f>
        <v>45992</v>
      </c>
      <c r="AC132" s="1736"/>
      <c r="AD132" s="1736"/>
      <c r="AE132" s="1735">
        <f>AB132+1</f>
        <v>45993</v>
      </c>
      <c r="AF132" s="1736"/>
      <c r="AG132" s="1736"/>
      <c r="AH132" s="1735">
        <f>AE132+1</f>
        <v>45994</v>
      </c>
      <c r="AI132" s="1736"/>
      <c r="AJ132" s="1736"/>
      <c r="AK132" s="1735">
        <f>AH132+1</f>
        <v>45995</v>
      </c>
      <c r="AL132" s="1736"/>
      <c r="AM132" s="1736"/>
      <c r="AN132" s="1735">
        <f>AK132+1</f>
        <v>45996</v>
      </c>
      <c r="AO132" s="1736"/>
      <c r="AP132" s="1736"/>
      <c r="AQ132" s="1735">
        <f>AN132+1</f>
        <v>45997</v>
      </c>
      <c r="AR132" s="1736"/>
      <c r="AS132" s="1736"/>
      <c r="AV132" s="1735">
        <f>BN129+1</f>
        <v>46026</v>
      </c>
      <c r="AW132" s="1736"/>
      <c r="AX132" s="1736"/>
      <c r="AY132" s="1735">
        <f>AV132+1</f>
        <v>46027</v>
      </c>
      <c r="AZ132" s="1736"/>
      <c r="BA132" s="1736"/>
      <c r="BB132" s="1735">
        <f>AY132+1</f>
        <v>46028</v>
      </c>
      <c r="BC132" s="1736"/>
      <c r="BD132" s="1736"/>
      <c r="BE132" s="1735">
        <f>BB132+1</f>
        <v>46029</v>
      </c>
      <c r="BF132" s="1736"/>
      <c r="BG132" s="1736"/>
      <c r="BH132" s="1735">
        <f>BE132+1</f>
        <v>46030</v>
      </c>
      <c r="BI132" s="1736"/>
      <c r="BJ132" s="1736"/>
      <c r="BK132" s="1735">
        <f>BH132+1</f>
        <v>46031</v>
      </c>
      <c r="BL132" s="1736"/>
      <c r="BM132" s="1736"/>
      <c r="BN132" s="1735">
        <f>BK132+1</f>
        <v>46032</v>
      </c>
      <c r="BO132" s="1736"/>
      <c r="BP132" s="1736"/>
    </row>
    <row r="133" spans="2:68" ht="20.100000000000001" customHeight="1">
      <c r="B133" s="1739"/>
      <c r="C133" s="1740"/>
      <c r="D133" s="1741"/>
      <c r="E133" s="1739"/>
      <c r="F133" s="1740"/>
      <c r="G133" s="1741"/>
      <c r="H133" s="1739"/>
      <c r="I133" s="1740"/>
      <c r="J133" s="1741"/>
      <c r="K133" s="1739"/>
      <c r="L133" s="1740"/>
      <c r="M133" s="1741"/>
      <c r="N133" s="1739"/>
      <c r="O133" s="1740"/>
      <c r="P133" s="1741"/>
      <c r="Q133" s="1739"/>
      <c r="R133" s="1740"/>
      <c r="S133" s="1741"/>
      <c r="T133" s="1739"/>
      <c r="U133" s="1740"/>
      <c r="V133" s="1741"/>
      <c r="Y133" s="1739"/>
      <c r="Z133" s="1740"/>
      <c r="AA133" s="1741"/>
      <c r="AB133" s="1739"/>
      <c r="AC133" s="1740"/>
      <c r="AD133" s="1741"/>
      <c r="AE133" s="1739"/>
      <c r="AF133" s="1740"/>
      <c r="AG133" s="1741"/>
      <c r="AH133" s="1739"/>
      <c r="AI133" s="1740"/>
      <c r="AJ133" s="1741"/>
      <c r="AK133" s="1739"/>
      <c r="AL133" s="1740"/>
      <c r="AM133" s="1741"/>
      <c r="AN133" s="1739"/>
      <c r="AO133" s="1740"/>
      <c r="AP133" s="1741"/>
      <c r="AQ133" s="1739"/>
      <c r="AR133" s="1740"/>
      <c r="AS133" s="1741"/>
      <c r="AV133" s="1739"/>
      <c r="AW133" s="1740"/>
      <c r="AX133" s="1741"/>
      <c r="AY133" s="1739"/>
      <c r="AZ133" s="1740"/>
      <c r="BA133" s="1741"/>
      <c r="BB133" s="1739"/>
      <c r="BC133" s="1740"/>
      <c r="BD133" s="1741"/>
      <c r="BE133" s="1739"/>
      <c r="BF133" s="1740"/>
      <c r="BG133" s="1741"/>
      <c r="BH133" s="1739"/>
      <c r="BI133" s="1740"/>
      <c r="BJ133" s="1741"/>
      <c r="BK133" s="1739"/>
      <c r="BL133" s="1740"/>
      <c r="BM133" s="1741"/>
      <c r="BN133" s="1739"/>
      <c r="BO133" s="1740"/>
      <c r="BP133" s="1741"/>
    </row>
    <row r="134" spans="2:68" ht="36" customHeight="1">
      <c r="B134" s="1742"/>
      <c r="C134" s="1743"/>
      <c r="D134" s="1744"/>
      <c r="E134" s="1742"/>
      <c r="F134" s="1743"/>
      <c r="G134" s="1744"/>
      <c r="H134" s="1742"/>
      <c r="I134" s="1743"/>
      <c r="J134" s="1744"/>
      <c r="K134" s="1742"/>
      <c r="L134" s="1743"/>
      <c r="M134" s="1744"/>
      <c r="N134" s="1742"/>
      <c r="O134" s="1743"/>
      <c r="P134" s="1744"/>
      <c r="Q134" s="1742"/>
      <c r="R134" s="1743"/>
      <c r="S134" s="1744"/>
      <c r="T134" s="1742"/>
      <c r="U134" s="1743"/>
      <c r="V134" s="1744"/>
      <c r="Y134" s="1742"/>
      <c r="Z134" s="1743"/>
      <c r="AA134" s="1744"/>
      <c r="AB134" s="1742"/>
      <c r="AC134" s="1743"/>
      <c r="AD134" s="1744"/>
      <c r="AE134" s="1742"/>
      <c r="AF134" s="1743"/>
      <c r="AG134" s="1744"/>
      <c r="AH134" s="1742"/>
      <c r="AI134" s="1743"/>
      <c r="AJ134" s="1744"/>
      <c r="AK134" s="1742"/>
      <c r="AL134" s="1743"/>
      <c r="AM134" s="1744"/>
      <c r="AN134" s="1742"/>
      <c r="AO134" s="1743"/>
      <c r="AP134" s="1744"/>
      <c r="AQ134" s="1742"/>
      <c r="AR134" s="1743"/>
      <c r="AS134" s="1744"/>
      <c r="AV134" s="1742"/>
      <c r="AW134" s="1743"/>
      <c r="AX134" s="1744"/>
      <c r="AY134" s="1742"/>
      <c r="AZ134" s="1743"/>
      <c r="BA134" s="1744"/>
      <c r="BB134" s="1742"/>
      <c r="BC134" s="1743"/>
      <c r="BD134" s="1744"/>
      <c r="BE134" s="1742"/>
      <c r="BF134" s="1743"/>
      <c r="BG134" s="1744"/>
      <c r="BH134" s="1742"/>
      <c r="BI134" s="1743"/>
      <c r="BJ134" s="1744"/>
      <c r="BK134" s="1742"/>
      <c r="BL134" s="1743"/>
      <c r="BM134" s="1744"/>
      <c r="BN134" s="1742"/>
      <c r="BO134" s="1743"/>
      <c r="BP134" s="1744"/>
    </row>
    <row r="135" spans="2:68" ht="48" customHeight="1">
      <c r="B135" s="1745">
        <f>T132+1</f>
        <v>45970</v>
      </c>
      <c r="C135" s="1746"/>
      <c r="D135" s="1746"/>
      <c r="E135" s="1745">
        <f>B135+1</f>
        <v>45971</v>
      </c>
      <c r="F135" s="1746"/>
      <c r="G135" s="1746"/>
      <c r="H135" s="1745">
        <f>E135+1</f>
        <v>45972</v>
      </c>
      <c r="I135" s="1746"/>
      <c r="J135" s="1746"/>
      <c r="K135" s="1745">
        <f>H135+1</f>
        <v>45973</v>
      </c>
      <c r="L135" s="1746"/>
      <c r="M135" s="1746"/>
      <c r="N135" s="1745">
        <f>K135+1</f>
        <v>45974</v>
      </c>
      <c r="O135" s="1746"/>
      <c r="P135" s="1746"/>
      <c r="Q135" s="1745">
        <f>N135+1</f>
        <v>45975</v>
      </c>
      <c r="R135" s="1746"/>
      <c r="S135" s="1746"/>
      <c r="T135" s="1745">
        <f>Q135+1</f>
        <v>45976</v>
      </c>
      <c r="U135" s="1746"/>
      <c r="V135" s="1746"/>
      <c r="Y135" s="1745">
        <f>AQ132+1</f>
        <v>45998</v>
      </c>
      <c r="Z135" s="1746"/>
      <c r="AA135" s="1746"/>
      <c r="AB135" s="1745">
        <f>Y135+1</f>
        <v>45999</v>
      </c>
      <c r="AC135" s="1746"/>
      <c r="AD135" s="1746"/>
      <c r="AE135" s="1745">
        <f>AB135+1</f>
        <v>46000</v>
      </c>
      <c r="AF135" s="1746"/>
      <c r="AG135" s="1746"/>
      <c r="AH135" s="1745">
        <f>AE135+1</f>
        <v>46001</v>
      </c>
      <c r="AI135" s="1746"/>
      <c r="AJ135" s="1746"/>
      <c r="AK135" s="1745">
        <f>AH135+1</f>
        <v>46002</v>
      </c>
      <c r="AL135" s="1746"/>
      <c r="AM135" s="1746"/>
      <c r="AN135" s="1745">
        <f>AK135+1</f>
        <v>46003</v>
      </c>
      <c r="AO135" s="1746"/>
      <c r="AP135" s="1746"/>
      <c r="AQ135" s="1745">
        <f>AN135+1</f>
        <v>46004</v>
      </c>
      <c r="AR135" s="1746"/>
      <c r="AS135" s="1746"/>
      <c r="AV135" s="1745">
        <f>BN132+1</f>
        <v>46033</v>
      </c>
      <c r="AW135" s="1746"/>
      <c r="AX135" s="1746"/>
      <c r="AY135" s="1745">
        <f>AV135+1</f>
        <v>46034</v>
      </c>
      <c r="AZ135" s="1746"/>
      <c r="BA135" s="1746"/>
      <c r="BB135" s="1745">
        <f>AY135+1</f>
        <v>46035</v>
      </c>
      <c r="BC135" s="1746"/>
      <c r="BD135" s="1746"/>
      <c r="BE135" s="1745">
        <f>BB135+1</f>
        <v>46036</v>
      </c>
      <c r="BF135" s="1746"/>
      <c r="BG135" s="1746"/>
      <c r="BH135" s="1745">
        <f>BE135+1</f>
        <v>46037</v>
      </c>
      <c r="BI135" s="1746"/>
      <c r="BJ135" s="1746"/>
      <c r="BK135" s="1745">
        <f>BH135+1</f>
        <v>46038</v>
      </c>
      <c r="BL135" s="1746"/>
      <c r="BM135" s="1746"/>
      <c r="BN135" s="1745">
        <f>BK135+1</f>
        <v>46039</v>
      </c>
      <c r="BO135" s="1746"/>
      <c r="BP135" s="1746"/>
    </row>
    <row r="136" spans="2:68">
      <c r="V136" s="54"/>
      <c r="AS136" s="54"/>
      <c r="BP136" s="54"/>
    </row>
  </sheetData>
  <mergeCells count="2208">
    <mergeCell ref="BK135:BM135"/>
    <mergeCell ref="BN135:BP135"/>
    <mergeCell ref="AQ135:AS135"/>
    <mergeCell ref="AV135:AX135"/>
    <mergeCell ref="AY135:BA135"/>
    <mergeCell ref="BB135:BD135"/>
    <mergeCell ref="BE135:BG135"/>
    <mergeCell ref="BH135:BJ135"/>
    <mergeCell ref="Y135:AA135"/>
    <mergeCell ref="AB135:AD135"/>
    <mergeCell ref="AE135:AG135"/>
    <mergeCell ref="AH135:AJ135"/>
    <mergeCell ref="AK135:AM135"/>
    <mergeCell ref="AN135:AP135"/>
    <mergeCell ref="BH134:BJ134"/>
    <mergeCell ref="BK134:BM134"/>
    <mergeCell ref="BN134:BP134"/>
    <mergeCell ref="B135:D135"/>
    <mergeCell ref="E135:G135"/>
    <mergeCell ref="H135:J135"/>
    <mergeCell ref="K135:M135"/>
    <mergeCell ref="N135:P135"/>
    <mergeCell ref="Q135:S135"/>
    <mergeCell ref="T135:V135"/>
    <mergeCell ref="AN134:AP134"/>
    <mergeCell ref="AQ134:AS134"/>
    <mergeCell ref="AV134:AX134"/>
    <mergeCell ref="AY134:BA134"/>
    <mergeCell ref="BB134:BD134"/>
    <mergeCell ref="BE134:BG134"/>
    <mergeCell ref="T134:V134"/>
    <mergeCell ref="Y134:AA134"/>
    <mergeCell ref="AB134:AD134"/>
    <mergeCell ref="AE134:AG134"/>
    <mergeCell ref="AH134:AJ134"/>
    <mergeCell ref="AK134:AM134"/>
    <mergeCell ref="B134:D134"/>
    <mergeCell ref="E134:G134"/>
    <mergeCell ref="H134:J134"/>
    <mergeCell ref="K134:M134"/>
    <mergeCell ref="N134:P134"/>
    <mergeCell ref="Q134:S134"/>
    <mergeCell ref="AY133:BA133"/>
    <mergeCell ref="BB133:BD133"/>
    <mergeCell ref="BE133:BG133"/>
    <mergeCell ref="BH133:BJ133"/>
    <mergeCell ref="BK133:BM133"/>
    <mergeCell ref="BN133:BP133"/>
    <mergeCell ref="AE133:AG133"/>
    <mergeCell ref="AH133:AJ133"/>
    <mergeCell ref="AK133:AM133"/>
    <mergeCell ref="AN133:AP133"/>
    <mergeCell ref="AQ133:AS133"/>
    <mergeCell ref="AV133:AX133"/>
    <mergeCell ref="BN132:BP132"/>
    <mergeCell ref="B133:D133"/>
    <mergeCell ref="E133:G133"/>
    <mergeCell ref="H133:J133"/>
    <mergeCell ref="K133:M133"/>
    <mergeCell ref="N133:P133"/>
    <mergeCell ref="Q133:S133"/>
    <mergeCell ref="T133:V133"/>
    <mergeCell ref="Y133:AA133"/>
    <mergeCell ref="AB133:AD133"/>
    <mergeCell ref="AV132:AX132"/>
    <mergeCell ref="AY132:BA132"/>
    <mergeCell ref="BB132:BD132"/>
    <mergeCell ref="BE132:BG132"/>
    <mergeCell ref="BH132:BJ132"/>
    <mergeCell ref="BK132:BM132"/>
    <mergeCell ref="AB132:AD132"/>
    <mergeCell ref="AE132:AG132"/>
    <mergeCell ref="AH132:AJ132"/>
    <mergeCell ref="AK132:AM132"/>
    <mergeCell ref="AN132:AP132"/>
    <mergeCell ref="AQ132:AS132"/>
    <mergeCell ref="BK131:BM131"/>
    <mergeCell ref="BN131:BP131"/>
    <mergeCell ref="B132:D132"/>
    <mergeCell ref="E132:G132"/>
    <mergeCell ref="H132:J132"/>
    <mergeCell ref="K132:M132"/>
    <mergeCell ref="N132:P132"/>
    <mergeCell ref="Q132:S132"/>
    <mergeCell ref="T132:V132"/>
    <mergeCell ref="Y132:AA132"/>
    <mergeCell ref="AQ131:AS131"/>
    <mergeCell ref="AV131:AX131"/>
    <mergeCell ref="AY131:BA131"/>
    <mergeCell ref="BB131:BD131"/>
    <mergeCell ref="BE131:BG131"/>
    <mergeCell ref="BH131:BJ131"/>
    <mergeCell ref="Y131:AA131"/>
    <mergeCell ref="AB131:AD131"/>
    <mergeCell ref="AE131:AG131"/>
    <mergeCell ref="AH131:AJ131"/>
    <mergeCell ref="AK131:AM131"/>
    <mergeCell ref="AN131:AP131"/>
    <mergeCell ref="BH130:BJ130"/>
    <mergeCell ref="BK130:BM130"/>
    <mergeCell ref="BN130:BP130"/>
    <mergeCell ref="B131:D131"/>
    <mergeCell ref="E131:G131"/>
    <mergeCell ref="H131:J131"/>
    <mergeCell ref="K131:M131"/>
    <mergeCell ref="N131:P131"/>
    <mergeCell ref="Q131:S131"/>
    <mergeCell ref="T131:V131"/>
    <mergeCell ref="AN130:AP130"/>
    <mergeCell ref="AQ130:AS130"/>
    <mergeCell ref="AV130:AX130"/>
    <mergeCell ref="AY130:BA130"/>
    <mergeCell ref="BB130:BD130"/>
    <mergeCell ref="BE130:BG130"/>
    <mergeCell ref="T130:V130"/>
    <mergeCell ref="Y130:AA130"/>
    <mergeCell ref="AB130:AD130"/>
    <mergeCell ref="AE130:AG130"/>
    <mergeCell ref="AH130:AJ130"/>
    <mergeCell ref="AK130:AM130"/>
    <mergeCell ref="B130:D130"/>
    <mergeCell ref="E130:G130"/>
    <mergeCell ref="H130:J130"/>
    <mergeCell ref="K130:M130"/>
    <mergeCell ref="N130:P130"/>
    <mergeCell ref="Q130:S130"/>
    <mergeCell ref="AY129:BA129"/>
    <mergeCell ref="BB129:BD129"/>
    <mergeCell ref="BE129:BG129"/>
    <mergeCell ref="BH129:BJ129"/>
    <mergeCell ref="BK129:BM129"/>
    <mergeCell ref="BN129:BP129"/>
    <mergeCell ref="AE129:AG129"/>
    <mergeCell ref="AH129:AJ129"/>
    <mergeCell ref="AK129:AM129"/>
    <mergeCell ref="AN129:AP129"/>
    <mergeCell ref="AQ129:AS129"/>
    <mergeCell ref="AV129:AX129"/>
    <mergeCell ref="BN128:BP128"/>
    <mergeCell ref="B129:D129"/>
    <mergeCell ref="E129:G129"/>
    <mergeCell ref="H129:J129"/>
    <mergeCell ref="K129:M129"/>
    <mergeCell ref="N129:P129"/>
    <mergeCell ref="Q129:S129"/>
    <mergeCell ref="T129:V129"/>
    <mergeCell ref="Y129:AA129"/>
    <mergeCell ref="AB129:AD129"/>
    <mergeCell ref="AV128:AX128"/>
    <mergeCell ref="AY128:BA128"/>
    <mergeCell ref="BB128:BD128"/>
    <mergeCell ref="BE128:BG128"/>
    <mergeCell ref="BH128:BJ128"/>
    <mergeCell ref="BK128:BM128"/>
    <mergeCell ref="AB128:AD128"/>
    <mergeCell ref="AE128:AG128"/>
    <mergeCell ref="AH128:AJ128"/>
    <mergeCell ref="AK128:AM128"/>
    <mergeCell ref="AN128:AP128"/>
    <mergeCell ref="AQ128:AS128"/>
    <mergeCell ref="BK127:BM127"/>
    <mergeCell ref="BN127:BP127"/>
    <mergeCell ref="B128:D128"/>
    <mergeCell ref="E128:G128"/>
    <mergeCell ref="H128:J128"/>
    <mergeCell ref="K128:M128"/>
    <mergeCell ref="N128:P128"/>
    <mergeCell ref="Q128:S128"/>
    <mergeCell ref="T128:V128"/>
    <mergeCell ref="Y128:AA128"/>
    <mergeCell ref="AQ127:AS127"/>
    <mergeCell ref="AV127:AX127"/>
    <mergeCell ref="AY127:BA127"/>
    <mergeCell ref="BB127:BD127"/>
    <mergeCell ref="BE127:BG127"/>
    <mergeCell ref="BH127:BJ127"/>
    <mergeCell ref="Y127:AA127"/>
    <mergeCell ref="AB127:AD127"/>
    <mergeCell ref="AE127:AG127"/>
    <mergeCell ref="AH127:AJ127"/>
    <mergeCell ref="AK127:AM127"/>
    <mergeCell ref="AN127:AP127"/>
    <mergeCell ref="BH126:BJ126"/>
    <mergeCell ref="BK126:BM126"/>
    <mergeCell ref="BN126:BP126"/>
    <mergeCell ref="B127:D127"/>
    <mergeCell ref="E127:G127"/>
    <mergeCell ref="H127:J127"/>
    <mergeCell ref="K127:M127"/>
    <mergeCell ref="N127:P127"/>
    <mergeCell ref="Q127:S127"/>
    <mergeCell ref="T127:V127"/>
    <mergeCell ref="AN126:AP126"/>
    <mergeCell ref="AQ126:AS126"/>
    <mergeCell ref="AV126:AX126"/>
    <mergeCell ref="AY126:BA126"/>
    <mergeCell ref="BB126:BD126"/>
    <mergeCell ref="BE126:BG126"/>
    <mergeCell ref="T126:V126"/>
    <mergeCell ref="Y126:AA126"/>
    <mergeCell ref="AB126:AD126"/>
    <mergeCell ref="AE126:AG126"/>
    <mergeCell ref="AH126:AJ126"/>
    <mergeCell ref="AK126:AM126"/>
    <mergeCell ref="B126:D126"/>
    <mergeCell ref="E126:G126"/>
    <mergeCell ref="H126:J126"/>
    <mergeCell ref="K126:M126"/>
    <mergeCell ref="N126:P126"/>
    <mergeCell ref="Q126:S126"/>
    <mergeCell ref="AY125:BA125"/>
    <mergeCell ref="BB125:BD125"/>
    <mergeCell ref="BE125:BG125"/>
    <mergeCell ref="BH125:BJ125"/>
    <mergeCell ref="BK125:BM125"/>
    <mergeCell ref="BN125:BP125"/>
    <mergeCell ref="AE125:AG125"/>
    <mergeCell ref="AH125:AJ125"/>
    <mergeCell ref="AK125:AM125"/>
    <mergeCell ref="AN125:AP125"/>
    <mergeCell ref="AQ125:AS125"/>
    <mergeCell ref="AV125:AX125"/>
    <mergeCell ref="BN124:BP124"/>
    <mergeCell ref="B125:D125"/>
    <mergeCell ref="E125:G125"/>
    <mergeCell ref="H125:J125"/>
    <mergeCell ref="K125:M125"/>
    <mergeCell ref="N125:P125"/>
    <mergeCell ref="Q125:S125"/>
    <mergeCell ref="T125:V125"/>
    <mergeCell ref="Y125:AA125"/>
    <mergeCell ref="AB125:AD125"/>
    <mergeCell ref="AV124:AX124"/>
    <mergeCell ref="AY124:BA124"/>
    <mergeCell ref="BB124:BD124"/>
    <mergeCell ref="BE124:BG124"/>
    <mergeCell ref="BH124:BJ124"/>
    <mergeCell ref="BK124:BM124"/>
    <mergeCell ref="AB124:AD124"/>
    <mergeCell ref="AE124:AG124"/>
    <mergeCell ref="AH124:AJ124"/>
    <mergeCell ref="AK124:AM124"/>
    <mergeCell ref="AN124:AP124"/>
    <mergeCell ref="AQ124:AS124"/>
    <mergeCell ref="BK123:BM123"/>
    <mergeCell ref="BN123:BP123"/>
    <mergeCell ref="B124:D124"/>
    <mergeCell ref="E124:G124"/>
    <mergeCell ref="H124:J124"/>
    <mergeCell ref="K124:M124"/>
    <mergeCell ref="N124:P124"/>
    <mergeCell ref="Q124:S124"/>
    <mergeCell ref="T124:V124"/>
    <mergeCell ref="Y124:AA124"/>
    <mergeCell ref="AQ123:AS123"/>
    <mergeCell ref="AV123:AX123"/>
    <mergeCell ref="AY123:BA123"/>
    <mergeCell ref="BB123:BD123"/>
    <mergeCell ref="BE123:BG123"/>
    <mergeCell ref="BH123:BJ123"/>
    <mergeCell ref="Y123:AA123"/>
    <mergeCell ref="AB123:AD123"/>
    <mergeCell ref="AE123:AG123"/>
    <mergeCell ref="AH123:AJ123"/>
    <mergeCell ref="AK123:AM123"/>
    <mergeCell ref="AN123:AP123"/>
    <mergeCell ref="BH122:BJ122"/>
    <mergeCell ref="BK122:BM122"/>
    <mergeCell ref="BN122:BP122"/>
    <mergeCell ref="B123:D123"/>
    <mergeCell ref="E123:G123"/>
    <mergeCell ref="H123:J123"/>
    <mergeCell ref="K123:M123"/>
    <mergeCell ref="N123:P123"/>
    <mergeCell ref="Q123:S123"/>
    <mergeCell ref="T123:V123"/>
    <mergeCell ref="AN122:AP122"/>
    <mergeCell ref="AQ122:AS122"/>
    <mergeCell ref="AV122:AX122"/>
    <mergeCell ref="AY122:BA122"/>
    <mergeCell ref="BB122:BD122"/>
    <mergeCell ref="BE122:BG122"/>
    <mergeCell ref="T122:V122"/>
    <mergeCell ref="Y122:AA122"/>
    <mergeCell ref="AB122:AD122"/>
    <mergeCell ref="AE122:AG122"/>
    <mergeCell ref="AH122:AJ122"/>
    <mergeCell ref="AK122:AM122"/>
    <mergeCell ref="B122:D122"/>
    <mergeCell ref="E122:G122"/>
    <mergeCell ref="H122:J122"/>
    <mergeCell ref="K122:M122"/>
    <mergeCell ref="N122:P122"/>
    <mergeCell ref="Q122:S122"/>
    <mergeCell ref="AY121:BA121"/>
    <mergeCell ref="BB121:BD121"/>
    <mergeCell ref="BE121:BG121"/>
    <mergeCell ref="BH121:BJ121"/>
    <mergeCell ref="BK121:BM121"/>
    <mergeCell ref="BN121:BP121"/>
    <mergeCell ref="AE121:AG121"/>
    <mergeCell ref="AH121:AJ121"/>
    <mergeCell ref="AK121:AM121"/>
    <mergeCell ref="AN121:AP121"/>
    <mergeCell ref="AQ121:AS121"/>
    <mergeCell ref="AV121:AX121"/>
    <mergeCell ref="BN120:BP120"/>
    <mergeCell ref="B121:D121"/>
    <mergeCell ref="E121:G121"/>
    <mergeCell ref="H121:J121"/>
    <mergeCell ref="K121:M121"/>
    <mergeCell ref="N121:P121"/>
    <mergeCell ref="Q121:S121"/>
    <mergeCell ref="T121:V121"/>
    <mergeCell ref="Y121:AA121"/>
    <mergeCell ref="AB121:AD121"/>
    <mergeCell ref="AV120:AX120"/>
    <mergeCell ref="AY120:BA120"/>
    <mergeCell ref="BB120:BD120"/>
    <mergeCell ref="BE120:BG120"/>
    <mergeCell ref="BH120:BJ120"/>
    <mergeCell ref="BK120:BM120"/>
    <mergeCell ref="AB120:AD120"/>
    <mergeCell ref="AE120:AG120"/>
    <mergeCell ref="AH120:AJ120"/>
    <mergeCell ref="AK120:AM120"/>
    <mergeCell ref="AN120:AP120"/>
    <mergeCell ref="AQ120:AS120"/>
    <mergeCell ref="BK119:BM119"/>
    <mergeCell ref="BN119:BP119"/>
    <mergeCell ref="B120:D120"/>
    <mergeCell ref="E120:G120"/>
    <mergeCell ref="H120:J120"/>
    <mergeCell ref="K120:M120"/>
    <mergeCell ref="N120:P120"/>
    <mergeCell ref="Q120:S120"/>
    <mergeCell ref="T120:V120"/>
    <mergeCell ref="Y120:AA120"/>
    <mergeCell ref="AQ119:AS119"/>
    <mergeCell ref="AV119:AX119"/>
    <mergeCell ref="AY119:BA119"/>
    <mergeCell ref="BB119:BD119"/>
    <mergeCell ref="BE119:BG119"/>
    <mergeCell ref="BH119:BJ119"/>
    <mergeCell ref="Y119:AA119"/>
    <mergeCell ref="AB119:AD119"/>
    <mergeCell ref="AE119:AG119"/>
    <mergeCell ref="AH119:AJ119"/>
    <mergeCell ref="AK119:AM119"/>
    <mergeCell ref="AN119:AP119"/>
    <mergeCell ref="BH118:BJ118"/>
    <mergeCell ref="BK118:BM118"/>
    <mergeCell ref="BN118:BP118"/>
    <mergeCell ref="B119:D119"/>
    <mergeCell ref="E119:G119"/>
    <mergeCell ref="H119:J119"/>
    <mergeCell ref="K119:M119"/>
    <mergeCell ref="N119:P119"/>
    <mergeCell ref="Q119:S119"/>
    <mergeCell ref="T119:V119"/>
    <mergeCell ref="AN118:AP118"/>
    <mergeCell ref="AQ118:AS118"/>
    <mergeCell ref="AV118:AX118"/>
    <mergeCell ref="AY118:BA118"/>
    <mergeCell ref="BB118:BD118"/>
    <mergeCell ref="BE118:BG118"/>
    <mergeCell ref="T118:V118"/>
    <mergeCell ref="Y118:AA118"/>
    <mergeCell ref="AB118:AD118"/>
    <mergeCell ref="AE118:AG118"/>
    <mergeCell ref="AH118:AJ118"/>
    <mergeCell ref="AK118:AM118"/>
    <mergeCell ref="B118:D118"/>
    <mergeCell ref="E118:G118"/>
    <mergeCell ref="H118:J118"/>
    <mergeCell ref="K118:M118"/>
    <mergeCell ref="N118:P118"/>
    <mergeCell ref="Q118:S118"/>
    <mergeCell ref="AY117:BA117"/>
    <mergeCell ref="BB117:BD117"/>
    <mergeCell ref="BE117:BG117"/>
    <mergeCell ref="BH117:BJ117"/>
    <mergeCell ref="BK117:BM117"/>
    <mergeCell ref="BN117:BP117"/>
    <mergeCell ref="AE117:AG117"/>
    <mergeCell ref="AH117:AJ117"/>
    <mergeCell ref="AK117:AM117"/>
    <mergeCell ref="AN117:AP117"/>
    <mergeCell ref="AQ117:AS117"/>
    <mergeCell ref="AV117:AX117"/>
    <mergeCell ref="BN116:BP116"/>
    <mergeCell ref="B117:D117"/>
    <mergeCell ref="E117:G117"/>
    <mergeCell ref="H117:J117"/>
    <mergeCell ref="K117:M117"/>
    <mergeCell ref="N117:P117"/>
    <mergeCell ref="Q117:S117"/>
    <mergeCell ref="T117:V117"/>
    <mergeCell ref="Y117:AA117"/>
    <mergeCell ref="AB117:AD117"/>
    <mergeCell ref="AV116:AX116"/>
    <mergeCell ref="AY116:BA116"/>
    <mergeCell ref="BB116:BD116"/>
    <mergeCell ref="BE116:BG116"/>
    <mergeCell ref="BH116:BJ116"/>
    <mergeCell ref="BK116:BM116"/>
    <mergeCell ref="AB116:AD116"/>
    <mergeCell ref="AE116:AG116"/>
    <mergeCell ref="AH116:AJ116"/>
    <mergeCell ref="AK116:AM116"/>
    <mergeCell ref="AN116:AP116"/>
    <mergeCell ref="AQ116:AS116"/>
    <mergeCell ref="BK115:BM115"/>
    <mergeCell ref="BN115:BP115"/>
    <mergeCell ref="B116:D116"/>
    <mergeCell ref="E116:G116"/>
    <mergeCell ref="H116:J116"/>
    <mergeCell ref="K116:M116"/>
    <mergeCell ref="N116:P116"/>
    <mergeCell ref="Q116:S116"/>
    <mergeCell ref="T116:V116"/>
    <mergeCell ref="Y116:AA116"/>
    <mergeCell ref="AQ115:AS115"/>
    <mergeCell ref="AV115:AX115"/>
    <mergeCell ref="AY115:BA115"/>
    <mergeCell ref="BB115:BD115"/>
    <mergeCell ref="BE115:BG115"/>
    <mergeCell ref="BH115:BJ115"/>
    <mergeCell ref="Y115:AA115"/>
    <mergeCell ref="AB115:AD115"/>
    <mergeCell ref="AE115:AG115"/>
    <mergeCell ref="AH115:AJ115"/>
    <mergeCell ref="AK115:AM115"/>
    <mergeCell ref="AN115:AP115"/>
    <mergeCell ref="BH114:BJ114"/>
    <mergeCell ref="BK114:BM114"/>
    <mergeCell ref="BN114:BP114"/>
    <mergeCell ref="B115:D115"/>
    <mergeCell ref="E115:G115"/>
    <mergeCell ref="H115:J115"/>
    <mergeCell ref="K115:M115"/>
    <mergeCell ref="N115:P115"/>
    <mergeCell ref="Q115:S115"/>
    <mergeCell ref="T115:V115"/>
    <mergeCell ref="AN114:AP114"/>
    <mergeCell ref="AQ114:AS114"/>
    <mergeCell ref="AV114:AX114"/>
    <mergeCell ref="AY114:BA114"/>
    <mergeCell ref="BB114:BD114"/>
    <mergeCell ref="BE114:BG114"/>
    <mergeCell ref="T114:V114"/>
    <mergeCell ref="Y114:AA114"/>
    <mergeCell ref="AB114:AD114"/>
    <mergeCell ref="AE114:AG114"/>
    <mergeCell ref="AH114:AJ114"/>
    <mergeCell ref="AK114:AM114"/>
    <mergeCell ref="B114:D114"/>
    <mergeCell ref="E114:G114"/>
    <mergeCell ref="H114:J114"/>
    <mergeCell ref="K114:M114"/>
    <mergeCell ref="N114:P114"/>
    <mergeCell ref="Q114:S114"/>
    <mergeCell ref="D113:H113"/>
    <mergeCell ref="R113:V113"/>
    <mergeCell ref="AA113:AE113"/>
    <mergeCell ref="AO113:AS113"/>
    <mergeCell ref="AX113:BB113"/>
    <mergeCell ref="BL113:BP113"/>
    <mergeCell ref="BO111:BO112"/>
    <mergeCell ref="BP111:BP112"/>
    <mergeCell ref="I112:J113"/>
    <mergeCell ref="K112:O113"/>
    <mergeCell ref="AF112:AG113"/>
    <mergeCell ref="AH112:AL113"/>
    <mergeCell ref="BC112:BD113"/>
    <mergeCell ref="BE112:BI113"/>
    <mergeCell ref="BB111:BB112"/>
    <mergeCell ref="BJ111:BJ112"/>
    <mergeCell ref="BK111:BK112"/>
    <mergeCell ref="BL111:BL112"/>
    <mergeCell ref="BM111:BM112"/>
    <mergeCell ref="BN111:BN112"/>
    <mergeCell ref="AV111:AV112"/>
    <mergeCell ref="AW111:AW112"/>
    <mergeCell ref="AX111:AX112"/>
    <mergeCell ref="AY111:AY112"/>
    <mergeCell ref="AZ111:AZ112"/>
    <mergeCell ref="BA111:BA112"/>
    <mergeCell ref="AN111:AN112"/>
    <mergeCell ref="AO111:AO112"/>
    <mergeCell ref="AP111:AP112"/>
    <mergeCell ref="AQ111:AQ112"/>
    <mergeCell ref="AR111:AR112"/>
    <mergeCell ref="AS111:AS112"/>
    <mergeCell ref="AE111:AE112"/>
    <mergeCell ref="AM111:AM112"/>
    <mergeCell ref="H111:H112"/>
    <mergeCell ref="P111:P112"/>
    <mergeCell ref="Q111:Q112"/>
    <mergeCell ref="R111:R112"/>
    <mergeCell ref="S111:S112"/>
    <mergeCell ref="T111:T112"/>
    <mergeCell ref="B111:B112"/>
    <mergeCell ref="C111:C112"/>
    <mergeCell ref="D111:D112"/>
    <mergeCell ref="E111:E112"/>
    <mergeCell ref="F111:F112"/>
    <mergeCell ref="G111:G112"/>
    <mergeCell ref="I110:J111"/>
    <mergeCell ref="K110:O111"/>
    <mergeCell ref="AF110:AG111"/>
    <mergeCell ref="AH110:AL111"/>
    <mergeCell ref="BC110:BD111"/>
    <mergeCell ref="BE110:BI111"/>
    <mergeCell ref="U111:U112"/>
    <mergeCell ref="V111:V112"/>
    <mergeCell ref="Y111:Y112"/>
    <mergeCell ref="Z111:Z112"/>
    <mergeCell ref="BO104:BP104"/>
    <mergeCell ref="I109:J109"/>
    <mergeCell ref="K109:M109"/>
    <mergeCell ref="N109:O109"/>
    <mergeCell ref="AF109:AG109"/>
    <mergeCell ref="AH109:AJ109"/>
    <mergeCell ref="AK109:AL109"/>
    <mergeCell ref="BC109:BD109"/>
    <mergeCell ref="BE109:BG109"/>
    <mergeCell ref="BH109:BI109"/>
    <mergeCell ref="AV104:AW104"/>
    <mergeCell ref="AX104:AZ104"/>
    <mergeCell ref="BA104:BB104"/>
    <mergeCell ref="BD104:BH108"/>
    <mergeCell ref="BJ104:BK104"/>
    <mergeCell ref="BL104:BN104"/>
    <mergeCell ref="AA104:AC104"/>
    <mergeCell ref="AD104:AE104"/>
    <mergeCell ref="AG104:AK108"/>
    <mergeCell ref="AM104:AN104"/>
    <mergeCell ref="AO104:AQ104"/>
    <mergeCell ref="AR104:AS104"/>
    <mergeCell ref="AA111:AA112"/>
    <mergeCell ref="AB111:AB112"/>
    <mergeCell ref="AC111:AC112"/>
    <mergeCell ref="AD111:AD112"/>
    <mergeCell ref="B104:C104"/>
    <mergeCell ref="D104:F104"/>
    <mergeCell ref="G104:H104"/>
    <mergeCell ref="J104:N108"/>
    <mergeCell ref="P104:Q104"/>
    <mergeCell ref="R104:T104"/>
    <mergeCell ref="U104:V104"/>
    <mergeCell ref="Y104:Z104"/>
    <mergeCell ref="AQ101:AS101"/>
    <mergeCell ref="AV101:AX101"/>
    <mergeCell ref="AY101:BA101"/>
    <mergeCell ref="BB101:BD101"/>
    <mergeCell ref="BE101:BG101"/>
    <mergeCell ref="BH101:BJ101"/>
    <mergeCell ref="Y101:AA101"/>
    <mergeCell ref="AB101:AD101"/>
    <mergeCell ref="AE101:AG101"/>
    <mergeCell ref="AH101:AJ101"/>
    <mergeCell ref="AK101:AM101"/>
    <mergeCell ref="AN101:AP101"/>
    <mergeCell ref="BH100:BJ100"/>
    <mergeCell ref="BK100:BM100"/>
    <mergeCell ref="BN100:BP100"/>
    <mergeCell ref="B101:D101"/>
    <mergeCell ref="E101:G101"/>
    <mergeCell ref="H101:J101"/>
    <mergeCell ref="K101:M101"/>
    <mergeCell ref="N101:P101"/>
    <mergeCell ref="Q101:S101"/>
    <mergeCell ref="T101:V101"/>
    <mergeCell ref="AN100:AP100"/>
    <mergeCell ref="AQ100:AS100"/>
    <mergeCell ref="AV100:AX100"/>
    <mergeCell ref="AY100:BA100"/>
    <mergeCell ref="BB100:BD100"/>
    <mergeCell ref="BE100:BG100"/>
    <mergeCell ref="T100:V100"/>
    <mergeCell ref="Y100:AA100"/>
    <mergeCell ref="AB100:AD100"/>
    <mergeCell ref="AE100:AG100"/>
    <mergeCell ref="AH100:AJ100"/>
    <mergeCell ref="AK100:AM100"/>
    <mergeCell ref="B100:D100"/>
    <mergeCell ref="E100:G100"/>
    <mergeCell ref="H100:J100"/>
    <mergeCell ref="K100:M100"/>
    <mergeCell ref="N100:P100"/>
    <mergeCell ref="Q100:S100"/>
    <mergeCell ref="BK101:BM101"/>
    <mergeCell ref="BN101:BP101"/>
    <mergeCell ref="AY99:BA99"/>
    <mergeCell ref="BB99:BD99"/>
    <mergeCell ref="BE99:BG99"/>
    <mergeCell ref="BH99:BJ99"/>
    <mergeCell ref="BK99:BM99"/>
    <mergeCell ref="BN99:BP99"/>
    <mergeCell ref="AE99:AG99"/>
    <mergeCell ref="AH99:AJ99"/>
    <mergeCell ref="AK99:AM99"/>
    <mergeCell ref="AN99:AP99"/>
    <mergeCell ref="AQ99:AS99"/>
    <mergeCell ref="AV99:AX99"/>
    <mergeCell ref="BN98:BP98"/>
    <mergeCell ref="B99:D99"/>
    <mergeCell ref="E99:G99"/>
    <mergeCell ref="H99:J99"/>
    <mergeCell ref="K99:M99"/>
    <mergeCell ref="N99:P99"/>
    <mergeCell ref="Q99:S99"/>
    <mergeCell ref="T99:V99"/>
    <mergeCell ref="Y99:AA99"/>
    <mergeCell ref="AB99:AD99"/>
    <mergeCell ref="AV98:AX98"/>
    <mergeCell ref="AY98:BA98"/>
    <mergeCell ref="BB98:BD98"/>
    <mergeCell ref="BE98:BG98"/>
    <mergeCell ref="BH98:BJ98"/>
    <mergeCell ref="BK98:BM98"/>
    <mergeCell ref="AB98:AD98"/>
    <mergeCell ref="AE98:AG98"/>
    <mergeCell ref="AH98:AJ98"/>
    <mergeCell ref="AK98:AM98"/>
    <mergeCell ref="AN98:AP98"/>
    <mergeCell ref="AQ98:AS98"/>
    <mergeCell ref="BK97:BM97"/>
    <mergeCell ref="BN97:BP97"/>
    <mergeCell ref="B98:D98"/>
    <mergeCell ref="E98:G98"/>
    <mergeCell ref="H98:J98"/>
    <mergeCell ref="K98:M98"/>
    <mergeCell ref="N98:P98"/>
    <mergeCell ref="Q98:S98"/>
    <mergeCell ref="T98:V98"/>
    <mergeCell ref="Y98:AA98"/>
    <mergeCell ref="AQ97:AS97"/>
    <mergeCell ref="AV97:AX97"/>
    <mergeCell ref="AY97:BA97"/>
    <mergeCell ref="BB97:BD97"/>
    <mergeCell ref="BE97:BG97"/>
    <mergeCell ref="BH97:BJ97"/>
    <mergeCell ref="Y97:AA97"/>
    <mergeCell ref="AB97:AD97"/>
    <mergeCell ref="AE97:AG97"/>
    <mergeCell ref="AH97:AJ97"/>
    <mergeCell ref="AK97:AM97"/>
    <mergeCell ref="AN97:AP97"/>
    <mergeCell ref="BH96:BJ96"/>
    <mergeCell ref="BK96:BM96"/>
    <mergeCell ref="BN96:BP96"/>
    <mergeCell ref="B97:D97"/>
    <mergeCell ref="E97:G97"/>
    <mergeCell ref="H97:J97"/>
    <mergeCell ref="K97:M97"/>
    <mergeCell ref="N97:P97"/>
    <mergeCell ref="Q97:S97"/>
    <mergeCell ref="T97:V97"/>
    <mergeCell ref="AN96:AP96"/>
    <mergeCell ref="AQ96:AS96"/>
    <mergeCell ref="AV96:AX96"/>
    <mergeCell ref="AY96:BA96"/>
    <mergeCell ref="BB96:BD96"/>
    <mergeCell ref="BE96:BG96"/>
    <mergeCell ref="T96:V96"/>
    <mergeCell ref="Y96:AA96"/>
    <mergeCell ref="AB96:AD96"/>
    <mergeCell ref="AE96:AG96"/>
    <mergeCell ref="AH96:AJ96"/>
    <mergeCell ref="AK96:AM96"/>
    <mergeCell ref="B96:D96"/>
    <mergeCell ref="E96:G96"/>
    <mergeCell ref="H96:J96"/>
    <mergeCell ref="K96:M96"/>
    <mergeCell ref="N96:P96"/>
    <mergeCell ref="Q96:S96"/>
    <mergeCell ref="AY95:BA95"/>
    <mergeCell ref="BB95:BD95"/>
    <mergeCell ref="BE95:BG95"/>
    <mergeCell ref="BH95:BJ95"/>
    <mergeCell ref="BK95:BM95"/>
    <mergeCell ref="BN95:BP95"/>
    <mergeCell ref="AE95:AG95"/>
    <mergeCell ref="AH95:AJ95"/>
    <mergeCell ref="AK95:AM95"/>
    <mergeCell ref="AN95:AP95"/>
    <mergeCell ref="AQ95:AS95"/>
    <mergeCell ref="AV95:AX95"/>
    <mergeCell ref="BN94:BP94"/>
    <mergeCell ref="B95:D95"/>
    <mergeCell ref="E95:G95"/>
    <mergeCell ref="H95:J95"/>
    <mergeCell ref="K95:M95"/>
    <mergeCell ref="N95:P95"/>
    <mergeCell ref="Q95:S95"/>
    <mergeCell ref="T95:V95"/>
    <mergeCell ref="Y95:AA95"/>
    <mergeCell ref="AB95:AD95"/>
    <mergeCell ref="AV94:AX94"/>
    <mergeCell ref="AY94:BA94"/>
    <mergeCell ref="BB94:BD94"/>
    <mergeCell ref="BE94:BG94"/>
    <mergeCell ref="BH94:BJ94"/>
    <mergeCell ref="BK94:BM94"/>
    <mergeCell ref="AB94:AD94"/>
    <mergeCell ref="AE94:AG94"/>
    <mergeCell ref="AH94:AJ94"/>
    <mergeCell ref="AK94:AM94"/>
    <mergeCell ref="AN94:AP94"/>
    <mergeCell ref="AQ94:AS94"/>
    <mergeCell ref="BK93:BM93"/>
    <mergeCell ref="BN93:BP93"/>
    <mergeCell ref="B94:D94"/>
    <mergeCell ref="E94:G94"/>
    <mergeCell ref="H94:J94"/>
    <mergeCell ref="K94:M94"/>
    <mergeCell ref="N94:P94"/>
    <mergeCell ref="Q94:S94"/>
    <mergeCell ref="T94:V94"/>
    <mergeCell ref="Y94:AA94"/>
    <mergeCell ref="AQ93:AS93"/>
    <mergeCell ref="AV93:AX93"/>
    <mergeCell ref="AY93:BA93"/>
    <mergeCell ref="BB93:BD93"/>
    <mergeCell ref="BE93:BG93"/>
    <mergeCell ref="BH93:BJ93"/>
    <mergeCell ref="Y93:AA93"/>
    <mergeCell ref="AB93:AD93"/>
    <mergeCell ref="AE93:AG93"/>
    <mergeCell ref="AH93:AJ93"/>
    <mergeCell ref="AK93:AM93"/>
    <mergeCell ref="AN93:AP93"/>
    <mergeCell ref="BH92:BJ92"/>
    <mergeCell ref="BK92:BM92"/>
    <mergeCell ref="BN92:BP92"/>
    <mergeCell ref="B93:D93"/>
    <mergeCell ref="E93:G93"/>
    <mergeCell ref="H93:J93"/>
    <mergeCell ref="K93:M93"/>
    <mergeCell ref="N93:P93"/>
    <mergeCell ref="Q93:S93"/>
    <mergeCell ref="T93:V93"/>
    <mergeCell ref="AN92:AP92"/>
    <mergeCell ref="AQ92:AS92"/>
    <mergeCell ref="AV92:AX92"/>
    <mergeCell ref="AY92:BA92"/>
    <mergeCell ref="BB92:BD92"/>
    <mergeCell ref="BE92:BG92"/>
    <mergeCell ref="T92:V92"/>
    <mergeCell ref="Y92:AA92"/>
    <mergeCell ref="AB92:AD92"/>
    <mergeCell ref="AE92:AG92"/>
    <mergeCell ref="AH92:AJ92"/>
    <mergeCell ref="AK92:AM92"/>
    <mergeCell ref="B92:D92"/>
    <mergeCell ref="E92:G92"/>
    <mergeCell ref="H92:J92"/>
    <mergeCell ref="K92:M92"/>
    <mergeCell ref="N92:P92"/>
    <mergeCell ref="Q92:S92"/>
    <mergeCell ref="AY91:BA91"/>
    <mergeCell ref="BB91:BD91"/>
    <mergeCell ref="BE91:BG91"/>
    <mergeCell ref="BH91:BJ91"/>
    <mergeCell ref="BK91:BM91"/>
    <mergeCell ref="BN91:BP91"/>
    <mergeCell ref="AE91:AG91"/>
    <mergeCell ref="AH91:AJ91"/>
    <mergeCell ref="AK91:AM91"/>
    <mergeCell ref="AN91:AP91"/>
    <mergeCell ref="AQ91:AS91"/>
    <mergeCell ref="AV91:AX91"/>
    <mergeCell ref="BN90:BP90"/>
    <mergeCell ref="B91:D91"/>
    <mergeCell ref="E91:G91"/>
    <mergeCell ref="H91:J91"/>
    <mergeCell ref="K91:M91"/>
    <mergeCell ref="N91:P91"/>
    <mergeCell ref="Q91:S91"/>
    <mergeCell ref="T91:V91"/>
    <mergeCell ref="Y91:AA91"/>
    <mergeCell ref="AB91:AD91"/>
    <mergeCell ref="AV90:AX90"/>
    <mergeCell ref="AY90:BA90"/>
    <mergeCell ref="BB90:BD90"/>
    <mergeCell ref="BE90:BG90"/>
    <mergeCell ref="BH90:BJ90"/>
    <mergeCell ref="BK90:BM90"/>
    <mergeCell ref="AB90:AD90"/>
    <mergeCell ref="AE90:AG90"/>
    <mergeCell ref="AH90:AJ90"/>
    <mergeCell ref="AK90:AM90"/>
    <mergeCell ref="AN90:AP90"/>
    <mergeCell ref="AQ90:AS90"/>
    <mergeCell ref="BK89:BM89"/>
    <mergeCell ref="BN89:BP89"/>
    <mergeCell ref="B90:D90"/>
    <mergeCell ref="E90:G90"/>
    <mergeCell ref="H90:J90"/>
    <mergeCell ref="K90:M90"/>
    <mergeCell ref="N90:P90"/>
    <mergeCell ref="Q90:S90"/>
    <mergeCell ref="T90:V90"/>
    <mergeCell ref="Y90:AA90"/>
    <mergeCell ref="AQ89:AS89"/>
    <mergeCell ref="AV89:AX89"/>
    <mergeCell ref="AY89:BA89"/>
    <mergeCell ref="BB89:BD89"/>
    <mergeCell ref="BE89:BG89"/>
    <mergeCell ref="BH89:BJ89"/>
    <mergeCell ref="Y89:AA89"/>
    <mergeCell ref="AB89:AD89"/>
    <mergeCell ref="AE89:AG89"/>
    <mergeCell ref="AH89:AJ89"/>
    <mergeCell ref="AK89:AM89"/>
    <mergeCell ref="AN89:AP89"/>
    <mergeCell ref="BH88:BJ88"/>
    <mergeCell ref="BK88:BM88"/>
    <mergeCell ref="BN88:BP88"/>
    <mergeCell ref="B89:D89"/>
    <mergeCell ref="E89:G89"/>
    <mergeCell ref="H89:J89"/>
    <mergeCell ref="K89:M89"/>
    <mergeCell ref="N89:P89"/>
    <mergeCell ref="Q89:S89"/>
    <mergeCell ref="T89:V89"/>
    <mergeCell ref="AN88:AP88"/>
    <mergeCell ref="AQ88:AS88"/>
    <mergeCell ref="AV88:AX88"/>
    <mergeCell ref="AY88:BA88"/>
    <mergeCell ref="BB88:BD88"/>
    <mergeCell ref="BE88:BG88"/>
    <mergeCell ref="T88:V88"/>
    <mergeCell ref="Y88:AA88"/>
    <mergeCell ref="AB88:AD88"/>
    <mergeCell ref="AE88:AG88"/>
    <mergeCell ref="AH88:AJ88"/>
    <mergeCell ref="AK88:AM88"/>
    <mergeCell ref="B88:D88"/>
    <mergeCell ref="E88:G88"/>
    <mergeCell ref="H88:J88"/>
    <mergeCell ref="K88:M88"/>
    <mergeCell ref="N88:P88"/>
    <mergeCell ref="Q88:S88"/>
    <mergeCell ref="AY87:BA87"/>
    <mergeCell ref="BB87:BD87"/>
    <mergeCell ref="BE87:BG87"/>
    <mergeCell ref="BH87:BJ87"/>
    <mergeCell ref="BK87:BM87"/>
    <mergeCell ref="BN87:BP87"/>
    <mergeCell ref="AE87:AG87"/>
    <mergeCell ref="AH87:AJ87"/>
    <mergeCell ref="AK87:AM87"/>
    <mergeCell ref="AN87:AP87"/>
    <mergeCell ref="AQ87:AS87"/>
    <mergeCell ref="AV87:AX87"/>
    <mergeCell ref="BN86:BP86"/>
    <mergeCell ref="B87:D87"/>
    <mergeCell ref="E87:G87"/>
    <mergeCell ref="H87:J87"/>
    <mergeCell ref="K87:M87"/>
    <mergeCell ref="N87:P87"/>
    <mergeCell ref="Q87:S87"/>
    <mergeCell ref="T87:V87"/>
    <mergeCell ref="Y87:AA87"/>
    <mergeCell ref="AB87:AD87"/>
    <mergeCell ref="AV86:AX86"/>
    <mergeCell ref="AY86:BA86"/>
    <mergeCell ref="BB86:BD86"/>
    <mergeCell ref="BE86:BG86"/>
    <mergeCell ref="BH86:BJ86"/>
    <mergeCell ref="BK86:BM86"/>
    <mergeCell ref="AB86:AD86"/>
    <mergeCell ref="AE86:AG86"/>
    <mergeCell ref="AH86:AJ86"/>
    <mergeCell ref="AK86:AM86"/>
    <mergeCell ref="AN86:AP86"/>
    <mergeCell ref="AQ86:AS86"/>
    <mergeCell ref="BK85:BM85"/>
    <mergeCell ref="BN85:BP85"/>
    <mergeCell ref="B86:D86"/>
    <mergeCell ref="E86:G86"/>
    <mergeCell ref="H86:J86"/>
    <mergeCell ref="K86:M86"/>
    <mergeCell ref="N86:P86"/>
    <mergeCell ref="Q86:S86"/>
    <mergeCell ref="T86:V86"/>
    <mergeCell ref="Y86:AA86"/>
    <mergeCell ref="AQ85:AS85"/>
    <mergeCell ref="AV85:AX85"/>
    <mergeCell ref="AY85:BA85"/>
    <mergeCell ref="BB85:BD85"/>
    <mergeCell ref="BE85:BG85"/>
    <mergeCell ref="BH85:BJ85"/>
    <mergeCell ref="Y85:AA85"/>
    <mergeCell ref="AB85:AD85"/>
    <mergeCell ref="AE85:AG85"/>
    <mergeCell ref="AH85:AJ85"/>
    <mergeCell ref="AK85:AM85"/>
    <mergeCell ref="AN85:AP85"/>
    <mergeCell ref="BH84:BJ84"/>
    <mergeCell ref="BK84:BM84"/>
    <mergeCell ref="BN84:BP84"/>
    <mergeCell ref="B85:D85"/>
    <mergeCell ref="E85:G85"/>
    <mergeCell ref="H85:J85"/>
    <mergeCell ref="K85:M85"/>
    <mergeCell ref="N85:P85"/>
    <mergeCell ref="Q85:S85"/>
    <mergeCell ref="T85:V85"/>
    <mergeCell ref="AN84:AP84"/>
    <mergeCell ref="AQ84:AS84"/>
    <mergeCell ref="AV84:AX84"/>
    <mergeCell ref="AY84:BA84"/>
    <mergeCell ref="BB84:BD84"/>
    <mergeCell ref="BE84:BG84"/>
    <mergeCell ref="T84:V84"/>
    <mergeCell ref="Y84:AA84"/>
    <mergeCell ref="AB84:AD84"/>
    <mergeCell ref="AE84:AG84"/>
    <mergeCell ref="AH84:AJ84"/>
    <mergeCell ref="AK84:AM84"/>
    <mergeCell ref="B84:D84"/>
    <mergeCell ref="E84:G84"/>
    <mergeCell ref="H84:J84"/>
    <mergeCell ref="K84:M84"/>
    <mergeCell ref="N84:P84"/>
    <mergeCell ref="Q84:S84"/>
    <mergeCell ref="AY83:BA83"/>
    <mergeCell ref="BB83:BD83"/>
    <mergeCell ref="BE83:BG83"/>
    <mergeCell ref="BH83:BJ83"/>
    <mergeCell ref="BK83:BM83"/>
    <mergeCell ref="BN83:BP83"/>
    <mergeCell ref="AE83:AG83"/>
    <mergeCell ref="AH83:AJ83"/>
    <mergeCell ref="AK83:AM83"/>
    <mergeCell ref="AN83:AP83"/>
    <mergeCell ref="AQ83:AS83"/>
    <mergeCell ref="AV83:AX83"/>
    <mergeCell ref="BN82:BP82"/>
    <mergeCell ref="B83:D83"/>
    <mergeCell ref="E83:G83"/>
    <mergeCell ref="H83:J83"/>
    <mergeCell ref="K83:M83"/>
    <mergeCell ref="N83:P83"/>
    <mergeCell ref="Q83:S83"/>
    <mergeCell ref="T83:V83"/>
    <mergeCell ref="Y83:AA83"/>
    <mergeCell ref="AB83:AD83"/>
    <mergeCell ref="AV82:AX82"/>
    <mergeCell ref="AY82:BA82"/>
    <mergeCell ref="BB82:BD82"/>
    <mergeCell ref="BE82:BG82"/>
    <mergeCell ref="BH82:BJ82"/>
    <mergeCell ref="BK82:BM82"/>
    <mergeCell ref="AB82:AD82"/>
    <mergeCell ref="AE82:AG82"/>
    <mergeCell ref="AH82:AJ82"/>
    <mergeCell ref="AK82:AM82"/>
    <mergeCell ref="AN82:AP82"/>
    <mergeCell ref="AQ82:AS82"/>
    <mergeCell ref="BK81:BM81"/>
    <mergeCell ref="BN81:BP81"/>
    <mergeCell ref="B82:D82"/>
    <mergeCell ref="E82:G82"/>
    <mergeCell ref="H82:J82"/>
    <mergeCell ref="K82:M82"/>
    <mergeCell ref="N82:P82"/>
    <mergeCell ref="Q82:S82"/>
    <mergeCell ref="T82:V82"/>
    <mergeCell ref="Y82:AA82"/>
    <mergeCell ref="AQ81:AS81"/>
    <mergeCell ref="AV81:AX81"/>
    <mergeCell ref="AY81:BA81"/>
    <mergeCell ref="BB81:BD81"/>
    <mergeCell ref="BE81:BG81"/>
    <mergeCell ref="BH81:BJ81"/>
    <mergeCell ref="Y81:AA81"/>
    <mergeCell ref="AB81:AD81"/>
    <mergeCell ref="AE81:AG81"/>
    <mergeCell ref="AH81:AJ81"/>
    <mergeCell ref="AK81:AM81"/>
    <mergeCell ref="AN81:AP81"/>
    <mergeCell ref="BH80:BJ80"/>
    <mergeCell ref="BK80:BM80"/>
    <mergeCell ref="BN80:BP80"/>
    <mergeCell ref="B81:D81"/>
    <mergeCell ref="E81:G81"/>
    <mergeCell ref="H81:J81"/>
    <mergeCell ref="K81:M81"/>
    <mergeCell ref="N81:P81"/>
    <mergeCell ref="Q81:S81"/>
    <mergeCell ref="T81:V81"/>
    <mergeCell ref="AN80:AP80"/>
    <mergeCell ref="AQ80:AS80"/>
    <mergeCell ref="AV80:AX80"/>
    <mergeCell ref="AY80:BA80"/>
    <mergeCell ref="BB80:BD80"/>
    <mergeCell ref="BE80:BG80"/>
    <mergeCell ref="T80:V80"/>
    <mergeCell ref="Y80:AA80"/>
    <mergeCell ref="AB80:AD80"/>
    <mergeCell ref="AE80:AG80"/>
    <mergeCell ref="AH80:AJ80"/>
    <mergeCell ref="AK80:AM80"/>
    <mergeCell ref="B80:D80"/>
    <mergeCell ref="E80:G80"/>
    <mergeCell ref="H80:J80"/>
    <mergeCell ref="K80:M80"/>
    <mergeCell ref="N80:P80"/>
    <mergeCell ref="Q80:S80"/>
    <mergeCell ref="D79:H79"/>
    <mergeCell ref="R79:V79"/>
    <mergeCell ref="AA79:AE79"/>
    <mergeCell ref="AO79:AS79"/>
    <mergeCell ref="AX79:BB79"/>
    <mergeCell ref="BL79:BP79"/>
    <mergeCell ref="BO77:BO78"/>
    <mergeCell ref="BP77:BP78"/>
    <mergeCell ref="I78:J79"/>
    <mergeCell ref="K78:O79"/>
    <mergeCell ref="AF78:AG79"/>
    <mergeCell ref="AH78:AL79"/>
    <mergeCell ref="BC78:BD79"/>
    <mergeCell ref="BE78:BI79"/>
    <mergeCell ref="BB77:BB78"/>
    <mergeCell ref="BJ77:BJ78"/>
    <mergeCell ref="BK77:BK78"/>
    <mergeCell ref="BL77:BL78"/>
    <mergeCell ref="BM77:BM78"/>
    <mergeCell ref="BN77:BN78"/>
    <mergeCell ref="AV77:AV78"/>
    <mergeCell ref="AW77:AW78"/>
    <mergeCell ref="AX77:AX78"/>
    <mergeCell ref="AY77:AY78"/>
    <mergeCell ref="AZ77:AZ78"/>
    <mergeCell ref="BA77:BA78"/>
    <mergeCell ref="AN77:AN78"/>
    <mergeCell ref="AO77:AO78"/>
    <mergeCell ref="AP77:AP78"/>
    <mergeCell ref="AQ77:AQ78"/>
    <mergeCell ref="AR77:AR78"/>
    <mergeCell ref="AS77:AS78"/>
    <mergeCell ref="AE77:AE78"/>
    <mergeCell ref="AM77:AM78"/>
    <mergeCell ref="H77:H78"/>
    <mergeCell ref="P77:P78"/>
    <mergeCell ref="Q77:Q78"/>
    <mergeCell ref="R77:R78"/>
    <mergeCell ref="S77:S78"/>
    <mergeCell ref="T77:T78"/>
    <mergeCell ref="B77:B78"/>
    <mergeCell ref="C77:C78"/>
    <mergeCell ref="D77:D78"/>
    <mergeCell ref="E77:E78"/>
    <mergeCell ref="F77:F78"/>
    <mergeCell ref="G77:G78"/>
    <mergeCell ref="I76:J77"/>
    <mergeCell ref="K76:O77"/>
    <mergeCell ref="AF76:AG77"/>
    <mergeCell ref="AH76:AL77"/>
    <mergeCell ref="BC76:BD77"/>
    <mergeCell ref="BE76:BI77"/>
    <mergeCell ref="U77:U78"/>
    <mergeCell ref="V77:V78"/>
    <mergeCell ref="Y77:Y78"/>
    <mergeCell ref="Z77:Z78"/>
    <mergeCell ref="BO70:BP70"/>
    <mergeCell ref="I75:J75"/>
    <mergeCell ref="K75:M75"/>
    <mergeCell ref="N75:O75"/>
    <mergeCell ref="AF75:AG75"/>
    <mergeCell ref="AH75:AJ75"/>
    <mergeCell ref="AK75:AL75"/>
    <mergeCell ref="BC75:BD75"/>
    <mergeCell ref="BE75:BG75"/>
    <mergeCell ref="BH75:BI75"/>
    <mergeCell ref="AV70:AW70"/>
    <mergeCell ref="AX70:AZ70"/>
    <mergeCell ref="BA70:BB70"/>
    <mergeCell ref="BD70:BH74"/>
    <mergeCell ref="BJ70:BK70"/>
    <mergeCell ref="BL70:BN70"/>
    <mergeCell ref="AA70:AC70"/>
    <mergeCell ref="AD70:AE70"/>
    <mergeCell ref="AG70:AK74"/>
    <mergeCell ref="AM70:AN70"/>
    <mergeCell ref="AO70:AQ70"/>
    <mergeCell ref="AR70:AS70"/>
    <mergeCell ref="AA77:AA78"/>
    <mergeCell ref="AB77:AB78"/>
    <mergeCell ref="AC77:AC78"/>
    <mergeCell ref="AD77:AD78"/>
    <mergeCell ref="B70:C70"/>
    <mergeCell ref="D70:F70"/>
    <mergeCell ref="G70:H70"/>
    <mergeCell ref="J70:N74"/>
    <mergeCell ref="P70:Q70"/>
    <mergeCell ref="R70:T70"/>
    <mergeCell ref="U70:V70"/>
    <mergeCell ref="Y70:Z70"/>
    <mergeCell ref="AQ67:AS67"/>
    <mergeCell ref="AV67:AX67"/>
    <mergeCell ref="AY67:BA67"/>
    <mergeCell ref="BB67:BD67"/>
    <mergeCell ref="BE67:BG67"/>
    <mergeCell ref="BH67:BJ67"/>
    <mergeCell ref="Y67:AA67"/>
    <mergeCell ref="AB67:AD67"/>
    <mergeCell ref="AE67:AG67"/>
    <mergeCell ref="AH67:AJ67"/>
    <mergeCell ref="AK67:AM67"/>
    <mergeCell ref="AN67:AP67"/>
    <mergeCell ref="BH66:BJ66"/>
    <mergeCell ref="BK66:BM66"/>
    <mergeCell ref="BN66:BP66"/>
    <mergeCell ref="B67:D67"/>
    <mergeCell ref="E67:G67"/>
    <mergeCell ref="H67:J67"/>
    <mergeCell ref="K67:M67"/>
    <mergeCell ref="N67:P67"/>
    <mergeCell ref="Q67:S67"/>
    <mergeCell ref="T67:V67"/>
    <mergeCell ref="AN66:AP66"/>
    <mergeCell ref="AQ66:AS66"/>
    <mergeCell ref="AV66:AX66"/>
    <mergeCell ref="AY66:BA66"/>
    <mergeCell ref="BB66:BD66"/>
    <mergeCell ref="BE66:BG66"/>
    <mergeCell ref="T66:V66"/>
    <mergeCell ref="Y66:AA66"/>
    <mergeCell ref="AB66:AD66"/>
    <mergeCell ref="AE66:AG66"/>
    <mergeCell ref="AH66:AJ66"/>
    <mergeCell ref="AK66:AM66"/>
    <mergeCell ref="B66:D66"/>
    <mergeCell ref="E66:G66"/>
    <mergeCell ref="H66:J66"/>
    <mergeCell ref="K66:M66"/>
    <mergeCell ref="N66:P66"/>
    <mergeCell ref="Q66:S66"/>
    <mergeCell ref="BK67:BM67"/>
    <mergeCell ref="BN67:BP67"/>
    <mergeCell ref="AY65:BA65"/>
    <mergeCell ref="BB65:BD65"/>
    <mergeCell ref="BE65:BG65"/>
    <mergeCell ref="BH65:BJ65"/>
    <mergeCell ref="BK65:BM65"/>
    <mergeCell ref="BN65:BP65"/>
    <mergeCell ref="AE65:AG65"/>
    <mergeCell ref="AH65:AJ65"/>
    <mergeCell ref="AK65:AM65"/>
    <mergeCell ref="AN65:AP65"/>
    <mergeCell ref="AQ65:AS65"/>
    <mergeCell ref="AV65:AX65"/>
    <mergeCell ref="BN64:BP64"/>
    <mergeCell ref="B65:D65"/>
    <mergeCell ref="E65:G65"/>
    <mergeCell ref="H65:J65"/>
    <mergeCell ref="K65:M65"/>
    <mergeCell ref="N65:P65"/>
    <mergeCell ref="Q65:S65"/>
    <mergeCell ref="T65:V65"/>
    <mergeCell ref="Y65:AA65"/>
    <mergeCell ref="AB65:AD65"/>
    <mergeCell ref="AV64:AX64"/>
    <mergeCell ref="AY64:BA64"/>
    <mergeCell ref="BB64:BD64"/>
    <mergeCell ref="BE64:BG64"/>
    <mergeCell ref="BH64:BJ64"/>
    <mergeCell ref="BK64:BM64"/>
    <mergeCell ref="AB64:AD64"/>
    <mergeCell ref="AE64:AG64"/>
    <mergeCell ref="AH64:AJ64"/>
    <mergeCell ref="AK64:AM64"/>
    <mergeCell ref="AN64:AP64"/>
    <mergeCell ref="AQ64:AS64"/>
    <mergeCell ref="BK63:BM63"/>
    <mergeCell ref="BN63:BP63"/>
    <mergeCell ref="B64:D64"/>
    <mergeCell ref="E64:G64"/>
    <mergeCell ref="H64:J64"/>
    <mergeCell ref="K64:M64"/>
    <mergeCell ref="N64:P64"/>
    <mergeCell ref="Q64:S64"/>
    <mergeCell ref="T64:V64"/>
    <mergeCell ref="Y64:AA64"/>
    <mergeCell ref="AQ63:AS63"/>
    <mergeCell ref="AV63:AX63"/>
    <mergeCell ref="AY63:BA63"/>
    <mergeCell ref="BB63:BD63"/>
    <mergeCell ref="BE63:BG63"/>
    <mergeCell ref="BH63:BJ63"/>
    <mergeCell ref="Y63:AA63"/>
    <mergeCell ref="AB63:AD63"/>
    <mergeCell ref="AE63:AG63"/>
    <mergeCell ref="AH63:AJ63"/>
    <mergeCell ref="AK63:AM63"/>
    <mergeCell ref="AN63:AP63"/>
    <mergeCell ref="BH62:BJ62"/>
    <mergeCell ref="BK62:BM62"/>
    <mergeCell ref="BN62:BP62"/>
    <mergeCell ref="B63:D63"/>
    <mergeCell ref="E63:G63"/>
    <mergeCell ref="H63:J63"/>
    <mergeCell ref="K63:M63"/>
    <mergeCell ref="N63:P63"/>
    <mergeCell ref="Q63:S63"/>
    <mergeCell ref="T63:V63"/>
    <mergeCell ref="AN62:AP62"/>
    <mergeCell ref="AQ62:AS62"/>
    <mergeCell ref="AV62:AX62"/>
    <mergeCell ref="AY62:BA62"/>
    <mergeCell ref="BB62:BD62"/>
    <mergeCell ref="BE62:BG62"/>
    <mergeCell ref="T62:V62"/>
    <mergeCell ref="Y62:AA62"/>
    <mergeCell ref="AB62:AD62"/>
    <mergeCell ref="AE62:AG62"/>
    <mergeCell ref="AH62:AJ62"/>
    <mergeCell ref="AK62:AM62"/>
    <mergeCell ref="B62:D62"/>
    <mergeCell ref="E62:G62"/>
    <mergeCell ref="H62:J62"/>
    <mergeCell ref="K62:M62"/>
    <mergeCell ref="N62:P62"/>
    <mergeCell ref="Q62:S62"/>
    <mergeCell ref="AY61:BA61"/>
    <mergeCell ref="BB61:BD61"/>
    <mergeCell ref="BE61:BG61"/>
    <mergeCell ref="BH61:BJ61"/>
    <mergeCell ref="BK61:BM61"/>
    <mergeCell ref="BN61:BP61"/>
    <mergeCell ref="AE61:AG61"/>
    <mergeCell ref="AH61:AJ61"/>
    <mergeCell ref="AK61:AM61"/>
    <mergeCell ref="AN61:AP61"/>
    <mergeCell ref="AQ61:AS61"/>
    <mergeCell ref="AV61:AX61"/>
    <mergeCell ref="BN60:BP60"/>
    <mergeCell ref="B61:D61"/>
    <mergeCell ref="E61:G61"/>
    <mergeCell ref="H61:J61"/>
    <mergeCell ref="K61:M61"/>
    <mergeCell ref="N61:P61"/>
    <mergeCell ref="Q61:S61"/>
    <mergeCell ref="T61:V61"/>
    <mergeCell ref="Y61:AA61"/>
    <mergeCell ref="AB61:AD61"/>
    <mergeCell ref="AV60:AX60"/>
    <mergeCell ref="AY60:BA60"/>
    <mergeCell ref="BB60:BD60"/>
    <mergeCell ref="BE60:BG60"/>
    <mergeCell ref="BH60:BJ60"/>
    <mergeCell ref="BK60:BM60"/>
    <mergeCell ref="AB60:AD60"/>
    <mergeCell ref="AE60:AG60"/>
    <mergeCell ref="AH60:AJ60"/>
    <mergeCell ref="AK60:AM60"/>
    <mergeCell ref="AN60:AP60"/>
    <mergeCell ref="AQ60:AS60"/>
    <mergeCell ref="BK59:BM59"/>
    <mergeCell ref="BN59:BP59"/>
    <mergeCell ref="B60:D60"/>
    <mergeCell ref="E60:G60"/>
    <mergeCell ref="H60:J60"/>
    <mergeCell ref="K60:M60"/>
    <mergeCell ref="N60:P60"/>
    <mergeCell ref="Q60:S60"/>
    <mergeCell ref="T60:V60"/>
    <mergeCell ref="Y60:AA60"/>
    <mergeCell ref="AQ59:AS59"/>
    <mergeCell ref="AV59:AX59"/>
    <mergeCell ref="AY59:BA59"/>
    <mergeCell ref="BB59:BD59"/>
    <mergeCell ref="BE59:BG59"/>
    <mergeCell ref="BH59:BJ59"/>
    <mergeCell ref="Y59:AA59"/>
    <mergeCell ref="AB59:AD59"/>
    <mergeCell ref="AE59:AG59"/>
    <mergeCell ref="AH59:AJ59"/>
    <mergeCell ref="AK59:AM59"/>
    <mergeCell ref="AN59:AP59"/>
    <mergeCell ref="BH58:BJ58"/>
    <mergeCell ref="BK58:BM58"/>
    <mergeCell ref="BN58:BP58"/>
    <mergeCell ref="B59:D59"/>
    <mergeCell ref="E59:G59"/>
    <mergeCell ref="H59:J59"/>
    <mergeCell ref="K59:M59"/>
    <mergeCell ref="N59:P59"/>
    <mergeCell ref="Q59:S59"/>
    <mergeCell ref="T59:V59"/>
    <mergeCell ref="AN58:AP58"/>
    <mergeCell ref="AQ58:AS58"/>
    <mergeCell ref="AV58:AX58"/>
    <mergeCell ref="AY58:BA58"/>
    <mergeCell ref="BB58:BD58"/>
    <mergeCell ref="BE58:BG58"/>
    <mergeCell ref="T58:V58"/>
    <mergeCell ref="Y58:AA58"/>
    <mergeCell ref="AB58:AD58"/>
    <mergeCell ref="AE58:AG58"/>
    <mergeCell ref="AH58:AJ58"/>
    <mergeCell ref="AK58:AM58"/>
    <mergeCell ref="B58:D58"/>
    <mergeCell ref="E58:G58"/>
    <mergeCell ref="H58:J58"/>
    <mergeCell ref="K58:M58"/>
    <mergeCell ref="N58:P58"/>
    <mergeCell ref="Q58:S58"/>
    <mergeCell ref="AY57:BA57"/>
    <mergeCell ref="BB57:BD57"/>
    <mergeCell ref="BE57:BG57"/>
    <mergeCell ref="BH57:BJ57"/>
    <mergeCell ref="BK57:BM57"/>
    <mergeCell ref="BN57:BP57"/>
    <mergeCell ref="AE57:AG57"/>
    <mergeCell ref="AH57:AJ57"/>
    <mergeCell ref="AK57:AM57"/>
    <mergeCell ref="AN57:AP57"/>
    <mergeCell ref="AQ57:AS57"/>
    <mergeCell ref="AV57:AX57"/>
    <mergeCell ref="BN56:BP56"/>
    <mergeCell ref="B57:D57"/>
    <mergeCell ref="E57:G57"/>
    <mergeCell ref="H57:J57"/>
    <mergeCell ref="K57:M57"/>
    <mergeCell ref="N57:P57"/>
    <mergeCell ref="Q57:S57"/>
    <mergeCell ref="T57:V57"/>
    <mergeCell ref="Y57:AA57"/>
    <mergeCell ref="AB57:AD57"/>
    <mergeCell ref="AV56:AX56"/>
    <mergeCell ref="AY56:BA56"/>
    <mergeCell ref="BB56:BD56"/>
    <mergeCell ref="BE56:BG56"/>
    <mergeCell ref="BH56:BJ56"/>
    <mergeCell ref="BK56:BM56"/>
    <mergeCell ref="AB56:AD56"/>
    <mergeCell ref="AE56:AG56"/>
    <mergeCell ref="AH56:AJ56"/>
    <mergeCell ref="AK56:AM56"/>
    <mergeCell ref="AN56:AP56"/>
    <mergeCell ref="AQ56:AS56"/>
    <mergeCell ref="BK55:BM55"/>
    <mergeCell ref="BN55:BP55"/>
    <mergeCell ref="B56:D56"/>
    <mergeCell ref="E56:G56"/>
    <mergeCell ref="H56:J56"/>
    <mergeCell ref="K56:M56"/>
    <mergeCell ref="N56:P56"/>
    <mergeCell ref="Q56:S56"/>
    <mergeCell ref="T56:V56"/>
    <mergeCell ref="Y56:AA56"/>
    <mergeCell ref="AQ55:AS55"/>
    <mergeCell ref="AV55:AX55"/>
    <mergeCell ref="AY55:BA55"/>
    <mergeCell ref="BB55:BD55"/>
    <mergeCell ref="BE55:BG55"/>
    <mergeCell ref="BH55:BJ55"/>
    <mergeCell ref="Y55:AA55"/>
    <mergeCell ref="AB55:AD55"/>
    <mergeCell ref="AE55:AG55"/>
    <mergeCell ref="AH55:AJ55"/>
    <mergeCell ref="AK55:AM55"/>
    <mergeCell ref="AN55:AP55"/>
    <mergeCell ref="BH54:BJ54"/>
    <mergeCell ref="BK54:BM54"/>
    <mergeCell ref="BN54:BP54"/>
    <mergeCell ref="B55:D55"/>
    <mergeCell ref="E55:G55"/>
    <mergeCell ref="H55:J55"/>
    <mergeCell ref="K55:M55"/>
    <mergeCell ref="N55:P55"/>
    <mergeCell ref="Q55:S55"/>
    <mergeCell ref="T55:V55"/>
    <mergeCell ref="AN54:AP54"/>
    <mergeCell ref="AQ54:AS54"/>
    <mergeCell ref="AV54:AX54"/>
    <mergeCell ref="AY54:BA54"/>
    <mergeCell ref="BB54:BD54"/>
    <mergeCell ref="BE54:BG54"/>
    <mergeCell ref="T54:V54"/>
    <mergeCell ref="Y54:AA54"/>
    <mergeCell ref="AB54:AD54"/>
    <mergeCell ref="AE54:AG54"/>
    <mergeCell ref="AH54:AJ54"/>
    <mergeCell ref="AK54:AM54"/>
    <mergeCell ref="B54:D54"/>
    <mergeCell ref="E54:G54"/>
    <mergeCell ref="H54:J54"/>
    <mergeCell ref="K54:M54"/>
    <mergeCell ref="N54:P54"/>
    <mergeCell ref="Q54:S54"/>
    <mergeCell ref="AY53:BA53"/>
    <mergeCell ref="BB53:BD53"/>
    <mergeCell ref="BE53:BG53"/>
    <mergeCell ref="BH53:BJ53"/>
    <mergeCell ref="BK53:BM53"/>
    <mergeCell ref="BN53:BP53"/>
    <mergeCell ref="AE53:AG53"/>
    <mergeCell ref="AH53:AJ53"/>
    <mergeCell ref="AK53:AM53"/>
    <mergeCell ref="AN53:AP53"/>
    <mergeCell ref="AQ53:AS53"/>
    <mergeCell ref="AV53:AX53"/>
    <mergeCell ref="BN52:BP52"/>
    <mergeCell ref="B53:D53"/>
    <mergeCell ref="E53:G53"/>
    <mergeCell ref="H53:J53"/>
    <mergeCell ref="K53:M53"/>
    <mergeCell ref="N53:P53"/>
    <mergeCell ref="Q53:S53"/>
    <mergeCell ref="T53:V53"/>
    <mergeCell ref="Y53:AA53"/>
    <mergeCell ref="AB53:AD53"/>
    <mergeCell ref="AV52:AX52"/>
    <mergeCell ref="AY52:BA52"/>
    <mergeCell ref="BB52:BD52"/>
    <mergeCell ref="BE52:BG52"/>
    <mergeCell ref="BH52:BJ52"/>
    <mergeCell ref="BK52:BM52"/>
    <mergeCell ref="AB52:AD52"/>
    <mergeCell ref="AE52:AG52"/>
    <mergeCell ref="AH52:AJ52"/>
    <mergeCell ref="AK52:AM52"/>
    <mergeCell ref="AN52:AP52"/>
    <mergeCell ref="AQ52:AS52"/>
    <mergeCell ref="BK51:BM51"/>
    <mergeCell ref="BN51:BP51"/>
    <mergeCell ref="B52:D52"/>
    <mergeCell ref="E52:G52"/>
    <mergeCell ref="H52:J52"/>
    <mergeCell ref="K52:M52"/>
    <mergeCell ref="N52:P52"/>
    <mergeCell ref="Q52:S52"/>
    <mergeCell ref="T52:V52"/>
    <mergeCell ref="Y52:AA52"/>
    <mergeCell ref="AQ51:AS51"/>
    <mergeCell ref="AV51:AX51"/>
    <mergeCell ref="AY51:BA51"/>
    <mergeCell ref="BB51:BD51"/>
    <mergeCell ref="BE51:BG51"/>
    <mergeCell ref="BH51:BJ51"/>
    <mergeCell ref="Y51:AA51"/>
    <mergeCell ref="AB51:AD51"/>
    <mergeCell ref="AE51:AG51"/>
    <mergeCell ref="AH51:AJ51"/>
    <mergeCell ref="AK51:AM51"/>
    <mergeCell ref="AN51:AP51"/>
    <mergeCell ref="BH50:BJ50"/>
    <mergeCell ref="BK50:BM50"/>
    <mergeCell ref="BN50:BP50"/>
    <mergeCell ref="B51:D51"/>
    <mergeCell ref="E51:G51"/>
    <mergeCell ref="H51:J51"/>
    <mergeCell ref="K51:M51"/>
    <mergeCell ref="N51:P51"/>
    <mergeCell ref="Q51:S51"/>
    <mergeCell ref="T51:V51"/>
    <mergeCell ref="AN50:AP50"/>
    <mergeCell ref="AQ50:AS50"/>
    <mergeCell ref="AV50:AX50"/>
    <mergeCell ref="AY50:BA50"/>
    <mergeCell ref="BB50:BD50"/>
    <mergeCell ref="BE50:BG50"/>
    <mergeCell ref="T50:V50"/>
    <mergeCell ref="Y50:AA50"/>
    <mergeCell ref="AB50:AD50"/>
    <mergeCell ref="AE50:AG50"/>
    <mergeCell ref="AH50:AJ50"/>
    <mergeCell ref="AK50:AM50"/>
    <mergeCell ref="B50:D50"/>
    <mergeCell ref="E50:G50"/>
    <mergeCell ref="H50:J50"/>
    <mergeCell ref="K50:M50"/>
    <mergeCell ref="N50:P50"/>
    <mergeCell ref="Q50:S50"/>
    <mergeCell ref="AY49:BA49"/>
    <mergeCell ref="BB49:BD49"/>
    <mergeCell ref="BE49:BG49"/>
    <mergeCell ref="BH49:BJ49"/>
    <mergeCell ref="BK49:BM49"/>
    <mergeCell ref="BN49:BP49"/>
    <mergeCell ref="AE49:AG49"/>
    <mergeCell ref="AH49:AJ49"/>
    <mergeCell ref="AK49:AM49"/>
    <mergeCell ref="AN49:AP49"/>
    <mergeCell ref="AQ49:AS49"/>
    <mergeCell ref="AV49:AX49"/>
    <mergeCell ref="BN48:BP48"/>
    <mergeCell ref="B49:D49"/>
    <mergeCell ref="E49:G49"/>
    <mergeCell ref="H49:J49"/>
    <mergeCell ref="K49:M49"/>
    <mergeCell ref="N49:P49"/>
    <mergeCell ref="Q49:S49"/>
    <mergeCell ref="T49:V49"/>
    <mergeCell ref="Y49:AA49"/>
    <mergeCell ref="AB49:AD49"/>
    <mergeCell ref="AV48:AX48"/>
    <mergeCell ref="AY48:BA48"/>
    <mergeCell ref="BB48:BD48"/>
    <mergeCell ref="BE48:BG48"/>
    <mergeCell ref="BH48:BJ48"/>
    <mergeCell ref="BK48:BM48"/>
    <mergeCell ref="AB48:AD48"/>
    <mergeCell ref="AE48:AG48"/>
    <mergeCell ref="AH48:AJ48"/>
    <mergeCell ref="AK48:AM48"/>
    <mergeCell ref="AN48:AP48"/>
    <mergeCell ref="AQ48:AS48"/>
    <mergeCell ref="BK47:BM47"/>
    <mergeCell ref="BN47:BP47"/>
    <mergeCell ref="B48:D48"/>
    <mergeCell ref="E48:G48"/>
    <mergeCell ref="H48:J48"/>
    <mergeCell ref="K48:M48"/>
    <mergeCell ref="N48:P48"/>
    <mergeCell ref="Q48:S48"/>
    <mergeCell ref="T48:V48"/>
    <mergeCell ref="Y48:AA48"/>
    <mergeCell ref="AQ47:AS47"/>
    <mergeCell ref="AV47:AX47"/>
    <mergeCell ref="AY47:BA47"/>
    <mergeCell ref="BB47:BD47"/>
    <mergeCell ref="BE47:BG47"/>
    <mergeCell ref="BH47:BJ47"/>
    <mergeCell ref="Y47:AA47"/>
    <mergeCell ref="AB47:AD47"/>
    <mergeCell ref="AE47:AG47"/>
    <mergeCell ref="AH47:AJ47"/>
    <mergeCell ref="AK47:AM47"/>
    <mergeCell ref="AN47:AP47"/>
    <mergeCell ref="BH46:BJ46"/>
    <mergeCell ref="BK46:BM46"/>
    <mergeCell ref="BN46:BP46"/>
    <mergeCell ref="B47:D47"/>
    <mergeCell ref="E47:G47"/>
    <mergeCell ref="H47:J47"/>
    <mergeCell ref="K47:M47"/>
    <mergeCell ref="N47:P47"/>
    <mergeCell ref="Q47:S47"/>
    <mergeCell ref="T47:V47"/>
    <mergeCell ref="AN46:AP46"/>
    <mergeCell ref="AQ46:AS46"/>
    <mergeCell ref="AV46:AX46"/>
    <mergeCell ref="AY46:BA46"/>
    <mergeCell ref="BB46:BD46"/>
    <mergeCell ref="BE46:BG46"/>
    <mergeCell ref="T46:V46"/>
    <mergeCell ref="Y46:AA46"/>
    <mergeCell ref="AB46:AD46"/>
    <mergeCell ref="AE46:AG46"/>
    <mergeCell ref="AH46:AJ46"/>
    <mergeCell ref="AK46:AM46"/>
    <mergeCell ref="B46:D46"/>
    <mergeCell ref="E46:G46"/>
    <mergeCell ref="H46:J46"/>
    <mergeCell ref="K46:M46"/>
    <mergeCell ref="N46:P46"/>
    <mergeCell ref="Q46:S46"/>
    <mergeCell ref="D45:H45"/>
    <mergeCell ref="R45:V45"/>
    <mergeCell ref="AA45:AE45"/>
    <mergeCell ref="AO45:AS45"/>
    <mergeCell ref="AX45:BB45"/>
    <mergeCell ref="BL45:BP45"/>
    <mergeCell ref="BO43:BO44"/>
    <mergeCell ref="BP43:BP44"/>
    <mergeCell ref="I44:J45"/>
    <mergeCell ref="K44:O45"/>
    <mergeCell ref="AF44:AG45"/>
    <mergeCell ref="AH44:AL45"/>
    <mergeCell ref="BC44:BD45"/>
    <mergeCell ref="BE44:BI45"/>
    <mergeCell ref="BB43:BB44"/>
    <mergeCell ref="BJ43:BJ44"/>
    <mergeCell ref="BK43:BK44"/>
    <mergeCell ref="BL43:BL44"/>
    <mergeCell ref="BM43:BM44"/>
    <mergeCell ref="BN43:BN44"/>
    <mergeCell ref="AV43:AV44"/>
    <mergeCell ref="AW43:AW44"/>
    <mergeCell ref="AX43:AX44"/>
    <mergeCell ref="AY43:AY44"/>
    <mergeCell ref="AZ43:AZ44"/>
    <mergeCell ref="BA43:BA44"/>
    <mergeCell ref="AN43:AN44"/>
    <mergeCell ref="AO43:AO44"/>
    <mergeCell ref="AP43:AP44"/>
    <mergeCell ref="AQ43:AQ44"/>
    <mergeCell ref="AR43:AR44"/>
    <mergeCell ref="AS43:AS44"/>
    <mergeCell ref="AE43:AE44"/>
    <mergeCell ref="AM43:AM44"/>
    <mergeCell ref="H43:H44"/>
    <mergeCell ref="P43:P44"/>
    <mergeCell ref="Q43:Q44"/>
    <mergeCell ref="R43:R44"/>
    <mergeCell ref="S43:S44"/>
    <mergeCell ref="T43:T44"/>
    <mergeCell ref="B43:B44"/>
    <mergeCell ref="C43:C44"/>
    <mergeCell ref="D43:D44"/>
    <mergeCell ref="E43:E44"/>
    <mergeCell ref="F43:F44"/>
    <mergeCell ref="G43:G44"/>
    <mergeCell ref="I42:J43"/>
    <mergeCell ref="K42:O43"/>
    <mergeCell ref="AF42:AG43"/>
    <mergeCell ref="AH42:AL43"/>
    <mergeCell ref="BC42:BD43"/>
    <mergeCell ref="BE42:BI43"/>
    <mergeCell ref="U43:U44"/>
    <mergeCell ref="V43:V44"/>
    <mergeCell ref="Y43:Y44"/>
    <mergeCell ref="Z43:Z44"/>
    <mergeCell ref="BO36:BP36"/>
    <mergeCell ref="I41:J41"/>
    <mergeCell ref="K41:M41"/>
    <mergeCell ref="N41:O41"/>
    <mergeCell ref="AF41:AG41"/>
    <mergeCell ref="AH41:AJ41"/>
    <mergeCell ref="AK41:AL41"/>
    <mergeCell ref="BC41:BD41"/>
    <mergeCell ref="BE41:BG41"/>
    <mergeCell ref="BH41:BI41"/>
    <mergeCell ref="AV36:AW36"/>
    <mergeCell ref="AX36:AZ36"/>
    <mergeCell ref="BA36:BB36"/>
    <mergeCell ref="BD36:BH40"/>
    <mergeCell ref="BJ36:BK36"/>
    <mergeCell ref="BL36:BN36"/>
    <mergeCell ref="AA36:AC36"/>
    <mergeCell ref="AD36:AE36"/>
    <mergeCell ref="AG36:AK40"/>
    <mergeCell ref="AM36:AN36"/>
    <mergeCell ref="AO36:AQ36"/>
    <mergeCell ref="AR36:AS36"/>
    <mergeCell ref="AA43:AA44"/>
    <mergeCell ref="AB43:AB44"/>
    <mergeCell ref="AC43:AC44"/>
    <mergeCell ref="AD43:AD44"/>
    <mergeCell ref="B36:C36"/>
    <mergeCell ref="D36:F36"/>
    <mergeCell ref="G36:H36"/>
    <mergeCell ref="J36:N40"/>
    <mergeCell ref="P36:Q36"/>
    <mergeCell ref="R36:T36"/>
    <mergeCell ref="U36:V36"/>
    <mergeCell ref="Y36:Z36"/>
    <mergeCell ref="AQ33:AS33"/>
    <mergeCell ref="AV33:AX33"/>
    <mergeCell ref="AY33:BA33"/>
    <mergeCell ref="BB33:BD33"/>
    <mergeCell ref="BE33:BG33"/>
    <mergeCell ref="BH33:BJ33"/>
    <mergeCell ref="Y33:AA33"/>
    <mergeCell ref="AB33:AD33"/>
    <mergeCell ref="AE33:AG33"/>
    <mergeCell ref="AH33:AJ33"/>
    <mergeCell ref="AK33:AM33"/>
    <mergeCell ref="AN33:AP33"/>
    <mergeCell ref="BH32:BJ32"/>
    <mergeCell ref="BK32:BM32"/>
    <mergeCell ref="BN32:BP32"/>
    <mergeCell ref="B33:D33"/>
    <mergeCell ref="E33:G33"/>
    <mergeCell ref="H33:J33"/>
    <mergeCell ref="K33:M33"/>
    <mergeCell ref="N33:P33"/>
    <mergeCell ref="Q33:S33"/>
    <mergeCell ref="T33:V33"/>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BK33:BM33"/>
    <mergeCell ref="BN33:BP33"/>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AK14 AH12 Y12 AQ14 AN12 AQ12 Y14 AE14 AB14 AK12 AH14 AB12 AE12 AN14 BH14 BE12 AV12 BN14 BK12 BN12 AV14 BB14 AY14 BH12 BE14 AY12 BB12 BK14 N14 K12 B12 T14 Q12 T12 B14 H14 E14 N12 K14 E12 H12 Q14">
    <cfRule type="expression" dxfId="11090" priority="2716" stopIfTrue="1">
      <formula>OR(B12=祝日等)</formula>
    </cfRule>
  </conditionalFormatting>
  <conditionalFormatting sqref="B5">
    <cfRule type="expression" dxfId="11089" priority="2715" stopIfTrue="1">
      <formula>OR(B5=祝色)</formula>
    </cfRule>
  </conditionalFormatting>
  <conditionalFormatting sqref="C5">
    <cfRule type="expression" dxfId="11088" priority="2714" stopIfTrue="1">
      <formula>OR(C5=祝色)</formula>
    </cfRule>
  </conditionalFormatting>
  <conditionalFormatting sqref="D5">
    <cfRule type="expression" dxfId="11087" priority="2713" stopIfTrue="1">
      <formula>OR(D5=祝色)</formula>
    </cfRule>
  </conditionalFormatting>
  <conditionalFormatting sqref="E5">
    <cfRule type="expression" dxfId="11086" priority="2712" stopIfTrue="1">
      <formula>OR(E5=祝色)</formula>
    </cfRule>
  </conditionalFormatting>
  <conditionalFormatting sqref="F5">
    <cfRule type="expression" dxfId="11085" priority="2711" stopIfTrue="1">
      <formula>OR(F5=祝色)</formula>
    </cfRule>
  </conditionalFormatting>
  <conditionalFormatting sqref="G5">
    <cfRule type="expression" dxfId="11084" priority="2710" stopIfTrue="1">
      <formula>OR(G5=祝色)</formula>
    </cfRule>
  </conditionalFormatting>
  <conditionalFormatting sqref="H5">
    <cfRule type="expression" dxfId="11083" priority="2709" stopIfTrue="1">
      <formula>OR(H5=祝色)</formula>
    </cfRule>
  </conditionalFormatting>
  <conditionalFormatting sqref="B6">
    <cfRule type="expression" dxfId="11082" priority="2708" stopIfTrue="1">
      <formula>OR(B6=祝色)</formula>
    </cfRule>
  </conditionalFormatting>
  <conditionalFormatting sqref="C6">
    <cfRule type="expression" dxfId="11081" priority="2707" stopIfTrue="1">
      <formula>OR(C6=祝色)</formula>
    </cfRule>
  </conditionalFormatting>
  <conditionalFormatting sqref="D6">
    <cfRule type="expression" dxfId="11080" priority="2706" stopIfTrue="1">
      <formula>OR(D6=祝色)</formula>
    </cfRule>
  </conditionalFormatting>
  <conditionalFormatting sqref="E6">
    <cfRule type="expression" dxfId="11079" priority="2705" stopIfTrue="1">
      <formula>OR(E6=祝色)</formula>
    </cfRule>
  </conditionalFormatting>
  <conditionalFormatting sqref="F6">
    <cfRule type="expression" dxfId="11078" priority="2704" stopIfTrue="1">
      <formula>OR(F6=祝色)</formula>
    </cfRule>
  </conditionalFormatting>
  <conditionalFormatting sqref="G6">
    <cfRule type="expression" dxfId="11077" priority="2703" stopIfTrue="1">
      <formula>OR(G6=祝色)</formula>
    </cfRule>
  </conditionalFormatting>
  <conditionalFormatting sqref="H6">
    <cfRule type="expression" dxfId="11076" priority="2702" stopIfTrue="1">
      <formula>OR(H6=祝色)</formula>
    </cfRule>
  </conditionalFormatting>
  <conditionalFormatting sqref="B7">
    <cfRule type="expression" dxfId="11075" priority="2701" stopIfTrue="1">
      <formula>OR(B7=祝色)</formula>
    </cfRule>
  </conditionalFormatting>
  <conditionalFormatting sqref="C7">
    <cfRule type="expression" dxfId="11074" priority="2700" stopIfTrue="1">
      <formula>OR(C7=祝色)</formula>
    </cfRule>
  </conditionalFormatting>
  <conditionalFormatting sqref="D7">
    <cfRule type="expression" dxfId="11073" priority="2699" stopIfTrue="1">
      <formula>OR(D7=祝色)</formula>
    </cfRule>
  </conditionalFormatting>
  <conditionalFormatting sqref="E7">
    <cfRule type="expression" dxfId="11072" priority="2698" stopIfTrue="1">
      <formula>OR(E7=祝色)</formula>
    </cfRule>
  </conditionalFormatting>
  <conditionalFormatting sqref="F7">
    <cfRule type="expression" dxfId="11071" priority="2697" stopIfTrue="1">
      <formula>OR(F7=祝色)</formula>
    </cfRule>
  </conditionalFormatting>
  <conditionalFormatting sqref="G7">
    <cfRule type="expression" dxfId="11070" priority="2696" stopIfTrue="1">
      <formula>OR(G7=祝色)</formula>
    </cfRule>
  </conditionalFormatting>
  <conditionalFormatting sqref="H7">
    <cfRule type="expression" dxfId="11069" priority="2695" stopIfTrue="1">
      <formula>OR(H7=祝色)</formula>
    </cfRule>
  </conditionalFormatting>
  <conditionalFormatting sqref="B8">
    <cfRule type="expression" dxfId="11068" priority="2694" stopIfTrue="1">
      <formula>OR(B8=祝色)</formula>
    </cfRule>
  </conditionalFormatting>
  <conditionalFormatting sqref="C8">
    <cfRule type="expression" dxfId="11067" priority="2693" stopIfTrue="1">
      <formula>OR(C8=祝色)</formula>
    </cfRule>
  </conditionalFormatting>
  <conditionalFormatting sqref="D8">
    <cfRule type="expression" dxfId="11066" priority="2692" stopIfTrue="1">
      <formula>OR(D8=祝色)</formula>
    </cfRule>
  </conditionalFormatting>
  <conditionalFormatting sqref="E8">
    <cfRule type="expression" dxfId="11065" priority="2691" stopIfTrue="1">
      <formula>OR(E8=祝色)</formula>
    </cfRule>
  </conditionalFormatting>
  <conditionalFormatting sqref="F8">
    <cfRule type="expression" dxfId="11064" priority="2690" stopIfTrue="1">
      <formula>OR(F8=祝色)</formula>
    </cfRule>
  </conditionalFormatting>
  <conditionalFormatting sqref="G8">
    <cfRule type="expression" dxfId="11063" priority="2689" stopIfTrue="1">
      <formula>OR(G8=祝色)</formula>
    </cfRule>
  </conditionalFormatting>
  <conditionalFormatting sqref="H8">
    <cfRule type="expression" dxfId="11062" priority="2688" stopIfTrue="1">
      <formula>OR(H8=祝色)</formula>
    </cfRule>
  </conditionalFormatting>
  <conditionalFormatting sqref="B11">
    <cfRule type="expression" dxfId="11061" priority="2687" stopIfTrue="1">
      <formula>OR(B11=祝色)</formula>
    </cfRule>
  </conditionalFormatting>
  <conditionalFormatting sqref="C11">
    <cfRule type="expression" dxfId="11060" priority="2686" stopIfTrue="1">
      <formula>OR(C11=祝色)</formula>
    </cfRule>
  </conditionalFormatting>
  <conditionalFormatting sqref="B9:B10">
    <cfRule type="expression" dxfId="11059" priority="2685">
      <formula>OR(B9=祝色)</formula>
    </cfRule>
  </conditionalFormatting>
  <conditionalFormatting sqref="C9:C10">
    <cfRule type="expression" dxfId="11058" priority="2684">
      <formula>OR(C9=祝色)</formula>
    </cfRule>
  </conditionalFormatting>
  <conditionalFormatting sqref="D9:D10">
    <cfRule type="expression" dxfId="11057" priority="2683">
      <formula>OR(D9=祝色)</formula>
    </cfRule>
  </conditionalFormatting>
  <conditionalFormatting sqref="E9:E10">
    <cfRule type="expression" dxfId="11056" priority="2682">
      <formula>OR(E9=祝色)</formula>
    </cfRule>
  </conditionalFormatting>
  <conditionalFormatting sqref="F9:F10">
    <cfRule type="expression" dxfId="11055" priority="2681">
      <formula>OR(F9=祝色)</formula>
    </cfRule>
  </conditionalFormatting>
  <conditionalFormatting sqref="G9:G10">
    <cfRule type="expression" dxfId="11054" priority="2680">
      <formula>OR(G9=祝色)</formula>
    </cfRule>
  </conditionalFormatting>
  <conditionalFormatting sqref="H9:H10">
    <cfRule type="expression" dxfId="11053" priority="2679">
      <formula>OR(H9=祝色)</formula>
    </cfRule>
  </conditionalFormatting>
  <conditionalFormatting sqref="P5">
    <cfRule type="expression" dxfId="11052" priority="2678" stopIfTrue="1">
      <formula>OR(P5=祝色)</formula>
    </cfRule>
  </conditionalFormatting>
  <conditionalFormatting sqref="Q5">
    <cfRule type="expression" dxfId="11051" priority="2677" stopIfTrue="1">
      <formula>OR(Q5=祝色)</formula>
    </cfRule>
  </conditionalFormatting>
  <conditionalFormatting sqref="R5">
    <cfRule type="expression" dxfId="11050" priority="2676" stopIfTrue="1">
      <formula>OR(R5=祝色)</formula>
    </cfRule>
  </conditionalFormatting>
  <conditionalFormatting sqref="S5">
    <cfRule type="expression" dxfId="11049" priority="2675" stopIfTrue="1">
      <formula>OR(S5=祝色)</formula>
    </cfRule>
  </conditionalFormatting>
  <conditionalFormatting sqref="T5">
    <cfRule type="expression" dxfId="11048" priority="2674" stopIfTrue="1">
      <formula>OR(T5=祝色)</formula>
    </cfRule>
  </conditionalFormatting>
  <conditionalFormatting sqref="U5">
    <cfRule type="expression" dxfId="11047" priority="2673" stopIfTrue="1">
      <formula>OR(U5=祝色)</formula>
    </cfRule>
  </conditionalFormatting>
  <conditionalFormatting sqref="V5">
    <cfRule type="expression" dxfId="11046" priority="2672" stopIfTrue="1">
      <formula>OR(V5=祝色)</formula>
    </cfRule>
  </conditionalFormatting>
  <conditionalFormatting sqref="P6">
    <cfRule type="expression" dxfId="11045" priority="2671" stopIfTrue="1">
      <formula>OR(P6=祝色)</formula>
    </cfRule>
  </conditionalFormatting>
  <conditionalFormatting sqref="Q6">
    <cfRule type="expression" dxfId="11044" priority="2670" stopIfTrue="1">
      <formula>OR(Q6=祝色)</formula>
    </cfRule>
  </conditionalFormatting>
  <conditionalFormatting sqref="R6">
    <cfRule type="expression" dxfId="11043" priority="2669" stopIfTrue="1">
      <formula>OR(R6=祝色)</formula>
    </cfRule>
  </conditionalFormatting>
  <conditionalFormatting sqref="S6">
    <cfRule type="expression" dxfId="11042" priority="2668" stopIfTrue="1">
      <formula>OR(S6=祝色)</formula>
    </cfRule>
  </conditionalFormatting>
  <conditionalFormatting sqref="T6">
    <cfRule type="expression" dxfId="11041" priority="2667" stopIfTrue="1">
      <formula>OR(T6=祝色)</formula>
    </cfRule>
  </conditionalFormatting>
  <conditionalFormatting sqref="U6">
    <cfRule type="expression" dxfId="11040" priority="2666" stopIfTrue="1">
      <formula>OR(U6=祝色)</formula>
    </cfRule>
  </conditionalFormatting>
  <conditionalFormatting sqref="V6">
    <cfRule type="expression" dxfId="11039" priority="2665" stopIfTrue="1">
      <formula>OR(V6=祝色)</formula>
    </cfRule>
  </conditionalFormatting>
  <conditionalFormatting sqref="P7">
    <cfRule type="expression" dxfId="11038" priority="2664" stopIfTrue="1">
      <formula>OR(P7=祝色)</formula>
    </cfRule>
  </conditionalFormatting>
  <conditionalFormatting sqref="Q7">
    <cfRule type="expression" dxfId="11037" priority="2663" stopIfTrue="1">
      <formula>OR(Q7=祝色)</formula>
    </cfRule>
  </conditionalFormatting>
  <conditionalFormatting sqref="R7">
    <cfRule type="expression" dxfId="11036" priority="2662" stopIfTrue="1">
      <formula>OR(R7=祝色)</formula>
    </cfRule>
  </conditionalFormatting>
  <conditionalFormatting sqref="S7">
    <cfRule type="expression" dxfId="11035" priority="2661" stopIfTrue="1">
      <formula>OR(S7=祝色)</formula>
    </cfRule>
  </conditionalFormatting>
  <conditionalFormatting sqref="T7">
    <cfRule type="expression" dxfId="11034" priority="2660" stopIfTrue="1">
      <formula>OR(T7=祝色)</formula>
    </cfRule>
  </conditionalFormatting>
  <conditionalFormatting sqref="U7">
    <cfRule type="expression" dxfId="11033" priority="2659" stopIfTrue="1">
      <formula>OR(U7=祝色)</formula>
    </cfRule>
  </conditionalFormatting>
  <conditionalFormatting sqref="V7">
    <cfRule type="expression" dxfId="11032" priority="2658" stopIfTrue="1">
      <formula>OR(V7=祝色)</formula>
    </cfRule>
  </conditionalFormatting>
  <conditionalFormatting sqref="P8">
    <cfRule type="expression" dxfId="11031" priority="2657" stopIfTrue="1">
      <formula>OR(P8=祝色)</formula>
    </cfRule>
  </conditionalFormatting>
  <conditionalFormatting sqref="Q8">
    <cfRule type="expression" dxfId="11030" priority="2656" stopIfTrue="1">
      <formula>OR(Q8=祝色)</formula>
    </cfRule>
  </conditionalFormatting>
  <conditionalFormatting sqref="R8">
    <cfRule type="expression" dxfId="11029" priority="2655" stopIfTrue="1">
      <formula>OR(R8=祝色)</formula>
    </cfRule>
  </conditionalFormatting>
  <conditionalFormatting sqref="S8">
    <cfRule type="expression" dxfId="11028" priority="2654" stopIfTrue="1">
      <formula>OR(S8=祝色)</formula>
    </cfRule>
  </conditionalFormatting>
  <conditionalFormatting sqref="T8">
    <cfRule type="expression" dxfId="11027" priority="2653" stopIfTrue="1">
      <formula>OR(T8=祝色)</formula>
    </cfRule>
  </conditionalFormatting>
  <conditionalFormatting sqref="U8">
    <cfRule type="expression" dxfId="11026" priority="2652" stopIfTrue="1">
      <formula>OR(U8=祝色)</formula>
    </cfRule>
  </conditionalFormatting>
  <conditionalFormatting sqref="V8">
    <cfRule type="expression" dxfId="11025" priority="2651" stopIfTrue="1">
      <formula>OR(V8=祝色)</formula>
    </cfRule>
  </conditionalFormatting>
  <conditionalFormatting sqref="P11">
    <cfRule type="expression" dxfId="11024" priority="2650" stopIfTrue="1">
      <formula>OR(P11=祝色)</formula>
    </cfRule>
  </conditionalFormatting>
  <conditionalFormatting sqref="Q11">
    <cfRule type="expression" dxfId="11023" priority="2649" stopIfTrue="1">
      <formula>OR(Q11=祝色)</formula>
    </cfRule>
  </conditionalFormatting>
  <conditionalFormatting sqref="P9:P10">
    <cfRule type="expression" dxfId="11022" priority="2648">
      <formula>OR(P9=祝色)</formula>
    </cfRule>
  </conditionalFormatting>
  <conditionalFormatting sqref="Q9:Q10">
    <cfRule type="expression" dxfId="11021" priority="2647">
      <formula>OR(Q9=祝色)</formula>
    </cfRule>
  </conditionalFormatting>
  <conditionalFormatting sqref="R9:R10">
    <cfRule type="expression" dxfId="11020" priority="2646">
      <formula>OR(R9=祝色)</formula>
    </cfRule>
  </conditionalFormatting>
  <conditionalFormatting sqref="S9:S10">
    <cfRule type="expression" dxfId="11019" priority="2645">
      <formula>OR(S9=祝色)</formula>
    </cfRule>
  </conditionalFormatting>
  <conditionalFormatting sqref="T9:T10">
    <cfRule type="expression" dxfId="11018" priority="2644">
      <formula>OR(T9=祝色)</formula>
    </cfRule>
  </conditionalFormatting>
  <conditionalFormatting sqref="U9:U10">
    <cfRule type="expression" dxfId="11017" priority="2643">
      <formula>OR(U9=祝色)</formula>
    </cfRule>
  </conditionalFormatting>
  <conditionalFormatting sqref="V9:V10">
    <cfRule type="expression" dxfId="11016" priority="2642">
      <formula>OR(V9=祝色)</formula>
    </cfRule>
  </conditionalFormatting>
  <conditionalFormatting sqref="Y5">
    <cfRule type="expression" dxfId="11015" priority="2641" stopIfTrue="1">
      <formula>OR(Y5=祝色)</formula>
    </cfRule>
  </conditionalFormatting>
  <conditionalFormatting sqref="Z5">
    <cfRule type="expression" dxfId="11014" priority="2640" stopIfTrue="1">
      <formula>OR(Z5=祝色)</formula>
    </cfRule>
  </conditionalFormatting>
  <conditionalFormatting sqref="AA5">
    <cfRule type="expression" dxfId="11013" priority="2639" stopIfTrue="1">
      <formula>OR(AA5=祝色)</formula>
    </cfRule>
  </conditionalFormatting>
  <conditionalFormatting sqref="AB5">
    <cfRule type="expression" dxfId="11012" priority="2638" stopIfTrue="1">
      <formula>OR(AB5=祝色)</formula>
    </cfRule>
  </conditionalFormatting>
  <conditionalFormatting sqref="AC5">
    <cfRule type="expression" dxfId="11011" priority="2637" stopIfTrue="1">
      <formula>OR(AC5=祝色)</formula>
    </cfRule>
  </conditionalFormatting>
  <conditionalFormatting sqref="AD5">
    <cfRule type="expression" dxfId="11010" priority="2636" stopIfTrue="1">
      <formula>OR(AD5=祝色)</formula>
    </cfRule>
  </conditionalFormatting>
  <conditionalFormatting sqref="AE5">
    <cfRule type="expression" dxfId="11009" priority="2635" stopIfTrue="1">
      <formula>OR(AE5=祝色)</formula>
    </cfRule>
  </conditionalFormatting>
  <conditionalFormatting sqref="Y6">
    <cfRule type="expression" dxfId="11008" priority="2634" stopIfTrue="1">
      <formula>OR(Y6=祝色)</formula>
    </cfRule>
  </conditionalFormatting>
  <conditionalFormatting sqref="Z6">
    <cfRule type="expression" dxfId="11007" priority="2633" stopIfTrue="1">
      <formula>OR(Z6=祝色)</formula>
    </cfRule>
  </conditionalFormatting>
  <conditionalFormatting sqref="AA6">
    <cfRule type="expression" dxfId="11006" priority="2632" stopIfTrue="1">
      <formula>OR(AA6=祝色)</formula>
    </cfRule>
  </conditionalFormatting>
  <conditionalFormatting sqref="AB6">
    <cfRule type="expression" dxfId="11005" priority="2631" stopIfTrue="1">
      <formula>OR(AB6=祝色)</formula>
    </cfRule>
  </conditionalFormatting>
  <conditionalFormatting sqref="AC6">
    <cfRule type="expression" dxfId="11004" priority="2630" stopIfTrue="1">
      <formula>OR(AC6=祝色)</formula>
    </cfRule>
  </conditionalFormatting>
  <conditionalFormatting sqref="AD6">
    <cfRule type="expression" dxfId="11003" priority="2629" stopIfTrue="1">
      <formula>OR(AD6=祝色)</formula>
    </cfRule>
  </conditionalFormatting>
  <conditionalFormatting sqref="AE6">
    <cfRule type="expression" dxfId="11002" priority="2628" stopIfTrue="1">
      <formula>OR(AE6=祝色)</formula>
    </cfRule>
  </conditionalFormatting>
  <conditionalFormatting sqref="Y7">
    <cfRule type="expression" dxfId="11001" priority="2627" stopIfTrue="1">
      <formula>OR(Y7=祝色)</formula>
    </cfRule>
  </conditionalFormatting>
  <conditionalFormatting sqref="Z7">
    <cfRule type="expression" dxfId="11000" priority="2626" stopIfTrue="1">
      <formula>OR(Z7=祝色)</formula>
    </cfRule>
  </conditionalFormatting>
  <conditionalFormatting sqref="AA7">
    <cfRule type="expression" dxfId="10999" priority="2625" stopIfTrue="1">
      <formula>OR(AA7=祝色)</formula>
    </cfRule>
  </conditionalFormatting>
  <conditionalFormatting sqref="AB7">
    <cfRule type="expression" dxfId="10998" priority="2624" stopIfTrue="1">
      <formula>OR(AB7=祝色)</formula>
    </cfRule>
  </conditionalFormatting>
  <conditionalFormatting sqref="AC7">
    <cfRule type="expression" dxfId="10997" priority="2623" stopIfTrue="1">
      <formula>OR(AC7=祝色)</formula>
    </cfRule>
  </conditionalFormatting>
  <conditionalFormatting sqref="AD7">
    <cfRule type="expression" dxfId="10996" priority="2622" stopIfTrue="1">
      <formula>OR(AD7=祝色)</formula>
    </cfRule>
  </conditionalFormatting>
  <conditionalFormatting sqref="AE7">
    <cfRule type="expression" dxfId="10995" priority="2621" stopIfTrue="1">
      <formula>OR(AE7=祝色)</formula>
    </cfRule>
  </conditionalFormatting>
  <conditionalFormatting sqref="Y8">
    <cfRule type="expression" dxfId="10994" priority="2620" stopIfTrue="1">
      <formula>OR(Y8=祝色)</formula>
    </cfRule>
  </conditionalFormatting>
  <conditionalFormatting sqref="Z8">
    <cfRule type="expression" dxfId="10993" priority="2619" stopIfTrue="1">
      <formula>OR(Z8=祝色)</formula>
    </cfRule>
  </conditionalFormatting>
  <conditionalFormatting sqref="AA8">
    <cfRule type="expression" dxfId="10992" priority="2618" stopIfTrue="1">
      <formula>OR(AA8=祝色)</formula>
    </cfRule>
  </conditionalFormatting>
  <conditionalFormatting sqref="AB8">
    <cfRule type="expression" dxfId="10991" priority="2617" stopIfTrue="1">
      <formula>OR(AB8=祝色)</formula>
    </cfRule>
  </conditionalFormatting>
  <conditionalFormatting sqref="AC8">
    <cfRule type="expression" dxfId="10990" priority="2616" stopIfTrue="1">
      <formula>OR(AC8=祝色)</formula>
    </cfRule>
  </conditionalFormatting>
  <conditionalFormatting sqref="AD8">
    <cfRule type="expression" dxfId="10989" priority="2615" stopIfTrue="1">
      <formula>OR(AD8=祝色)</formula>
    </cfRule>
  </conditionalFormatting>
  <conditionalFormatting sqref="AE8">
    <cfRule type="expression" dxfId="10988" priority="2614" stopIfTrue="1">
      <formula>OR(AE8=祝色)</formula>
    </cfRule>
  </conditionalFormatting>
  <conditionalFormatting sqref="Y11">
    <cfRule type="expression" dxfId="10987" priority="2613" stopIfTrue="1">
      <formula>OR(Y11=祝色)</formula>
    </cfRule>
  </conditionalFormatting>
  <conditionalFormatting sqref="Z11">
    <cfRule type="expression" dxfId="10986" priority="2612" stopIfTrue="1">
      <formula>OR(Z11=祝色)</formula>
    </cfRule>
  </conditionalFormatting>
  <conditionalFormatting sqref="Y9:Y10">
    <cfRule type="expression" dxfId="10985" priority="2611">
      <formula>OR(Y9=祝色)</formula>
    </cfRule>
  </conditionalFormatting>
  <conditionalFormatting sqref="Z9:Z10">
    <cfRule type="expression" dxfId="10984" priority="2610">
      <formula>OR(Z9=祝色)</formula>
    </cfRule>
  </conditionalFormatting>
  <conditionalFormatting sqref="AA9:AA10">
    <cfRule type="expression" dxfId="10983" priority="2609">
      <formula>OR(AA9=祝色)</formula>
    </cfRule>
  </conditionalFormatting>
  <conditionalFormatting sqref="AB9:AB10">
    <cfRule type="expression" dxfId="10982" priority="2608">
      <formula>OR(AB9=祝色)</formula>
    </cfRule>
  </conditionalFormatting>
  <conditionalFormatting sqref="AC9:AC10">
    <cfRule type="expression" dxfId="10981" priority="2607">
      <formula>OR(AC9=祝色)</formula>
    </cfRule>
  </conditionalFormatting>
  <conditionalFormatting sqref="AD9:AD10">
    <cfRule type="expression" dxfId="10980" priority="2606">
      <formula>OR(AD9=祝色)</formula>
    </cfRule>
  </conditionalFormatting>
  <conditionalFormatting sqref="AE9:AE10">
    <cfRule type="expression" dxfId="10979" priority="2605">
      <formula>OR(AE9=祝色)</formula>
    </cfRule>
  </conditionalFormatting>
  <conditionalFormatting sqref="AM5">
    <cfRule type="expression" dxfId="10978" priority="2604" stopIfTrue="1">
      <formula>OR(AM5=祝色)</formula>
    </cfRule>
  </conditionalFormatting>
  <conditionalFormatting sqref="AN5">
    <cfRule type="expression" dxfId="10977" priority="2603" stopIfTrue="1">
      <formula>OR(AN5=祝色)</formula>
    </cfRule>
  </conditionalFormatting>
  <conditionalFormatting sqref="AO5">
    <cfRule type="expression" dxfId="10976" priority="2602" stopIfTrue="1">
      <formula>OR(AO5=祝色)</formula>
    </cfRule>
  </conditionalFormatting>
  <conditionalFormatting sqref="AP5">
    <cfRule type="expression" dxfId="10975" priority="2601" stopIfTrue="1">
      <formula>OR(AP5=祝色)</formula>
    </cfRule>
  </conditionalFormatting>
  <conditionalFormatting sqref="AQ5">
    <cfRule type="expression" dxfId="10974" priority="2600" stopIfTrue="1">
      <formula>OR(AQ5=祝色)</formula>
    </cfRule>
  </conditionalFormatting>
  <conditionalFormatting sqref="AR5">
    <cfRule type="expression" dxfId="10973" priority="2599" stopIfTrue="1">
      <formula>OR(AR5=祝色)</formula>
    </cfRule>
  </conditionalFormatting>
  <conditionalFormatting sqref="AS5">
    <cfRule type="expression" dxfId="10972" priority="2598" stopIfTrue="1">
      <formula>OR(AS5=祝色)</formula>
    </cfRule>
  </conditionalFormatting>
  <conditionalFormatting sqref="AM6">
    <cfRule type="expression" dxfId="10971" priority="2597" stopIfTrue="1">
      <formula>OR(AM6=祝色)</formula>
    </cfRule>
  </conditionalFormatting>
  <conditionalFormatting sqref="AN6">
    <cfRule type="expression" dxfId="10970" priority="2596" stopIfTrue="1">
      <formula>OR(AN6=祝色)</formula>
    </cfRule>
  </conditionalFormatting>
  <conditionalFormatting sqref="AO6">
    <cfRule type="expression" dxfId="10969" priority="2595" stopIfTrue="1">
      <formula>OR(AO6=祝色)</formula>
    </cfRule>
  </conditionalFormatting>
  <conditionalFormatting sqref="AP6">
    <cfRule type="expression" dxfId="10968" priority="2594" stopIfTrue="1">
      <formula>OR(AP6=祝色)</formula>
    </cfRule>
  </conditionalFormatting>
  <conditionalFormatting sqref="AQ6">
    <cfRule type="expression" dxfId="10967" priority="2593" stopIfTrue="1">
      <formula>OR(AQ6=祝色)</formula>
    </cfRule>
  </conditionalFormatting>
  <conditionalFormatting sqref="AR6">
    <cfRule type="expression" dxfId="10966" priority="2592" stopIfTrue="1">
      <formula>OR(AR6=祝色)</formula>
    </cfRule>
  </conditionalFormatting>
  <conditionalFormatting sqref="AS6">
    <cfRule type="expression" dxfId="10965" priority="2591" stopIfTrue="1">
      <formula>OR(AS6=祝色)</formula>
    </cfRule>
  </conditionalFormatting>
  <conditionalFormatting sqref="AM7">
    <cfRule type="expression" dxfId="10964" priority="2590" stopIfTrue="1">
      <formula>OR(AM7=祝色)</formula>
    </cfRule>
  </conditionalFormatting>
  <conditionalFormatting sqref="AN7">
    <cfRule type="expression" dxfId="10963" priority="2589" stopIfTrue="1">
      <formula>OR(AN7=祝色)</formula>
    </cfRule>
  </conditionalFormatting>
  <conditionalFormatting sqref="AO7">
    <cfRule type="expression" dxfId="10962" priority="2588" stopIfTrue="1">
      <formula>OR(AO7=祝色)</formula>
    </cfRule>
  </conditionalFormatting>
  <conditionalFormatting sqref="AP7">
    <cfRule type="expression" dxfId="10961" priority="2587" stopIfTrue="1">
      <formula>OR(AP7=祝色)</formula>
    </cfRule>
  </conditionalFormatting>
  <conditionalFormatting sqref="AQ7">
    <cfRule type="expression" dxfId="10960" priority="2586" stopIfTrue="1">
      <formula>OR(AQ7=祝色)</formula>
    </cfRule>
  </conditionalFormatting>
  <conditionalFormatting sqref="AR7">
    <cfRule type="expression" dxfId="10959" priority="2585" stopIfTrue="1">
      <formula>OR(AR7=祝色)</formula>
    </cfRule>
  </conditionalFormatting>
  <conditionalFormatting sqref="AS7">
    <cfRule type="expression" dxfId="10958" priority="2584" stopIfTrue="1">
      <formula>OR(AS7=祝色)</formula>
    </cfRule>
  </conditionalFormatting>
  <conditionalFormatting sqref="AM8">
    <cfRule type="expression" dxfId="10957" priority="2583" stopIfTrue="1">
      <formula>OR(AM8=祝色)</formula>
    </cfRule>
  </conditionalFormatting>
  <conditionalFormatting sqref="AN8">
    <cfRule type="expression" dxfId="10956" priority="2582" stopIfTrue="1">
      <formula>OR(AN8=祝色)</formula>
    </cfRule>
  </conditionalFormatting>
  <conditionalFormatting sqref="AO8">
    <cfRule type="expression" dxfId="10955" priority="2581" stopIfTrue="1">
      <formula>OR(AO8=祝色)</formula>
    </cfRule>
  </conditionalFormatting>
  <conditionalFormatting sqref="AP8">
    <cfRule type="expression" dxfId="10954" priority="2580" stopIfTrue="1">
      <formula>OR(AP8=祝色)</formula>
    </cfRule>
  </conditionalFormatting>
  <conditionalFormatting sqref="AQ8">
    <cfRule type="expression" dxfId="10953" priority="2579" stopIfTrue="1">
      <formula>OR(AQ8=祝色)</formula>
    </cfRule>
  </conditionalFormatting>
  <conditionalFormatting sqref="AR8">
    <cfRule type="expression" dxfId="10952" priority="2578" stopIfTrue="1">
      <formula>OR(AR8=祝色)</formula>
    </cfRule>
  </conditionalFormatting>
  <conditionalFormatting sqref="AS8">
    <cfRule type="expression" dxfId="10951" priority="2577" stopIfTrue="1">
      <formula>OR(AS8=祝色)</formula>
    </cfRule>
  </conditionalFormatting>
  <conditionalFormatting sqref="AM11">
    <cfRule type="expression" dxfId="10950" priority="2576" stopIfTrue="1">
      <formula>OR(AM11=祝色)</formula>
    </cfRule>
  </conditionalFormatting>
  <conditionalFormatting sqref="AN11">
    <cfRule type="expression" dxfId="10949" priority="2575" stopIfTrue="1">
      <formula>OR(AN11=祝色)</formula>
    </cfRule>
  </conditionalFormatting>
  <conditionalFormatting sqref="AM9:AM10">
    <cfRule type="expression" dxfId="10948" priority="2574">
      <formula>OR(AM9=祝色)</formula>
    </cfRule>
  </conditionalFormatting>
  <conditionalFormatting sqref="AN9:AN10">
    <cfRule type="expression" dxfId="10947" priority="2573">
      <formula>OR(AN9=祝色)</formula>
    </cfRule>
  </conditionalFormatting>
  <conditionalFormatting sqref="AO9:AO10">
    <cfRule type="expression" dxfId="10946" priority="2572">
      <formula>OR(AO9=祝色)</formula>
    </cfRule>
  </conditionalFormatting>
  <conditionalFormatting sqref="AP9:AP10">
    <cfRule type="expression" dxfId="10945" priority="2571">
      <formula>OR(AP9=祝色)</formula>
    </cfRule>
  </conditionalFormatting>
  <conditionalFormatting sqref="AQ9:AQ10">
    <cfRule type="expression" dxfId="10944" priority="2570">
      <formula>OR(AQ9=祝色)</formula>
    </cfRule>
  </conditionalFormatting>
  <conditionalFormatting sqref="AR9:AR10">
    <cfRule type="expression" dxfId="10943" priority="2569">
      <formula>OR(AR9=祝色)</formula>
    </cfRule>
  </conditionalFormatting>
  <conditionalFormatting sqref="AS9:AS10">
    <cfRule type="expression" dxfId="10942" priority="2568">
      <formula>OR(AS9=祝色)</formula>
    </cfRule>
  </conditionalFormatting>
  <conditionalFormatting sqref="AV5">
    <cfRule type="expression" dxfId="10941" priority="2567" stopIfTrue="1">
      <formula>OR(AV5=祝色)</formula>
    </cfRule>
  </conditionalFormatting>
  <conditionalFormatting sqref="AW5">
    <cfRule type="expression" dxfId="10940" priority="2566" stopIfTrue="1">
      <formula>OR(AW5=祝色)</formula>
    </cfRule>
  </conditionalFormatting>
  <conditionalFormatting sqref="AX5">
    <cfRule type="expression" dxfId="10939" priority="2565" stopIfTrue="1">
      <formula>OR(AX5=祝色)</formula>
    </cfRule>
  </conditionalFormatting>
  <conditionalFormatting sqref="AY5">
    <cfRule type="expression" dxfId="10938" priority="2564" stopIfTrue="1">
      <formula>OR(AY5=祝色)</formula>
    </cfRule>
  </conditionalFormatting>
  <conditionalFormatting sqref="AZ5">
    <cfRule type="expression" dxfId="10937" priority="2563" stopIfTrue="1">
      <formula>OR(AZ5=祝色)</formula>
    </cfRule>
  </conditionalFormatting>
  <conditionalFormatting sqref="BA5">
    <cfRule type="expression" dxfId="10936" priority="2562" stopIfTrue="1">
      <formula>OR(BA5=祝色)</formula>
    </cfRule>
  </conditionalFormatting>
  <conditionalFormatting sqref="BB5">
    <cfRule type="expression" dxfId="10935" priority="2561" stopIfTrue="1">
      <formula>OR(BB5=祝色)</formula>
    </cfRule>
  </conditionalFormatting>
  <conditionalFormatting sqref="AV6">
    <cfRule type="expression" dxfId="10934" priority="2560" stopIfTrue="1">
      <formula>OR(AV6=祝色)</formula>
    </cfRule>
  </conditionalFormatting>
  <conditionalFormatting sqref="AW6">
    <cfRule type="expression" dxfId="10933" priority="2559" stopIfTrue="1">
      <formula>OR(AW6=祝色)</formula>
    </cfRule>
  </conditionalFormatting>
  <conditionalFormatting sqref="AX6">
    <cfRule type="expression" dxfId="10932" priority="2558" stopIfTrue="1">
      <formula>OR(AX6=祝色)</formula>
    </cfRule>
  </conditionalFormatting>
  <conditionalFormatting sqref="AY6">
    <cfRule type="expression" dxfId="10931" priority="2557" stopIfTrue="1">
      <formula>OR(AY6=祝色)</formula>
    </cfRule>
  </conditionalFormatting>
  <conditionalFormatting sqref="AZ6">
    <cfRule type="expression" dxfId="10930" priority="2556" stopIfTrue="1">
      <formula>OR(AZ6=祝色)</formula>
    </cfRule>
  </conditionalFormatting>
  <conditionalFormatting sqref="BA6">
    <cfRule type="expression" dxfId="10929" priority="2555" stopIfTrue="1">
      <formula>OR(BA6=祝色)</formula>
    </cfRule>
  </conditionalFormatting>
  <conditionalFormatting sqref="BB6">
    <cfRule type="expression" dxfId="10928" priority="2554" stopIfTrue="1">
      <formula>OR(BB6=祝色)</formula>
    </cfRule>
  </conditionalFormatting>
  <conditionalFormatting sqref="AV7">
    <cfRule type="expression" dxfId="10927" priority="2553" stopIfTrue="1">
      <formula>OR(AV7=祝色)</formula>
    </cfRule>
  </conditionalFormatting>
  <conditionalFormatting sqref="AW7">
    <cfRule type="expression" dxfId="10926" priority="2552" stopIfTrue="1">
      <formula>OR(AW7=祝色)</formula>
    </cfRule>
  </conditionalFormatting>
  <conditionalFormatting sqref="AX7">
    <cfRule type="expression" dxfId="10925" priority="2551" stopIfTrue="1">
      <formula>OR(AX7=祝色)</formula>
    </cfRule>
  </conditionalFormatting>
  <conditionalFormatting sqref="AY7">
    <cfRule type="expression" dxfId="10924" priority="2550" stopIfTrue="1">
      <formula>OR(AY7=祝色)</formula>
    </cfRule>
  </conditionalFormatting>
  <conditionalFormatting sqref="AZ7">
    <cfRule type="expression" dxfId="10923" priority="2549" stopIfTrue="1">
      <formula>OR(AZ7=祝色)</formula>
    </cfRule>
  </conditionalFormatting>
  <conditionalFormatting sqref="BA7">
    <cfRule type="expression" dxfId="10922" priority="2548" stopIfTrue="1">
      <formula>OR(BA7=祝色)</formula>
    </cfRule>
  </conditionalFormatting>
  <conditionalFormatting sqref="BB7">
    <cfRule type="expression" dxfId="10921" priority="2547" stopIfTrue="1">
      <formula>OR(BB7=祝色)</formula>
    </cfRule>
  </conditionalFormatting>
  <conditionalFormatting sqref="AV8">
    <cfRule type="expression" dxfId="10920" priority="2546" stopIfTrue="1">
      <formula>OR(AV8=祝色)</formula>
    </cfRule>
  </conditionalFormatting>
  <conditionalFormatting sqref="AW8">
    <cfRule type="expression" dxfId="10919" priority="2545" stopIfTrue="1">
      <formula>OR(AW8=祝色)</formula>
    </cfRule>
  </conditionalFormatting>
  <conditionalFormatting sqref="AX8">
    <cfRule type="expression" dxfId="10918" priority="2544" stopIfTrue="1">
      <formula>OR(AX8=祝色)</formula>
    </cfRule>
  </conditionalFormatting>
  <conditionalFormatting sqref="AY8">
    <cfRule type="expression" dxfId="10917" priority="2543" stopIfTrue="1">
      <formula>OR(AY8=祝色)</formula>
    </cfRule>
  </conditionalFormatting>
  <conditionalFormatting sqref="AZ8">
    <cfRule type="expression" dxfId="10916" priority="2542" stopIfTrue="1">
      <formula>OR(AZ8=祝色)</formula>
    </cfRule>
  </conditionalFormatting>
  <conditionalFormatting sqref="BA8">
    <cfRule type="expression" dxfId="10915" priority="2541" stopIfTrue="1">
      <formula>OR(BA8=祝色)</formula>
    </cfRule>
  </conditionalFormatting>
  <conditionalFormatting sqref="BB8">
    <cfRule type="expression" dxfId="10914" priority="2540" stopIfTrue="1">
      <formula>OR(BB8=祝色)</formula>
    </cfRule>
  </conditionalFormatting>
  <conditionalFormatting sqref="AV11">
    <cfRule type="expression" dxfId="10913" priority="2539" stopIfTrue="1">
      <formula>OR(AV11=祝色)</formula>
    </cfRule>
  </conditionalFormatting>
  <conditionalFormatting sqref="AW11">
    <cfRule type="expression" dxfId="10912" priority="2538" stopIfTrue="1">
      <formula>OR(AW11=祝色)</formula>
    </cfRule>
  </conditionalFormatting>
  <conditionalFormatting sqref="AV9:AV10">
    <cfRule type="expression" dxfId="10911" priority="2537">
      <formula>OR(AV9=祝色)</formula>
    </cfRule>
  </conditionalFormatting>
  <conditionalFormatting sqref="AW9:AW10">
    <cfRule type="expression" dxfId="10910" priority="2536">
      <formula>OR(AW9=祝色)</formula>
    </cfRule>
  </conditionalFormatting>
  <conditionalFormatting sqref="AX9:AX10">
    <cfRule type="expression" dxfId="10909" priority="2535">
      <formula>OR(AX9=祝色)</formula>
    </cfRule>
  </conditionalFormatting>
  <conditionalFormatting sqref="AY9:AY10">
    <cfRule type="expression" dxfId="10908" priority="2534">
      <formula>OR(AY9=祝色)</formula>
    </cfRule>
  </conditionalFormatting>
  <conditionalFormatting sqref="AZ9:AZ10">
    <cfRule type="expression" dxfId="10907" priority="2533">
      <formula>OR(AZ9=祝色)</formula>
    </cfRule>
  </conditionalFormatting>
  <conditionalFormatting sqref="BA9:BA10">
    <cfRule type="expression" dxfId="10906" priority="2532">
      <formula>OR(BA9=祝色)</formula>
    </cfRule>
  </conditionalFormatting>
  <conditionalFormatting sqref="BB9:BB10">
    <cfRule type="expression" dxfId="10905" priority="2531">
      <formula>OR(BB9=祝色)</formula>
    </cfRule>
  </conditionalFormatting>
  <conditionalFormatting sqref="BJ5">
    <cfRule type="expression" dxfId="10904" priority="2530" stopIfTrue="1">
      <formula>OR(BJ5=祝色)</formula>
    </cfRule>
  </conditionalFormatting>
  <conditionalFormatting sqref="BK5">
    <cfRule type="expression" dxfId="10903" priority="2529" stopIfTrue="1">
      <formula>OR(BK5=祝色)</formula>
    </cfRule>
  </conditionalFormatting>
  <conditionalFormatting sqref="BL5">
    <cfRule type="expression" dxfId="10902" priority="2528" stopIfTrue="1">
      <formula>OR(BL5=祝色)</formula>
    </cfRule>
  </conditionalFormatting>
  <conditionalFormatting sqref="BM5">
    <cfRule type="expression" dxfId="10901" priority="2527" stopIfTrue="1">
      <formula>OR(BM5=祝色)</formula>
    </cfRule>
  </conditionalFormatting>
  <conditionalFormatting sqref="BN5">
    <cfRule type="expression" dxfId="10900" priority="2526" stopIfTrue="1">
      <formula>OR(BN5=祝色)</formula>
    </cfRule>
  </conditionalFormatting>
  <conditionalFormatting sqref="BO5">
    <cfRule type="expression" dxfId="10899" priority="2525" stopIfTrue="1">
      <formula>OR(BO5=祝色)</formula>
    </cfRule>
  </conditionalFormatting>
  <conditionalFormatting sqref="BP5">
    <cfRule type="expression" dxfId="10898" priority="2524" stopIfTrue="1">
      <formula>OR(BP5=祝色)</formula>
    </cfRule>
  </conditionalFormatting>
  <conditionalFormatting sqref="BJ6">
    <cfRule type="expression" dxfId="10897" priority="2523" stopIfTrue="1">
      <formula>OR(BJ6=祝色)</formula>
    </cfRule>
  </conditionalFormatting>
  <conditionalFormatting sqref="BK6">
    <cfRule type="expression" dxfId="10896" priority="2522" stopIfTrue="1">
      <formula>OR(BK6=祝色)</formula>
    </cfRule>
  </conditionalFormatting>
  <conditionalFormatting sqref="BL6">
    <cfRule type="expression" dxfId="10895" priority="2521" stopIfTrue="1">
      <formula>OR(BL6=祝色)</formula>
    </cfRule>
  </conditionalFormatting>
  <conditionalFormatting sqref="BM6">
    <cfRule type="expression" dxfId="10894" priority="2520" stopIfTrue="1">
      <formula>OR(BM6=祝色)</formula>
    </cfRule>
  </conditionalFormatting>
  <conditionalFormatting sqref="BN6">
    <cfRule type="expression" dxfId="10893" priority="2519" stopIfTrue="1">
      <formula>OR(BN6=祝色)</formula>
    </cfRule>
  </conditionalFormatting>
  <conditionalFormatting sqref="BO6">
    <cfRule type="expression" dxfId="10892" priority="2518" stopIfTrue="1">
      <formula>OR(BO6=祝色)</formula>
    </cfRule>
  </conditionalFormatting>
  <conditionalFormatting sqref="BP6">
    <cfRule type="expression" dxfId="10891" priority="2517" stopIfTrue="1">
      <formula>OR(BP6=祝色)</formula>
    </cfRule>
  </conditionalFormatting>
  <conditionalFormatting sqref="BJ7">
    <cfRule type="expression" dxfId="10890" priority="2516" stopIfTrue="1">
      <formula>OR(BJ7=祝色)</formula>
    </cfRule>
  </conditionalFormatting>
  <conditionalFormatting sqref="BK7">
    <cfRule type="expression" dxfId="10889" priority="2515" stopIfTrue="1">
      <formula>OR(BK7=祝色)</formula>
    </cfRule>
  </conditionalFormatting>
  <conditionalFormatting sqref="BL7">
    <cfRule type="expression" dxfId="10888" priority="2514" stopIfTrue="1">
      <formula>OR(BL7=祝色)</formula>
    </cfRule>
  </conditionalFormatting>
  <conditionalFormatting sqref="BM7">
    <cfRule type="expression" dxfId="10887" priority="2513" stopIfTrue="1">
      <formula>OR(BM7=祝色)</formula>
    </cfRule>
  </conditionalFormatting>
  <conditionalFormatting sqref="BN7">
    <cfRule type="expression" dxfId="10886" priority="2512" stopIfTrue="1">
      <formula>OR(BN7=祝色)</formula>
    </cfRule>
  </conditionalFormatting>
  <conditionalFormatting sqref="BO7">
    <cfRule type="expression" dxfId="10885" priority="2511" stopIfTrue="1">
      <formula>OR(BO7=祝色)</formula>
    </cfRule>
  </conditionalFormatting>
  <conditionalFormatting sqref="BP7">
    <cfRule type="expression" dxfId="10884" priority="2510" stopIfTrue="1">
      <formula>OR(BP7=祝色)</formula>
    </cfRule>
  </conditionalFormatting>
  <conditionalFormatting sqref="BJ8">
    <cfRule type="expression" dxfId="10883" priority="2509" stopIfTrue="1">
      <formula>OR(BJ8=祝色)</formula>
    </cfRule>
  </conditionalFormatting>
  <conditionalFormatting sqref="BK8">
    <cfRule type="expression" dxfId="10882" priority="2508" stopIfTrue="1">
      <formula>OR(BK8=祝色)</formula>
    </cfRule>
  </conditionalFormatting>
  <conditionalFormatting sqref="BL8">
    <cfRule type="expression" dxfId="10881" priority="2507" stopIfTrue="1">
      <formula>OR(BL8=祝色)</formula>
    </cfRule>
  </conditionalFormatting>
  <conditionalFormatting sqref="BM8">
    <cfRule type="expression" dxfId="10880" priority="2506" stopIfTrue="1">
      <formula>OR(BM8=祝色)</formula>
    </cfRule>
  </conditionalFormatting>
  <conditionalFormatting sqref="BN8">
    <cfRule type="expression" dxfId="10879" priority="2505" stopIfTrue="1">
      <formula>OR(BN8=祝色)</formula>
    </cfRule>
  </conditionalFormatting>
  <conditionalFormatting sqref="BO8">
    <cfRule type="expression" dxfId="10878" priority="2504" stopIfTrue="1">
      <formula>OR(BO8=祝色)</formula>
    </cfRule>
  </conditionalFormatting>
  <conditionalFormatting sqref="BP8">
    <cfRule type="expression" dxfId="10877" priority="2503" stopIfTrue="1">
      <formula>OR(BP8=祝色)</formula>
    </cfRule>
  </conditionalFormatting>
  <conditionalFormatting sqref="BJ11">
    <cfRule type="expression" dxfId="10876" priority="2502" stopIfTrue="1">
      <formula>OR(BJ11=祝色)</formula>
    </cfRule>
  </conditionalFormatting>
  <conditionalFormatting sqref="BK11">
    <cfRule type="expression" dxfId="10875" priority="2501" stopIfTrue="1">
      <formula>OR(BK11=祝色)</formula>
    </cfRule>
  </conditionalFormatting>
  <conditionalFormatting sqref="BJ9:BJ10">
    <cfRule type="expression" dxfId="10874" priority="2500">
      <formula>OR(BJ9=祝色)</formula>
    </cfRule>
  </conditionalFormatting>
  <conditionalFormatting sqref="BK9:BK10">
    <cfRule type="expression" dxfId="10873" priority="2499">
      <formula>OR(BK9=祝色)</formula>
    </cfRule>
  </conditionalFormatting>
  <conditionalFormatting sqref="BL9:BL10">
    <cfRule type="expression" dxfId="10872" priority="2498">
      <formula>OR(BL9=祝色)</formula>
    </cfRule>
  </conditionalFormatting>
  <conditionalFormatting sqref="BM9:BM10">
    <cfRule type="expression" dxfId="10871" priority="2497">
      <formula>OR(BM9=祝色)</formula>
    </cfRule>
  </conditionalFormatting>
  <conditionalFormatting sqref="BN9:BN10">
    <cfRule type="expression" dxfId="10870" priority="2496">
      <formula>OR(BN9=祝色)</formula>
    </cfRule>
  </conditionalFormatting>
  <conditionalFormatting sqref="BO9:BO10">
    <cfRule type="expression" dxfId="10869" priority="2495">
      <formula>OR(BO9=祝色)</formula>
    </cfRule>
  </conditionalFormatting>
  <conditionalFormatting sqref="BP9:BP10">
    <cfRule type="expression" dxfId="10868" priority="2494">
      <formula>OR(BP9=祝色)</formula>
    </cfRule>
  </conditionalFormatting>
  <conditionalFormatting sqref="B15:D15">
    <cfRule type="expression" dxfId="10867" priority="1821" stopIfTrue="1">
      <formula>OR(AND(WEEKDAY(B15)=1,MONTH(B15)&lt;&gt;MONTH(I7)),AND(OR(B15=祝色),MONTH(B15)&lt;&gt;MONTH(I7)))</formula>
    </cfRule>
    <cfRule type="expression" dxfId="10866" priority="2491" stopIfTrue="1">
      <formula>MONTH(B15)&lt;&gt;MONTH(I7)</formula>
    </cfRule>
    <cfRule type="expression" dxfId="10865" priority="2492" stopIfTrue="1">
      <formula>OR(B15=祝色,WEEKDAY(B15)=1)</formula>
    </cfRule>
    <cfRule type="expression" dxfId="10864" priority="2493">
      <formula>WEEKDAY(B15)=7</formula>
    </cfRule>
  </conditionalFormatting>
  <conditionalFormatting sqref="N48 K46 B46 T48 Q46 T46 B48 H48 E48 N46 K48 E46 H46 Q48 AK48 AH46 Y46 AQ48 AN46 AQ46 Y48 AE48 AB48 AK46 AH48 AB46 AE46 AN48 BH48 BE46 AV46 BN48 BK46 BN46 AV48 BB48 AY48 BH46 BE48 AY46 BB46 BK48">
    <cfRule type="expression" dxfId="10863" priority="2490" stopIfTrue="1">
      <formula>OR(B46=祝日等)</formula>
    </cfRule>
  </conditionalFormatting>
  <conditionalFormatting sqref="B39">
    <cfRule type="expression" dxfId="10862" priority="2489" stopIfTrue="1">
      <formula>OR(B39=祝色)</formula>
    </cfRule>
  </conditionalFormatting>
  <conditionalFormatting sqref="C39">
    <cfRule type="expression" dxfId="10861" priority="2488" stopIfTrue="1">
      <formula>OR(C39=祝色)</formula>
    </cfRule>
  </conditionalFormatting>
  <conditionalFormatting sqref="D39">
    <cfRule type="expression" dxfId="10860" priority="2487" stopIfTrue="1">
      <formula>OR(D39=祝色)</formula>
    </cfRule>
  </conditionalFormatting>
  <conditionalFormatting sqref="E39">
    <cfRule type="expression" dxfId="10859" priority="2486" stopIfTrue="1">
      <formula>OR(E39=祝色)</formula>
    </cfRule>
  </conditionalFormatting>
  <conditionalFormatting sqref="F39">
    <cfRule type="expression" dxfId="10858" priority="2485" stopIfTrue="1">
      <formula>OR(F39=祝色)</formula>
    </cfRule>
  </conditionalFormatting>
  <conditionalFormatting sqref="G39">
    <cfRule type="expression" dxfId="10857" priority="2484" stopIfTrue="1">
      <formula>OR(G39=祝色)</formula>
    </cfRule>
  </conditionalFormatting>
  <conditionalFormatting sqref="H39">
    <cfRule type="expression" dxfId="10856" priority="2483" stopIfTrue="1">
      <formula>OR(H39=祝色)</formula>
    </cfRule>
  </conditionalFormatting>
  <conditionalFormatting sqref="B40">
    <cfRule type="expression" dxfId="10855" priority="2482" stopIfTrue="1">
      <formula>OR(B40=祝色)</formula>
    </cfRule>
  </conditionalFormatting>
  <conditionalFormatting sqref="C40">
    <cfRule type="expression" dxfId="10854" priority="2481" stopIfTrue="1">
      <formula>OR(C40=祝色)</formula>
    </cfRule>
  </conditionalFormatting>
  <conditionalFormatting sqref="D40">
    <cfRule type="expression" dxfId="10853" priority="2480" stopIfTrue="1">
      <formula>OR(D40=祝色)</formula>
    </cfRule>
  </conditionalFormatting>
  <conditionalFormatting sqref="E40">
    <cfRule type="expression" dxfId="10852" priority="2479" stopIfTrue="1">
      <formula>OR(E40=祝色)</formula>
    </cfRule>
  </conditionalFormatting>
  <conditionalFormatting sqref="F40">
    <cfRule type="expression" dxfId="10851" priority="2478" stopIfTrue="1">
      <formula>OR(F40=祝色)</formula>
    </cfRule>
  </conditionalFormatting>
  <conditionalFormatting sqref="G40">
    <cfRule type="expression" dxfId="10850" priority="2477" stopIfTrue="1">
      <formula>OR(G40=祝色)</formula>
    </cfRule>
  </conditionalFormatting>
  <conditionalFormatting sqref="H40">
    <cfRule type="expression" dxfId="10849" priority="2476" stopIfTrue="1">
      <formula>OR(H40=祝色)</formula>
    </cfRule>
  </conditionalFormatting>
  <conditionalFormatting sqref="B41">
    <cfRule type="expression" dxfId="10848" priority="2475" stopIfTrue="1">
      <formula>OR(B41=祝色)</formula>
    </cfRule>
  </conditionalFormatting>
  <conditionalFormatting sqref="C41">
    <cfRule type="expression" dxfId="10847" priority="2474" stopIfTrue="1">
      <formula>OR(C41=祝色)</formula>
    </cfRule>
  </conditionalFormatting>
  <conditionalFormatting sqref="D41">
    <cfRule type="expression" dxfId="10846" priority="2473" stopIfTrue="1">
      <formula>OR(D41=祝色)</formula>
    </cfRule>
  </conditionalFormatting>
  <conditionalFormatting sqref="E41">
    <cfRule type="expression" dxfId="10845" priority="2472" stopIfTrue="1">
      <formula>OR(E41=祝色)</formula>
    </cfRule>
  </conditionalFormatting>
  <conditionalFormatting sqref="F41">
    <cfRule type="expression" dxfId="10844" priority="2471" stopIfTrue="1">
      <formula>OR(F41=祝色)</formula>
    </cfRule>
  </conditionalFormatting>
  <conditionalFormatting sqref="G41">
    <cfRule type="expression" dxfId="10843" priority="2470" stopIfTrue="1">
      <formula>OR(G41=祝色)</formula>
    </cfRule>
  </conditionalFormatting>
  <conditionalFormatting sqref="H41">
    <cfRule type="expression" dxfId="10842" priority="2469" stopIfTrue="1">
      <formula>OR(H41=祝色)</formula>
    </cfRule>
  </conditionalFormatting>
  <conditionalFormatting sqref="B42">
    <cfRule type="expression" dxfId="10841" priority="2468" stopIfTrue="1">
      <formula>OR(B42=祝色)</formula>
    </cfRule>
  </conditionalFormatting>
  <conditionalFormatting sqref="C42">
    <cfRule type="expression" dxfId="10840" priority="2467" stopIfTrue="1">
      <formula>OR(C42=祝色)</formula>
    </cfRule>
  </conditionalFormatting>
  <conditionalFormatting sqref="D42">
    <cfRule type="expression" dxfId="10839" priority="2466" stopIfTrue="1">
      <formula>OR(D42=祝色)</formula>
    </cfRule>
  </conditionalFormatting>
  <conditionalFormatting sqref="E42">
    <cfRule type="expression" dxfId="10838" priority="2465" stopIfTrue="1">
      <formula>OR(E42=祝色)</formula>
    </cfRule>
  </conditionalFormatting>
  <conditionalFormatting sqref="F42">
    <cfRule type="expression" dxfId="10837" priority="2464" stopIfTrue="1">
      <formula>OR(F42=祝色)</formula>
    </cfRule>
  </conditionalFormatting>
  <conditionalFormatting sqref="G42">
    <cfRule type="expression" dxfId="10836" priority="2463" stopIfTrue="1">
      <formula>OR(G42=祝色)</formula>
    </cfRule>
  </conditionalFormatting>
  <conditionalFormatting sqref="H42">
    <cfRule type="expression" dxfId="10835" priority="2462" stopIfTrue="1">
      <formula>OR(H42=祝色)</formula>
    </cfRule>
  </conditionalFormatting>
  <conditionalFormatting sqref="B45">
    <cfRule type="expression" dxfId="10834" priority="2461" stopIfTrue="1">
      <formula>OR(B45=祝色)</formula>
    </cfRule>
  </conditionalFormatting>
  <conditionalFormatting sqref="C45">
    <cfRule type="expression" dxfId="10833" priority="2460" stopIfTrue="1">
      <formula>OR(C45=祝色)</formula>
    </cfRule>
  </conditionalFormatting>
  <conditionalFormatting sqref="B43:B44">
    <cfRule type="expression" dxfId="10832" priority="2459">
      <formula>OR(B43=祝色)</formula>
    </cfRule>
  </conditionalFormatting>
  <conditionalFormatting sqref="C43:C44">
    <cfRule type="expression" dxfId="10831" priority="2458">
      <formula>OR(C43=祝色)</formula>
    </cfRule>
  </conditionalFormatting>
  <conditionalFormatting sqref="D43:D44">
    <cfRule type="expression" dxfId="10830" priority="2457">
      <formula>OR(D43=祝色)</formula>
    </cfRule>
  </conditionalFormatting>
  <conditionalFormatting sqref="E43:E44">
    <cfRule type="expression" dxfId="10829" priority="2456">
      <formula>OR(E43=祝色)</formula>
    </cfRule>
  </conditionalFormatting>
  <conditionalFormatting sqref="F43:F44">
    <cfRule type="expression" dxfId="10828" priority="2455">
      <formula>OR(F43=祝色)</formula>
    </cfRule>
  </conditionalFormatting>
  <conditionalFormatting sqref="G43:G44">
    <cfRule type="expression" dxfId="10827" priority="2454">
      <formula>OR(G43=祝色)</formula>
    </cfRule>
  </conditionalFormatting>
  <conditionalFormatting sqref="H43:H44">
    <cfRule type="expression" dxfId="10826" priority="2453">
      <formula>OR(H43=祝色)</formula>
    </cfRule>
  </conditionalFormatting>
  <conditionalFormatting sqref="P39">
    <cfRule type="expression" dxfId="10825" priority="2452" stopIfTrue="1">
      <formula>OR(P39=祝色)</formula>
    </cfRule>
  </conditionalFormatting>
  <conditionalFormatting sqref="Q39">
    <cfRule type="expression" dxfId="10824" priority="2451" stopIfTrue="1">
      <formula>OR(Q39=祝色)</formula>
    </cfRule>
  </conditionalFormatting>
  <conditionalFormatting sqref="R39">
    <cfRule type="expression" dxfId="10823" priority="2450" stopIfTrue="1">
      <formula>OR(R39=祝色)</formula>
    </cfRule>
  </conditionalFormatting>
  <conditionalFormatting sqref="S39">
    <cfRule type="expression" dxfId="10822" priority="2449" stopIfTrue="1">
      <formula>OR(S39=祝色)</formula>
    </cfRule>
  </conditionalFormatting>
  <conditionalFormatting sqref="T39">
    <cfRule type="expression" dxfId="10821" priority="2448" stopIfTrue="1">
      <formula>OR(T39=祝色)</formula>
    </cfRule>
  </conditionalFormatting>
  <conditionalFormatting sqref="U39">
    <cfRule type="expression" dxfId="10820" priority="2447" stopIfTrue="1">
      <formula>OR(U39=祝色)</formula>
    </cfRule>
  </conditionalFormatting>
  <conditionalFormatting sqref="V39">
    <cfRule type="expression" dxfId="10819" priority="2446" stopIfTrue="1">
      <formula>OR(V39=祝色)</formula>
    </cfRule>
  </conditionalFormatting>
  <conditionalFormatting sqref="P40">
    <cfRule type="expression" dxfId="10818" priority="2445" stopIfTrue="1">
      <formula>OR(P40=祝色)</formula>
    </cfRule>
  </conditionalFormatting>
  <conditionalFormatting sqref="Q40">
    <cfRule type="expression" dxfId="10817" priority="2444" stopIfTrue="1">
      <formula>OR(Q40=祝色)</formula>
    </cfRule>
  </conditionalFormatting>
  <conditionalFormatting sqref="R40">
    <cfRule type="expression" dxfId="10816" priority="2443" stopIfTrue="1">
      <formula>OR(R40=祝色)</formula>
    </cfRule>
  </conditionalFormatting>
  <conditionalFormatting sqref="S40">
    <cfRule type="expression" dxfId="10815" priority="2442" stopIfTrue="1">
      <formula>OR(S40=祝色)</formula>
    </cfRule>
  </conditionalFormatting>
  <conditionalFormatting sqref="T40">
    <cfRule type="expression" dxfId="10814" priority="2441" stopIfTrue="1">
      <formula>OR(T40=祝色)</formula>
    </cfRule>
  </conditionalFormatting>
  <conditionalFormatting sqref="U40">
    <cfRule type="expression" dxfId="10813" priority="2440" stopIfTrue="1">
      <formula>OR(U40=祝色)</formula>
    </cfRule>
  </conditionalFormatting>
  <conditionalFormatting sqref="V40">
    <cfRule type="expression" dxfId="10812" priority="2439" stopIfTrue="1">
      <formula>OR(V40=祝色)</formula>
    </cfRule>
  </conditionalFormatting>
  <conditionalFormatting sqref="P41">
    <cfRule type="expression" dxfId="10811" priority="2438" stopIfTrue="1">
      <formula>OR(P41=祝色)</formula>
    </cfRule>
  </conditionalFormatting>
  <conditionalFormatting sqref="Q41">
    <cfRule type="expression" dxfId="10810" priority="2437" stopIfTrue="1">
      <formula>OR(Q41=祝色)</formula>
    </cfRule>
  </conditionalFormatting>
  <conditionalFormatting sqref="R41">
    <cfRule type="expression" dxfId="10809" priority="2436" stopIfTrue="1">
      <formula>OR(R41=祝色)</formula>
    </cfRule>
  </conditionalFormatting>
  <conditionalFormatting sqref="S41">
    <cfRule type="expression" dxfId="10808" priority="2435" stopIfTrue="1">
      <formula>OR(S41=祝色)</formula>
    </cfRule>
  </conditionalFormatting>
  <conditionalFormatting sqref="T41">
    <cfRule type="expression" dxfId="10807" priority="2434" stopIfTrue="1">
      <formula>OR(T41=祝色)</formula>
    </cfRule>
  </conditionalFormatting>
  <conditionalFormatting sqref="U41">
    <cfRule type="expression" dxfId="10806" priority="2433" stopIfTrue="1">
      <formula>OR(U41=祝色)</formula>
    </cfRule>
  </conditionalFormatting>
  <conditionalFormatting sqref="V41">
    <cfRule type="expression" dxfId="10805" priority="2432" stopIfTrue="1">
      <formula>OR(V41=祝色)</formula>
    </cfRule>
  </conditionalFormatting>
  <conditionalFormatting sqref="P42">
    <cfRule type="expression" dxfId="10804" priority="2431" stopIfTrue="1">
      <formula>OR(P42=祝色)</formula>
    </cfRule>
  </conditionalFormatting>
  <conditionalFormatting sqref="Q42">
    <cfRule type="expression" dxfId="10803" priority="2430" stopIfTrue="1">
      <formula>OR(Q42=祝色)</formula>
    </cfRule>
  </conditionalFormatting>
  <conditionalFormatting sqref="R42">
    <cfRule type="expression" dxfId="10802" priority="2429" stopIfTrue="1">
      <formula>OR(R42=祝色)</formula>
    </cfRule>
  </conditionalFormatting>
  <conditionalFormatting sqref="S42">
    <cfRule type="expression" dxfId="10801" priority="2428" stopIfTrue="1">
      <formula>OR(S42=祝色)</formula>
    </cfRule>
  </conditionalFormatting>
  <conditionalFormatting sqref="T42">
    <cfRule type="expression" dxfId="10800" priority="2427" stopIfTrue="1">
      <formula>OR(T42=祝色)</formula>
    </cfRule>
  </conditionalFormatting>
  <conditionalFormatting sqref="U42">
    <cfRule type="expression" dxfId="10799" priority="2426" stopIfTrue="1">
      <formula>OR(U42=祝色)</formula>
    </cfRule>
  </conditionalFormatting>
  <conditionalFormatting sqref="V42">
    <cfRule type="expression" dxfId="10798" priority="2425" stopIfTrue="1">
      <formula>OR(V42=祝色)</formula>
    </cfRule>
  </conditionalFormatting>
  <conditionalFormatting sqref="P45">
    <cfRule type="expression" dxfId="10797" priority="2424" stopIfTrue="1">
      <formula>OR(P45=祝色)</formula>
    </cfRule>
  </conditionalFormatting>
  <conditionalFormatting sqref="Q45">
    <cfRule type="expression" dxfId="10796" priority="2423" stopIfTrue="1">
      <formula>OR(Q45=祝色)</formula>
    </cfRule>
  </conditionalFormatting>
  <conditionalFormatting sqref="P43:P44">
    <cfRule type="expression" dxfId="10795" priority="2422">
      <formula>OR(P43=祝色)</formula>
    </cfRule>
  </conditionalFormatting>
  <conditionalFormatting sqref="Q43:Q44">
    <cfRule type="expression" dxfId="10794" priority="2421">
      <formula>OR(Q43=祝色)</formula>
    </cfRule>
  </conditionalFormatting>
  <conditionalFormatting sqref="R43:R44">
    <cfRule type="expression" dxfId="10793" priority="2420">
      <formula>OR(R43=祝色)</formula>
    </cfRule>
  </conditionalFormatting>
  <conditionalFormatting sqref="S43:S44">
    <cfRule type="expression" dxfId="10792" priority="2419">
      <formula>OR(S43=祝色)</formula>
    </cfRule>
  </conditionalFormatting>
  <conditionalFormatting sqref="T43:T44">
    <cfRule type="expression" dxfId="10791" priority="2418">
      <formula>OR(T43=祝色)</formula>
    </cfRule>
  </conditionalFormatting>
  <conditionalFormatting sqref="U43:U44">
    <cfRule type="expression" dxfId="10790" priority="2417">
      <formula>OR(U43=祝色)</formula>
    </cfRule>
  </conditionalFormatting>
  <conditionalFormatting sqref="V43:V44">
    <cfRule type="expression" dxfId="10789" priority="2416">
      <formula>OR(V43=祝色)</formula>
    </cfRule>
  </conditionalFormatting>
  <conditionalFormatting sqref="Y39">
    <cfRule type="expression" dxfId="10788" priority="2415" stopIfTrue="1">
      <formula>OR(Y39=祝色)</formula>
    </cfRule>
  </conditionalFormatting>
  <conditionalFormatting sqref="Z39">
    <cfRule type="expression" dxfId="10787" priority="2414" stopIfTrue="1">
      <formula>OR(Z39=祝色)</formula>
    </cfRule>
  </conditionalFormatting>
  <conditionalFormatting sqref="AA39">
    <cfRule type="expression" dxfId="10786" priority="2413" stopIfTrue="1">
      <formula>OR(AA39=祝色)</formula>
    </cfRule>
  </conditionalFormatting>
  <conditionalFormatting sqref="AB39">
    <cfRule type="expression" dxfId="10785" priority="2412" stopIfTrue="1">
      <formula>OR(AB39=祝色)</formula>
    </cfRule>
  </conditionalFormatting>
  <conditionalFormatting sqref="AC39">
    <cfRule type="expression" dxfId="10784" priority="2411" stopIfTrue="1">
      <formula>OR(AC39=祝色)</formula>
    </cfRule>
  </conditionalFormatting>
  <conditionalFormatting sqref="AD39">
    <cfRule type="expression" dxfId="10783" priority="2410" stopIfTrue="1">
      <formula>OR(AD39=祝色)</formula>
    </cfRule>
  </conditionalFormatting>
  <conditionalFormatting sqref="AE39">
    <cfRule type="expression" dxfId="10782" priority="2409" stopIfTrue="1">
      <formula>OR(AE39=祝色)</formula>
    </cfRule>
  </conditionalFormatting>
  <conditionalFormatting sqref="Y40">
    <cfRule type="expression" dxfId="10781" priority="2408" stopIfTrue="1">
      <formula>OR(Y40=祝色)</formula>
    </cfRule>
  </conditionalFormatting>
  <conditionalFormatting sqref="Z40">
    <cfRule type="expression" dxfId="10780" priority="2407" stopIfTrue="1">
      <formula>OR(Z40=祝色)</formula>
    </cfRule>
  </conditionalFormatting>
  <conditionalFormatting sqref="AA40">
    <cfRule type="expression" dxfId="10779" priority="2406" stopIfTrue="1">
      <formula>OR(AA40=祝色)</formula>
    </cfRule>
  </conditionalFormatting>
  <conditionalFormatting sqref="AB40">
    <cfRule type="expression" dxfId="10778" priority="2405" stopIfTrue="1">
      <formula>OR(AB40=祝色)</formula>
    </cfRule>
  </conditionalFormatting>
  <conditionalFormatting sqref="AC40">
    <cfRule type="expression" dxfId="10777" priority="2404" stopIfTrue="1">
      <formula>OR(AC40=祝色)</formula>
    </cfRule>
  </conditionalFormatting>
  <conditionalFormatting sqref="AD40">
    <cfRule type="expression" dxfId="10776" priority="2403" stopIfTrue="1">
      <formula>OR(AD40=祝色)</formula>
    </cfRule>
  </conditionalFormatting>
  <conditionalFormatting sqref="AE40">
    <cfRule type="expression" dxfId="10775" priority="2402" stopIfTrue="1">
      <formula>OR(AE40=祝色)</formula>
    </cfRule>
  </conditionalFormatting>
  <conditionalFormatting sqref="Y41">
    <cfRule type="expression" dxfId="10774" priority="2401" stopIfTrue="1">
      <formula>OR(Y41=祝色)</formula>
    </cfRule>
  </conditionalFormatting>
  <conditionalFormatting sqref="Z41">
    <cfRule type="expression" dxfId="10773" priority="2400" stopIfTrue="1">
      <formula>OR(Z41=祝色)</formula>
    </cfRule>
  </conditionalFormatting>
  <conditionalFormatting sqref="AA41">
    <cfRule type="expression" dxfId="10772" priority="2399" stopIfTrue="1">
      <formula>OR(AA41=祝色)</formula>
    </cfRule>
  </conditionalFormatting>
  <conditionalFormatting sqref="AB41">
    <cfRule type="expression" dxfId="10771" priority="2398" stopIfTrue="1">
      <formula>OR(AB41=祝色)</formula>
    </cfRule>
  </conditionalFormatting>
  <conditionalFormatting sqref="AC41">
    <cfRule type="expression" dxfId="10770" priority="2397" stopIfTrue="1">
      <formula>OR(AC41=祝色)</formula>
    </cfRule>
  </conditionalFormatting>
  <conditionalFormatting sqref="AD41">
    <cfRule type="expression" dxfId="10769" priority="2396" stopIfTrue="1">
      <formula>OR(AD41=祝色)</formula>
    </cfRule>
  </conditionalFormatting>
  <conditionalFormatting sqref="AE41">
    <cfRule type="expression" dxfId="10768" priority="2395" stopIfTrue="1">
      <formula>OR(AE41=祝色)</formula>
    </cfRule>
  </conditionalFormatting>
  <conditionalFormatting sqref="Y42">
    <cfRule type="expression" dxfId="10767" priority="2394" stopIfTrue="1">
      <formula>OR(Y42=祝色)</formula>
    </cfRule>
  </conditionalFormatting>
  <conditionalFormatting sqref="Z42">
    <cfRule type="expression" dxfId="10766" priority="2393" stopIfTrue="1">
      <formula>OR(Z42=祝色)</formula>
    </cfRule>
  </conditionalFormatting>
  <conditionalFormatting sqref="AA42">
    <cfRule type="expression" dxfId="10765" priority="2392" stopIfTrue="1">
      <formula>OR(AA42=祝色)</formula>
    </cfRule>
  </conditionalFormatting>
  <conditionalFormatting sqref="AB42">
    <cfRule type="expression" dxfId="10764" priority="2391" stopIfTrue="1">
      <formula>OR(AB42=祝色)</formula>
    </cfRule>
  </conditionalFormatting>
  <conditionalFormatting sqref="AC42">
    <cfRule type="expression" dxfId="10763" priority="2390" stopIfTrue="1">
      <formula>OR(AC42=祝色)</formula>
    </cfRule>
  </conditionalFormatting>
  <conditionalFormatting sqref="AD42">
    <cfRule type="expression" dxfId="10762" priority="2389" stopIfTrue="1">
      <formula>OR(AD42=祝色)</formula>
    </cfRule>
  </conditionalFormatting>
  <conditionalFormatting sqref="AE42">
    <cfRule type="expression" dxfId="10761" priority="2388" stopIfTrue="1">
      <formula>OR(AE42=祝色)</formula>
    </cfRule>
  </conditionalFormatting>
  <conditionalFormatting sqref="Y45">
    <cfRule type="expression" dxfId="10760" priority="2387" stopIfTrue="1">
      <formula>OR(Y45=祝色)</formula>
    </cfRule>
  </conditionalFormatting>
  <conditionalFormatting sqref="Z45">
    <cfRule type="expression" dxfId="10759" priority="2386" stopIfTrue="1">
      <formula>OR(Z45=祝色)</formula>
    </cfRule>
  </conditionalFormatting>
  <conditionalFormatting sqref="Y43:Y44">
    <cfRule type="expression" dxfId="10758" priority="2385">
      <formula>OR(Y43=祝色)</formula>
    </cfRule>
  </conditionalFormatting>
  <conditionalFormatting sqref="Z43:Z44">
    <cfRule type="expression" dxfId="10757" priority="2384">
      <formula>OR(Z43=祝色)</formula>
    </cfRule>
  </conditionalFormatting>
  <conditionalFormatting sqref="AA43:AA44">
    <cfRule type="expression" dxfId="10756" priority="2383">
      <formula>OR(AA43=祝色)</formula>
    </cfRule>
  </conditionalFormatting>
  <conditionalFormatting sqref="AB43:AB44">
    <cfRule type="expression" dxfId="10755" priority="2382">
      <formula>OR(AB43=祝色)</formula>
    </cfRule>
  </conditionalFormatting>
  <conditionalFormatting sqref="AC43:AC44">
    <cfRule type="expression" dxfId="10754" priority="2381">
      <formula>OR(AC43=祝色)</formula>
    </cfRule>
  </conditionalFormatting>
  <conditionalFormatting sqref="AD43:AD44">
    <cfRule type="expression" dxfId="10753" priority="2380">
      <formula>OR(AD43=祝色)</formula>
    </cfRule>
  </conditionalFormatting>
  <conditionalFormatting sqref="AE43:AE44">
    <cfRule type="expression" dxfId="10752" priority="2379">
      <formula>OR(AE43=祝色)</formula>
    </cfRule>
  </conditionalFormatting>
  <conditionalFormatting sqref="AM39">
    <cfRule type="expression" dxfId="10751" priority="2378" stopIfTrue="1">
      <formula>OR(AM39=祝色)</formula>
    </cfRule>
  </conditionalFormatting>
  <conditionalFormatting sqref="AN39">
    <cfRule type="expression" dxfId="10750" priority="2377" stopIfTrue="1">
      <formula>OR(AN39=祝色)</formula>
    </cfRule>
  </conditionalFormatting>
  <conditionalFormatting sqref="AO39">
    <cfRule type="expression" dxfId="10749" priority="2376" stopIfTrue="1">
      <formula>OR(AO39=祝色)</formula>
    </cfRule>
  </conditionalFormatting>
  <conditionalFormatting sqref="AP39">
    <cfRule type="expression" dxfId="10748" priority="2375" stopIfTrue="1">
      <formula>OR(AP39=祝色)</formula>
    </cfRule>
  </conditionalFormatting>
  <conditionalFormatting sqref="AQ39">
    <cfRule type="expression" dxfId="10747" priority="2374" stopIfTrue="1">
      <formula>OR(AQ39=祝色)</formula>
    </cfRule>
  </conditionalFormatting>
  <conditionalFormatting sqref="AR39">
    <cfRule type="expression" dxfId="10746" priority="2373" stopIfTrue="1">
      <formula>OR(AR39=祝色)</formula>
    </cfRule>
  </conditionalFormatting>
  <conditionalFormatting sqref="AS39">
    <cfRule type="expression" dxfId="10745" priority="2372" stopIfTrue="1">
      <formula>OR(AS39=祝色)</formula>
    </cfRule>
  </conditionalFormatting>
  <conditionalFormatting sqref="AM40">
    <cfRule type="expression" dxfId="10744" priority="2371" stopIfTrue="1">
      <formula>OR(AM40=祝色)</formula>
    </cfRule>
  </conditionalFormatting>
  <conditionalFormatting sqref="AN40">
    <cfRule type="expression" dxfId="10743" priority="2370" stopIfTrue="1">
      <formula>OR(AN40=祝色)</formula>
    </cfRule>
  </conditionalFormatting>
  <conditionalFormatting sqref="AO40">
    <cfRule type="expression" dxfId="10742" priority="2369" stopIfTrue="1">
      <formula>OR(AO40=祝色)</formula>
    </cfRule>
  </conditionalFormatting>
  <conditionalFormatting sqref="AP40">
    <cfRule type="expression" dxfId="10741" priority="2368" stopIfTrue="1">
      <formula>OR(AP40=祝色)</formula>
    </cfRule>
  </conditionalFormatting>
  <conditionalFormatting sqref="AQ40">
    <cfRule type="expression" dxfId="10740" priority="2367" stopIfTrue="1">
      <formula>OR(AQ40=祝色)</formula>
    </cfRule>
  </conditionalFormatting>
  <conditionalFormatting sqref="AR40">
    <cfRule type="expression" dxfId="10739" priority="2366" stopIfTrue="1">
      <formula>OR(AR40=祝色)</formula>
    </cfRule>
  </conditionalFormatting>
  <conditionalFormatting sqref="AS40">
    <cfRule type="expression" dxfId="10738" priority="2365" stopIfTrue="1">
      <formula>OR(AS40=祝色)</formula>
    </cfRule>
  </conditionalFormatting>
  <conditionalFormatting sqref="AM41">
    <cfRule type="expression" dxfId="10737" priority="2364" stopIfTrue="1">
      <formula>OR(AM41=祝色)</formula>
    </cfRule>
  </conditionalFormatting>
  <conditionalFormatting sqref="AN41">
    <cfRule type="expression" dxfId="10736" priority="2363" stopIfTrue="1">
      <formula>OR(AN41=祝色)</formula>
    </cfRule>
  </conditionalFormatting>
  <conditionalFormatting sqref="AO41">
    <cfRule type="expression" dxfId="10735" priority="2362" stopIfTrue="1">
      <formula>OR(AO41=祝色)</formula>
    </cfRule>
  </conditionalFormatting>
  <conditionalFormatting sqref="AP41">
    <cfRule type="expression" dxfId="10734" priority="2361" stopIfTrue="1">
      <formula>OR(AP41=祝色)</formula>
    </cfRule>
  </conditionalFormatting>
  <conditionalFormatting sqref="AQ41">
    <cfRule type="expression" dxfId="10733" priority="2360" stopIfTrue="1">
      <formula>OR(AQ41=祝色)</formula>
    </cfRule>
  </conditionalFormatting>
  <conditionalFormatting sqref="AR41">
    <cfRule type="expression" dxfId="10732" priority="2359" stopIfTrue="1">
      <formula>OR(AR41=祝色)</formula>
    </cfRule>
  </conditionalFormatting>
  <conditionalFormatting sqref="AS41">
    <cfRule type="expression" dxfId="10731" priority="2358" stopIfTrue="1">
      <formula>OR(AS41=祝色)</formula>
    </cfRule>
  </conditionalFormatting>
  <conditionalFormatting sqref="AM42">
    <cfRule type="expression" dxfId="10730" priority="2357" stopIfTrue="1">
      <formula>OR(AM42=祝色)</formula>
    </cfRule>
  </conditionalFormatting>
  <conditionalFormatting sqref="AN42">
    <cfRule type="expression" dxfId="10729" priority="2356" stopIfTrue="1">
      <formula>OR(AN42=祝色)</formula>
    </cfRule>
  </conditionalFormatting>
  <conditionalFormatting sqref="AO42">
    <cfRule type="expression" dxfId="10728" priority="2355" stopIfTrue="1">
      <formula>OR(AO42=祝色)</formula>
    </cfRule>
  </conditionalFormatting>
  <conditionalFormatting sqref="AP42">
    <cfRule type="expression" dxfId="10727" priority="2354" stopIfTrue="1">
      <formula>OR(AP42=祝色)</formula>
    </cfRule>
  </conditionalFormatting>
  <conditionalFormatting sqref="AQ42">
    <cfRule type="expression" dxfId="10726" priority="2353" stopIfTrue="1">
      <formula>OR(AQ42=祝色)</formula>
    </cfRule>
  </conditionalFormatting>
  <conditionalFormatting sqref="AR42">
    <cfRule type="expression" dxfId="10725" priority="2352" stopIfTrue="1">
      <formula>OR(AR42=祝色)</formula>
    </cfRule>
  </conditionalFormatting>
  <conditionalFormatting sqref="AS42">
    <cfRule type="expression" dxfId="10724" priority="2351" stopIfTrue="1">
      <formula>OR(AS42=祝色)</formula>
    </cfRule>
  </conditionalFormatting>
  <conditionalFormatting sqref="AM45">
    <cfRule type="expression" dxfId="10723" priority="2350" stopIfTrue="1">
      <formula>OR(AM45=祝色)</formula>
    </cfRule>
  </conditionalFormatting>
  <conditionalFormatting sqref="AN45">
    <cfRule type="expression" dxfId="10722" priority="2349" stopIfTrue="1">
      <formula>OR(AN45=祝色)</formula>
    </cfRule>
  </conditionalFormatting>
  <conditionalFormatting sqref="AM43:AM44">
    <cfRule type="expression" dxfId="10721" priority="2348">
      <formula>OR(AM43=祝色)</formula>
    </cfRule>
  </conditionalFormatting>
  <conditionalFormatting sqref="AN43:AN44">
    <cfRule type="expression" dxfId="10720" priority="2347">
      <formula>OR(AN43=祝色)</formula>
    </cfRule>
  </conditionalFormatting>
  <conditionalFormatting sqref="AO43:AO44">
    <cfRule type="expression" dxfId="10719" priority="2346">
      <formula>OR(AO43=祝色)</formula>
    </cfRule>
  </conditionalFormatting>
  <conditionalFormatting sqref="AP43:AP44">
    <cfRule type="expression" dxfId="10718" priority="2345">
      <formula>OR(AP43=祝色)</formula>
    </cfRule>
  </conditionalFormatting>
  <conditionalFormatting sqref="AQ43:AQ44">
    <cfRule type="expression" dxfId="10717" priority="2344">
      <formula>OR(AQ43=祝色)</formula>
    </cfRule>
  </conditionalFormatting>
  <conditionalFormatting sqref="AR43:AR44">
    <cfRule type="expression" dxfId="10716" priority="2343">
      <formula>OR(AR43=祝色)</formula>
    </cfRule>
  </conditionalFormatting>
  <conditionalFormatting sqref="AS43:AS44">
    <cfRule type="expression" dxfId="10715" priority="2342">
      <formula>OR(AS43=祝色)</formula>
    </cfRule>
  </conditionalFormatting>
  <conditionalFormatting sqref="AV39">
    <cfRule type="expression" dxfId="10714" priority="2341" stopIfTrue="1">
      <formula>OR(AV39=祝色)</formula>
    </cfRule>
  </conditionalFormatting>
  <conditionalFormatting sqref="AW39">
    <cfRule type="expression" dxfId="10713" priority="2340" stopIfTrue="1">
      <formula>OR(AW39=祝色)</formula>
    </cfRule>
  </conditionalFormatting>
  <conditionalFormatting sqref="AX39">
    <cfRule type="expression" dxfId="10712" priority="2339" stopIfTrue="1">
      <formula>OR(AX39=祝色)</formula>
    </cfRule>
  </conditionalFormatting>
  <conditionalFormatting sqref="AY39">
    <cfRule type="expression" dxfId="10711" priority="2338" stopIfTrue="1">
      <formula>OR(AY39=祝色)</formula>
    </cfRule>
  </conditionalFormatting>
  <conditionalFormatting sqref="AZ39">
    <cfRule type="expression" dxfId="10710" priority="2337" stopIfTrue="1">
      <formula>OR(AZ39=祝色)</formula>
    </cfRule>
  </conditionalFormatting>
  <conditionalFormatting sqref="BA39">
    <cfRule type="expression" dxfId="10709" priority="2336" stopIfTrue="1">
      <formula>OR(BA39=祝色)</formula>
    </cfRule>
  </conditionalFormatting>
  <conditionalFormatting sqref="BB39">
    <cfRule type="expression" dxfId="10708" priority="2335" stopIfTrue="1">
      <formula>OR(BB39=祝色)</formula>
    </cfRule>
  </conditionalFormatting>
  <conditionalFormatting sqref="AV40">
    <cfRule type="expression" dxfId="10707" priority="2334" stopIfTrue="1">
      <formula>OR(AV40=祝色)</formula>
    </cfRule>
  </conditionalFormatting>
  <conditionalFormatting sqref="AW40">
    <cfRule type="expression" dxfId="10706" priority="2333" stopIfTrue="1">
      <formula>OR(AW40=祝色)</formula>
    </cfRule>
  </conditionalFormatting>
  <conditionalFormatting sqref="AX40">
    <cfRule type="expression" dxfId="10705" priority="2332" stopIfTrue="1">
      <formula>OR(AX40=祝色)</formula>
    </cfRule>
  </conditionalFormatting>
  <conditionalFormatting sqref="AY40">
    <cfRule type="expression" dxfId="10704" priority="2331" stopIfTrue="1">
      <formula>OR(AY40=祝色)</formula>
    </cfRule>
  </conditionalFormatting>
  <conditionalFormatting sqref="AZ40">
    <cfRule type="expression" dxfId="10703" priority="2330" stopIfTrue="1">
      <formula>OR(AZ40=祝色)</formula>
    </cfRule>
  </conditionalFormatting>
  <conditionalFormatting sqref="BA40">
    <cfRule type="expression" dxfId="10702" priority="2329" stopIfTrue="1">
      <formula>OR(BA40=祝色)</formula>
    </cfRule>
  </conditionalFormatting>
  <conditionalFormatting sqref="BB40">
    <cfRule type="expression" dxfId="10701" priority="2328" stopIfTrue="1">
      <formula>OR(BB40=祝色)</formula>
    </cfRule>
  </conditionalFormatting>
  <conditionalFormatting sqref="AV41">
    <cfRule type="expression" dxfId="10700" priority="2327" stopIfTrue="1">
      <formula>OR(AV41=祝色)</formula>
    </cfRule>
  </conditionalFormatting>
  <conditionalFormatting sqref="AW41">
    <cfRule type="expression" dxfId="10699" priority="2326" stopIfTrue="1">
      <formula>OR(AW41=祝色)</formula>
    </cfRule>
  </conditionalFormatting>
  <conditionalFormatting sqref="AX41">
    <cfRule type="expression" dxfId="10698" priority="2325" stopIfTrue="1">
      <formula>OR(AX41=祝色)</formula>
    </cfRule>
  </conditionalFormatting>
  <conditionalFormatting sqref="AY41">
    <cfRule type="expression" dxfId="10697" priority="2324" stopIfTrue="1">
      <formula>OR(AY41=祝色)</formula>
    </cfRule>
  </conditionalFormatting>
  <conditionalFormatting sqref="AZ41">
    <cfRule type="expression" dxfId="10696" priority="2323" stopIfTrue="1">
      <formula>OR(AZ41=祝色)</formula>
    </cfRule>
  </conditionalFormatting>
  <conditionalFormatting sqref="BA41">
    <cfRule type="expression" dxfId="10695" priority="2322" stopIfTrue="1">
      <formula>OR(BA41=祝色)</formula>
    </cfRule>
  </conditionalFormatting>
  <conditionalFormatting sqref="BB41">
    <cfRule type="expression" dxfId="10694" priority="2321" stopIfTrue="1">
      <formula>OR(BB41=祝色)</formula>
    </cfRule>
  </conditionalFormatting>
  <conditionalFormatting sqref="AV42">
    <cfRule type="expression" dxfId="10693" priority="2320" stopIfTrue="1">
      <formula>OR(AV42=祝色)</formula>
    </cfRule>
  </conditionalFormatting>
  <conditionalFormatting sqref="AW42">
    <cfRule type="expression" dxfId="10692" priority="2319" stopIfTrue="1">
      <formula>OR(AW42=祝色)</formula>
    </cfRule>
  </conditionalFormatting>
  <conditionalFormatting sqref="AX42">
    <cfRule type="expression" dxfId="10691" priority="2318" stopIfTrue="1">
      <formula>OR(AX42=祝色)</formula>
    </cfRule>
  </conditionalFormatting>
  <conditionalFormatting sqref="AY42">
    <cfRule type="expression" dxfId="10690" priority="2317" stopIfTrue="1">
      <formula>OR(AY42=祝色)</formula>
    </cfRule>
  </conditionalFormatting>
  <conditionalFormatting sqref="AZ42">
    <cfRule type="expression" dxfId="10689" priority="2316" stopIfTrue="1">
      <formula>OR(AZ42=祝色)</formula>
    </cfRule>
  </conditionalFormatting>
  <conditionalFormatting sqref="BA42">
    <cfRule type="expression" dxfId="10688" priority="2315" stopIfTrue="1">
      <formula>OR(BA42=祝色)</formula>
    </cfRule>
  </conditionalFormatting>
  <conditionalFormatting sqref="BB42">
    <cfRule type="expression" dxfId="10687" priority="2314" stopIfTrue="1">
      <formula>OR(BB42=祝色)</formula>
    </cfRule>
  </conditionalFormatting>
  <conditionalFormatting sqref="AV45">
    <cfRule type="expression" dxfId="10686" priority="2313" stopIfTrue="1">
      <formula>OR(AV45=祝色)</formula>
    </cfRule>
  </conditionalFormatting>
  <conditionalFormatting sqref="AW45">
    <cfRule type="expression" dxfId="10685" priority="2312" stopIfTrue="1">
      <formula>OR(AW45=祝色)</formula>
    </cfRule>
  </conditionalFormatting>
  <conditionalFormatting sqref="AV43:AV44">
    <cfRule type="expression" dxfId="10684" priority="2311">
      <formula>OR(AV43=祝色)</formula>
    </cfRule>
  </conditionalFormatting>
  <conditionalFormatting sqref="AW43:AW44">
    <cfRule type="expression" dxfId="10683" priority="2310">
      <formula>OR(AW43=祝色)</formula>
    </cfRule>
  </conditionalFormatting>
  <conditionalFormatting sqref="AX43:AX44">
    <cfRule type="expression" dxfId="10682" priority="2309">
      <formula>OR(AX43=祝色)</formula>
    </cfRule>
  </conditionalFormatting>
  <conditionalFormatting sqref="AY43:AY44">
    <cfRule type="expression" dxfId="10681" priority="2308">
      <formula>OR(AY43=祝色)</formula>
    </cfRule>
  </conditionalFormatting>
  <conditionalFormatting sqref="AZ43:AZ44">
    <cfRule type="expression" dxfId="10680" priority="2307">
      <formula>OR(AZ43=祝色)</formula>
    </cfRule>
  </conditionalFormatting>
  <conditionalFormatting sqref="BA43:BA44">
    <cfRule type="expression" dxfId="10679" priority="2306">
      <formula>OR(BA43=祝色)</formula>
    </cfRule>
  </conditionalFormatting>
  <conditionalFormatting sqref="BB43:BB44">
    <cfRule type="expression" dxfId="10678" priority="2305">
      <formula>OR(BB43=祝色)</formula>
    </cfRule>
  </conditionalFormatting>
  <conditionalFormatting sqref="BJ39">
    <cfRule type="expression" dxfId="10677" priority="2304" stopIfTrue="1">
      <formula>OR(BJ39=祝色)</formula>
    </cfRule>
  </conditionalFormatting>
  <conditionalFormatting sqref="BK39">
    <cfRule type="expression" dxfId="10676" priority="2303" stopIfTrue="1">
      <formula>OR(BK39=祝色)</formula>
    </cfRule>
  </conditionalFormatting>
  <conditionalFormatting sqref="BL39">
    <cfRule type="expression" dxfId="10675" priority="2302" stopIfTrue="1">
      <formula>OR(BL39=祝色)</formula>
    </cfRule>
  </conditionalFormatting>
  <conditionalFormatting sqref="BM39">
    <cfRule type="expression" dxfId="10674" priority="2301" stopIfTrue="1">
      <formula>OR(BM39=祝色)</formula>
    </cfRule>
  </conditionalFormatting>
  <conditionalFormatting sqref="BN39">
    <cfRule type="expression" dxfId="10673" priority="2300" stopIfTrue="1">
      <formula>OR(BN39=祝色)</formula>
    </cfRule>
  </conditionalFormatting>
  <conditionalFormatting sqref="BO39">
    <cfRule type="expression" dxfId="10672" priority="2299" stopIfTrue="1">
      <formula>OR(BO39=祝色)</formula>
    </cfRule>
  </conditionalFormatting>
  <conditionalFormatting sqref="BP39">
    <cfRule type="expression" dxfId="10671" priority="2298" stopIfTrue="1">
      <formula>OR(BP39=祝色)</formula>
    </cfRule>
  </conditionalFormatting>
  <conditionalFormatting sqref="BJ40">
    <cfRule type="expression" dxfId="10670" priority="2297" stopIfTrue="1">
      <formula>OR(BJ40=祝色)</formula>
    </cfRule>
  </conditionalFormatting>
  <conditionalFormatting sqref="BK40">
    <cfRule type="expression" dxfId="10669" priority="2296" stopIfTrue="1">
      <formula>OR(BK40=祝色)</formula>
    </cfRule>
  </conditionalFormatting>
  <conditionalFormatting sqref="BL40">
    <cfRule type="expression" dxfId="10668" priority="2295" stopIfTrue="1">
      <formula>OR(BL40=祝色)</formula>
    </cfRule>
  </conditionalFormatting>
  <conditionalFormatting sqref="BM40">
    <cfRule type="expression" dxfId="10667" priority="2294" stopIfTrue="1">
      <formula>OR(BM40=祝色)</formula>
    </cfRule>
  </conditionalFormatting>
  <conditionalFormatting sqref="BN40">
    <cfRule type="expression" dxfId="10666" priority="2293" stopIfTrue="1">
      <formula>OR(BN40=祝色)</formula>
    </cfRule>
  </conditionalFormatting>
  <conditionalFormatting sqref="BO40">
    <cfRule type="expression" dxfId="10665" priority="2292" stopIfTrue="1">
      <formula>OR(BO40=祝色)</formula>
    </cfRule>
  </conditionalFormatting>
  <conditionalFormatting sqref="BP40">
    <cfRule type="expression" dxfId="10664" priority="2291" stopIfTrue="1">
      <formula>OR(BP40=祝色)</formula>
    </cfRule>
  </conditionalFormatting>
  <conditionalFormatting sqref="BJ41">
    <cfRule type="expression" dxfId="10663" priority="2290" stopIfTrue="1">
      <formula>OR(BJ41=祝色)</formula>
    </cfRule>
  </conditionalFormatting>
  <conditionalFormatting sqref="BK41">
    <cfRule type="expression" dxfId="10662" priority="2289" stopIfTrue="1">
      <formula>OR(BK41=祝色)</formula>
    </cfRule>
  </conditionalFormatting>
  <conditionalFormatting sqref="BL41">
    <cfRule type="expression" dxfId="10661" priority="2288" stopIfTrue="1">
      <formula>OR(BL41=祝色)</formula>
    </cfRule>
  </conditionalFormatting>
  <conditionalFormatting sqref="BM41">
    <cfRule type="expression" dxfId="10660" priority="2287" stopIfTrue="1">
      <formula>OR(BM41=祝色)</formula>
    </cfRule>
  </conditionalFormatting>
  <conditionalFormatting sqref="BN41">
    <cfRule type="expression" dxfId="10659" priority="2286" stopIfTrue="1">
      <formula>OR(BN41=祝色)</formula>
    </cfRule>
  </conditionalFormatting>
  <conditionalFormatting sqref="BO41">
    <cfRule type="expression" dxfId="10658" priority="2285" stopIfTrue="1">
      <formula>OR(BO41=祝色)</formula>
    </cfRule>
  </conditionalFormatting>
  <conditionalFormatting sqref="BP41">
    <cfRule type="expression" dxfId="10657" priority="2284" stopIfTrue="1">
      <formula>OR(BP41=祝色)</formula>
    </cfRule>
  </conditionalFormatting>
  <conditionalFormatting sqref="BJ42">
    <cfRule type="expression" dxfId="10656" priority="2283" stopIfTrue="1">
      <formula>OR(BJ42=祝色)</formula>
    </cfRule>
  </conditionalFormatting>
  <conditionalFormatting sqref="BK42">
    <cfRule type="expression" dxfId="10655" priority="2282" stopIfTrue="1">
      <formula>OR(BK42=祝色)</formula>
    </cfRule>
  </conditionalFormatting>
  <conditionalFormatting sqref="BL42">
    <cfRule type="expression" dxfId="10654" priority="2281" stopIfTrue="1">
      <formula>OR(BL42=祝色)</formula>
    </cfRule>
  </conditionalFormatting>
  <conditionalFormatting sqref="BM42">
    <cfRule type="expression" dxfId="10653" priority="2280" stopIfTrue="1">
      <formula>OR(BM42=祝色)</formula>
    </cfRule>
  </conditionalFormatting>
  <conditionalFormatting sqref="BN42">
    <cfRule type="expression" dxfId="10652" priority="2279" stopIfTrue="1">
      <formula>OR(BN42=祝色)</formula>
    </cfRule>
  </conditionalFormatting>
  <conditionalFormatting sqref="BO42">
    <cfRule type="expression" dxfId="10651" priority="2278" stopIfTrue="1">
      <formula>OR(BO42=祝色)</formula>
    </cfRule>
  </conditionalFormatting>
  <conditionalFormatting sqref="BP42">
    <cfRule type="expression" dxfId="10650" priority="2277" stopIfTrue="1">
      <formula>OR(BP42=祝色)</formula>
    </cfRule>
  </conditionalFormatting>
  <conditionalFormatting sqref="BJ45">
    <cfRule type="expression" dxfId="10649" priority="2276" stopIfTrue="1">
      <formula>OR(BJ45=祝色)</formula>
    </cfRule>
  </conditionalFormatting>
  <conditionalFormatting sqref="BK45">
    <cfRule type="expression" dxfId="10648" priority="2275" stopIfTrue="1">
      <formula>OR(BK45=祝色)</formula>
    </cfRule>
  </conditionalFormatting>
  <conditionalFormatting sqref="BJ43:BJ44">
    <cfRule type="expression" dxfId="10647" priority="2274">
      <formula>OR(BJ43=祝色)</formula>
    </cfRule>
  </conditionalFormatting>
  <conditionalFormatting sqref="BK43:BK44">
    <cfRule type="expression" dxfId="10646" priority="2273">
      <formula>OR(BK43=祝色)</formula>
    </cfRule>
  </conditionalFormatting>
  <conditionalFormatting sqref="BL43:BL44">
    <cfRule type="expression" dxfId="10645" priority="2272">
      <formula>OR(BL43=祝色)</formula>
    </cfRule>
  </conditionalFormatting>
  <conditionalFormatting sqref="BM43:BM44">
    <cfRule type="expression" dxfId="10644" priority="2271">
      <formula>OR(BM43=祝色)</formula>
    </cfRule>
  </conditionalFormatting>
  <conditionalFormatting sqref="BN43:BN44">
    <cfRule type="expression" dxfId="10643" priority="2270">
      <formula>OR(BN43=祝色)</formula>
    </cfRule>
  </conditionalFormatting>
  <conditionalFormatting sqref="BO43:BO44">
    <cfRule type="expression" dxfId="10642" priority="2269">
      <formula>OR(BO43=祝色)</formula>
    </cfRule>
  </conditionalFormatting>
  <conditionalFormatting sqref="BP43:BP44">
    <cfRule type="expression" dxfId="10641" priority="2268">
      <formula>OR(BP43=祝色)</formula>
    </cfRule>
  </conditionalFormatting>
  <conditionalFormatting sqref="N82 K80 B80 T82 Q80 T80 B82 H82 E82 N80 K82 E80 H80 Q82 AK82 AH80 Y80 AQ82 AN80 AQ80 Y82 AE82 AB82 AK80 AH82 AB80 AE80 AN82 BH82 BE80 AV80 BN82 BK80 BN80 AV82 BB82 AY82 BH80 BE82 AY80 BB80 BK82">
    <cfRule type="expression" dxfId="10640" priority="2267" stopIfTrue="1">
      <formula>OR(B80=祝日等)</formula>
    </cfRule>
  </conditionalFormatting>
  <conditionalFormatting sqref="B73">
    <cfRule type="expression" dxfId="10639" priority="2266" stopIfTrue="1">
      <formula>OR(B73=祝色)</formula>
    </cfRule>
  </conditionalFormatting>
  <conditionalFormatting sqref="C73">
    <cfRule type="expression" dxfId="10638" priority="2265" stopIfTrue="1">
      <formula>OR(C73=祝色)</formula>
    </cfRule>
  </conditionalFormatting>
  <conditionalFormatting sqref="D73">
    <cfRule type="expression" dxfId="10637" priority="2264" stopIfTrue="1">
      <formula>OR(D73=祝色)</formula>
    </cfRule>
  </conditionalFormatting>
  <conditionalFormatting sqref="E73">
    <cfRule type="expression" dxfId="10636" priority="2263" stopIfTrue="1">
      <formula>OR(E73=祝色)</formula>
    </cfRule>
  </conditionalFormatting>
  <conditionalFormatting sqref="F73">
    <cfRule type="expression" dxfId="10635" priority="2262" stopIfTrue="1">
      <formula>OR(F73=祝色)</formula>
    </cfRule>
  </conditionalFormatting>
  <conditionalFormatting sqref="G73">
    <cfRule type="expression" dxfId="10634" priority="2261" stopIfTrue="1">
      <formula>OR(G73=祝色)</formula>
    </cfRule>
  </conditionalFormatting>
  <conditionalFormatting sqref="H73">
    <cfRule type="expression" dxfId="10633" priority="2260" stopIfTrue="1">
      <formula>OR(H73=祝色)</formula>
    </cfRule>
  </conditionalFormatting>
  <conditionalFormatting sqref="B74">
    <cfRule type="expression" dxfId="10632" priority="2259" stopIfTrue="1">
      <formula>OR(B74=祝色)</formula>
    </cfRule>
  </conditionalFormatting>
  <conditionalFormatting sqref="C74">
    <cfRule type="expression" dxfId="10631" priority="2258" stopIfTrue="1">
      <formula>OR(C74=祝色)</formula>
    </cfRule>
  </conditionalFormatting>
  <conditionalFormatting sqref="D74">
    <cfRule type="expression" dxfId="10630" priority="2257" stopIfTrue="1">
      <formula>OR(D74=祝色)</formula>
    </cfRule>
  </conditionalFormatting>
  <conditionalFormatting sqref="E74">
    <cfRule type="expression" dxfId="10629" priority="2256" stopIfTrue="1">
      <formula>OR(E74=祝色)</formula>
    </cfRule>
  </conditionalFormatting>
  <conditionalFormatting sqref="F74">
    <cfRule type="expression" dxfId="10628" priority="2255" stopIfTrue="1">
      <formula>OR(F74=祝色)</formula>
    </cfRule>
  </conditionalFormatting>
  <conditionalFormatting sqref="G74">
    <cfRule type="expression" dxfId="10627" priority="2254" stopIfTrue="1">
      <formula>OR(G74=祝色)</formula>
    </cfRule>
  </conditionalFormatting>
  <conditionalFormatting sqref="H74">
    <cfRule type="expression" dxfId="10626" priority="2253" stopIfTrue="1">
      <formula>OR(H74=祝色)</formula>
    </cfRule>
  </conditionalFormatting>
  <conditionalFormatting sqref="B75">
    <cfRule type="expression" dxfId="10625" priority="2252" stopIfTrue="1">
      <formula>OR(B75=祝色)</formula>
    </cfRule>
  </conditionalFormatting>
  <conditionalFormatting sqref="C75">
    <cfRule type="expression" dxfId="10624" priority="2251" stopIfTrue="1">
      <formula>OR(C75=祝色)</formula>
    </cfRule>
  </conditionalFormatting>
  <conditionalFormatting sqref="D75">
    <cfRule type="expression" dxfId="10623" priority="2250" stopIfTrue="1">
      <formula>OR(D75=祝色)</formula>
    </cfRule>
  </conditionalFormatting>
  <conditionalFormatting sqref="E75">
    <cfRule type="expression" dxfId="10622" priority="2249" stopIfTrue="1">
      <formula>OR(E75=祝色)</formula>
    </cfRule>
  </conditionalFormatting>
  <conditionalFormatting sqref="F75">
    <cfRule type="expression" dxfId="10621" priority="2248" stopIfTrue="1">
      <formula>OR(F75=祝色)</formula>
    </cfRule>
  </conditionalFormatting>
  <conditionalFormatting sqref="G75">
    <cfRule type="expression" dxfId="10620" priority="2247" stopIfTrue="1">
      <formula>OR(G75=祝色)</formula>
    </cfRule>
  </conditionalFormatting>
  <conditionalFormatting sqref="H75">
    <cfRule type="expression" dxfId="10619" priority="2246" stopIfTrue="1">
      <formula>OR(H75=祝色)</formula>
    </cfRule>
  </conditionalFormatting>
  <conditionalFormatting sqref="B76">
    <cfRule type="expression" dxfId="10618" priority="2245" stopIfTrue="1">
      <formula>OR(B76=祝色)</formula>
    </cfRule>
  </conditionalFormatting>
  <conditionalFormatting sqref="C76">
    <cfRule type="expression" dxfId="10617" priority="2244" stopIfTrue="1">
      <formula>OR(C76=祝色)</formula>
    </cfRule>
  </conditionalFormatting>
  <conditionalFormatting sqref="D76">
    <cfRule type="expression" dxfId="10616" priority="2243" stopIfTrue="1">
      <formula>OR(D76=祝色)</formula>
    </cfRule>
  </conditionalFormatting>
  <conditionalFormatting sqref="E76">
    <cfRule type="expression" dxfId="10615" priority="2242" stopIfTrue="1">
      <formula>OR(E76=祝色)</formula>
    </cfRule>
  </conditionalFormatting>
  <conditionalFormatting sqref="F76">
    <cfRule type="expression" dxfId="10614" priority="2241" stopIfTrue="1">
      <formula>OR(F76=祝色)</formula>
    </cfRule>
  </conditionalFormatting>
  <conditionalFormatting sqref="G76">
    <cfRule type="expression" dxfId="10613" priority="2240" stopIfTrue="1">
      <formula>OR(G76=祝色)</formula>
    </cfRule>
  </conditionalFormatting>
  <conditionalFormatting sqref="H76">
    <cfRule type="expression" dxfId="10612" priority="2239" stopIfTrue="1">
      <formula>OR(H76=祝色)</formula>
    </cfRule>
  </conditionalFormatting>
  <conditionalFormatting sqref="B79">
    <cfRule type="expression" dxfId="10611" priority="2238" stopIfTrue="1">
      <formula>OR(B79=祝色)</formula>
    </cfRule>
  </conditionalFormatting>
  <conditionalFormatting sqref="C79">
    <cfRule type="expression" dxfId="10610" priority="2237" stopIfTrue="1">
      <formula>OR(C79=祝色)</formula>
    </cfRule>
  </conditionalFormatting>
  <conditionalFormatting sqref="B77:B78">
    <cfRule type="expression" dxfId="10609" priority="2236">
      <formula>OR(B77=祝色)</formula>
    </cfRule>
  </conditionalFormatting>
  <conditionalFormatting sqref="C77:C78">
    <cfRule type="expression" dxfId="10608" priority="2235">
      <formula>OR(C77=祝色)</formula>
    </cfRule>
  </conditionalFormatting>
  <conditionalFormatting sqref="D77:D78">
    <cfRule type="expression" dxfId="10607" priority="2234">
      <formula>OR(D77=祝色)</formula>
    </cfRule>
  </conditionalFormatting>
  <conditionalFormatting sqref="E77:E78">
    <cfRule type="expression" dxfId="10606" priority="2233">
      <formula>OR(E77=祝色)</formula>
    </cfRule>
  </conditionalFormatting>
  <conditionalFormatting sqref="F77:F78">
    <cfRule type="expression" dxfId="10605" priority="2232">
      <formula>OR(F77=祝色)</formula>
    </cfRule>
  </conditionalFormatting>
  <conditionalFormatting sqref="G77:G78">
    <cfRule type="expression" dxfId="10604" priority="2231">
      <formula>OR(G77=祝色)</formula>
    </cfRule>
  </conditionalFormatting>
  <conditionalFormatting sqref="H77:H78">
    <cfRule type="expression" dxfId="10603" priority="2230">
      <formula>OR(H77=祝色)</formula>
    </cfRule>
  </conditionalFormatting>
  <conditionalFormatting sqref="P73">
    <cfRule type="expression" dxfId="10602" priority="2229" stopIfTrue="1">
      <formula>OR(P73=祝色)</formula>
    </cfRule>
  </conditionalFormatting>
  <conditionalFormatting sqref="Q73">
    <cfRule type="expression" dxfId="10601" priority="2228" stopIfTrue="1">
      <formula>OR(Q73=祝色)</formula>
    </cfRule>
  </conditionalFormatting>
  <conditionalFormatting sqref="R73">
    <cfRule type="expression" dxfId="10600" priority="2227" stopIfTrue="1">
      <formula>OR(R73=祝色)</formula>
    </cfRule>
  </conditionalFormatting>
  <conditionalFormatting sqref="S73">
    <cfRule type="expression" dxfId="10599" priority="2226" stopIfTrue="1">
      <formula>OR(S73=祝色)</formula>
    </cfRule>
  </conditionalFormatting>
  <conditionalFormatting sqref="T73">
    <cfRule type="expression" dxfId="10598" priority="2225" stopIfTrue="1">
      <formula>OR(T73=祝色)</formula>
    </cfRule>
  </conditionalFormatting>
  <conditionalFormatting sqref="U73">
    <cfRule type="expression" dxfId="10597" priority="2224" stopIfTrue="1">
      <formula>OR(U73=祝色)</formula>
    </cfRule>
  </conditionalFormatting>
  <conditionalFormatting sqref="V73">
    <cfRule type="expression" dxfId="10596" priority="2223" stopIfTrue="1">
      <formula>OR(V73=祝色)</formula>
    </cfRule>
  </conditionalFormatting>
  <conditionalFormatting sqref="P74">
    <cfRule type="expression" dxfId="10595" priority="2222" stopIfTrue="1">
      <formula>OR(P74=祝色)</formula>
    </cfRule>
  </conditionalFormatting>
  <conditionalFormatting sqref="Q74">
    <cfRule type="expression" dxfId="10594" priority="2221" stopIfTrue="1">
      <formula>OR(Q74=祝色)</formula>
    </cfRule>
  </conditionalFormatting>
  <conditionalFormatting sqref="R74">
    <cfRule type="expression" dxfId="10593" priority="2220" stopIfTrue="1">
      <formula>OR(R74=祝色)</formula>
    </cfRule>
  </conditionalFormatting>
  <conditionalFormatting sqref="S74">
    <cfRule type="expression" dxfId="10592" priority="2219" stopIfTrue="1">
      <formula>OR(S74=祝色)</formula>
    </cfRule>
  </conditionalFormatting>
  <conditionalFormatting sqref="T74">
    <cfRule type="expression" dxfId="10591" priority="2218" stopIfTrue="1">
      <formula>OR(T74=祝色)</formula>
    </cfRule>
  </conditionalFormatting>
  <conditionalFormatting sqref="U74">
    <cfRule type="expression" dxfId="10590" priority="2217" stopIfTrue="1">
      <formula>OR(U74=祝色)</formula>
    </cfRule>
  </conditionalFormatting>
  <conditionalFormatting sqref="V74">
    <cfRule type="expression" dxfId="10589" priority="2216" stopIfTrue="1">
      <formula>OR(V74=祝色)</formula>
    </cfRule>
  </conditionalFormatting>
  <conditionalFormatting sqref="P75">
    <cfRule type="expression" dxfId="10588" priority="2215" stopIfTrue="1">
      <formula>OR(P75=祝色)</formula>
    </cfRule>
  </conditionalFormatting>
  <conditionalFormatting sqref="Q75">
    <cfRule type="expression" dxfId="10587" priority="2214" stopIfTrue="1">
      <formula>OR(Q75=祝色)</formula>
    </cfRule>
  </conditionalFormatting>
  <conditionalFormatting sqref="R75">
    <cfRule type="expression" dxfId="10586" priority="2213" stopIfTrue="1">
      <formula>OR(R75=祝色)</formula>
    </cfRule>
  </conditionalFormatting>
  <conditionalFormatting sqref="S75">
    <cfRule type="expression" dxfId="10585" priority="2212" stopIfTrue="1">
      <formula>OR(S75=祝色)</formula>
    </cfRule>
  </conditionalFormatting>
  <conditionalFormatting sqref="T75">
    <cfRule type="expression" dxfId="10584" priority="2211" stopIfTrue="1">
      <formula>OR(T75=祝色)</formula>
    </cfRule>
  </conditionalFormatting>
  <conditionalFormatting sqref="U75">
    <cfRule type="expression" dxfId="10583" priority="2210" stopIfTrue="1">
      <formula>OR(U75=祝色)</formula>
    </cfRule>
  </conditionalFormatting>
  <conditionalFormatting sqref="V75">
    <cfRule type="expression" dxfId="10582" priority="2209" stopIfTrue="1">
      <formula>OR(V75=祝色)</formula>
    </cfRule>
  </conditionalFormatting>
  <conditionalFormatting sqref="P76">
    <cfRule type="expression" dxfId="10581" priority="2208" stopIfTrue="1">
      <formula>OR(P76=祝色)</formula>
    </cfRule>
  </conditionalFormatting>
  <conditionalFormatting sqref="Q76">
    <cfRule type="expression" dxfId="10580" priority="2207" stopIfTrue="1">
      <formula>OR(Q76=祝色)</formula>
    </cfRule>
  </conditionalFormatting>
  <conditionalFormatting sqref="R76">
    <cfRule type="expression" dxfId="10579" priority="2206" stopIfTrue="1">
      <formula>OR(R76=祝色)</formula>
    </cfRule>
  </conditionalFormatting>
  <conditionalFormatting sqref="S76">
    <cfRule type="expression" dxfId="10578" priority="2205" stopIfTrue="1">
      <formula>OR(S76=祝色)</formula>
    </cfRule>
  </conditionalFormatting>
  <conditionalFormatting sqref="T76">
    <cfRule type="expression" dxfId="10577" priority="2204" stopIfTrue="1">
      <formula>OR(T76=祝色)</formula>
    </cfRule>
  </conditionalFormatting>
  <conditionalFormatting sqref="U76">
    <cfRule type="expression" dxfId="10576" priority="2203" stopIfTrue="1">
      <formula>OR(U76=祝色)</formula>
    </cfRule>
  </conditionalFormatting>
  <conditionalFormatting sqref="V76">
    <cfRule type="expression" dxfId="10575" priority="2202" stopIfTrue="1">
      <formula>OR(V76=祝色)</formula>
    </cfRule>
  </conditionalFormatting>
  <conditionalFormatting sqref="P79">
    <cfRule type="expression" dxfId="10574" priority="2201" stopIfTrue="1">
      <formula>OR(P79=祝色)</formula>
    </cfRule>
  </conditionalFormatting>
  <conditionalFormatting sqref="Q79">
    <cfRule type="expression" dxfId="10573" priority="2200" stopIfTrue="1">
      <formula>OR(Q79=祝色)</formula>
    </cfRule>
  </conditionalFormatting>
  <conditionalFormatting sqref="P77:P78">
    <cfRule type="expression" dxfId="10572" priority="2199">
      <formula>OR(P77=祝色)</formula>
    </cfRule>
  </conditionalFormatting>
  <conditionalFormatting sqref="Q77:Q78">
    <cfRule type="expression" dxfId="10571" priority="2198">
      <formula>OR(Q77=祝色)</formula>
    </cfRule>
  </conditionalFormatting>
  <conditionalFormatting sqref="R77:R78">
    <cfRule type="expression" dxfId="10570" priority="2197">
      <formula>OR(R77=祝色)</formula>
    </cfRule>
  </conditionalFormatting>
  <conditionalFormatting sqref="S77:S78">
    <cfRule type="expression" dxfId="10569" priority="2196">
      <formula>OR(S77=祝色)</formula>
    </cfRule>
  </conditionalFormatting>
  <conditionalFormatting sqref="T77:T78">
    <cfRule type="expression" dxfId="10568" priority="2195">
      <formula>OR(T77=祝色)</formula>
    </cfRule>
  </conditionalFormatting>
  <conditionalFormatting sqref="U77:U78">
    <cfRule type="expression" dxfId="10567" priority="2194">
      <formula>OR(U77=祝色)</formula>
    </cfRule>
  </conditionalFormatting>
  <conditionalFormatting sqref="V77:V78">
    <cfRule type="expression" dxfId="10566" priority="2193">
      <formula>OR(V77=祝色)</formula>
    </cfRule>
  </conditionalFormatting>
  <conditionalFormatting sqref="Y73">
    <cfRule type="expression" dxfId="10565" priority="2192" stopIfTrue="1">
      <formula>OR(Y73=祝色)</formula>
    </cfRule>
  </conditionalFormatting>
  <conditionalFormatting sqref="Z73">
    <cfRule type="expression" dxfId="10564" priority="2191" stopIfTrue="1">
      <formula>OR(Z73=祝色)</formula>
    </cfRule>
  </conditionalFormatting>
  <conditionalFormatting sqref="AA73">
    <cfRule type="expression" dxfId="10563" priority="2190" stopIfTrue="1">
      <formula>OR(AA73=祝色)</formula>
    </cfRule>
  </conditionalFormatting>
  <conditionalFormatting sqref="AB73">
    <cfRule type="expression" dxfId="10562" priority="2189" stopIfTrue="1">
      <formula>OR(AB73=祝色)</formula>
    </cfRule>
  </conditionalFormatting>
  <conditionalFormatting sqref="AC73">
    <cfRule type="expression" dxfId="10561" priority="2188" stopIfTrue="1">
      <formula>OR(AC73=祝色)</formula>
    </cfRule>
  </conditionalFormatting>
  <conditionalFormatting sqref="AD73">
    <cfRule type="expression" dxfId="10560" priority="2187" stopIfTrue="1">
      <formula>OR(AD73=祝色)</formula>
    </cfRule>
  </conditionalFormatting>
  <conditionalFormatting sqref="AE73">
    <cfRule type="expression" dxfId="10559" priority="2186" stopIfTrue="1">
      <formula>OR(AE73=祝色)</formula>
    </cfRule>
  </conditionalFormatting>
  <conditionalFormatting sqref="Y74">
    <cfRule type="expression" dxfId="10558" priority="2185" stopIfTrue="1">
      <formula>OR(Y74=祝色)</formula>
    </cfRule>
  </conditionalFormatting>
  <conditionalFormatting sqref="Z74">
    <cfRule type="expression" dxfId="10557" priority="2184" stopIfTrue="1">
      <formula>OR(Z74=祝色)</formula>
    </cfRule>
  </conditionalFormatting>
  <conditionalFormatting sqref="AA74">
    <cfRule type="expression" dxfId="10556" priority="2183" stopIfTrue="1">
      <formula>OR(AA74=祝色)</formula>
    </cfRule>
  </conditionalFormatting>
  <conditionalFormatting sqref="AB74">
    <cfRule type="expression" dxfId="10555" priority="2182" stopIfTrue="1">
      <formula>OR(AB74=祝色)</formula>
    </cfRule>
  </conditionalFormatting>
  <conditionalFormatting sqref="AC74">
    <cfRule type="expression" dxfId="10554" priority="2181" stopIfTrue="1">
      <formula>OR(AC74=祝色)</formula>
    </cfRule>
  </conditionalFormatting>
  <conditionalFormatting sqref="AD74">
    <cfRule type="expression" dxfId="10553" priority="2180" stopIfTrue="1">
      <formula>OR(AD74=祝色)</formula>
    </cfRule>
  </conditionalFormatting>
  <conditionalFormatting sqref="AE74">
    <cfRule type="expression" dxfId="10552" priority="2179" stopIfTrue="1">
      <formula>OR(AE74=祝色)</formula>
    </cfRule>
  </conditionalFormatting>
  <conditionalFormatting sqref="Y75">
    <cfRule type="expression" dxfId="10551" priority="2178" stopIfTrue="1">
      <formula>OR(Y75=祝色)</formula>
    </cfRule>
  </conditionalFormatting>
  <conditionalFormatting sqref="Z75">
    <cfRule type="expression" dxfId="10550" priority="2177" stopIfTrue="1">
      <formula>OR(Z75=祝色)</formula>
    </cfRule>
  </conditionalFormatting>
  <conditionalFormatting sqref="AA75">
    <cfRule type="expression" dxfId="10549" priority="2176" stopIfTrue="1">
      <formula>OR(AA75=祝色)</formula>
    </cfRule>
  </conditionalFormatting>
  <conditionalFormatting sqref="AB75">
    <cfRule type="expression" dxfId="10548" priority="2175" stopIfTrue="1">
      <formula>OR(AB75=祝色)</formula>
    </cfRule>
  </conditionalFormatting>
  <conditionalFormatting sqref="AC75">
    <cfRule type="expression" dxfId="10547" priority="2174" stopIfTrue="1">
      <formula>OR(AC75=祝色)</formula>
    </cfRule>
  </conditionalFormatting>
  <conditionalFormatting sqref="AD75">
    <cfRule type="expression" dxfId="10546" priority="2173" stopIfTrue="1">
      <formula>OR(AD75=祝色)</formula>
    </cfRule>
  </conditionalFormatting>
  <conditionalFormatting sqref="AE75">
    <cfRule type="expression" dxfId="10545" priority="2172" stopIfTrue="1">
      <formula>OR(AE75=祝色)</formula>
    </cfRule>
  </conditionalFormatting>
  <conditionalFormatting sqref="Y76">
    <cfRule type="expression" dxfId="10544" priority="2171" stopIfTrue="1">
      <formula>OR(Y76=祝色)</formula>
    </cfRule>
  </conditionalFormatting>
  <conditionalFormatting sqref="Z76">
    <cfRule type="expression" dxfId="10543" priority="2170" stopIfTrue="1">
      <formula>OR(Z76=祝色)</formula>
    </cfRule>
  </conditionalFormatting>
  <conditionalFormatting sqref="AA76">
    <cfRule type="expression" dxfId="10542" priority="2169" stopIfTrue="1">
      <formula>OR(AA76=祝色)</formula>
    </cfRule>
  </conditionalFormatting>
  <conditionalFormatting sqref="AB76">
    <cfRule type="expression" dxfId="10541" priority="2168" stopIfTrue="1">
      <formula>OR(AB76=祝色)</formula>
    </cfRule>
  </conditionalFormatting>
  <conditionalFormatting sqref="AC76">
    <cfRule type="expression" dxfId="10540" priority="2167" stopIfTrue="1">
      <formula>OR(AC76=祝色)</formula>
    </cfRule>
  </conditionalFormatting>
  <conditionalFormatting sqref="AD76">
    <cfRule type="expression" dxfId="10539" priority="2166" stopIfTrue="1">
      <formula>OR(AD76=祝色)</formula>
    </cfRule>
  </conditionalFormatting>
  <conditionalFormatting sqref="AE76">
    <cfRule type="expression" dxfId="10538" priority="2165" stopIfTrue="1">
      <formula>OR(AE76=祝色)</formula>
    </cfRule>
  </conditionalFormatting>
  <conditionalFormatting sqref="Y79">
    <cfRule type="expression" dxfId="10537" priority="2164" stopIfTrue="1">
      <formula>OR(Y79=祝色)</formula>
    </cfRule>
  </conditionalFormatting>
  <conditionalFormatting sqref="Z79">
    <cfRule type="expression" dxfId="10536" priority="2163" stopIfTrue="1">
      <formula>OR(Z79=祝色)</formula>
    </cfRule>
  </conditionalFormatting>
  <conditionalFormatting sqref="Y77:Y78">
    <cfRule type="expression" dxfId="10535" priority="2162">
      <formula>OR(Y77=祝色)</formula>
    </cfRule>
  </conditionalFormatting>
  <conditionalFormatting sqref="Z77:Z78">
    <cfRule type="expression" dxfId="10534" priority="2161">
      <formula>OR(Z77=祝色)</formula>
    </cfRule>
  </conditionalFormatting>
  <conditionalFormatting sqref="AA77:AA78">
    <cfRule type="expression" dxfId="10533" priority="2160">
      <formula>OR(AA77=祝色)</formula>
    </cfRule>
  </conditionalFormatting>
  <conditionalFormatting sqref="AB77:AB78">
    <cfRule type="expression" dxfId="10532" priority="2159">
      <formula>OR(AB77=祝色)</formula>
    </cfRule>
  </conditionalFormatting>
  <conditionalFormatting sqref="AC77:AC78">
    <cfRule type="expression" dxfId="10531" priority="2158">
      <formula>OR(AC77=祝色)</formula>
    </cfRule>
  </conditionalFormatting>
  <conditionalFormatting sqref="AD77:AD78">
    <cfRule type="expression" dxfId="10530" priority="2157">
      <formula>OR(AD77=祝色)</formula>
    </cfRule>
  </conditionalFormatting>
  <conditionalFormatting sqref="AE77:AE78">
    <cfRule type="expression" dxfId="10529" priority="2156">
      <formula>OR(AE77=祝色)</formula>
    </cfRule>
  </conditionalFormatting>
  <conditionalFormatting sqref="AM73">
    <cfRule type="expression" dxfId="10528" priority="2155" stopIfTrue="1">
      <formula>OR(AM73=祝色)</formula>
    </cfRule>
  </conditionalFormatting>
  <conditionalFormatting sqref="AN73">
    <cfRule type="expression" dxfId="10527" priority="2154" stopIfTrue="1">
      <formula>OR(AN73=祝色)</formula>
    </cfRule>
  </conditionalFormatting>
  <conditionalFormatting sqref="AO73">
    <cfRule type="expression" dxfId="10526" priority="2153" stopIfTrue="1">
      <formula>OR(AO73=祝色)</formula>
    </cfRule>
  </conditionalFormatting>
  <conditionalFormatting sqref="AP73">
    <cfRule type="expression" dxfId="10525" priority="2152" stopIfTrue="1">
      <formula>OR(AP73=祝色)</formula>
    </cfRule>
  </conditionalFormatting>
  <conditionalFormatting sqref="AQ73">
    <cfRule type="expression" dxfId="10524" priority="2151" stopIfTrue="1">
      <formula>OR(AQ73=祝色)</formula>
    </cfRule>
  </conditionalFormatting>
  <conditionalFormatting sqref="AR73">
    <cfRule type="expression" dxfId="10523" priority="2150" stopIfTrue="1">
      <formula>OR(AR73=祝色)</formula>
    </cfRule>
  </conditionalFormatting>
  <conditionalFormatting sqref="AS73">
    <cfRule type="expression" dxfId="10522" priority="2149" stopIfTrue="1">
      <formula>OR(AS73=祝色)</formula>
    </cfRule>
  </conditionalFormatting>
  <conditionalFormatting sqref="AM74">
    <cfRule type="expression" dxfId="10521" priority="2148" stopIfTrue="1">
      <formula>OR(AM74=祝色)</formula>
    </cfRule>
  </conditionalFormatting>
  <conditionalFormatting sqref="AN74">
    <cfRule type="expression" dxfId="10520" priority="2147" stopIfTrue="1">
      <formula>OR(AN74=祝色)</formula>
    </cfRule>
  </conditionalFormatting>
  <conditionalFormatting sqref="AO74">
    <cfRule type="expression" dxfId="10519" priority="2146" stopIfTrue="1">
      <formula>OR(AO74=祝色)</formula>
    </cfRule>
  </conditionalFormatting>
  <conditionalFormatting sqref="AP74">
    <cfRule type="expression" dxfId="10518" priority="2145" stopIfTrue="1">
      <formula>OR(AP74=祝色)</formula>
    </cfRule>
  </conditionalFormatting>
  <conditionalFormatting sqref="AQ74">
    <cfRule type="expression" dxfId="10517" priority="2144" stopIfTrue="1">
      <formula>OR(AQ74=祝色)</formula>
    </cfRule>
  </conditionalFormatting>
  <conditionalFormatting sqref="AR74">
    <cfRule type="expression" dxfId="10516" priority="2143" stopIfTrue="1">
      <formula>OR(AR74=祝色)</formula>
    </cfRule>
  </conditionalFormatting>
  <conditionalFormatting sqref="AS74">
    <cfRule type="expression" dxfId="10515" priority="2142" stopIfTrue="1">
      <formula>OR(AS74=祝色)</formula>
    </cfRule>
  </conditionalFormatting>
  <conditionalFormatting sqref="AM75">
    <cfRule type="expression" dxfId="10514" priority="2141" stopIfTrue="1">
      <formula>OR(AM75=祝色)</formula>
    </cfRule>
  </conditionalFormatting>
  <conditionalFormatting sqref="AN75">
    <cfRule type="expression" dxfId="10513" priority="2140" stopIfTrue="1">
      <formula>OR(AN75=祝色)</formula>
    </cfRule>
  </conditionalFormatting>
  <conditionalFormatting sqref="AO75">
    <cfRule type="expression" dxfId="10512" priority="2139" stopIfTrue="1">
      <formula>OR(AO75=祝色)</formula>
    </cfRule>
  </conditionalFormatting>
  <conditionalFormatting sqref="AP75">
    <cfRule type="expression" dxfId="10511" priority="2138" stopIfTrue="1">
      <formula>OR(AP75=祝色)</formula>
    </cfRule>
  </conditionalFormatting>
  <conditionalFormatting sqref="AQ75">
    <cfRule type="expression" dxfId="10510" priority="2137" stopIfTrue="1">
      <formula>OR(AQ75=祝色)</formula>
    </cfRule>
  </conditionalFormatting>
  <conditionalFormatting sqref="AR75">
    <cfRule type="expression" dxfId="10509" priority="2136" stopIfTrue="1">
      <formula>OR(AR75=祝色)</formula>
    </cfRule>
  </conditionalFormatting>
  <conditionalFormatting sqref="AS75">
    <cfRule type="expression" dxfId="10508" priority="2135" stopIfTrue="1">
      <formula>OR(AS75=祝色)</formula>
    </cfRule>
  </conditionalFormatting>
  <conditionalFormatting sqref="AM76">
    <cfRule type="expression" dxfId="10507" priority="2134" stopIfTrue="1">
      <formula>OR(AM76=祝色)</formula>
    </cfRule>
  </conditionalFormatting>
  <conditionalFormatting sqref="AN76">
    <cfRule type="expression" dxfId="10506" priority="2133" stopIfTrue="1">
      <formula>OR(AN76=祝色)</formula>
    </cfRule>
  </conditionalFormatting>
  <conditionalFormatting sqref="AO76">
    <cfRule type="expression" dxfId="10505" priority="2132" stopIfTrue="1">
      <formula>OR(AO76=祝色)</formula>
    </cfRule>
  </conditionalFormatting>
  <conditionalFormatting sqref="AP76">
    <cfRule type="expression" dxfId="10504" priority="2131" stopIfTrue="1">
      <formula>OR(AP76=祝色)</formula>
    </cfRule>
  </conditionalFormatting>
  <conditionalFormatting sqref="AQ76">
    <cfRule type="expression" dxfId="10503" priority="2130" stopIfTrue="1">
      <formula>OR(AQ76=祝色)</formula>
    </cfRule>
  </conditionalFormatting>
  <conditionalFormatting sqref="AR76">
    <cfRule type="expression" dxfId="10502" priority="2129" stopIfTrue="1">
      <formula>OR(AR76=祝色)</formula>
    </cfRule>
  </conditionalFormatting>
  <conditionalFormatting sqref="AS76">
    <cfRule type="expression" dxfId="10501" priority="2128" stopIfTrue="1">
      <formula>OR(AS76=祝色)</formula>
    </cfRule>
  </conditionalFormatting>
  <conditionalFormatting sqref="AM79">
    <cfRule type="expression" dxfId="10500" priority="2127" stopIfTrue="1">
      <formula>OR(AM79=祝色)</formula>
    </cfRule>
  </conditionalFormatting>
  <conditionalFormatting sqref="AN79">
    <cfRule type="expression" dxfId="10499" priority="2126" stopIfTrue="1">
      <formula>OR(AN79=祝色)</formula>
    </cfRule>
  </conditionalFormatting>
  <conditionalFormatting sqref="AM77:AM78">
    <cfRule type="expression" dxfId="10498" priority="2125">
      <formula>OR(AM77=祝色)</formula>
    </cfRule>
  </conditionalFormatting>
  <conditionalFormatting sqref="AN77:AN78">
    <cfRule type="expression" dxfId="10497" priority="2124">
      <formula>OR(AN77=祝色)</formula>
    </cfRule>
  </conditionalFormatting>
  <conditionalFormatting sqref="AO77:AO78">
    <cfRule type="expression" dxfId="10496" priority="2123">
      <formula>OR(AO77=祝色)</formula>
    </cfRule>
  </conditionalFormatting>
  <conditionalFormatting sqref="AP77:AP78">
    <cfRule type="expression" dxfId="10495" priority="2122">
      <formula>OR(AP77=祝色)</formula>
    </cfRule>
  </conditionalFormatting>
  <conditionalFormatting sqref="AQ77:AQ78">
    <cfRule type="expression" dxfId="10494" priority="2121">
      <formula>OR(AQ77=祝色)</formula>
    </cfRule>
  </conditionalFormatting>
  <conditionalFormatting sqref="AR77:AR78">
    <cfRule type="expression" dxfId="10493" priority="2120">
      <formula>OR(AR77=祝色)</formula>
    </cfRule>
  </conditionalFormatting>
  <conditionalFormatting sqref="AS77:AS78">
    <cfRule type="expression" dxfId="10492" priority="2119">
      <formula>OR(AS77=祝色)</formula>
    </cfRule>
  </conditionalFormatting>
  <conditionalFormatting sqref="AV73">
    <cfRule type="expression" dxfId="10491" priority="2118" stopIfTrue="1">
      <formula>OR(AV73=祝色)</formula>
    </cfRule>
  </conditionalFormatting>
  <conditionalFormatting sqref="AW73">
    <cfRule type="expression" dxfId="10490" priority="2117" stopIfTrue="1">
      <formula>OR(AW73=祝色)</formula>
    </cfRule>
  </conditionalFormatting>
  <conditionalFormatting sqref="AX73">
    <cfRule type="expression" dxfId="10489" priority="2116" stopIfTrue="1">
      <formula>OR(AX73=祝色)</formula>
    </cfRule>
  </conditionalFormatting>
  <conditionalFormatting sqref="AY73">
    <cfRule type="expression" dxfId="10488" priority="2115" stopIfTrue="1">
      <formula>OR(AY73=祝色)</formula>
    </cfRule>
  </conditionalFormatting>
  <conditionalFormatting sqref="AZ73">
    <cfRule type="expression" dxfId="10487" priority="2114" stopIfTrue="1">
      <formula>OR(AZ73=祝色)</formula>
    </cfRule>
  </conditionalFormatting>
  <conditionalFormatting sqref="BA73">
    <cfRule type="expression" dxfId="10486" priority="2113" stopIfTrue="1">
      <formula>OR(BA73=祝色)</formula>
    </cfRule>
  </conditionalFormatting>
  <conditionalFormatting sqref="BB73">
    <cfRule type="expression" dxfId="10485" priority="2112" stopIfTrue="1">
      <formula>OR(BB73=祝色)</formula>
    </cfRule>
  </conditionalFormatting>
  <conditionalFormatting sqref="AV74">
    <cfRule type="expression" dxfId="10484" priority="2111" stopIfTrue="1">
      <formula>OR(AV74=祝色)</formula>
    </cfRule>
  </conditionalFormatting>
  <conditionalFormatting sqref="AW74">
    <cfRule type="expression" dxfId="10483" priority="2110" stopIfTrue="1">
      <formula>OR(AW74=祝色)</formula>
    </cfRule>
  </conditionalFormatting>
  <conditionalFormatting sqref="AX74">
    <cfRule type="expression" dxfId="10482" priority="2109" stopIfTrue="1">
      <formula>OR(AX74=祝色)</formula>
    </cfRule>
  </conditionalFormatting>
  <conditionalFormatting sqref="AY74">
    <cfRule type="expression" dxfId="10481" priority="2108" stopIfTrue="1">
      <formula>OR(AY74=祝色)</formula>
    </cfRule>
  </conditionalFormatting>
  <conditionalFormatting sqref="AZ74">
    <cfRule type="expression" dxfId="10480" priority="2107" stopIfTrue="1">
      <formula>OR(AZ74=祝色)</formula>
    </cfRule>
  </conditionalFormatting>
  <conditionalFormatting sqref="BA74">
    <cfRule type="expression" dxfId="10479" priority="2106" stopIfTrue="1">
      <formula>OR(BA74=祝色)</formula>
    </cfRule>
  </conditionalFormatting>
  <conditionalFormatting sqref="BB74">
    <cfRule type="expression" dxfId="10478" priority="2105" stopIfTrue="1">
      <formula>OR(BB74=祝色)</formula>
    </cfRule>
  </conditionalFormatting>
  <conditionalFormatting sqref="AV75">
    <cfRule type="expression" dxfId="10477" priority="2104" stopIfTrue="1">
      <formula>OR(AV75=祝色)</formula>
    </cfRule>
  </conditionalFormatting>
  <conditionalFormatting sqref="AW75">
    <cfRule type="expression" dxfId="10476" priority="2103" stopIfTrue="1">
      <formula>OR(AW75=祝色)</formula>
    </cfRule>
  </conditionalFormatting>
  <conditionalFormatting sqref="AX75">
    <cfRule type="expression" dxfId="10475" priority="2102" stopIfTrue="1">
      <formula>OR(AX75=祝色)</formula>
    </cfRule>
  </conditionalFormatting>
  <conditionalFormatting sqref="AY75">
    <cfRule type="expression" dxfId="10474" priority="2101" stopIfTrue="1">
      <formula>OR(AY75=祝色)</formula>
    </cfRule>
  </conditionalFormatting>
  <conditionalFormatting sqref="AZ75">
    <cfRule type="expression" dxfId="10473" priority="2100" stopIfTrue="1">
      <formula>OR(AZ75=祝色)</formula>
    </cfRule>
  </conditionalFormatting>
  <conditionalFormatting sqref="BA75">
    <cfRule type="expression" dxfId="10472" priority="2099" stopIfTrue="1">
      <formula>OR(BA75=祝色)</formula>
    </cfRule>
  </conditionalFormatting>
  <conditionalFormatting sqref="BB75">
    <cfRule type="expression" dxfId="10471" priority="2098" stopIfTrue="1">
      <formula>OR(BB75=祝色)</formula>
    </cfRule>
  </conditionalFormatting>
  <conditionalFormatting sqref="AV76">
    <cfRule type="expression" dxfId="10470" priority="2097" stopIfTrue="1">
      <formula>OR(AV76=祝色)</formula>
    </cfRule>
  </conditionalFormatting>
  <conditionalFormatting sqref="AW76">
    <cfRule type="expression" dxfId="10469" priority="2096" stopIfTrue="1">
      <formula>OR(AW76=祝色)</formula>
    </cfRule>
  </conditionalFormatting>
  <conditionalFormatting sqref="AX76">
    <cfRule type="expression" dxfId="10468" priority="2095" stopIfTrue="1">
      <formula>OR(AX76=祝色)</formula>
    </cfRule>
  </conditionalFormatting>
  <conditionalFormatting sqref="AY76">
    <cfRule type="expression" dxfId="10467" priority="2094" stopIfTrue="1">
      <formula>OR(AY76=祝色)</formula>
    </cfRule>
  </conditionalFormatting>
  <conditionalFormatting sqref="AZ76">
    <cfRule type="expression" dxfId="10466" priority="2093" stopIfTrue="1">
      <formula>OR(AZ76=祝色)</formula>
    </cfRule>
  </conditionalFormatting>
  <conditionalFormatting sqref="BA76">
    <cfRule type="expression" dxfId="10465" priority="2092" stopIfTrue="1">
      <formula>OR(BA76=祝色)</formula>
    </cfRule>
  </conditionalFormatting>
  <conditionalFormatting sqref="BB76">
    <cfRule type="expression" dxfId="10464" priority="2091" stopIfTrue="1">
      <formula>OR(BB76=祝色)</formula>
    </cfRule>
  </conditionalFormatting>
  <conditionalFormatting sqref="AV79">
    <cfRule type="expression" dxfId="10463" priority="2090" stopIfTrue="1">
      <formula>OR(AV79=祝色)</formula>
    </cfRule>
  </conditionalFormatting>
  <conditionalFormatting sqref="AW79">
    <cfRule type="expression" dxfId="10462" priority="2089" stopIfTrue="1">
      <formula>OR(AW79=祝色)</formula>
    </cfRule>
  </conditionalFormatting>
  <conditionalFormatting sqref="AV77:AV78">
    <cfRule type="expression" dxfId="10461" priority="2088">
      <formula>OR(AV77=祝色)</formula>
    </cfRule>
  </conditionalFormatting>
  <conditionalFormatting sqref="AW77:AW78">
    <cfRule type="expression" dxfId="10460" priority="2087">
      <formula>OR(AW77=祝色)</formula>
    </cfRule>
  </conditionalFormatting>
  <conditionalFormatting sqref="AX77:AX78">
    <cfRule type="expression" dxfId="10459" priority="2086">
      <formula>OR(AX77=祝色)</formula>
    </cfRule>
  </conditionalFormatting>
  <conditionalFormatting sqref="AY77:AY78">
    <cfRule type="expression" dxfId="10458" priority="2085">
      <formula>OR(AY77=祝色)</formula>
    </cfRule>
  </conditionalFormatting>
  <conditionalFormatting sqref="AZ77:AZ78">
    <cfRule type="expression" dxfId="10457" priority="2084">
      <formula>OR(AZ77=祝色)</formula>
    </cfRule>
  </conditionalFormatting>
  <conditionalFormatting sqref="BA77:BA78">
    <cfRule type="expression" dxfId="10456" priority="2083">
      <formula>OR(BA77=祝色)</formula>
    </cfRule>
  </conditionalFormatting>
  <conditionalFormatting sqref="BB77:BB78">
    <cfRule type="expression" dxfId="10455" priority="2082">
      <formula>OR(BB77=祝色)</formula>
    </cfRule>
  </conditionalFormatting>
  <conditionalFormatting sqref="BJ73">
    <cfRule type="expression" dxfId="10454" priority="2081" stopIfTrue="1">
      <formula>OR(BJ73=祝色)</formula>
    </cfRule>
  </conditionalFormatting>
  <conditionalFormatting sqref="BK73">
    <cfRule type="expression" dxfId="10453" priority="2080" stopIfTrue="1">
      <formula>OR(BK73=祝色)</formula>
    </cfRule>
  </conditionalFormatting>
  <conditionalFormatting sqref="BL73">
    <cfRule type="expression" dxfId="10452" priority="2079" stopIfTrue="1">
      <formula>OR(BL73=祝色)</formula>
    </cfRule>
  </conditionalFormatting>
  <conditionalFormatting sqref="BM73">
    <cfRule type="expression" dxfId="10451" priority="2078" stopIfTrue="1">
      <formula>OR(BM73=祝色)</formula>
    </cfRule>
  </conditionalFormatting>
  <conditionalFormatting sqref="BN73">
    <cfRule type="expression" dxfId="10450" priority="2077" stopIfTrue="1">
      <formula>OR(BN73=祝色)</formula>
    </cfRule>
  </conditionalFormatting>
  <conditionalFormatting sqref="BO73">
    <cfRule type="expression" dxfId="10449" priority="2076" stopIfTrue="1">
      <formula>OR(BO73=祝色)</formula>
    </cfRule>
  </conditionalFormatting>
  <conditionalFormatting sqref="BP73">
    <cfRule type="expression" dxfId="10448" priority="2075" stopIfTrue="1">
      <formula>OR(BP73=祝色)</formula>
    </cfRule>
  </conditionalFormatting>
  <conditionalFormatting sqref="BJ74">
    <cfRule type="expression" dxfId="10447" priority="2074" stopIfTrue="1">
      <formula>OR(BJ74=祝色)</formula>
    </cfRule>
  </conditionalFormatting>
  <conditionalFormatting sqref="BK74">
    <cfRule type="expression" dxfId="10446" priority="2073" stopIfTrue="1">
      <formula>OR(BK74=祝色)</formula>
    </cfRule>
  </conditionalFormatting>
  <conditionalFormatting sqref="BL74">
    <cfRule type="expression" dxfId="10445" priority="2072" stopIfTrue="1">
      <formula>OR(BL74=祝色)</formula>
    </cfRule>
  </conditionalFormatting>
  <conditionalFormatting sqref="BM74">
    <cfRule type="expression" dxfId="10444" priority="2071" stopIfTrue="1">
      <formula>OR(BM74=祝色)</formula>
    </cfRule>
  </conditionalFormatting>
  <conditionalFormatting sqref="BN74">
    <cfRule type="expression" dxfId="10443" priority="2070" stopIfTrue="1">
      <formula>OR(BN74=祝色)</formula>
    </cfRule>
  </conditionalFormatting>
  <conditionalFormatting sqref="BO74">
    <cfRule type="expression" dxfId="10442" priority="2069" stopIfTrue="1">
      <formula>OR(BO74=祝色)</formula>
    </cfRule>
  </conditionalFormatting>
  <conditionalFormatting sqref="BP74">
    <cfRule type="expression" dxfId="10441" priority="2068" stopIfTrue="1">
      <formula>OR(BP74=祝色)</formula>
    </cfRule>
  </conditionalFormatting>
  <conditionalFormatting sqref="BJ75">
    <cfRule type="expression" dxfId="10440" priority="2067" stopIfTrue="1">
      <formula>OR(BJ75=祝色)</formula>
    </cfRule>
  </conditionalFormatting>
  <conditionalFormatting sqref="BK75">
    <cfRule type="expression" dxfId="10439" priority="2066" stopIfTrue="1">
      <formula>OR(BK75=祝色)</formula>
    </cfRule>
  </conditionalFormatting>
  <conditionalFormatting sqref="BL75">
    <cfRule type="expression" dxfId="10438" priority="2065" stopIfTrue="1">
      <formula>OR(BL75=祝色)</formula>
    </cfRule>
  </conditionalFormatting>
  <conditionalFormatting sqref="BM75">
    <cfRule type="expression" dxfId="10437" priority="2064" stopIfTrue="1">
      <formula>OR(BM75=祝色)</formula>
    </cfRule>
  </conditionalFormatting>
  <conditionalFormatting sqref="BN75">
    <cfRule type="expression" dxfId="10436" priority="2063" stopIfTrue="1">
      <formula>OR(BN75=祝色)</formula>
    </cfRule>
  </conditionalFormatting>
  <conditionalFormatting sqref="BO75">
    <cfRule type="expression" dxfId="10435" priority="2062" stopIfTrue="1">
      <formula>OR(BO75=祝色)</formula>
    </cfRule>
  </conditionalFormatting>
  <conditionalFormatting sqref="BP75">
    <cfRule type="expression" dxfId="10434" priority="2061" stopIfTrue="1">
      <formula>OR(BP75=祝色)</formula>
    </cfRule>
  </conditionalFormatting>
  <conditionalFormatting sqref="BJ76">
    <cfRule type="expression" dxfId="10433" priority="2060" stopIfTrue="1">
      <formula>OR(BJ76=祝色)</formula>
    </cfRule>
  </conditionalFormatting>
  <conditionalFormatting sqref="BK76">
    <cfRule type="expression" dxfId="10432" priority="2059" stopIfTrue="1">
      <formula>OR(BK76=祝色)</formula>
    </cfRule>
  </conditionalFormatting>
  <conditionalFormatting sqref="BL76">
    <cfRule type="expression" dxfId="10431" priority="2058" stopIfTrue="1">
      <formula>OR(BL76=祝色)</formula>
    </cfRule>
  </conditionalFormatting>
  <conditionalFormatting sqref="BM76">
    <cfRule type="expression" dxfId="10430" priority="2057" stopIfTrue="1">
      <formula>OR(BM76=祝色)</formula>
    </cfRule>
  </conditionalFormatting>
  <conditionalFormatting sqref="BN76">
    <cfRule type="expression" dxfId="10429" priority="2056" stopIfTrue="1">
      <formula>OR(BN76=祝色)</formula>
    </cfRule>
  </conditionalFormatting>
  <conditionalFormatting sqref="BO76">
    <cfRule type="expression" dxfId="10428" priority="2055" stopIfTrue="1">
      <formula>OR(BO76=祝色)</formula>
    </cfRule>
  </conditionalFormatting>
  <conditionalFormatting sqref="BP76">
    <cfRule type="expression" dxfId="10427" priority="2054" stopIfTrue="1">
      <formula>OR(BP76=祝色)</formula>
    </cfRule>
  </conditionalFormatting>
  <conditionalFormatting sqref="BJ79">
    <cfRule type="expression" dxfId="10426" priority="2053" stopIfTrue="1">
      <formula>OR(BJ79=祝色)</formula>
    </cfRule>
  </conditionalFormatting>
  <conditionalFormatting sqref="BK79">
    <cfRule type="expression" dxfId="10425" priority="2052" stopIfTrue="1">
      <formula>OR(BK79=祝色)</formula>
    </cfRule>
  </conditionalFormatting>
  <conditionalFormatting sqref="BJ77:BJ78">
    <cfRule type="expression" dxfId="10424" priority="2051">
      <formula>OR(BJ77=祝色)</formula>
    </cfRule>
  </conditionalFormatting>
  <conditionalFormatting sqref="BK77:BK78">
    <cfRule type="expression" dxfId="10423" priority="2050">
      <formula>OR(BK77=祝色)</formula>
    </cfRule>
  </conditionalFormatting>
  <conditionalFormatting sqref="BL77:BL78">
    <cfRule type="expression" dxfId="10422" priority="2049">
      <formula>OR(BL77=祝色)</formula>
    </cfRule>
  </conditionalFormatting>
  <conditionalFormatting sqref="BM77:BM78">
    <cfRule type="expression" dxfId="10421" priority="2048">
      <formula>OR(BM77=祝色)</formula>
    </cfRule>
  </conditionalFormatting>
  <conditionalFormatting sqref="BN77:BN78">
    <cfRule type="expression" dxfId="10420" priority="2047">
      <formula>OR(BN77=祝色)</formula>
    </cfRule>
  </conditionalFormatting>
  <conditionalFormatting sqref="BO77:BO78">
    <cfRule type="expression" dxfId="10419" priority="2046">
      <formula>OR(BO77=祝色)</formula>
    </cfRule>
  </conditionalFormatting>
  <conditionalFormatting sqref="BP77:BP78">
    <cfRule type="expression" dxfId="10418" priority="2045">
      <formula>OR(BP77=祝色)</formula>
    </cfRule>
  </conditionalFormatting>
  <conditionalFormatting sqref="BH116 BE114 AV114 BN116 BK114 BN114 AV116 BB116 AY116 BH114 BE116 AY114 BB114 BK116 N116 K114 B114 T116 Q114 T114 B116 H116 E116 N114 K116 E114 H114 Q116 AK116 AH114 Y114 AQ116 AN114 AQ114 Y116 AE116 AB116 AK114 AH116 AB114 AE114 AN116">
    <cfRule type="expression" dxfId="10417" priority="2044" stopIfTrue="1">
      <formula>OR(B114=祝日等)</formula>
    </cfRule>
  </conditionalFormatting>
  <conditionalFormatting sqref="B107">
    <cfRule type="expression" dxfId="10416" priority="2043" stopIfTrue="1">
      <formula>OR(B107=祝色)</formula>
    </cfRule>
  </conditionalFormatting>
  <conditionalFormatting sqref="C107">
    <cfRule type="expression" dxfId="10415" priority="2042" stopIfTrue="1">
      <formula>OR(C107=祝色)</formula>
    </cfRule>
  </conditionalFormatting>
  <conditionalFormatting sqref="D107">
    <cfRule type="expression" dxfId="10414" priority="2041" stopIfTrue="1">
      <formula>OR(D107=祝色)</formula>
    </cfRule>
  </conditionalFormatting>
  <conditionalFormatting sqref="E107">
    <cfRule type="expression" dxfId="10413" priority="2040" stopIfTrue="1">
      <formula>OR(E107=祝色)</formula>
    </cfRule>
  </conditionalFormatting>
  <conditionalFormatting sqref="F107">
    <cfRule type="expression" dxfId="10412" priority="2039" stopIfTrue="1">
      <formula>OR(F107=祝色)</formula>
    </cfRule>
  </conditionalFormatting>
  <conditionalFormatting sqref="G107">
    <cfRule type="expression" dxfId="10411" priority="2038" stopIfTrue="1">
      <formula>OR(G107=祝色)</formula>
    </cfRule>
  </conditionalFormatting>
  <conditionalFormatting sqref="H107">
    <cfRule type="expression" dxfId="10410" priority="2037" stopIfTrue="1">
      <formula>OR(H107=祝色)</formula>
    </cfRule>
  </conditionalFormatting>
  <conditionalFormatting sqref="B108">
    <cfRule type="expression" dxfId="10409" priority="2036" stopIfTrue="1">
      <formula>OR(B108=祝色)</formula>
    </cfRule>
  </conditionalFormatting>
  <conditionalFormatting sqref="C108">
    <cfRule type="expression" dxfId="10408" priority="2035" stopIfTrue="1">
      <formula>OR(C108=祝色)</formula>
    </cfRule>
  </conditionalFormatting>
  <conditionalFormatting sqref="D108">
    <cfRule type="expression" dxfId="10407" priority="2034" stopIfTrue="1">
      <formula>OR(D108=祝色)</formula>
    </cfRule>
  </conditionalFormatting>
  <conditionalFormatting sqref="E108">
    <cfRule type="expression" dxfId="10406" priority="2033" stopIfTrue="1">
      <formula>OR(E108=祝色)</formula>
    </cfRule>
  </conditionalFormatting>
  <conditionalFormatting sqref="F108">
    <cfRule type="expression" dxfId="10405" priority="2032" stopIfTrue="1">
      <formula>OR(F108=祝色)</formula>
    </cfRule>
  </conditionalFormatting>
  <conditionalFormatting sqref="G108">
    <cfRule type="expression" dxfId="10404" priority="2031" stopIfTrue="1">
      <formula>OR(G108=祝色)</formula>
    </cfRule>
  </conditionalFormatting>
  <conditionalFormatting sqref="H108">
    <cfRule type="expression" dxfId="10403" priority="2030" stopIfTrue="1">
      <formula>OR(H108=祝色)</formula>
    </cfRule>
  </conditionalFormatting>
  <conditionalFormatting sqref="B109">
    <cfRule type="expression" dxfId="10402" priority="2029" stopIfTrue="1">
      <formula>OR(B109=祝色)</formula>
    </cfRule>
  </conditionalFormatting>
  <conditionalFormatting sqref="C109">
    <cfRule type="expression" dxfId="10401" priority="2028" stopIfTrue="1">
      <formula>OR(C109=祝色)</formula>
    </cfRule>
  </conditionalFormatting>
  <conditionalFormatting sqref="D109">
    <cfRule type="expression" dxfId="10400" priority="2027" stopIfTrue="1">
      <formula>OR(D109=祝色)</formula>
    </cfRule>
  </conditionalFormatting>
  <conditionalFormatting sqref="E109">
    <cfRule type="expression" dxfId="10399" priority="2026" stopIfTrue="1">
      <formula>OR(E109=祝色)</formula>
    </cfRule>
  </conditionalFormatting>
  <conditionalFormatting sqref="F109">
    <cfRule type="expression" dxfId="10398" priority="2025" stopIfTrue="1">
      <formula>OR(F109=祝色)</formula>
    </cfRule>
  </conditionalFormatting>
  <conditionalFormatting sqref="G109">
    <cfRule type="expression" dxfId="10397" priority="2024" stopIfTrue="1">
      <formula>OR(G109=祝色)</formula>
    </cfRule>
  </conditionalFormatting>
  <conditionalFormatting sqref="H109">
    <cfRule type="expression" dxfId="10396" priority="2023" stopIfTrue="1">
      <formula>OR(H109=祝色)</formula>
    </cfRule>
  </conditionalFormatting>
  <conditionalFormatting sqref="B110">
    <cfRule type="expression" dxfId="10395" priority="2022" stopIfTrue="1">
      <formula>OR(B110=祝色)</formula>
    </cfRule>
  </conditionalFormatting>
  <conditionalFormatting sqref="C110">
    <cfRule type="expression" dxfId="10394" priority="2021" stopIfTrue="1">
      <formula>OR(C110=祝色)</formula>
    </cfRule>
  </conditionalFormatting>
  <conditionalFormatting sqref="D110">
    <cfRule type="expression" dxfId="10393" priority="2020" stopIfTrue="1">
      <formula>OR(D110=祝色)</formula>
    </cfRule>
  </conditionalFormatting>
  <conditionalFormatting sqref="E110">
    <cfRule type="expression" dxfId="10392" priority="2019" stopIfTrue="1">
      <formula>OR(E110=祝色)</formula>
    </cfRule>
  </conditionalFormatting>
  <conditionalFormatting sqref="F110">
    <cfRule type="expression" dxfId="10391" priority="2018" stopIfTrue="1">
      <formula>OR(F110=祝色)</formula>
    </cfRule>
  </conditionalFormatting>
  <conditionalFormatting sqref="G110">
    <cfRule type="expression" dxfId="10390" priority="2017" stopIfTrue="1">
      <formula>OR(G110=祝色)</formula>
    </cfRule>
  </conditionalFormatting>
  <conditionalFormatting sqref="H110">
    <cfRule type="expression" dxfId="10389" priority="2016" stopIfTrue="1">
      <formula>OR(H110=祝色)</formula>
    </cfRule>
  </conditionalFormatting>
  <conditionalFormatting sqref="B113">
    <cfRule type="expression" dxfId="10388" priority="2015" stopIfTrue="1">
      <formula>OR(B113=祝色)</formula>
    </cfRule>
  </conditionalFormatting>
  <conditionalFormatting sqref="C113">
    <cfRule type="expression" dxfId="10387" priority="2014" stopIfTrue="1">
      <formula>OR(C113=祝色)</formula>
    </cfRule>
  </conditionalFormatting>
  <conditionalFormatting sqref="B111:B112">
    <cfRule type="expression" dxfId="10386" priority="2013">
      <formula>OR(B111=祝色)</formula>
    </cfRule>
  </conditionalFormatting>
  <conditionalFormatting sqref="C111:C112">
    <cfRule type="expression" dxfId="10385" priority="2012">
      <formula>OR(C111=祝色)</formula>
    </cfRule>
  </conditionalFormatting>
  <conditionalFormatting sqref="D111:D112">
    <cfRule type="expression" dxfId="10384" priority="2011">
      <formula>OR(D111=祝色)</formula>
    </cfRule>
  </conditionalFormatting>
  <conditionalFormatting sqref="E111:E112">
    <cfRule type="expression" dxfId="10383" priority="2010">
      <formula>OR(E111=祝色)</formula>
    </cfRule>
  </conditionalFormatting>
  <conditionalFormatting sqref="F111:F112">
    <cfRule type="expression" dxfId="10382" priority="2009">
      <formula>OR(F111=祝色)</formula>
    </cfRule>
  </conditionalFormatting>
  <conditionalFormatting sqref="G111:G112">
    <cfRule type="expression" dxfId="10381" priority="2008">
      <formula>OR(G111=祝色)</formula>
    </cfRule>
  </conditionalFormatting>
  <conditionalFormatting sqref="H111:H112">
    <cfRule type="expression" dxfId="10380" priority="2007">
      <formula>OR(H111=祝色)</formula>
    </cfRule>
  </conditionalFormatting>
  <conditionalFormatting sqref="P107">
    <cfRule type="expression" dxfId="10379" priority="2006" stopIfTrue="1">
      <formula>OR(P107=祝色)</formula>
    </cfRule>
  </conditionalFormatting>
  <conditionalFormatting sqref="Q107">
    <cfRule type="expression" dxfId="10378" priority="2005" stopIfTrue="1">
      <formula>OR(Q107=祝色)</formula>
    </cfRule>
  </conditionalFormatting>
  <conditionalFormatting sqref="R107">
    <cfRule type="expression" dxfId="10377" priority="2004" stopIfTrue="1">
      <formula>OR(R107=祝色)</formula>
    </cfRule>
  </conditionalFormatting>
  <conditionalFormatting sqref="S107">
    <cfRule type="expression" dxfId="10376" priority="2003" stopIfTrue="1">
      <formula>OR(S107=祝色)</formula>
    </cfRule>
  </conditionalFormatting>
  <conditionalFormatting sqref="T107">
    <cfRule type="expression" dxfId="10375" priority="2002" stopIfTrue="1">
      <formula>OR(T107=祝色)</formula>
    </cfRule>
  </conditionalFormatting>
  <conditionalFormatting sqref="U107">
    <cfRule type="expression" dxfId="10374" priority="2001" stopIfTrue="1">
      <formula>OR(U107=祝色)</formula>
    </cfRule>
  </conditionalFormatting>
  <conditionalFormatting sqref="V107">
    <cfRule type="expression" dxfId="10373" priority="2000" stopIfTrue="1">
      <formula>OR(V107=祝色)</formula>
    </cfRule>
  </conditionalFormatting>
  <conditionalFormatting sqref="P108">
    <cfRule type="expression" dxfId="10372" priority="1999" stopIfTrue="1">
      <formula>OR(P108=祝色)</formula>
    </cfRule>
  </conditionalFormatting>
  <conditionalFormatting sqref="Q108">
    <cfRule type="expression" dxfId="10371" priority="1998" stopIfTrue="1">
      <formula>OR(Q108=祝色)</formula>
    </cfRule>
  </conditionalFormatting>
  <conditionalFormatting sqref="R108">
    <cfRule type="expression" dxfId="10370" priority="1997" stopIfTrue="1">
      <formula>OR(R108=祝色)</formula>
    </cfRule>
  </conditionalFormatting>
  <conditionalFormatting sqref="S108">
    <cfRule type="expression" dxfId="10369" priority="1996" stopIfTrue="1">
      <formula>OR(S108=祝色)</formula>
    </cfRule>
  </conditionalFormatting>
  <conditionalFormatting sqref="T108">
    <cfRule type="expression" dxfId="10368" priority="1995" stopIfTrue="1">
      <formula>OR(T108=祝色)</formula>
    </cfRule>
  </conditionalFormatting>
  <conditionalFormatting sqref="U108">
    <cfRule type="expression" dxfId="10367" priority="1994" stopIfTrue="1">
      <formula>OR(U108=祝色)</formula>
    </cfRule>
  </conditionalFormatting>
  <conditionalFormatting sqref="V108">
    <cfRule type="expression" dxfId="10366" priority="1993" stopIfTrue="1">
      <formula>OR(V108=祝色)</formula>
    </cfRule>
  </conditionalFormatting>
  <conditionalFormatting sqref="P109">
    <cfRule type="expression" dxfId="10365" priority="1992" stopIfTrue="1">
      <formula>OR(P109=祝色)</formula>
    </cfRule>
  </conditionalFormatting>
  <conditionalFormatting sqref="Q109">
    <cfRule type="expression" dxfId="10364" priority="1991" stopIfTrue="1">
      <formula>OR(Q109=祝色)</formula>
    </cfRule>
  </conditionalFormatting>
  <conditionalFormatting sqref="R109">
    <cfRule type="expression" dxfId="10363" priority="1990" stopIfTrue="1">
      <formula>OR(R109=祝色)</formula>
    </cfRule>
  </conditionalFormatting>
  <conditionalFormatting sqref="S109">
    <cfRule type="expression" dxfId="10362" priority="1989" stopIfTrue="1">
      <formula>OR(S109=祝色)</formula>
    </cfRule>
  </conditionalFormatting>
  <conditionalFormatting sqref="T109">
    <cfRule type="expression" dxfId="10361" priority="1988" stopIfTrue="1">
      <formula>OR(T109=祝色)</formula>
    </cfRule>
  </conditionalFormatting>
  <conditionalFormatting sqref="U109">
    <cfRule type="expression" dxfId="10360" priority="1987" stopIfTrue="1">
      <formula>OR(U109=祝色)</formula>
    </cfRule>
  </conditionalFormatting>
  <conditionalFormatting sqref="V109">
    <cfRule type="expression" dxfId="10359" priority="1986" stopIfTrue="1">
      <formula>OR(V109=祝色)</formula>
    </cfRule>
  </conditionalFormatting>
  <conditionalFormatting sqref="P110">
    <cfRule type="expression" dxfId="10358" priority="1985" stopIfTrue="1">
      <formula>OR(P110=祝色)</formula>
    </cfRule>
  </conditionalFormatting>
  <conditionalFormatting sqref="Q110">
    <cfRule type="expression" dxfId="10357" priority="1984" stopIfTrue="1">
      <formula>OR(Q110=祝色)</formula>
    </cfRule>
  </conditionalFormatting>
  <conditionalFormatting sqref="R110">
    <cfRule type="expression" dxfId="10356" priority="1983" stopIfTrue="1">
      <formula>OR(R110=祝色)</formula>
    </cfRule>
  </conditionalFormatting>
  <conditionalFormatting sqref="S110">
    <cfRule type="expression" dxfId="10355" priority="1982" stopIfTrue="1">
      <formula>OR(S110=祝色)</formula>
    </cfRule>
  </conditionalFormatting>
  <conditionalFormatting sqref="T110">
    <cfRule type="expression" dxfId="10354" priority="1981" stopIfTrue="1">
      <formula>OR(T110=祝色)</formula>
    </cfRule>
  </conditionalFormatting>
  <conditionalFormatting sqref="U110">
    <cfRule type="expression" dxfId="10353" priority="1980" stopIfTrue="1">
      <formula>OR(U110=祝色)</formula>
    </cfRule>
  </conditionalFormatting>
  <conditionalFormatting sqref="V110">
    <cfRule type="expression" dxfId="10352" priority="1979" stopIfTrue="1">
      <formula>OR(V110=祝色)</formula>
    </cfRule>
  </conditionalFormatting>
  <conditionalFormatting sqref="P113">
    <cfRule type="expression" dxfId="10351" priority="1978" stopIfTrue="1">
      <formula>OR(P113=祝色)</formula>
    </cfRule>
  </conditionalFormatting>
  <conditionalFormatting sqref="Q113">
    <cfRule type="expression" dxfId="10350" priority="1977" stopIfTrue="1">
      <formula>OR(Q113=祝色)</formula>
    </cfRule>
  </conditionalFormatting>
  <conditionalFormatting sqref="P111:P112">
    <cfRule type="expression" dxfId="10349" priority="1976">
      <formula>OR(P111=祝色)</formula>
    </cfRule>
  </conditionalFormatting>
  <conditionalFormatting sqref="Q111:Q112">
    <cfRule type="expression" dxfId="10348" priority="1975">
      <formula>OR(Q111=祝色)</formula>
    </cfRule>
  </conditionalFormatting>
  <conditionalFormatting sqref="R111:R112">
    <cfRule type="expression" dxfId="10347" priority="1974">
      <formula>OR(R111=祝色)</formula>
    </cfRule>
  </conditionalFormatting>
  <conditionalFormatting sqref="S111:S112">
    <cfRule type="expression" dxfId="10346" priority="1973">
      <formula>OR(S111=祝色)</formula>
    </cfRule>
  </conditionalFormatting>
  <conditionalFormatting sqref="T111:T112">
    <cfRule type="expression" dxfId="10345" priority="1972">
      <formula>OR(T111=祝色)</formula>
    </cfRule>
  </conditionalFormatting>
  <conditionalFormatting sqref="U111:U112">
    <cfRule type="expression" dxfId="10344" priority="1971">
      <formula>OR(U111=祝色)</formula>
    </cfRule>
  </conditionalFormatting>
  <conditionalFormatting sqref="V111:V112">
    <cfRule type="expression" dxfId="10343" priority="1970">
      <formula>OR(V111=祝色)</formula>
    </cfRule>
  </conditionalFormatting>
  <conditionalFormatting sqref="Y107">
    <cfRule type="expression" dxfId="10342" priority="1969" stopIfTrue="1">
      <formula>OR(Y107=祝色)</formula>
    </cfRule>
  </conditionalFormatting>
  <conditionalFormatting sqref="Z107">
    <cfRule type="expression" dxfId="10341" priority="1968" stopIfTrue="1">
      <formula>OR(Z107=祝色)</formula>
    </cfRule>
  </conditionalFormatting>
  <conditionalFormatting sqref="AA107">
    <cfRule type="expression" dxfId="10340" priority="1967" stopIfTrue="1">
      <formula>OR(AA107=祝色)</formula>
    </cfRule>
  </conditionalFormatting>
  <conditionalFormatting sqref="AB107">
    <cfRule type="expression" dxfId="10339" priority="1966" stopIfTrue="1">
      <formula>OR(AB107=祝色)</formula>
    </cfRule>
  </conditionalFormatting>
  <conditionalFormatting sqref="AC107">
    <cfRule type="expression" dxfId="10338" priority="1965" stopIfTrue="1">
      <formula>OR(AC107=祝色)</formula>
    </cfRule>
  </conditionalFormatting>
  <conditionalFormatting sqref="AD107">
    <cfRule type="expression" dxfId="10337" priority="1964" stopIfTrue="1">
      <formula>OR(AD107=祝色)</formula>
    </cfRule>
  </conditionalFormatting>
  <conditionalFormatting sqref="AE107">
    <cfRule type="expression" dxfId="10336" priority="1963" stopIfTrue="1">
      <formula>OR(AE107=祝色)</formula>
    </cfRule>
  </conditionalFormatting>
  <conditionalFormatting sqref="Y108">
    <cfRule type="expression" dxfId="10335" priority="1962" stopIfTrue="1">
      <formula>OR(Y108=祝色)</formula>
    </cfRule>
  </conditionalFormatting>
  <conditionalFormatting sqref="Z108">
    <cfRule type="expression" dxfId="10334" priority="1961" stopIfTrue="1">
      <formula>OR(Z108=祝色)</formula>
    </cfRule>
  </conditionalFormatting>
  <conditionalFormatting sqref="AA108">
    <cfRule type="expression" dxfId="10333" priority="1960" stopIfTrue="1">
      <formula>OR(AA108=祝色)</formula>
    </cfRule>
  </conditionalFormatting>
  <conditionalFormatting sqref="AB108">
    <cfRule type="expression" dxfId="10332" priority="1959" stopIfTrue="1">
      <formula>OR(AB108=祝色)</formula>
    </cfRule>
  </conditionalFormatting>
  <conditionalFormatting sqref="AC108">
    <cfRule type="expression" dxfId="10331" priority="1958" stopIfTrue="1">
      <formula>OR(AC108=祝色)</formula>
    </cfRule>
  </conditionalFormatting>
  <conditionalFormatting sqref="AD108">
    <cfRule type="expression" dxfId="10330" priority="1957" stopIfTrue="1">
      <formula>OR(AD108=祝色)</formula>
    </cfRule>
  </conditionalFormatting>
  <conditionalFormatting sqref="AE108">
    <cfRule type="expression" dxfId="10329" priority="1956" stopIfTrue="1">
      <formula>OR(AE108=祝色)</formula>
    </cfRule>
  </conditionalFormatting>
  <conditionalFormatting sqref="Y109">
    <cfRule type="expression" dxfId="10328" priority="1955" stopIfTrue="1">
      <formula>OR(Y109=祝色)</formula>
    </cfRule>
  </conditionalFormatting>
  <conditionalFormatting sqref="Z109">
    <cfRule type="expression" dxfId="10327" priority="1954" stopIfTrue="1">
      <formula>OR(Z109=祝色)</formula>
    </cfRule>
  </conditionalFormatting>
  <conditionalFormatting sqref="AA109">
    <cfRule type="expression" dxfId="10326" priority="1953" stopIfTrue="1">
      <formula>OR(AA109=祝色)</formula>
    </cfRule>
  </conditionalFormatting>
  <conditionalFormatting sqref="AB109">
    <cfRule type="expression" dxfId="10325" priority="1952" stopIfTrue="1">
      <formula>OR(AB109=祝色)</formula>
    </cfRule>
  </conditionalFormatting>
  <conditionalFormatting sqref="AC109">
    <cfRule type="expression" dxfId="10324" priority="1951" stopIfTrue="1">
      <formula>OR(AC109=祝色)</formula>
    </cfRule>
  </conditionalFormatting>
  <conditionalFormatting sqref="AD109">
    <cfRule type="expression" dxfId="10323" priority="1950" stopIfTrue="1">
      <formula>OR(AD109=祝色)</formula>
    </cfRule>
  </conditionalFormatting>
  <conditionalFormatting sqref="AE109">
    <cfRule type="expression" dxfId="10322" priority="1949" stopIfTrue="1">
      <formula>OR(AE109=祝色)</formula>
    </cfRule>
  </conditionalFormatting>
  <conditionalFormatting sqref="Y110">
    <cfRule type="expression" dxfId="10321" priority="1948" stopIfTrue="1">
      <formula>OR(Y110=祝色)</formula>
    </cfRule>
  </conditionalFormatting>
  <conditionalFormatting sqref="Z110">
    <cfRule type="expression" dxfId="10320" priority="1947" stopIfTrue="1">
      <formula>OR(Z110=祝色)</formula>
    </cfRule>
  </conditionalFormatting>
  <conditionalFormatting sqref="AA110">
    <cfRule type="expression" dxfId="10319" priority="1946" stopIfTrue="1">
      <formula>OR(AA110=祝色)</formula>
    </cfRule>
  </conditionalFormatting>
  <conditionalFormatting sqref="AB110">
    <cfRule type="expression" dxfId="10318" priority="1945" stopIfTrue="1">
      <formula>OR(AB110=祝色)</formula>
    </cfRule>
  </conditionalFormatting>
  <conditionalFormatting sqref="AC110">
    <cfRule type="expression" dxfId="10317" priority="1944" stopIfTrue="1">
      <formula>OR(AC110=祝色)</formula>
    </cfRule>
  </conditionalFormatting>
  <conditionalFormatting sqref="AD110">
    <cfRule type="expression" dxfId="10316" priority="1943" stopIfTrue="1">
      <formula>OR(AD110=祝色)</formula>
    </cfRule>
  </conditionalFormatting>
  <conditionalFormatting sqref="AE110">
    <cfRule type="expression" dxfId="10315" priority="1942" stopIfTrue="1">
      <formula>OR(AE110=祝色)</formula>
    </cfRule>
  </conditionalFormatting>
  <conditionalFormatting sqref="Y113">
    <cfRule type="expression" dxfId="10314" priority="1941" stopIfTrue="1">
      <formula>OR(Y113=祝色)</formula>
    </cfRule>
  </conditionalFormatting>
  <conditionalFormatting sqref="Z113">
    <cfRule type="expression" dxfId="10313" priority="1940" stopIfTrue="1">
      <formula>OR(Z113=祝色)</formula>
    </cfRule>
  </conditionalFormatting>
  <conditionalFormatting sqref="Y111:Y112">
    <cfRule type="expression" dxfId="10312" priority="1939">
      <formula>OR(Y111=祝色)</formula>
    </cfRule>
  </conditionalFormatting>
  <conditionalFormatting sqref="Z111:Z112">
    <cfRule type="expression" dxfId="10311" priority="1938">
      <formula>OR(Z111=祝色)</formula>
    </cfRule>
  </conditionalFormatting>
  <conditionalFormatting sqref="AA111:AA112">
    <cfRule type="expression" dxfId="10310" priority="1937">
      <formula>OR(AA111=祝色)</formula>
    </cfRule>
  </conditionalFormatting>
  <conditionalFormatting sqref="AB111:AB112">
    <cfRule type="expression" dxfId="10309" priority="1936">
      <formula>OR(AB111=祝色)</formula>
    </cfRule>
  </conditionalFormatting>
  <conditionalFormatting sqref="AC111:AC112">
    <cfRule type="expression" dxfId="10308" priority="1935">
      <formula>OR(AC111=祝色)</formula>
    </cfRule>
  </conditionalFormatting>
  <conditionalFormatting sqref="AD111:AD112">
    <cfRule type="expression" dxfId="10307" priority="1934">
      <formula>OR(AD111=祝色)</formula>
    </cfRule>
  </conditionalFormatting>
  <conditionalFormatting sqref="AE111:AE112">
    <cfRule type="expression" dxfId="10306" priority="1933">
      <formula>OR(AE111=祝色)</formula>
    </cfRule>
  </conditionalFormatting>
  <conditionalFormatting sqref="AM107">
    <cfRule type="expression" dxfId="10305" priority="1932" stopIfTrue="1">
      <formula>OR(AM107=祝色)</formula>
    </cfRule>
  </conditionalFormatting>
  <conditionalFormatting sqref="AN107">
    <cfRule type="expression" dxfId="10304" priority="1931" stopIfTrue="1">
      <formula>OR(AN107=祝色)</formula>
    </cfRule>
  </conditionalFormatting>
  <conditionalFormatting sqref="AO107">
    <cfRule type="expression" dxfId="10303" priority="1930" stopIfTrue="1">
      <formula>OR(AO107=祝色)</formula>
    </cfRule>
  </conditionalFormatting>
  <conditionalFormatting sqref="AP107">
    <cfRule type="expression" dxfId="10302" priority="1929" stopIfTrue="1">
      <formula>OR(AP107=祝色)</formula>
    </cfRule>
  </conditionalFormatting>
  <conditionalFormatting sqref="AQ107">
    <cfRule type="expression" dxfId="10301" priority="1928" stopIfTrue="1">
      <formula>OR(AQ107=祝色)</formula>
    </cfRule>
  </conditionalFormatting>
  <conditionalFormatting sqref="AR107">
    <cfRule type="expression" dxfId="10300" priority="1927" stopIfTrue="1">
      <formula>OR(AR107=祝色)</formula>
    </cfRule>
  </conditionalFormatting>
  <conditionalFormatting sqref="AS107">
    <cfRule type="expression" dxfId="10299" priority="1926" stopIfTrue="1">
      <formula>OR(AS107=祝色)</formula>
    </cfRule>
  </conditionalFormatting>
  <conditionalFormatting sqref="AM108">
    <cfRule type="expression" dxfId="10298" priority="1925" stopIfTrue="1">
      <formula>OR(AM108=祝色)</formula>
    </cfRule>
  </conditionalFormatting>
  <conditionalFormatting sqref="AN108">
    <cfRule type="expression" dxfId="10297" priority="1924" stopIfTrue="1">
      <formula>OR(AN108=祝色)</formula>
    </cfRule>
  </conditionalFormatting>
  <conditionalFormatting sqref="AO108">
    <cfRule type="expression" dxfId="10296" priority="1923" stopIfTrue="1">
      <formula>OR(AO108=祝色)</formula>
    </cfRule>
  </conditionalFormatting>
  <conditionalFormatting sqref="AP108">
    <cfRule type="expression" dxfId="10295" priority="1922" stopIfTrue="1">
      <formula>OR(AP108=祝色)</formula>
    </cfRule>
  </conditionalFormatting>
  <conditionalFormatting sqref="AQ108">
    <cfRule type="expression" dxfId="10294" priority="1921" stopIfTrue="1">
      <formula>OR(AQ108=祝色)</formula>
    </cfRule>
  </conditionalFormatting>
  <conditionalFormatting sqref="AR108">
    <cfRule type="expression" dxfId="10293" priority="1920" stopIfTrue="1">
      <formula>OR(AR108=祝色)</formula>
    </cfRule>
  </conditionalFormatting>
  <conditionalFormatting sqref="AS108">
    <cfRule type="expression" dxfId="10292" priority="1919" stopIfTrue="1">
      <formula>OR(AS108=祝色)</formula>
    </cfRule>
  </conditionalFormatting>
  <conditionalFormatting sqref="AM109">
    <cfRule type="expression" dxfId="10291" priority="1918" stopIfTrue="1">
      <formula>OR(AM109=祝色)</formula>
    </cfRule>
  </conditionalFormatting>
  <conditionalFormatting sqref="AN109">
    <cfRule type="expression" dxfId="10290" priority="1917" stopIfTrue="1">
      <formula>OR(AN109=祝色)</formula>
    </cfRule>
  </conditionalFormatting>
  <conditionalFormatting sqref="AO109">
    <cfRule type="expression" dxfId="10289" priority="1916" stopIfTrue="1">
      <formula>OR(AO109=祝色)</formula>
    </cfRule>
  </conditionalFormatting>
  <conditionalFormatting sqref="AP109">
    <cfRule type="expression" dxfId="10288" priority="1915" stopIfTrue="1">
      <formula>OR(AP109=祝色)</formula>
    </cfRule>
  </conditionalFormatting>
  <conditionalFormatting sqref="AQ109">
    <cfRule type="expression" dxfId="10287" priority="1914" stopIfTrue="1">
      <formula>OR(AQ109=祝色)</formula>
    </cfRule>
  </conditionalFormatting>
  <conditionalFormatting sqref="AR109">
    <cfRule type="expression" dxfId="10286" priority="1913" stopIfTrue="1">
      <formula>OR(AR109=祝色)</formula>
    </cfRule>
  </conditionalFormatting>
  <conditionalFormatting sqref="AS109">
    <cfRule type="expression" dxfId="10285" priority="1912" stopIfTrue="1">
      <formula>OR(AS109=祝色)</formula>
    </cfRule>
  </conditionalFormatting>
  <conditionalFormatting sqref="AM110">
    <cfRule type="expression" dxfId="10284" priority="1911" stopIfTrue="1">
      <formula>OR(AM110=祝色)</formula>
    </cfRule>
  </conditionalFormatting>
  <conditionalFormatting sqref="AN110">
    <cfRule type="expression" dxfId="10283" priority="1910" stopIfTrue="1">
      <formula>OR(AN110=祝色)</formula>
    </cfRule>
  </conditionalFormatting>
  <conditionalFormatting sqref="AO110">
    <cfRule type="expression" dxfId="10282" priority="1909" stopIfTrue="1">
      <formula>OR(AO110=祝色)</formula>
    </cfRule>
  </conditionalFormatting>
  <conditionalFormatting sqref="AP110">
    <cfRule type="expression" dxfId="10281" priority="1908" stopIfTrue="1">
      <formula>OR(AP110=祝色)</formula>
    </cfRule>
  </conditionalFormatting>
  <conditionalFormatting sqref="AQ110">
    <cfRule type="expression" dxfId="10280" priority="1907" stopIfTrue="1">
      <formula>OR(AQ110=祝色)</formula>
    </cfRule>
  </conditionalFormatting>
  <conditionalFormatting sqref="AR110">
    <cfRule type="expression" dxfId="10279" priority="1906" stopIfTrue="1">
      <formula>OR(AR110=祝色)</formula>
    </cfRule>
  </conditionalFormatting>
  <conditionalFormatting sqref="AS110">
    <cfRule type="expression" dxfId="10278" priority="1905" stopIfTrue="1">
      <formula>OR(AS110=祝色)</formula>
    </cfRule>
  </conditionalFormatting>
  <conditionalFormatting sqref="AM113">
    <cfRule type="expression" dxfId="10277" priority="1904" stopIfTrue="1">
      <formula>OR(AM113=祝色)</formula>
    </cfRule>
  </conditionalFormatting>
  <conditionalFormatting sqref="AN113">
    <cfRule type="expression" dxfId="10276" priority="1903" stopIfTrue="1">
      <formula>OR(AN113=祝色)</formula>
    </cfRule>
  </conditionalFormatting>
  <conditionalFormatting sqref="AM111:AM112">
    <cfRule type="expression" dxfId="10275" priority="1902">
      <formula>OR(AM111=祝色)</formula>
    </cfRule>
  </conditionalFormatting>
  <conditionalFormatting sqref="AN111:AN112">
    <cfRule type="expression" dxfId="10274" priority="1901">
      <formula>OR(AN111=祝色)</formula>
    </cfRule>
  </conditionalFormatting>
  <conditionalFormatting sqref="AO111:AO112">
    <cfRule type="expression" dxfId="10273" priority="1900">
      <formula>OR(AO111=祝色)</formula>
    </cfRule>
  </conditionalFormatting>
  <conditionalFormatting sqref="AP111:AP112">
    <cfRule type="expression" dxfId="10272" priority="1899">
      <formula>OR(AP111=祝色)</formula>
    </cfRule>
  </conditionalFormatting>
  <conditionalFormatting sqref="AQ111:AQ112">
    <cfRule type="expression" dxfId="10271" priority="1898">
      <formula>OR(AQ111=祝色)</formula>
    </cfRule>
  </conditionalFormatting>
  <conditionalFormatting sqref="AR111:AR112">
    <cfRule type="expression" dxfId="10270" priority="1897">
      <formula>OR(AR111=祝色)</formula>
    </cfRule>
  </conditionalFormatting>
  <conditionalFormatting sqref="AS111:AS112">
    <cfRule type="expression" dxfId="10269" priority="1896">
      <formula>OR(AS111=祝色)</formula>
    </cfRule>
  </conditionalFormatting>
  <conditionalFormatting sqref="AV107">
    <cfRule type="expression" dxfId="10268" priority="1895" stopIfTrue="1">
      <formula>OR(AV107=祝色)</formula>
    </cfRule>
  </conditionalFormatting>
  <conditionalFormatting sqref="AW107">
    <cfRule type="expression" dxfId="10267" priority="1894" stopIfTrue="1">
      <formula>OR(AW107=祝色)</formula>
    </cfRule>
  </conditionalFormatting>
  <conditionalFormatting sqref="AX107">
    <cfRule type="expression" dxfId="10266" priority="1893" stopIfTrue="1">
      <formula>OR(AX107=祝色)</formula>
    </cfRule>
  </conditionalFormatting>
  <conditionalFormatting sqref="AY107">
    <cfRule type="expression" dxfId="10265" priority="1892" stopIfTrue="1">
      <formula>OR(AY107=祝色)</formula>
    </cfRule>
  </conditionalFormatting>
  <conditionalFormatting sqref="AZ107">
    <cfRule type="expression" dxfId="10264" priority="1891" stopIfTrue="1">
      <formula>OR(AZ107=祝色)</formula>
    </cfRule>
  </conditionalFormatting>
  <conditionalFormatting sqref="BA107">
    <cfRule type="expression" dxfId="10263" priority="1890" stopIfTrue="1">
      <formula>OR(BA107=祝色)</formula>
    </cfRule>
  </conditionalFormatting>
  <conditionalFormatting sqref="BB107">
    <cfRule type="expression" dxfId="10262" priority="1889" stopIfTrue="1">
      <formula>OR(BB107=祝色)</formula>
    </cfRule>
  </conditionalFormatting>
  <conditionalFormatting sqref="AV108">
    <cfRule type="expression" dxfId="10261" priority="1888" stopIfTrue="1">
      <formula>OR(AV108=祝色)</formula>
    </cfRule>
  </conditionalFormatting>
  <conditionalFormatting sqref="AW108">
    <cfRule type="expression" dxfId="10260" priority="1887" stopIfTrue="1">
      <formula>OR(AW108=祝色)</formula>
    </cfRule>
  </conditionalFormatting>
  <conditionalFormatting sqref="AX108">
    <cfRule type="expression" dxfId="10259" priority="1886" stopIfTrue="1">
      <formula>OR(AX108=祝色)</formula>
    </cfRule>
  </conditionalFormatting>
  <conditionalFormatting sqref="AY108">
    <cfRule type="expression" dxfId="10258" priority="1885" stopIfTrue="1">
      <formula>OR(AY108=祝色)</formula>
    </cfRule>
  </conditionalFormatting>
  <conditionalFormatting sqref="AZ108">
    <cfRule type="expression" dxfId="10257" priority="1884" stopIfTrue="1">
      <formula>OR(AZ108=祝色)</formula>
    </cfRule>
  </conditionalFormatting>
  <conditionalFormatting sqref="BA108">
    <cfRule type="expression" dxfId="10256" priority="1883" stopIfTrue="1">
      <formula>OR(BA108=祝色)</formula>
    </cfRule>
  </conditionalFormatting>
  <conditionalFormatting sqref="BB108">
    <cfRule type="expression" dxfId="10255" priority="1882" stopIfTrue="1">
      <formula>OR(BB108=祝色)</formula>
    </cfRule>
  </conditionalFormatting>
  <conditionalFormatting sqref="AV109">
    <cfRule type="expression" dxfId="10254" priority="1881" stopIfTrue="1">
      <formula>OR(AV109=祝色)</formula>
    </cfRule>
  </conditionalFormatting>
  <conditionalFormatting sqref="AW109">
    <cfRule type="expression" dxfId="10253" priority="1880" stopIfTrue="1">
      <formula>OR(AW109=祝色)</formula>
    </cfRule>
  </conditionalFormatting>
  <conditionalFormatting sqref="AX109">
    <cfRule type="expression" dxfId="10252" priority="1879" stopIfTrue="1">
      <formula>OR(AX109=祝色)</formula>
    </cfRule>
  </conditionalFormatting>
  <conditionalFormatting sqref="AY109">
    <cfRule type="expression" dxfId="10251" priority="1878" stopIfTrue="1">
      <formula>OR(AY109=祝色)</formula>
    </cfRule>
  </conditionalFormatting>
  <conditionalFormatting sqref="AZ109">
    <cfRule type="expression" dxfId="10250" priority="1877" stopIfTrue="1">
      <formula>OR(AZ109=祝色)</formula>
    </cfRule>
  </conditionalFormatting>
  <conditionalFormatting sqref="BA109">
    <cfRule type="expression" dxfId="10249" priority="1876" stopIfTrue="1">
      <formula>OR(BA109=祝色)</formula>
    </cfRule>
  </conditionalFormatting>
  <conditionalFormatting sqref="BB109">
    <cfRule type="expression" dxfId="10248" priority="1875" stopIfTrue="1">
      <formula>OR(BB109=祝色)</formula>
    </cfRule>
  </conditionalFormatting>
  <conditionalFormatting sqref="AV110">
    <cfRule type="expression" dxfId="10247" priority="1874" stopIfTrue="1">
      <formula>OR(AV110=祝色)</formula>
    </cfRule>
  </conditionalFormatting>
  <conditionalFormatting sqref="AW110">
    <cfRule type="expression" dxfId="10246" priority="1873" stopIfTrue="1">
      <formula>OR(AW110=祝色)</formula>
    </cfRule>
  </conditionalFormatting>
  <conditionalFormatting sqref="AX110">
    <cfRule type="expression" dxfId="10245" priority="1872" stopIfTrue="1">
      <formula>OR(AX110=祝色)</formula>
    </cfRule>
  </conditionalFormatting>
  <conditionalFormatting sqref="AY110">
    <cfRule type="expression" dxfId="10244" priority="1871" stopIfTrue="1">
      <formula>OR(AY110=祝色)</formula>
    </cfRule>
  </conditionalFormatting>
  <conditionalFormatting sqref="AZ110">
    <cfRule type="expression" dxfId="10243" priority="1870" stopIfTrue="1">
      <formula>OR(AZ110=祝色)</formula>
    </cfRule>
  </conditionalFormatting>
  <conditionalFormatting sqref="BA110">
    <cfRule type="expression" dxfId="10242" priority="1869" stopIfTrue="1">
      <formula>OR(BA110=祝色)</formula>
    </cfRule>
  </conditionalFormatting>
  <conditionalFormatting sqref="BB110">
    <cfRule type="expression" dxfId="10241" priority="1868" stopIfTrue="1">
      <formula>OR(BB110=祝色)</formula>
    </cfRule>
  </conditionalFormatting>
  <conditionalFormatting sqref="AV113">
    <cfRule type="expression" dxfId="10240" priority="1867" stopIfTrue="1">
      <formula>OR(AV113=祝色)</formula>
    </cfRule>
  </conditionalFormatting>
  <conditionalFormatting sqref="AW113">
    <cfRule type="expression" dxfId="10239" priority="1866" stopIfTrue="1">
      <formula>OR(AW113=祝色)</formula>
    </cfRule>
  </conditionalFormatting>
  <conditionalFormatting sqref="AV111:AV112">
    <cfRule type="expression" dxfId="10238" priority="1865">
      <formula>OR(AV111=祝色)</formula>
    </cfRule>
  </conditionalFormatting>
  <conditionalFormatting sqref="AW111:AW112">
    <cfRule type="expression" dxfId="10237" priority="1864">
      <formula>OR(AW111=祝色)</formula>
    </cfRule>
  </conditionalFormatting>
  <conditionalFormatting sqref="AX111:AX112">
    <cfRule type="expression" dxfId="10236" priority="1863">
      <formula>OR(AX111=祝色)</formula>
    </cfRule>
  </conditionalFormatting>
  <conditionalFormatting sqref="AY111:AY112">
    <cfRule type="expression" dxfId="10235" priority="1862">
      <formula>OR(AY111=祝色)</formula>
    </cfRule>
  </conditionalFormatting>
  <conditionalFormatting sqref="AZ111:AZ112">
    <cfRule type="expression" dxfId="10234" priority="1861">
      <formula>OR(AZ111=祝色)</formula>
    </cfRule>
  </conditionalFormatting>
  <conditionalFormatting sqref="BA111:BA112">
    <cfRule type="expression" dxfId="10233" priority="1860">
      <formula>OR(BA111=祝色)</formula>
    </cfRule>
  </conditionalFormatting>
  <conditionalFormatting sqref="BB111:BB112">
    <cfRule type="expression" dxfId="10232" priority="1859">
      <formula>OR(BB111=祝色)</formula>
    </cfRule>
  </conditionalFormatting>
  <conditionalFormatting sqref="BJ107">
    <cfRule type="expression" dxfId="10231" priority="1858" stopIfTrue="1">
      <formula>OR(BJ107=祝色)</formula>
    </cfRule>
  </conditionalFormatting>
  <conditionalFormatting sqref="BK107">
    <cfRule type="expression" dxfId="10230" priority="1857" stopIfTrue="1">
      <formula>OR(BK107=祝色)</formula>
    </cfRule>
  </conditionalFormatting>
  <conditionalFormatting sqref="BL107">
    <cfRule type="expression" dxfId="10229" priority="1856" stopIfTrue="1">
      <formula>OR(BL107=祝色)</formula>
    </cfRule>
  </conditionalFormatting>
  <conditionalFormatting sqref="BM107">
    <cfRule type="expression" dxfId="10228" priority="1855" stopIfTrue="1">
      <formula>OR(BM107=祝色)</formula>
    </cfRule>
  </conditionalFormatting>
  <conditionalFormatting sqref="BN107">
    <cfRule type="expression" dxfId="10227" priority="1854" stopIfTrue="1">
      <formula>OR(BN107=祝色)</formula>
    </cfRule>
  </conditionalFormatting>
  <conditionalFormatting sqref="BO107">
    <cfRule type="expression" dxfId="10226" priority="1853" stopIfTrue="1">
      <formula>OR(BO107=祝色)</formula>
    </cfRule>
  </conditionalFormatting>
  <conditionalFormatting sqref="BP107">
    <cfRule type="expression" dxfId="10225" priority="1852" stopIfTrue="1">
      <formula>OR(BP107=祝色)</formula>
    </cfRule>
  </conditionalFormatting>
  <conditionalFormatting sqref="BJ108">
    <cfRule type="expression" dxfId="10224" priority="1851" stopIfTrue="1">
      <formula>OR(BJ108=祝色)</formula>
    </cfRule>
  </conditionalFormatting>
  <conditionalFormatting sqref="BK108">
    <cfRule type="expression" dxfId="10223" priority="1850" stopIfTrue="1">
      <formula>OR(BK108=祝色)</formula>
    </cfRule>
  </conditionalFormatting>
  <conditionalFormatting sqref="BL108">
    <cfRule type="expression" dxfId="10222" priority="1849" stopIfTrue="1">
      <formula>OR(BL108=祝色)</formula>
    </cfRule>
  </conditionalFormatting>
  <conditionalFormatting sqref="BM108">
    <cfRule type="expression" dxfId="10221" priority="1848" stopIfTrue="1">
      <formula>OR(BM108=祝色)</formula>
    </cfRule>
  </conditionalFormatting>
  <conditionalFormatting sqref="BN108">
    <cfRule type="expression" dxfId="10220" priority="1847" stopIfTrue="1">
      <formula>OR(BN108=祝色)</formula>
    </cfRule>
  </conditionalFormatting>
  <conditionalFormatting sqref="BO108">
    <cfRule type="expression" dxfId="10219" priority="1846" stopIfTrue="1">
      <formula>OR(BO108=祝色)</formula>
    </cfRule>
  </conditionalFormatting>
  <conditionalFormatting sqref="BP108">
    <cfRule type="expression" dxfId="10218" priority="1845" stopIfTrue="1">
      <formula>OR(BP108=祝色)</formula>
    </cfRule>
  </conditionalFormatting>
  <conditionalFormatting sqref="BJ109">
    <cfRule type="expression" dxfId="10217" priority="1844" stopIfTrue="1">
      <formula>OR(BJ109=祝色)</formula>
    </cfRule>
  </conditionalFormatting>
  <conditionalFormatting sqref="BK109">
    <cfRule type="expression" dxfId="10216" priority="1843" stopIfTrue="1">
      <formula>OR(BK109=祝色)</formula>
    </cfRule>
  </conditionalFormatting>
  <conditionalFormatting sqref="BL109">
    <cfRule type="expression" dxfId="10215" priority="1842" stopIfTrue="1">
      <formula>OR(BL109=祝色)</formula>
    </cfRule>
  </conditionalFormatting>
  <conditionalFormatting sqref="BM109">
    <cfRule type="expression" dxfId="10214" priority="1841" stopIfTrue="1">
      <formula>OR(BM109=祝色)</formula>
    </cfRule>
  </conditionalFormatting>
  <conditionalFormatting sqref="BN109">
    <cfRule type="expression" dxfId="10213" priority="1840" stopIfTrue="1">
      <formula>OR(BN109=祝色)</formula>
    </cfRule>
  </conditionalFormatting>
  <conditionalFormatting sqref="BO109">
    <cfRule type="expression" dxfId="10212" priority="1839" stopIfTrue="1">
      <formula>OR(BO109=祝色)</formula>
    </cfRule>
  </conditionalFormatting>
  <conditionalFormatting sqref="BP109">
    <cfRule type="expression" dxfId="10211" priority="1838" stopIfTrue="1">
      <formula>OR(BP109=祝色)</formula>
    </cfRule>
  </conditionalFormatting>
  <conditionalFormatting sqref="BJ110">
    <cfRule type="expression" dxfId="10210" priority="1837" stopIfTrue="1">
      <formula>OR(BJ110=祝色)</formula>
    </cfRule>
  </conditionalFormatting>
  <conditionalFormatting sqref="BK110">
    <cfRule type="expression" dxfId="10209" priority="1836" stopIfTrue="1">
      <formula>OR(BK110=祝色)</formula>
    </cfRule>
  </conditionalFormatting>
  <conditionalFormatting sqref="BL110">
    <cfRule type="expression" dxfId="10208" priority="1835" stopIfTrue="1">
      <formula>OR(BL110=祝色)</formula>
    </cfRule>
  </conditionalFormatting>
  <conditionalFormatting sqref="BM110">
    <cfRule type="expression" dxfId="10207" priority="1834" stopIfTrue="1">
      <formula>OR(BM110=祝色)</formula>
    </cfRule>
  </conditionalFormatting>
  <conditionalFormatting sqref="BN110">
    <cfRule type="expression" dxfId="10206" priority="1833" stopIfTrue="1">
      <formula>OR(BN110=祝色)</formula>
    </cfRule>
  </conditionalFormatting>
  <conditionalFormatting sqref="BO110">
    <cfRule type="expression" dxfId="10205" priority="1832" stopIfTrue="1">
      <formula>OR(BO110=祝色)</formula>
    </cfRule>
  </conditionalFormatting>
  <conditionalFormatting sqref="BP110">
    <cfRule type="expression" dxfId="10204" priority="1831" stopIfTrue="1">
      <formula>OR(BP110=祝色)</formula>
    </cfRule>
  </conditionalFormatting>
  <conditionalFormatting sqref="BJ113">
    <cfRule type="expression" dxfId="10203" priority="1830" stopIfTrue="1">
      <formula>OR(BJ113=祝色)</formula>
    </cfRule>
  </conditionalFormatting>
  <conditionalFormatting sqref="BK113">
    <cfRule type="expression" dxfId="10202" priority="1829" stopIfTrue="1">
      <formula>OR(BK113=祝色)</formula>
    </cfRule>
  </conditionalFormatting>
  <conditionalFormatting sqref="BJ111:BJ112">
    <cfRule type="expression" dxfId="10201" priority="1828">
      <formula>OR(BJ111=祝色)</formula>
    </cfRule>
  </conditionalFormatting>
  <conditionalFormatting sqref="BK111:BK112">
    <cfRule type="expression" dxfId="10200" priority="1827">
      <formula>OR(BK111=祝色)</formula>
    </cfRule>
  </conditionalFormatting>
  <conditionalFormatting sqref="BL111:BL112">
    <cfRule type="expression" dxfId="10199" priority="1826">
      <formula>OR(BL111=祝色)</formula>
    </cfRule>
  </conditionalFormatting>
  <conditionalFormatting sqref="BM111:BM112">
    <cfRule type="expression" dxfId="10198" priority="1825">
      <formula>OR(BM111=祝色)</formula>
    </cfRule>
  </conditionalFormatting>
  <conditionalFormatting sqref="BN111:BN112">
    <cfRule type="expression" dxfId="10197" priority="1824">
      <formula>OR(BN111=祝色)</formula>
    </cfRule>
  </conditionalFormatting>
  <conditionalFormatting sqref="BO111:BO112">
    <cfRule type="expression" dxfId="10196" priority="1823">
      <formula>OR(BO111=祝色)</formula>
    </cfRule>
  </conditionalFormatting>
  <conditionalFormatting sqref="BP111:BP112">
    <cfRule type="expression" dxfId="10195" priority="1822">
      <formula>OR(BP111=祝色)</formula>
    </cfRule>
  </conditionalFormatting>
  <conditionalFormatting sqref="E15:G15">
    <cfRule type="expression" dxfId="10194" priority="1817" stopIfTrue="1">
      <formula>OR(AND(WEEKDAY(E15)=1,MONTH(E15)&lt;&gt;MONTH(I7)),AND(OR(E15=祝色),MONTH(E15)&lt;&gt;MONTH(I7)))</formula>
    </cfRule>
    <cfRule type="expression" dxfId="10193" priority="1818" stopIfTrue="1">
      <formula>MONTH(E15)&lt;&gt;MONTH(I7)</formula>
    </cfRule>
    <cfRule type="expression" dxfId="10192" priority="1819" stopIfTrue="1">
      <formula>OR(E15=祝色,WEEKDAY(E15)=1)</formula>
    </cfRule>
    <cfRule type="expression" dxfId="10191" priority="1820">
      <formula>WEEKDAY(E15)=7</formula>
    </cfRule>
  </conditionalFormatting>
  <conditionalFormatting sqref="H15:J15">
    <cfRule type="expression" dxfId="10190" priority="1813" stopIfTrue="1">
      <formula>OR(AND(WEEKDAY(H15)=1,MONTH(H15)&lt;&gt;MONTH(I7)),AND(OR(H15=祝色),MONTH(H15)&lt;&gt;MONTH(I7)))</formula>
    </cfRule>
    <cfRule type="expression" dxfId="10189" priority="1814" stopIfTrue="1">
      <formula>MONTH(H15)&lt;&gt;MONTH(I7)</formula>
    </cfRule>
    <cfRule type="expression" dxfId="10188" priority="1815" stopIfTrue="1">
      <formula>OR(H15=祝色,WEEKDAY(H15)=1)</formula>
    </cfRule>
    <cfRule type="expression" dxfId="10187" priority="1816">
      <formula>WEEKDAY(H15)=7</formula>
    </cfRule>
  </conditionalFormatting>
  <conditionalFormatting sqref="K15:M15">
    <cfRule type="expression" dxfId="10186" priority="1809" stopIfTrue="1">
      <formula>OR(AND(WEEKDAY(K15)=1,MONTH(K15)&lt;&gt;MONTH(I7)),AND(OR(K15=祝色),MONTH(K15)&lt;&gt;MONTH(I7)))</formula>
    </cfRule>
    <cfRule type="expression" dxfId="10185" priority="1810" stopIfTrue="1">
      <formula>MONTH(K15)&lt;&gt;MONTH(I7)</formula>
    </cfRule>
    <cfRule type="expression" dxfId="10184" priority="1811" stopIfTrue="1">
      <formula>OR(K15=祝色,WEEKDAY(K15)=1)</formula>
    </cfRule>
    <cfRule type="expression" dxfId="10183" priority="1812">
      <formula>WEEKDAY(K15)=7</formula>
    </cfRule>
  </conditionalFormatting>
  <conditionalFormatting sqref="N15:P15">
    <cfRule type="expression" dxfId="10182" priority="1805" stopIfTrue="1">
      <formula>OR(AND(WEEKDAY(N15)=1,MONTH(N15)&lt;&gt;MONTH(I7)),AND(OR(N15=祝色),MONTH(N15)&lt;&gt;MONTH(I7)))</formula>
    </cfRule>
    <cfRule type="expression" dxfId="10181" priority="1806" stopIfTrue="1">
      <formula>MONTH(N15)&lt;&gt;MONTH(I7)</formula>
    </cfRule>
    <cfRule type="expression" dxfId="10180" priority="1807" stopIfTrue="1">
      <formula>OR(N15=祝色,WEEKDAY(N15)=1)</formula>
    </cfRule>
    <cfRule type="expression" dxfId="10179" priority="1808">
      <formula>WEEKDAY(N15)=7</formula>
    </cfRule>
  </conditionalFormatting>
  <conditionalFormatting sqref="Q15:S15">
    <cfRule type="expression" dxfId="10178" priority="1801" stopIfTrue="1">
      <formula>OR(AND(WEEKDAY(Q15)=1,MONTH(Q15)&lt;&gt;MONTH(I7)),AND(OR(Q15=祝色),MONTH(Q15)&lt;&gt;MONTH(I7)))</formula>
    </cfRule>
    <cfRule type="expression" dxfId="10177" priority="1802" stopIfTrue="1">
      <formula>MONTH(Q15)&lt;&gt;MONTH(I7)</formula>
    </cfRule>
    <cfRule type="expression" dxfId="10176" priority="1803" stopIfTrue="1">
      <formula>OR(Q15=祝色,WEEKDAY(Q15)=1)</formula>
    </cfRule>
    <cfRule type="expression" dxfId="10175" priority="1804">
      <formula>WEEKDAY(Q15)=7</formula>
    </cfRule>
  </conditionalFormatting>
  <conditionalFormatting sqref="T15:V15">
    <cfRule type="expression" dxfId="10174" priority="1799" stopIfTrue="1">
      <formula>OR(T15=祝色,WEEKDAY(T15)=1)</formula>
    </cfRule>
    <cfRule type="expression" dxfId="10173" priority="1800">
      <formula>WEEKDAY(T15)=7</formula>
    </cfRule>
  </conditionalFormatting>
  <conditionalFormatting sqref="B18:D18">
    <cfRule type="expression" dxfId="10172" priority="1797" stopIfTrue="1">
      <formula>OR(B18=祝色,WEEKDAY(B18)=1)</formula>
    </cfRule>
    <cfRule type="expression" dxfId="10171" priority="1798">
      <formula>WEEKDAY(B18)=7</formula>
    </cfRule>
  </conditionalFormatting>
  <conditionalFormatting sqref="E18:G18">
    <cfRule type="expression" dxfId="10170" priority="1795" stopIfTrue="1">
      <formula>OR(E18=祝色,WEEKDAY(E18)=1)</formula>
    </cfRule>
    <cfRule type="expression" dxfId="10169" priority="1796">
      <formula>WEEKDAY(E18)=7</formula>
    </cfRule>
  </conditionalFormatting>
  <conditionalFormatting sqref="H18:J18">
    <cfRule type="expression" dxfId="10168" priority="1793" stopIfTrue="1">
      <formula>OR(H18=祝色,WEEKDAY(H18)=1)</formula>
    </cfRule>
    <cfRule type="expression" dxfId="10167" priority="1794">
      <formula>WEEKDAY(H18)=7</formula>
    </cfRule>
  </conditionalFormatting>
  <conditionalFormatting sqref="K18:M18">
    <cfRule type="expression" dxfId="10166" priority="1791" stopIfTrue="1">
      <formula>OR(K18=祝色,WEEKDAY(K18)=1)</formula>
    </cfRule>
    <cfRule type="expression" dxfId="10165" priority="1792">
      <formula>WEEKDAY(K18)=7</formula>
    </cfRule>
  </conditionalFormatting>
  <conditionalFormatting sqref="N18:P18">
    <cfRule type="expression" dxfId="10164" priority="1789" stopIfTrue="1">
      <formula>OR(N18=祝色,WEEKDAY(N18)=1)</formula>
    </cfRule>
    <cfRule type="expression" dxfId="10163" priority="1790">
      <formula>WEEKDAY(N18)=7</formula>
    </cfRule>
  </conditionalFormatting>
  <conditionalFormatting sqref="Q18:S18">
    <cfRule type="expression" dxfId="10162" priority="1787" stopIfTrue="1">
      <formula>OR(Q18=祝色,WEEKDAY(Q18)=1)</formula>
    </cfRule>
    <cfRule type="expression" dxfId="10161" priority="1788">
      <formula>WEEKDAY(Q18)=7</formula>
    </cfRule>
  </conditionalFormatting>
  <conditionalFormatting sqref="T18:V18">
    <cfRule type="expression" dxfId="10160" priority="1785" stopIfTrue="1">
      <formula>OR(T18=祝色,WEEKDAY(T18)=1)</formula>
    </cfRule>
    <cfRule type="expression" dxfId="10159" priority="1786">
      <formula>WEEKDAY(T18)=7</formula>
    </cfRule>
  </conditionalFormatting>
  <conditionalFormatting sqref="B21:D21">
    <cfRule type="expression" dxfId="10158" priority="1783" stopIfTrue="1">
      <formula>OR(B21=祝色,WEEKDAY(B21)=1)</formula>
    </cfRule>
    <cfRule type="expression" dxfId="10157" priority="1784">
      <formula>WEEKDAY(B21)=7</formula>
    </cfRule>
  </conditionalFormatting>
  <conditionalFormatting sqref="E21:G21">
    <cfRule type="expression" dxfId="10156" priority="1781" stopIfTrue="1">
      <formula>OR(E21=祝色,WEEKDAY(E21)=1)</formula>
    </cfRule>
    <cfRule type="expression" dxfId="10155" priority="1782">
      <formula>WEEKDAY(E21)=7</formula>
    </cfRule>
  </conditionalFormatting>
  <conditionalFormatting sqref="H21:J21">
    <cfRule type="expression" dxfId="10154" priority="1779" stopIfTrue="1">
      <formula>OR(H21=祝色,WEEKDAY(H21)=1)</formula>
    </cfRule>
    <cfRule type="expression" dxfId="10153" priority="1780">
      <formula>WEEKDAY(H21)=7</formula>
    </cfRule>
  </conditionalFormatting>
  <conditionalFormatting sqref="K21:M21">
    <cfRule type="expression" dxfId="10152" priority="1777" stopIfTrue="1">
      <formula>OR(K21=祝色,WEEKDAY(K21)=1)</formula>
    </cfRule>
    <cfRule type="expression" dxfId="10151" priority="1778">
      <formula>WEEKDAY(K21)=7</formula>
    </cfRule>
  </conditionalFormatting>
  <conditionalFormatting sqref="N21:P21">
    <cfRule type="expression" dxfId="10150" priority="1775" stopIfTrue="1">
      <formula>OR(N21=祝色,WEEKDAY(N21)=1)</formula>
    </cfRule>
    <cfRule type="expression" dxfId="10149" priority="1776">
      <formula>WEEKDAY(N21)=7</formula>
    </cfRule>
  </conditionalFormatting>
  <conditionalFormatting sqref="Q21:S21">
    <cfRule type="expression" dxfId="10148" priority="1773" stopIfTrue="1">
      <formula>OR(Q21=祝色,WEEKDAY(Q21)=1)</formula>
    </cfRule>
    <cfRule type="expression" dxfId="10147" priority="1774">
      <formula>WEEKDAY(Q21)=7</formula>
    </cfRule>
  </conditionalFormatting>
  <conditionalFormatting sqref="T21:V21">
    <cfRule type="expression" dxfId="10146" priority="1771" stopIfTrue="1">
      <formula>OR(T21=祝色,WEEKDAY(T21)=1)</formula>
    </cfRule>
    <cfRule type="expression" dxfId="10145" priority="1772">
      <formula>WEEKDAY(T21)=7</formula>
    </cfRule>
  </conditionalFormatting>
  <conditionalFormatting sqref="B24:D24">
    <cfRule type="expression" dxfId="10144" priority="1769" stopIfTrue="1">
      <formula>OR(B24=祝色,WEEKDAY(B24)=1)</formula>
    </cfRule>
    <cfRule type="expression" dxfId="10143" priority="1770">
      <formula>WEEKDAY(B24)=7</formula>
    </cfRule>
  </conditionalFormatting>
  <conditionalFormatting sqref="E24:G24">
    <cfRule type="expression" dxfId="10142" priority="1767" stopIfTrue="1">
      <formula>OR(E24=祝色,WEEKDAY(E24)=1)</formula>
    </cfRule>
    <cfRule type="expression" dxfId="10141" priority="1768">
      <formula>WEEKDAY(E24)=7</formula>
    </cfRule>
  </conditionalFormatting>
  <conditionalFormatting sqref="H24:J24">
    <cfRule type="expression" dxfId="10140" priority="1765" stopIfTrue="1">
      <formula>OR(H24=祝色,WEEKDAY(H24)=1)</formula>
    </cfRule>
    <cfRule type="expression" dxfId="10139" priority="1766">
      <formula>WEEKDAY(H24)=7</formula>
    </cfRule>
  </conditionalFormatting>
  <conditionalFormatting sqref="K24:M24">
    <cfRule type="expression" dxfId="10138" priority="1763" stopIfTrue="1">
      <formula>OR(K24=祝色,WEEKDAY(K24)=1)</formula>
    </cfRule>
    <cfRule type="expression" dxfId="10137" priority="1764">
      <formula>WEEKDAY(K24)=7</formula>
    </cfRule>
  </conditionalFormatting>
  <conditionalFormatting sqref="N24:P24">
    <cfRule type="expression" dxfId="10136" priority="1761" stopIfTrue="1">
      <formula>OR(N24=祝色,WEEKDAY(N24)=1)</formula>
    </cfRule>
    <cfRule type="expression" dxfId="10135" priority="1762">
      <formula>WEEKDAY(N24)=7</formula>
    </cfRule>
  </conditionalFormatting>
  <conditionalFormatting sqref="Q24:S24">
    <cfRule type="expression" dxfId="10134" priority="1759" stopIfTrue="1">
      <formula>OR(Q24=祝色,WEEKDAY(Q24)=1)</formula>
    </cfRule>
    <cfRule type="expression" dxfId="10133" priority="1760">
      <formula>WEEKDAY(Q24)=7</formula>
    </cfRule>
  </conditionalFormatting>
  <conditionalFormatting sqref="T24:V24">
    <cfRule type="expression" dxfId="10132" priority="1757" stopIfTrue="1">
      <formula>OR(T24=祝色,WEEKDAY(T24)=1)</formula>
    </cfRule>
    <cfRule type="expression" dxfId="10131" priority="1758">
      <formula>WEEKDAY(T24)=7</formula>
    </cfRule>
  </conditionalFormatting>
  <conditionalFormatting sqref="B27:D27">
    <cfRule type="expression" dxfId="10130" priority="1753" stopIfTrue="1">
      <formula>OR(AND(WEEKDAY(B27)=1,MONTH(B27)&lt;&gt;MONTH(I7)),AND(OR(B27=祝色),MONTH(B27)&lt;&gt;MONTH(I7)))</formula>
    </cfRule>
    <cfRule type="expression" dxfId="10129" priority="1754" stopIfTrue="1">
      <formula>MONTH(B27)&lt;&gt;MONTH(I7)</formula>
    </cfRule>
    <cfRule type="expression" dxfId="10128" priority="1755" stopIfTrue="1">
      <formula>OR(B27=祝色,WEEKDAY(B27)=1)</formula>
    </cfRule>
    <cfRule type="expression" dxfId="10127" priority="1756">
      <formula>WEEKDAY(B27)=7</formula>
    </cfRule>
  </conditionalFormatting>
  <conditionalFormatting sqref="E27:G27">
    <cfRule type="expression" dxfId="10126" priority="1749" stopIfTrue="1">
      <formula>OR(AND(WEEKDAY(E27)=1,MONTH(E27)&lt;&gt;MONTH(I7)),AND(OR(E27=祝色),MONTH(E27)&lt;&gt;MONTH(I7)))</formula>
    </cfRule>
    <cfRule type="expression" dxfId="10125" priority="1750" stopIfTrue="1">
      <formula>MONTH(E27)&lt;&gt;MONTH(I7)</formula>
    </cfRule>
    <cfRule type="expression" dxfId="10124" priority="1751" stopIfTrue="1">
      <formula>OR(E27=祝色,WEEKDAY(E27)=1)</formula>
    </cfRule>
    <cfRule type="expression" dxfId="10123" priority="1752">
      <formula>WEEKDAY(E27)=7</formula>
    </cfRule>
  </conditionalFormatting>
  <conditionalFormatting sqref="H27:J27">
    <cfRule type="expression" dxfId="10122" priority="1745" stopIfTrue="1">
      <formula>OR(AND(WEEKDAY(H27)=1,MONTH(H27)&lt;&gt;MONTH(I7)),AND(OR(H27=祝色),MONTH(H27)&lt;&gt;MONTH(I7)))</formula>
    </cfRule>
    <cfRule type="expression" dxfId="10121" priority="1746" stopIfTrue="1">
      <formula>MONTH(H27)&lt;&gt;MONTH(I7)</formula>
    </cfRule>
    <cfRule type="expression" dxfId="10120" priority="1747" stopIfTrue="1">
      <formula>OR(H27=祝色,WEEKDAY(H27)=1)</formula>
    </cfRule>
    <cfRule type="expression" dxfId="10119" priority="1748">
      <formula>WEEKDAY(H27)=7</formula>
    </cfRule>
  </conditionalFormatting>
  <conditionalFormatting sqref="K27:M27">
    <cfRule type="expression" dxfId="10118" priority="1741" stopIfTrue="1">
      <formula>OR(AND(WEEKDAY(K27)=1,MONTH(K27)&lt;&gt;MONTH(I7)),AND(OR(K27=祝色),MONTH(K27)&lt;&gt;MONTH(I7)))</formula>
    </cfRule>
    <cfRule type="expression" dxfId="10117" priority="1742" stopIfTrue="1">
      <formula>MONTH(K27)&lt;&gt;MONTH(I7)</formula>
    </cfRule>
    <cfRule type="expression" dxfId="10116" priority="1743" stopIfTrue="1">
      <formula>OR(K27=祝色,WEEKDAY(K27)=1)</formula>
    </cfRule>
    <cfRule type="expression" dxfId="10115" priority="1744">
      <formula>WEEKDAY(K27)=7</formula>
    </cfRule>
  </conditionalFormatting>
  <conditionalFormatting sqref="N27:P27">
    <cfRule type="expression" dxfId="10114" priority="1737" stopIfTrue="1">
      <formula>OR(AND(WEEKDAY(N27)=1,MONTH(N27)&lt;&gt;MONTH(I7)),AND(OR(N27=祝色),MONTH(N27)&lt;&gt;MONTH(I7)))</formula>
    </cfRule>
    <cfRule type="expression" dxfId="10113" priority="1738" stopIfTrue="1">
      <formula>MONTH(N27)&lt;&gt;MONTH(I7)</formula>
    </cfRule>
    <cfRule type="expression" dxfId="10112" priority="1739" stopIfTrue="1">
      <formula>OR(N27=祝色,WEEKDAY(N27)=1)</formula>
    </cfRule>
    <cfRule type="expression" dxfId="10111" priority="1740">
      <formula>WEEKDAY(N27)=7</formula>
    </cfRule>
  </conditionalFormatting>
  <conditionalFormatting sqref="Q27:S27">
    <cfRule type="expression" dxfId="10110" priority="1733" stopIfTrue="1">
      <formula>OR(AND(WEEKDAY(Q27)=1,MONTH(Q27)&lt;&gt;MONTH(I7)),AND(OR(Q27=祝色),MONTH(Q27)&lt;&gt;MONTH(I7)))</formula>
    </cfRule>
    <cfRule type="expression" dxfId="10109" priority="1734" stopIfTrue="1">
      <formula>MONTH(Q27)&lt;&gt;MONTH(I7)</formula>
    </cfRule>
    <cfRule type="expression" dxfId="10108" priority="1735" stopIfTrue="1">
      <formula>OR(Q27=祝色,WEEKDAY(Q27)=1)</formula>
    </cfRule>
    <cfRule type="expression" dxfId="10107" priority="1736">
      <formula>WEEKDAY(Q27)=7</formula>
    </cfRule>
  </conditionalFormatting>
  <conditionalFormatting sqref="T27:V27">
    <cfRule type="expression" dxfId="10106" priority="1729" stopIfTrue="1">
      <formula>OR(AND(WEEKDAY(T27)=1,MONTH(T27)&lt;&gt;MONTH(I7)),AND(OR(T27=祝色),MONTH(T27)&lt;&gt;MONTH(I7)))</formula>
    </cfRule>
    <cfRule type="expression" dxfId="10105" priority="1730" stopIfTrue="1">
      <formula>MONTH(T27)&lt;&gt;MONTH(I7)</formula>
    </cfRule>
    <cfRule type="expression" dxfId="10104" priority="1731" stopIfTrue="1">
      <formula>OR(T27=祝色,WEEKDAY(T27)=1)</formula>
    </cfRule>
    <cfRule type="expression" dxfId="10103" priority="1732">
      <formula>WEEKDAY(T27)=7</formula>
    </cfRule>
  </conditionalFormatting>
  <conditionalFormatting sqref="B30:D30">
    <cfRule type="expression" dxfId="10102" priority="1725" stopIfTrue="1">
      <formula>OR(AND(WEEKDAY(B30)=1,MONTH(B30)&lt;&gt;MONTH(I7)),AND(OR(B30=祝色),MONTH(B30)&lt;&gt;MONTH(I7)))</formula>
    </cfRule>
    <cfRule type="expression" dxfId="10101" priority="1726" stopIfTrue="1">
      <formula>MONTH(B30)&lt;&gt;MONTH(I7)</formula>
    </cfRule>
    <cfRule type="expression" dxfId="10100" priority="1727" stopIfTrue="1">
      <formula>OR(B30=祝色,WEEKDAY(B30)=1)</formula>
    </cfRule>
    <cfRule type="expression" dxfId="10099" priority="1728">
      <formula>WEEKDAY(B30)=7</formula>
    </cfRule>
  </conditionalFormatting>
  <conditionalFormatting sqref="E30:G30">
    <cfRule type="expression" dxfId="10098" priority="1721" stopIfTrue="1">
      <formula>OR(AND(WEEKDAY(E30)=1,MONTH(E30)&lt;&gt;MONTH(I7)),AND(OR(E30=祝色),MONTH(E30)&lt;&gt;MONTH(I7)))</formula>
    </cfRule>
    <cfRule type="expression" dxfId="10097" priority="1722" stopIfTrue="1">
      <formula>MONTH(E30)&lt;&gt;MONTH(I7)</formula>
    </cfRule>
    <cfRule type="expression" dxfId="10096" priority="1723" stopIfTrue="1">
      <formula>OR(E30=祝色,WEEKDAY(E30)=1)</formula>
    </cfRule>
    <cfRule type="expression" dxfId="10095" priority="1724">
      <formula>WEEKDAY(E30)=7</formula>
    </cfRule>
  </conditionalFormatting>
  <conditionalFormatting sqref="H30:J30">
    <cfRule type="expression" dxfId="10094" priority="1717" stopIfTrue="1">
      <formula>OR(AND(WEEKDAY(H30)=1,MONTH(H30)&lt;&gt;MONTH(I7)),AND(OR(H30=祝色),MONTH(H30)&lt;&gt;MONTH(I7)))</formula>
    </cfRule>
    <cfRule type="expression" dxfId="10093" priority="1718" stopIfTrue="1">
      <formula>MONTH(H30)&lt;&gt;MONTH(I7)</formula>
    </cfRule>
    <cfRule type="expression" dxfId="10092" priority="1719" stopIfTrue="1">
      <formula>OR(H30=祝色,WEEKDAY(H30)=1)</formula>
    </cfRule>
    <cfRule type="expression" dxfId="10091" priority="1720">
      <formula>WEEKDAY(H30)=7</formula>
    </cfRule>
  </conditionalFormatting>
  <conditionalFormatting sqref="K30:M30">
    <cfRule type="expression" dxfId="10090" priority="1713" stopIfTrue="1">
      <formula>OR(AND(WEEKDAY(K30)=1,MONTH(K30)&lt;&gt;MONTH(I7)),AND(OR(K30=祝色),MONTH(K30)&lt;&gt;MONTH(I7)))</formula>
    </cfRule>
    <cfRule type="expression" dxfId="10089" priority="1714" stopIfTrue="1">
      <formula>MONTH(K30)&lt;&gt;MONTH(I7)</formula>
    </cfRule>
    <cfRule type="expression" dxfId="10088" priority="1715" stopIfTrue="1">
      <formula>OR(K30=祝色,WEEKDAY(K30)=1)</formula>
    </cfRule>
    <cfRule type="expression" dxfId="10087" priority="1716">
      <formula>WEEKDAY(K30)=7</formula>
    </cfRule>
  </conditionalFormatting>
  <conditionalFormatting sqref="N30:P30">
    <cfRule type="expression" dxfId="10086" priority="1709" stopIfTrue="1">
      <formula>OR(AND(WEEKDAY(N30)=1,MONTH(N30)&lt;&gt;MONTH(I7)),AND(OR(N30=祝色),MONTH(N30)&lt;&gt;MONTH(I7)))</formula>
    </cfRule>
    <cfRule type="expression" dxfId="10085" priority="1710" stopIfTrue="1">
      <formula>MONTH(N30)&lt;&gt;MONTH(I7)</formula>
    </cfRule>
    <cfRule type="expression" dxfId="10084" priority="1711" stopIfTrue="1">
      <formula>OR(N30=祝色,WEEKDAY(N30)=1)</formula>
    </cfRule>
    <cfRule type="expression" dxfId="10083" priority="1712">
      <formula>WEEKDAY(N30)=7</formula>
    </cfRule>
  </conditionalFormatting>
  <conditionalFormatting sqref="Q30:S30">
    <cfRule type="expression" dxfId="10082" priority="1705" stopIfTrue="1">
      <formula>OR(AND(WEEKDAY(Q30)=1,MONTH(Q30)&lt;&gt;MONTH(I7)),AND(OR(Q30=祝色),MONTH(Q30)&lt;&gt;MONTH(I7)))</formula>
    </cfRule>
    <cfRule type="expression" dxfId="10081" priority="1706" stopIfTrue="1">
      <formula>MONTH(Q30)&lt;&gt;MONTH(I7)</formula>
    </cfRule>
    <cfRule type="expression" dxfId="10080" priority="1707" stopIfTrue="1">
      <formula>OR(Q30=祝色,WEEKDAY(Q30)=1)</formula>
    </cfRule>
    <cfRule type="expression" dxfId="10079" priority="1708">
      <formula>WEEKDAY(Q30)=7</formula>
    </cfRule>
  </conditionalFormatting>
  <conditionalFormatting sqref="T30:V30">
    <cfRule type="expression" dxfId="10078" priority="1701" stopIfTrue="1">
      <formula>OR(AND(WEEKDAY(T30)=1,MONTH(T30)&lt;&gt;MONTH(I7)),AND(OR(T30=祝色),MONTH(T30)&lt;&gt;MONTH(I7)))</formula>
    </cfRule>
    <cfRule type="expression" dxfId="10077" priority="1702" stopIfTrue="1">
      <formula>MONTH(T30)&lt;&gt;MONTH(I7)</formula>
    </cfRule>
    <cfRule type="expression" dxfId="10076" priority="1703" stopIfTrue="1">
      <formula>OR(T30=祝色,WEEKDAY(T30)=1)</formula>
    </cfRule>
    <cfRule type="expression" dxfId="10075" priority="1704">
      <formula>WEEKDAY(T30)=7</formula>
    </cfRule>
  </conditionalFormatting>
  <conditionalFormatting sqref="B33:D33">
    <cfRule type="expression" dxfId="10074" priority="1697" stopIfTrue="1">
      <formula>OR(AND(WEEKDAY(B33)=1,MONTH(B33)&lt;&gt;MONTH(I7)),AND(OR(B33=祝色),MONTH(B33)&lt;&gt;MONTH(I7)))</formula>
    </cfRule>
    <cfRule type="expression" dxfId="10073" priority="1698" stopIfTrue="1">
      <formula>MONTH(B33)&lt;&gt;MONTH(I7)</formula>
    </cfRule>
    <cfRule type="expression" dxfId="10072" priority="1699" stopIfTrue="1">
      <formula>OR(B33=祝色,WEEKDAY(B33)=1)</formula>
    </cfRule>
    <cfRule type="expression" dxfId="10071" priority="1700">
      <formula>WEEKDAY(B33)=7</formula>
    </cfRule>
  </conditionalFormatting>
  <conditionalFormatting sqref="E33:G33">
    <cfRule type="expression" dxfId="10070" priority="1693" stopIfTrue="1">
      <formula>OR(AND(WEEKDAY(E33)=1,MONTH(E33)&lt;&gt;MONTH(I7)),AND(OR(E33=祝色),MONTH(E33)&lt;&gt;MONTH(I7)))</formula>
    </cfRule>
    <cfRule type="expression" dxfId="10069" priority="1694" stopIfTrue="1">
      <formula>MONTH(E33)&lt;&gt;MONTH(I7)</formula>
    </cfRule>
    <cfRule type="expression" dxfId="10068" priority="1695" stopIfTrue="1">
      <formula>OR(E33=祝色,WEEKDAY(E33)=1)</formula>
    </cfRule>
    <cfRule type="expression" dxfId="10067" priority="1696">
      <formula>WEEKDAY(E33)=7</formula>
    </cfRule>
  </conditionalFormatting>
  <conditionalFormatting sqref="H33:J33">
    <cfRule type="expression" dxfId="10066" priority="1689" stopIfTrue="1">
      <formula>OR(AND(WEEKDAY(H33)=1,MONTH(H33)&lt;&gt;MONTH(I7)),AND(OR(H33=祝色),MONTH(H33)&lt;&gt;MONTH(I7)))</formula>
    </cfRule>
    <cfRule type="expression" dxfId="10065" priority="1690" stopIfTrue="1">
      <formula>MONTH(H33)&lt;&gt;MONTH(I7)</formula>
    </cfRule>
    <cfRule type="expression" dxfId="10064" priority="1691" stopIfTrue="1">
      <formula>OR(H33=祝色,WEEKDAY(H33)=1)</formula>
    </cfRule>
    <cfRule type="expression" dxfId="10063" priority="1692">
      <formula>WEEKDAY(H33)=7</formula>
    </cfRule>
  </conditionalFormatting>
  <conditionalFormatting sqref="K33:M33">
    <cfRule type="expression" dxfId="10062" priority="1685" stopIfTrue="1">
      <formula>OR(AND(WEEKDAY(K33)=1,MONTH(K33)&lt;&gt;MONTH(I7)),AND(OR(K33=祝色),MONTH(K33)&lt;&gt;MONTH(I7)))</formula>
    </cfRule>
    <cfRule type="expression" dxfId="10061" priority="1686" stopIfTrue="1">
      <formula>MONTH(K33)&lt;&gt;MONTH(I7)</formula>
    </cfRule>
    <cfRule type="expression" dxfId="10060" priority="1687" stopIfTrue="1">
      <formula>OR(K33=祝色,WEEKDAY(K33)=1)</formula>
    </cfRule>
    <cfRule type="expression" dxfId="10059" priority="1688">
      <formula>WEEKDAY(K33)=7</formula>
    </cfRule>
  </conditionalFormatting>
  <conditionalFormatting sqref="N33:P33">
    <cfRule type="expression" dxfId="10058" priority="1681" stopIfTrue="1">
      <formula>OR(AND(WEEKDAY(N33)=1,MONTH(N33)&lt;&gt;MONTH(I7)),AND(OR(N33=祝色),MONTH(N33)&lt;&gt;MONTH(I7)))</formula>
    </cfRule>
    <cfRule type="expression" dxfId="10057" priority="1682" stopIfTrue="1">
      <formula>MONTH(N33)&lt;&gt;MONTH(I7)</formula>
    </cfRule>
    <cfRule type="expression" dxfId="10056" priority="1683" stopIfTrue="1">
      <formula>OR(N33=祝色,WEEKDAY(N33)=1)</formula>
    </cfRule>
    <cfRule type="expression" dxfId="10055" priority="1684">
      <formula>WEEKDAY(N33)=7</formula>
    </cfRule>
  </conditionalFormatting>
  <conditionalFormatting sqref="Q33:S33">
    <cfRule type="expression" dxfId="10054" priority="1677" stopIfTrue="1">
      <formula>OR(AND(WEEKDAY(Q33)=1,MONTH(Q33)&lt;&gt;MONTH(I7)),AND(OR(Q33=祝色),MONTH(Q33)&lt;&gt;MONTH(I7)))</formula>
    </cfRule>
    <cfRule type="expression" dxfId="10053" priority="1678" stopIfTrue="1">
      <formula>MONTH(Q33)&lt;&gt;MONTH(I7)</formula>
    </cfRule>
    <cfRule type="expression" dxfId="10052" priority="1679" stopIfTrue="1">
      <formula>OR(Q33=祝色,WEEKDAY(Q33)=1)</formula>
    </cfRule>
    <cfRule type="expression" dxfId="10051" priority="1680">
      <formula>WEEKDAY(Q33)=7</formula>
    </cfRule>
  </conditionalFormatting>
  <conditionalFormatting sqref="T33:V33">
    <cfRule type="expression" dxfId="10050" priority="1673" stopIfTrue="1">
      <formula>OR(AND(WEEKDAY(T33)=1,MONTH(T33)&lt;&gt;MONTH(I7)),AND(OR(T33=祝色),MONTH(T33)&lt;&gt;MONTH(I7)))</formula>
    </cfRule>
    <cfRule type="expression" dxfId="10049" priority="1674" stopIfTrue="1">
      <formula>MONTH(T33)&lt;&gt;MONTH(I7)</formula>
    </cfRule>
    <cfRule type="expression" dxfId="10048" priority="1675" stopIfTrue="1">
      <formula>OR(T33=祝色,WEEKDAY(T33)=1)</formula>
    </cfRule>
    <cfRule type="expression" dxfId="10047" priority="1676">
      <formula>WEEKDAY(T33)=7</formula>
    </cfRule>
  </conditionalFormatting>
  <conditionalFormatting sqref="Y15:AA15">
    <cfRule type="expression" dxfId="10046" priority="1669" stopIfTrue="1">
      <formula>OR(AND(WEEKDAY(Y15)=1,MONTH(Y15)&lt;&gt;MONTH(AF7)),AND(OR(Y15=祝色),MONTH(Y15)&lt;&gt;MONTH(AF7)))</formula>
    </cfRule>
    <cfRule type="expression" dxfId="10045" priority="1670" stopIfTrue="1">
      <formula>MONTH(Y15)&lt;&gt;MONTH(AF7)</formula>
    </cfRule>
    <cfRule type="expression" dxfId="10044" priority="1671" stopIfTrue="1">
      <formula>OR(Y15=祝色,WEEKDAY(Y15)=1)</formula>
    </cfRule>
    <cfRule type="expression" dxfId="10043" priority="1672">
      <formula>WEEKDAY(Y15)=7</formula>
    </cfRule>
  </conditionalFormatting>
  <conditionalFormatting sqref="AB15:AD15">
    <cfRule type="expression" dxfId="10042" priority="1665" stopIfTrue="1">
      <formula>OR(AND(WEEKDAY(AB15)=1,MONTH(AB15)&lt;&gt;MONTH(AF7)),AND(OR(AB15=祝色),MONTH(AB15)&lt;&gt;MONTH(AF7)))</formula>
    </cfRule>
    <cfRule type="expression" dxfId="10041" priority="1666" stopIfTrue="1">
      <formula>MONTH(AB15)&lt;&gt;MONTH(AF7)</formula>
    </cfRule>
    <cfRule type="expression" dxfId="10040" priority="1667" stopIfTrue="1">
      <formula>OR(AB15=祝色,WEEKDAY(AB15)=1)</formula>
    </cfRule>
    <cfRule type="expression" dxfId="10039" priority="1668">
      <formula>WEEKDAY(AB15)=7</formula>
    </cfRule>
  </conditionalFormatting>
  <conditionalFormatting sqref="AE15:AG15">
    <cfRule type="expression" dxfId="10038" priority="1661" stopIfTrue="1">
      <formula>OR(AND(WEEKDAY(AE15)=1,MONTH(AE15)&lt;&gt;MONTH(AF7)),AND(OR(AE15=祝色),MONTH(AE15)&lt;&gt;MONTH(AF7)))</formula>
    </cfRule>
    <cfRule type="expression" dxfId="10037" priority="1662" stopIfTrue="1">
      <formula>MONTH(AE15)&lt;&gt;MONTH(AF7)</formula>
    </cfRule>
    <cfRule type="expression" dxfId="10036" priority="1663" stopIfTrue="1">
      <formula>OR(AE15=祝色,WEEKDAY(AE15)=1)</formula>
    </cfRule>
    <cfRule type="expression" dxfId="10035" priority="1664">
      <formula>WEEKDAY(AE15)=7</formula>
    </cfRule>
  </conditionalFormatting>
  <conditionalFormatting sqref="AH15:AJ15">
    <cfRule type="expression" dxfId="10034" priority="1657" stopIfTrue="1">
      <formula>OR(AND(WEEKDAY(AH15)=1,MONTH(AH15)&lt;&gt;MONTH(AF7)),AND(OR(AH15=祝色),MONTH(AH15)&lt;&gt;MONTH(AF7)))</formula>
    </cfRule>
    <cfRule type="expression" dxfId="10033" priority="1658" stopIfTrue="1">
      <formula>MONTH(AH15)&lt;&gt;MONTH(AF7)</formula>
    </cfRule>
    <cfRule type="expression" dxfId="10032" priority="1659" stopIfTrue="1">
      <formula>OR(AH15=祝色,WEEKDAY(AH15)=1)</formula>
    </cfRule>
    <cfRule type="expression" dxfId="10031" priority="1660">
      <formula>WEEKDAY(AH15)=7</formula>
    </cfRule>
  </conditionalFormatting>
  <conditionalFormatting sqref="AK15:AM15">
    <cfRule type="expression" dxfId="10030" priority="1653" stopIfTrue="1">
      <formula>OR(AND(WEEKDAY(AK15)=1,MONTH(AK15)&lt;&gt;MONTH(AF7)),AND(OR(AK15=祝色),MONTH(AK15)&lt;&gt;MONTH(AF7)))</formula>
    </cfRule>
    <cfRule type="expression" dxfId="10029" priority="1654" stopIfTrue="1">
      <formula>MONTH(AK15)&lt;&gt;MONTH(AF7)</formula>
    </cfRule>
    <cfRule type="expression" dxfId="10028" priority="1655" stopIfTrue="1">
      <formula>OR(AK15=祝色,WEEKDAY(AK15)=1)</formula>
    </cfRule>
    <cfRule type="expression" dxfId="10027" priority="1656">
      <formula>WEEKDAY(AK15)=7</formula>
    </cfRule>
  </conditionalFormatting>
  <conditionalFormatting sqref="AN15:AP15">
    <cfRule type="expression" dxfId="10026" priority="1649" stopIfTrue="1">
      <formula>OR(AND(WEEKDAY(AN15)=1,MONTH(AN15)&lt;&gt;MONTH(AF7)),AND(OR(AN15=祝色),MONTH(AN15)&lt;&gt;MONTH(AF7)))</formula>
    </cfRule>
    <cfRule type="expression" dxfId="10025" priority="1650" stopIfTrue="1">
      <formula>MONTH(AN15)&lt;&gt;MONTH(AF7)</formula>
    </cfRule>
    <cfRule type="expression" dxfId="10024" priority="1651" stopIfTrue="1">
      <formula>OR(AN15=祝色,WEEKDAY(AN15)=1)</formula>
    </cfRule>
    <cfRule type="expression" dxfId="10023" priority="1652">
      <formula>WEEKDAY(AN15)=7</formula>
    </cfRule>
  </conditionalFormatting>
  <conditionalFormatting sqref="AQ15:AS15">
    <cfRule type="expression" dxfId="10022" priority="1647" stopIfTrue="1">
      <formula>OR(AQ15=祝色,WEEKDAY(AQ15)=1)</formula>
    </cfRule>
    <cfRule type="expression" dxfId="10021" priority="1648">
      <formula>WEEKDAY(AQ15)=7</formula>
    </cfRule>
  </conditionalFormatting>
  <conditionalFormatting sqref="Y18:AA18">
    <cfRule type="expression" dxfId="10020" priority="1645" stopIfTrue="1">
      <formula>OR(Y18=祝色,WEEKDAY(Y18)=1)</formula>
    </cfRule>
    <cfRule type="expression" dxfId="10019" priority="1646">
      <formula>WEEKDAY(Y18)=7</formula>
    </cfRule>
  </conditionalFormatting>
  <conditionalFormatting sqref="AB18:AD18">
    <cfRule type="expression" dxfId="10018" priority="1643" stopIfTrue="1">
      <formula>OR(AB18=祝色,WEEKDAY(AB18)=1)</formula>
    </cfRule>
    <cfRule type="expression" dxfId="10017" priority="1644">
      <formula>WEEKDAY(AB18)=7</formula>
    </cfRule>
  </conditionalFormatting>
  <conditionalFormatting sqref="AE18:AG18">
    <cfRule type="expression" dxfId="10016" priority="1641" stopIfTrue="1">
      <formula>OR(AE18=祝色,WEEKDAY(AE18)=1)</formula>
    </cfRule>
    <cfRule type="expression" dxfId="10015" priority="1642">
      <formula>WEEKDAY(AE18)=7</formula>
    </cfRule>
  </conditionalFormatting>
  <conditionalFormatting sqref="AH18:AJ18">
    <cfRule type="expression" dxfId="10014" priority="1639" stopIfTrue="1">
      <formula>OR(AH18=祝色,WEEKDAY(AH18)=1)</formula>
    </cfRule>
    <cfRule type="expression" dxfId="10013" priority="1640">
      <formula>WEEKDAY(AH18)=7</formula>
    </cfRule>
  </conditionalFormatting>
  <conditionalFormatting sqref="AK18:AM18">
    <cfRule type="expression" dxfId="10012" priority="1637" stopIfTrue="1">
      <formula>OR(AK18=祝色,WEEKDAY(AK18)=1)</formula>
    </cfRule>
    <cfRule type="expression" dxfId="10011" priority="1638">
      <formula>WEEKDAY(AK18)=7</formula>
    </cfRule>
  </conditionalFormatting>
  <conditionalFormatting sqref="AN18:AP18">
    <cfRule type="expression" dxfId="10010" priority="1635" stopIfTrue="1">
      <formula>OR(AN18=祝色,WEEKDAY(AN18)=1)</formula>
    </cfRule>
    <cfRule type="expression" dxfId="10009" priority="1636">
      <formula>WEEKDAY(AN18)=7</formula>
    </cfRule>
  </conditionalFormatting>
  <conditionalFormatting sqref="AQ18:AS18">
    <cfRule type="expression" dxfId="10008" priority="1633" stopIfTrue="1">
      <formula>OR(AQ18=祝色,WEEKDAY(AQ18)=1)</formula>
    </cfRule>
    <cfRule type="expression" dxfId="10007" priority="1634">
      <formula>WEEKDAY(AQ18)=7</formula>
    </cfRule>
  </conditionalFormatting>
  <conditionalFormatting sqref="Y21:AA21">
    <cfRule type="expression" dxfId="10006" priority="1631" stopIfTrue="1">
      <formula>OR(Y21=祝色,WEEKDAY(Y21)=1)</formula>
    </cfRule>
    <cfRule type="expression" dxfId="10005" priority="1632">
      <formula>WEEKDAY(Y21)=7</formula>
    </cfRule>
  </conditionalFormatting>
  <conditionalFormatting sqref="AB21:AD21">
    <cfRule type="expression" dxfId="10004" priority="1629" stopIfTrue="1">
      <formula>OR(AB21=祝色,WEEKDAY(AB21)=1)</formula>
    </cfRule>
    <cfRule type="expression" dxfId="10003" priority="1630">
      <formula>WEEKDAY(AB21)=7</formula>
    </cfRule>
  </conditionalFormatting>
  <conditionalFormatting sqref="AE21:AG21">
    <cfRule type="expression" dxfId="10002" priority="1627" stopIfTrue="1">
      <formula>OR(AE21=祝色,WEEKDAY(AE21)=1)</formula>
    </cfRule>
    <cfRule type="expression" dxfId="10001" priority="1628">
      <formula>WEEKDAY(AE21)=7</formula>
    </cfRule>
  </conditionalFormatting>
  <conditionalFormatting sqref="AH21:AJ21">
    <cfRule type="expression" dxfId="10000" priority="1625" stopIfTrue="1">
      <formula>OR(AH21=祝色,WEEKDAY(AH21)=1)</formula>
    </cfRule>
    <cfRule type="expression" dxfId="9999" priority="1626">
      <formula>WEEKDAY(AH21)=7</formula>
    </cfRule>
  </conditionalFormatting>
  <conditionalFormatting sqref="AK21:AM21">
    <cfRule type="expression" dxfId="9998" priority="1623" stopIfTrue="1">
      <formula>OR(AK21=祝色,WEEKDAY(AK21)=1)</formula>
    </cfRule>
    <cfRule type="expression" dxfId="9997" priority="1624">
      <formula>WEEKDAY(AK21)=7</formula>
    </cfRule>
  </conditionalFormatting>
  <conditionalFormatting sqref="AN21:AP21">
    <cfRule type="expression" dxfId="9996" priority="1621" stopIfTrue="1">
      <formula>OR(AN21=祝色,WEEKDAY(AN21)=1)</formula>
    </cfRule>
    <cfRule type="expression" dxfId="9995" priority="1622">
      <formula>WEEKDAY(AN21)=7</formula>
    </cfRule>
  </conditionalFormatting>
  <conditionalFormatting sqref="AQ21:AS21">
    <cfRule type="expression" dxfId="9994" priority="1619" stopIfTrue="1">
      <formula>OR(AQ21=祝色,WEEKDAY(AQ21)=1)</formula>
    </cfRule>
    <cfRule type="expression" dxfId="9993" priority="1620">
      <formula>WEEKDAY(AQ21)=7</formula>
    </cfRule>
  </conditionalFormatting>
  <conditionalFormatting sqref="Y24:AA24">
    <cfRule type="expression" dxfId="9992" priority="1617" stopIfTrue="1">
      <formula>OR(Y24=祝色,WEEKDAY(Y24)=1)</formula>
    </cfRule>
    <cfRule type="expression" dxfId="9991" priority="1618">
      <formula>WEEKDAY(Y24)=7</formula>
    </cfRule>
  </conditionalFormatting>
  <conditionalFormatting sqref="AB24:AD24">
    <cfRule type="expression" dxfId="9990" priority="1615" stopIfTrue="1">
      <formula>OR(AB24=祝色,WEEKDAY(AB24)=1)</formula>
    </cfRule>
    <cfRule type="expression" dxfId="9989" priority="1616">
      <formula>WEEKDAY(AB24)=7</formula>
    </cfRule>
  </conditionalFormatting>
  <conditionalFormatting sqref="AE24:AG24">
    <cfRule type="expression" dxfId="9988" priority="1613" stopIfTrue="1">
      <formula>OR(AE24=祝色,WEEKDAY(AE24)=1)</formula>
    </cfRule>
    <cfRule type="expression" dxfId="9987" priority="1614">
      <formula>WEEKDAY(AE24)=7</formula>
    </cfRule>
  </conditionalFormatting>
  <conditionalFormatting sqref="AH24:AJ24">
    <cfRule type="expression" dxfId="9986" priority="1611" stopIfTrue="1">
      <formula>OR(AH24=祝色,WEEKDAY(AH24)=1)</formula>
    </cfRule>
    <cfRule type="expression" dxfId="9985" priority="1612">
      <formula>WEEKDAY(AH24)=7</formula>
    </cfRule>
  </conditionalFormatting>
  <conditionalFormatting sqref="AK24:AM24">
    <cfRule type="expression" dxfId="9984" priority="1609" stopIfTrue="1">
      <formula>OR(AK24=祝色,WEEKDAY(AK24)=1)</formula>
    </cfRule>
    <cfRule type="expression" dxfId="9983" priority="1610">
      <formula>WEEKDAY(AK24)=7</formula>
    </cfRule>
  </conditionalFormatting>
  <conditionalFormatting sqref="AN24:AP24">
    <cfRule type="expression" dxfId="9982" priority="1607" stopIfTrue="1">
      <formula>OR(AN24=祝色,WEEKDAY(AN24)=1)</formula>
    </cfRule>
    <cfRule type="expression" dxfId="9981" priority="1608">
      <formula>WEEKDAY(AN24)=7</formula>
    </cfRule>
  </conditionalFormatting>
  <conditionalFormatting sqref="AQ24:AS24">
    <cfRule type="expression" dxfId="9980" priority="1605" stopIfTrue="1">
      <formula>OR(AQ24=祝色,WEEKDAY(AQ24)=1)</formula>
    </cfRule>
    <cfRule type="expression" dxfId="9979" priority="1606">
      <formula>WEEKDAY(AQ24)=7</formula>
    </cfRule>
  </conditionalFormatting>
  <conditionalFormatting sqref="Y27:AA27">
    <cfRule type="expression" dxfId="9978" priority="1601" stopIfTrue="1">
      <formula>OR(AND(WEEKDAY(Y27)=1,MONTH(Y27)&lt;&gt;MONTH(AF7)),AND(OR(Y27=祝色),MONTH(Y27)&lt;&gt;MONTH(AF7)))</formula>
    </cfRule>
    <cfRule type="expression" dxfId="9977" priority="1602" stopIfTrue="1">
      <formula>MONTH(Y27)&lt;&gt;MONTH(AF7)</formula>
    </cfRule>
    <cfRule type="expression" dxfId="9976" priority="1603" stopIfTrue="1">
      <formula>OR(Y27=祝色,WEEKDAY(Y27)=1)</formula>
    </cfRule>
    <cfRule type="expression" dxfId="9975" priority="1604">
      <formula>WEEKDAY(Y27)=7</formula>
    </cfRule>
  </conditionalFormatting>
  <conditionalFormatting sqref="AB27:AD27">
    <cfRule type="expression" dxfId="9974" priority="1597" stopIfTrue="1">
      <formula>OR(AND(WEEKDAY(AB27)=1,MONTH(AB27)&lt;&gt;MONTH(AF7)),AND(OR(AB27=祝色),MONTH(AB27)&lt;&gt;MONTH(AF7)))</formula>
    </cfRule>
    <cfRule type="expression" dxfId="9973" priority="1598" stopIfTrue="1">
      <formula>MONTH(AB27)&lt;&gt;MONTH(AF7)</formula>
    </cfRule>
    <cfRule type="expression" dxfId="9972" priority="1599" stopIfTrue="1">
      <formula>OR(AB27=祝色,WEEKDAY(AB27)=1)</formula>
    </cfRule>
    <cfRule type="expression" dxfId="9971" priority="1600">
      <formula>WEEKDAY(AB27)=7</formula>
    </cfRule>
  </conditionalFormatting>
  <conditionalFormatting sqref="AE27:AG27">
    <cfRule type="expression" dxfId="9970" priority="1593" stopIfTrue="1">
      <formula>OR(AND(WEEKDAY(AE27)=1,MONTH(AE27)&lt;&gt;MONTH(AF7)),AND(OR(AE27=祝色),MONTH(AE27)&lt;&gt;MONTH(AF7)))</formula>
    </cfRule>
    <cfRule type="expression" dxfId="9969" priority="1594" stopIfTrue="1">
      <formula>MONTH(AE27)&lt;&gt;MONTH(AF7)</formula>
    </cfRule>
    <cfRule type="expression" dxfId="9968" priority="1595" stopIfTrue="1">
      <formula>OR(AE27=祝色,WEEKDAY(AE27)=1)</formula>
    </cfRule>
    <cfRule type="expression" dxfId="9967" priority="1596">
      <formula>WEEKDAY(AE27)=7</formula>
    </cfRule>
  </conditionalFormatting>
  <conditionalFormatting sqref="AH27:AJ27">
    <cfRule type="expression" dxfId="9966" priority="1589" stopIfTrue="1">
      <formula>OR(AND(WEEKDAY(AH27)=1,MONTH(AH27)&lt;&gt;MONTH(AF7)),AND(OR(AH27=祝色),MONTH(AH27)&lt;&gt;MONTH(AF7)))</formula>
    </cfRule>
    <cfRule type="expression" dxfId="9965" priority="1590" stopIfTrue="1">
      <formula>MONTH(AH27)&lt;&gt;MONTH(AF7)</formula>
    </cfRule>
    <cfRule type="expression" dxfId="9964" priority="1591" stopIfTrue="1">
      <formula>OR(AH27=祝色,WEEKDAY(AH27)=1)</formula>
    </cfRule>
    <cfRule type="expression" dxfId="9963" priority="1592">
      <formula>WEEKDAY(AH27)=7</formula>
    </cfRule>
  </conditionalFormatting>
  <conditionalFormatting sqref="AK27:AM27">
    <cfRule type="expression" dxfId="9962" priority="1585" stopIfTrue="1">
      <formula>OR(AND(WEEKDAY(AK27)=1,MONTH(AK27)&lt;&gt;MONTH(AF7)),AND(OR(AK27=祝色),MONTH(AK27)&lt;&gt;MONTH(AF7)))</formula>
    </cfRule>
    <cfRule type="expression" dxfId="9961" priority="1586" stopIfTrue="1">
      <formula>MONTH(AK27)&lt;&gt;MONTH(AF7)</formula>
    </cfRule>
    <cfRule type="expression" dxfId="9960" priority="1587" stopIfTrue="1">
      <formula>OR(AK27=祝色,WEEKDAY(AK27)=1)</formula>
    </cfRule>
    <cfRule type="expression" dxfId="9959" priority="1588">
      <formula>WEEKDAY(AK27)=7</formula>
    </cfRule>
  </conditionalFormatting>
  <conditionalFormatting sqref="AN27:AP27">
    <cfRule type="expression" dxfId="9958" priority="1581" stopIfTrue="1">
      <formula>OR(AND(WEEKDAY(AN27)=1,MONTH(AN27)&lt;&gt;MONTH(AF7)),AND(OR(AN27=祝色),MONTH(AN27)&lt;&gt;MONTH(AF7)))</formula>
    </cfRule>
    <cfRule type="expression" dxfId="9957" priority="1582" stopIfTrue="1">
      <formula>MONTH(AN27)&lt;&gt;MONTH(AF7)</formula>
    </cfRule>
    <cfRule type="expression" dxfId="9956" priority="1583" stopIfTrue="1">
      <formula>OR(AN27=祝色,WEEKDAY(AN27)=1)</formula>
    </cfRule>
    <cfRule type="expression" dxfId="9955" priority="1584">
      <formula>WEEKDAY(AN27)=7</formula>
    </cfRule>
  </conditionalFormatting>
  <conditionalFormatting sqref="AQ27:AS27">
    <cfRule type="expression" dxfId="9954" priority="1577" stopIfTrue="1">
      <formula>OR(AND(WEEKDAY(AQ27)=1,MONTH(AQ27)&lt;&gt;MONTH(AF7)),AND(OR(AQ27=祝色),MONTH(AQ27)&lt;&gt;MONTH(AF7)))</formula>
    </cfRule>
    <cfRule type="expression" dxfId="9953" priority="1578" stopIfTrue="1">
      <formula>MONTH(AQ27)&lt;&gt;MONTH(AF7)</formula>
    </cfRule>
    <cfRule type="expression" dxfId="9952" priority="1579" stopIfTrue="1">
      <formula>OR(AQ27=祝色,WEEKDAY(AQ27)=1)</formula>
    </cfRule>
    <cfRule type="expression" dxfId="9951" priority="1580">
      <formula>WEEKDAY(AQ27)=7</formula>
    </cfRule>
  </conditionalFormatting>
  <conditionalFormatting sqref="Y30:AA30">
    <cfRule type="expression" dxfId="9950" priority="1573" stopIfTrue="1">
      <formula>OR(AND(WEEKDAY(Y30)=1,MONTH(Y30)&lt;&gt;MONTH(AF7)),AND(OR(Y30=祝色),MONTH(Y30)&lt;&gt;MONTH(AF7)))</formula>
    </cfRule>
    <cfRule type="expression" dxfId="9949" priority="1574" stopIfTrue="1">
      <formula>MONTH(Y30)&lt;&gt;MONTH(AF7)</formula>
    </cfRule>
    <cfRule type="expression" dxfId="9948" priority="1575" stopIfTrue="1">
      <formula>OR(Y30=祝色,WEEKDAY(Y30)=1)</formula>
    </cfRule>
    <cfRule type="expression" dxfId="9947" priority="1576">
      <formula>WEEKDAY(Y30)=7</formula>
    </cfRule>
  </conditionalFormatting>
  <conditionalFormatting sqref="AB30:AD30">
    <cfRule type="expression" dxfId="9946" priority="1569" stopIfTrue="1">
      <formula>OR(AND(WEEKDAY(AB30)=1,MONTH(AB30)&lt;&gt;MONTH(AF7)),AND(OR(AB30=祝色),MONTH(AB30)&lt;&gt;MONTH(AF7)))</formula>
    </cfRule>
    <cfRule type="expression" dxfId="9945" priority="1570" stopIfTrue="1">
      <formula>MONTH(AB30)&lt;&gt;MONTH(AF7)</formula>
    </cfRule>
    <cfRule type="expression" dxfId="9944" priority="1571" stopIfTrue="1">
      <formula>OR(AB30=祝色,WEEKDAY(AB30)=1)</formula>
    </cfRule>
    <cfRule type="expression" dxfId="9943" priority="1572">
      <formula>WEEKDAY(AB30)=7</formula>
    </cfRule>
  </conditionalFormatting>
  <conditionalFormatting sqref="AE30:AG30">
    <cfRule type="expression" dxfId="9942" priority="1565" stopIfTrue="1">
      <formula>OR(AND(WEEKDAY(AE30)=1,MONTH(AE30)&lt;&gt;MONTH(AF7)),AND(OR(AE30=祝色),MONTH(AE30)&lt;&gt;MONTH(AF7)))</formula>
    </cfRule>
    <cfRule type="expression" dxfId="9941" priority="1566" stopIfTrue="1">
      <formula>MONTH(AE30)&lt;&gt;MONTH(AF7)</formula>
    </cfRule>
    <cfRule type="expression" dxfId="9940" priority="1567" stopIfTrue="1">
      <formula>OR(AE30=祝色,WEEKDAY(AE30)=1)</formula>
    </cfRule>
    <cfRule type="expression" dxfId="9939" priority="1568">
      <formula>WEEKDAY(AE30)=7</formula>
    </cfRule>
  </conditionalFormatting>
  <conditionalFormatting sqref="AH30:AJ30">
    <cfRule type="expression" dxfId="9938" priority="1561" stopIfTrue="1">
      <formula>OR(AND(WEEKDAY(AH30)=1,MONTH(AH30)&lt;&gt;MONTH(AF7)),AND(OR(AH30=祝色),MONTH(AH30)&lt;&gt;MONTH(AF7)))</formula>
    </cfRule>
    <cfRule type="expression" dxfId="9937" priority="1562" stopIfTrue="1">
      <formula>MONTH(AH30)&lt;&gt;MONTH(AF7)</formula>
    </cfRule>
    <cfRule type="expression" dxfId="9936" priority="1563" stopIfTrue="1">
      <formula>OR(AH30=祝色,WEEKDAY(AH30)=1)</formula>
    </cfRule>
    <cfRule type="expression" dxfId="9935" priority="1564">
      <formula>WEEKDAY(AH30)=7</formula>
    </cfRule>
  </conditionalFormatting>
  <conditionalFormatting sqref="AK30:AM30">
    <cfRule type="expression" dxfId="9934" priority="1557" stopIfTrue="1">
      <formula>OR(AND(WEEKDAY(AK30)=1,MONTH(AK30)&lt;&gt;MONTH(AF7)),AND(OR(AK30=祝色),MONTH(AK30)&lt;&gt;MONTH(AF7)))</formula>
    </cfRule>
    <cfRule type="expression" dxfId="9933" priority="1558" stopIfTrue="1">
      <formula>MONTH(AK30)&lt;&gt;MONTH(AF7)</formula>
    </cfRule>
    <cfRule type="expression" dxfId="9932" priority="1559" stopIfTrue="1">
      <formula>OR(AK30=祝色,WEEKDAY(AK30)=1)</formula>
    </cfRule>
    <cfRule type="expression" dxfId="9931" priority="1560">
      <formula>WEEKDAY(AK30)=7</formula>
    </cfRule>
  </conditionalFormatting>
  <conditionalFormatting sqref="AN30:AP30">
    <cfRule type="expression" dxfId="9930" priority="1553" stopIfTrue="1">
      <formula>OR(AND(WEEKDAY(AN30)=1,MONTH(AN30)&lt;&gt;MONTH(AF7)),AND(OR(AN30=祝色),MONTH(AN30)&lt;&gt;MONTH(AF7)))</formula>
    </cfRule>
    <cfRule type="expression" dxfId="9929" priority="1554" stopIfTrue="1">
      <formula>MONTH(AN30)&lt;&gt;MONTH(AF7)</formula>
    </cfRule>
    <cfRule type="expression" dxfId="9928" priority="1555" stopIfTrue="1">
      <formula>OR(AN30=祝色,WEEKDAY(AN30)=1)</formula>
    </cfRule>
    <cfRule type="expression" dxfId="9927" priority="1556">
      <formula>WEEKDAY(AN30)=7</formula>
    </cfRule>
  </conditionalFormatting>
  <conditionalFormatting sqref="AQ30:AS30">
    <cfRule type="expression" dxfId="9926" priority="1549" stopIfTrue="1">
      <formula>OR(AND(WEEKDAY(AQ30)=1,MONTH(AQ30)&lt;&gt;MONTH(AF7)),AND(OR(AQ30=祝色),MONTH(AQ30)&lt;&gt;MONTH(AF7)))</formula>
    </cfRule>
    <cfRule type="expression" dxfId="9925" priority="1550" stopIfTrue="1">
      <formula>MONTH(AQ30)&lt;&gt;MONTH(AF7)</formula>
    </cfRule>
    <cfRule type="expression" dxfId="9924" priority="1551" stopIfTrue="1">
      <formula>OR(AQ30=祝色,WEEKDAY(AQ30)=1)</formula>
    </cfRule>
    <cfRule type="expression" dxfId="9923" priority="1552">
      <formula>WEEKDAY(AQ30)=7</formula>
    </cfRule>
  </conditionalFormatting>
  <conditionalFormatting sqref="Y33:AA33">
    <cfRule type="expression" dxfId="9922" priority="1545" stopIfTrue="1">
      <formula>OR(AND(WEEKDAY(Y33)=1,MONTH(Y33)&lt;&gt;MONTH(AF7)),AND(OR(Y33=祝色),MONTH(Y33)&lt;&gt;MONTH(AF7)))</formula>
    </cfRule>
    <cfRule type="expression" dxfId="9921" priority="1546" stopIfTrue="1">
      <formula>MONTH(Y33)&lt;&gt;MONTH(AF7)</formula>
    </cfRule>
    <cfRule type="expression" dxfId="9920" priority="1547" stopIfTrue="1">
      <formula>OR(Y33=祝色,WEEKDAY(Y33)=1)</formula>
    </cfRule>
    <cfRule type="expression" dxfId="9919" priority="1548">
      <formula>WEEKDAY(Y33)=7</formula>
    </cfRule>
  </conditionalFormatting>
  <conditionalFormatting sqref="AB33:AD33">
    <cfRule type="expression" dxfId="9918" priority="1541" stopIfTrue="1">
      <formula>OR(AND(WEEKDAY(AB33)=1,MONTH(AB33)&lt;&gt;MONTH(AF7)),AND(OR(AB33=祝色),MONTH(AB33)&lt;&gt;MONTH(AF7)))</formula>
    </cfRule>
    <cfRule type="expression" dxfId="9917" priority="1542" stopIfTrue="1">
      <formula>MONTH(AB33)&lt;&gt;MONTH(AF7)</formula>
    </cfRule>
    <cfRule type="expression" dxfId="9916" priority="1543" stopIfTrue="1">
      <formula>OR(AB33=祝色,WEEKDAY(AB33)=1)</formula>
    </cfRule>
    <cfRule type="expression" dxfId="9915" priority="1544">
      <formula>WEEKDAY(AB33)=7</formula>
    </cfRule>
  </conditionalFormatting>
  <conditionalFormatting sqref="AE33:AG33">
    <cfRule type="expression" dxfId="9914" priority="1537" stopIfTrue="1">
      <formula>OR(AND(WEEKDAY(AE33)=1,MONTH(AE33)&lt;&gt;MONTH(AF7)),AND(OR(AE33=祝色),MONTH(AE33)&lt;&gt;MONTH(AF7)))</formula>
    </cfRule>
    <cfRule type="expression" dxfId="9913" priority="1538" stopIfTrue="1">
      <formula>MONTH(AE33)&lt;&gt;MONTH(AF7)</formula>
    </cfRule>
    <cfRule type="expression" dxfId="9912" priority="1539" stopIfTrue="1">
      <formula>OR(AE33=祝色,WEEKDAY(AE33)=1)</formula>
    </cfRule>
    <cfRule type="expression" dxfId="9911" priority="1540">
      <formula>WEEKDAY(AE33)=7</formula>
    </cfRule>
  </conditionalFormatting>
  <conditionalFormatting sqref="AH33:AJ33">
    <cfRule type="expression" dxfId="9910" priority="1533" stopIfTrue="1">
      <formula>OR(AND(WEEKDAY(AH33)=1,MONTH(AH33)&lt;&gt;MONTH(AF7)),AND(OR(AH33=祝色),MONTH(AH33)&lt;&gt;MONTH(AF7)))</formula>
    </cfRule>
    <cfRule type="expression" dxfId="9909" priority="1534" stopIfTrue="1">
      <formula>MONTH(AH33)&lt;&gt;MONTH(AF7)</formula>
    </cfRule>
    <cfRule type="expression" dxfId="9908" priority="1535" stopIfTrue="1">
      <formula>OR(AH33=祝色,WEEKDAY(AH33)=1)</formula>
    </cfRule>
    <cfRule type="expression" dxfId="9907" priority="1536">
      <formula>WEEKDAY(AH33)=7</formula>
    </cfRule>
  </conditionalFormatting>
  <conditionalFormatting sqref="AK33:AM33">
    <cfRule type="expression" dxfId="9906" priority="1529" stopIfTrue="1">
      <formula>OR(AND(WEEKDAY(AK33)=1,MONTH(AK33)&lt;&gt;MONTH(AF7)),AND(OR(AK33=祝色),MONTH(AK33)&lt;&gt;MONTH(AF7)))</formula>
    </cfRule>
    <cfRule type="expression" dxfId="9905" priority="1530" stopIfTrue="1">
      <formula>MONTH(AK33)&lt;&gt;MONTH(AF7)</formula>
    </cfRule>
    <cfRule type="expression" dxfId="9904" priority="1531" stopIfTrue="1">
      <formula>OR(AK33=祝色,WEEKDAY(AK33)=1)</formula>
    </cfRule>
    <cfRule type="expression" dxfId="9903" priority="1532">
      <formula>WEEKDAY(AK33)=7</formula>
    </cfRule>
  </conditionalFormatting>
  <conditionalFormatting sqref="AN33:AP33">
    <cfRule type="expression" dxfId="9902" priority="1525" stopIfTrue="1">
      <formula>OR(AND(WEEKDAY(AN33)=1,MONTH(AN33)&lt;&gt;MONTH(AF7)),AND(OR(AN33=祝色),MONTH(AN33)&lt;&gt;MONTH(AF7)))</formula>
    </cfRule>
    <cfRule type="expression" dxfId="9901" priority="1526" stopIfTrue="1">
      <formula>MONTH(AN33)&lt;&gt;MONTH(AF7)</formula>
    </cfRule>
    <cfRule type="expression" dxfId="9900" priority="1527" stopIfTrue="1">
      <formula>OR(AN33=祝色,WEEKDAY(AN33)=1)</formula>
    </cfRule>
    <cfRule type="expression" dxfId="9899" priority="1528">
      <formula>WEEKDAY(AN33)=7</formula>
    </cfRule>
  </conditionalFormatting>
  <conditionalFormatting sqref="AQ33:AS33">
    <cfRule type="expression" dxfId="9898" priority="1521" stopIfTrue="1">
      <formula>OR(AND(WEEKDAY(AQ33)=1,MONTH(AQ33)&lt;&gt;MONTH(AF7)),AND(OR(AQ33=祝色),MONTH(AQ33)&lt;&gt;MONTH(AF7)))</formula>
    </cfRule>
    <cfRule type="expression" dxfId="9897" priority="1522" stopIfTrue="1">
      <formula>MONTH(AQ33)&lt;&gt;MONTH(AF7)</formula>
    </cfRule>
    <cfRule type="expression" dxfId="9896" priority="1523" stopIfTrue="1">
      <formula>OR(AQ33=祝色,WEEKDAY(AQ33)=1)</formula>
    </cfRule>
    <cfRule type="expression" dxfId="9895" priority="1524">
      <formula>WEEKDAY(AQ33)=7</formula>
    </cfRule>
  </conditionalFormatting>
  <conditionalFormatting sqref="AV15:AX15">
    <cfRule type="expression" dxfId="9894" priority="1517" stopIfTrue="1">
      <formula>OR(AND(WEEKDAY(AV15)=1,MONTH(AV15)&lt;&gt;MONTH(BC7)),AND(OR(AV15=祝色),MONTH(AV15)&lt;&gt;MONTH(BC7)))</formula>
    </cfRule>
    <cfRule type="expression" dxfId="9893" priority="1518" stopIfTrue="1">
      <formula>MONTH(AV15)&lt;&gt;MONTH(BC7)</formula>
    </cfRule>
    <cfRule type="expression" dxfId="9892" priority="1519" stopIfTrue="1">
      <formula>OR(AV15=祝色,WEEKDAY(AV15)=1)</formula>
    </cfRule>
    <cfRule type="expression" dxfId="9891" priority="1520">
      <formula>WEEKDAY(AV15)=7</formula>
    </cfRule>
  </conditionalFormatting>
  <conditionalFormatting sqref="AY15:BA15">
    <cfRule type="expression" dxfId="9890" priority="1513" stopIfTrue="1">
      <formula>OR(AND(WEEKDAY(AY15)=1,MONTH(AY15)&lt;&gt;MONTH(BC7)),AND(OR(AY15=祝色),MONTH(AY15)&lt;&gt;MONTH(BC7)))</formula>
    </cfRule>
    <cfRule type="expression" dxfId="9889" priority="1514" stopIfTrue="1">
      <formula>MONTH(AY15)&lt;&gt;MONTH(BC7)</formula>
    </cfRule>
    <cfRule type="expression" dxfId="9888" priority="1515" stopIfTrue="1">
      <formula>OR(AY15=祝色,WEEKDAY(AY15)=1)</formula>
    </cfRule>
    <cfRule type="expression" dxfId="9887" priority="1516">
      <formula>WEEKDAY(AY15)=7</formula>
    </cfRule>
  </conditionalFormatting>
  <conditionalFormatting sqref="BB15:BD15">
    <cfRule type="expression" dxfId="9886" priority="1509" stopIfTrue="1">
      <formula>OR(AND(WEEKDAY(BB15)=1,MONTH(BB15)&lt;&gt;MONTH(BC7)),AND(OR(BB15=祝色),MONTH(BB15)&lt;&gt;MONTH(BC7)))</formula>
    </cfRule>
    <cfRule type="expression" dxfId="9885" priority="1510" stopIfTrue="1">
      <formula>MONTH(BB15)&lt;&gt;MONTH(BC7)</formula>
    </cfRule>
    <cfRule type="expression" dxfId="9884" priority="1511" stopIfTrue="1">
      <formula>OR(BB15=祝色,WEEKDAY(BB15)=1)</formula>
    </cfRule>
    <cfRule type="expression" dxfId="9883" priority="1512">
      <formula>WEEKDAY(BB15)=7</formula>
    </cfRule>
  </conditionalFormatting>
  <conditionalFormatting sqref="BE15:BG15">
    <cfRule type="expression" dxfId="9882" priority="1505" stopIfTrue="1">
      <formula>OR(AND(WEEKDAY(BE15)=1,MONTH(BE15)&lt;&gt;MONTH(BC7)),AND(OR(BE15=祝色),MONTH(BE15)&lt;&gt;MONTH(BC7)))</formula>
    </cfRule>
    <cfRule type="expression" dxfId="9881" priority="1506" stopIfTrue="1">
      <formula>MONTH(BE15)&lt;&gt;MONTH(BC7)</formula>
    </cfRule>
    <cfRule type="expression" dxfId="9880" priority="1507" stopIfTrue="1">
      <formula>OR(BE15=祝色,WEEKDAY(BE15)=1)</formula>
    </cfRule>
    <cfRule type="expression" dxfId="9879" priority="1508">
      <formula>WEEKDAY(BE15)=7</formula>
    </cfRule>
  </conditionalFormatting>
  <conditionalFormatting sqref="BH15:BJ15">
    <cfRule type="expression" dxfId="9878" priority="1501" stopIfTrue="1">
      <formula>OR(AND(WEEKDAY(BH15)=1,MONTH(BH15)&lt;&gt;MONTH(BC7)),AND(OR(BH15=祝色),MONTH(BH15)&lt;&gt;MONTH(BC7)))</formula>
    </cfRule>
    <cfRule type="expression" dxfId="9877" priority="1502" stopIfTrue="1">
      <formula>MONTH(BH15)&lt;&gt;MONTH(BC7)</formula>
    </cfRule>
    <cfRule type="expression" dxfId="9876" priority="1503" stopIfTrue="1">
      <formula>OR(BH15=祝色,WEEKDAY(BH15)=1)</formula>
    </cfRule>
    <cfRule type="expression" dxfId="9875" priority="1504">
      <formula>WEEKDAY(BH15)=7</formula>
    </cfRule>
  </conditionalFormatting>
  <conditionalFormatting sqref="BK15:BM15">
    <cfRule type="expression" dxfId="9874" priority="1497" stopIfTrue="1">
      <formula>OR(AND(WEEKDAY(BK15)=1,MONTH(BK15)&lt;&gt;MONTH(BC7)),AND(OR(BK15=祝色),MONTH(BK15)&lt;&gt;MONTH(BC7)))</formula>
    </cfRule>
    <cfRule type="expression" dxfId="9873" priority="1498" stopIfTrue="1">
      <formula>MONTH(BK15)&lt;&gt;MONTH(BC7)</formula>
    </cfRule>
    <cfRule type="expression" dxfId="9872" priority="1499" stopIfTrue="1">
      <formula>OR(BK15=祝色,WEEKDAY(BK15)=1)</formula>
    </cfRule>
    <cfRule type="expression" dxfId="9871" priority="1500">
      <formula>WEEKDAY(BK15)=7</formula>
    </cfRule>
  </conditionalFormatting>
  <conditionalFormatting sqref="BN15:BP15">
    <cfRule type="expression" dxfId="9870" priority="1495" stopIfTrue="1">
      <formula>OR(BN15=祝色,WEEKDAY(BN15)=1)</formula>
    </cfRule>
    <cfRule type="expression" dxfId="9869" priority="1496">
      <formula>WEEKDAY(BN15)=7</formula>
    </cfRule>
  </conditionalFormatting>
  <conditionalFormatting sqref="AV18:AX18">
    <cfRule type="expression" dxfId="9868" priority="1493" stopIfTrue="1">
      <formula>OR(AV18=祝色,WEEKDAY(AV18)=1)</formula>
    </cfRule>
    <cfRule type="expression" dxfId="9867" priority="1494">
      <formula>WEEKDAY(AV18)=7</formula>
    </cfRule>
  </conditionalFormatting>
  <conditionalFormatting sqref="AY18:BA18">
    <cfRule type="expression" dxfId="9866" priority="1491" stopIfTrue="1">
      <formula>OR(AY18=祝色,WEEKDAY(AY18)=1)</formula>
    </cfRule>
    <cfRule type="expression" dxfId="9865" priority="1492">
      <formula>WEEKDAY(AY18)=7</formula>
    </cfRule>
  </conditionalFormatting>
  <conditionalFormatting sqref="BB18:BD18">
    <cfRule type="expression" dxfId="9864" priority="1489" stopIfTrue="1">
      <formula>OR(BB18=祝色,WEEKDAY(BB18)=1)</formula>
    </cfRule>
    <cfRule type="expression" dxfId="9863" priority="1490">
      <formula>WEEKDAY(BB18)=7</formula>
    </cfRule>
  </conditionalFormatting>
  <conditionalFormatting sqref="BE18:BG18">
    <cfRule type="expression" dxfId="9862" priority="1487" stopIfTrue="1">
      <formula>OR(BE18=祝色,WEEKDAY(BE18)=1)</formula>
    </cfRule>
    <cfRule type="expression" dxfId="9861" priority="1488">
      <formula>WEEKDAY(BE18)=7</formula>
    </cfRule>
  </conditionalFormatting>
  <conditionalFormatting sqref="BH18:BJ18">
    <cfRule type="expression" dxfId="9860" priority="1485" stopIfTrue="1">
      <formula>OR(BH18=祝色,WEEKDAY(BH18)=1)</formula>
    </cfRule>
    <cfRule type="expression" dxfId="9859" priority="1486">
      <formula>WEEKDAY(BH18)=7</formula>
    </cfRule>
  </conditionalFormatting>
  <conditionalFormatting sqref="BK18:BM18">
    <cfRule type="expression" dxfId="9858" priority="1483" stopIfTrue="1">
      <formula>OR(BK18=祝色,WEEKDAY(BK18)=1)</formula>
    </cfRule>
    <cfRule type="expression" dxfId="9857" priority="1484">
      <formula>WEEKDAY(BK18)=7</formula>
    </cfRule>
  </conditionalFormatting>
  <conditionalFormatting sqref="BN18:BP18">
    <cfRule type="expression" dxfId="9856" priority="1481" stopIfTrue="1">
      <formula>OR(BN18=祝色,WEEKDAY(BN18)=1)</formula>
    </cfRule>
    <cfRule type="expression" dxfId="9855" priority="1482">
      <formula>WEEKDAY(BN18)=7</formula>
    </cfRule>
  </conditionalFormatting>
  <conditionalFormatting sqref="AV21:AX21">
    <cfRule type="expression" dxfId="9854" priority="1479" stopIfTrue="1">
      <formula>OR(AV21=祝色,WEEKDAY(AV21)=1)</formula>
    </cfRule>
    <cfRule type="expression" dxfId="9853" priority="1480">
      <formula>WEEKDAY(AV21)=7</formula>
    </cfRule>
  </conditionalFormatting>
  <conditionalFormatting sqref="AY21:BA21">
    <cfRule type="expression" dxfId="9852" priority="1477" stopIfTrue="1">
      <formula>OR(AY21=祝色,WEEKDAY(AY21)=1)</formula>
    </cfRule>
    <cfRule type="expression" dxfId="9851" priority="1478">
      <formula>WEEKDAY(AY21)=7</formula>
    </cfRule>
  </conditionalFormatting>
  <conditionalFormatting sqref="BB21:BD21">
    <cfRule type="expression" dxfId="9850" priority="1475" stopIfTrue="1">
      <formula>OR(BB21=祝色,WEEKDAY(BB21)=1)</formula>
    </cfRule>
    <cfRule type="expression" dxfId="9849" priority="1476">
      <formula>WEEKDAY(BB21)=7</formula>
    </cfRule>
  </conditionalFormatting>
  <conditionalFormatting sqref="BE21:BG21">
    <cfRule type="expression" dxfId="9848" priority="1473" stopIfTrue="1">
      <formula>OR(BE21=祝色,WEEKDAY(BE21)=1)</formula>
    </cfRule>
    <cfRule type="expression" dxfId="9847" priority="1474">
      <formula>WEEKDAY(BE21)=7</formula>
    </cfRule>
  </conditionalFormatting>
  <conditionalFormatting sqref="BH21:BJ21">
    <cfRule type="expression" dxfId="9846" priority="1471" stopIfTrue="1">
      <formula>OR(BH21=祝色,WEEKDAY(BH21)=1)</formula>
    </cfRule>
    <cfRule type="expression" dxfId="9845" priority="1472">
      <formula>WEEKDAY(BH21)=7</formula>
    </cfRule>
  </conditionalFormatting>
  <conditionalFormatting sqref="BK21:BM21">
    <cfRule type="expression" dxfId="9844" priority="1469" stopIfTrue="1">
      <formula>OR(BK21=祝色,WEEKDAY(BK21)=1)</formula>
    </cfRule>
    <cfRule type="expression" dxfId="9843" priority="1470">
      <formula>WEEKDAY(BK21)=7</formula>
    </cfRule>
  </conditionalFormatting>
  <conditionalFormatting sqref="BN21:BP21">
    <cfRule type="expression" dxfId="9842" priority="1467" stopIfTrue="1">
      <formula>OR(BN21=祝色,WEEKDAY(BN21)=1)</formula>
    </cfRule>
    <cfRule type="expression" dxfId="9841" priority="1468">
      <formula>WEEKDAY(BN21)=7</formula>
    </cfRule>
  </conditionalFormatting>
  <conditionalFormatting sqref="AV24:AX24">
    <cfRule type="expression" dxfId="9840" priority="1465" stopIfTrue="1">
      <formula>OR(AV24=祝色,WEEKDAY(AV24)=1)</formula>
    </cfRule>
    <cfRule type="expression" dxfId="9839" priority="1466">
      <formula>WEEKDAY(AV24)=7</formula>
    </cfRule>
  </conditionalFormatting>
  <conditionalFormatting sqref="AY24:BA24">
    <cfRule type="expression" dxfId="9838" priority="1463" stopIfTrue="1">
      <formula>OR(AY24=祝色,WEEKDAY(AY24)=1)</formula>
    </cfRule>
    <cfRule type="expression" dxfId="9837" priority="1464">
      <formula>WEEKDAY(AY24)=7</formula>
    </cfRule>
  </conditionalFormatting>
  <conditionalFormatting sqref="BB24:BD24">
    <cfRule type="expression" dxfId="9836" priority="1461" stopIfTrue="1">
      <formula>OR(BB24=祝色,WEEKDAY(BB24)=1)</formula>
    </cfRule>
    <cfRule type="expression" dxfId="9835" priority="1462">
      <formula>WEEKDAY(BB24)=7</formula>
    </cfRule>
  </conditionalFormatting>
  <conditionalFormatting sqref="BE24:BG24">
    <cfRule type="expression" dxfId="9834" priority="1459" stopIfTrue="1">
      <formula>OR(BE24=祝色,WEEKDAY(BE24)=1)</formula>
    </cfRule>
    <cfRule type="expression" dxfId="9833" priority="1460">
      <formula>WEEKDAY(BE24)=7</formula>
    </cfRule>
  </conditionalFormatting>
  <conditionalFormatting sqref="BH24:BJ24">
    <cfRule type="expression" dxfId="9832" priority="1457" stopIfTrue="1">
      <formula>OR(BH24=祝色,WEEKDAY(BH24)=1)</formula>
    </cfRule>
    <cfRule type="expression" dxfId="9831" priority="1458">
      <formula>WEEKDAY(BH24)=7</formula>
    </cfRule>
  </conditionalFormatting>
  <conditionalFormatting sqref="BK24:BM24">
    <cfRule type="expression" dxfId="9830" priority="1455" stopIfTrue="1">
      <formula>OR(BK24=祝色,WEEKDAY(BK24)=1)</formula>
    </cfRule>
    <cfRule type="expression" dxfId="9829" priority="1456">
      <formula>WEEKDAY(BK24)=7</formula>
    </cfRule>
  </conditionalFormatting>
  <conditionalFormatting sqref="BN24:BP24">
    <cfRule type="expression" dxfId="9828" priority="1453" stopIfTrue="1">
      <formula>OR(BN24=祝色,WEEKDAY(BN24)=1)</formula>
    </cfRule>
    <cfRule type="expression" dxfId="9827" priority="1454">
      <formula>WEEKDAY(BN24)=7</formula>
    </cfRule>
  </conditionalFormatting>
  <conditionalFormatting sqref="AV27:AX27">
    <cfRule type="expression" dxfId="9826" priority="1449" stopIfTrue="1">
      <formula>OR(AND(WEEKDAY(AV27)=1,MONTH(AV27)&lt;&gt;MONTH(BC7)),AND(OR(AV27=祝色),MONTH(AV27)&lt;&gt;MONTH(BC7)))</formula>
    </cfRule>
    <cfRule type="expression" dxfId="9825" priority="1450" stopIfTrue="1">
      <formula>MONTH(AV27)&lt;&gt;MONTH(BC7)</formula>
    </cfRule>
    <cfRule type="expression" dxfId="9824" priority="1451" stopIfTrue="1">
      <formula>OR(AV27=祝色,WEEKDAY(AV27)=1)</formula>
    </cfRule>
    <cfRule type="expression" dxfId="9823" priority="1452">
      <formula>WEEKDAY(AV27)=7</formula>
    </cfRule>
  </conditionalFormatting>
  <conditionalFormatting sqref="AY27:BA27">
    <cfRule type="expression" dxfId="9822" priority="1445" stopIfTrue="1">
      <formula>OR(AND(WEEKDAY(AY27)=1,MONTH(AY27)&lt;&gt;MONTH(BC7)),AND(OR(AY27=祝色),MONTH(AY27)&lt;&gt;MONTH(BC7)))</formula>
    </cfRule>
    <cfRule type="expression" dxfId="9821" priority="1446" stopIfTrue="1">
      <formula>MONTH(AY27)&lt;&gt;MONTH(BC7)</formula>
    </cfRule>
    <cfRule type="expression" dxfId="9820" priority="1447" stopIfTrue="1">
      <formula>OR(AY27=祝色,WEEKDAY(AY27)=1)</formula>
    </cfRule>
    <cfRule type="expression" dxfId="9819" priority="1448">
      <formula>WEEKDAY(AY27)=7</formula>
    </cfRule>
  </conditionalFormatting>
  <conditionalFormatting sqref="BB27:BD27">
    <cfRule type="expression" dxfId="9818" priority="1441" stopIfTrue="1">
      <formula>OR(AND(WEEKDAY(BB27)=1,MONTH(BB27)&lt;&gt;MONTH(BC7)),AND(OR(BB27=祝色),MONTH(BB27)&lt;&gt;MONTH(BC7)))</formula>
    </cfRule>
    <cfRule type="expression" dxfId="9817" priority="1442" stopIfTrue="1">
      <formula>MONTH(BB27)&lt;&gt;MONTH(BC7)</formula>
    </cfRule>
    <cfRule type="expression" dxfId="9816" priority="1443" stopIfTrue="1">
      <formula>OR(BB27=祝色,WEEKDAY(BB27)=1)</formula>
    </cfRule>
    <cfRule type="expression" dxfId="9815" priority="1444">
      <formula>WEEKDAY(BB27)=7</formula>
    </cfRule>
  </conditionalFormatting>
  <conditionalFormatting sqref="BE27:BG27">
    <cfRule type="expression" dxfId="9814" priority="1437" stopIfTrue="1">
      <formula>OR(AND(WEEKDAY(BE27)=1,MONTH(BE27)&lt;&gt;MONTH(BC7)),AND(OR(BE27=祝色),MONTH(BE27)&lt;&gt;MONTH(BC7)))</formula>
    </cfRule>
    <cfRule type="expression" dxfId="9813" priority="1438" stopIfTrue="1">
      <formula>MONTH(BE27)&lt;&gt;MONTH(BC7)</formula>
    </cfRule>
    <cfRule type="expression" dxfId="9812" priority="1439" stopIfTrue="1">
      <formula>OR(BE27=祝色,WEEKDAY(BE27)=1)</formula>
    </cfRule>
    <cfRule type="expression" dxfId="9811" priority="1440">
      <formula>WEEKDAY(BE27)=7</formula>
    </cfRule>
  </conditionalFormatting>
  <conditionalFormatting sqref="BH27:BJ27">
    <cfRule type="expression" dxfId="9810" priority="1433" stopIfTrue="1">
      <formula>OR(AND(WEEKDAY(BH27)=1,MONTH(BH27)&lt;&gt;MONTH(BC7)),AND(OR(BH27=祝色),MONTH(BH27)&lt;&gt;MONTH(BC7)))</formula>
    </cfRule>
    <cfRule type="expression" dxfId="9809" priority="1434" stopIfTrue="1">
      <formula>MONTH(BH27)&lt;&gt;MONTH(BC7)</formula>
    </cfRule>
    <cfRule type="expression" dxfId="9808" priority="1435" stopIfTrue="1">
      <formula>OR(BH27=祝色,WEEKDAY(BH27)=1)</formula>
    </cfRule>
    <cfRule type="expression" dxfId="9807" priority="1436">
      <formula>WEEKDAY(BH27)=7</formula>
    </cfRule>
  </conditionalFormatting>
  <conditionalFormatting sqref="BK27:BM27">
    <cfRule type="expression" dxfId="9806" priority="1429" stopIfTrue="1">
      <formula>OR(AND(WEEKDAY(BK27)=1,MONTH(BK27)&lt;&gt;MONTH(BC7)),AND(OR(BK27=祝色),MONTH(BK27)&lt;&gt;MONTH(BC7)))</formula>
    </cfRule>
    <cfRule type="expression" dxfId="9805" priority="1430" stopIfTrue="1">
      <formula>MONTH(BK27)&lt;&gt;MONTH(BC7)</formula>
    </cfRule>
    <cfRule type="expression" dxfId="9804" priority="1431" stopIfTrue="1">
      <formula>OR(BK27=祝色,WEEKDAY(BK27)=1)</formula>
    </cfRule>
    <cfRule type="expression" dxfId="9803" priority="1432">
      <formula>WEEKDAY(BK27)=7</formula>
    </cfRule>
  </conditionalFormatting>
  <conditionalFormatting sqref="BN27:BP27">
    <cfRule type="expression" dxfId="9802" priority="1425" stopIfTrue="1">
      <formula>OR(AND(WEEKDAY(BN27)=1,MONTH(BN27)&lt;&gt;MONTH(BC7)),AND(OR(BN27=祝色),MONTH(BN27)&lt;&gt;MONTH(BC7)))</formula>
    </cfRule>
    <cfRule type="expression" dxfId="9801" priority="1426" stopIfTrue="1">
      <formula>MONTH(BN27)&lt;&gt;MONTH(BC7)</formula>
    </cfRule>
    <cfRule type="expression" dxfId="9800" priority="1427" stopIfTrue="1">
      <formula>OR(BN27=祝色,WEEKDAY(BN27)=1)</formula>
    </cfRule>
    <cfRule type="expression" dxfId="9799" priority="1428">
      <formula>WEEKDAY(BN27)=7</formula>
    </cfRule>
  </conditionalFormatting>
  <conditionalFormatting sqref="AV30:AX30">
    <cfRule type="expression" dxfId="9798" priority="1421" stopIfTrue="1">
      <formula>OR(AND(WEEKDAY(AV30)=1,MONTH(AV30)&lt;&gt;MONTH(BC7)),AND(OR(AV30=祝色),MONTH(AV30)&lt;&gt;MONTH(BC7)))</formula>
    </cfRule>
    <cfRule type="expression" dxfId="9797" priority="1422" stopIfTrue="1">
      <formula>MONTH(AV30)&lt;&gt;MONTH(BC7)</formula>
    </cfRule>
    <cfRule type="expression" dxfId="9796" priority="1423" stopIfTrue="1">
      <formula>OR(AV30=祝色,WEEKDAY(AV30)=1)</formula>
    </cfRule>
    <cfRule type="expression" dxfId="9795" priority="1424">
      <formula>WEEKDAY(AV30)=7</formula>
    </cfRule>
  </conditionalFormatting>
  <conditionalFormatting sqref="AY30:BA30">
    <cfRule type="expression" dxfId="9794" priority="1417" stopIfTrue="1">
      <formula>OR(AND(WEEKDAY(AY30)=1,MONTH(AY30)&lt;&gt;MONTH(BC7)),AND(OR(AY30=祝色),MONTH(AY30)&lt;&gt;MONTH(BC7)))</formula>
    </cfRule>
    <cfRule type="expression" dxfId="9793" priority="1418" stopIfTrue="1">
      <formula>MONTH(AY30)&lt;&gt;MONTH(BC7)</formula>
    </cfRule>
    <cfRule type="expression" dxfId="9792" priority="1419" stopIfTrue="1">
      <formula>OR(AY30=祝色,WEEKDAY(AY30)=1)</formula>
    </cfRule>
    <cfRule type="expression" dxfId="9791" priority="1420">
      <formula>WEEKDAY(AY30)=7</formula>
    </cfRule>
  </conditionalFormatting>
  <conditionalFormatting sqref="BB30:BD30">
    <cfRule type="expression" dxfId="9790" priority="1413" stopIfTrue="1">
      <formula>OR(AND(WEEKDAY(BB30)=1,MONTH(BB30)&lt;&gt;MONTH(BC7)),AND(OR(BB30=祝色),MONTH(BB30)&lt;&gt;MONTH(BC7)))</formula>
    </cfRule>
    <cfRule type="expression" dxfId="9789" priority="1414" stopIfTrue="1">
      <formula>MONTH(BB30)&lt;&gt;MONTH(BC7)</formula>
    </cfRule>
    <cfRule type="expression" dxfId="9788" priority="1415" stopIfTrue="1">
      <formula>OR(BB30=祝色,WEEKDAY(BB30)=1)</formula>
    </cfRule>
    <cfRule type="expression" dxfId="9787" priority="1416">
      <formula>WEEKDAY(BB30)=7</formula>
    </cfRule>
  </conditionalFormatting>
  <conditionalFormatting sqref="BE30:BG30">
    <cfRule type="expression" dxfId="9786" priority="1409" stopIfTrue="1">
      <formula>OR(AND(WEEKDAY(BE30)=1,MONTH(BE30)&lt;&gt;MONTH(BC7)),AND(OR(BE30=祝色),MONTH(BE30)&lt;&gt;MONTH(BC7)))</formula>
    </cfRule>
    <cfRule type="expression" dxfId="9785" priority="1410" stopIfTrue="1">
      <formula>MONTH(BE30)&lt;&gt;MONTH(BC7)</formula>
    </cfRule>
    <cfRule type="expression" dxfId="9784" priority="1411" stopIfTrue="1">
      <formula>OR(BE30=祝色,WEEKDAY(BE30)=1)</formula>
    </cfRule>
    <cfRule type="expression" dxfId="9783" priority="1412">
      <formula>WEEKDAY(BE30)=7</formula>
    </cfRule>
  </conditionalFormatting>
  <conditionalFormatting sqref="BH30:BJ30">
    <cfRule type="expression" dxfId="9782" priority="1405" stopIfTrue="1">
      <formula>OR(AND(WEEKDAY(BH30)=1,MONTH(BH30)&lt;&gt;MONTH(BC7)),AND(OR(BH30=祝色),MONTH(BH30)&lt;&gt;MONTH(BC7)))</formula>
    </cfRule>
    <cfRule type="expression" dxfId="9781" priority="1406" stopIfTrue="1">
      <formula>MONTH(BH30)&lt;&gt;MONTH(BC7)</formula>
    </cfRule>
    <cfRule type="expression" dxfId="9780" priority="1407" stopIfTrue="1">
      <formula>OR(BH30=祝色,WEEKDAY(BH30)=1)</formula>
    </cfRule>
    <cfRule type="expression" dxfId="9779" priority="1408">
      <formula>WEEKDAY(BH30)=7</formula>
    </cfRule>
  </conditionalFormatting>
  <conditionalFormatting sqref="BK30:BM30">
    <cfRule type="expression" dxfId="9778" priority="1401" stopIfTrue="1">
      <formula>OR(AND(WEEKDAY(BK30)=1,MONTH(BK30)&lt;&gt;MONTH(BC7)),AND(OR(BK30=祝色),MONTH(BK30)&lt;&gt;MONTH(BC7)))</formula>
    </cfRule>
    <cfRule type="expression" dxfId="9777" priority="1402" stopIfTrue="1">
      <formula>MONTH(BK30)&lt;&gt;MONTH(BC7)</formula>
    </cfRule>
    <cfRule type="expression" dxfId="9776" priority="1403" stopIfTrue="1">
      <formula>OR(BK30=祝色,WEEKDAY(BK30)=1)</formula>
    </cfRule>
    <cfRule type="expression" dxfId="9775" priority="1404">
      <formula>WEEKDAY(BK30)=7</formula>
    </cfRule>
  </conditionalFormatting>
  <conditionalFormatting sqref="BN30:BP30">
    <cfRule type="expression" dxfId="9774" priority="1397" stopIfTrue="1">
      <formula>OR(AND(WEEKDAY(BN30)=1,MONTH(BN30)&lt;&gt;MONTH(BC7)),AND(OR(BN30=祝色),MONTH(BN30)&lt;&gt;MONTH(BC7)))</formula>
    </cfRule>
    <cfRule type="expression" dxfId="9773" priority="1398" stopIfTrue="1">
      <formula>MONTH(BN30)&lt;&gt;MONTH(BC7)</formula>
    </cfRule>
    <cfRule type="expression" dxfId="9772" priority="1399" stopIfTrue="1">
      <formula>OR(BN30=祝色,WEEKDAY(BN30)=1)</formula>
    </cfRule>
    <cfRule type="expression" dxfId="9771" priority="1400">
      <formula>WEEKDAY(BN30)=7</formula>
    </cfRule>
  </conditionalFormatting>
  <conditionalFormatting sqref="AV33:AX33">
    <cfRule type="expression" dxfId="9770" priority="1393" stopIfTrue="1">
      <formula>OR(AND(WEEKDAY(AV33)=1,MONTH(AV33)&lt;&gt;MONTH(BC7)),AND(OR(AV33=祝色),MONTH(AV33)&lt;&gt;MONTH(BC7)))</formula>
    </cfRule>
    <cfRule type="expression" dxfId="9769" priority="1394" stopIfTrue="1">
      <formula>MONTH(AV33)&lt;&gt;MONTH(BC7)</formula>
    </cfRule>
    <cfRule type="expression" dxfId="9768" priority="1395" stopIfTrue="1">
      <formula>OR(AV33=祝色,WEEKDAY(AV33)=1)</formula>
    </cfRule>
    <cfRule type="expression" dxfId="9767" priority="1396">
      <formula>WEEKDAY(AV33)=7</formula>
    </cfRule>
  </conditionalFormatting>
  <conditionalFormatting sqref="AY33:BA33">
    <cfRule type="expression" dxfId="9766" priority="1389" stopIfTrue="1">
      <formula>OR(AND(WEEKDAY(AY33)=1,MONTH(AY33)&lt;&gt;MONTH(BC7)),AND(OR(AY33=祝色),MONTH(AY33)&lt;&gt;MONTH(BC7)))</formula>
    </cfRule>
    <cfRule type="expression" dxfId="9765" priority="1390" stopIfTrue="1">
      <formula>MONTH(AY33)&lt;&gt;MONTH(BC7)</formula>
    </cfRule>
    <cfRule type="expression" dxfId="9764" priority="1391" stopIfTrue="1">
      <formula>OR(AY33=祝色,WEEKDAY(AY33)=1)</formula>
    </cfRule>
    <cfRule type="expression" dxfId="9763" priority="1392">
      <formula>WEEKDAY(AY33)=7</formula>
    </cfRule>
  </conditionalFormatting>
  <conditionalFormatting sqref="BB33:BD33">
    <cfRule type="expression" dxfId="9762" priority="1385" stopIfTrue="1">
      <formula>OR(AND(WEEKDAY(BB33)=1,MONTH(BB33)&lt;&gt;MONTH(BC7)),AND(OR(BB33=祝色),MONTH(BB33)&lt;&gt;MONTH(BC7)))</formula>
    </cfRule>
    <cfRule type="expression" dxfId="9761" priority="1386" stopIfTrue="1">
      <formula>MONTH(BB33)&lt;&gt;MONTH(BC7)</formula>
    </cfRule>
    <cfRule type="expression" dxfId="9760" priority="1387" stopIfTrue="1">
      <formula>OR(BB33=祝色,WEEKDAY(BB33)=1)</formula>
    </cfRule>
    <cfRule type="expression" dxfId="9759" priority="1388">
      <formula>WEEKDAY(BB33)=7</formula>
    </cfRule>
  </conditionalFormatting>
  <conditionalFormatting sqref="BE33:BG33">
    <cfRule type="expression" dxfId="9758" priority="1381" stopIfTrue="1">
      <formula>OR(AND(WEEKDAY(BE33)=1,MONTH(BE33)&lt;&gt;MONTH(BC7)),AND(OR(BE33=祝色),MONTH(BE33)&lt;&gt;MONTH(BC7)))</formula>
    </cfRule>
    <cfRule type="expression" dxfId="9757" priority="1382" stopIfTrue="1">
      <formula>MONTH(BE33)&lt;&gt;MONTH(BC7)</formula>
    </cfRule>
    <cfRule type="expression" dxfId="9756" priority="1383" stopIfTrue="1">
      <formula>OR(BE33=祝色,WEEKDAY(BE33)=1)</formula>
    </cfRule>
    <cfRule type="expression" dxfId="9755" priority="1384">
      <formula>WEEKDAY(BE33)=7</formula>
    </cfRule>
  </conditionalFormatting>
  <conditionalFormatting sqref="BH33:BJ33">
    <cfRule type="expression" dxfId="9754" priority="1377" stopIfTrue="1">
      <formula>OR(AND(WEEKDAY(BH33)=1,MONTH(BH33)&lt;&gt;MONTH(BC7)),AND(OR(BH33=祝色),MONTH(BH33)&lt;&gt;MONTH(BC7)))</formula>
    </cfRule>
    <cfRule type="expression" dxfId="9753" priority="1378" stopIfTrue="1">
      <formula>MONTH(BH33)&lt;&gt;MONTH(BC7)</formula>
    </cfRule>
    <cfRule type="expression" dxfId="9752" priority="1379" stopIfTrue="1">
      <formula>OR(BH33=祝色,WEEKDAY(BH33)=1)</formula>
    </cfRule>
    <cfRule type="expression" dxfId="9751" priority="1380">
      <formula>WEEKDAY(BH33)=7</formula>
    </cfRule>
  </conditionalFormatting>
  <conditionalFormatting sqref="BK33:BM33">
    <cfRule type="expression" dxfId="9750" priority="1373" stopIfTrue="1">
      <formula>OR(AND(WEEKDAY(BK33)=1,MONTH(BK33)&lt;&gt;MONTH(BC7)),AND(OR(BK33=祝色),MONTH(BK33)&lt;&gt;MONTH(BC7)))</formula>
    </cfRule>
    <cfRule type="expression" dxfId="9749" priority="1374" stopIfTrue="1">
      <formula>MONTH(BK33)&lt;&gt;MONTH(BC7)</formula>
    </cfRule>
    <cfRule type="expression" dxfId="9748" priority="1375" stopIfTrue="1">
      <formula>OR(BK33=祝色,WEEKDAY(BK33)=1)</formula>
    </cfRule>
    <cfRule type="expression" dxfId="9747" priority="1376">
      <formula>WEEKDAY(BK33)=7</formula>
    </cfRule>
  </conditionalFormatting>
  <conditionalFormatting sqref="BN33:BP33">
    <cfRule type="expression" dxfId="9746" priority="1369" stopIfTrue="1">
      <formula>OR(AND(WEEKDAY(BN33)=1,MONTH(BN33)&lt;&gt;MONTH(BC7)),AND(OR(BN33=祝色),MONTH(BN33)&lt;&gt;MONTH(BC7)))</formula>
    </cfRule>
    <cfRule type="expression" dxfId="9745" priority="1370" stopIfTrue="1">
      <formula>MONTH(BN33)&lt;&gt;MONTH(BC7)</formula>
    </cfRule>
    <cfRule type="expression" dxfId="9744" priority="1371" stopIfTrue="1">
      <formula>OR(BN33=祝色,WEEKDAY(BN33)=1)</formula>
    </cfRule>
    <cfRule type="expression" dxfId="9743" priority="1372">
      <formula>WEEKDAY(BN33)=7</formula>
    </cfRule>
  </conditionalFormatting>
  <conditionalFormatting sqref="B49:D49">
    <cfRule type="expression" dxfId="9742" priority="1365" stopIfTrue="1">
      <formula>OR(AND(WEEKDAY(B49)=1,MONTH(B49)&lt;&gt;MONTH(I41)),AND(OR(B49=祝色),MONTH(B49)&lt;&gt;MONTH(I41)))</formula>
    </cfRule>
    <cfRule type="expression" dxfId="9741" priority="1366" stopIfTrue="1">
      <formula>MONTH(B49)&lt;&gt;MONTH(I41)</formula>
    </cfRule>
    <cfRule type="expression" dxfId="9740" priority="1367" stopIfTrue="1">
      <formula>OR(B49=祝色,WEEKDAY(B49)=1)</formula>
    </cfRule>
    <cfRule type="expression" dxfId="9739" priority="1368">
      <formula>WEEKDAY(B49)=7</formula>
    </cfRule>
  </conditionalFormatting>
  <conditionalFormatting sqref="E49:G49">
    <cfRule type="expression" dxfId="9738" priority="1361" stopIfTrue="1">
      <formula>OR(AND(WEEKDAY(E49)=1,MONTH(E49)&lt;&gt;MONTH(I41)),AND(OR(E49=祝色),MONTH(E49)&lt;&gt;MONTH(I41)))</formula>
    </cfRule>
    <cfRule type="expression" dxfId="9737" priority="1362" stopIfTrue="1">
      <formula>MONTH(E49)&lt;&gt;MONTH(I41)</formula>
    </cfRule>
    <cfRule type="expression" dxfId="9736" priority="1363" stopIfTrue="1">
      <formula>OR(E49=祝色,WEEKDAY(E49)=1)</formula>
    </cfRule>
    <cfRule type="expression" dxfId="9735" priority="1364">
      <formula>WEEKDAY(E49)=7</formula>
    </cfRule>
  </conditionalFormatting>
  <conditionalFormatting sqref="H49:J49">
    <cfRule type="expression" dxfId="9734" priority="1357" stopIfTrue="1">
      <formula>OR(AND(WEEKDAY(H49)=1,MONTH(H49)&lt;&gt;MONTH(I41)),AND(OR(H49=祝色),MONTH(H49)&lt;&gt;MONTH(I41)))</formula>
    </cfRule>
    <cfRule type="expression" dxfId="9733" priority="1358" stopIfTrue="1">
      <formula>MONTH(H49)&lt;&gt;MONTH(I41)</formula>
    </cfRule>
    <cfRule type="expression" dxfId="9732" priority="1359" stopIfTrue="1">
      <formula>OR(H49=祝色,WEEKDAY(H49)=1)</formula>
    </cfRule>
    <cfRule type="expression" dxfId="9731" priority="1360">
      <formula>WEEKDAY(H49)=7</formula>
    </cfRule>
  </conditionalFormatting>
  <conditionalFormatting sqref="K49:M49">
    <cfRule type="expression" dxfId="9730" priority="1353" stopIfTrue="1">
      <formula>OR(AND(WEEKDAY(K49)=1,MONTH(K49)&lt;&gt;MONTH(I41)),AND(OR(K49=祝色),MONTH(K49)&lt;&gt;MONTH(I41)))</formula>
    </cfRule>
    <cfRule type="expression" dxfId="9729" priority="1354" stopIfTrue="1">
      <formula>MONTH(K49)&lt;&gt;MONTH(I41)</formula>
    </cfRule>
    <cfRule type="expression" dxfId="9728" priority="1355" stopIfTrue="1">
      <formula>OR(K49=祝色,WEEKDAY(K49)=1)</formula>
    </cfRule>
    <cfRule type="expression" dxfId="9727" priority="1356">
      <formula>WEEKDAY(K49)=7</formula>
    </cfRule>
  </conditionalFormatting>
  <conditionalFormatting sqref="N49:P49">
    <cfRule type="expression" dxfId="9726" priority="1349" stopIfTrue="1">
      <formula>OR(AND(WEEKDAY(N49)=1,MONTH(N49)&lt;&gt;MONTH(I41)),AND(OR(N49=祝色),MONTH(N49)&lt;&gt;MONTH(I41)))</formula>
    </cfRule>
    <cfRule type="expression" dxfId="9725" priority="1350" stopIfTrue="1">
      <formula>MONTH(N49)&lt;&gt;MONTH(I41)</formula>
    </cfRule>
    <cfRule type="expression" dxfId="9724" priority="1351" stopIfTrue="1">
      <formula>OR(N49=祝色,WEEKDAY(N49)=1)</formula>
    </cfRule>
    <cfRule type="expression" dxfId="9723" priority="1352">
      <formula>WEEKDAY(N49)=7</formula>
    </cfRule>
  </conditionalFormatting>
  <conditionalFormatting sqref="Q49:S49">
    <cfRule type="expression" dxfId="9722" priority="1345" stopIfTrue="1">
      <formula>OR(AND(WEEKDAY(Q49)=1,MONTH(Q49)&lt;&gt;MONTH(I41)),AND(OR(Q49=祝色),MONTH(Q49)&lt;&gt;MONTH(I41)))</formula>
    </cfRule>
    <cfRule type="expression" dxfId="9721" priority="1346" stopIfTrue="1">
      <formula>MONTH(Q49)&lt;&gt;MONTH(I41)</formula>
    </cfRule>
    <cfRule type="expression" dxfId="9720" priority="1347" stopIfTrue="1">
      <formula>OR(Q49=祝色,WEEKDAY(Q49)=1)</formula>
    </cfRule>
    <cfRule type="expression" dxfId="9719" priority="1348">
      <formula>WEEKDAY(Q49)=7</formula>
    </cfRule>
  </conditionalFormatting>
  <conditionalFormatting sqref="T49:V49">
    <cfRule type="expression" dxfId="9718" priority="1343" stopIfTrue="1">
      <formula>OR(T49=祝色,WEEKDAY(T49)=1)</formula>
    </cfRule>
    <cfRule type="expression" dxfId="9717" priority="1344">
      <formula>WEEKDAY(T49)=7</formula>
    </cfRule>
  </conditionalFormatting>
  <conditionalFormatting sqref="B52:D52">
    <cfRule type="expression" dxfId="9716" priority="1341" stopIfTrue="1">
      <formula>OR(B52=祝色,WEEKDAY(B52)=1)</formula>
    </cfRule>
    <cfRule type="expression" dxfId="9715" priority="1342">
      <formula>WEEKDAY(B52)=7</formula>
    </cfRule>
  </conditionalFormatting>
  <conditionalFormatting sqref="E52:G52">
    <cfRule type="expression" dxfId="9714" priority="1339" stopIfTrue="1">
      <formula>OR(E52=祝色,WEEKDAY(E52)=1)</formula>
    </cfRule>
    <cfRule type="expression" dxfId="9713" priority="1340">
      <formula>WEEKDAY(E52)=7</formula>
    </cfRule>
  </conditionalFormatting>
  <conditionalFormatting sqref="H52:J52">
    <cfRule type="expression" dxfId="9712" priority="1337" stopIfTrue="1">
      <formula>OR(H52=祝色,WEEKDAY(H52)=1)</formula>
    </cfRule>
    <cfRule type="expression" dxfId="9711" priority="1338">
      <formula>WEEKDAY(H52)=7</formula>
    </cfRule>
  </conditionalFormatting>
  <conditionalFormatting sqref="K52:M52">
    <cfRule type="expression" dxfId="9710" priority="1335" stopIfTrue="1">
      <formula>OR(K52=祝色,WEEKDAY(K52)=1)</formula>
    </cfRule>
    <cfRule type="expression" dxfId="9709" priority="1336">
      <formula>WEEKDAY(K52)=7</formula>
    </cfRule>
  </conditionalFormatting>
  <conditionalFormatting sqref="N52:P52">
    <cfRule type="expression" dxfId="9708" priority="1333" stopIfTrue="1">
      <formula>OR(N52=祝色,WEEKDAY(N52)=1)</formula>
    </cfRule>
    <cfRule type="expression" dxfId="9707" priority="1334">
      <formula>WEEKDAY(N52)=7</formula>
    </cfRule>
  </conditionalFormatting>
  <conditionalFormatting sqref="Q52:S52">
    <cfRule type="expression" dxfId="9706" priority="1331" stopIfTrue="1">
      <formula>OR(Q52=祝色,WEEKDAY(Q52)=1)</formula>
    </cfRule>
    <cfRule type="expression" dxfId="9705" priority="1332">
      <formula>WEEKDAY(Q52)=7</formula>
    </cfRule>
  </conditionalFormatting>
  <conditionalFormatting sqref="T52:V52">
    <cfRule type="expression" dxfId="9704" priority="1329" stopIfTrue="1">
      <formula>OR(T52=祝色,WEEKDAY(T52)=1)</formula>
    </cfRule>
    <cfRule type="expression" dxfId="9703" priority="1330">
      <formula>WEEKDAY(T52)=7</formula>
    </cfRule>
  </conditionalFormatting>
  <conditionalFormatting sqref="B55:D55">
    <cfRule type="expression" dxfId="9702" priority="1327" stopIfTrue="1">
      <formula>OR(B55=祝色,WEEKDAY(B55)=1)</formula>
    </cfRule>
    <cfRule type="expression" dxfId="9701" priority="1328">
      <formula>WEEKDAY(B55)=7</formula>
    </cfRule>
  </conditionalFormatting>
  <conditionalFormatting sqref="E55:G55">
    <cfRule type="expression" dxfId="9700" priority="1325" stopIfTrue="1">
      <formula>OR(E55=祝色,WEEKDAY(E55)=1)</formula>
    </cfRule>
    <cfRule type="expression" dxfId="9699" priority="1326">
      <formula>WEEKDAY(E55)=7</formula>
    </cfRule>
  </conditionalFormatting>
  <conditionalFormatting sqref="H55:J55">
    <cfRule type="expression" dxfId="9698" priority="1323" stopIfTrue="1">
      <formula>OR(H55=祝色,WEEKDAY(H55)=1)</formula>
    </cfRule>
    <cfRule type="expression" dxfId="9697" priority="1324">
      <formula>WEEKDAY(H55)=7</formula>
    </cfRule>
  </conditionalFormatting>
  <conditionalFormatting sqref="K55:M55">
    <cfRule type="expression" dxfId="9696" priority="1321" stopIfTrue="1">
      <formula>OR(K55=祝色,WEEKDAY(K55)=1)</formula>
    </cfRule>
    <cfRule type="expression" dxfId="9695" priority="1322">
      <formula>WEEKDAY(K55)=7</formula>
    </cfRule>
  </conditionalFormatting>
  <conditionalFormatting sqref="N55:P55">
    <cfRule type="expression" dxfId="9694" priority="1319" stopIfTrue="1">
      <formula>OR(N55=祝色,WEEKDAY(N55)=1)</formula>
    </cfRule>
    <cfRule type="expression" dxfId="9693" priority="1320">
      <formula>WEEKDAY(N55)=7</formula>
    </cfRule>
  </conditionalFormatting>
  <conditionalFormatting sqref="Q55:S55">
    <cfRule type="expression" dxfId="9692" priority="1317" stopIfTrue="1">
      <formula>OR(Q55=祝色,WEEKDAY(Q55)=1)</formula>
    </cfRule>
    <cfRule type="expression" dxfId="9691" priority="1318">
      <formula>WEEKDAY(Q55)=7</formula>
    </cfRule>
  </conditionalFormatting>
  <conditionalFormatting sqref="T55:V55">
    <cfRule type="expression" dxfId="9690" priority="1315" stopIfTrue="1">
      <formula>OR(T55=祝色,WEEKDAY(T55)=1)</formula>
    </cfRule>
    <cfRule type="expression" dxfId="9689" priority="1316">
      <formula>WEEKDAY(T55)=7</formula>
    </cfRule>
  </conditionalFormatting>
  <conditionalFormatting sqref="B58:D58">
    <cfRule type="expression" dxfId="9688" priority="1313" stopIfTrue="1">
      <formula>OR(B58=祝色,WEEKDAY(B58)=1)</formula>
    </cfRule>
    <cfRule type="expression" dxfId="9687" priority="1314">
      <formula>WEEKDAY(B58)=7</formula>
    </cfRule>
  </conditionalFormatting>
  <conditionalFormatting sqref="E58:G58">
    <cfRule type="expression" dxfId="9686" priority="1311" stopIfTrue="1">
      <formula>OR(E58=祝色,WEEKDAY(E58)=1)</formula>
    </cfRule>
    <cfRule type="expression" dxfId="9685" priority="1312">
      <formula>WEEKDAY(E58)=7</formula>
    </cfRule>
  </conditionalFormatting>
  <conditionalFormatting sqref="H58:J58">
    <cfRule type="expression" dxfId="9684" priority="1309" stopIfTrue="1">
      <formula>OR(H58=祝色,WEEKDAY(H58)=1)</formula>
    </cfRule>
    <cfRule type="expression" dxfId="9683" priority="1310">
      <formula>WEEKDAY(H58)=7</formula>
    </cfRule>
  </conditionalFormatting>
  <conditionalFormatting sqref="K58:M58">
    <cfRule type="expression" dxfId="9682" priority="1307" stopIfTrue="1">
      <formula>OR(K58=祝色,WEEKDAY(K58)=1)</formula>
    </cfRule>
    <cfRule type="expression" dxfId="9681" priority="1308">
      <formula>WEEKDAY(K58)=7</formula>
    </cfRule>
  </conditionalFormatting>
  <conditionalFormatting sqref="N58:P58">
    <cfRule type="expression" dxfId="9680" priority="1305" stopIfTrue="1">
      <formula>OR(N58=祝色,WEEKDAY(N58)=1)</formula>
    </cfRule>
    <cfRule type="expression" dxfId="9679" priority="1306">
      <formula>WEEKDAY(N58)=7</formula>
    </cfRule>
  </conditionalFormatting>
  <conditionalFormatting sqref="Q58:S58">
    <cfRule type="expression" dxfId="9678" priority="1303" stopIfTrue="1">
      <formula>OR(Q58=祝色,WEEKDAY(Q58)=1)</formula>
    </cfRule>
    <cfRule type="expression" dxfId="9677" priority="1304">
      <formula>WEEKDAY(Q58)=7</formula>
    </cfRule>
  </conditionalFormatting>
  <conditionalFormatting sqref="T58:V58">
    <cfRule type="expression" dxfId="9676" priority="1301" stopIfTrue="1">
      <formula>OR(T58=祝色,WEEKDAY(T58)=1)</formula>
    </cfRule>
    <cfRule type="expression" dxfId="9675" priority="1302">
      <formula>WEEKDAY(T58)=7</formula>
    </cfRule>
  </conditionalFormatting>
  <conditionalFormatting sqref="B61:D61">
    <cfRule type="expression" dxfId="9674" priority="1297" stopIfTrue="1">
      <formula>OR(AND(WEEKDAY(B61)=1,MONTH(B61)&lt;&gt;MONTH(I41)),AND(OR(B61=祝色),MONTH(B61)&lt;&gt;MONTH(I41)))</formula>
    </cfRule>
    <cfRule type="expression" dxfId="9673" priority="1298" stopIfTrue="1">
      <formula>MONTH(B61)&lt;&gt;MONTH(I41)</formula>
    </cfRule>
    <cfRule type="expression" dxfId="9672" priority="1299" stopIfTrue="1">
      <formula>OR(B61=祝色,WEEKDAY(B61)=1)</formula>
    </cfRule>
    <cfRule type="expression" dxfId="9671" priority="1300">
      <formula>WEEKDAY(B61)=7</formula>
    </cfRule>
  </conditionalFormatting>
  <conditionalFormatting sqref="E61:G61">
    <cfRule type="expression" dxfId="9670" priority="1293" stopIfTrue="1">
      <formula>OR(AND(WEEKDAY(E61)=1,MONTH(E61)&lt;&gt;MONTH(I41)),AND(OR(E61=祝色),MONTH(E61)&lt;&gt;MONTH(I41)))</formula>
    </cfRule>
    <cfRule type="expression" dxfId="9669" priority="1294" stopIfTrue="1">
      <formula>MONTH(E61)&lt;&gt;MONTH(I41)</formula>
    </cfRule>
    <cfRule type="expression" dxfId="9668" priority="1295" stopIfTrue="1">
      <formula>OR(E61=祝色,WEEKDAY(E61)=1)</formula>
    </cfRule>
    <cfRule type="expression" dxfId="9667" priority="1296">
      <formula>WEEKDAY(E61)=7</formula>
    </cfRule>
  </conditionalFormatting>
  <conditionalFormatting sqref="H61:J61">
    <cfRule type="expression" dxfId="9666" priority="1289" stopIfTrue="1">
      <formula>OR(AND(WEEKDAY(H61)=1,MONTH(H61)&lt;&gt;MONTH(I41)),AND(OR(H61=祝色),MONTH(H61)&lt;&gt;MONTH(I41)))</formula>
    </cfRule>
    <cfRule type="expression" dxfId="9665" priority="1290" stopIfTrue="1">
      <formula>MONTH(H61)&lt;&gt;MONTH(I41)</formula>
    </cfRule>
    <cfRule type="expression" dxfId="9664" priority="1291" stopIfTrue="1">
      <formula>OR(H61=祝色,WEEKDAY(H61)=1)</formula>
    </cfRule>
    <cfRule type="expression" dxfId="9663" priority="1292">
      <formula>WEEKDAY(H61)=7</formula>
    </cfRule>
  </conditionalFormatting>
  <conditionalFormatting sqref="K61:M61">
    <cfRule type="expression" dxfId="9662" priority="1285" stopIfTrue="1">
      <formula>OR(AND(WEEKDAY(K61)=1,MONTH(K61)&lt;&gt;MONTH(I41)),AND(OR(K61=祝色),MONTH(K61)&lt;&gt;MONTH(I41)))</formula>
    </cfRule>
    <cfRule type="expression" dxfId="9661" priority="1286" stopIfTrue="1">
      <formula>MONTH(K61)&lt;&gt;MONTH(I41)</formula>
    </cfRule>
    <cfRule type="expression" dxfId="9660" priority="1287" stopIfTrue="1">
      <formula>OR(K61=祝色,WEEKDAY(K61)=1)</formula>
    </cfRule>
    <cfRule type="expression" dxfId="9659" priority="1288">
      <formula>WEEKDAY(K61)=7</formula>
    </cfRule>
  </conditionalFormatting>
  <conditionalFormatting sqref="N61:P61">
    <cfRule type="expression" dxfId="9658" priority="1281" stopIfTrue="1">
      <formula>OR(AND(WEEKDAY(N61)=1,MONTH(N61)&lt;&gt;MONTH(I41)),AND(OR(N61=祝色),MONTH(N61)&lt;&gt;MONTH(I41)))</formula>
    </cfRule>
    <cfRule type="expression" dxfId="9657" priority="1282" stopIfTrue="1">
      <formula>MONTH(N61)&lt;&gt;MONTH(I41)</formula>
    </cfRule>
    <cfRule type="expression" dxfId="9656" priority="1283" stopIfTrue="1">
      <formula>OR(N61=祝色,WEEKDAY(N61)=1)</formula>
    </cfRule>
    <cfRule type="expression" dxfId="9655" priority="1284">
      <formula>WEEKDAY(N61)=7</formula>
    </cfRule>
  </conditionalFormatting>
  <conditionalFormatting sqref="Q61:S61">
    <cfRule type="expression" dxfId="9654" priority="1277" stopIfTrue="1">
      <formula>OR(AND(WEEKDAY(Q61)=1,MONTH(Q61)&lt;&gt;MONTH(I41)),AND(OR(Q61=祝色),MONTH(Q61)&lt;&gt;MONTH(I41)))</formula>
    </cfRule>
    <cfRule type="expression" dxfId="9653" priority="1278" stopIfTrue="1">
      <formula>MONTH(Q61)&lt;&gt;MONTH(I41)</formula>
    </cfRule>
    <cfRule type="expression" dxfId="9652" priority="1279" stopIfTrue="1">
      <formula>OR(Q61=祝色,WEEKDAY(Q61)=1)</formula>
    </cfRule>
    <cfRule type="expression" dxfId="9651" priority="1280">
      <formula>WEEKDAY(Q61)=7</formula>
    </cfRule>
  </conditionalFormatting>
  <conditionalFormatting sqref="T61:V61">
    <cfRule type="expression" dxfId="9650" priority="1273" stopIfTrue="1">
      <formula>OR(AND(WEEKDAY(T61)=1,MONTH(T61)&lt;&gt;MONTH(I41)),AND(OR(T61=祝色),MONTH(T61)&lt;&gt;MONTH(I41)))</formula>
    </cfRule>
    <cfRule type="expression" dxfId="9649" priority="1274" stopIfTrue="1">
      <formula>MONTH(T61)&lt;&gt;MONTH(I41)</formula>
    </cfRule>
    <cfRule type="expression" dxfId="9648" priority="1275" stopIfTrue="1">
      <formula>OR(T61=祝色,WEEKDAY(T61)=1)</formula>
    </cfRule>
    <cfRule type="expression" dxfId="9647" priority="1276">
      <formula>WEEKDAY(T61)=7</formula>
    </cfRule>
  </conditionalFormatting>
  <conditionalFormatting sqref="B64:D64">
    <cfRule type="expression" dxfId="9646" priority="1269" stopIfTrue="1">
      <formula>OR(AND(WEEKDAY(B64)=1,MONTH(B64)&lt;&gt;MONTH(I41)),AND(OR(B64=祝色),MONTH(B64)&lt;&gt;MONTH(I41)))</formula>
    </cfRule>
    <cfRule type="expression" dxfId="9645" priority="1270" stopIfTrue="1">
      <formula>MONTH(B64)&lt;&gt;MONTH(I41)</formula>
    </cfRule>
    <cfRule type="expression" dxfId="9644" priority="1271" stopIfTrue="1">
      <formula>OR(B64=祝色,WEEKDAY(B64)=1)</formula>
    </cfRule>
    <cfRule type="expression" dxfId="9643" priority="1272">
      <formula>WEEKDAY(B64)=7</formula>
    </cfRule>
  </conditionalFormatting>
  <conditionalFormatting sqref="E64:G64">
    <cfRule type="expression" dxfId="9642" priority="1265" stopIfTrue="1">
      <formula>OR(AND(WEEKDAY(E64)=1,MONTH(E64)&lt;&gt;MONTH(I41)),AND(OR(E64=祝色),MONTH(E64)&lt;&gt;MONTH(I41)))</formula>
    </cfRule>
    <cfRule type="expression" dxfId="9641" priority="1266" stopIfTrue="1">
      <formula>MONTH(E64)&lt;&gt;MONTH(I41)</formula>
    </cfRule>
    <cfRule type="expression" dxfId="9640" priority="1267" stopIfTrue="1">
      <formula>OR(E64=祝色,WEEKDAY(E64)=1)</formula>
    </cfRule>
    <cfRule type="expression" dxfId="9639" priority="1268">
      <formula>WEEKDAY(E64)=7</formula>
    </cfRule>
  </conditionalFormatting>
  <conditionalFormatting sqref="H64:J64">
    <cfRule type="expression" dxfId="9638" priority="1261" stopIfTrue="1">
      <formula>OR(AND(WEEKDAY(H64)=1,MONTH(H64)&lt;&gt;MONTH(I41)),AND(OR(H64=祝色),MONTH(H64)&lt;&gt;MONTH(I41)))</formula>
    </cfRule>
    <cfRule type="expression" dxfId="9637" priority="1262" stopIfTrue="1">
      <formula>MONTH(H64)&lt;&gt;MONTH(I41)</formula>
    </cfRule>
    <cfRule type="expression" dxfId="9636" priority="1263" stopIfTrue="1">
      <formula>OR(H64=祝色,WEEKDAY(H64)=1)</formula>
    </cfRule>
    <cfRule type="expression" dxfId="9635" priority="1264">
      <formula>WEEKDAY(H64)=7</formula>
    </cfRule>
  </conditionalFormatting>
  <conditionalFormatting sqref="K64:M64">
    <cfRule type="expression" dxfId="9634" priority="1257" stopIfTrue="1">
      <formula>OR(AND(WEEKDAY(K64)=1,MONTH(K64)&lt;&gt;MONTH(I41)),AND(OR(K64=祝色),MONTH(K64)&lt;&gt;MONTH(I41)))</formula>
    </cfRule>
    <cfRule type="expression" dxfId="9633" priority="1258" stopIfTrue="1">
      <formula>MONTH(K64)&lt;&gt;MONTH(I41)</formula>
    </cfRule>
    <cfRule type="expression" dxfId="9632" priority="1259" stopIfTrue="1">
      <formula>OR(K64=祝色,WEEKDAY(K64)=1)</formula>
    </cfRule>
    <cfRule type="expression" dxfId="9631" priority="1260">
      <formula>WEEKDAY(K64)=7</formula>
    </cfRule>
  </conditionalFormatting>
  <conditionalFormatting sqref="N64:P64">
    <cfRule type="expression" dxfId="9630" priority="1253" stopIfTrue="1">
      <formula>OR(AND(WEEKDAY(N64)=1,MONTH(N64)&lt;&gt;MONTH(I41)),AND(OR(N64=祝色),MONTH(N64)&lt;&gt;MONTH(I41)))</formula>
    </cfRule>
    <cfRule type="expression" dxfId="9629" priority="1254" stopIfTrue="1">
      <formula>MONTH(N64)&lt;&gt;MONTH(I41)</formula>
    </cfRule>
    <cfRule type="expression" dxfId="9628" priority="1255" stopIfTrue="1">
      <formula>OR(N64=祝色,WEEKDAY(N64)=1)</formula>
    </cfRule>
    <cfRule type="expression" dxfId="9627" priority="1256">
      <formula>WEEKDAY(N64)=7</formula>
    </cfRule>
  </conditionalFormatting>
  <conditionalFormatting sqref="Q64:S64">
    <cfRule type="expression" dxfId="9626" priority="1249" stopIfTrue="1">
      <formula>OR(AND(WEEKDAY(Q64)=1,MONTH(Q64)&lt;&gt;MONTH(I41)),AND(OR(Q64=祝色),MONTH(Q64)&lt;&gt;MONTH(I41)))</formula>
    </cfRule>
    <cfRule type="expression" dxfId="9625" priority="1250" stopIfTrue="1">
      <formula>MONTH(Q64)&lt;&gt;MONTH(I41)</formula>
    </cfRule>
    <cfRule type="expression" dxfId="9624" priority="1251" stopIfTrue="1">
      <formula>OR(Q64=祝色,WEEKDAY(Q64)=1)</formula>
    </cfRule>
    <cfRule type="expression" dxfId="9623" priority="1252">
      <formula>WEEKDAY(Q64)=7</formula>
    </cfRule>
  </conditionalFormatting>
  <conditionalFormatting sqref="T64:V64">
    <cfRule type="expression" dxfId="9622" priority="1245" stopIfTrue="1">
      <formula>OR(AND(WEEKDAY(T64)=1,MONTH(T64)&lt;&gt;MONTH(I41)),AND(OR(T64=祝色),MONTH(T64)&lt;&gt;MONTH(I41)))</formula>
    </cfRule>
    <cfRule type="expression" dxfId="9621" priority="1246" stopIfTrue="1">
      <formula>MONTH(T64)&lt;&gt;MONTH(I41)</formula>
    </cfRule>
    <cfRule type="expression" dxfId="9620" priority="1247" stopIfTrue="1">
      <formula>OR(T64=祝色,WEEKDAY(T64)=1)</formula>
    </cfRule>
    <cfRule type="expression" dxfId="9619" priority="1248">
      <formula>WEEKDAY(T64)=7</formula>
    </cfRule>
  </conditionalFormatting>
  <conditionalFormatting sqref="B67:D67">
    <cfRule type="expression" dxfId="9618" priority="1241" stopIfTrue="1">
      <formula>OR(AND(WEEKDAY(B67)=1,MONTH(B67)&lt;&gt;MONTH(I41)),AND(OR(B67=祝色),MONTH(B67)&lt;&gt;MONTH(I41)))</formula>
    </cfRule>
    <cfRule type="expression" dxfId="9617" priority="1242" stopIfTrue="1">
      <formula>MONTH(B67)&lt;&gt;MONTH(I41)</formula>
    </cfRule>
    <cfRule type="expression" dxfId="9616" priority="1243" stopIfTrue="1">
      <formula>OR(B67=祝色,WEEKDAY(B67)=1)</formula>
    </cfRule>
    <cfRule type="expression" dxfId="9615" priority="1244">
      <formula>WEEKDAY(B67)=7</formula>
    </cfRule>
  </conditionalFormatting>
  <conditionalFormatting sqref="E67:G67">
    <cfRule type="expression" dxfId="9614" priority="1237" stopIfTrue="1">
      <formula>OR(AND(WEEKDAY(E67)=1,MONTH(E67)&lt;&gt;MONTH(I41)),AND(OR(E67=祝色),MONTH(E67)&lt;&gt;MONTH(I41)))</formula>
    </cfRule>
    <cfRule type="expression" dxfId="9613" priority="1238" stopIfTrue="1">
      <formula>MONTH(E67)&lt;&gt;MONTH(I41)</formula>
    </cfRule>
    <cfRule type="expression" dxfId="9612" priority="1239" stopIfTrue="1">
      <formula>OR(E67=祝色,WEEKDAY(E67)=1)</formula>
    </cfRule>
    <cfRule type="expression" dxfId="9611" priority="1240">
      <formula>WEEKDAY(E67)=7</formula>
    </cfRule>
  </conditionalFormatting>
  <conditionalFormatting sqref="H67:J67">
    <cfRule type="expression" dxfId="9610" priority="1233" stopIfTrue="1">
      <formula>OR(AND(WEEKDAY(H67)=1,MONTH(H67)&lt;&gt;MONTH(I41)),AND(OR(H67=祝色),MONTH(H67)&lt;&gt;MONTH(I41)))</formula>
    </cfRule>
    <cfRule type="expression" dxfId="9609" priority="1234" stopIfTrue="1">
      <formula>MONTH(H67)&lt;&gt;MONTH(I41)</formula>
    </cfRule>
    <cfRule type="expression" dxfId="9608" priority="1235" stopIfTrue="1">
      <formula>OR(H67=祝色,WEEKDAY(H67)=1)</formula>
    </cfRule>
    <cfRule type="expression" dxfId="9607" priority="1236">
      <formula>WEEKDAY(H67)=7</formula>
    </cfRule>
  </conditionalFormatting>
  <conditionalFormatting sqref="K67:M67">
    <cfRule type="expression" dxfId="9606" priority="1229" stopIfTrue="1">
      <formula>OR(AND(WEEKDAY(K67)=1,MONTH(K67)&lt;&gt;MONTH(I41)),AND(OR(K67=祝色),MONTH(K67)&lt;&gt;MONTH(I41)))</formula>
    </cfRule>
    <cfRule type="expression" dxfId="9605" priority="1230" stopIfTrue="1">
      <formula>MONTH(K67)&lt;&gt;MONTH(I41)</formula>
    </cfRule>
    <cfRule type="expression" dxfId="9604" priority="1231" stopIfTrue="1">
      <formula>OR(K67=祝色,WEEKDAY(K67)=1)</formula>
    </cfRule>
    <cfRule type="expression" dxfId="9603" priority="1232">
      <formula>WEEKDAY(K67)=7</formula>
    </cfRule>
  </conditionalFormatting>
  <conditionalFormatting sqref="N67:P67">
    <cfRule type="expression" dxfId="9602" priority="1225" stopIfTrue="1">
      <formula>OR(AND(WEEKDAY(N67)=1,MONTH(N67)&lt;&gt;MONTH(I41)),AND(OR(N67=祝色),MONTH(N67)&lt;&gt;MONTH(I41)))</formula>
    </cfRule>
    <cfRule type="expression" dxfId="9601" priority="1226" stopIfTrue="1">
      <formula>MONTH(N67)&lt;&gt;MONTH(I41)</formula>
    </cfRule>
    <cfRule type="expression" dxfId="9600" priority="1227" stopIfTrue="1">
      <formula>OR(N67=祝色,WEEKDAY(N67)=1)</formula>
    </cfRule>
    <cfRule type="expression" dxfId="9599" priority="1228">
      <formula>WEEKDAY(N67)=7</formula>
    </cfRule>
  </conditionalFormatting>
  <conditionalFormatting sqref="Q67:S67">
    <cfRule type="expression" dxfId="9598" priority="1221" stopIfTrue="1">
      <formula>OR(AND(WEEKDAY(Q67)=1,MONTH(Q67)&lt;&gt;MONTH(I41)),AND(OR(Q67=祝色),MONTH(Q67)&lt;&gt;MONTH(I41)))</formula>
    </cfRule>
    <cfRule type="expression" dxfId="9597" priority="1222" stopIfTrue="1">
      <formula>MONTH(Q67)&lt;&gt;MONTH(I41)</formula>
    </cfRule>
    <cfRule type="expression" dxfId="9596" priority="1223" stopIfTrue="1">
      <formula>OR(Q67=祝色,WEEKDAY(Q67)=1)</formula>
    </cfRule>
    <cfRule type="expression" dxfId="9595" priority="1224">
      <formula>WEEKDAY(Q67)=7</formula>
    </cfRule>
  </conditionalFormatting>
  <conditionalFormatting sqref="T67:V67">
    <cfRule type="expression" dxfId="9594" priority="1217" stopIfTrue="1">
      <formula>OR(AND(WEEKDAY(T67)=1,MONTH(T67)&lt;&gt;MONTH(I41)),AND(OR(T67=祝色),MONTH(T67)&lt;&gt;MONTH(I41)))</formula>
    </cfRule>
    <cfRule type="expression" dxfId="9593" priority="1218" stopIfTrue="1">
      <formula>MONTH(T67)&lt;&gt;MONTH(I41)</formula>
    </cfRule>
    <cfRule type="expression" dxfId="9592" priority="1219" stopIfTrue="1">
      <formula>OR(T67=祝色,WEEKDAY(T67)=1)</formula>
    </cfRule>
    <cfRule type="expression" dxfId="9591" priority="1220">
      <formula>WEEKDAY(T67)=7</formula>
    </cfRule>
  </conditionalFormatting>
  <conditionalFormatting sqref="Y49:AA49">
    <cfRule type="expression" dxfId="9590" priority="1213" stopIfTrue="1">
      <formula>OR(AND(WEEKDAY(Y49)=1,MONTH(Y49)&lt;&gt;MONTH(AF41)),AND(OR(Y49=祝色),MONTH(Y49)&lt;&gt;MONTH(AF41)))</formula>
    </cfRule>
    <cfRule type="expression" dxfId="9589" priority="1214" stopIfTrue="1">
      <formula>MONTH(Y49)&lt;&gt;MONTH(AF41)</formula>
    </cfRule>
    <cfRule type="expression" dxfId="9588" priority="1215" stopIfTrue="1">
      <formula>OR(Y49=祝色,WEEKDAY(Y49)=1)</formula>
    </cfRule>
    <cfRule type="expression" dxfId="9587" priority="1216">
      <formula>WEEKDAY(Y49)=7</formula>
    </cfRule>
  </conditionalFormatting>
  <conditionalFormatting sqref="AB49:AD49">
    <cfRule type="expression" dxfId="9586" priority="1209" stopIfTrue="1">
      <formula>OR(AND(WEEKDAY(AB49)=1,MONTH(AB49)&lt;&gt;MONTH(AF41)),AND(OR(AB49=祝色),MONTH(AB49)&lt;&gt;MONTH(AF41)))</formula>
    </cfRule>
    <cfRule type="expression" dxfId="9585" priority="1210" stopIfTrue="1">
      <formula>MONTH(AB49)&lt;&gt;MONTH(AF41)</formula>
    </cfRule>
    <cfRule type="expression" dxfId="9584" priority="1211" stopIfTrue="1">
      <formula>OR(AB49=祝色,WEEKDAY(AB49)=1)</formula>
    </cfRule>
    <cfRule type="expression" dxfId="9583" priority="1212">
      <formula>WEEKDAY(AB49)=7</formula>
    </cfRule>
  </conditionalFormatting>
  <conditionalFormatting sqref="AE49:AG49">
    <cfRule type="expression" dxfId="9582" priority="1205" stopIfTrue="1">
      <formula>OR(AND(WEEKDAY(AE49)=1,MONTH(AE49)&lt;&gt;MONTH(AF41)),AND(OR(AE49=祝色),MONTH(AE49)&lt;&gt;MONTH(AF41)))</formula>
    </cfRule>
    <cfRule type="expression" dxfId="9581" priority="1206" stopIfTrue="1">
      <formula>MONTH(AE49)&lt;&gt;MONTH(AF41)</formula>
    </cfRule>
    <cfRule type="expression" dxfId="9580" priority="1207" stopIfTrue="1">
      <formula>OR(AE49=祝色,WEEKDAY(AE49)=1)</formula>
    </cfRule>
    <cfRule type="expression" dxfId="9579" priority="1208">
      <formula>WEEKDAY(AE49)=7</formula>
    </cfRule>
  </conditionalFormatting>
  <conditionalFormatting sqref="AH49:AJ49">
    <cfRule type="expression" dxfId="9578" priority="1201" stopIfTrue="1">
      <formula>OR(AND(WEEKDAY(AH49)=1,MONTH(AH49)&lt;&gt;MONTH(AF41)),AND(OR(AH49=祝色),MONTH(AH49)&lt;&gt;MONTH(AF41)))</formula>
    </cfRule>
    <cfRule type="expression" dxfId="9577" priority="1202" stopIfTrue="1">
      <formula>MONTH(AH49)&lt;&gt;MONTH(AF41)</formula>
    </cfRule>
    <cfRule type="expression" dxfId="9576" priority="1203" stopIfTrue="1">
      <formula>OR(AH49=祝色,WEEKDAY(AH49)=1)</formula>
    </cfRule>
    <cfRule type="expression" dxfId="9575" priority="1204">
      <formula>WEEKDAY(AH49)=7</formula>
    </cfRule>
  </conditionalFormatting>
  <conditionalFormatting sqref="AK49:AM49">
    <cfRule type="expression" dxfId="9574" priority="1197" stopIfTrue="1">
      <formula>OR(AND(WEEKDAY(AK49)=1,MONTH(AK49)&lt;&gt;MONTH(AF41)),AND(OR(AK49=祝色),MONTH(AK49)&lt;&gt;MONTH(AF41)))</formula>
    </cfRule>
    <cfRule type="expression" dxfId="9573" priority="1198" stopIfTrue="1">
      <formula>MONTH(AK49)&lt;&gt;MONTH(AF41)</formula>
    </cfRule>
    <cfRule type="expression" dxfId="9572" priority="1199" stopIfTrue="1">
      <formula>OR(AK49=祝色,WEEKDAY(AK49)=1)</formula>
    </cfRule>
    <cfRule type="expression" dxfId="9571" priority="1200">
      <formula>WEEKDAY(AK49)=7</formula>
    </cfRule>
  </conditionalFormatting>
  <conditionalFormatting sqref="AN49:AP49">
    <cfRule type="expression" dxfId="9570" priority="1193" stopIfTrue="1">
      <formula>OR(AND(WEEKDAY(AN49)=1,MONTH(AN49)&lt;&gt;MONTH(AF41)),AND(OR(AN49=祝色),MONTH(AN49)&lt;&gt;MONTH(AF41)))</formula>
    </cfRule>
    <cfRule type="expression" dxfId="9569" priority="1194" stopIfTrue="1">
      <formula>MONTH(AN49)&lt;&gt;MONTH(AF41)</formula>
    </cfRule>
    <cfRule type="expression" dxfId="9568" priority="1195" stopIfTrue="1">
      <formula>OR(AN49=祝色,WEEKDAY(AN49)=1)</formula>
    </cfRule>
    <cfRule type="expression" dxfId="9567" priority="1196">
      <formula>WEEKDAY(AN49)=7</formula>
    </cfRule>
  </conditionalFormatting>
  <conditionalFormatting sqref="AQ49:AS49">
    <cfRule type="expression" dxfId="9566" priority="1191" stopIfTrue="1">
      <formula>OR(AQ49=祝色,WEEKDAY(AQ49)=1)</formula>
    </cfRule>
    <cfRule type="expression" dxfId="9565" priority="1192">
      <formula>WEEKDAY(AQ49)=7</formula>
    </cfRule>
  </conditionalFormatting>
  <conditionalFormatting sqref="Y52:AA52">
    <cfRule type="expression" dxfId="9564" priority="1189" stopIfTrue="1">
      <formula>OR(Y52=祝色,WEEKDAY(Y52)=1)</formula>
    </cfRule>
    <cfRule type="expression" dxfId="9563" priority="1190">
      <formula>WEEKDAY(Y52)=7</formula>
    </cfRule>
  </conditionalFormatting>
  <conditionalFormatting sqref="AB52:AD52">
    <cfRule type="expression" dxfId="9562" priority="1187" stopIfTrue="1">
      <formula>OR(AB52=祝色,WEEKDAY(AB52)=1)</formula>
    </cfRule>
    <cfRule type="expression" dxfId="9561" priority="1188">
      <formula>WEEKDAY(AB52)=7</formula>
    </cfRule>
  </conditionalFormatting>
  <conditionalFormatting sqref="AE52:AG52">
    <cfRule type="expression" dxfId="9560" priority="1185" stopIfTrue="1">
      <formula>OR(AE52=祝色,WEEKDAY(AE52)=1)</formula>
    </cfRule>
    <cfRule type="expression" dxfId="9559" priority="1186">
      <formula>WEEKDAY(AE52)=7</formula>
    </cfRule>
  </conditionalFormatting>
  <conditionalFormatting sqref="AH52:AJ52">
    <cfRule type="expression" dxfId="9558" priority="1183" stopIfTrue="1">
      <formula>OR(AH52=祝色,WEEKDAY(AH52)=1)</formula>
    </cfRule>
    <cfRule type="expression" dxfId="9557" priority="1184">
      <formula>WEEKDAY(AH52)=7</formula>
    </cfRule>
  </conditionalFormatting>
  <conditionalFormatting sqref="AK52:AM52">
    <cfRule type="expression" dxfId="9556" priority="1181" stopIfTrue="1">
      <formula>OR(AK52=祝色,WEEKDAY(AK52)=1)</formula>
    </cfRule>
    <cfRule type="expression" dxfId="9555" priority="1182">
      <formula>WEEKDAY(AK52)=7</formula>
    </cfRule>
  </conditionalFormatting>
  <conditionalFormatting sqref="AN52:AP52">
    <cfRule type="expression" dxfId="9554" priority="1179" stopIfTrue="1">
      <formula>OR(AN52=祝色,WEEKDAY(AN52)=1)</formula>
    </cfRule>
    <cfRule type="expression" dxfId="9553" priority="1180">
      <formula>WEEKDAY(AN52)=7</formula>
    </cfRule>
  </conditionalFormatting>
  <conditionalFormatting sqref="AQ52:AS52">
    <cfRule type="expression" dxfId="9552" priority="1177" stopIfTrue="1">
      <formula>OR(AQ52=祝色,WEEKDAY(AQ52)=1)</formula>
    </cfRule>
    <cfRule type="expression" dxfId="9551" priority="1178">
      <formula>WEEKDAY(AQ52)=7</formula>
    </cfRule>
  </conditionalFormatting>
  <conditionalFormatting sqref="Y55:AA55">
    <cfRule type="expression" dxfId="9550" priority="1175" stopIfTrue="1">
      <formula>OR(Y55=祝色,WEEKDAY(Y55)=1)</formula>
    </cfRule>
    <cfRule type="expression" dxfId="9549" priority="1176">
      <formula>WEEKDAY(Y55)=7</formula>
    </cfRule>
  </conditionalFormatting>
  <conditionalFormatting sqref="AB55:AD55">
    <cfRule type="expression" dxfId="9548" priority="1173" stopIfTrue="1">
      <formula>OR(AB55=祝色,WEEKDAY(AB55)=1)</formula>
    </cfRule>
    <cfRule type="expression" dxfId="9547" priority="1174">
      <formula>WEEKDAY(AB55)=7</formula>
    </cfRule>
  </conditionalFormatting>
  <conditionalFormatting sqref="AE55:AG55">
    <cfRule type="expression" dxfId="9546" priority="1171" stopIfTrue="1">
      <formula>OR(AE55=祝色,WEEKDAY(AE55)=1)</formula>
    </cfRule>
    <cfRule type="expression" dxfId="9545" priority="1172">
      <formula>WEEKDAY(AE55)=7</formula>
    </cfRule>
  </conditionalFormatting>
  <conditionalFormatting sqref="AH55:AJ55">
    <cfRule type="expression" dxfId="9544" priority="1169" stopIfTrue="1">
      <formula>OR(AH55=祝色,WEEKDAY(AH55)=1)</formula>
    </cfRule>
    <cfRule type="expression" dxfId="9543" priority="1170">
      <formula>WEEKDAY(AH55)=7</formula>
    </cfRule>
  </conditionalFormatting>
  <conditionalFormatting sqref="AK55:AM55">
    <cfRule type="expression" dxfId="9542" priority="1167" stopIfTrue="1">
      <formula>OR(AK55=祝色,WEEKDAY(AK55)=1)</formula>
    </cfRule>
    <cfRule type="expression" dxfId="9541" priority="1168">
      <formula>WEEKDAY(AK55)=7</formula>
    </cfRule>
  </conditionalFormatting>
  <conditionalFormatting sqref="AN55:AP55">
    <cfRule type="expression" dxfId="9540" priority="1165" stopIfTrue="1">
      <formula>OR(AN55=祝色,WEEKDAY(AN55)=1)</formula>
    </cfRule>
    <cfRule type="expression" dxfId="9539" priority="1166">
      <formula>WEEKDAY(AN55)=7</formula>
    </cfRule>
  </conditionalFormatting>
  <conditionalFormatting sqref="AQ55:AS55">
    <cfRule type="expression" dxfId="9538" priority="1163" stopIfTrue="1">
      <formula>OR(AQ55=祝色,WEEKDAY(AQ55)=1)</formula>
    </cfRule>
    <cfRule type="expression" dxfId="9537" priority="1164">
      <formula>WEEKDAY(AQ55)=7</formula>
    </cfRule>
  </conditionalFormatting>
  <conditionalFormatting sqref="Y58:AA58">
    <cfRule type="expression" dxfId="9536" priority="1161" stopIfTrue="1">
      <formula>OR(Y58=祝色,WEEKDAY(Y58)=1)</formula>
    </cfRule>
    <cfRule type="expression" dxfId="9535" priority="1162">
      <formula>WEEKDAY(Y58)=7</formula>
    </cfRule>
  </conditionalFormatting>
  <conditionalFormatting sqref="AB58:AD58">
    <cfRule type="expression" dxfId="9534" priority="1159" stopIfTrue="1">
      <formula>OR(AB58=祝色,WEEKDAY(AB58)=1)</formula>
    </cfRule>
    <cfRule type="expression" dxfId="9533" priority="1160">
      <formula>WEEKDAY(AB58)=7</formula>
    </cfRule>
  </conditionalFormatting>
  <conditionalFormatting sqref="AE58:AG58">
    <cfRule type="expression" dxfId="9532" priority="1157" stopIfTrue="1">
      <formula>OR(AE58=祝色,WEEKDAY(AE58)=1)</formula>
    </cfRule>
    <cfRule type="expression" dxfId="9531" priority="1158">
      <formula>WEEKDAY(AE58)=7</formula>
    </cfRule>
  </conditionalFormatting>
  <conditionalFormatting sqref="AH58:AJ58">
    <cfRule type="expression" dxfId="9530" priority="1155" stopIfTrue="1">
      <formula>OR(AH58=祝色,WEEKDAY(AH58)=1)</formula>
    </cfRule>
    <cfRule type="expression" dxfId="9529" priority="1156">
      <formula>WEEKDAY(AH58)=7</formula>
    </cfRule>
  </conditionalFormatting>
  <conditionalFormatting sqref="AK58:AM58">
    <cfRule type="expression" dxfId="9528" priority="1153" stopIfTrue="1">
      <formula>OR(AK58=祝色,WEEKDAY(AK58)=1)</formula>
    </cfRule>
    <cfRule type="expression" dxfId="9527" priority="1154">
      <formula>WEEKDAY(AK58)=7</formula>
    </cfRule>
  </conditionalFormatting>
  <conditionalFormatting sqref="AN58:AP58">
    <cfRule type="expression" dxfId="9526" priority="1151" stopIfTrue="1">
      <formula>OR(AN58=祝色,WEEKDAY(AN58)=1)</formula>
    </cfRule>
    <cfRule type="expression" dxfId="9525" priority="1152">
      <formula>WEEKDAY(AN58)=7</formula>
    </cfRule>
  </conditionalFormatting>
  <conditionalFormatting sqref="AQ58:AS58">
    <cfRule type="expression" dxfId="9524" priority="1149" stopIfTrue="1">
      <formula>OR(AQ58=祝色,WEEKDAY(AQ58)=1)</formula>
    </cfRule>
    <cfRule type="expression" dxfId="9523" priority="1150">
      <formula>WEEKDAY(AQ58)=7</formula>
    </cfRule>
  </conditionalFormatting>
  <conditionalFormatting sqref="Y61:AA61">
    <cfRule type="expression" dxfId="9522" priority="1145" stopIfTrue="1">
      <formula>OR(AND(WEEKDAY(Y61)=1,MONTH(Y61)&lt;&gt;MONTH(AF41)),AND(OR(Y61=祝色),MONTH(Y61)&lt;&gt;MONTH(AF41)))</formula>
    </cfRule>
    <cfRule type="expression" dxfId="9521" priority="1146" stopIfTrue="1">
      <formula>MONTH(Y61)&lt;&gt;MONTH(AF41)</formula>
    </cfRule>
    <cfRule type="expression" dxfId="9520" priority="1147" stopIfTrue="1">
      <formula>OR(Y61=祝色,WEEKDAY(Y61)=1)</formula>
    </cfRule>
    <cfRule type="expression" dxfId="9519" priority="1148">
      <formula>WEEKDAY(Y61)=7</formula>
    </cfRule>
  </conditionalFormatting>
  <conditionalFormatting sqref="AB61:AD61">
    <cfRule type="expression" dxfId="9518" priority="1141" stopIfTrue="1">
      <formula>OR(AND(WEEKDAY(AB61)=1,MONTH(AB61)&lt;&gt;MONTH(AF41)),AND(OR(AB61=祝色),MONTH(AB61)&lt;&gt;MONTH(AF41)))</formula>
    </cfRule>
    <cfRule type="expression" dxfId="9517" priority="1142" stopIfTrue="1">
      <formula>MONTH(AB61)&lt;&gt;MONTH(AF41)</formula>
    </cfRule>
    <cfRule type="expression" dxfId="9516" priority="1143" stopIfTrue="1">
      <formula>OR(AB61=祝色,WEEKDAY(AB61)=1)</formula>
    </cfRule>
    <cfRule type="expression" dxfId="9515" priority="1144">
      <formula>WEEKDAY(AB61)=7</formula>
    </cfRule>
  </conditionalFormatting>
  <conditionalFormatting sqref="AE61:AG61">
    <cfRule type="expression" dxfId="9514" priority="1137" stopIfTrue="1">
      <formula>OR(AND(WEEKDAY(AE61)=1,MONTH(AE61)&lt;&gt;MONTH(AF41)),AND(OR(AE61=祝色),MONTH(AE61)&lt;&gt;MONTH(AF41)))</formula>
    </cfRule>
    <cfRule type="expression" dxfId="9513" priority="1138" stopIfTrue="1">
      <formula>MONTH(AE61)&lt;&gt;MONTH(AF41)</formula>
    </cfRule>
    <cfRule type="expression" dxfId="9512" priority="1139" stopIfTrue="1">
      <formula>OR(AE61=祝色,WEEKDAY(AE61)=1)</formula>
    </cfRule>
    <cfRule type="expression" dxfId="9511" priority="1140">
      <formula>WEEKDAY(AE61)=7</formula>
    </cfRule>
  </conditionalFormatting>
  <conditionalFormatting sqref="AH61:AJ61">
    <cfRule type="expression" dxfId="9510" priority="1133" stopIfTrue="1">
      <formula>OR(AND(WEEKDAY(AH61)=1,MONTH(AH61)&lt;&gt;MONTH(AF41)),AND(OR(AH61=祝色),MONTH(AH61)&lt;&gt;MONTH(AF41)))</formula>
    </cfRule>
    <cfRule type="expression" dxfId="9509" priority="1134" stopIfTrue="1">
      <formula>MONTH(AH61)&lt;&gt;MONTH(AF41)</formula>
    </cfRule>
    <cfRule type="expression" dxfId="9508" priority="1135" stopIfTrue="1">
      <formula>OR(AH61=祝色,WEEKDAY(AH61)=1)</formula>
    </cfRule>
    <cfRule type="expression" dxfId="9507" priority="1136">
      <formula>WEEKDAY(AH61)=7</formula>
    </cfRule>
  </conditionalFormatting>
  <conditionalFormatting sqref="AK61:AM61">
    <cfRule type="expression" dxfId="9506" priority="1129" stopIfTrue="1">
      <formula>OR(AND(WEEKDAY(AK61)=1,MONTH(AK61)&lt;&gt;MONTH(AF41)),AND(OR(AK61=祝色),MONTH(AK61)&lt;&gt;MONTH(AF41)))</formula>
    </cfRule>
    <cfRule type="expression" dxfId="9505" priority="1130" stopIfTrue="1">
      <formula>MONTH(AK61)&lt;&gt;MONTH(AF41)</formula>
    </cfRule>
    <cfRule type="expression" dxfId="9504" priority="1131" stopIfTrue="1">
      <formula>OR(AK61=祝色,WEEKDAY(AK61)=1)</formula>
    </cfRule>
    <cfRule type="expression" dxfId="9503" priority="1132">
      <formula>WEEKDAY(AK61)=7</formula>
    </cfRule>
  </conditionalFormatting>
  <conditionalFormatting sqref="AN61:AP61">
    <cfRule type="expression" dxfId="9502" priority="1125" stopIfTrue="1">
      <formula>OR(AND(WEEKDAY(AN61)=1,MONTH(AN61)&lt;&gt;MONTH(AF41)),AND(OR(AN61=祝色),MONTH(AN61)&lt;&gt;MONTH(AF41)))</formula>
    </cfRule>
    <cfRule type="expression" dxfId="9501" priority="1126" stopIfTrue="1">
      <formula>MONTH(AN61)&lt;&gt;MONTH(AF41)</formula>
    </cfRule>
    <cfRule type="expression" dxfId="9500" priority="1127" stopIfTrue="1">
      <formula>OR(AN61=祝色,WEEKDAY(AN61)=1)</formula>
    </cfRule>
    <cfRule type="expression" dxfId="9499" priority="1128">
      <formula>WEEKDAY(AN61)=7</formula>
    </cfRule>
  </conditionalFormatting>
  <conditionalFormatting sqref="AQ61:AS61">
    <cfRule type="expression" dxfId="9498" priority="1121" stopIfTrue="1">
      <formula>OR(AND(WEEKDAY(AQ61)=1,MONTH(AQ61)&lt;&gt;MONTH(AF41)),AND(OR(AQ61=祝色),MONTH(AQ61)&lt;&gt;MONTH(AF41)))</formula>
    </cfRule>
    <cfRule type="expression" dxfId="9497" priority="1122" stopIfTrue="1">
      <formula>MONTH(AQ61)&lt;&gt;MONTH(AF41)</formula>
    </cfRule>
    <cfRule type="expression" dxfId="9496" priority="1123" stopIfTrue="1">
      <formula>OR(AQ61=祝色,WEEKDAY(AQ61)=1)</formula>
    </cfRule>
    <cfRule type="expression" dxfId="9495" priority="1124">
      <formula>WEEKDAY(AQ61)=7</formula>
    </cfRule>
  </conditionalFormatting>
  <conditionalFormatting sqref="Y64:AA64">
    <cfRule type="expression" dxfId="9494" priority="1117" stopIfTrue="1">
      <formula>OR(AND(WEEKDAY(Y64)=1,MONTH(Y64)&lt;&gt;MONTH(AF41)),AND(OR(Y64=祝色),MONTH(Y64)&lt;&gt;MONTH(AF41)))</formula>
    </cfRule>
    <cfRule type="expression" dxfId="9493" priority="1118" stopIfTrue="1">
      <formula>MONTH(Y64)&lt;&gt;MONTH(AF41)</formula>
    </cfRule>
    <cfRule type="expression" dxfId="9492" priority="1119" stopIfTrue="1">
      <formula>OR(Y64=祝色,WEEKDAY(Y64)=1)</formula>
    </cfRule>
    <cfRule type="expression" dxfId="9491" priority="1120">
      <formula>WEEKDAY(Y64)=7</formula>
    </cfRule>
  </conditionalFormatting>
  <conditionalFormatting sqref="AB64:AD64">
    <cfRule type="expression" dxfId="9490" priority="1113" stopIfTrue="1">
      <formula>OR(AND(WEEKDAY(AB64)=1,MONTH(AB64)&lt;&gt;MONTH(AF41)),AND(OR(AB64=祝色),MONTH(AB64)&lt;&gt;MONTH(AF41)))</formula>
    </cfRule>
    <cfRule type="expression" dxfId="9489" priority="1114" stopIfTrue="1">
      <formula>MONTH(AB64)&lt;&gt;MONTH(AF41)</formula>
    </cfRule>
    <cfRule type="expression" dxfId="9488" priority="1115" stopIfTrue="1">
      <formula>OR(AB64=祝色,WEEKDAY(AB64)=1)</formula>
    </cfRule>
    <cfRule type="expression" dxfId="9487" priority="1116">
      <formula>WEEKDAY(AB64)=7</formula>
    </cfRule>
  </conditionalFormatting>
  <conditionalFormatting sqref="AE64:AG64">
    <cfRule type="expression" dxfId="9486" priority="1109" stopIfTrue="1">
      <formula>OR(AND(WEEKDAY(AE64)=1,MONTH(AE64)&lt;&gt;MONTH(AF41)),AND(OR(AE64=祝色),MONTH(AE64)&lt;&gt;MONTH(AF41)))</formula>
    </cfRule>
    <cfRule type="expression" dxfId="9485" priority="1110" stopIfTrue="1">
      <formula>MONTH(AE64)&lt;&gt;MONTH(AF41)</formula>
    </cfRule>
    <cfRule type="expression" dxfId="9484" priority="1111" stopIfTrue="1">
      <formula>OR(AE64=祝色,WEEKDAY(AE64)=1)</formula>
    </cfRule>
    <cfRule type="expression" dxfId="9483" priority="1112">
      <formula>WEEKDAY(AE64)=7</formula>
    </cfRule>
  </conditionalFormatting>
  <conditionalFormatting sqref="AH64:AJ64">
    <cfRule type="expression" dxfId="9482" priority="1105" stopIfTrue="1">
      <formula>OR(AND(WEEKDAY(AH64)=1,MONTH(AH64)&lt;&gt;MONTH(AF41)),AND(OR(AH64=祝色),MONTH(AH64)&lt;&gt;MONTH(AF41)))</formula>
    </cfRule>
    <cfRule type="expression" dxfId="9481" priority="1106" stopIfTrue="1">
      <formula>MONTH(AH64)&lt;&gt;MONTH(AF41)</formula>
    </cfRule>
    <cfRule type="expression" dxfId="9480" priority="1107" stopIfTrue="1">
      <formula>OR(AH64=祝色,WEEKDAY(AH64)=1)</formula>
    </cfRule>
    <cfRule type="expression" dxfId="9479" priority="1108">
      <formula>WEEKDAY(AH64)=7</formula>
    </cfRule>
  </conditionalFormatting>
  <conditionalFormatting sqref="AK64:AM64">
    <cfRule type="expression" dxfId="9478" priority="1101" stopIfTrue="1">
      <formula>OR(AND(WEEKDAY(AK64)=1,MONTH(AK64)&lt;&gt;MONTH(AF41)),AND(OR(AK64=祝色),MONTH(AK64)&lt;&gt;MONTH(AF41)))</formula>
    </cfRule>
    <cfRule type="expression" dxfId="9477" priority="1102" stopIfTrue="1">
      <formula>MONTH(AK64)&lt;&gt;MONTH(AF41)</formula>
    </cfRule>
    <cfRule type="expression" dxfId="9476" priority="1103" stopIfTrue="1">
      <formula>OR(AK64=祝色,WEEKDAY(AK64)=1)</formula>
    </cfRule>
    <cfRule type="expression" dxfId="9475" priority="1104">
      <formula>WEEKDAY(AK64)=7</formula>
    </cfRule>
  </conditionalFormatting>
  <conditionalFormatting sqref="AN64:AP64">
    <cfRule type="expression" dxfId="9474" priority="1097" stopIfTrue="1">
      <formula>OR(AND(WEEKDAY(AN64)=1,MONTH(AN64)&lt;&gt;MONTH(AF41)),AND(OR(AN64=祝色),MONTH(AN64)&lt;&gt;MONTH(AF41)))</formula>
    </cfRule>
    <cfRule type="expression" dxfId="9473" priority="1098" stopIfTrue="1">
      <formula>MONTH(AN64)&lt;&gt;MONTH(AF41)</formula>
    </cfRule>
    <cfRule type="expression" dxfId="9472" priority="1099" stopIfTrue="1">
      <formula>OR(AN64=祝色,WEEKDAY(AN64)=1)</formula>
    </cfRule>
    <cfRule type="expression" dxfId="9471" priority="1100">
      <formula>WEEKDAY(AN64)=7</formula>
    </cfRule>
  </conditionalFormatting>
  <conditionalFormatting sqref="AQ64:AS64">
    <cfRule type="expression" dxfId="9470" priority="1093" stopIfTrue="1">
      <formula>OR(AND(WEEKDAY(AQ64)=1,MONTH(AQ64)&lt;&gt;MONTH(AF41)),AND(OR(AQ64=祝色),MONTH(AQ64)&lt;&gt;MONTH(AF41)))</formula>
    </cfRule>
    <cfRule type="expression" dxfId="9469" priority="1094" stopIfTrue="1">
      <formula>MONTH(AQ64)&lt;&gt;MONTH(AF41)</formula>
    </cfRule>
    <cfRule type="expression" dxfId="9468" priority="1095" stopIfTrue="1">
      <formula>OR(AQ64=祝色,WEEKDAY(AQ64)=1)</formula>
    </cfRule>
    <cfRule type="expression" dxfId="9467" priority="1096">
      <formula>WEEKDAY(AQ64)=7</formula>
    </cfRule>
  </conditionalFormatting>
  <conditionalFormatting sqref="Y67:AA67">
    <cfRule type="expression" dxfId="9466" priority="1089" stopIfTrue="1">
      <formula>OR(AND(WEEKDAY(Y67)=1,MONTH(Y67)&lt;&gt;MONTH(AF41)),AND(OR(Y67=祝色),MONTH(Y67)&lt;&gt;MONTH(AF41)))</formula>
    </cfRule>
    <cfRule type="expression" dxfId="9465" priority="1090" stopIfTrue="1">
      <formula>MONTH(Y67)&lt;&gt;MONTH(AF41)</formula>
    </cfRule>
    <cfRule type="expression" dxfId="9464" priority="1091" stopIfTrue="1">
      <formula>OR(Y67=祝色,WEEKDAY(Y67)=1)</formula>
    </cfRule>
    <cfRule type="expression" dxfId="9463" priority="1092">
      <formula>WEEKDAY(Y67)=7</formula>
    </cfRule>
  </conditionalFormatting>
  <conditionalFormatting sqref="AB67:AD67">
    <cfRule type="expression" dxfId="9462" priority="1085" stopIfTrue="1">
      <formula>OR(AND(WEEKDAY(AB67)=1,MONTH(AB67)&lt;&gt;MONTH(AF41)),AND(OR(AB67=祝色),MONTH(AB67)&lt;&gt;MONTH(AF41)))</formula>
    </cfRule>
    <cfRule type="expression" dxfId="9461" priority="1086" stopIfTrue="1">
      <formula>MONTH(AB67)&lt;&gt;MONTH(AF41)</formula>
    </cfRule>
    <cfRule type="expression" dxfId="9460" priority="1087" stopIfTrue="1">
      <formula>OR(AB67=祝色,WEEKDAY(AB67)=1)</formula>
    </cfRule>
    <cfRule type="expression" dxfId="9459" priority="1088">
      <formula>WEEKDAY(AB67)=7</formula>
    </cfRule>
  </conditionalFormatting>
  <conditionalFormatting sqref="AE67:AG67">
    <cfRule type="expression" dxfId="9458" priority="1081" stopIfTrue="1">
      <formula>OR(AND(WEEKDAY(AE67)=1,MONTH(AE67)&lt;&gt;MONTH(AF41)),AND(OR(AE67=祝色),MONTH(AE67)&lt;&gt;MONTH(AF41)))</formula>
    </cfRule>
    <cfRule type="expression" dxfId="9457" priority="1082" stopIfTrue="1">
      <formula>MONTH(AE67)&lt;&gt;MONTH(AF41)</formula>
    </cfRule>
    <cfRule type="expression" dxfId="9456" priority="1083" stopIfTrue="1">
      <formula>OR(AE67=祝色,WEEKDAY(AE67)=1)</formula>
    </cfRule>
    <cfRule type="expression" dxfId="9455" priority="1084">
      <formula>WEEKDAY(AE67)=7</formula>
    </cfRule>
  </conditionalFormatting>
  <conditionalFormatting sqref="AH67:AJ67">
    <cfRule type="expression" dxfId="9454" priority="1077" stopIfTrue="1">
      <formula>OR(AND(WEEKDAY(AH67)=1,MONTH(AH67)&lt;&gt;MONTH(AF41)),AND(OR(AH67=祝色),MONTH(AH67)&lt;&gt;MONTH(AF41)))</formula>
    </cfRule>
    <cfRule type="expression" dxfId="9453" priority="1078" stopIfTrue="1">
      <formula>MONTH(AH67)&lt;&gt;MONTH(AF41)</formula>
    </cfRule>
    <cfRule type="expression" dxfId="9452" priority="1079" stopIfTrue="1">
      <formula>OR(AH67=祝色,WEEKDAY(AH67)=1)</formula>
    </cfRule>
    <cfRule type="expression" dxfId="9451" priority="1080">
      <formula>WEEKDAY(AH67)=7</formula>
    </cfRule>
  </conditionalFormatting>
  <conditionalFormatting sqref="AK67:AM67">
    <cfRule type="expression" dxfId="9450" priority="1073" stopIfTrue="1">
      <formula>OR(AND(WEEKDAY(AK67)=1,MONTH(AK67)&lt;&gt;MONTH(AF41)),AND(OR(AK67=祝色),MONTH(AK67)&lt;&gt;MONTH(AF41)))</formula>
    </cfRule>
    <cfRule type="expression" dxfId="9449" priority="1074" stopIfTrue="1">
      <formula>MONTH(AK67)&lt;&gt;MONTH(AF41)</formula>
    </cfRule>
    <cfRule type="expression" dxfId="9448" priority="1075" stopIfTrue="1">
      <formula>OR(AK67=祝色,WEEKDAY(AK67)=1)</formula>
    </cfRule>
    <cfRule type="expression" dxfId="9447" priority="1076">
      <formula>WEEKDAY(AK67)=7</formula>
    </cfRule>
  </conditionalFormatting>
  <conditionalFormatting sqref="AN67:AP67">
    <cfRule type="expression" dxfId="9446" priority="1069" stopIfTrue="1">
      <formula>OR(AND(WEEKDAY(AN67)=1,MONTH(AN67)&lt;&gt;MONTH(AF41)),AND(OR(AN67=祝色),MONTH(AN67)&lt;&gt;MONTH(AF41)))</formula>
    </cfRule>
    <cfRule type="expression" dxfId="9445" priority="1070" stopIfTrue="1">
      <formula>MONTH(AN67)&lt;&gt;MONTH(AF41)</formula>
    </cfRule>
    <cfRule type="expression" dxfId="9444" priority="1071" stopIfTrue="1">
      <formula>OR(AN67=祝色,WEEKDAY(AN67)=1)</formula>
    </cfRule>
    <cfRule type="expression" dxfId="9443" priority="1072">
      <formula>WEEKDAY(AN67)=7</formula>
    </cfRule>
  </conditionalFormatting>
  <conditionalFormatting sqref="AQ67:AS67">
    <cfRule type="expression" dxfId="9442" priority="1065" stopIfTrue="1">
      <formula>OR(AND(WEEKDAY(AQ67)=1,MONTH(AQ67)&lt;&gt;MONTH(AF41)),AND(OR(AQ67=祝色),MONTH(AQ67)&lt;&gt;MONTH(AF41)))</formula>
    </cfRule>
    <cfRule type="expression" dxfId="9441" priority="1066" stopIfTrue="1">
      <formula>MONTH(AQ67)&lt;&gt;MONTH(AF41)</formula>
    </cfRule>
    <cfRule type="expression" dxfId="9440" priority="1067" stopIfTrue="1">
      <formula>OR(AQ67=祝色,WEEKDAY(AQ67)=1)</formula>
    </cfRule>
    <cfRule type="expression" dxfId="9439" priority="1068">
      <formula>WEEKDAY(AQ67)=7</formula>
    </cfRule>
  </conditionalFormatting>
  <conditionalFormatting sqref="AV49:AX49">
    <cfRule type="expression" dxfId="9438" priority="1061" stopIfTrue="1">
      <formula>OR(AND(WEEKDAY(AV49)=1,MONTH(AV49)&lt;&gt;MONTH(BC41)),AND(OR(AV49=祝色),MONTH(AV49)&lt;&gt;MONTH(BC41)))</formula>
    </cfRule>
    <cfRule type="expression" dxfId="9437" priority="1062" stopIfTrue="1">
      <formula>MONTH(AV49)&lt;&gt;MONTH(BC41)</formula>
    </cfRule>
    <cfRule type="expression" dxfId="9436" priority="1063" stopIfTrue="1">
      <formula>OR(AV49=祝色,WEEKDAY(AV49)=1)</formula>
    </cfRule>
    <cfRule type="expression" dxfId="9435" priority="1064">
      <formula>WEEKDAY(AV49)=7</formula>
    </cfRule>
  </conditionalFormatting>
  <conditionalFormatting sqref="AY49:BA49">
    <cfRule type="expression" dxfId="9434" priority="1057" stopIfTrue="1">
      <formula>OR(AND(WEEKDAY(AY49)=1,MONTH(AY49)&lt;&gt;MONTH(BC41)),AND(OR(AY49=祝色),MONTH(AY49)&lt;&gt;MONTH(BC41)))</formula>
    </cfRule>
    <cfRule type="expression" dxfId="9433" priority="1058" stopIfTrue="1">
      <formula>MONTH(AY49)&lt;&gt;MONTH(BC41)</formula>
    </cfRule>
    <cfRule type="expression" dxfId="9432" priority="1059" stopIfTrue="1">
      <formula>OR(AY49=祝色,WEEKDAY(AY49)=1)</formula>
    </cfRule>
    <cfRule type="expression" dxfId="9431" priority="1060">
      <formula>WEEKDAY(AY49)=7</formula>
    </cfRule>
  </conditionalFormatting>
  <conditionalFormatting sqref="BB49:BD49">
    <cfRule type="expression" dxfId="9430" priority="1053" stopIfTrue="1">
      <formula>OR(AND(WEEKDAY(BB49)=1,MONTH(BB49)&lt;&gt;MONTH(BC41)),AND(OR(BB49=祝色),MONTH(BB49)&lt;&gt;MONTH(BC41)))</formula>
    </cfRule>
    <cfRule type="expression" dxfId="9429" priority="1054" stopIfTrue="1">
      <formula>MONTH(BB49)&lt;&gt;MONTH(BC41)</formula>
    </cfRule>
    <cfRule type="expression" dxfId="9428" priority="1055" stopIfTrue="1">
      <formula>OR(BB49=祝色,WEEKDAY(BB49)=1)</formula>
    </cfRule>
    <cfRule type="expression" dxfId="9427" priority="1056">
      <formula>WEEKDAY(BB49)=7</formula>
    </cfRule>
  </conditionalFormatting>
  <conditionalFormatting sqref="BE49:BG49">
    <cfRule type="expression" dxfId="9426" priority="1049" stopIfTrue="1">
      <formula>OR(AND(WEEKDAY(BE49)=1,MONTH(BE49)&lt;&gt;MONTH(BC41)),AND(OR(BE49=祝色),MONTH(BE49)&lt;&gt;MONTH(BC41)))</formula>
    </cfRule>
    <cfRule type="expression" dxfId="9425" priority="1050" stopIfTrue="1">
      <formula>MONTH(BE49)&lt;&gt;MONTH(BC41)</formula>
    </cfRule>
    <cfRule type="expression" dxfId="9424" priority="1051" stopIfTrue="1">
      <formula>OR(BE49=祝色,WEEKDAY(BE49)=1)</formula>
    </cfRule>
    <cfRule type="expression" dxfId="9423" priority="1052">
      <formula>WEEKDAY(BE49)=7</formula>
    </cfRule>
  </conditionalFormatting>
  <conditionalFormatting sqref="BH49:BJ49">
    <cfRule type="expression" dxfId="9422" priority="1045" stopIfTrue="1">
      <formula>OR(AND(WEEKDAY(BH49)=1,MONTH(BH49)&lt;&gt;MONTH(BC41)),AND(OR(BH49=祝色),MONTH(BH49)&lt;&gt;MONTH(BC41)))</formula>
    </cfRule>
    <cfRule type="expression" dxfId="9421" priority="1046" stopIfTrue="1">
      <formula>MONTH(BH49)&lt;&gt;MONTH(BC41)</formula>
    </cfRule>
    <cfRule type="expression" dxfId="9420" priority="1047" stopIfTrue="1">
      <formula>OR(BH49=祝色,WEEKDAY(BH49)=1)</formula>
    </cfRule>
    <cfRule type="expression" dxfId="9419" priority="1048">
      <formula>WEEKDAY(BH49)=7</formula>
    </cfRule>
  </conditionalFormatting>
  <conditionalFormatting sqref="BK49:BM49">
    <cfRule type="expression" dxfId="9418" priority="1041" stopIfTrue="1">
      <formula>OR(AND(WEEKDAY(BK49)=1,MONTH(BK49)&lt;&gt;MONTH(BC41)),AND(OR(BK49=祝色),MONTH(BK49)&lt;&gt;MONTH(BC41)))</formula>
    </cfRule>
    <cfRule type="expression" dxfId="9417" priority="1042" stopIfTrue="1">
      <formula>MONTH(BK49)&lt;&gt;MONTH(BC41)</formula>
    </cfRule>
    <cfRule type="expression" dxfId="9416" priority="1043" stopIfTrue="1">
      <formula>OR(BK49=祝色,WEEKDAY(BK49)=1)</formula>
    </cfRule>
    <cfRule type="expression" dxfId="9415" priority="1044">
      <formula>WEEKDAY(BK49)=7</formula>
    </cfRule>
  </conditionalFormatting>
  <conditionalFormatting sqref="BN49:BP49">
    <cfRule type="expression" dxfId="9414" priority="1039" stopIfTrue="1">
      <formula>OR(BN49=祝色,WEEKDAY(BN49)=1)</formula>
    </cfRule>
    <cfRule type="expression" dxfId="9413" priority="1040">
      <formula>WEEKDAY(BN49)=7</formula>
    </cfRule>
  </conditionalFormatting>
  <conditionalFormatting sqref="AV52:AX52">
    <cfRule type="expression" dxfId="9412" priority="1037" stopIfTrue="1">
      <formula>OR(AV52=祝色,WEEKDAY(AV52)=1)</formula>
    </cfRule>
    <cfRule type="expression" dxfId="9411" priority="1038">
      <formula>WEEKDAY(AV52)=7</formula>
    </cfRule>
  </conditionalFormatting>
  <conditionalFormatting sqref="AY52:BA52">
    <cfRule type="expression" dxfId="9410" priority="1035" stopIfTrue="1">
      <formula>OR(AY52=祝色,WEEKDAY(AY52)=1)</formula>
    </cfRule>
    <cfRule type="expression" dxfId="9409" priority="1036">
      <formula>WEEKDAY(AY52)=7</formula>
    </cfRule>
  </conditionalFormatting>
  <conditionalFormatting sqref="BB52:BD52">
    <cfRule type="expression" dxfId="9408" priority="1033" stopIfTrue="1">
      <formula>OR(BB52=祝色,WEEKDAY(BB52)=1)</formula>
    </cfRule>
    <cfRule type="expression" dxfId="9407" priority="1034">
      <formula>WEEKDAY(BB52)=7</formula>
    </cfRule>
  </conditionalFormatting>
  <conditionalFormatting sqref="BE52:BG52">
    <cfRule type="expression" dxfId="9406" priority="1031" stopIfTrue="1">
      <formula>OR(BE52=祝色,WEEKDAY(BE52)=1)</formula>
    </cfRule>
    <cfRule type="expression" dxfId="9405" priority="1032">
      <formula>WEEKDAY(BE52)=7</formula>
    </cfRule>
  </conditionalFormatting>
  <conditionalFormatting sqref="BH52:BJ52">
    <cfRule type="expression" dxfId="9404" priority="1029" stopIfTrue="1">
      <formula>OR(BH52=祝色,WEEKDAY(BH52)=1)</formula>
    </cfRule>
    <cfRule type="expression" dxfId="9403" priority="1030">
      <formula>WEEKDAY(BH52)=7</formula>
    </cfRule>
  </conditionalFormatting>
  <conditionalFormatting sqref="BK52:BM52">
    <cfRule type="expression" dxfId="9402" priority="1027" stopIfTrue="1">
      <formula>OR(BK52=祝色,WEEKDAY(BK52)=1)</formula>
    </cfRule>
    <cfRule type="expression" dxfId="9401" priority="1028">
      <formula>WEEKDAY(BK52)=7</formula>
    </cfRule>
  </conditionalFormatting>
  <conditionalFormatting sqref="BN52:BP52">
    <cfRule type="expression" dxfId="9400" priority="1025" stopIfTrue="1">
      <formula>OR(BN52=祝色,WEEKDAY(BN52)=1)</formula>
    </cfRule>
    <cfRule type="expression" dxfId="9399" priority="1026">
      <formula>WEEKDAY(BN52)=7</formula>
    </cfRule>
  </conditionalFormatting>
  <conditionalFormatting sqref="AV55:AX55">
    <cfRule type="expression" dxfId="9398" priority="1023" stopIfTrue="1">
      <formula>OR(AV55=祝色,WEEKDAY(AV55)=1)</formula>
    </cfRule>
    <cfRule type="expression" dxfId="9397" priority="1024">
      <formula>WEEKDAY(AV55)=7</formula>
    </cfRule>
  </conditionalFormatting>
  <conditionalFormatting sqref="AY55:BA55">
    <cfRule type="expression" dxfId="9396" priority="1021" stopIfTrue="1">
      <formula>OR(AY55=祝色,WEEKDAY(AY55)=1)</formula>
    </cfRule>
    <cfRule type="expression" dxfId="9395" priority="1022">
      <formula>WEEKDAY(AY55)=7</formula>
    </cfRule>
  </conditionalFormatting>
  <conditionalFormatting sqref="BB55:BD55">
    <cfRule type="expression" dxfId="9394" priority="1019" stopIfTrue="1">
      <formula>OR(BB55=祝色,WEEKDAY(BB55)=1)</formula>
    </cfRule>
    <cfRule type="expression" dxfId="9393" priority="1020">
      <formula>WEEKDAY(BB55)=7</formula>
    </cfRule>
  </conditionalFormatting>
  <conditionalFormatting sqref="BE55:BG55">
    <cfRule type="expression" dxfId="9392" priority="1017" stopIfTrue="1">
      <formula>OR(BE55=祝色,WEEKDAY(BE55)=1)</formula>
    </cfRule>
    <cfRule type="expression" dxfId="9391" priority="1018">
      <formula>WEEKDAY(BE55)=7</formula>
    </cfRule>
  </conditionalFormatting>
  <conditionalFormatting sqref="BH55:BJ55">
    <cfRule type="expression" dxfId="9390" priority="1015" stopIfTrue="1">
      <formula>OR(BH55=祝色,WEEKDAY(BH55)=1)</formula>
    </cfRule>
    <cfRule type="expression" dxfId="9389" priority="1016">
      <formula>WEEKDAY(BH55)=7</formula>
    </cfRule>
  </conditionalFormatting>
  <conditionalFormatting sqref="BK55:BM55">
    <cfRule type="expression" dxfId="9388" priority="1013" stopIfTrue="1">
      <formula>OR(BK55=祝色,WEEKDAY(BK55)=1)</formula>
    </cfRule>
    <cfRule type="expression" dxfId="9387" priority="1014">
      <formula>WEEKDAY(BK55)=7</formula>
    </cfRule>
  </conditionalFormatting>
  <conditionalFormatting sqref="BN55:BP55">
    <cfRule type="expression" dxfId="9386" priority="1011" stopIfTrue="1">
      <formula>OR(BN55=祝色,WEEKDAY(BN55)=1)</formula>
    </cfRule>
    <cfRule type="expression" dxfId="9385" priority="1012">
      <formula>WEEKDAY(BN55)=7</formula>
    </cfRule>
  </conditionalFormatting>
  <conditionalFormatting sqref="AV58:AX58">
    <cfRule type="expression" dxfId="9384" priority="1009" stopIfTrue="1">
      <formula>OR(AV58=祝色,WEEKDAY(AV58)=1)</formula>
    </cfRule>
    <cfRule type="expression" dxfId="9383" priority="1010">
      <formula>WEEKDAY(AV58)=7</formula>
    </cfRule>
  </conditionalFormatting>
  <conditionalFormatting sqref="AY58:BA58">
    <cfRule type="expression" dxfId="9382" priority="1007" stopIfTrue="1">
      <formula>OR(AY58=祝色,WEEKDAY(AY58)=1)</formula>
    </cfRule>
    <cfRule type="expression" dxfId="9381" priority="1008">
      <formula>WEEKDAY(AY58)=7</formula>
    </cfRule>
  </conditionalFormatting>
  <conditionalFormatting sqref="BB58:BD58">
    <cfRule type="expression" dxfId="9380" priority="1005" stopIfTrue="1">
      <formula>OR(BB58=祝色,WEEKDAY(BB58)=1)</formula>
    </cfRule>
    <cfRule type="expression" dxfId="9379" priority="1006">
      <formula>WEEKDAY(BB58)=7</formula>
    </cfRule>
  </conditionalFormatting>
  <conditionalFormatting sqref="BE58:BG58">
    <cfRule type="expression" dxfId="9378" priority="1003" stopIfTrue="1">
      <formula>OR(BE58=祝色,WEEKDAY(BE58)=1)</formula>
    </cfRule>
    <cfRule type="expression" dxfId="9377" priority="1004">
      <formula>WEEKDAY(BE58)=7</formula>
    </cfRule>
  </conditionalFormatting>
  <conditionalFormatting sqref="BH58:BJ58">
    <cfRule type="expression" dxfId="9376" priority="1001" stopIfTrue="1">
      <formula>OR(BH58=祝色,WEEKDAY(BH58)=1)</formula>
    </cfRule>
    <cfRule type="expression" dxfId="9375" priority="1002">
      <formula>WEEKDAY(BH58)=7</formula>
    </cfRule>
  </conditionalFormatting>
  <conditionalFormatting sqref="BK58:BM58">
    <cfRule type="expression" dxfId="9374" priority="999" stopIfTrue="1">
      <formula>OR(BK58=祝色,WEEKDAY(BK58)=1)</formula>
    </cfRule>
    <cfRule type="expression" dxfId="9373" priority="1000">
      <formula>WEEKDAY(BK58)=7</formula>
    </cfRule>
  </conditionalFormatting>
  <conditionalFormatting sqref="BN58:BP58">
    <cfRule type="expression" dxfId="9372" priority="997" stopIfTrue="1">
      <formula>OR(BN58=祝色,WEEKDAY(BN58)=1)</formula>
    </cfRule>
    <cfRule type="expression" dxfId="9371" priority="998">
      <formula>WEEKDAY(BN58)=7</formula>
    </cfRule>
  </conditionalFormatting>
  <conditionalFormatting sqref="AV61:AX61">
    <cfRule type="expression" dxfId="9370" priority="993" stopIfTrue="1">
      <formula>OR(AND(WEEKDAY(AV61)=1,MONTH(AV61)&lt;&gt;MONTH(BC41)),AND(OR(AV61=祝色),MONTH(AV61)&lt;&gt;MONTH(BC41)))</formula>
    </cfRule>
    <cfRule type="expression" dxfId="9369" priority="994" stopIfTrue="1">
      <formula>MONTH(AV61)&lt;&gt;MONTH(BC41)</formula>
    </cfRule>
    <cfRule type="expression" dxfId="9368" priority="995" stopIfTrue="1">
      <formula>OR(AV61=祝色,WEEKDAY(AV61)=1)</formula>
    </cfRule>
    <cfRule type="expression" dxfId="9367" priority="996">
      <formula>WEEKDAY(AV61)=7</formula>
    </cfRule>
  </conditionalFormatting>
  <conditionalFormatting sqref="AY61:BA61">
    <cfRule type="expression" dxfId="9366" priority="989" stopIfTrue="1">
      <formula>OR(AND(WEEKDAY(AY61)=1,MONTH(AY61)&lt;&gt;MONTH(BC41)),AND(OR(AY61=祝色),MONTH(AY61)&lt;&gt;MONTH(BC41)))</formula>
    </cfRule>
    <cfRule type="expression" dxfId="9365" priority="990" stopIfTrue="1">
      <formula>MONTH(AY61)&lt;&gt;MONTH(BC41)</formula>
    </cfRule>
    <cfRule type="expression" dxfId="9364" priority="991" stopIfTrue="1">
      <formula>OR(AY61=祝色,WEEKDAY(AY61)=1)</formula>
    </cfRule>
    <cfRule type="expression" dxfId="9363" priority="992">
      <formula>WEEKDAY(AY61)=7</formula>
    </cfRule>
  </conditionalFormatting>
  <conditionalFormatting sqref="BB61:BD61">
    <cfRule type="expression" dxfId="9362" priority="985" stopIfTrue="1">
      <formula>OR(AND(WEEKDAY(BB61)=1,MONTH(BB61)&lt;&gt;MONTH(BC41)),AND(OR(BB61=祝色),MONTH(BB61)&lt;&gt;MONTH(BC41)))</formula>
    </cfRule>
    <cfRule type="expression" dxfId="9361" priority="986" stopIfTrue="1">
      <formula>MONTH(BB61)&lt;&gt;MONTH(BC41)</formula>
    </cfRule>
    <cfRule type="expression" dxfId="9360" priority="987" stopIfTrue="1">
      <formula>OR(BB61=祝色,WEEKDAY(BB61)=1)</formula>
    </cfRule>
    <cfRule type="expression" dxfId="9359" priority="988">
      <formula>WEEKDAY(BB61)=7</formula>
    </cfRule>
  </conditionalFormatting>
  <conditionalFormatting sqref="BE61:BG61">
    <cfRule type="expression" dxfId="9358" priority="981" stopIfTrue="1">
      <formula>OR(AND(WEEKDAY(BE61)=1,MONTH(BE61)&lt;&gt;MONTH(BC41)),AND(OR(BE61=祝色),MONTH(BE61)&lt;&gt;MONTH(BC41)))</formula>
    </cfRule>
    <cfRule type="expression" dxfId="9357" priority="982" stopIfTrue="1">
      <formula>MONTH(BE61)&lt;&gt;MONTH(BC41)</formula>
    </cfRule>
    <cfRule type="expression" dxfId="9356" priority="983" stopIfTrue="1">
      <formula>OR(BE61=祝色,WEEKDAY(BE61)=1)</formula>
    </cfRule>
    <cfRule type="expression" dxfId="9355" priority="984">
      <formula>WEEKDAY(BE61)=7</formula>
    </cfRule>
  </conditionalFormatting>
  <conditionalFormatting sqref="BH61:BJ61">
    <cfRule type="expression" dxfId="9354" priority="977" stopIfTrue="1">
      <formula>OR(AND(WEEKDAY(BH61)=1,MONTH(BH61)&lt;&gt;MONTH(BC41)),AND(OR(BH61=祝色),MONTH(BH61)&lt;&gt;MONTH(BC41)))</formula>
    </cfRule>
    <cfRule type="expression" dxfId="9353" priority="978" stopIfTrue="1">
      <formula>MONTH(BH61)&lt;&gt;MONTH(BC41)</formula>
    </cfRule>
    <cfRule type="expression" dxfId="9352" priority="979" stopIfTrue="1">
      <formula>OR(BH61=祝色,WEEKDAY(BH61)=1)</formula>
    </cfRule>
    <cfRule type="expression" dxfId="9351" priority="980">
      <formula>WEEKDAY(BH61)=7</formula>
    </cfRule>
  </conditionalFormatting>
  <conditionalFormatting sqref="BK61:BM61">
    <cfRule type="expression" dxfId="9350" priority="973" stopIfTrue="1">
      <formula>OR(AND(WEEKDAY(BK61)=1,MONTH(BK61)&lt;&gt;MONTH(BC41)),AND(OR(BK61=祝色),MONTH(BK61)&lt;&gt;MONTH(BC41)))</formula>
    </cfRule>
    <cfRule type="expression" dxfId="9349" priority="974" stopIfTrue="1">
      <formula>MONTH(BK61)&lt;&gt;MONTH(BC41)</formula>
    </cfRule>
    <cfRule type="expression" dxfId="9348" priority="975" stopIfTrue="1">
      <formula>OR(BK61=祝色,WEEKDAY(BK61)=1)</formula>
    </cfRule>
    <cfRule type="expression" dxfId="9347" priority="976">
      <formula>WEEKDAY(BK61)=7</formula>
    </cfRule>
  </conditionalFormatting>
  <conditionalFormatting sqref="BN61:BP61">
    <cfRule type="expression" dxfId="9346" priority="969" stopIfTrue="1">
      <formula>OR(AND(WEEKDAY(BN61)=1,MONTH(BN61)&lt;&gt;MONTH(BC41)),AND(OR(BN61=祝色),MONTH(BN61)&lt;&gt;MONTH(BC41)))</formula>
    </cfRule>
    <cfRule type="expression" dxfId="9345" priority="970" stopIfTrue="1">
      <formula>MONTH(BN61)&lt;&gt;MONTH(BC41)</formula>
    </cfRule>
    <cfRule type="expression" dxfId="9344" priority="971" stopIfTrue="1">
      <formula>OR(BN61=祝色,WEEKDAY(BN61)=1)</formula>
    </cfRule>
    <cfRule type="expression" dxfId="9343" priority="972">
      <formula>WEEKDAY(BN61)=7</formula>
    </cfRule>
  </conditionalFormatting>
  <conditionalFormatting sqref="AV64:AX64">
    <cfRule type="expression" dxfId="9342" priority="965" stopIfTrue="1">
      <formula>OR(AND(WEEKDAY(AV64)=1,MONTH(AV64)&lt;&gt;MONTH(BC41)),AND(OR(AV64=祝色),MONTH(AV64)&lt;&gt;MONTH(BC41)))</formula>
    </cfRule>
    <cfRule type="expression" dxfId="9341" priority="966" stopIfTrue="1">
      <formula>MONTH(AV64)&lt;&gt;MONTH(BC41)</formula>
    </cfRule>
    <cfRule type="expression" dxfId="9340" priority="967" stopIfTrue="1">
      <formula>OR(AV64=祝色,WEEKDAY(AV64)=1)</formula>
    </cfRule>
    <cfRule type="expression" dxfId="9339" priority="968">
      <formula>WEEKDAY(AV64)=7</formula>
    </cfRule>
  </conditionalFormatting>
  <conditionalFormatting sqref="AY64:BA64">
    <cfRule type="expression" dxfId="9338" priority="961" stopIfTrue="1">
      <formula>OR(AND(WEEKDAY(AY64)=1,MONTH(AY64)&lt;&gt;MONTH(BC41)),AND(OR(AY64=祝色),MONTH(AY64)&lt;&gt;MONTH(BC41)))</formula>
    </cfRule>
    <cfRule type="expression" dxfId="9337" priority="962" stopIfTrue="1">
      <formula>MONTH(AY64)&lt;&gt;MONTH(BC41)</formula>
    </cfRule>
    <cfRule type="expression" dxfId="9336" priority="963" stopIfTrue="1">
      <formula>OR(AY64=祝色,WEEKDAY(AY64)=1)</formula>
    </cfRule>
    <cfRule type="expression" dxfId="9335" priority="964">
      <formula>WEEKDAY(AY64)=7</formula>
    </cfRule>
  </conditionalFormatting>
  <conditionalFormatting sqref="BB64:BD64">
    <cfRule type="expression" dxfId="9334" priority="957" stopIfTrue="1">
      <formula>OR(AND(WEEKDAY(BB64)=1,MONTH(BB64)&lt;&gt;MONTH(BC41)),AND(OR(BB64=祝色),MONTH(BB64)&lt;&gt;MONTH(BC41)))</formula>
    </cfRule>
    <cfRule type="expression" dxfId="9333" priority="958" stopIfTrue="1">
      <formula>MONTH(BB64)&lt;&gt;MONTH(BC41)</formula>
    </cfRule>
    <cfRule type="expression" dxfId="9332" priority="959" stopIfTrue="1">
      <formula>OR(BB64=祝色,WEEKDAY(BB64)=1)</formula>
    </cfRule>
    <cfRule type="expression" dxfId="9331" priority="960">
      <formula>WEEKDAY(BB64)=7</formula>
    </cfRule>
  </conditionalFormatting>
  <conditionalFormatting sqref="BE64:BG64">
    <cfRule type="expression" dxfId="9330" priority="953" stopIfTrue="1">
      <formula>OR(AND(WEEKDAY(BE64)=1,MONTH(BE64)&lt;&gt;MONTH(BC41)),AND(OR(BE64=祝色),MONTH(BE64)&lt;&gt;MONTH(BC41)))</formula>
    </cfRule>
    <cfRule type="expression" dxfId="9329" priority="954" stopIfTrue="1">
      <formula>MONTH(BE64)&lt;&gt;MONTH(BC41)</formula>
    </cfRule>
    <cfRule type="expression" dxfId="9328" priority="955" stopIfTrue="1">
      <formula>OR(BE64=祝色,WEEKDAY(BE64)=1)</formula>
    </cfRule>
    <cfRule type="expression" dxfId="9327" priority="956">
      <formula>WEEKDAY(BE64)=7</formula>
    </cfRule>
  </conditionalFormatting>
  <conditionalFormatting sqref="BH64:BJ64">
    <cfRule type="expression" dxfId="9326" priority="949" stopIfTrue="1">
      <formula>OR(AND(WEEKDAY(BH64)=1,MONTH(BH64)&lt;&gt;MONTH(BC41)),AND(OR(BH64=祝色),MONTH(BH64)&lt;&gt;MONTH(BC41)))</formula>
    </cfRule>
    <cfRule type="expression" dxfId="9325" priority="950" stopIfTrue="1">
      <formula>MONTH(BH64)&lt;&gt;MONTH(BC41)</formula>
    </cfRule>
    <cfRule type="expression" dxfId="9324" priority="951" stopIfTrue="1">
      <formula>OR(BH64=祝色,WEEKDAY(BH64)=1)</formula>
    </cfRule>
    <cfRule type="expression" dxfId="9323" priority="952">
      <formula>WEEKDAY(BH64)=7</formula>
    </cfRule>
  </conditionalFormatting>
  <conditionalFormatting sqref="BK64:BM64">
    <cfRule type="expression" dxfId="9322" priority="945" stopIfTrue="1">
      <formula>OR(AND(WEEKDAY(BK64)=1,MONTH(BK64)&lt;&gt;MONTH(BC41)),AND(OR(BK64=祝色),MONTH(BK64)&lt;&gt;MONTH(BC41)))</formula>
    </cfRule>
    <cfRule type="expression" dxfId="9321" priority="946" stopIfTrue="1">
      <formula>MONTH(BK64)&lt;&gt;MONTH(BC41)</formula>
    </cfRule>
    <cfRule type="expression" dxfId="9320" priority="947" stopIfTrue="1">
      <formula>OR(BK64=祝色,WEEKDAY(BK64)=1)</formula>
    </cfRule>
    <cfRule type="expression" dxfId="9319" priority="948">
      <formula>WEEKDAY(BK64)=7</formula>
    </cfRule>
  </conditionalFormatting>
  <conditionalFormatting sqref="BN64:BP64">
    <cfRule type="expression" dxfId="9318" priority="941" stopIfTrue="1">
      <formula>OR(AND(WEEKDAY(BN64)=1,MONTH(BN64)&lt;&gt;MONTH(BC41)),AND(OR(BN64=祝色),MONTH(BN64)&lt;&gt;MONTH(BC41)))</formula>
    </cfRule>
    <cfRule type="expression" dxfId="9317" priority="942" stopIfTrue="1">
      <formula>MONTH(BN64)&lt;&gt;MONTH(BC41)</formula>
    </cfRule>
    <cfRule type="expression" dxfId="9316" priority="943" stopIfTrue="1">
      <formula>OR(BN64=祝色,WEEKDAY(BN64)=1)</formula>
    </cfRule>
    <cfRule type="expression" dxfId="9315" priority="944">
      <formula>WEEKDAY(BN64)=7</formula>
    </cfRule>
  </conditionalFormatting>
  <conditionalFormatting sqref="AV67:AX67">
    <cfRule type="expression" dxfId="9314" priority="937" stopIfTrue="1">
      <formula>OR(AND(WEEKDAY(AV67)=1,MONTH(AV67)&lt;&gt;MONTH(BC41)),AND(OR(AV67=祝色),MONTH(AV67)&lt;&gt;MONTH(BC41)))</formula>
    </cfRule>
    <cfRule type="expression" dxfId="9313" priority="938" stopIfTrue="1">
      <formula>MONTH(AV67)&lt;&gt;MONTH(BC41)</formula>
    </cfRule>
    <cfRule type="expression" dxfId="9312" priority="939" stopIfTrue="1">
      <formula>OR(AV67=祝色,WEEKDAY(AV67)=1)</formula>
    </cfRule>
    <cfRule type="expression" dxfId="9311" priority="940">
      <formula>WEEKDAY(AV67)=7</formula>
    </cfRule>
  </conditionalFormatting>
  <conditionalFormatting sqref="AY67:BA67">
    <cfRule type="expression" dxfId="9310" priority="933" stopIfTrue="1">
      <formula>OR(AND(WEEKDAY(AY67)=1,MONTH(AY67)&lt;&gt;MONTH(BC41)),AND(OR(AY67=祝色),MONTH(AY67)&lt;&gt;MONTH(BC41)))</formula>
    </cfRule>
    <cfRule type="expression" dxfId="9309" priority="934" stopIfTrue="1">
      <formula>MONTH(AY67)&lt;&gt;MONTH(BC41)</formula>
    </cfRule>
    <cfRule type="expression" dxfId="9308" priority="935" stopIfTrue="1">
      <formula>OR(AY67=祝色,WEEKDAY(AY67)=1)</formula>
    </cfRule>
    <cfRule type="expression" dxfId="9307" priority="936">
      <formula>WEEKDAY(AY67)=7</formula>
    </cfRule>
  </conditionalFormatting>
  <conditionalFormatting sqref="BB67:BD67">
    <cfRule type="expression" dxfId="9306" priority="929" stopIfTrue="1">
      <formula>OR(AND(WEEKDAY(BB67)=1,MONTH(BB67)&lt;&gt;MONTH(BC41)),AND(OR(BB67=祝色),MONTH(BB67)&lt;&gt;MONTH(BC41)))</formula>
    </cfRule>
    <cfRule type="expression" dxfId="9305" priority="930" stopIfTrue="1">
      <formula>MONTH(BB67)&lt;&gt;MONTH(BC41)</formula>
    </cfRule>
    <cfRule type="expression" dxfId="9304" priority="931" stopIfTrue="1">
      <formula>OR(BB67=祝色,WEEKDAY(BB67)=1)</formula>
    </cfRule>
    <cfRule type="expression" dxfId="9303" priority="932">
      <formula>WEEKDAY(BB67)=7</formula>
    </cfRule>
  </conditionalFormatting>
  <conditionalFormatting sqref="BE67:BG67">
    <cfRule type="expression" dxfId="9302" priority="925" stopIfTrue="1">
      <formula>OR(AND(WEEKDAY(BE67)=1,MONTH(BE67)&lt;&gt;MONTH(BC41)),AND(OR(BE67=祝色),MONTH(BE67)&lt;&gt;MONTH(BC41)))</formula>
    </cfRule>
    <cfRule type="expression" dxfId="9301" priority="926" stopIfTrue="1">
      <formula>MONTH(BE67)&lt;&gt;MONTH(BC41)</formula>
    </cfRule>
    <cfRule type="expression" dxfId="9300" priority="927" stopIfTrue="1">
      <formula>OR(BE67=祝色,WEEKDAY(BE67)=1)</formula>
    </cfRule>
    <cfRule type="expression" dxfId="9299" priority="928">
      <formula>WEEKDAY(BE67)=7</formula>
    </cfRule>
  </conditionalFormatting>
  <conditionalFormatting sqref="BH67:BJ67">
    <cfRule type="expression" dxfId="9298" priority="921" stopIfTrue="1">
      <formula>OR(AND(WEEKDAY(BH67)=1,MONTH(BH67)&lt;&gt;MONTH(BC41)),AND(OR(BH67=祝色),MONTH(BH67)&lt;&gt;MONTH(BC41)))</formula>
    </cfRule>
    <cfRule type="expression" dxfId="9297" priority="922" stopIfTrue="1">
      <formula>MONTH(BH67)&lt;&gt;MONTH(BC41)</formula>
    </cfRule>
    <cfRule type="expression" dxfId="9296" priority="923" stopIfTrue="1">
      <formula>OR(BH67=祝色,WEEKDAY(BH67)=1)</formula>
    </cfRule>
    <cfRule type="expression" dxfId="9295" priority="924">
      <formula>WEEKDAY(BH67)=7</formula>
    </cfRule>
  </conditionalFormatting>
  <conditionalFormatting sqref="BK67:BM67">
    <cfRule type="expression" dxfId="9294" priority="917" stopIfTrue="1">
      <formula>OR(AND(WEEKDAY(BK67)=1,MONTH(BK67)&lt;&gt;MONTH(BC41)),AND(OR(BK67=祝色),MONTH(BK67)&lt;&gt;MONTH(BC41)))</formula>
    </cfRule>
    <cfRule type="expression" dxfId="9293" priority="918" stopIfTrue="1">
      <formula>MONTH(BK67)&lt;&gt;MONTH(BC41)</formula>
    </cfRule>
    <cfRule type="expression" dxfId="9292" priority="919" stopIfTrue="1">
      <formula>OR(BK67=祝色,WEEKDAY(BK67)=1)</formula>
    </cfRule>
    <cfRule type="expression" dxfId="9291" priority="920">
      <formula>WEEKDAY(BK67)=7</formula>
    </cfRule>
  </conditionalFormatting>
  <conditionalFormatting sqref="BN67:BP67">
    <cfRule type="expression" dxfId="9290" priority="913" stopIfTrue="1">
      <formula>OR(AND(WEEKDAY(BN67)=1,MONTH(BN67)&lt;&gt;MONTH(BC41)),AND(OR(BN67=祝色),MONTH(BN67)&lt;&gt;MONTH(BC41)))</formula>
    </cfRule>
    <cfRule type="expression" dxfId="9289" priority="914" stopIfTrue="1">
      <formula>MONTH(BN67)&lt;&gt;MONTH(BC41)</formula>
    </cfRule>
    <cfRule type="expression" dxfId="9288" priority="915" stopIfTrue="1">
      <formula>OR(BN67=祝色,WEEKDAY(BN67)=1)</formula>
    </cfRule>
    <cfRule type="expression" dxfId="9287" priority="916">
      <formula>WEEKDAY(BN67)=7</formula>
    </cfRule>
  </conditionalFormatting>
  <conditionalFormatting sqref="B83:D83">
    <cfRule type="expression" dxfId="9286" priority="909" stopIfTrue="1">
      <formula>OR(AND(WEEKDAY(B83)=1,MONTH(B83)&lt;&gt;MONTH(I75)),AND(OR(B83=祝色),MONTH(B83)&lt;&gt;MONTH(I75)))</formula>
    </cfRule>
    <cfRule type="expression" dxfId="9285" priority="910" stopIfTrue="1">
      <formula>MONTH(B83)&lt;&gt;MONTH(I75)</formula>
    </cfRule>
    <cfRule type="expression" dxfId="9284" priority="911" stopIfTrue="1">
      <formula>OR(B83=祝色,WEEKDAY(B83)=1)</formula>
    </cfRule>
    <cfRule type="expression" dxfId="9283" priority="912">
      <formula>WEEKDAY(B83)=7</formula>
    </cfRule>
  </conditionalFormatting>
  <conditionalFormatting sqref="E83:G83">
    <cfRule type="expression" dxfId="9282" priority="905" stopIfTrue="1">
      <formula>OR(AND(WEEKDAY(E83)=1,MONTH(E83)&lt;&gt;MONTH(I75)),AND(OR(E83=祝色),MONTH(E83)&lt;&gt;MONTH(I75)))</formula>
    </cfRule>
    <cfRule type="expression" dxfId="9281" priority="906" stopIfTrue="1">
      <formula>MONTH(E83)&lt;&gt;MONTH(I75)</formula>
    </cfRule>
    <cfRule type="expression" dxfId="9280" priority="907" stopIfTrue="1">
      <formula>OR(E83=祝色,WEEKDAY(E83)=1)</formula>
    </cfRule>
    <cfRule type="expression" dxfId="9279" priority="908">
      <formula>WEEKDAY(E83)=7</formula>
    </cfRule>
  </conditionalFormatting>
  <conditionalFormatting sqref="H83:J83">
    <cfRule type="expression" dxfId="9278" priority="901" stopIfTrue="1">
      <formula>OR(AND(WEEKDAY(H83)=1,MONTH(H83)&lt;&gt;MONTH(I75)),AND(OR(H83=祝色),MONTH(H83)&lt;&gt;MONTH(I75)))</formula>
    </cfRule>
    <cfRule type="expression" dxfId="9277" priority="902" stopIfTrue="1">
      <formula>MONTH(H83)&lt;&gt;MONTH(I75)</formula>
    </cfRule>
    <cfRule type="expression" dxfId="9276" priority="903" stopIfTrue="1">
      <formula>OR(H83=祝色,WEEKDAY(H83)=1)</formula>
    </cfRule>
    <cfRule type="expression" dxfId="9275" priority="904">
      <formula>WEEKDAY(H83)=7</formula>
    </cfRule>
  </conditionalFormatting>
  <conditionalFormatting sqref="K83:M83">
    <cfRule type="expression" dxfId="9274" priority="897" stopIfTrue="1">
      <formula>OR(AND(WEEKDAY(K83)=1,MONTH(K83)&lt;&gt;MONTH(I75)),AND(OR(K83=祝色),MONTH(K83)&lt;&gt;MONTH(I75)))</formula>
    </cfRule>
    <cfRule type="expression" dxfId="9273" priority="898" stopIfTrue="1">
      <formula>MONTH(K83)&lt;&gt;MONTH(I75)</formula>
    </cfRule>
    <cfRule type="expression" dxfId="9272" priority="899" stopIfTrue="1">
      <formula>OR(K83=祝色,WEEKDAY(K83)=1)</formula>
    </cfRule>
    <cfRule type="expression" dxfId="9271" priority="900">
      <formula>WEEKDAY(K83)=7</formula>
    </cfRule>
  </conditionalFormatting>
  <conditionalFormatting sqref="N83:P83">
    <cfRule type="expression" dxfId="9270" priority="893" stopIfTrue="1">
      <formula>OR(AND(WEEKDAY(N83)=1,MONTH(N83)&lt;&gt;MONTH(I75)),AND(OR(N83=祝色),MONTH(N83)&lt;&gt;MONTH(I75)))</formula>
    </cfRule>
    <cfRule type="expression" dxfId="9269" priority="894" stopIfTrue="1">
      <formula>MONTH(N83)&lt;&gt;MONTH(I75)</formula>
    </cfRule>
    <cfRule type="expression" dxfId="9268" priority="895" stopIfTrue="1">
      <formula>OR(N83=祝色,WEEKDAY(N83)=1)</formula>
    </cfRule>
    <cfRule type="expression" dxfId="9267" priority="896">
      <formula>WEEKDAY(N83)=7</formula>
    </cfRule>
  </conditionalFormatting>
  <conditionalFormatting sqref="Q83:S83">
    <cfRule type="expression" dxfId="9266" priority="889" stopIfTrue="1">
      <formula>OR(AND(WEEKDAY(Q83)=1,MONTH(Q83)&lt;&gt;MONTH(I75)),AND(OR(Q83=祝色),MONTH(Q83)&lt;&gt;MONTH(I75)))</formula>
    </cfRule>
    <cfRule type="expression" dxfId="9265" priority="890" stopIfTrue="1">
      <formula>MONTH(Q83)&lt;&gt;MONTH(I75)</formula>
    </cfRule>
    <cfRule type="expression" dxfId="9264" priority="891" stopIfTrue="1">
      <formula>OR(Q83=祝色,WEEKDAY(Q83)=1)</formula>
    </cfRule>
    <cfRule type="expression" dxfId="9263" priority="892">
      <formula>WEEKDAY(Q83)=7</formula>
    </cfRule>
  </conditionalFormatting>
  <conditionalFormatting sqref="T83:V83">
    <cfRule type="expression" dxfId="9262" priority="887" stopIfTrue="1">
      <formula>OR(T83=祝色,WEEKDAY(T83)=1)</formula>
    </cfRule>
    <cfRule type="expression" dxfId="9261" priority="888">
      <formula>WEEKDAY(T83)=7</formula>
    </cfRule>
  </conditionalFormatting>
  <conditionalFormatting sqref="B86:D86">
    <cfRule type="expression" dxfId="9260" priority="885" stopIfTrue="1">
      <formula>OR(B86=祝色,WEEKDAY(B86)=1)</formula>
    </cfRule>
    <cfRule type="expression" dxfId="9259" priority="886">
      <formula>WEEKDAY(B86)=7</formula>
    </cfRule>
  </conditionalFormatting>
  <conditionalFormatting sqref="E86:G86">
    <cfRule type="expression" dxfId="9258" priority="883" stopIfTrue="1">
      <formula>OR(E86=祝色,WEEKDAY(E86)=1)</formula>
    </cfRule>
    <cfRule type="expression" dxfId="9257" priority="884">
      <formula>WEEKDAY(E86)=7</formula>
    </cfRule>
  </conditionalFormatting>
  <conditionalFormatting sqref="H86:J86">
    <cfRule type="expression" dxfId="9256" priority="881" stopIfTrue="1">
      <formula>OR(H86=祝色,WEEKDAY(H86)=1)</formula>
    </cfRule>
    <cfRule type="expression" dxfId="9255" priority="882">
      <formula>WEEKDAY(H86)=7</formula>
    </cfRule>
  </conditionalFormatting>
  <conditionalFormatting sqref="K86:M86">
    <cfRule type="expression" dxfId="9254" priority="879" stopIfTrue="1">
      <formula>OR(K86=祝色,WEEKDAY(K86)=1)</formula>
    </cfRule>
    <cfRule type="expression" dxfId="9253" priority="880">
      <formula>WEEKDAY(K86)=7</formula>
    </cfRule>
  </conditionalFormatting>
  <conditionalFormatting sqref="N86:P86">
    <cfRule type="expression" dxfId="9252" priority="877" stopIfTrue="1">
      <formula>OR(N86=祝色,WEEKDAY(N86)=1)</formula>
    </cfRule>
    <cfRule type="expression" dxfId="9251" priority="878">
      <formula>WEEKDAY(N86)=7</formula>
    </cfRule>
  </conditionalFormatting>
  <conditionalFormatting sqref="Q86:S86">
    <cfRule type="expression" dxfId="9250" priority="875" stopIfTrue="1">
      <formula>OR(Q86=祝色,WEEKDAY(Q86)=1)</formula>
    </cfRule>
    <cfRule type="expression" dxfId="9249" priority="876">
      <formula>WEEKDAY(Q86)=7</formula>
    </cfRule>
  </conditionalFormatting>
  <conditionalFormatting sqref="T86:V86">
    <cfRule type="expression" dxfId="9248" priority="873" stopIfTrue="1">
      <formula>OR(T86=祝色,WEEKDAY(T86)=1)</formula>
    </cfRule>
    <cfRule type="expression" dxfId="9247" priority="874">
      <formula>WEEKDAY(T86)=7</formula>
    </cfRule>
  </conditionalFormatting>
  <conditionalFormatting sqref="B89:D89">
    <cfRule type="expression" dxfId="9246" priority="871" stopIfTrue="1">
      <formula>OR(B89=祝色,WEEKDAY(B89)=1)</formula>
    </cfRule>
    <cfRule type="expression" dxfId="9245" priority="872">
      <formula>WEEKDAY(B89)=7</formula>
    </cfRule>
  </conditionalFormatting>
  <conditionalFormatting sqref="E89:G89">
    <cfRule type="expression" dxfId="9244" priority="869" stopIfTrue="1">
      <formula>OR(E89=祝色,WEEKDAY(E89)=1)</formula>
    </cfRule>
    <cfRule type="expression" dxfId="9243" priority="870">
      <formula>WEEKDAY(E89)=7</formula>
    </cfRule>
  </conditionalFormatting>
  <conditionalFormatting sqref="H89:J89">
    <cfRule type="expression" dxfId="9242" priority="867" stopIfTrue="1">
      <formula>OR(H89=祝色,WEEKDAY(H89)=1)</formula>
    </cfRule>
    <cfRule type="expression" dxfId="9241" priority="868">
      <formula>WEEKDAY(H89)=7</formula>
    </cfRule>
  </conditionalFormatting>
  <conditionalFormatting sqref="K89:M89">
    <cfRule type="expression" dxfId="9240" priority="865" stopIfTrue="1">
      <formula>OR(K89=祝色,WEEKDAY(K89)=1)</formula>
    </cfRule>
    <cfRule type="expression" dxfId="9239" priority="866">
      <formula>WEEKDAY(K89)=7</formula>
    </cfRule>
  </conditionalFormatting>
  <conditionalFormatting sqref="N89:P89">
    <cfRule type="expression" dxfId="9238" priority="863" stopIfTrue="1">
      <formula>OR(N89=祝色,WEEKDAY(N89)=1)</formula>
    </cfRule>
    <cfRule type="expression" dxfId="9237" priority="864">
      <formula>WEEKDAY(N89)=7</formula>
    </cfRule>
  </conditionalFormatting>
  <conditionalFormatting sqref="Q89:S89">
    <cfRule type="expression" dxfId="9236" priority="861" stopIfTrue="1">
      <formula>OR(Q89=祝色,WEEKDAY(Q89)=1)</formula>
    </cfRule>
    <cfRule type="expression" dxfId="9235" priority="862">
      <formula>WEEKDAY(Q89)=7</formula>
    </cfRule>
  </conditionalFormatting>
  <conditionalFormatting sqref="T89:V89">
    <cfRule type="expression" dxfId="9234" priority="859" stopIfTrue="1">
      <formula>OR(T89=祝色,WEEKDAY(T89)=1)</formula>
    </cfRule>
    <cfRule type="expression" dxfId="9233" priority="860">
      <formula>WEEKDAY(T89)=7</formula>
    </cfRule>
  </conditionalFormatting>
  <conditionalFormatting sqref="B92:D92">
    <cfRule type="expression" dxfId="9232" priority="857" stopIfTrue="1">
      <formula>OR(B92=祝色,WEEKDAY(B92)=1)</formula>
    </cfRule>
    <cfRule type="expression" dxfId="9231" priority="858">
      <formula>WEEKDAY(B92)=7</formula>
    </cfRule>
  </conditionalFormatting>
  <conditionalFormatting sqref="E92:G92">
    <cfRule type="expression" dxfId="9230" priority="855" stopIfTrue="1">
      <formula>OR(E92=祝色,WEEKDAY(E92)=1)</formula>
    </cfRule>
    <cfRule type="expression" dxfId="9229" priority="856">
      <formula>WEEKDAY(E92)=7</formula>
    </cfRule>
  </conditionalFormatting>
  <conditionalFormatting sqref="H92:J92">
    <cfRule type="expression" dxfId="9228" priority="853" stopIfTrue="1">
      <formula>OR(H92=祝色,WEEKDAY(H92)=1)</formula>
    </cfRule>
    <cfRule type="expression" dxfId="9227" priority="854">
      <formula>WEEKDAY(H92)=7</formula>
    </cfRule>
  </conditionalFormatting>
  <conditionalFormatting sqref="K92:M92">
    <cfRule type="expression" dxfId="9226" priority="851" stopIfTrue="1">
      <formula>OR(K92=祝色,WEEKDAY(K92)=1)</formula>
    </cfRule>
    <cfRule type="expression" dxfId="9225" priority="852">
      <formula>WEEKDAY(K92)=7</formula>
    </cfRule>
  </conditionalFormatting>
  <conditionalFormatting sqref="N92:P92">
    <cfRule type="expression" dxfId="9224" priority="849" stopIfTrue="1">
      <formula>OR(N92=祝色,WEEKDAY(N92)=1)</formula>
    </cfRule>
    <cfRule type="expression" dxfId="9223" priority="850">
      <formula>WEEKDAY(N92)=7</formula>
    </cfRule>
  </conditionalFormatting>
  <conditionalFormatting sqref="Q92:S92">
    <cfRule type="expression" dxfId="9222" priority="847" stopIfTrue="1">
      <formula>OR(Q92=祝色,WEEKDAY(Q92)=1)</formula>
    </cfRule>
    <cfRule type="expression" dxfId="9221" priority="848">
      <formula>WEEKDAY(Q92)=7</formula>
    </cfRule>
  </conditionalFormatting>
  <conditionalFormatting sqref="T92:V92">
    <cfRule type="expression" dxfId="9220" priority="845" stopIfTrue="1">
      <formula>OR(T92=祝色,WEEKDAY(T92)=1)</formula>
    </cfRule>
    <cfRule type="expression" dxfId="9219" priority="846">
      <formula>WEEKDAY(T92)=7</formula>
    </cfRule>
  </conditionalFormatting>
  <conditionalFormatting sqref="B95:D95">
    <cfRule type="expression" dxfId="9218" priority="841" stopIfTrue="1">
      <formula>OR(AND(WEEKDAY(B95)=1,MONTH(B95)&lt;&gt;MONTH(I75)),AND(OR(B95=祝色),MONTH(B95)&lt;&gt;MONTH(I75)))</formula>
    </cfRule>
    <cfRule type="expression" dxfId="9217" priority="842" stopIfTrue="1">
      <formula>MONTH(B95)&lt;&gt;MONTH(I75)</formula>
    </cfRule>
    <cfRule type="expression" dxfId="9216" priority="843" stopIfTrue="1">
      <formula>OR(B95=祝色,WEEKDAY(B95)=1)</formula>
    </cfRule>
    <cfRule type="expression" dxfId="9215" priority="844">
      <formula>WEEKDAY(B95)=7</formula>
    </cfRule>
  </conditionalFormatting>
  <conditionalFormatting sqref="E95:G95">
    <cfRule type="expression" dxfId="9214" priority="837" stopIfTrue="1">
      <formula>OR(AND(WEEKDAY(E95)=1,MONTH(E95)&lt;&gt;MONTH(I75)),AND(OR(E95=祝色),MONTH(E95)&lt;&gt;MONTH(I75)))</formula>
    </cfRule>
    <cfRule type="expression" dxfId="9213" priority="838" stopIfTrue="1">
      <formula>MONTH(E95)&lt;&gt;MONTH(I75)</formula>
    </cfRule>
    <cfRule type="expression" dxfId="9212" priority="839" stopIfTrue="1">
      <formula>OR(E95=祝色,WEEKDAY(E95)=1)</formula>
    </cfRule>
    <cfRule type="expression" dxfId="9211" priority="840">
      <formula>WEEKDAY(E95)=7</formula>
    </cfRule>
  </conditionalFormatting>
  <conditionalFormatting sqref="H95:J95">
    <cfRule type="expression" dxfId="9210" priority="833" stopIfTrue="1">
      <formula>OR(AND(WEEKDAY(H95)=1,MONTH(H95)&lt;&gt;MONTH(I75)),AND(OR(H95=祝色),MONTH(H95)&lt;&gt;MONTH(I75)))</formula>
    </cfRule>
    <cfRule type="expression" dxfId="9209" priority="834" stopIfTrue="1">
      <formula>MONTH(H95)&lt;&gt;MONTH(I75)</formula>
    </cfRule>
    <cfRule type="expression" dxfId="9208" priority="835" stopIfTrue="1">
      <formula>OR(H95=祝色,WEEKDAY(H95)=1)</formula>
    </cfRule>
    <cfRule type="expression" dxfId="9207" priority="836">
      <formula>WEEKDAY(H95)=7</formula>
    </cfRule>
  </conditionalFormatting>
  <conditionalFormatting sqref="K95:M95">
    <cfRule type="expression" dxfId="9206" priority="829" stopIfTrue="1">
      <formula>OR(AND(WEEKDAY(K95)=1,MONTH(K95)&lt;&gt;MONTH(I75)),AND(OR(K95=祝色),MONTH(K95)&lt;&gt;MONTH(I75)))</formula>
    </cfRule>
    <cfRule type="expression" dxfId="9205" priority="830" stopIfTrue="1">
      <formula>MONTH(K95)&lt;&gt;MONTH(I75)</formula>
    </cfRule>
    <cfRule type="expression" dxfId="9204" priority="831" stopIfTrue="1">
      <formula>OR(K95=祝色,WEEKDAY(K95)=1)</formula>
    </cfRule>
    <cfRule type="expression" dxfId="9203" priority="832">
      <formula>WEEKDAY(K95)=7</formula>
    </cfRule>
  </conditionalFormatting>
  <conditionalFormatting sqref="N95:P95">
    <cfRule type="expression" dxfId="9202" priority="825" stopIfTrue="1">
      <formula>OR(AND(WEEKDAY(N95)=1,MONTH(N95)&lt;&gt;MONTH(I75)),AND(OR(N95=祝色),MONTH(N95)&lt;&gt;MONTH(I75)))</formula>
    </cfRule>
    <cfRule type="expression" dxfId="9201" priority="826" stopIfTrue="1">
      <formula>MONTH(N95)&lt;&gt;MONTH(I75)</formula>
    </cfRule>
    <cfRule type="expression" dxfId="9200" priority="827" stopIfTrue="1">
      <formula>OR(N95=祝色,WEEKDAY(N95)=1)</formula>
    </cfRule>
    <cfRule type="expression" dxfId="9199" priority="828">
      <formula>WEEKDAY(N95)=7</formula>
    </cfRule>
  </conditionalFormatting>
  <conditionalFormatting sqref="Q95:S95">
    <cfRule type="expression" dxfId="9198" priority="821" stopIfTrue="1">
      <formula>OR(AND(WEEKDAY(Q95)=1,MONTH(Q95)&lt;&gt;MONTH(I75)),AND(OR(Q95=祝色),MONTH(Q95)&lt;&gt;MONTH(I75)))</formula>
    </cfRule>
    <cfRule type="expression" dxfId="9197" priority="822" stopIfTrue="1">
      <formula>MONTH(Q95)&lt;&gt;MONTH(I75)</formula>
    </cfRule>
    <cfRule type="expression" dxfId="9196" priority="823" stopIfTrue="1">
      <formula>OR(Q95=祝色,WEEKDAY(Q95)=1)</formula>
    </cfRule>
    <cfRule type="expression" dxfId="9195" priority="824">
      <formula>WEEKDAY(Q95)=7</formula>
    </cfRule>
  </conditionalFormatting>
  <conditionalFormatting sqref="T95:V95">
    <cfRule type="expression" dxfId="9194" priority="817" stopIfTrue="1">
      <formula>OR(AND(WEEKDAY(T95)=1,MONTH(T95)&lt;&gt;MONTH(I75)),AND(OR(T95=祝色),MONTH(T95)&lt;&gt;MONTH(I75)))</formula>
    </cfRule>
    <cfRule type="expression" dxfId="9193" priority="818" stopIfTrue="1">
      <formula>MONTH(T95)&lt;&gt;MONTH(I75)</formula>
    </cfRule>
    <cfRule type="expression" dxfId="9192" priority="819" stopIfTrue="1">
      <formula>OR(T95=祝色,WEEKDAY(T95)=1)</formula>
    </cfRule>
    <cfRule type="expression" dxfId="9191" priority="820">
      <formula>WEEKDAY(T95)=7</formula>
    </cfRule>
  </conditionalFormatting>
  <conditionalFormatting sqref="B98:D98">
    <cfRule type="expression" dxfId="9190" priority="813" stopIfTrue="1">
      <formula>OR(AND(WEEKDAY(B98)=1,MONTH(B98)&lt;&gt;MONTH(I75)),AND(OR(B98=祝色),MONTH(B98)&lt;&gt;MONTH(I75)))</formula>
    </cfRule>
    <cfRule type="expression" dxfId="9189" priority="814" stopIfTrue="1">
      <formula>MONTH(B98)&lt;&gt;MONTH(I75)</formula>
    </cfRule>
    <cfRule type="expression" dxfId="9188" priority="815" stopIfTrue="1">
      <formula>OR(B98=祝色,WEEKDAY(B98)=1)</formula>
    </cfRule>
    <cfRule type="expression" dxfId="9187" priority="816">
      <formula>WEEKDAY(B98)=7</formula>
    </cfRule>
  </conditionalFormatting>
  <conditionalFormatting sqref="E98:G98">
    <cfRule type="expression" dxfId="9186" priority="809" stopIfTrue="1">
      <formula>OR(AND(WEEKDAY(E98)=1,MONTH(E98)&lt;&gt;MONTH(I75)),AND(OR(E98=祝色),MONTH(E98)&lt;&gt;MONTH(I75)))</formula>
    </cfRule>
    <cfRule type="expression" dxfId="9185" priority="810" stopIfTrue="1">
      <formula>MONTH(E98)&lt;&gt;MONTH(I75)</formula>
    </cfRule>
    <cfRule type="expression" dxfId="9184" priority="811" stopIfTrue="1">
      <formula>OR(E98=祝色,WEEKDAY(E98)=1)</formula>
    </cfRule>
    <cfRule type="expression" dxfId="9183" priority="812">
      <formula>WEEKDAY(E98)=7</formula>
    </cfRule>
  </conditionalFormatting>
  <conditionalFormatting sqref="H98:J98">
    <cfRule type="expression" dxfId="9182" priority="805" stopIfTrue="1">
      <formula>OR(AND(WEEKDAY(H98)=1,MONTH(H98)&lt;&gt;MONTH(I75)),AND(OR(H98=祝色),MONTH(H98)&lt;&gt;MONTH(I75)))</formula>
    </cfRule>
    <cfRule type="expression" dxfId="9181" priority="806" stopIfTrue="1">
      <formula>MONTH(H98)&lt;&gt;MONTH(I75)</formula>
    </cfRule>
    <cfRule type="expression" dxfId="9180" priority="807" stopIfTrue="1">
      <formula>OR(H98=祝色,WEEKDAY(H98)=1)</formula>
    </cfRule>
    <cfRule type="expression" dxfId="9179" priority="808">
      <formula>WEEKDAY(H98)=7</formula>
    </cfRule>
  </conditionalFormatting>
  <conditionalFormatting sqref="K98:M98">
    <cfRule type="expression" dxfId="9178" priority="801" stopIfTrue="1">
      <formula>OR(AND(WEEKDAY(K98)=1,MONTH(K98)&lt;&gt;MONTH(I75)),AND(OR(K98=祝色),MONTH(K98)&lt;&gt;MONTH(I75)))</formula>
    </cfRule>
    <cfRule type="expression" dxfId="9177" priority="802" stopIfTrue="1">
      <formula>MONTH(K98)&lt;&gt;MONTH(I75)</formula>
    </cfRule>
    <cfRule type="expression" dxfId="9176" priority="803" stopIfTrue="1">
      <formula>OR(K98=祝色,WEEKDAY(K98)=1)</formula>
    </cfRule>
    <cfRule type="expression" dxfId="9175" priority="804">
      <formula>WEEKDAY(K98)=7</formula>
    </cfRule>
  </conditionalFormatting>
  <conditionalFormatting sqref="N98:P98">
    <cfRule type="expression" dxfId="9174" priority="797" stopIfTrue="1">
      <formula>OR(AND(WEEKDAY(N98)=1,MONTH(N98)&lt;&gt;MONTH(I75)),AND(OR(N98=祝色),MONTH(N98)&lt;&gt;MONTH(I75)))</formula>
    </cfRule>
    <cfRule type="expression" dxfId="9173" priority="798" stopIfTrue="1">
      <formula>MONTH(N98)&lt;&gt;MONTH(I75)</formula>
    </cfRule>
    <cfRule type="expression" dxfId="9172" priority="799" stopIfTrue="1">
      <formula>OR(N98=祝色,WEEKDAY(N98)=1)</formula>
    </cfRule>
    <cfRule type="expression" dxfId="9171" priority="800">
      <formula>WEEKDAY(N98)=7</formula>
    </cfRule>
  </conditionalFormatting>
  <conditionalFormatting sqref="Q98:S98">
    <cfRule type="expression" dxfId="9170" priority="793" stopIfTrue="1">
      <formula>OR(AND(WEEKDAY(Q98)=1,MONTH(Q98)&lt;&gt;MONTH(I75)),AND(OR(Q98=祝色),MONTH(Q98)&lt;&gt;MONTH(I75)))</formula>
    </cfRule>
    <cfRule type="expression" dxfId="9169" priority="794" stopIfTrue="1">
      <formula>MONTH(Q98)&lt;&gt;MONTH(I75)</formula>
    </cfRule>
    <cfRule type="expression" dxfId="9168" priority="795" stopIfTrue="1">
      <formula>OR(Q98=祝色,WEEKDAY(Q98)=1)</formula>
    </cfRule>
    <cfRule type="expression" dxfId="9167" priority="796">
      <formula>WEEKDAY(Q98)=7</formula>
    </cfRule>
  </conditionalFormatting>
  <conditionalFormatting sqref="T98:V98">
    <cfRule type="expression" dxfId="9166" priority="789" stopIfTrue="1">
      <formula>OR(AND(WEEKDAY(T98)=1,MONTH(T98)&lt;&gt;MONTH(I75)),AND(OR(T98=祝色),MONTH(T98)&lt;&gt;MONTH(I75)))</formula>
    </cfRule>
    <cfRule type="expression" dxfId="9165" priority="790" stopIfTrue="1">
      <formula>MONTH(T98)&lt;&gt;MONTH(I75)</formula>
    </cfRule>
    <cfRule type="expression" dxfId="9164" priority="791" stopIfTrue="1">
      <formula>OR(T98=祝色,WEEKDAY(T98)=1)</formula>
    </cfRule>
    <cfRule type="expression" dxfId="9163" priority="792">
      <formula>WEEKDAY(T98)=7</formula>
    </cfRule>
  </conditionalFormatting>
  <conditionalFormatting sqref="B101:D101">
    <cfRule type="expression" dxfId="9162" priority="785" stopIfTrue="1">
      <formula>OR(AND(WEEKDAY(B101)=1,MONTH(B101)&lt;&gt;MONTH(I75)),AND(OR(B101=祝色),MONTH(B101)&lt;&gt;MONTH(I75)))</formula>
    </cfRule>
    <cfRule type="expression" dxfId="9161" priority="786" stopIfTrue="1">
      <formula>MONTH(B101)&lt;&gt;MONTH(I75)</formula>
    </cfRule>
    <cfRule type="expression" dxfId="9160" priority="787" stopIfTrue="1">
      <formula>OR(B101=祝色,WEEKDAY(B101)=1)</formula>
    </cfRule>
    <cfRule type="expression" dxfId="9159" priority="788">
      <formula>WEEKDAY(B101)=7</formula>
    </cfRule>
  </conditionalFormatting>
  <conditionalFormatting sqref="E101:G101">
    <cfRule type="expression" dxfId="9158" priority="781" stopIfTrue="1">
      <formula>OR(AND(WEEKDAY(E101)=1,MONTH(E101)&lt;&gt;MONTH(I75)),AND(OR(E101=祝色),MONTH(E101)&lt;&gt;MONTH(I75)))</formula>
    </cfRule>
    <cfRule type="expression" dxfId="9157" priority="782" stopIfTrue="1">
      <formula>MONTH(E101)&lt;&gt;MONTH(I75)</formula>
    </cfRule>
    <cfRule type="expression" dxfId="9156" priority="783" stopIfTrue="1">
      <formula>OR(E101=祝色,WEEKDAY(E101)=1)</formula>
    </cfRule>
    <cfRule type="expression" dxfId="9155" priority="784">
      <formula>WEEKDAY(E101)=7</formula>
    </cfRule>
  </conditionalFormatting>
  <conditionalFormatting sqref="H101:J101">
    <cfRule type="expression" dxfId="9154" priority="777" stopIfTrue="1">
      <formula>OR(AND(WEEKDAY(H101)=1,MONTH(H101)&lt;&gt;MONTH(I75)),AND(OR(H101=祝色),MONTH(H101)&lt;&gt;MONTH(I75)))</formula>
    </cfRule>
    <cfRule type="expression" dxfId="9153" priority="778" stopIfTrue="1">
      <formula>MONTH(H101)&lt;&gt;MONTH(I75)</formula>
    </cfRule>
    <cfRule type="expression" dxfId="9152" priority="779" stopIfTrue="1">
      <formula>OR(H101=祝色,WEEKDAY(H101)=1)</formula>
    </cfRule>
    <cfRule type="expression" dxfId="9151" priority="780">
      <formula>WEEKDAY(H101)=7</formula>
    </cfRule>
  </conditionalFormatting>
  <conditionalFormatting sqref="K101:M101">
    <cfRule type="expression" dxfId="9150" priority="773" stopIfTrue="1">
      <formula>OR(AND(WEEKDAY(K101)=1,MONTH(K101)&lt;&gt;MONTH(I75)),AND(OR(K101=祝色),MONTH(K101)&lt;&gt;MONTH(I75)))</formula>
    </cfRule>
    <cfRule type="expression" dxfId="9149" priority="774" stopIfTrue="1">
      <formula>MONTH(K101)&lt;&gt;MONTH(I75)</formula>
    </cfRule>
    <cfRule type="expression" dxfId="9148" priority="775" stopIfTrue="1">
      <formula>OR(K101=祝色,WEEKDAY(K101)=1)</formula>
    </cfRule>
    <cfRule type="expression" dxfId="9147" priority="776">
      <formula>WEEKDAY(K101)=7</formula>
    </cfRule>
  </conditionalFormatting>
  <conditionalFormatting sqref="N101:P101">
    <cfRule type="expression" dxfId="9146" priority="769" stopIfTrue="1">
      <formula>OR(AND(WEEKDAY(N101)=1,MONTH(N101)&lt;&gt;MONTH(I75)),AND(OR(N101=祝色),MONTH(N101)&lt;&gt;MONTH(I75)))</formula>
    </cfRule>
    <cfRule type="expression" dxfId="9145" priority="770" stopIfTrue="1">
      <formula>MONTH(N101)&lt;&gt;MONTH(I75)</formula>
    </cfRule>
    <cfRule type="expression" dxfId="9144" priority="771" stopIfTrue="1">
      <formula>OR(N101=祝色,WEEKDAY(N101)=1)</formula>
    </cfRule>
    <cfRule type="expression" dxfId="9143" priority="772">
      <formula>WEEKDAY(N101)=7</formula>
    </cfRule>
  </conditionalFormatting>
  <conditionalFormatting sqref="Q101:S101">
    <cfRule type="expression" dxfId="9142" priority="765" stopIfTrue="1">
      <formula>OR(AND(WEEKDAY(Q101)=1,MONTH(Q101)&lt;&gt;MONTH(I75)),AND(OR(Q101=祝色),MONTH(Q101)&lt;&gt;MONTH(I75)))</formula>
    </cfRule>
    <cfRule type="expression" dxfId="9141" priority="766" stopIfTrue="1">
      <formula>MONTH(Q101)&lt;&gt;MONTH(I75)</formula>
    </cfRule>
    <cfRule type="expression" dxfId="9140" priority="767" stopIfTrue="1">
      <formula>OR(Q101=祝色,WEEKDAY(Q101)=1)</formula>
    </cfRule>
    <cfRule type="expression" dxfId="9139" priority="768">
      <formula>WEEKDAY(Q101)=7</formula>
    </cfRule>
  </conditionalFormatting>
  <conditionalFormatting sqref="T101:V101">
    <cfRule type="expression" dxfId="9138" priority="761" stopIfTrue="1">
      <formula>OR(AND(WEEKDAY(T101)=1,MONTH(T101)&lt;&gt;MONTH(I75)),AND(OR(T101=祝色),MONTH(T101)&lt;&gt;MONTH(I75)))</formula>
    </cfRule>
    <cfRule type="expression" dxfId="9137" priority="762" stopIfTrue="1">
      <formula>MONTH(T101)&lt;&gt;MONTH(I75)</formula>
    </cfRule>
    <cfRule type="expression" dxfId="9136" priority="763" stopIfTrue="1">
      <formula>OR(T101=祝色,WEEKDAY(T101)=1)</formula>
    </cfRule>
    <cfRule type="expression" dxfId="9135" priority="764">
      <formula>WEEKDAY(T101)=7</formula>
    </cfRule>
  </conditionalFormatting>
  <conditionalFormatting sqref="Y83:AA83">
    <cfRule type="expression" dxfId="9134" priority="757" stopIfTrue="1">
      <formula>OR(AND(WEEKDAY(Y83)=1,MONTH(Y83)&lt;&gt;MONTH(AF75)),AND(OR(Y83=祝色),MONTH(Y83)&lt;&gt;MONTH(AF75)))</formula>
    </cfRule>
    <cfRule type="expression" dxfId="9133" priority="758" stopIfTrue="1">
      <formula>MONTH(Y83)&lt;&gt;MONTH(AF75)</formula>
    </cfRule>
    <cfRule type="expression" dxfId="9132" priority="759" stopIfTrue="1">
      <formula>OR(Y83=祝色,WEEKDAY(Y83)=1)</formula>
    </cfRule>
    <cfRule type="expression" dxfId="9131" priority="760">
      <formula>WEEKDAY(Y83)=7</formula>
    </cfRule>
  </conditionalFormatting>
  <conditionalFormatting sqref="AB83:AD83">
    <cfRule type="expression" dxfId="9130" priority="753" stopIfTrue="1">
      <formula>OR(AND(WEEKDAY(AB83)=1,MONTH(AB83)&lt;&gt;MONTH(AF75)),AND(OR(AB83=祝色),MONTH(AB83)&lt;&gt;MONTH(AF75)))</formula>
    </cfRule>
    <cfRule type="expression" dxfId="9129" priority="754" stopIfTrue="1">
      <formula>MONTH(AB83)&lt;&gt;MONTH(AF75)</formula>
    </cfRule>
    <cfRule type="expression" dxfId="9128" priority="755" stopIfTrue="1">
      <formula>OR(AB83=祝色,WEEKDAY(AB83)=1)</formula>
    </cfRule>
    <cfRule type="expression" dxfId="9127" priority="756">
      <formula>WEEKDAY(AB83)=7</formula>
    </cfRule>
  </conditionalFormatting>
  <conditionalFormatting sqref="AE83:AG83">
    <cfRule type="expression" dxfId="9126" priority="749" stopIfTrue="1">
      <formula>OR(AND(WEEKDAY(AE83)=1,MONTH(AE83)&lt;&gt;MONTH(AF75)),AND(OR(AE83=祝色),MONTH(AE83)&lt;&gt;MONTH(AF75)))</formula>
    </cfRule>
    <cfRule type="expression" dxfId="9125" priority="750" stopIfTrue="1">
      <formula>MONTH(AE83)&lt;&gt;MONTH(AF75)</formula>
    </cfRule>
    <cfRule type="expression" dxfId="9124" priority="751" stopIfTrue="1">
      <formula>OR(AE83=祝色,WEEKDAY(AE83)=1)</formula>
    </cfRule>
    <cfRule type="expression" dxfId="9123" priority="752">
      <formula>WEEKDAY(AE83)=7</formula>
    </cfRule>
  </conditionalFormatting>
  <conditionalFormatting sqref="AH83:AJ83">
    <cfRule type="expression" dxfId="9122" priority="745" stopIfTrue="1">
      <formula>OR(AND(WEEKDAY(AH83)=1,MONTH(AH83)&lt;&gt;MONTH(AF75)),AND(OR(AH83=祝色),MONTH(AH83)&lt;&gt;MONTH(AF75)))</formula>
    </cfRule>
    <cfRule type="expression" dxfId="9121" priority="746" stopIfTrue="1">
      <formula>MONTH(AH83)&lt;&gt;MONTH(AF75)</formula>
    </cfRule>
    <cfRule type="expression" dxfId="9120" priority="747" stopIfTrue="1">
      <formula>OR(AH83=祝色,WEEKDAY(AH83)=1)</formula>
    </cfRule>
    <cfRule type="expression" dxfId="9119" priority="748">
      <formula>WEEKDAY(AH83)=7</formula>
    </cfRule>
  </conditionalFormatting>
  <conditionalFormatting sqref="AK83:AM83">
    <cfRule type="expression" dxfId="9118" priority="741" stopIfTrue="1">
      <formula>OR(AND(WEEKDAY(AK83)=1,MONTH(AK83)&lt;&gt;MONTH(AF75)),AND(OR(AK83=祝色),MONTH(AK83)&lt;&gt;MONTH(AF75)))</formula>
    </cfRule>
    <cfRule type="expression" dxfId="9117" priority="742" stopIfTrue="1">
      <formula>MONTH(AK83)&lt;&gt;MONTH(AF75)</formula>
    </cfRule>
    <cfRule type="expression" dxfId="9116" priority="743" stopIfTrue="1">
      <formula>OR(AK83=祝色,WEEKDAY(AK83)=1)</formula>
    </cfRule>
    <cfRule type="expression" dxfId="9115" priority="744">
      <formula>WEEKDAY(AK83)=7</formula>
    </cfRule>
  </conditionalFormatting>
  <conditionalFormatting sqref="AN83:AP83">
    <cfRule type="expression" dxfId="9114" priority="737" stopIfTrue="1">
      <formula>OR(AND(WEEKDAY(AN83)=1,MONTH(AN83)&lt;&gt;MONTH(AF75)),AND(OR(AN83=祝色),MONTH(AN83)&lt;&gt;MONTH(AF75)))</formula>
    </cfRule>
    <cfRule type="expression" dxfId="9113" priority="738" stopIfTrue="1">
      <formula>MONTH(AN83)&lt;&gt;MONTH(AF75)</formula>
    </cfRule>
    <cfRule type="expression" dxfId="9112" priority="739" stopIfTrue="1">
      <formula>OR(AN83=祝色,WEEKDAY(AN83)=1)</formula>
    </cfRule>
    <cfRule type="expression" dxfId="9111" priority="740">
      <formula>WEEKDAY(AN83)=7</formula>
    </cfRule>
  </conditionalFormatting>
  <conditionalFormatting sqref="AQ83:AS83">
    <cfRule type="expression" dxfId="9110" priority="735" stopIfTrue="1">
      <formula>OR(AQ83=祝色,WEEKDAY(AQ83)=1)</formula>
    </cfRule>
    <cfRule type="expression" dxfId="9109" priority="736">
      <formula>WEEKDAY(AQ83)=7</formula>
    </cfRule>
  </conditionalFormatting>
  <conditionalFormatting sqref="Y86:AA86">
    <cfRule type="expression" dxfId="9108" priority="733" stopIfTrue="1">
      <formula>OR(Y86=祝色,WEEKDAY(Y86)=1)</formula>
    </cfRule>
    <cfRule type="expression" dxfId="9107" priority="734">
      <formula>WEEKDAY(Y86)=7</formula>
    </cfRule>
  </conditionalFormatting>
  <conditionalFormatting sqref="AB86:AD86">
    <cfRule type="expression" dxfId="9106" priority="731" stopIfTrue="1">
      <formula>OR(AB86=祝色,WEEKDAY(AB86)=1)</formula>
    </cfRule>
    <cfRule type="expression" dxfId="9105" priority="732">
      <formula>WEEKDAY(AB86)=7</formula>
    </cfRule>
  </conditionalFormatting>
  <conditionalFormatting sqref="AE86:AG86">
    <cfRule type="expression" dxfId="9104" priority="729" stopIfTrue="1">
      <formula>OR(AE86=祝色,WEEKDAY(AE86)=1)</formula>
    </cfRule>
    <cfRule type="expression" dxfId="9103" priority="730">
      <formula>WEEKDAY(AE86)=7</formula>
    </cfRule>
  </conditionalFormatting>
  <conditionalFormatting sqref="AH86:AJ86">
    <cfRule type="expression" dxfId="9102" priority="727" stopIfTrue="1">
      <formula>OR(AH86=祝色,WEEKDAY(AH86)=1)</formula>
    </cfRule>
    <cfRule type="expression" dxfId="9101" priority="728">
      <formula>WEEKDAY(AH86)=7</formula>
    </cfRule>
  </conditionalFormatting>
  <conditionalFormatting sqref="AK86:AM86">
    <cfRule type="expression" dxfId="9100" priority="725" stopIfTrue="1">
      <formula>OR(AK86=祝色,WEEKDAY(AK86)=1)</formula>
    </cfRule>
    <cfRule type="expression" dxfId="9099" priority="726">
      <formula>WEEKDAY(AK86)=7</formula>
    </cfRule>
  </conditionalFormatting>
  <conditionalFormatting sqref="AN86:AP86">
    <cfRule type="expression" dxfId="9098" priority="723" stopIfTrue="1">
      <formula>OR(AN86=祝色,WEEKDAY(AN86)=1)</formula>
    </cfRule>
    <cfRule type="expression" dxfId="9097" priority="724">
      <formula>WEEKDAY(AN86)=7</formula>
    </cfRule>
  </conditionalFormatting>
  <conditionalFormatting sqref="AQ86:AS86">
    <cfRule type="expression" dxfId="9096" priority="721" stopIfTrue="1">
      <formula>OR(AQ86=祝色,WEEKDAY(AQ86)=1)</formula>
    </cfRule>
    <cfRule type="expression" dxfId="9095" priority="722">
      <formula>WEEKDAY(AQ86)=7</formula>
    </cfRule>
  </conditionalFormatting>
  <conditionalFormatting sqref="Y89:AA89">
    <cfRule type="expression" dxfId="9094" priority="719" stopIfTrue="1">
      <formula>OR(Y89=祝色,WEEKDAY(Y89)=1)</formula>
    </cfRule>
    <cfRule type="expression" dxfId="9093" priority="720">
      <formula>WEEKDAY(Y89)=7</formula>
    </cfRule>
  </conditionalFormatting>
  <conditionalFormatting sqref="AB89:AD89">
    <cfRule type="expression" dxfId="9092" priority="717" stopIfTrue="1">
      <formula>OR(AB89=祝色,WEEKDAY(AB89)=1)</formula>
    </cfRule>
    <cfRule type="expression" dxfId="9091" priority="718">
      <formula>WEEKDAY(AB89)=7</formula>
    </cfRule>
  </conditionalFormatting>
  <conditionalFormatting sqref="AE89:AG89">
    <cfRule type="expression" dxfId="9090" priority="715" stopIfTrue="1">
      <formula>OR(AE89=祝色,WEEKDAY(AE89)=1)</formula>
    </cfRule>
    <cfRule type="expression" dxfId="9089" priority="716">
      <formula>WEEKDAY(AE89)=7</formula>
    </cfRule>
  </conditionalFormatting>
  <conditionalFormatting sqref="AH89:AJ89">
    <cfRule type="expression" dxfId="9088" priority="713" stopIfTrue="1">
      <formula>OR(AH89=祝色,WEEKDAY(AH89)=1)</formula>
    </cfRule>
    <cfRule type="expression" dxfId="9087" priority="714">
      <formula>WEEKDAY(AH89)=7</formula>
    </cfRule>
  </conditionalFormatting>
  <conditionalFormatting sqref="AK89:AM89">
    <cfRule type="expression" dxfId="9086" priority="711" stopIfTrue="1">
      <formula>OR(AK89=祝色,WEEKDAY(AK89)=1)</formula>
    </cfRule>
    <cfRule type="expression" dxfId="9085" priority="712">
      <formula>WEEKDAY(AK89)=7</formula>
    </cfRule>
  </conditionalFormatting>
  <conditionalFormatting sqref="AN89:AP89">
    <cfRule type="expression" dxfId="9084" priority="709" stopIfTrue="1">
      <formula>OR(AN89=祝色,WEEKDAY(AN89)=1)</formula>
    </cfRule>
    <cfRule type="expression" dxfId="9083" priority="710">
      <formula>WEEKDAY(AN89)=7</formula>
    </cfRule>
  </conditionalFormatting>
  <conditionalFormatting sqref="AQ89:AS89">
    <cfRule type="expression" dxfId="9082" priority="707" stopIfTrue="1">
      <formula>OR(AQ89=祝色,WEEKDAY(AQ89)=1)</formula>
    </cfRule>
    <cfRule type="expression" dxfId="9081" priority="708">
      <formula>WEEKDAY(AQ89)=7</formula>
    </cfRule>
  </conditionalFormatting>
  <conditionalFormatting sqref="Y92:AA92">
    <cfRule type="expression" dxfId="9080" priority="705" stopIfTrue="1">
      <formula>OR(Y92=祝色,WEEKDAY(Y92)=1)</formula>
    </cfRule>
    <cfRule type="expression" dxfId="9079" priority="706">
      <formula>WEEKDAY(Y92)=7</formula>
    </cfRule>
  </conditionalFormatting>
  <conditionalFormatting sqref="AB92:AD92">
    <cfRule type="expression" dxfId="9078" priority="703" stopIfTrue="1">
      <formula>OR(AB92=祝色,WEEKDAY(AB92)=1)</formula>
    </cfRule>
    <cfRule type="expression" dxfId="9077" priority="704">
      <formula>WEEKDAY(AB92)=7</formula>
    </cfRule>
  </conditionalFormatting>
  <conditionalFormatting sqref="AE92:AG92">
    <cfRule type="expression" dxfId="9076" priority="701" stopIfTrue="1">
      <formula>OR(AE92=祝色,WEEKDAY(AE92)=1)</formula>
    </cfRule>
    <cfRule type="expression" dxfId="9075" priority="702">
      <formula>WEEKDAY(AE92)=7</formula>
    </cfRule>
  </conditionalFormatting>
  <conditionalFormatting sqref="AH92:AJ92">
    <cfRule type="expression" dxfId="9074" priority="699" stopIfTrue="1">
      <formula>OR(AH92=祝色,WEEKDAY(AH92)=1)</formula>
    </cfRule>
    <cfRule type="expression" dxfId="9073" priority="700">
      <formula>WEEKDAY(AH92)=7</formula>
    </cfRule>
  </conditionalFormatting>
  <conditionalFormatting sqref="AK92:AM92">
    <cfRule type="expression" dxfId="9072" priority="697" stopIfTrue="1">
      <formula>OR(AK92=祝色,WEEKDAY(AK92)=1)</formula>
    </cfRule>
    <cfRule type="expression" dxfId="9071" priority="698">
      <formula>WEEKDAY(AK92)=7</formula>
    </cfRule>
  </conditionalFormatting>
  <conditionalFormatting sqref="AN92:AP92">
    <cfRule type="expression" dxfId="9070" priority="695" stopIfTrue="1">
      <formula>OR(AN92=祝色,WEEKDAY(AN92)=1)</formula>
    </cfRule>
    <cfRule type="expression" dxfId="9069" priority="696">
      <formula>WEEKDAY(AN92)=7</formula>
    </cfRule>
  </conditionalFormatting>
  <conditionalFormatting sqref="AQ92:AS92">
    <cfRule type="expression" dxfId="9068" priority="693" stopIfTrue="1">
      <formula>OR(AQ92=祝色,WEEKDAY(AQ92)=1)</formula>
    </cfRule>
    <cfRule type="expression" dxfId="9067" priority="694">
      <formula>WEEKDAY(AQ92)=7</formula>
    </cfRule>
  </conditionalFormatting>
  <conditionalFormatting sqref="Y95:AA95">
    <cfRule type="expression" dxfId="9066" priority="689" stopIfTrue="1">
      <formula>OR(AND(WEEKDAY(Y95)=1,MONTH(Y95)&lt;&gt;MONTH(AF75)),AND(OR(Y95=祝色),MONTH(Y95)&lt;&gt;MONTH(AF75)))</formula>
    </cfRule>
    <cfRule type="expression" dxfId="9065" priority="690" stopIfTrue="1">
      <formula>MONTH(Y95)&lt;&gt;MONTH(AF75)</formula>
    </cfRule>
    <cfRule type="expression" dxfId="9064" priority="691" stopIfTrue="1">
      <formula>OR(Y95=祝色,WEEKDAY(Y95)=1)</formula>
    </cfRule>
    <cfRule type="expression" dxfId="9063" priority="692">
      <formula>WEEKDAY(Y95)=7</formula>
    </cfRule>
  </conditionalFormatting>
  <conditionalFormatting sqref="AB95:AD95">
    <cfRule type="expression" dxfId="9062" priority="685" stopIfTrue="1">
      <formula>OR(AND(WEEKDAY(AB95)=1,MONTH(AB95)&lt;&gt;MONTH(AF75)),AND(OR(AB95=祝色),MONTH(AB95)&lt;&gt;MONTH(AF75)))</formula>
    </cfRule>
    <cfRule type="expression" dxfId="9061" priority="686" stopIfTrue="1">
      <formula>MONTH(AB95)&lt;&gt;MONTH(AF75)</formula>
    </cfRule>
    <cfRule type="expression" dxfId="9060" priority="687" stopIfTrue="1">
      <formula>OR(AB95=祝色,WEEKDAY(AB95)=1)</formula>
    </cfRule>
    <cfRule type="expression" dxfId="9059" priority="688">
      <formula>WEEKDAY(AB95)=7</formula>
    </cfRule>
  </conditionalFormatting>
  <conditionalFormatting sqref="AE95:AG95">
    <cfRule type="expression" dxfId="9058" priority="681" stopIfTrue="1">
      <formula>OR(AND(WEEKDAY(AE95)=1,MONTH(AE95)&lt;&gt;MONTH(AF75)),AND(OR(AE95=祝色),MONTH(AE95)&lt;&gt;MONTH(AF75)))</formula>
    </cfRule>
    <cfRule type="expression" dxfId="9057" priority="682" stopIfTrue="1">
      <formula>MONTH(AE95)&lt;&gt;MONTH(AF75)</formula>
    </cfRule>
    <cfRule type="expression" dxfId="9056" priority="683" stopIfTrue="1">
      <formula>OR(AE95=祝色,WEEKDAY(AE95)=1)</formula>
    </cfRule>
    <cfRule type="expression" dxfId="9055" priority="684">
      <formula>WEEKDAY(AE95)=7</formula>
    </cfRule>
  </conditionalFormatting>
  <conditionalFormatting sqref="AH95:AJ95">
    <cfRule type="expression" dxfId="9054" priority="677" stopIfTrue="1">
      <formula>OR(AND(WEEKDAY(AH95)=1,MONTH(AH95)&lt;&gt;MONTH(AF75)),AND(OR(AH95=祝色),MONTH(AH95)&lt;&gt;MONTH(AF75)))</formula>
    </cfRule>
    <cfRule type="expression" dxfId="9053" priority="678" stopIfTrue="1">
      <formula>MONTH(AH95)&lt;&gt;MONTH(AF75)</formula>
    </cfRule>
    <cfRule type="expression" dxfId="9052" priority="679" stopIfTrue="1">
      <formula>OR(AH95=祝色,WEEKDAY(AH95)=1)</formula>
    </cfRule>
    <cfRule type="expression" dxfId="9051" priority="680">
      <formula>WEEKDAY(AH95)=7</formula>
    </cfRule>
  </conditionalFormatting>
  <conditionalFormatting sqref="AK95:AM95">
    <cfRule type="expression" dxfId="9050" priority="673" stopIfTrue="1">
      <formula>OR(AND(WEEKDAY(AK95)=1,MONTH(AK95)&lt;&gt;MONTH(AF75)),AND(OR(AK95=祝色),MONTH(AK95)&lt;&gt;MONTH(AF75)))</formula>
    </cfRule>
    <cfRule type="expression" dxfId="9049" priority="674" stopIfTrue="1">
      <formula>MONTH(AK95)&lt;&gt;MONTH(AF75)</formula>
    </cfRule>
    <cfRule type="expression" dxfId="9048" priority="675" stopIfTrue="1">
      <formula>OR(AK95=祝色,WEEKDAY(AK95)=1)</formula>
    </cfRule>
    <cfRule type="expression" dxfId="9047" priority="676">
      <formula>WEEKDAY(AK95)=7</formula>
    </cfRule>
  </conditionalFormatting>
  <conditionalFormatting sqref="AN95:AP95">
    <cfRule type="expression" dxfId="9046" priority="669" stopIfTrue="1">
      <formula>OR(AND(WEEKDAY(AN95)=1,MONTH(AN95)&lt;&gt;MONTH(AF75)),AND(OR(AN95=祝色),MONTH(AN95)&lt;&gt;MONTH(AF75)))</formula>
    </cfRule>
    <cfRule type="expression" dxfId="9045" priority="670" stopIfTrue="1">
      <formula>MONTH(AN95)&lt;&gt;MONTH(AF75)</formula>
    </cfRule>
    <cfRule type="expression" dxfId="9044" priority="671" stopIfTrue="1">
      <formula>OR(AN95=祝色,WEEKDAY(AN95)=1)</formula>
    </cfRule>
    <cfRule type="expression" dxfId="9043" priority="672">
      <formula>WEEKDAY(AN95)=7</formula>
    </cfRule>
  </conditionalFormatting>
  <conditionalFormatting sqref="AQ95:AS95">
    <cfRule type="expression" dxfId="9042" priority="665" stopIfTrue="1">
      <formula>OR(AND(WEEKDAY(AQ95)=1,MONTH(AQ95)&lt;&gt;MONTH(AF75)),AND(OR(AQ95=祝色),MONTH(AQ95)&lt;&gt;MONTH(AF75)))</formula>
    </cfRule>
    <cfRule type="expression" dxfId="9041" priority="666" stopIfTrue="1">
      <formula>MONTH(AQ95)&lt;&gt;MONTH(AF75)</formula>
    </cfRule>
    <cfRule type="expression" dxfId="9040" priority="667" stopIfTrue="1">
      <formula>OR(AQ95=祝色,WEEKDAY(AQ95)=1)</formula>
    </cfRule>
    <cfRule type="expression" dxfId="9039" priority="668">
      <formula>WEEKDAY(AQ95)=7</formula>
    </cfRule>
  </conditionalFormatting>
  <conditionalFormatting sqref="Y98:AA98">
    <cfRule type="expression" dxfId="9038" priority="661" stopIfTrue="1">
      <formula>OR(AND(WEEKDAY(Y98)=1,MONTH(Y98)&lt;&gt;MONTH(AF75)),AND(OR(Y98=祝色),MONTH(Y98)&lt;&gt;MONTH(AF75)))</formula>
    </cfRule>
    <cfRule type="expression" dxfId="9037" priority="662" stopIfTrue="1">
      <formula>MONTH(Y98)&lt;&gt;MONTH(AF75)</formula>
    </cfRule>
    <cfRule type="expression" dxfId="9036" priority="663" stopIfTrue="1">
      <formula>OR(Y98=祝色,WEEKDAY(Y98)=1)</formula>
    </cfRule>
    <cfRule type="expression" dxfId="9035" priority="664">
      <formula>WEEKDAY(Y98)=7</formula>
    </cfRule>
  </conditionalFormatting>
  <conditionalFormatting sqref="AB98:AD98">
    <cfRule type="expression" dxfId="9034" priority="657" stopIfTrue="1">
      <formula>OR(AND(WEEKDAY(AB98)=1,MONTH(AB98)&lt;&gt;MONTH(AF75)),AND(OR(AB98=祝色),MONTH(AB98)&lt;&gt;MONTH(AF75)))</formula>
    </cfRule>
    <cfRule type="expression" dxfId="9033" priority="658" stopIfTrue="1">
      <formula>MONTH(AB98)&lt;&gt;MONTH(AF75)</formula>
    </cfRule>
    <cfRule type="expression" dxfId="9032" priority="659" stopIfTrue="1">
      <formula>OR(AB98=祝色,WEEKDAY(AB98)=1)</formula>
    </cfRule>
    <cfRule type="expression" dxfId="9031" priority="660">
      <formula>WEEKDAY(AB98)=7</formula>
    </cfRule>
  </conditionalFormatting>
  <conditionalFormatting sqref="AE98:AG98">
    <cfRule type="expression" dxfId="9030" priority="653" stopIfTrue="1">
      <formula>OR(AND(WEEKDAY(AE98)=1,MONTH(AE98)&lt;&gt;MONTH(AF75)),AND(OR(AE98=祝色),MONTH(AE98)&lt;&gt;MONTH(AF75)))</formula>
    </cfRule>
    <cfRule type="expression" dxfId="9029" priority="654" stopIfTrue="1">
      <formula>MONTH(AE98)&lt;&gt;MONTH(AF75)</formula>
    </cfRule>
    <cfRule type="expression" dxfId="9028" priority="655" stopIfTrue="1">
      <formula>OR(AE98=祝色,WEEKDAY(AE98)=1)</formula>
    </cfRule>
    <cfRule type="expression" dxfId="9027" priority="656">
      <formula>WEEKDAY(AE98)=7</formula>
    </cfRule>
  </conditionalFormatting>
  <conditionalFormatting sqref="AH98:AJ98">
    <cfRule type="expression" dxfId="9026" priority="649" stopIfTrue="1">
      <formula>OR(AND(WEEKDAY(AH98)=1,MONTH(AH98)&lt;&gt;MONTH(AF75)),AND(OR(AH98=祝色),MONTH(AH98)&lt;&gt;MONTH(AF75)))</formula>
    </cfRule>
    <cfRule type="expression" dxfId="9025" priority="650" stopIfTrue="1">
      <formula>MONTH(AH98)&lt;&gt;MONTH(AF75)</formula>
    </cfRule>
    <cfRule type="expression" dxfId="9024" priority="651" stopIfTrue="1">
      <formula>OR(AH98=祝色,WEEKDAY(AH98)=1)</formula>
    </cfRule>
    <cfRule type="expression" dxfId="9023" priority="652">
      <formula>WEEKDAY(AH98)=7</formula>
    </cfRule>
  </conditionalFormatting>
  <conditionalFormatting sqref="AK98:AM98">
    <cfRule type="expression" dxfId="9022" priority="645" stopIfTrue="1">
      <formula>OR(AND(WEEKDAY(AK98)=1,MONTH(AK98)&lt;&gt;MONTH(AF75)),AND(OR(AK98=祝色),MONTH(AK98)&lt;&gt;MONTH(AF75)))</formula>
    </cfRule>
    <cfRule type="expression" dxfId="9021" priority="646" stopIfTrue="1">
      <formula>MONTH(AK98)&lt;&gt;MONTH(AF75)</formula>
    </cfRule>
    <cfRule type="expression" dxfId="9020" priority="647" stopIfTrue="1">
      <formula>OR(AK98=祝色,WEEKDAY(AK98)=1)</formula>
    </cfRule>
    <cfRule type="expression" dxfId="9019" priority="648">
      <formula>WEEKDAY(AK98)=7</formula>
    </cfRule>
  </conditionalFormatting>
  <conditionalFormatting sqref="AN98:AP98">
    <cfRule type="expression" dxfId="9018" priority="641" stopIfTrue="1">
      <formula>OR(AND(WEEKDAY(AN98)=1,MONTH(AN98)&lt;&gt;MONTH(AF75)),AND(OR(AN98=祝色),MONTH(AN98)&lt;&gt;MONTH(AF75)))</formula>
    </cfRule>
    <cfRule type="expression" dxfId="9017" priority="642" stopIfTrue="1">
      <formula>MONTH(AN98)&lt;&gt;MONTH(AF75)</formula>
    </cfRule>
    <cfRule type="expression" dxfId="9016" priority="643" stopIfTrue="1">
      <formula>OR(AN98=祝色,WEEKDAY(AN98)=1)</formula>
    </cfRule>
    <cfRule type="expression" dxfId="9015" priority="644">
      <formula>WEEKDAY(AN98)=7</formula>
    </cfRule>
  </conditionalFormatting>
  <conditionalFormatting sqref="AQ98:AS98">
    <cfRule type="expression" dxfId="9014" priority="637" stopIfTrue="1">
      <formula>OR(AND(WEEKDAY(AQ98)=1,MONTH(AQ98)&lt;&gt;MONTH(AF75)),AND(OR(AQ98=祝色),MONTH(AQ98)&lt;&gt;MONTH(AF75)))</formula>
    </cfRule>
    <cfRule type="expression" dxfId="9013" priority="638" stopIfTrue="1">
      <formula>MONTH(AQ98)&lt;&gt;MONTH(AF75)</formula>
    </cfRule>
    <cfRule type="expression" dxfId="9012" priority="639" stopIfTrue="1">
      <formula>OR(AQ98=祝色,WEEKDAY(AQ98)=1)</formula>
    </cfRule>
    <cfRule type="expression" dxfId="9011" priority="640">
      <formula>WEEKDAY(AQ98)=7</formula>
    </cfRule>
  </conditionalFormatting>
  <conditionalFormatting sqref="Y101:AA101">
    <cfRule type="expression" dxfId="9010" priority="633" stopIfTrue="1">
      <formula>OR(AND(WEEKDAY(Y101)=1,MONTH(Y101)&lt;&gt;MONTH(AF75)),AND(OR(Y101=祝色),MONTH(Y101)&lt;&gt;MONTH(AF75)))</formula>
    </cfRule>
    <cfRule type="expression" dxfId="9009" priority="634" stopIfTrue="1">
      <formula>MONTH(Y101)&lt;&gt;MONTH(AF75)</formula>
    </cfRule>
    <cfRule type="expression" dxfId="9008" priority="635" stopIfTrue="1">
      <formula>OR(Y101=祝色,WEEKDAY(Y101)=1)</formula>
    </cfRule>
    <cfRule type="expression" dxfId="9007" priority="636">
      <formula>WEEKDAY(Y101)=7</formula>
    </cfRule>
  </conditionalFormatting>
  <conditionalFormatting sqref="AB101:AD101">
    <cfRule type="expression" dxfId="9006" priority="629" stopIfTrue="1">
      <formula>OR(AND(WEEKDAY(AB101)=1,MONTH(AB101)&lt;&gt;MONTH(AF75)),AND(OR(AB101=祝色),MONTH(AB101)&lt;&gt;MONTH(AF75)))</formula>
    </cfRule>
    <cfRule type="expression" dxfId="9005" priority="630" stopIfTrue="1">
      <formula>MONTH(AB101)&lt;&gt;MONTH(AF75)</formula>
    </cfRule>
    <cfRule type="expression" dxfId="9004" priority="631" stopIfTrue="1">
      <formula>OR(AB101=祝色,WEEKDAY(AB101)=1)</formula>
    </cfRule>
    <cfRule type="expression" dxfId="9003" priority="632">
      <formula>WEEKDAY(AB101)=7</formula>
    </cfRule>
  </conditionalFormatting>
  <conditionalFormatting sqref="AE101:AG101">
    <cfRule type="expression" dxfId="9002" priority="625" stopIfTrue="1">
      <formula>OR(AND(WEEKDAY(AE101)=1,MONTH(AE101)&lt;&gt;MONTH(AF75)),AND(OR(AE101=祝色),MONTH(AE101)&lt;&gt;MONTH(AF75)))</formula>
    </cfRule>
    <cfRule type="expression" dxfId="9001" priority="626" stopIfTrue="1">
      <formula>MONTH(AE101)&lt;&gt;MONTH(AF75)</formula>
    </cfRule>
    <cfRule type="expression" dxfId="9000" priority="627" stopIfTrue="1">
      <formula>OR(AE101=祝色,WEEKDAY(AE101)=1)</formula>
    </cfRule>
    <cfRule type="expression" dxfId="8999" priority="628">
      <formula>WEEKDAY(AE101)=7</formula>
    </cfRule>
  </conditionalFormatting>
  <conditionalFormatting sqref="AH101:AJ101">
    <cfRule type="expression" dxfId="8998" priority="621" stopIfTrue="1">
      <formula>OR(AND(WEEKDAY(AH101)=1,MONTH(AH101)&lt;&gt;MONTH(AF75)),AND(OR(AH101=祝色),MONTH(AH101)&lt;&gt;MONTH(AF75)))</formula>
    </cfRule>
    <cfRule type="expression" dxfId="8997" priority="622" stopIfTrue="1">
      <formula>MONTH(AH101)&lt;&gt;MONTH(AF75)</formula>
    </cfRule>
    <cfRule type="expression" dxfId="8996" priority="623" stopIfTrue="1">
      <formula>OR(AH101=祝色,WEEKDAY(AH101)=1)</formula>
    </cfRule>
    <cfRule type="expression" dxfId="8995" priority="624">
      <formula>WEEKDAY(AH101)=7</formula>
    </cfRule>
  </conditionalFormatting>
  <conditionalFormatting sqref="AK101:AM101">
    <cfRule type="expression" dxfId="8994" priority="617" stopIfTrue="1">
      <formula>OR(AND(WEEKDAY(AK101)=1,MONTH(AK101)&lt;&gt;MONTH(AF75)),AND(OR(AK101=祝色),MONTH(AK101)&lt;&gt;MONTH(AF75)))</formula>
    </cfRule>
    <cfRule type="expression" dxfId="8993" priority="618" stopIfTrue="1">
      <formula>MONTH(AK101)&lt;&gt;MONTH(AF75)</formula>
    </cfRule>
    <cfRule type="expression" dxfId="8992" priority="619" stopIfTrue="1">
      <formula>OR(AK101=祝色,WEEKDAY(AK101)=1)</formula>
    </cfRule>
    <cfRule type="expression" dxfId="8991" priority="620">
      <formula>WEEKDAY(AK101)=7</formula>
    </cfRule>
  </conditionalFormatting>
  <conditionalFormatting sqref="AN101:AP101">
    <cfRule type="expression" dxfId="8990" priority="613" stopIfTrue="1">
      <formula>OR(AND(WEEKDAY(AN101)=1,MONTH(AN101)&lt;&gt;MONTH(AF75)),AND(OR(AN101=祝色),MONTH(AN101)&lt;&gt;MONTH(AF75)))</formula>
    </cfRule>
    <cfRule type="expression" dxfId="8989" priority="614" stopIfTrue="1">
      <formula>MONTH(AN101)&lt;&gt;MONTH(AF75)</formula>
    </cfRule>
    <cfRule type="expression" dxfId="8988" priority="615" stopIfTrue="1">
      <formula>OR(AN101=祝色,WEEKDAY(AN101)=1)</formula>
    </cfRule>
    <cfRule type="expression" dxfId="8987" priority="616">
      <formula>WEEKDAY(AN101)=7</formula>
    </cfRule>
  </conditionalFormatting>
  <conditionalFormatting sqref="AQ101:AS101">
    <cfRule type="expression" dxfId="8986" priority="609" stopIfTrue="1">
      <formula>OR(AND(WEEKDAY(AQ101)=1,MONTH(AQ101)&lt;&gt;MONTH(AF75)),AND(OR(AQ101=祝色),MONTH(AQ101)&lt;&gt;MONTH(AF75)))</formula>
    </cfRule>
    <cfRule type="expression" dxfId="8985" priority="610" stopIfTrue="1">
      <formula>MONTH(AQ101)&lt;&gt;MONTH(AF75)</formula>
    </cfRule>
    <cfRule type="expression" dxfId="8984" priority="611" stopIfTrue="1">
      <formula>OR(AQ101=祝色,WEEKDAY(AQ101)=1)</formula>
    </cfRule>
    <cfRule type="expression" dxfId="8983" priority="612">
      <formula>WEEKDAY(AQ101)=7</formula>
    </cfRule>
  </conditionalFormatting>
  <conditionalFormatting sqref="AV83:AX83">
    <cfRule type="expression" dxfId="8982" priority="605" stopIfTrue="1">
      <formula>OR(AND(WEEKDAY(AV83)=1,MONTH(AV83)&lt;&gt;MONTH(BC75)),AND(OR(AV83=祝色),MONTH(AV83)&lt;&gt;MONTH(BC75)))</formula>
    </cfRule>
    <cfRule type="expression" dxfId="8981" priority="606" stopIfTrue="1">
      <formula>MONTH(AV83)&lt;&gt;MONTH(BC75)</formula>
    </cfRule>
    <cfRule type="expression" dxfId="8980" priority="607" stopIfTrue="1">
      <formula>OR(AV83=祝色,WEEKDAY(AV83)=1)</formula>
    </cfRule>
    <cfRule type="expression" dxfId="8979" priority="608">
      <formula>WEEKDAY(AV83)=7</formula>
    </cfRule>
  </conditionalFormatting>
  <conditionalFormatting sqref="AY83:BA83">
    <cfRule type="expression" dxfId="8978" priority="601" stopIfTrue="1">
      <formula>OR(AND(WEEKDAY(AY83)=1,MONTH(AY83)&lt;&gt;MONTH(BC75)),AND(OR(AY83=祝色),MONTH(AY83)&lt;&gt;MONTH(BC75)))</formula>
    </cfRule>
    <cfRule type="expression" dxfId="8977" priority="602" stopIfTrue="1">
      <formula>MONTH(AY83)&lt;&gt;MONTH(BC75)</formula>
    </cfRule>
    <cfRule type="expression" dxfId="8976" priority="603" stopIfTrue="1">
      <formula>OR(AY83=祝色,WEEKDAY(AY83)=1)</formula>
    </cfRule>
    <cfRule type="expression" dxfId="8975" priority="604">
      <formula>WEEKDAY(AY83)=7</formula>
    </cfRule>
  </conditionalFormatting>
  <conditionalFormatting sqref="BB83:BD83">
    <cfRule type="expression" dxfId="8974" priority="597" stopIfTrue="1">
      <formula>OR(AND(WEEKDAY(BB83)=1,MONTH(BB83)&lt;&gt;MONTH(BC75)),AND(OR(BB83=祝色),MONTH(BB83)&lt;&gt;MONTH(BC75)))</formula>
    </cfRule>
    <cfRule type="expression" dxfId="8973" priority="598" stopIfTrue="1">
      <formula>MONTH(BB83)&lt;&gt;MONTH(BC75)</formula>
    </cfRule>
    <cfRule type="expression" dxfId="8972" priority="599" stopIfTrue="1">
      <formula>OR(BB83=祝色,WEEKDAY(BB83)=1)</formula>
    </cfRule>
    <cfRule type="expression" dxfId="8971" priority="600">
      <formula>WEEKDAY(BB83)=7</formula>
    </cfRule>
  </conditionalFormatting>
  <conditionalFormatting sqref="BE83:BG83">
    <cfRule type="expression" dxfId="8970" priority="593" stopIfTrue="1">
      <formula>OR(AND(WEEKDAY(BE83)=1,MONTH(BE83)&lt;&gt;MONTH(BC75)),AND(OR(BE83=祝色),MONTH(BE83)&lt;&gt;MONTH(BC75)))</formula>
    </cfRule>
    <cfRule type="expression" dxfId="8969" priority="594" stopIfTrue="1">
      <formula>MONTH(BE83)&lt;&gt;MONTH(BC75)</formula>
    </cfRule>
    <cfRule type="expression" dxfId="8968" priority="595" stopIfTrue="1">
      <formula>OR(BE83=祝色,WEEKDAY(BE83)=1)</formula>
    </cfRule>
    <cfRule type="expression" dxfId="8967" priority="596">
      <formula>WEEKDAY(BE83)=7</formula>
    </cfRule>
  </conditionalFormatting>
  <conditionalFormatting sqref="BH83:BJ83">
    <cfRule type="expression" dxfId="8966" priority="589" stopIfTrue="1">
      <formula>OR(AND(WEEKDAY(BH83)=1,MONTH(BH83)&lt;&gt;MONTH(BC75)),AND(OR(BH83=祝色),MONTH(BH83)&lt;&gt;MONTH(BC75)))</formula>
    </cfRule>
    <cfRule type="expression" dxfId="8965" priority="590" stopIfTrue="1">
      <formula>MONTH(BH83)&lt;&gt;MONTH(BC75)</formula>
    </cfRule>
    <cfRule type="expression" dxfId="8964" priority="591" stopIfTrue="1">
      <formula>OR(BH83=祝色,WEEKDAY(BH83)=1)</formula>
    </cfRule>
    <cfRule type="expression" dxfId="8963" priority="592">
      <formula>WEEKDAY(BH83)=7</formula>
    </cfRule>
  </conditionalFormatting>
  <conditionalFormatting sqref="BK83:BM83">
    <cfRule type="expression" dxfId="8962" priority="585" stopIfTrue="1">
      <formula>OR(AND(WEEKDAY(BK83)=1,MONTH(BK83)&lt;&gt;MONTH(BC75)),AND(OR(BK83=祝色),MONTH(BK83)&lt;&gt;MONTH(BC75)))</formula>
    </cfRule>
    <cfRule type="expression" dxfId="8961" priority="586" stopIfTrue="1">
      <formula>MONTH(BK83)&lt;&gt;MONTH(BC75)</formula>
    </cfRule>
    <cfRule type="expression" dxfId="8960" priority="587" stopIfTrue="1">
      <formula>OR(BK83=祝色,WEEKDAY(BK83)=1)</formula>
    </cfRule>
    <cfRule type="expression" dxfId="8959" priority="588">
      <formula>WEEKDAY(BK83)=7</formula>
    </cfRule>
  </conditionalFormatting>
  <conditionalFormatting sqref="BN83:BP83">
    <cfRule type="expression" dxfId="8958" priority="583" stopIfTrue="1">
      <formula>OR(BN83=祝色,WEEKDAY(BN83)=1)</formula>
    </cfRule>
    <cfRule type="expression" dxfId="8957" priority="584">
      <formula>WEEKDAY(BN83)=7</formula>
    </cfRule>
  </conditionalFormatting>
  <conditionalFormatting sqref="AV86:AX86">
    <cfRule type="expression" dxfId="8956" priority="581" stopIfTrue="1">
      <formula>OR(AV86=祝色,WEEKDAY(AV86)=1)</formula>
    </cfRule>
    <cfRule type="expression" dxfId="8955" priority="582">
      <formula>WEEKDAY(AV86)=7</formula>
    </cfRule>
  </conditionalFormatting>
  <conditionalFormatting sqref="AY86:BA86">
    <cfRule type="expression" dxfId="8954" priority="579" stopIfTrue="1">
      <formula>OR(AY86=祝色,WEEKDAY(AY86)=1)</formula>
    </cfRule>
    <cfRule type="expression" dxfId="8953" priority="580">
      <formula>WEEKDAY(AY86)=7</formula>
    </cfRule>
  </conditionalFormatting>
  <conditionalFormatting sqref="BB86:BD86">
    <cfRule type="expression" dxfId="8952" priority="577" stopIfTrue="1">
      <formula>OR(BB86=祝色,WEEKDAY(BB86)=1)</formula>
    </cfRule>
    <cfRule type="expression" dxfId="8951" priority="578">
      <formula>WEEKDAY(BB86)=7</formula>
    </cfRule>
  </conditionalFormatting>
  <conditionalFormatting sqref="BE86:BG86">
    <cfRule type="expression" dxfId="8950" priority="575" stopIfTrue="1">
      <formula>OR(BE86=祝色,WEEKDAY(BE86)=1)</formula>
    </cfRule>
    <cfRule type="expression" dxfId="8949" priority="576">
      <formula>WEEKDAY(BE86)=7</formula>
    </cfRule>
  </conditionalFormatting>
  <conditionalFormatting sqref="BH86:BJ86">
    <cfRule type="expression" dxfId="8948" priority="573" stopIfTrue="1">
      <formula>OR(BH86=祝色,WEEKDAY(BH86)=1)</formula>
    </cfRule>
    <cfRule type="expression" dxfId="8947" priority="574">
      <formula>WEEKDAY(BH86)=7</formula>
    </cfRule>
  </conditionalFormatting>
  <conditionalFormatting sqref="BK86:BM86">
    <cfRule type="expression" dxfId="8946" priority="571" stopIfTrue="1">
      <formula>OR(BK86=祝色,WEEKDAY(BK86)=1)</formula>
    </cfRule>
    <cfRule type="expression" dxfId="8945" priority="572">
      <formula>WEEKDAY(BK86)=7</formula>
    </cfRule>
  </conditionalFormatting>
  <conditionalFormatting sqref="BN86:BP86">
    <cfRule type="expression" dxfId="8944" priority="569" stopIfTrue="1">
      <formula>OR(BN86=祝色,WEEKDAY(BN86)=1)</formula>
    </cfRule>
    <cfRule type="expression" dxfId="8943" priority="570">
      <formula>WEEKDAY(BN86)=7</formula>
    </cfRule>
  </conditionalFormatting>
  <conditionalFormatting sqref="AV89:AX89">
    <cfRule type="expression" dxfId="8942" priority="567" stopIfTrue="1">
      <formula>OR(AV89=祝色,WEEKDAY(AV89)=1)</formula>
    </cfRule>
    <cfRule type="expression" dxfId="8941" priority="568">
      <formula>WEEKDAY(AV89)=7</formula>
    </cfRule>
  </conditionalFormatting>
  <conditionalFormatting sqref="AY89:BA89">
    <cfRule type="expression" dxfId="8940" priority="565" stopIfTrue="1">
      <formula>OR(AY89=祝色,WEEKDAY(AY89)=1)</formula>
    </cfRule>
    <cfRule type="expression" dxfId="8939" priority="566">
      <formula>WEEKDAY(AY89)=7</formula>
    </cfRule>
  </conditionalFormatting>
  <conditionalFormatting sqref="BB89:BD89">
    <cfRule type="expression" dxfId="8938" priority="563" stopIfTrue="1">
      <formula>OR(BB89=祝色,WEEKDAY(BB89)=1)</formula>
    </cfRule>
    <cfRule type="expression" dxfId="8937" priority="564">
      <formula>WEEKDAY(BB89)=7</formula>
    </cfRule>
  </conditionalFormatting>
  <conditionalFormatting sqref="BE89:BG89">
    <cfRule type="expression" dxfId="8936" priority="561" stopIfTrue="1">
      <formula>OR(BE89=祝色,WEEKDAY(BE89)=1)</formula>
    </cfRule>
    <cfRule type="expression" dxfId="8935" priority="562">
      <formula>WEEKDAY(BE89)=7</formula>
    </cfRule>
  </conditionalFormatting>
  <conditionalFormatting sqref="BH89:BJ89">
    <cfRule type="expression" dxfId="8934" priority="559" stopIfTrue="1">
      <formula>OR(BH89=祝色,WEEKDAY(BH89)=1)</formula>
    </cfRule>
    <cfRule type="expression" dxfId="8933" priority="560">
      <formula>WEEKDAY(BH89)=7</formula>
    </cfRule>
  </conditionalFormatting>
  <conditionalFormatting sqref="BK89:BM89">
    <cfRule type="expression" dxfId="8932" priority="557" stopIfTrue="1">
      <formula>OR(BK89=祝色,WEEKDAY(BK89)=1)</formula>
    </cfRule>
    <cfRule type="expression" dxfId="8931" priority="558">
      <formula>WEEKDAY(BK89)=7</formula>
    </cfRule>
  </conditionalFormatting>
  <conditionalFormatting sqref="BN89:BP89">
    <cfRule type="expression" dxfId="8930" priority="555" stopIfTrue="1">
      <formula>OR(BN89=祝色,WEEKDAY(BN89)=1)</formula>
    </cfRule>
    <cfRule type="expression" dxfId="8929" priority="556">
      <formula>WEEKDAY(BN89)=7</formula>
    </cfRule>
  </conditionalFormatting>
  <conditionalFormatting sqref="AV92:AX92">
    <cfRule type="expression" dxfId="8928" priority="553" stopIfTrue="1">
      <formula>OR(AV92=祝色,WEEKDAY(AV92)=1)</formula>
    </cfRule>
    <cfRule type="expression" dxfId="8927" priority="554">
      <formula>WEEKDAY(AV92)=7</formula>
    </cfRule>
  </conditionalFormatting>
  <conditionalFormatting sqref="AY92:BA92">
    <cfRule type="expression" dxfId="8926" priority="551" stopIfTrue="1">
      <formula>OR(AY92=祝色,WEEKDAY(AY92)=1)</formula>
    </cfRule>
    <cfRule type="expression" dxfId="8925" priority="552">
      <formula>WEEKDAY(AY92)=7</formula>
    </cfRule>
  </conditionalFormatting>
  <conditionalFormatting sqref="BB92:BD92">
    <cfRule type="expression" dxfId="8924" priority="549" stopIfTrue="1">
      <formula>OR(BB92=祝色,WEEKDAY(BB92)=1)</formula>
    </cfRule>
    <cfRule type="expression" dxfId="8923" priority="550">
      <formula>WEEKDAY(BB92)=7</formula>
    </cfRule>
  </conditionalFormatting>
  <conditionalFormatting sqref="BE92:BG92">
    <cfRule type="expression" dxfId="8922" priority="547" stopIfTrue="1">
      <formula>OR(BE92=祝色,WEEKDAY(BE92)=1)</formula>
    </cfRule>
    <cfRule type="expression" dxfId="8921" priority="548">
      <formula>WEEKDAY(BE92)=7</formula>
    </cfRule>
  </conditionalFormatting>
  <conditionalFormatting sqref="BH92:BJ92">
    <cfRule type="expression" dxfId="8920" priority="545" stopIfTrue="1">
      <formula>OR(BH92=祝色,WEEKDAY(BH92)=1)</formula>
    </cfRule>
    <cfRule type="expression" dxfId="8919" priority="546">
      <formula>WEEKDAY(BH92)=7</formula>
    </cfRule>
  </conditionalFormatting>
  <conditionalFormatting sqref="BK92:BM92">
    <cfRule type="expression" dxfId="8918" priority="543" stopIfTrue="1">
      <formula>OR(BK92=祝色,WEEKDAY(BK92)=1)</formula>
    </cfRule>
    <cfRule type="expression" dxfId="8917" priority="544">
      <formula>WEEKDAY(BK92)=7</formula>
    </cfRule>
  </conditionalFormatting>
  <conditionalFormatting sqref="BN92:BP92">
    <cfRule type="expression" dxfId="8916" priority="541" stopIfTrue="1">
      <formula>OR(BN92=祝色,WEEKDAY(BN92)=1)</formula>
    </cfRule>
    <cfRule type="expression" dxfId="8915" priority="542">
      <formula>WEEKDAY(BN92)=7</formula>
    </cfRule>
  </conditionalFormatting>
  <conditionalFormatting sqref="AV95:AX95">
    <cfRule type="expression" dxfId="8914" priority="537" stopIfTrue="1">
      <formula>OR(AND(WEEKDAY(AV95)=1,MONTH(AV95)&lt;&gt;MONTH(BC75)),AND(OR(AV95=祝色),MONTH(AV95)&lt;&gt;MONTH(BC75)))</formula>
    </cfRule>
    <cfRule type="expression" dxfId="8913" priority="538" stopIfTrue="1">
      <formula>MONTH(AV95)&lt;&gt;MONTH(BC75)</formula>
    </cfRule>
    <cfRule type="expression" dxfId="8912" priority="539" stopIfTrue="1">
      <formula>OR(AV95=祝色,WEEKDAY(AV95)=1)</formula>
    </cfRule>
    <cfRule type="expression" dxfId="8911" priority="540">
      <formula>WEEKDAY(AV95)=7</formula>
    </cfRule>
  </conditionalFormatting>
  <conditionalFormatting sqref="AY95:BA95">
    <cfRule type="expression" dxfId="8910" priority="533" stopIfTrue="1">
      <formula>OR(AND(WEEKDAY(AY95)=1,MONTH(AY95)&lt;&gt;MONTH(BC75)),AND(OR(AY95=祝色),MONTH(AY95)&lt;&gt;MONTH(BC75)))</formula>
    </cfRule>
    <cfRule type="expression" dxfId="8909" priority="534" stopIfTrue="1">
      <formula>MONTH(AY95)&lt;&gt;MONTH(BC75)</formula>
    </cfRule>
    <cfRule type="expression" dxfId="8908" priority="535" stopIfTrue="1">
      <formula>OR(AY95=祝色,WEEKDAY(AY95)=1)</formula>
    </cfRule>
    <cfRule type="expression" dxfId="8907" priority="536">
      <formula>WEEKDAY(AY95)=7</formula>
    </cfRule>
  </conditionalFormatting>
  <conditionalFormatting sqref="BB95:BD95">
    <cfRule type="expression" dxfId="8906" priority="529" stopIfTrue="1">
      <formula>OR(AND(WEEKDAY(BB95)=1,MONTH(BB95)&lt;&gt;MONTH(BC75)),AND(OR(BB95=祝色),MONTH(BB95)&lt;&gt;MONTH(BC75)))</formula>
    </cfRule>
    <cfRule type="expression" dxfId="8905" priority="530" stopIfTrue="1">
      <formula>MONTH(BB95)&lt;&gt;MONTH(BC75)</formula>
    </cfRule>
    <cfRule type="expression" dxfId="8904" priority="531" stopIfTrue="1">
      <formula>OR(BB95=祝色,WEEKDAY(BB95)=1)</formula>
    </cfRule>
    <cfRule type="expression" dxfId="8903" priority="532">
      <formula>WEEKDAY(BB95)=7</formula>
    </cfRule>
  </conditionalFormatting>
  <conditionalFormatting sqref="BE95:BG95">
    <cfRule type="expression" dxfId="8902" priority="525" stopIfTrue="1">
      <formula>OR(AND(WEEKDAY(BE95)=1,MONTH(BE95)&lt;&gt;MONTH(BC75)),AND(OR(BE95=祝色),MONTH(BE95)&lt;&gt;MONTH(BC75)))</formula>
    </cfRule>
    <cfRule type="expression" dxfId="8901" priority="526" stopIfTrue="1">
      <formula>MONTH(BE95)&lt;&gt;MONTH(BC75)</formula>
    </cfRule>
    <cfRule type="expression" dxfId="8900" priority="527" stopIfTrue="1">
      <formula>OR(BE95=祝色,WEEKDAY(BE95)=1)</formula>
    </cfRule>
    <cfRule type="expression" dxfId="8899" priority="528">
      <formula>WEEKDAY(BE95)=7</formula>
    </cfRule>
  </conditionalFormatting>
  <conditionalFormatting sqref="BH95:BJ95">
    <cfRule type="expression" dxfId="8898" priority="521" stopIfTrue="1">
      <formula>OR(AND(WEEKDAY(BH95)=1,MONTH(BH95)&lt;&gt;MONTH(BC75)),AND(OR(BH95=祝色),MONTH(BH95)&lt;&gt;MONTH(BC75)))</formula>
    </cfRule>
    <cfRule type="expression" dxfId="8897" priority="522" stopIfTrue="1">
      <formula>MONTH(BH95)&lt;&gt;MONTH(BC75)</formula>
    </cfRule>
    <cfRule type="expression" dxfId="8896" priority="523" stopIfTrue="1">
      <formula>OR(BH95=祝色,WEEKDAY(BH95)=1)</formula>
    </cfRule>
    <cfRule type="expression" dxfId="8895" priority="524">
      <formula>WEEKDAY(BH95)=7</formula>
    </cfRule>
  </conditionalFormatting>
  <conditionalFormatting sqref="BK95:BM95">
    <cfRule type="expression" dxfId="8894" priority="517" stopIfTrue="1">
      <formula>OR(AND(WEEKDAY(BK95)=1,MONTH(BK95)&lt;&gt;MONTH(BC75)),AND(OR(BK95=祝色),MONTH(BK95)&lt;&gt;MONTH(BC75)))</formula>
    </cfRule>
    <cfRule type="expression" dxfId="8893" priority="518" stopIfTrue="1">
      <formula>MONTH(BK95)&lt;&gt;MONTH(BC75)</formula>
    </cfRule>
    <cfRule type="expression" dxfId="8892" priority="519" stopIfTrue="1">
      <formula>OR(BK95=祝色,WEEKDAY(BK95)=1)</formula>
    </cfRule>
    <cfRule type="expression" dxfId="8891" priority="520">
      <formula>WEEKDAY(BK95)=7</formula>
    </cfRule>
  </conditionalFormatting>
  <conditionalFormatting sqref="BN95:BP95">
    <cfRule type="expression" dxfId="8890" priority="513" stopIfTrue="1">
      <formula>OR(AND(WEEKDAY(BN95)=1,MONTH(BN95)&lt;&gt;MONTH(BC75)),AND(OR(BN95=祝色),MONTH(BN95)&lt;&gt;MONTH(BC75)))</formula>
    </cfRule>
    <cfRule type="expression" dxfId="8889" priority="514" stopIfTrue="1">
      <formula>MONTH(BN95)&lt;&gt;MONTH(BC75)</formula>
    </cfRule>
    <cfRule type="expression" dxfId="8888" priority="515" stopIfTrue="1">
      <formula>OR(BN95=祝色,WEEKDAY(BN95)=1)</formula>
    </cfRule>
    <cfRule type="expression" dxfId="8887" priority="516">
      <formula>WEEKDAY(BN95)=7</formula>
    </cfRule>
  </conditionalFormatting>
  <conditionalFormatting sqref="AV98:AX98">
    <cfRule type="expression" dxfId="8886" priority="509" stopIfTrue="1">
      <formula>OR(AND(WEEKDAY(AV98)=1,MONTH(AV98)&lt;&gt;MONTH(BC75)),AND(OR(AV98=祝色),MONTH(AV98)&lt;&gt;MONTH(BC75)))</formula>
    </cfRule>
    <cfRule type="expression" dxfId="8885" priority="510" stopIfTrue="1">
      <formula>MONTH(AV98)&lt;&gt;MONTH(BC75)</formula>
    </cfRule>
    <cfRule type="expression" dxfId="8884" priority="511" stopIfTrue="1">
      <formula>OR(AV98=祝色,WEEKDAY(AV98)=1)</formula>
    </cfRule>
    <cfRule type="expression" dxfId="8883" priority="512">
      <formula>WEEKDAY(AV98)=7</formula>
    </cfRule>
  </conditionalFormatting>
  <conditionalFormatting sqref="AY98:BA98">
    <cfRule type="expression" dxfId="8882" priority="505" stopIfTrue="1">
      <formula>OR(AND(WEEKDAY(AY98)=1,MONTH(AY98)&lt;&gt;MONTH(BC75)),AND(OR(AY98=祝色),MONTH(AY98)&lt;&gt;MONTH(BC75)))</formula>
    </cfRule>
    <cfRule type="expression" dxfId="8881" priority="506" stopIfTrue="1">
      <formula>MONTH(AY98)&lt;&gt;MONTH(BC75)</formula>
    </cfRule>
    <cfRule type="expression" dxfId="8880" priority="507" stopIfTrue="1">
      <formula>OR(AY98=祝色,WEEKDAY(AY98)=1)</formula>
    </cfRule>
    <cfRule type="expression" dxfId="8879" priority="508">
      <formula>WEEKDAY(AY98)=7</formula>
    </cfRule>
  </conditionalFormatting>
  <conditionalFormatting sqref="BB98:BD98">
    <cfRule type="expression" dxfId="8878" priority="501" stopIfTrue="1">
      <formula>OR(AND(WEEKDAY(BB98)=1,MONTH(BB98)&lt;&gt;MONTH(BC75)),AND(OR(BB98=祝色),MONTH(BB98)&lt;&gt;MONTH(BC75)))</formula>
    </cfRule>
    <cfRule type="expression" dxfId="8877" priority="502" stopIfTrue="1">
      <formula>MONTH(BB98)&lt;&gt;MONTH(BC75)</formula>
    </cfRule>
    <cfRule type="expression" dxfId="8876" priority="503" stopIfTrue="1">
      <formula>OR(BB98=祝色,WEEKDAY(BB98)=1)</formula>
    </cfRule>
    <cfRule type="expression" dxfId="8875" priority="504">
      <formula>WEEKDAY(BB98)=7</formula>
    </cfRule>
  </conditionalFormatting>
  <conditionalFormatting sqref="BE98:BG98">
    <cfRule type="expression" dxfId="8874" priority="497" stopIfTrue="1">
      <formula>OR(AND(WEEKDAY(BE98)=1,MONTH(BE98)&lt;&gt;MONTH(BC75)),AND(OR(BE98=祝色),MONTH(BE98)&lt;&gt;MONTH(BC75)))</formula>
    </cfRule>
    <cfRule type="expression" dxfId="8873" priority="498" stopIfTrue="1">
      <formula>MONTH(BE98)&lt;&gt;MONTH(BC75)</formula>
    </cfRule>
    <cfRule type="expression" dxfId="8872" priority="499" stopIfTrue="1">
      <formula>OR(BE98=祝色,WEEKDAY(BE98)=1)</formula>
    </cfRule>
    <cfRule type="expression" dxfId="8871" priority="500">
      <formula>WEEKDAY(BE98)=7</formula>
    </cfRule>
  </conditionalFormatting>
  <conditionalFormatting sqref="BH98:BJ98">
    <cfRule type="expression" dxfId="8870" priority="493" stopIfTrue="1">
      <formula>OR(AND(WEEKDAY(BH98)=1,MONTH(BH98)&lt;&gt;MONTH(BC75)),AND(OR(BH98=祝色),MONTH(BH98)&lt;&gt;MONTH(BC75)))</formula>
    </cfRule>
    <cfRule type="expression" dxfId="8869" priority="494" stopIfTrue="1">
      <formula>MONTH(BH98)&lt;&gt;MONTH(BC75)</formula>
    </cfRule>
    <cfRule type="expression" dxfId="8868" priority="495" stopIfTrue="1">
      <formula>OR(BH98=祝色,WEEKDAY(BH98)=1)</formula>
    </cfRule>
    <cfRule type="expression" dxfId="8867" priority="496">
      <formula>WEEKDAY(BH98)=7</formula>
    </cfRule>
  </conditionalFormatting>
  <conditionalFormatting sqref="BK98:BM98">
    <cfRule type="expression" dxfId="8866" priority="489" stopIfTrue="1">
      <formula>OR(AND(WEEKDAY(BK98)=1,MONTH(BK98)&lt;&gt;MONTH(BC75)),AND(OR(BK98=祝色),MONTH(BK98)&lt;&gt;MONTH(BC75)))</formula>
    </cfRule>
    <cfRule type="expression" dxfId="8865" priority="490" stopIfTrue="1">
      <formula>MONTH(BK98)&lt;&gt;MONTH(BC75)</formula>
    </cfRule>
    <cfRule type="expression" dxfId="8864" priority="491" stopIfTrue="1">
      <formula>OR(BK98=祝色,WEEKDAY(BK98)=1)</formula>
    </cfRule>
    <cfRule type="expression" dxfId="8863" priority="492">
      <formula>WEEKDAY(BK98)=7</formula>
    </cfRule>
  </conditionalFormatting>
  <conditionalFormatting sqref="BN98:BP98">
    <cfRule type="expression" dxfId="8862" priority="485" stopIfTrue="1">
      <formula>OR(AND(WEEKDAY(BN98)=1,MONTH(BN98)&lt;&gt;MONTH(BC75)),AND(OR(BN98=祝色),MONTH(BN98)&lt;&gt;MONTH(BC75)))</formula>
    </cfRule>
    <cfRule type="expression" dxfId="8861" priority="486" stopIfTrue="1">
      <formula>MONTH(BN98)&lt;&gt;MONTH(BC75)</formula>
    </cfRule>
    <cfRule type="expression" dxfId="8860" priority="487" stopIfTrue="1">
      <formula>OR(BN98=祝色,WEEKDAY(BN98)=1)</formula>
    </cfRule>
    <cfRule type="expression" dxfId="8859" priority="488">
      <formula>WEEKDAY(BN98)=7</formula>
    </cfRule>
  </conditionalFormatting>
  <conditionalFormatting sqref="AV101:AX101">
    <cfRule type="expression" dxfId="8858" priority="481" stopIfTrue="1">
      <formula>OR(AND(WEEKDAY(AV101)=1,MONTH(AV101)&lt;&gt;MONTH(BC75)),AND(OR(AV101=祝色),MONTH(AV101)&lt;&gt;MONTH(BC75)))</formula>
    </cfRule>
    <cfRule type="expression" dxfId="8857" priority="482" stopIfTrue="1">
      <formula>MONTH(AV101)&lt;&gt;MONTH(BC75)</formula>
    </cfRule>
    <cfRule type="expression" dxfId="8856" priority="483" stopIfTrue="1">
      <formula>OR(AV101=祝色,WEEKDAY(AV101)=1)</formula>
    </cfRule>
    <cfRule type="expression" dxfId="8855" priority="484">
      <formula>WEEKDAY(AV101)=7</formula>
    </cfRule>
  </conditionalFormatting>
  <conditionalFormatting sqref="AY101:BA101">
    <cfRule type="expression" dxfId="8854" priority="477" stopIfTrue="1">
      <formula>OR(AND(WEEKDAY(AY101)=1,MONTH(AY101)&lt;&gt;MONTH(BC75)),AND(OR(AY101=祝色),MONTH(AY101)&lt;&gt;MONTH(BC75)))</formula>
    </cfRule>
    <cfRule type="expression" dxfId="8853" priority="478" stopIfTrue="1">
      <formula>MONTH(AY101)&lt;&gt;MONTH(BC75)</formula>
    </cfRule>
    <cfRule type="expression" dxfId="8852" priority="479" stopIfTrue="1">
      <formula>OR(AY101=祝色,WEEKDAY(AY101)=1)</formula>
    </cfRule>
    <cfRule type="expression" dxfId="8851" priority="480">
      <formula>WEEKDAY(AY101)=7</formula>
    </cfRule>
  </conditionalFormatting>
  <conditionalFormatting sqref="BB101:BD101">
    <cfRule type="expression" dxfId="8850" priority="473" stopIfTrue="1">
      <formula>OR(AND(WEEKDAY(BB101)=1,MONTH(BB101)&lt;&gt;MONTH(BC75)),AND(OR(BB101=祝色),MONTH(BB101)&lt;&gt;MONTH(BC75)))</formula>
    </cfRule>
    <cfRule type="expression" dxfId="8849" priority="474" stopIfTrue="1">
      <formula>MONTH(BB101)&lt;&gt;MONTH(BC75)</formula>
    </cfRule>
    <cfRule type="expression" dxfId="8848" priority="475" stopIfTrue="1">
      <formula>OR(BB101=祝色,WEEKDAY(BB101)=1)</formula>
    </cfRule>
    <cfRule type="expression" dxfId="8847" priority="476">
      <formula>WEEKDAY(BB101)=7</formula>
    </cfRule>
  </conditionalFormatting>
  <conditionalFormatting sqref="BE101:BG101">
    <cfRule type="expression" dxfId="8846" priority="469" stopIfTrue="1">
      <formula>OR(AND(WEEKDAY(BE101)=1,MONTH(BE101)&lt;&gt;MONTH(BC75)),AND(OR(BE101=祝色),MONTH(BE101)&lt;&gt;MONTH(BC75)))</formula>
    </cfRule>
    <cfRule type="expression" dxfId="8845" priority="470" stopIfTrue="1">
      <formula>MONTH(BE101)&lt;&gt;MONTH(BC75)</formula>
    </cfRule>
    <cfRule type="expression" dxfId="8844" priority="471" stopIfTrue="1">
      <formula>OR(BE101=祝色,WEEKDAY(BE101)=1)</formula>
    </cfRule>
    <cfRule type="expression" dxfId="8843" priority="472">
      <formula>WEEKDAY(BE101)=7</formula>
    </cfRule>
  </conditionalFormatting>
  <conditionalFormatting sqref="BH101:BJ101">
    <cfRule type="expression" dxfId="8842" priority="465" stopIfTrue="1">
      <formula>OR(AND(WEEKDAY(BH101)=1,MONTH(BH101)&lt;&gt;MONTH(BC75)),AND(OR(BH101=祝色),MONTH(BH101)&lt;&gt;MONTH(BC75)))</formula>
    </cfRule>
    <cfRule type="expression" dxfId="8841" priority="466" stopIfTrue="1">
      <formula>MONTH(BH101)&lt;&gt;MONTH(BC75)</formula>
    </cfRule>
    <cfRule type="expression" dxfId="8840" priority="467" stopIfTrue="1">
      <formula>OR(BH101=祝色,WEEKDAY(BH101)=1)</formula>
    </cfRule>
    <cfRule type="expression" dxfId="8839" priority="468">
      <formula>WEEKDAY(BH101)=7</formula>
    </cfRule>
  </conditionalFormatting>
  <conditionalFormatting sqref="BK101:BM101">
    <cfRule type="expression" dxfId="8838" priority="461" stopIfTrue="1">
      <formula>OR(AND(WEEKDAY(BK101)=1,MONTH(BK101)&lt;&gt;MONTH(BC75)),AND(OR(BK101=祝色),MONTH(BK101)&lt;&gt;MONTH(BC75)))</formula>
    </cfRule>
    <cfRule type="expression" dxfId="8837" priority="462" stopIfTrue="1">
      <formula>MONTH(BK101)&lt;&gt;MONTH(BC75)</formula>
    </cfRule>
    <cfRule type="expression" dxfId="8836" priority="463" stopIfTrue="1">
      <formula>OR(BK101=祝色,WEEKDAY(BK101)=1)</formula>
    </cfRule>
    <cfRule type="expression" dxfId="8835" priority="464">
      <formula>WEEKDAY(BK101)=7</formula>
    </cfRule>
  </conditionalFormatting>
  <conditionalFormatting sqref="BN101:BP101">
    <cfRule type="expression" dxfId="8834" priority="457" stopIfTrue="1">
      <formula>OR(AND(WEEKDAY(BN101)=1,MONTH(BN101)&lt;&gt;MONTH(BC75)),AND(OR(BN101=祝色),MONTH(BN101)&lt;&gt;MONTH(BC75)))</formula>
    </cfRule>
    <cfRule type="expression" dxfId="8833" priority="458" stopIfTrue="1">
      <formula>MONTH(BN101)&lt;&gt;MONTH(BC75)</formula>
    </cfRule>
    <cfRule type="expression" dxfId="8832" priority="459" stopIfTrue="1">
      <formula>OR(BN101=祝色,WEEKDAY(BN101)=1)</formula>
    </cfRule>
    <cfRule type="expression" dxfId="8831" priority="460">
      <formula>WEEKDAY(BN101)=7</formula>
    </cfRule>
  </conditionalFormatting>
  <conditionalFormatting sqref="B117:D117">
    <cfRule type="expression" dxfId="8830" priority="453" stopIfTrue="1">
      <formula>OR(AND(WEEKDAY(B117)=1,MONTH(B117)&lt;&gt;MONTH(I109)),AND(OR(B117=祝色),MONTH(B117)&lt;&gt;MONTH(I109)))</formula>
    </cfRule>
    <cfRule type="expression" dxfId="8829" priority="454" stopIfTrue="1">
      <formula>MONTH(B117)&lt;&gt;MONTH(I109)</formula>
    </cfRule>
    <cfRule type="expression" dxfId="8828" priority="455" stopIfTrue="1">
      <formula>OR(B117=祝色,WEEKDAY(B117)=1)</formula>
    </cfRule>
    <cfRule type="expression" dxfId="8827" priority="456">
      <formula>WEEKDAY(B117)=7</formula>
    </cfRule>
  </conditionalFormatting>
  <conditionalFormatting sqref="E117:G117">
    <cfRule type="expression" dxfId="8826" priority="449" stopIfTrue="1">
      <formula>OR(AND(WEEKDAY(E117)=1,MONTH(E117)&lt;&gt;MONTH(I109)),AND(OR(E117=祝色),MONTH(E117)&lt;&gt;MONTH(I109)))</formula>
    </cfRule>
    <cfRule type="expression" dxfId="8825" priority="450" stopIfTrue="1">
      <formula>MONTH(E117)&lt;&gt;MONTH(I109)</formula>
    </cfRule>
    <cfRule type="expression" dxfId="8824" priority="451" stopIfTrue="1">
      <formula>OR(E117=祝色,WEEKDAY(E117)=1)</formula>
    </cfRule>
    <cfRule type="expression" dxfId="8823" priority="452">
      <formula>WEEKDAY(E117)=7</formula>
    </cfRule>
  </conditionalFormatting>
  <conditionalFormatting sqref="H117:J117">
    <cfRule type="expression" dxfId="8822" priority="445" stopIfTrue="1">
      <formula>OR(AND(WEEKDAY(H117)=1,MONTH(H117)&lt;&gt;MONTH(I109)),AND(OR(H117=祝色),MONTH(H117)&lt;&gt;MONTH(I109)))</formula>
    </cfRule>
    <cfRule type="expression" dxfId="8821" priority="446" stopIfTrue="1">
      <formula>MONTH(H117)&lt;&gt;MONTH(I109)</formula>
    </cfRule>
    <cfRule type="expression" dxfId="8820" priority="447" stopIfTrue="1">
      <formula>OR(H117=祝色,WEEKDAY(H117)=1)</formula>
    </cfRule>
    <cfRule type="expression" dxfId="8819" priority="448">
      <formula>WEEKDAY(H117)=7</formula>
    </cfRule>
  </conditionalFormatting>
  <conditionalFormatting sqref="K117:M117">
    <cfRule type="expression" dxfId="8818" priority="441" stopIfTrue="1">
      <formula>OR(AND(WEEKDAY(K117)=1,MONTH(K117)&lt;&gt;MONTH(I109)),AND(OR(K117=祝色),MONTH(K117)&lt;&gt;MONTH(I109)))</formula>
    </cfRule>
    <cfRule type="expression" dxfId="8817" priority="442" stopIfTrue="1">
      <formula>MONTH(K117)&lt;&gt;MONTH(I109)</formula>
    </cfRule>
    <cfRule type="expression" dxfId="8816" priority="443" stopIfTrue="1">
      <formula>OR(K117=祝色,WEEKDAY(K117)=1)</formula>
    </cfRule>
    <cfRule type="expression" dxfId="8815" priority="444">
      <formula>WEEKDAY(K117)=7</formula>
    </cfRule>
  </conditionalFormatting>
  <conditionalFormatting sqref="N117:P117">
    <cfRule type="expression" dxfId="8814" priority="437" stopIfTrue="1">
      <formula>OR(AND(WEEKDAY(N117)=1,MONTH(N117)&lt;&gt;MONTH(I109)),AND(OR(N117=祝色),MONTH(N117)&lt;&gt;MONTH(I109)))</formula>
    </cfRule>
    <cfRule type="expression" dxfId="8813" priority="438" stopIfTrue="1">
      <formula>MONTH(N117)&lt;&gt;MONTH(I109)</formula>
    </cfRule>
    <cfRule type="expression" dxfId="8812" priority="439" stopIfTrue="1">
      <formula>OR(N117=祝色,WEEKDAY(N117)=1)</formula>
    </cfRule>
    <cfRule type="expression" dxfId="8811" priority="440">
      <formula>WEEKDAY(N117)=7</formula>
    </cfRule>
  </conditionalFormatting>
  <conditionalFormatting sqref="Q117:S117">
    <cfRule type="expression" dxfId="8810" priority="433" stopIfTrue="1">
      <formula>OR(AND(WEEKDAY(Q117)=1,MONTH(Q117)&lt;&gt;MONTH(I109)),AND(OR(Q117=祝色),MONTH(Q117)&lt;&gt;MONTH(I109)))</formula>
    </cfRule>
    <cfRule type="expression" dxfId="8809" priority="434" stopIfTrue="1">
      <formula>MONTH(Q117)&lt;&gt;MONTH(I109)</formula>
    </cfRule>
    <cfRule type="expression" dxfId="8808" priority="435" stopIfTrue="1">
      <formula>OR(Q117=祝色,WEEKDAY(Q117)=1)</formula>
    </cfRule>
    <cfRule type="expression" dxfId="8807" priority="436">
      <formula>WEEKDAY(Q117)=7</formula>
    </cfRule>
  </conditionalFormatting>
  <conditionalFormatting sqref="T117:V117">
    <cfRule type="expression" dxfId="8806" priority="431" stopIfTrue="1">
      <formula>OR(T117=祝色,WEEKDAY(T117)=1)</formula>
    </cfRule>
    <cfRule type="expression" dxfId="8805" priority="432">
      <formula>WEEKDAY(T117)=7</formula>
    </cfRule>
  </conditionalFormatting>
  <conditionalFormatting sqref="B120:D120">
    <cfRule type="expression" dxfId="8804" priority="429" stopIfTrue="1">
      <formula>OR(B120=祝色,WEEKDAY(B120)=1)</formula>
    </cfRule>
    <cfRule type="expression" dxfId="8803" priority="430">
      <formula>WEEKDAY(B120)=7</formula>
    </cfRule>
  </conditionalFormatting>
  <conditionalFormatting sqref="E120:G120">
    <cfRule type="expression" dxfId="8802" priority="427" stopIfTrue="1">
      <formula>OR(E120=祝色,WEEKDAY(E120)=1)</formula>
    </cfRule>
    <cfRule type="expression" dxfId="8801" priority="428">
      <formula>WEEKDAY(E120)=7</formula>
    </cfRule>
  </conditionalFormatting>
  <conditionalFormatting sqref="H120:J120">
    <cfRule type="expression" dxfId="8800" priority="425" stopIfTrue="1">
      <formula>OR(H120=祝色,WEEKDAY(H120)=1)</formula>
    </cfRule>
    <cfRule type="expression" dxfId="8799" priority="426">
      <formula>WEEKDAY(H120)=7</formula>
    </cfRule>
  </conditionalFormatting>
  <conditionalFormatting sqref="K120:M120">
    <cfRule type="expression" dxfId="8798" priority="423" stopIfTrue="1">
      <formula>OR(K120=祝色,WEEKDAY(K120)=1)</formula>
    </cfRule>
    <cfRule type="expression" dxfId="8797" priority="424">
      <formula>WEEKDAY(K120)=7</formula>
    </cfRule>
  </conditionalFormatting>
  <conditionalFormatting sqref="N120:P120">
    <cfRule type="expression" dxfId="8796" priority="421" stopIfTrue="1">
      <formula>OR(N120=祝色,WEEKDAY(N120)=1)</formula>
    </cfRule>
    <cfRule type="expression" dxfId="8795" priority="422">
      <formula>WEEKDAY(N120)=7</formula>
    </cfRule>
  </conditionalFormatting>
  <conditionalFormatting sqref="Q120:S120">
    <cfRule type="expression" dxfId="8794" priority="419" stopIfTrue="1">
      <formula>OR(Q120=祝色,WEEKDAY(Q120)=1)</formula>
    </cfRule>
    <cfRule type="expression" dxfId="8793" priority="420">
      <formula>WEEKDAY(Q120)=7</formula>
    </cfRule>
  </conditionalFormatting>
  <conditionalFormatting sqref="T120:V120">
    <cfRule type="expression" dxfId="8792" priority="417" stopIfTrue="1">
      <formula>OR(T120=祝色,WEEKDAY(T120)=1)</formula>
    </cfRule>
    <cfRule type="expression" dxfId="8791" priority="418">
      <formula>WEEKDAY(T120)=7</formula>
    </cfRule>
  </conditionalFormatting>
  <conditionalFormatting sqref="B123:D123">
    <cfRule type="expression" dxfId="8790" priority="415" stopIfTrue="1">
      <formula>OR(B123=祝色,WEEKDAY(B123)=1)</formula>
    </cfRule>
    <cfRule type="expression" dxfId="8789" priority="416">
      <formula>WEEKDAY(B123)=7</formula>
    </cfRule>
  </conditionalFormatting>
  <conditionalFormatting sqref="E123:G123">
    <cfRule type="expression" dxfId="8788" priority="413" stopIfTrue="1">
      <formula>OR(E123=祝色,WEEKDAY(E123)=1)</formula>
    </cfRule>
    <cfRule type="expression" dxfId="8787" priority="414">
      <formula>WEEKDAY(E123)=7</formula>
    </cfRule>
  </conditionalFormatting>
  <conditionalFormatting sqref="H123:J123">
    <cfRule type="expression" dxfId="8786" priority="411" stopIfTrue="1">
      <formula>OR(H123=祝色,WEEKDAY(H123)=1)</formula>
    </cfRule>
    <cfRule type="expression" dxfId="8785" priority="412">
      <formula>WEEKDAY(H123)=7</formula>
    </cfRule>
  </conditionalFormatting>
  <conditionalFormatting sqref="K123:M123">
    <cfRule type="expression" dxfId="8784" priority="409" stopIfTrue="1">
      <formula>OR(K123=祝色,WEEKDAY(K123)=1)</formula>
    </cfRule>
    <cfRule type="expression" dxfId="8783" priority="410">
      <formula>WEEKDAY(K123)=7</formula>
    </cfRule>
  </conditionalFormatting>
  <conditionalFormatting sqref="N123:P123">
    <cfRule type="expression" dxfId="8782" priority="407" stopIfTrue="1">
      <formula>OR(N123=祝色,WEEKDAY(N123)=1)</formula>
    </cfRule>
    <cfRule type="expression" dxfId="8781" priority="408">
      <formula>WEEKDAY(N123)=7</formula>
    </cfRule>
  </conditionalFormatting>
  <conditionalFormatting sqref="Q123:S123">
    <cfRule type="expression" dxfId="8780" priority="405" stopIfTrue="1">
      <formula>OR(Q123=祝色,WEEKDAY(Q123)=1)</formula>
    </cfRule>
    <cfRule type="expression" dxfId="8779" priority="406">
      <formula>WEEKDAY(Q123)=7</formula>
    </cfRule>
  </conditionalFormatting>
  <conditionalFormatting sqref="T123:V123">
    <cfRule type="expression" dxfId="8778" priority="403" stopIfTrue="1">
      <formula>OR(T123=祝色,WEEKDAY(T123)=1)</formula>
    </cfRule>
    <cfRule type="expression" dxfId="8777" priority="404">
      <formula>WEEKDAY(T123)=7</formula>
    </cfRule>
  </conditionalFormatting>
  <conditionalFormatting sqref="B126:D126">
    <cfRule type="expression" dxfId="8776" priority="401" stopIfTrue="1">
      <formula>OR(B126=祝色,WEEKDAY(B126)=1)</formula>
    </cfRule>
    <cfRule type="expression" dxfId="8775" priority="402">
      <formula>WEEKDAY(B126)=7</formula>
    </cfRule>
  </conditionalFormatting>
  <conditionalFormatting sqref="E126:G126">
    <cfRule type="expression" dxfId="8774" priority="399" stopIfTrue="1">
      <formula>OR(E126=祝色,WEEKDAY(E126)=1)</formula>
    </cfRule>
    <cfRule type="expression" dxfId="8773" priority="400">
      <formula>WEEKDAY(E126)=7</formula>
    </cfRule>
  </conditionalFormatting>
  <conditionalFormatting sqref="H126:J126">
    <cfRule type="expression" dxfId="8772" priority="397" stopIfTrue="1">
      <formula>OR(H126=祝色,WEEKDAY(H126)=1)</formula>
    </cfRule>
    <cfRule type="expression" dxfId="8771" priority="398">
      <formula>WEEKDAY(H126)=7</formula>
    </cfRule>
  </conditionalFormatting>
  <conditionalFormatting sqref="K126:M126">
    <cfRule type="expression" dxfId="8770" priority="395" stopIfTrue="1">
      <formula>OR(K126=祝色,WEEKDAY(K126)=1)</formula>
    </cfRule>
    <cfRule type="expression" dxfId="8769" priority="396">
      <formula>WEEKDAY(K126)=7</formula>
    </cfRule>
  </conditionalFormatting>
  <conditionalFormatting sqref="N126:P126">
    <cfRule type="expression" dxfId="8768" priority="393" stopIfTrue="1">
      <formula>OR(N126=祝色,WEEKDAY(N126)=1)</formula>
    </cfRule>
    <cfRule type="expression" dxfId="8767" priority="394">
      <formula>WEEKDAY(N126)=7</formula>
    </cfRule>
  </conditionalFormatting>
  <conditionalFormatting sqref="Q126:S126">
    <cfRule type="expression" dxfId="8766" priority="391" stopIfTrue="1">
      <formula>OR(Q126=祝色,WEEKDAY(Q126)=1)</formula>
    </cfRule>
    <cfRule type="expression" dxfId="8765" priority="392">
      <formula>WEEKDAY(Q126)=7</formula>
    </cfRule>
  </conditionalFormatting>
  <conditionalFormatting sqref="T126:V126">
    <cfRule type="expression" dxfId="8764" priority="389" stopIfTrue="1">
      <formula>OR(T126=祝色,WEEKDAY(T126)=1)</formula>
    </cfRule>
    <cfRule type="expression" dxfId="8763" priority="390">
      <formula>WEEKDAY(T126)=7</formula>
    </cfRule>
  </conditionalFormatting>
  <conditionalFormatting sqref="B129:D129">
    <cfRule type="expression" dxfId="8762" priority="385" stopIfTrue="1">
      <formula>OR(AND(WEEKDAY(B129)=1,MONTH(B129)&lt;&gt;MONTH(I109)),AND(OR(B129=祝色),MONTH(B129)&lt;&gt;MONTH(I109)))</formula>
    </cfRule>
    <cfRule type="expression" dxfId="8761" priority="386" stopIfTrue="1">
      <formula>MONTH(B129)&lt;&gt;MONTH(I109)</formula>
    </cfRule>
    <cfRule type="expression" dxfId="8760" priority="387" stopIfTrue="1">
      <formula>OR(B129=祝色,WEEKDAY(B129)=1)</formula>
    </cfRule>
    <cfRule type="expression" dxfId="8759" priority="388">
      <formula>WEEKDAY(B129)=7</formula>
    </cfRule>
  </conditionalFormatting>
  <conditionalFormatting sqref="E129:G129">
    <cfRule type="expression" dxfId="8758" priority="381" stopIfTrue="1">
      <formula>OR(AND(WEEKDAY(E129)=1,MONTH(E129)&lt;&gt;MONTH(I109)),AND(OR(E129=祝色),MONTH(E129)&lt;&gt;MONTH(I109)))</formula>
    </cfRule>
    <cfRule type="expression" dxfId="8757" priority="382" stopIfTrue="1">
      <formula>MONTH(E129)&lt;&gt;MONTH(I109)</formula>
    </cfRule>
    <cfRule type="expression" dxfId="8756" priority="383" stopIfTrue="1">
      <formula>OR(E129=祝色,WEEKDAY(E129)=1)</formula>
    </cfRule>
    <cfRule type="expression" dxfId="8755" priority="384">
      <formula>WEEKDAY(E129)=7</formula>
    </cfRule>
  </conditionalFormatting>
  <conditionalFormatting sqref="H129:J129">
    <cfRule type="expression" dxfId="8754" priority="377" stopIfTrue="1">
      <formula>OR(AND(WEEKDAY(H129)=1,MONTH(H129)&lt;&gt;MONTH(I109)),AND(OR(H129=祝色),MONTH(H129)&lt;&gt;MONTH(I109)))</formula>
    </cfRule>
    <cfRule type="expression" dxfId="8753" priority="378" stopIfTrue="1">
      <formula>MONTH(H129)&lt;&gt;MONTH(I109)</formula>
    </cfRule>
    <cfRule type="expression" dxfId="8752" priority="379" stopIfTrue="1">
      <formula>OR(H129=祝色,WEEKDAY(H129)=1)</formula>
    </cfRule>
    <cfRule type="expression" dxfId="8751" priority="380">
      <formula>WEEKDAY(H129)=7</formula>
    </cfRule>
  </conditionalFormatting>
  <conditionalFormatting sqref="K129:M129">
    <cfRule type="expression" dxfId="8750" priority="373" stopIfTrue="1">
      <formula>OR(AND(WEEKDAY(K129)=1,MONTH(K129)&lt;&gt;MONTH(I109)),AND(OR(K129=祝色),MONTH(K129)&lt;&gt;MONTH(I109)))</formula>
    </cfRule>
    <cfRule type="expression" dxfId="8749" priority="374" stopIfTrue="1">
      <formula>MONTH(K129)&lt;&gt;MONTH(I109)</formula>
    </cfRule>
    <cfRule type="expression" dxfId="8748" priority="375" stopIfTrue="1">
      <formula>OR(K129=祝色,WEEKDAY(K129)=1)</formula>
    </cfRule>
    <cfRule type="expression" dxfId="8747" priority="376">
      <formula>WEEKDAY(K129)=7</formula>
    </cfRule>
  </conditionalFormatting>
  <conditionalFormatting sqref="N129:P129">
    <cfRule type="expression" dxfId="8746" priority="369" stopIfTrue="1">
      <formula>OR(AND(WEEKDAY(N129)=1,MONTH(N129)&lt;&gt;MONTH(I109)),AND(OR(N129=祝色),MONTH(N129)&lt;&gt;MONTH(I109)))</formula>
    </cfRule>
    <cfRule type="expression" dxfId="8745" priority="370" stopIfTrue="1">
      <formula>MONTH(N129)&lt;&gt;MONTH(I109)</formula>
    </cfRule>
    <cfRule type="expression" dxfId="8744" priority="371" stopIfTrue="1">
      <formula>OR(N129=祝色,WEEKDAY(N129)=1)</formula>
    </cfRule>
    <cfRule type="expression" dxfId="8743" priority="372">
      <formula>WEEKDAY(N129)=7</formula>
    </cfRule>
  </conditionalFormatting>
  <conditionalFormatting sqref="Q129:S129">
    <cfRule type="expression" dxfId="8742" priority="365" stopIfTrue="1">
      <formula>OR(AND(WEEKDAY(Q129)=1,MONTH(Q129)&lt;&gt;MONTH(I109)),AND(OR(Q129=祝色),MONTH(Q129)&lt;&gt;MONTH(I109)))</formula>
    </cfRule>
    <cfRule type="expression" dxfId="8741" priority="366" stopIfTrue="1">
      <formula>MONTH(Q129)&lt;&gt;MONTH(I109)</formula>
    </cfRule>
    <cfRule type="expression" dxfId="8740" priority="367" stopIfTrue="1">
      <formula>OR(Q129=祝色,WEEKDAY(Q129)=1)</formula>
    </cfRule>
    <cfRule type="expression" dxfId="8739" priority="368">
      <formula>WEEKDAY(Q129)=7</formula>
    </cfRule>
  </conditionalFormatting>
  <conditionalFormatting sqref="T129:V129">
    <cfRule type="expression" dxfId="8738" priority="361" stopIfTrue="1">
      <formula>OR(AND(WEEKDAY(T129)=1,MONTH(T129)&lt;&gt;MONTH(I109)),AND(OR(T129=祝色),MONTH(T129)&lt;&gt;MONTH(I109)))</formula>
    </cfRule>
    <cfRule type="expression" dxfId="8737" priority="362" stopIfTrue="1">
      <formula>MONTH(T129)&lt;&gt;MONTH(I109)</formula>
    </cfRule>
    <cfRule type="expression" dxfId="8736" priority="363" stopIfTrue="1">
      <formula>OR(T129=祝色,WEEKDAY(T129)=1)</formula>
    </cfRule>
    <cfRule type="expression" dxfId="8735" priority="364">
      <formula>WEEKDAY(T129)=7</formula>
    </cfRule>
  </conditionalFormatting>
  <conditionalFormatting sqref="B132:D132">
    <cfRule type="expression" dxfId="8734" priority="357" stopIfTrue="1">
      <formula>OR(AND(WEEKDAY(B132)=1,MONTH(B132)&lt;&gt;MONTH(I109)),AND(OR(B132=祝色),MONTH(B132)&lt;&gt;MONTH(I109)))</formula>
    </cfRule>
    <cfRule type="expression" dxfId="8733" priority="358" stopIfTrue="1">
      <formula>MONTH(B132)&lt;&gt;MONTH(I109)</formula>
    </cfRule>
    <cfRule type="expression" dxfId="8732" priority="359" stopIfTrue="1">
      <formula>OR(B132=祝色,WEEKDAY(B132)=1)</formula>
    </cfRule>
    <cfRule type="expression" dxfId="8731" priority="360">
      <formula>WEEKDAY(B132)=7</formula>
    </cfRule>
  </conditionalFormatting>
  <conditionalFormatting sqref="E132:G132">
    <cfRule type="expression" dxfId="8730" priority="353" stopIfTrue="1">
      <formula>OR(AND(WEEKDAY(E132)=1,MONTH(E132)&lt;&gt;MONTH(I109)),AND(OR(E132=祝色),MONTH(E132)&lt;&gt;MONTH(I109)))</formula>
    </cfRule>
    <cfRule type="expression" dxfId="8729" priority="354" stopIfTrue="1">
      <formula>MONTH(E132)&lt;&gt;MONTH(I109)</formula>
    </cfRule>
    <cfRule type="expression" dxfId="8728" priority="355" stopIfTrue="1">
      <formula>OR(E132=祝色,WEEKDAY(E132)=1)</formula>
    </cfRule>
    <cfRule type="expression" dxfId="8727" priority="356">
      <formula>WEEKDAY(E132)=7</formula>
    </cfRule>
  </conditionalFormatting>
  <conditionalFormatting sqref="H132:J132">
    <cfRule type="expression" dxfId="8726" priority="349" stopIfTrue="1">
      <formula>OR(AND(WEEKDAY(H132)=1,MONTH(H132)&lt;&gt;MONTH(I109)),AND(OR(H132=祝色),MONTH(H132)&lt;&gt;MONTH(I109)))</formula>
    </cfRule>
    <cfRule type="expression" dxfId="8725" priority="350" stopIfTrue="1">
      <formula>MONTH(H132)&lt;&gt;MONTH(I109)</formula>
    </cfRule>
    <cfRule type="expression" dxfId="8724" priority="351" stopIfTrue="1">
      <formula>OR(H132=祝色,WEEKDAY(H132)=1)</formula>
    </cfRule>
    <cfRule type="expression" dxfId="8723" priority="352">
      <formula>WEEKDAY(H132)=7</formula>
    </cfRule>
  </conditionalFormatting>
  <conditionalFormatting sqref="K132:M132">
    <cfRule type="expression" dxfId="8722" priority="345" stopIfTrue="1">
      <formula>OR(AND(WEEKDAY(K132)=1,MONTH(K132)&lt;&gt;MONTH(I109)),AND(OR(K132=祝色),MONTH(K132)&lt;&gt;MONTH(I109)))</formula>
    </cfRule>
    <cfRule type="expression" dxfId="8721" priority="346" stopIfTrue="1">
      <formula>MONTH(K132)&lt;&gt;MONTH(I109)</formula>
    </cfRule>
    <cfRule type="expression" dxfId="8720" priority="347" stopIfTrue="1">
      <formula>OR(K132=祝色,WEEKDAY(K132)=1)</formula>
    </cfRule>
    <cfRule type="expression" dxfId="8719" priority="348">
      <formula>WEEKDAY(K132)=7</formula>
    </cfRule>
  </conditionalFormatting>
  <conditionalFormatting sqref="N132:P132">
    <cfRule type="expression" dxfId="8718" priority="341" stopIfTrue="1">
      <formula>OR(AND(WEEKDAY(N132)=1,MONTH(N132)&lt;&gt;MONTH(I109)),AND(OR(N132=祝色),MONTH(N132)&lt;&gt;MONTH(I109)))</formula>
    </cfRule>
    <cfRule type="expression" dxfId="8717" priority="342" stopIfTrue="1">
      <formula>MONTH(N132)&lt;&gt;MONTH(I109)</formula>
    </cfRule>
    <cfRule type="expression" dxfId="8716" priority="343" stopIfTrue="1">
      <formula>OR(N132=祝色,WEEKDAY(N132)=1)</formula>
    </cfRule>
    <cfRule type="expression" dxfId="8715" priority="344">
      <formula>WEEKDAY(N132)=7</formula>
    </cfRule>
  </conditionalFormatting>
  <conditionalFormatting sqref="Q132:S132">
    <cfRule type="expression" dxfId="8714" priority="337" stopIfTrue="1">
      <formula>OR(AND(WEEKDAY(Q132)=1,MONTH(Q132)&lt;&gt;MONTH(I109)),AND(OR(Q132=祝色),MONTH(Q132)&lt;&gt;MONTH(I109)))</formula>
    </cfRule>
    <cfRule type="expression" dxfId="8713" priority="338" stopIfTrue="1">
      <formula>MONTH(Q132)&lt;&gt;MONTH(I109)</formula>
    </cfRule>
    <cfRule type="expression" dxfId="8712" priority="339" stopIfTrue="1">
      <formula>OR(Q132=祝色,WEEKDAY(Q132)=1)</formula>
    </cfRule>
    <cfRule type="expression" dxfId="8711" priority="340">
      <formula>WEEKDAY(Q132)=7</formula>
    </cfRule>
  </conditionalFormatting>
  <conditionalFormatting sqref="T132:V132">
    <cfRule type="expression" dxfId="8710" priority="333" stopIfTrue="1">
      <formula>OR(AND(WEEKDAY(T132)=1,MONTH(T132)&lt;&gt;MONTH(I109)),AND(OR(T132=祝色),MONTH(T132)&lt;&gt;MONTH(I109)))</formula>
    </cfRule>
    <cfRule type="expression" dxfId="8709" priority="334" stopIfTrue="1">
      <formula>MONTH(T132)&lt;&gt;MONTH(I109)</formula>
    </cfRule>
    <cfRule type="expression" dxfId="8708" priority="335" stopIfTrue="1">
      <formula>OR(T132=祝色,WEEKDAY(T132)=1)</formula>
    </cfRule>
    <cfRule type="expression" dxfId="8707" priority="336">
      <formula>WEEKDAY(T132)=7</formula>
    </cfRule>
  </conditionalFormatting>
  <conditionalFormatting sqref="B135:D135">
    <cfRule type="expression" dxfId="8706" priority="329" stopIfTrue="1">
      <formula>OR(AND(WEEKDAY(B135)=1,MONTH(B135)&lt;&gt;MONTH(I109)),AND(OR(B135=祝色),MONTH(B135)&lt;&gt;MONTH(I109)))</formula>
    </cfRule>
    <cfRule type="expression" dxfId="8705" priority="330" stopIfTrue="1">
      <formula>MONTH(B135)&lt;&gt;MONTH(I109)</formula>
    </cfRule>
    <cfRule type="expression" dxfId="8704" priority="331" stopIfTrue="1">
      <formula>OR(B135=祝色,WEEKDAY(B135)=1)</formula>
    </cfRule>
    <cfRule type="expression" dxfId="8703" priority="332">
      <formula>WEEKDAY(B135)=7</formula>
    </cfRule>
  </conditionalFormatting>
  <conditionalFormatting sqref="E135:G135">
    <cfRule type="expression" dxfId="8702" priority="325" stopIfTrue="1">
      <formula>OR(AND(WEEKDAY(E135)=1,MONTH(E135)&lt;&gt;MONTH(I109)),AND(OR(E135=祝色),MONTH(E135)&lt;&gt;MONTH(I109)))</formula>
    </cfRule>
    <cfRule type="expression" dxfId="8701" priority="326" stopIfTrue="1">
      <formula>MONTH(E135)&lt;&gt;MONTH(I109)</formula>
    </cfRule>
    <cfRule type="expression" dxfId="8700" priority="327" stopIfTrue="1">
      <formula>OR(E135=祝色,WEEKDAY(E135)=1)</formula>
    </cfRule>
    <cfRule type="expression" dxfId="8699" priority="328">
      <formula>WEEKDAY(E135)=7</formula>
    </cfRule>
  </conditionalFormatting>
  <conditionalFormatting sqref="H135:J135">
    <cfRule type="expression" dxfId="8698" priority="321" stopIfTrue="1">
      <formula>OR(AND(WEEKDAY(H135)=1,MONTH(H135)&lt;&gt;MONTH(I109)),AND(OR(H135=祝色),MONTH(H135)&lt;&gt;MONTH(I109)))</formula>
    </cfRule>
    <cfRule type="expression" dxfId="8697" priority="322" stopIfTrue="1">
      <formula>MONTH(H135)&lt;&gt;MONTH(I109)</formula>
    </cfRule>
    <cfRule type="expression" dxfId="8696" priority="323" stopIfTrue="1">
      <formula>OR(H135=祝色,WEEKDAY(H135)=1)</formula>
    </cfRule>
    <cfRule type="expression" dxfId="8695" priority="324">
      <formula>WEEKDAY(H135)=7</formula>
    </cfRule>
  </conditionalFormatting>
  <conditionalFormatting sqref="K135:M135">
    <cfRule type="expression" dxfId="8694" priority="317" stopIfTrue="1">
      <formula>OR(AND(WEEKDAY(K135)=1,MONTH(K135)&lt;&gt;MONTH(I109)),AND(OR(K135=祝色),MONTH(K135)&lt;&gt;MONTH(I109)))</formula>
    </cfRule>
    <cfRule type="expression" dxfId="8693" priority="318" stopIfTrue="1">
      <formula>MONTH(K135)&lt;&gt;MONTH(I109)</formula>
    </cfRule>
    <cfRule type="expression" dxfId="8692" priority="319" stopIfTrue="1">
      <formula>OR(K135=祝色,WEEKDAY(K135)=1)</formula>
    </cfRule>
    <cfRule type="expression" dxfId="8691" priority="320">
      <formula>WEEKDAY(K135)=7</formula>
    </cfRule>
  </conditionalFormatting>
  <conditionalFormatting sqref="N135:P135">
    <cfRule type="expression" dxfId="8690" priority="313" stopIfTrue="1">
      <formula>OR(AND(WEEKDAY(N135)=1,MONTH(N135)&lt;&gt;MONTH(I109)),AND(OR(N135=祝色),MONTH(N135)&lt;&gt;MONTH(I109)))</formula>
    </cfRule>
    <cfRule type="expression" dxfId="8689" priority="314" stopIfTrue="1">
      <formula>MONTH(N135)&lt;&gt;MONTH(I109)</formula>
    </cfRule>
    <cfRule type="expression" dxfId="8688" priority="315" stopIfTrue="1">
      <formula>OR(N135=祝色,WEEKDAY(N135)=1)</formula>
    </cfRule>
    <cfRule type="expression" dxfId="8687" priority="316">
      <formula>WEEKDAY(N135)=7</formula>
    </cfRule>
  </conditionalFormatting>
  <conditionalFormatting sqref="Q135:S135">
    <cfRule type="expression" dxfId="8686" priority="309" stopIfTrue="1">
      <formula>OR(AND(WEEKDAY(Q135)=1,MONTH(Q135)&lt;&gt;MONTH(I109)),AND(OR(Q135=祝色),MONTH(Q135)&lt;&gt;MONTH(I109)))</formula>
    </cfRule>
    <cfRule type="expression" dxfId="8685" priority="310" stopIfTrue="1">
      <formula>MONTH(Q135)&lt;&gt;MONTH(I109)</formula>
    </cfRule>
    <cfRule type="expression" dxfId="8684" priority="311" stopIfTrue="1">
      <formula>OR(Q135=祝色,WEEKDAY(Q135)=1)</formula>
    </cfRule>
    <cfRule type="expression" dxfId="8683" priority="312">
      <formula>WEEKDAY(Q135)=7</formula>
    </cfRule>
  </conditionalFormatting>
  <conditionalFormatting sqref="T135:V135">
    <cfRule type="expression" dxfId="8682" priority="305" stopIfTrue="1">
      <formula>OR(AND(WEEKDAY(T135)=1,MONTH(T135)&lt;&gt;MONTH(I109)),AND(OR(T135=祝色),MONTH(T135)&lt;&gt;MONTH(I109)))</formula>
    </cfRule>
    <cfRule type="expression" dxfId="8681" priority="306" stopIfTrue="1">
      <formula>MONTH(T135)&lt;&gt;MONTH(I109)</formula>
    </cfRule>
    <cfRule type="expression" dxfId="8680" priority="307" stopIfTrue="1">
      <formula>OR(T135=祝色,WEEKDAY(T135)=1)</formula>
    </cfRule>
    <cfRule type="expression" dxfId="8679" priority="308">
      <formula>WEEKDAY(T135)=7</formula>
    </cfRule>
  </conditionalFormatting>
  <conditionalFormatting sqref="Y117:AA117">
    <cfRule type="expression" dxfId="8678" priority="301" stopIfTrue="1">
      <formula>OR(AND(WEEKDAY(Y117)=1,MONTH(Y117)&lt;&gt;MONTH(AF109)),AND(OR(Y117=祝色),MONTH(Y117)&lt;&gt;MONTH(AF109)))</formula>
    </cfRule>
    <cfRule type="expression" dxfId="8677" priority="302" stopIfTrue="1">
      <formula>MONTH(Y117)&lt;&gt;MONTH(AF109)</formula>
    </cfRule>
    <cfRule type="expression" dxfId="8676" priority="303" stopIfTrue="1">
      <formula>OR(Y117=祝色,WEEKDAY(Y117)=1)</formula>
    </cfRule>
    <cfRule type="expression" dxfId="8675" priority="304">
      <formula>WEEKDAY(Y117)=7</formula>
    </cfRule>
  </conditionalFormatting>
  <conditionalFormatting sqref="AB117:AD117">
    <cfRule type="expression" dxfId="8674" priority="297" stopIfTrue="1">
      <formula>OR(AND(WEEKDAY(AB117)=1,MONTH(AB117)&lt;&gt;MONTH(AF109)),AND(OR(AB117=祝色),MONTH(AB117)&lt;&gt;MONTH(AF109)))</formula>
    </cfRule>
    <cfRule type="expression" dxfId="8673" priority="298" stopIfTrue="1">
      <formula>MONTH(AB117)&lt;&gt;MONTH(AF109)</formula>
    </cfRule>
    <cfRule type="expression" dxfId="8672" priority="299" stopIfTrue="1">
      <formula>OR(AB117=祝色,WEEKDAY(AB117)=1)</formula>
    </cfRule>
    <cfRule type="expression" dxfId="8671" priority="300">
      <formula>WEEKDAY(AB117)=7</formula>
    </cfRule>
  </conditionalFormatting>
  <conditionalFormatting sqref="AE117:AG117">
    <cfRule type="expression" dxfId="8670" priority="293" stopIfTrue="1">
      <formula>OR(AND(WEEKDAY(AE117)=1,MONTH(AE117)&lt;&gt;MONTH(AF109)),AND(OR(AE117=祝色),MONTH(AE117)&lt;&gt;MONTH(AF109)))</formula>
    </cfRule>
    <cfRule type="expression" dxfId="8669" priority="294" stopIfTrue="1">
      <formula>MONTH(AE117)&lt;&gt;MONTH(AF109)</formula>
    </cfRule>
    <cfRule type="expression" dxfId="8668" priority="295" stopIfTrue="1">
      <formula>OR(AE117=祝色,WEEKDAY(AE117)=1)</formula>
    </cfRule>
    <cfRule type="expression" dxfId="8667" priority="296">
      <formula>WEEKDAY(AE117)=7</formula>
    </cfRule>
  </conditionalFormatting>
  <conditionalFormatting sqref="AH117:AJ117">
    <cfRule type="expression" dxfId="8666" priority="289" stopIfTrue="1">
      <formula>OR(AND(WEEKDAY(AH117)=1,MONTH(AH117)&lt;&gt;MONTH(AF109)),AND(OR(AH117=祝色),MONTH(AH117)&lt;&gt;MONTH(AF109)))</formula>
    </cfRule>
    <cfRule type="expression" dxfId="8665" priority="290" stopIfTrue="1">
      <formula>MONTH(AH117)&lt;&gt;MONTH(AF109)</formula>
    </cfRule>
    <cfRule type="expression" dxfId="8664" priority="291" stopIfTrue="1">
      <formula>OR(AH117=祝色,WEEKDAY(AH117)=1)</formula>
    </cfRule>
    <cfRule type="expression" dxfId="8663" priority="292">
      <formula>WEEKDAY(AH117)=7</formula>
    </cfRule>
  </conditionalFormatting>
  <conditionalFormatting sqref="AK117:AM117">
    <cfRule type="expression" dxfId="8662" priority="285" stopIfTrue="1">
      <formula>OR(AND(WEEKDAY(AK117)=1,MONTH(AK117)&lt;&gt;MONTH(AF109)),AND(OR(AK117=祝色),MONTH(AK117)&lt;&gt;MONTH(AF109)))</formula>
    </cfRule>
    <cfRule type="expression" dxfId="8661" priority="286" stopIfTrue="1">
      <formula>MONTH(AK117)&lt;&gt;MONTH(AF109)</formula>
    </cfRule>
    <cfRule type="expression" dxfId="8660" priority="287" stopIfTrue="1">
      <formula>OR(AK117=祝色,WEEKDAY(AK117)=1)</formula>
    </cfRule>
    <cfRule type="expression" dxfId="8659" priority="288">
      <formula>WEEKDAY(AK117)=7</formula>
    </cfRule>
  </conditionalFormatting>
  <conditionalFormatting sqref="AN117:AP117">
    <cfRule type="expression" dxfId="8658" priority="281" stopIfTrue="1">
      <formula>OR(AND(WEEKDAY(AN117)=1,MONTH(AN117)&lt;&gt;MONTH(AF109)),AND(OR(AN117=祝色),MONTH(AN117)&lt;&gt;MONTH(AF109)))</formula>
    </cfRule>
    <cfRule type="expression" dxfId="8657" priority="282" stopIfTrue="1">
      <formula>MONTH(AN117)&lt;&gt;MONTH(AF109)</formula>
    </cfRule>
    <cfRule type="expression" dxfId="8656" priority="283" stopIfTrue="1">
      <formula>OR(AN117=祝色,WEEKDAY(AN117)=1)</formula>
    </cfRule>
    <cfRule type="expression" dxfId="8655" priority="284">
      <formula>WEEKDAY(AN117)=7</formula>
    </cfRule>
  </conditionalFormatting>
  <conditionalFormatting sqref="AQ117:AS117">
    <cfRule type="expression" dxfId="8654" priority="279" stopIfTrue="1">
      <formula>OR(AQ117=祝色,WEEKDAY(AQ117)=1)</formula>
    </cfRule>
    <cfRule type="expression" dxfId="8653" priority="280">
      <formula>WEEKDAY(AQ117)=7</formula>
    </cfRule>
  </conditionalFormatting>
  <conditionalFormatting sqref="Y120:AA120">
    <cfRule type="expression" dxfId="8652" priority="277" stopIfTrue="1">
      <formula>OR(Y120=祝色,WEEKDAY(Y120)=1)</formula>
    </cfRule>
    <cfRule type="expression" dxfId="8651" priority="278">
      <formula>WEEKDAY(Y120)=7</formula>
    </cfRule>
  </conditionalFormatting>
  <conditionalFormatting sqref="AB120:AD120">
    <cfRule type="expression" dxfId="8650" priority="275" stopIfTrue="1">
      <formula>OR(AB120=祝色,WEEKDAY(AB120)=1)</formula>
    </cfRule>
    <cfRule type="expression" dxfId="8649" priority="276">
      <formula>WEEKDAY(AB120)=7</formula>
    </cfRule>
  </conditionalFormatting>
  <conditionalFormatting sqref="AE120:AG120">
    <cfRule type="expression" dxfId="8648" priority="273" stopIfTrue="1">
      <formula>OR(AE120=祝色,WEEKDAY(AE120)=1)</formula>
    </cfRule>
    <cfRule type="expression" dxfId="8647" priority="274">
      <formula>WEEKDAY(AE120)=7</formula>
    </cfRule>
  </conditionalFormatting>
  <conditionalFormatting sqref="AH120:AJ120">
    <cfRule type="expression" dxfId="8646" priority="271" stopIfTrue="1">
      <formula>OR(AH120=祝色,WEEKDAY(AH120)=1)</formula>
    </cfRule>
    <cfRule type="expression" dxfId="8645" priority="272">
      <formula>WEEKDAY(AH120)=7</formula>
    </cfRule>
  </conditionalFormatting>
  <conditionalFormatting sqref="AK120:AM120">
    <cfRule type="expression" dxfId="8644" priority="269" stopIfTrue="1">
      <formula>OR(AK120=祝色,WEEKDAY(AK120)=1)</formula>
    </cfRule>
    <cfRule type="expression" dxfId="8643" priority="270">
      <formula>WEEKDAY(AK120)=7</formula>
    </cfRule>
  </conditionalFormatting>
  <conditionalFormatting sqref="AN120:AP120">
    <cfRule type="expression" dxfId="8642" priority="267" stopIfTrue="1">
      <formula>OR(AN120=祝色,WEEKDAY(AN120)=1)</formula>
    </cfRule>
    <cfRule type="expression" dxfId="8641" priority="268">
      <formula>WEEKDAY(AN120)=7</formula>
    </cfRule>
  </conditionalFormatting>
  <conditionalFormatting sqref="AQ120:AS120">
    <cfRule type="expression" dxfId="8640" priority="265" stopIfTrue="1">
      <formula>OR(AQ120=祝色,WEEKDAY(AQ120)=1)</formula>
    </cfRule>
    <cfRule type="expression" dxfId="8639" priority="266">
      <formula>WEEKDAY(AQ120)=7</formula>
    </cfRule>
  </conditionalFormatting>
  <conditionalFormatting sqref="Y123:AA123">
    <cfRule type="expression" dxfId="8638" priority="263" stopIfTrue="1">
      <formula>OR(Y123=祝色,WEEKDAY(Y123)=1)</formula>
    </cfRule>
    <cfRule type="expression" dxfId="8637" priority="264">
      <formula>WEEKDAY(Y123)=7</formula>
    </cfRule>
  </conditionalFormatting>
  <conditionalFormatting sqref="AB123:AD123">
    <cfRule type="expression" dxfId="8636" priority="261" stopIfTrue="1">
      <formula>OR(AB123=祝色,WEEKDAY(AB123)=1)</formula>
    </cfRule>
    <cfRule type="expression" dxfId="8635" priority="262">
      <formula>WEEKDAY(AB123)=7</formula>
    </cfRule>
  </conditionalFormatting>
  <conditionalFormatting sqref="AE123:AG123">
    <cfRule type="expression" dxfId="8634" priority="259" stopIfTrue="1">
      <formula>OR(AE123=祝色,WEEKDAY(AE123)=1)</formula>
    </cfRule>
    <cfRule type="expression" dxfId="8633" priority="260">
      <formula>WEEKDAY(AE123)=7</formula>
    </cfRule>
  </conditionalFormatting>
  <conditionalFormatting sqref="AH123:AJ123">
    <cfRule type="expression" dxfId="8632" priority="257" stopIfTrue="1">
      <formula>OR(AH123=祝色,WEEKDAY(AH123)=1)</formula>
    </cfRule>
    <cfRule type="expression" dxfId="8631" priority="258">
      <formula>WEEKDAY(AH123)=7</formula>
    </cfRule>
  </conditionalFormatting>
  <conditionalFormatting sqref="AK123:AM123">
    <cfRule type="expression" dxfId="8630" priority="255" stopIfTrue="1">
      <formula>OR(AK123=祝色,WEEKDAY(AK123)=1)</formula>
    </cfRule>
    <cfRule type="expression" dxfId="8629" priority="256">
      <formula>WEEKDAY(AK123)=7</formula>
    </cfRule>
  </conditionalFormatting>
  <conditionalFormatting sqref="AN123:AP123">
    <cfRule type="expression" dxfId="8628" priority="253" stopIfTrue="1">
      <formula>OR(AN123=祝色,WEEKDAY(AN123)=1)</formula>
    </cfRule>
    <cfRule type="expression" dxfId="8627" priority="254">
      <formula>WEEKDAY(AN123)=7</formula>
    </cfRule>
  </conditionalFormatting>
  <conditionalFormatting sqref="AQ123:AS123">
    <cfRule type="expression" dxfId="8626" priority="251" stopIfTrue="1">
      <formula>OR(AQ123=祝色,WEEKDAY(AQ123)=1)</formula>
    </cfRule>
    <cfRule type="expression" dxfId="8625" priority="252">
      <formula>WEEKDAY(AQ123)=7</formula>
    </cfRule>
  </conditionalFormatting>
  <conditionalFormatting sqref="Y126:AA126">
    <cfRule type="expression" dxfId="8624" priority="249" stopIfTrue="1">
      <formula>OR(Y126=祝色,WEEKDAY(Y126)=1)</formula>
    </cfRule>
    <cfRule type="expression" dxfId="8623" priority="250">
      <formula>WEEKDAY(Y126)=7</formula>
    </cfRule>
  </conditionalFormatting>
  <conditionalFormatting sqref="AB126:AD126">
    <cfRule type="expression" dxfId="8622" priority="247" stopIfTrue="1">
      <formula>OR(AB126=祝色,WEEKDAY(AB126)=1)</formula>
    </cfRule>
    <cfRule type="expression" dxfId="8621" priority="248">
      <formula>WEEKDAY(AB126)=7</formula>
    </cfRule>
  </conditionalFormatting>
  <conditionalFormatting sqref="AE126:AG126">
    <cfRule type="expression" dxfId="8620" priority="245" stopIfTrue="1">
      <formula>OR(AE126=祝色,WEEKDAY(AE126)=1)</formula>
    </cfRule>
    <cfRule type="expression" dxfId="8619" priority="246">
      <formula>WEEKDAY(AE126)=7</formula>
    </cfRule>
  </conditionalFormatting>
  <conditionalFormatting sqref="AH126:AJ126">
    <cfRule type="expression" dxfId="8618" priority="243" stopIfTrue="1">
      <formula>OR(AH126=祝色,WEEKDAY(AH126)=1)</formula>
    </cfRule>
    <cfRule type="expression" dxfId="8617" priority="244">
      <formula>WEEKDAY(AH126)=7</formula>
    </cfRule>
  </conditionalFormatting>
  <conditionalFormatting sqref="AK126:AM126">
    <cfRule type="expression" dxfId="8616" priority="241" stopIfTrue="1">
      <formula>OR(AK126=祝色,WEEKDAY(AK126)=1)</formula>
    </cfRule>
    <cfRule type="expression" dxfId="8615" priority="242">
      <formula>WEEKDAY(AK126)=7</formula>
    </cfRule>
  </conditionalFormatting>
  <conditionalFormatting sqref="AN126:AP126">
    <cfRule type="expression" dxfId="8614" priority="239" stopIfTrue="1">
      <formula>OR(AN126=祝色,WEEKDAY(AN126)=1)</formula>
    </cfRule>
    <cfRule type="expression" dxfId="8613" priority="240">
      <formula>WEEKDAY(AN126)=7</formula>
    </cfRule>
  </conditionalFormatting>
  <conditionalFormatting sqref="AQ126:AS126">
    <cfRule type="expression" dxfId="8612" priority="237" stopIfTrue="1">
      <formula>OR(AQ126=祝色,WEEKDAY(AQ126)=1)</formula>
    </cfRule>
    <cfRule type="expression" dxfId="8611" priority="238">
      <formula>WEEKDAY(AQ126)=7</formula>
    </cfRule>
  </conditionalFormatting>
  <conditionalFormatting sqref="Y129:AA129">
    <cfRule type="expression" dxfId="8610" priority="233" stopIfTrue="1">
      <formula>OR(AND(WEEKDAY(Y129)=1,MONTH(Y129)&lt;&gt;MONTH(AF109)),AND(OR(Y129=祝色),MONTH(Y129)&lt;&gt;MONTH(AF109)))</formula>
    </cfRule>
    <cfRule type="expression" dxfId="8609" priority="234" stopIfTrue="1">
      <formula>MONTH(Y129)&lt;&gt;MONTH(AF109)</formula>
    </cfRule>
    <cfRule type="expression" dxfId="8608" priority="235" stopIfTrue="1">
      <formula>OR(Y129=祝色,WEEKDAY(Y129)=1)</formula>
    </cfRule>
    <cfRule type="expression" dxfId="8607" priority="236">
      <formula>WEEKDAY(Y129)=7</formula>
    </cfRule>
  </conditionalFormatting>
  <conditionalFormatting sqref="AB129:AD129">
    <cfRule type="expression" dxfId="8606" priority="229" stopIfTrue="1">
      <formula>OR(AND(WEEKDAY(AB129)=1,MONTH(AB129)&lt;&gt;MONTH(AF109)),AND(OR(AB129=祝色),MONTH(AB129)&lt;&gt;MONTH(AF109)))</formula>
    </cfRule>
    <cfRule type="expression" dxfId="8605" priority="230" stopIfTrue="1">
      <formula>MONTH(AB129)&lt;&gt;MONTH(AF109)</formula>
    </cfRule>
    <cfRule type="expression" dxfId="8604" priority="231" stopIfTrue="1">
      <formula>OR(AB129=祝色,WEEKDAY(AB129)=1)</formula>
    </cfRule>
    <cfRule type="expression" dxfId="8603" priority="232">
      <formula>WEEKDAY(AB129)=7</formula>
    </cfRule>
  </conditionalFormatting>
  <conditionalFormatting sqref="AE129:AG129">
    <cfRule type="expression" dxfId="8602" priority="225" stopIfTrue="1">
      <formula>OR(AND(WEEKDAY(AE129)=1,MONTH(AE129)&lt;&gt;MONTH(AF109)),AND(OR(AE129=祝色),MONTH(AE129)&lt;&gt;MONTH(AF109)))</formula>
    </cfRule>
    <cfRule type="expression" dxfId="8601" priority="226" stopIfTrue="1">
      <formula>MONTH(AE129)&lt;&gt;MONTH(AF109)</formula>
    </cfRule>
    <cfRule type="expression" dxfId="8600" priority="227" stopIfTrue="1">
      <formula>OR(AE129=祝色,WEEKDAY(AE129)=1)</formula>
    </cfRule>
    <cfRule type="expression" dxfId="8599" priority="228">
      <formula>WEEKDAY(AE129)=7</formula>
    </cfRule>
  </conditionalFormatting>
  <conditionalFormatting sqref="AH129:AJ129">
    <cfRule type="expression" dxfId="8598" priority="221" stopIfTrue="1">
      <formula>OR(AND(WEEKDAY(AH129)=1,MONTH(AH129)&lt;&gt;MONTH(AF109)),AND(OR(AH129=祝色),MONTH(AH129)&lt;&gt;MONTH(AF109)))</formula>
    </cfRule>
    <cfRule type="expression" dxfId="8597" priority="222" stopIfTrue="1">
      <formula>MONTH(AH129)&lt;&gt;MONTH(AF109)</formula>
    </cfRule>
    <cfRule type="expression" dxfId="8596" priority="223" stopIfTrue="1">
      <formula>OR(AH129=祝色,WEEKDAY(AH129)=1)</formula>
    </cfRule>
    <cfRule type="expression" dxfId="8595" priority="224">
      <formula>WEEKDAY(AH129)=7</formula>
    </cfRule>
  </conditionalFormatting>
  <conditionalFormatting sqref="AK129:AM129">
    <cfRule type="expression" dxfId="8594" priority="217" stopIfTrue="1">
      <formula>OR(AND(WEEKDAY(AK129)=1,MONTH(AK129)&lt;&gt;MONTH(AF109)),AND(OR(AK129=祝色),MONTH(AK129)&lt;&gt;MONTH(AF109)))</formula>
    </cfRule>
    <cfRule type="expression" dxfId="8593" priority="218" stopIfTrue="1">
      <formula>MONTH(AK129)&lt;&gt;MONTH(AF109)</formula>
    </cfRule>
    <cfRule type="expression" dxfId="8592" priority="219" stopIfTrue="1">
      <formula>OR(AK129=祝色,WEEKDAY(AK129)=1)</formula>
    </cfRule>
    <cfRule type="expression" dxfId="8591" priority="220">
      <formula>WEEKDAY(AK129)=7</formula>
    </cfRule>
  </conditionalFormatting>
  <conditionalFormatting sqref="AN129:AP129">
    <cfRule type="expression" dxfId="8590" priority="213" stopIfTrue="1">
      <formula>OR(AND(WEEKDAY(AN129)=1,MONTH(AN129)&lt;&gt;MONTH(AF109)),AND(OR(AN129=祝色),MONTH(AN129)&lt;&gt;MONTH(AF109)))</formula>
    </cfRule>
    <cfRule type="expression" dxfId="8589" priority="214" stopIfTrue="1">
      <formula>MONTH(AN129)&lt;&gt;MONTH(AF109)</formula>
    </cfRule>
    <cfRule type="expression" dxfId="8588" priority="215" stopIfTrue="1">
      <formula>OR(AN129=祝色,WEEKDAY(AN129)=1)</formula>
    </cfRule>
    <cfRule type="expression" dxfId="8587" priority="216">
      <formula>WEEKDAY(AN129)=7</formula>
    </cfRule>
  </conditionalFormatting>
  <conditionalFormatting sqref="AQ129:AS129">
    <cfRule type="expression" dxfId="8586" priority="209" stopIfTrue="1">
      <formula>OR(AND(WEEKDAY(AQ129)=1,MONTH(AQ129)&lt;&gt;MONTH(AF109)),AND(OR(AQ129=祝色),MONTH(AQ129)&lt;&gt;MONTH(AF109)))</formula>
    </cfRule>
    <cfRule type="expression" dxfId="8585" priority="210" stopIfTrue="1">
      <formula>MONTH(AQ129)&lt;&gt;MONTH(AF109)</formula>
    </cfRule>
    <cfRule type="expression" dxfId="8584" priority="211" stopIfTrue="1">
      <formula>OR(AQ129=祝色,WEEKDAY(AQ129)=1)</formula>
    </cfRule>
    <cfRule type="expression" dxfId="8583" priority="212">
      <formula>WEEKDAY(AQ129)=7</formula>
    </cfRule>
  </conditionalFormatting>
  <conditionalFormatting sqref="Y132:AA132">
    <cfRule type="expression" dxfId="8582" priority="205" stopIfTrue="1">
      <formula>OR(AND(WEEKDAY(Y132)=1,MONTH(Y132)&lt;&gt;MONTH(AF109)),AND(OR(Y132=祝色),MONTH(Y132)&lt;&gt;MONTH(AF109)))</formula>
    </cfRule>
    <cfRule type="expression" dxfId="8581" priority="206" stopIfTrue="1">
      <formula>MONTH(Y132)&lt;&gt;MONTH(AF109)</formula>
    </cfRule>
    <cfRule type="expression" dxfId="8580" priority="207" stopIfTrue="1">
      <formula>OR(Y132=祝色,WEEKDAY(Y132)=1)</formula>
    </cfRule>
    <cfRule type="expression" dxfId="8579" priority="208">
      <formula>WEEKDAY(Y132)=7</formula>
    </cfRule>
  </conditionalFormatting>
  <conditionalFormatting sqref="AB132:AD132">
    <cfRule type="expression" dxfId="8578" priority="201" stopIfTrue="1">
      <formula>OR(AND(WEEKDAY(AB132)=1,MONTH(AB132)&lt;&gt;MONTH(AF109)),AND(OR(AB132=祝色),MONTH(AB132)&lt;&gt;MONTH(AF109)))</formula>
    </cfRule>
    <cfRule type="expression" dxfId="8577" priority="202" stopIfTrue="1">
      <formula>MONTH(AB132)&lt;&gt;MONTH(AF109)</formula>
    </cfRule>
    <cfRule type="expression" dxfId="8576" priority="203" stopIfTrue="1">
      <formula>OR(AB132=祝色,WEEKDAY(AB132)=1)</formula>
    </cfRule>
    <cfRule type="expression" dxfId="8575" priority="204">
      <formula>WEEKDAY(AB132)=7</formula>
    </cfRule>
  </conditionalFormatting>
  <conditionalFormatting sqref="AE132:AG132">
    <cfRule type="expression" dxfId="8574" priority="197" stopIfTrue="1">
      <formula>OR(AND(WEEKDAY(AE132)=1,MONTH(AE132)&lt;&gt;MONTH(AF109)),AND(OR(AE132=祝色),MONTH(AE132)&lt;&gt;MONTH(AF109)))</formula>
    </cfRule>
    <cfRule type="expression" dxfId="8573" priority="198" stopIfTrue="1">
      <formula>MONTH(AE132)&lt;&gt;MONTH(AF109)</formula>
    </cfRule>
    <cfRule type="expression" dxfId="8572" priority="199" stopIfTrue="1">
      <formula>OR(AE132=祝色,WEEKDAY(AE132)=1)</formula>
    </cfRule>
    <cfRule type="expression" dxfId="8571" priority="200">
      <formula>WEEKDAY(AE132)=7</formula>
    </cfRule>
  </conditionalFormatting>
  <conditionalFormatting sqref="AH132:AJ132">
    <cfRule type="expression" dxfId="8570" priority="193" stopIfTrue="1">
      <formula>OR(AND(WEEKDAY(AH132)=1,MONTH(AH132)&lt;&gt;MONTH(AF109)),AND(OR(AH132=祝色),MONTH(AH132)&lt;&gt;MONTH(AF109)))</formula>
    </cfRule>
    <cfRule type="expression" dxfId="8569" priority="194" stopIfTrue="1">
      <formula>MONTH(AH132)&lt;&gt;MONTH(AF109)</formula>
    </cfRule>
    <cfRule type="expression" dxfId="8568" priority="195" stopIfTrue="1">
      <formula>OR(AH132=祝色,WEEKDAY(AH132)=1)</formula>
    </cfRule>
    <cfRule type="expression" dxfId="8567" priority="196">
      <formula>WEEKDAY(AH132)=7</formula>
    </cfRule>
  </conditionalFormatting>
  <conditionalFormatting sqref="AK132:AM132">
    <cfRule type="expression" dxfId="8566" priority="189" stopIfTrue="1">
      <formula>OR(AND(WEEKDAY(AK132)=1,MONTH(AK132)&lt;&gt;MONTH(AF109)),AND(OR(AK132=祝色),MONTH(AK132)&lt;&gt;MONTH(AF109)))</formula>
    </cfRule>
    <cfRule type="expression" dxfId="8565" priority="190" stopIfTrue="1">
      <formula>MONTH(AK132)&lt;&gt;MONTH(AF109)</formula>
    </cfRule>
    <cfRule type="expression" dxfId="8564" priority="191" stopIfTrue="1">
      <formula>OR(AK132=祝色,WEEKDAY(AK132)=1)</formula>
    </cfRule>
    <cfRule type="expression" dxfId="8563" priority="192">
      <formula>WEEKDAY(AK132)=7</formula>
    </cfRule>
  </conditionalFormatting>
  <conditionalFormatting sqref="AN132:AP132">
    <cfRule type="expression" dxfId="8562" priority="185" stopIfTrue="1">
      <formula>OR(AND(WEEKDAY(AN132)=1,MONTH(AN132)&lt;&gt;MONTH(AF109)),AND(OR(AN132=祝色),MONTH(AN132)&lt;&gt;MONTH(AF109)))</formula>
    </cfRule>
    <cfRule type="expression" dxfId="8561" priority="186" stopIfTrue="1">
      <formula>MONTH(AN132)&lt;&gt;MONTH(AF109)</formula>
    </cfRule>
    <cfRule type="expression" dxfId="8560" priority="187" stopIfTrue="1">
      <formula>OR(AN132=祝色,WEEKDAY(AN132)=1)</formula>
    </cfRule>
    <cfRule type="expression" dxfId="8559" priority="188">
      <formula>WEEKDAY(AN132)=7</formula>
    </cfRule>
  </conditionalFormatting>
  <conditionalFormatting sqref="AQ132:AS132">
    <cfRule type="expression" dxfId="8558" priority="181" stopIfTrue="1">
      <formula>OR(AND(WEEKDAY(AQ132)=1,MONTH(AQ132)&lt;&gt;MONTH(AF109)),AND(OR(AQ132=祝色),MONTH(AQ132)&lt;&gt;MONTH(AF109)))</formula>
    </cfRule>
    <cfRule type="expression" dxfId="8557" priority="182" stopIfTrue="1">
      <formula>MONTH(AQ132)&lt;&gt;MONTH(AF109)</formula>
    </cfRule>
    <cfRule type="expression" dxfId="8556" priority="183" stopIfTrue="1">
      <formula>OR(AQ132=祝色,WEEKDAY(AQ132)=1)</formula>
    </cfRule>
    <cfRule type="expression" dxfId="8555" priority="184">
      <formula>WEEKDAY(AQ132)=7</formula>
    </cfRule>
  </conditionalFormatting>
  <conditionalFormatting sqref="Y135:AA135">
    <cfRule type="expression" dxfId="8554" priority="177" stopIfTrue="1">
      <formula>OR(AND(WEEKDAY(Y135)=1,MONTH(Y135)&lt;&gt;MONTH(AF109)),AND(OR(Y135=祝色),MONTH(Y135)&lt;&gt;MONTH(AF109)))</formula>
    </cfRule>
    <cfRule type="expression" dxfId="8553" priority="178" stopIfTrue="1">
      <formula>MONTH(Y135)&lt;&gt;MONTH(AF109)</formula>
    </cfRule>
    <cfRule type="expression" dxfId="8552" priority="179" stopIfTrue="1">
      <formula>OR(Y135=祝色,WEEKDAY(Y135)=1)</formula>
    </cfRule>
    <cfRule type="expression" dxfId="8551" priority="180">
      <formula>WEEKDAY(Y135)=7</formula>
    </cfRule>
  </conditionalFormatting>
  <conditionalFormatting sqref="AB135:AD135">
    <cfRule type="expression" dxfId="8550" priority="173" stopIfTrue="1">
      <formula>OR(AND(WEEKDAY(AB135)=1,MONTH(AB135)&lt;&gt;MONTH(AF109)),AND(OR(AB135=祝色),MONTH(AB135)&lt;&gt;MONTH(AF109)))</formula>
    </cfRule>
    <cfRule type="expression" dxfId="8549" priority="174" stopIfTrue="1">
      <formula>MONTH(AB135)&lt;&gt;MONTH(AF109)</formula>
    </cfRule>
    <cfRule type="expression" dxfId="8548" priority="175" stopIfTrue="1">
      <formula>OR(AB135=祝色,WEEKDAY(AB135)=1)</formula>
    </cfRule>
    <cfRule type="expression" dxfId="8547" priority="176">
      <formula>WEEKDAY(AB135)=7</formula>
    </cfRule>
  </conditionalFormatting>
  <conditionalFormatting sqref="AE135:AG135">
    <cfRule type="expression" dxfId="8546" priority="169" stopIfTrue="1">
      <formula>OR(AND(WEEKDAY(AE135)=1,MONTH(AE135)&lt;&gt;MONTH(AF109)),AND(OR(AE135=祝色),MONTH(AE135)&lt;&gt;MONTH(AF109)))</formula>
    </cfRule>
    <cfRule type="expression" dxfId="8545" priority="170" stopIfTrue="1">
      <formula>MONTH(AE135)&lt;&gt;MONTH(AF109)</formula>
    </cfRule>
    <cfRule type="expression" dxfId="8544" priority="171" stopIfTrue="1">
      <formula>OR(AE135=祝色,WEEKDAY(AE135)=1)</formula>
    </cfRule>
    <cfRule type="expression" dxfId="8543" priority="172">
      <formula>WEEKDAY(AE135)=7</formula>
    </cfRule>
  </conditionalFormatting>
  <conditionalFormatting sqref="AH135:AJ135">
    <cfRule type="expression" dxfId="8542" priority="165" stopIfTrue="1">
      <formula>OR(AND(WEEKDAY(AH135)=1,MONTH(AH135)&lt;&gt;MONTH(AF109)),AND(OR(AH135=祝色),MONTH(AH135)&lt;&gt;MONTH(AF109)))</formula>
    </cfRule>
    <cfRule type="expression" dxfId="8541" priority="166" stopIfTrue="1">
      <formula>MONTH(AH135)&lt;&gt;MONTH(AF109)</formula>
    </cfRule>
    <cfRule type="expression" dxfId="8540" priority="167" stopIfTrue="1">
      <formula>OR(AH135=祝色,WEEKDAY(AH135)=1)</formula>
    </cfRule>
    <cfRule type="expression" dxfId="8539" priority="168">
      <formula>WEEKDAY(AH135)=7</formula>
    </cfRule>
  </conditionalFormatting>
  <conditionalFormatting sqref="AK135:AM135">
    <cfRule type="expression" dxfId="8538" priority="161" stopIfTrue="1">
      <formula>OR(AND(WEEKDAY(AK135)=1,MONTH(AK135)&lt;&gt;MONTH(AF109)),AND(OR(AK135=祝色),MONTH(AK135)&lt;&gt;MONTH(AF109)))</formula>
    </cfRule>
    <cfRule type="expression" dxfId="8537" priority="162" stopIfTrue="1">
      <formula>MONTH(AK135)&lt;&gt;MONTH(AF109)</formula>
    </cfRule>
    <cfRule type="expression" dxfId="8536" priority="163" stopIfTrue="1">
      <formula>OR(AK135=祝色,WEEKDAY(AK135)=1)</formula>
    </cfRule>
    <cfRule type="expression" dxfId="8535" priority="164">
      <formula>WEEKDAY(AK135)=7</formula>
    </cfRule>
  </conditionalFormatting>
  <conditionalFormatting sqref="AN135:AP135">
    <cfRule type="expression" dxfId="8534" priority="157" stopIfTrue="1">
      <formula>OR(AND(WEEKDAY(AN135)=1,MONTH(AN135)&lt;&gt;MONTH(AF109)),AND(OR(AN135=祝色),MONTH(AN135)&lt;&gt;MONTH(AF109)))</formula>
    </cfRule>
    <cfRule type="expression" dxfId="8533" priority="158" stopIfTrue="1">
      <formula>MONTH(AN135)&lt;&gt;MONTH(AF109)</formula>
    </cfRule>
    <cfRule type="expression" dxfId="8532" priority="159" stopIfTrue="1">
      <formula>OR(AN135=祝色,WEEKDAY(AN135)=1)</formula>
    </cfRule>
    <cfRule type="expression" dxfId="8531" priority="160">
      <formula>WEEKDAY(AN135)=7</formula>
    </cfRule>
  </conditionalFormatting>
  <conditionalFormatting sqref="AQ135:AS135">
    <cfRule type="expression" dxfId="8530" priority="153" stopIfTrue="1">
      <formula>OR(AND(WEEKDAY(AQ135)=1,MONTH(AQ135)&lt;&gt;MONTH(AF109)),AND(OR(AQ135=祝色),MONTH(AQ135)&lt;&gt;MONTH(AF109)))</formula>
    </cfRule>
    <cfRule type="expression" dxfId="8529" priority="154" stopIfTrue="1">
      <formula>MONTH(AQ135)&lt;&gt;MONTH(AF109)</formula>
    </cfRule>
    <cfRule type="expression" dxfId="8528" priority="155" stopIfTrue="1">
      <formula>OR(AQ135=祝色,WEEKDAY(AQ135)=1)</formula>
    </cfRule>
    <cfRule type="expression" dxfId="8527" priority="156">
      <formula>WEEKDAY(AQ135)=7</formula>
    </cfRule>
  </conditionalFormatting>
  <conditionalFormatting sqref="AV117:AX117">
    <cfRule type="expression" dxfId="8526" priority="149" stopIfTrue="1">
      <formula>OR(AND(WEEKDAY(AV117)=1,MONTH(AV117)&lt;&gt;MONTH(BC109)),AND(OR(AV117=祝色),MONTH(AV117)&lt;&gt;MONTH(BC109)))</formula>
    </cfRule>
    <cfRule type="expression" dxfId="8525" priority="150" stopIfTrue="1">
      <formula>MONTH(AV117)&lt;&gt;MONTH(BC109)</formula>
    </cfRule>
    <cfRule type="expression" dxfId="8524" priority="151" stopIfTrue="1">
      <formula>OR(AV117=祝色,WEEKDAY(AV117)=1)</formula>
    </cfRule>
    <cfRule type="expression" dxfId="8523" priority="152">
      <formula>WEEKDAY(AV117)=7</formula>
    </cfRule>
  </conditionalFormatting>
  <conditionalFormatting sqref="AY117:BA117">
    <cfRule type="expression" dxfId="8522" priority="145" stopIfTrue="1">
      <formula>OR(AND(WEEKDAY(AY117)=1,MONTH(AY117)&lt;&gt;MONTH(BC109)),AND(OR(AY117=祝色),MONTH(AY117)&lt;&gt;MONTH(BC109)))</formula>
    </cfRule>
    <cfRule type="expression" dxfId="8521" priority="146" stopIfTrue="1">
      <formula>MONTH(AY117)&lt;&gt;MONTH(BC109)</formula>
    </cfRule>
    <cfRule type="expression" dxfId="8520" priority="147" stopIfTrue="1">
      <formula>OR(AY117=祝色,WEEKDAY(AY117)=1)</formula>
    </cfRule>
    <cfRule type="expression" dxfId="8519" priority="148">
      <formula>WEEKDAY(AY117)=7</formula>
    </cfRule>
  </conditionalFormatting>
  <conditionalFormatting sqref="BB117:BD117">
    <cfRule type="expression" dxfId="8518" priority="141" stopIfTrue="1">
      <formula>OR(AND(WEEKDAY(BB117)=1,MONTH(BB117)&lt;&gt;MONTH(BC109)),AND(OR(BB117=祝色),MONTH(BB117)&lt;&gt;MONTH(BC109)))</formula>
    </cfRule>
    <cfRule type="expression" dxfId="8517" priority="142" stopIfTrue="1">
      <formula>MONTH(BB117)&lt;&gt;MONTH(BC109)</formula>
    </cfRule>
    <cfRule type="expression" dxfId="8516" priority="143" stopIfTrue="1">
      <formula>OR(BB117=祝色,WEEKDAY(BB117)=1)</formula>
    </cfRule>
    <cfRule type="expression" dxfId="8515" priority="144">
      <formula>WEEKDAY(BB117)=7</formula>
    </cfRule>
  </conditionalFormatting>
  <conditionalFormatting sqref="BE117:BG117">
    <cfRule type="expression" dxfId="8514" priority="137" stopIfTrue="1">
      <formula>OR(AND(WEEKDAY(BE117)=1,MONTH(BE117)&lt;&gt;MONTH(BC109)),AND(OR(BE117=祝色),MONTH(BE117)&lt;&gt;MONTH(BC109)))</formula>
    </cfRule>
    <cfRule type="expression" dxfId="8513" priority="138" stopIfTrue="1">
      <formula>MONTH(BE117)&lt;&gt;MONTH(BC109)</formula>
    </cfRule>
    <cfRule type="expression" dxfId="8512" priority="139" stopIfTrue="1">
      <formula>OR(BE117=祝色,WEEKDAY(BE117)=1)</formula>
    </cfRule>
    <cfRule type="expression" dxfId="8511" priority="140">
      <formula>WEEKDAY(BE117)=7</formula>
    </cfRule>
  </conditionalFormatting>
  <conditionalFormatting sqref="BH117:BJ117">
    <cfRule type="expression" dxfId="8510" priority="133" stopIfTrue="1">
      <formula>OR(AND(WEEKDAY(BH117)=1,MONTH(BH117)&lt;&gt;MONTH(BC109)),AND(OR(BH117=祝色),MONTH(BH117)&lt;&gt;MONTH(BC109)))</formula>
    </cfRule>
    <cfRule type="expression" dxfId="8509" priority="134" stopIfTrue="1">
      <formula>MONTH(BH117)&lt;&gt;MONTH(BC109)</formula>
    </cfRule>
    <cfRule type="expression" dxfId="8508" priority="135" stopIfTrue="1">
      <formula>OR(BH117=祝色,WEEKDAY(BH117)=1)</formula>
    </cfRule>
    <cfRule type="expression" dxfId="8507" priority="136">
      <formula>WEEKDAY(BH117)=7</formula>
    </cfRule>
  </conditionalFormatting>
  <conditionalFormatting sqref="BK117:BM117">
    <cfRule type="expression" dxfId="8506" priority="129" stopIfTrue="1">
      <formula>OR(AND(WEEKDAY(BK117)=1,MONTH(BK117)&lt;&gt;MONTH(BC109)),AND(OR(BK117=祝色),MONTH(BK117)&lt;&gt;MONTH(BC109)))</formula>
    </cfRule>
    <cfRule type="expression" dxfId="8505" priority="130" stopIfTrue="1">
      <formula>MONTH(BK117)&lt;&gt;MONTH(BC109)</formula>
    </cfRule>
    <cfRule type="expression" dxfId="8504" priority="131" stopIfTrue="1">
      <formula>OR(BK117=祝色,WEEKDAY(BK117)=1)</formula>
    </cfRule>
    <cfRule type="expression" dxfId="8503" priority="132">
      <formula>WEEKDAY(BK117)=7</formula>
    </cfRule>
  </conditionalFormatting>
  <conditionalFormatting sqref="BN117:BP117">
    <cfRule type="expression" dxfId="8502" priority="127" stopIfTrue="1">
      <formula>OR(BN117=祝色,WEEKDAY(BN117)=1)</formula>
    </cfRule>
    <cfRule type="expression" dxfId="8501" priority="128">
      <formula>WEEKDAY(BN117)=7</formula>
    </cfRule>
  </conditionalFormatting>
  <conditionalFormatting sqref="AV120:AX120">
    <cfRule type="expression" dxfId="8500" priority="125" stopIfTrue="1">
      <formula>OR(AV120=祝色,WEEKDAY(AV120)=1)</formula>
    </cfRule>
    <cfRule type="expression" dxfId="8499" priority="126">
      <formula>WEEKDAY(AV120)=7</formula>
    </cfRule>
  </conditionalFormatting>
  <conditionalFormatting sqref="AY120:BA120">
    <cfRule type="expression" dxfId="8498" priority="123" stopIfTrue="1">
      <formula>OR(AY120=祝色,WEEKDAY(AY120)=1)</formula>
    </cfRule>
    <cfRule type="expression" dxfId="8497" priority="124">
      <formula>WEEKDAY(AY120)=7</formula>
    </cfRule>
  </conditionalFormatting>
  <conditionalFormatting sqref="BB120:BD120">
    <cfRule type="expression" dxfId="8496" priority="121" stopIfTrue="1">
      <formula>OR(BB120=祝色,WEEKDAY(BB120)=1)</formula>
    </cfRule>
    <cfRule type="expression" dxfId="8495" priority="122">
      <formula>WEEKDAY(BB120)=7</formula>
    </cfRule>
  </conditionalFormatting>
  <conditionalFormatting sqref="BE120:BG120">
    <cfRule type="expression" dxfId="8494" priority="119" stopIfTrue="1">
      <formula>OR(BE120=祝色,WEEKDAY(BE120)=1)</formula>
    </cfRule>
    <cfRule type="expression" dxfId="8493" priority="120">
      <formula>WEEKDAY(BE120)=7</formula>
    </cfRule>
  </conditionalFormatting>
  <conditionalFormatting sqref="BH120:BJ120">
    <cfRule type="expression" dxfId="8492" priority="117" stopIfTrue="1">
      <formula>OR(BH120=祝色,WEEKDAY(BH120)=1)</formula>
    </cfRule>
    <cfRule type="expression" dxfId="8491" priority="118">
      <formula>WEEKDAY(BH120)=7</formula>
    </cfRule>
  </conditionalFormatting>
  <conditionalFormatting sqref="BK120:BM120">
    <cfRule type="expression" dxfId="8490" priority="115" stopIfTrue="1">
      <formula>OR(BK120=祝色,WEEKDAY(BK120)=1)</formula>
    </cfRule>
    <cfRule type="expression" dxfId="8489" priority="116">
      <formula>WEEKDAY(BK120)=7</formula>
    </cfRule>
  </conditionalFormatting>
  <conditionalFormatting sqref="BN120:BP120">
    <cfRule type="expression" dxfId="8488" priority="113" stopIfTrue="1">
      <formula>OR(BN120=祝色,WEEKDAY(BN120)=1)</formula>
    </cfRule>
    <cfRule type="expression" dxfId="8487" priority="114">
      <formula>WEEKDAY(BN120)=7</formula>
    </cfRule>
  </conditionalFormatting>
  <conditionalFormatting sqref="AV123:AX123">
    <cfRule type="expression" dxfId="8486" priority="111" stopIfTrue="1">
      <formula>OR(AV123=祝色,WEEKDAY(AV123)=1)</formula>
    </cfRule>
    <cfRule type="expression" dxfId="8485" priority="112">
      <formula>WEEKDAY(AV123)=7</formula>
    </cfRule>
  </conditionalFormatting>
  <conditionalFormatting sqref="AY123:BA123">
    <cfRule type="expression" dxfId="8484" priority="109" stopIfTrue="1">
      <formula>OR(AY123=祝色,WEEKDAY(AY123)=1)</formula>
    </cfRule>
    <cfRule type="expression" dxfId="8483" priority="110">
      <formula>WEEKDAY(AY123)=7</formula>
    </cfRule>
  </conditionalFormatting>
  <conditionalFormatting sqref="BB123:BD123">
    <cfRule type="expression" dxfId="8482" priority="107" stopIfTrue="1">
      <formula>OR(BB123=祝色,WEEKDAY(BB123)=1)</formula>
    </cfRule>
    <cfRule type="expression" dxfId="8481" priority="108">
      <formula>WEEKDAY(BB123)=7</formula>
    </cfRule>
  </conditionalFormatting>
  <conditionalFormatting sqref="BE123:BG123">
    <cfRule type="expression" dxfId="8480" priority="105" stopIfTrue="1">
      <formula>OR(BE123=祝色,WEEKDAY(BE123)=1)</formula>
    </cfRule>
    <cfRule type="expression" dxfId="8479" priority="106">
      <formula>WEEKDAY(BE123)=7</formula>
    </cfRule>
  </conditionalFormatting>
  <conditionalFormatting sqref="BH123:BJ123">
    <cfRule type="expression" dxfId="8478" priority="103" stopIfTrue="1">
      <formula>OR(BH123=祝色,WEEKDAY(BH123)=1)</formula>
    </cfRule>
    <cfRule type="expression" dxfId="8477" priority="104">
      <formula>WEEKDAY(BH123)=7</formula>
    </cfRule>
  </conditionalFormatting>
  <conditionalFormatting sqref="BK123:BM123">
    <cfRule type="expression" dxfId="8476" priority="101" stopIfTrue="1">
      <formula>OR(BK123=祝色,WEEKDAY(BK123)=1)</formula>
    </cfRule>
    <cfRule type="expression" dxfId="8475" priority="102">
      <formula>WEEKDAY(BK123)=7</formula>
    </cfRule>
  </conditionalFormatting>
  <conditionalFormatting sqref="BN123:BP123">
    <cfRule type="expression" dxfId="8474" priority="99" stopIfTrue="1">
      <formula>OR(BN123=祝色,WEEKDAY(BN123)=1)</formula>
    </cfRule>
    <cfRule type="expression" dxfId="8473" priority="100">
      <formula>WEEKDAY(BN123)=7</formula>
    </cfRule>
  </conditionalFormatting>
  <conditionalFormatting sqref="AV126:AX126">
    <cfRule type="expression" dxfId="8472" priority="97" stopIfTrue="1">
      <formula>OR(AV126=祝色,WEEKDAY(AV126)=1)</formula>
    </cfRule>
    <cfRule type="expression" dxfId="8471" priority="98">
      <formula>WEEKDAY(AV126)=7</formula>
    </cfRule>
  </conditionalFormatting>
  <conditionalFormatting sqref="AY126:BA126">
    <cfRule type="expression" dxfId="8470" priority="95" stopIfTrue="1">
      <formula>OR(AY126=祝色,WEEKDAY(AY126)=1)</formula>
    </cfRule>
    <cfRule type="expression" dxfId="8469" priority="96">
      <formula>WEEKDAY(AY126)=7</formula>
    </cfRule>
  </conditionalFormatting>
  <conditionalFormatting sqref="BB126:BD126">
    <cfRule type="expression" dxfId="8468" priority="93" stopIfTrue="1">
      <formula>OR(BB126=祝色,WEEKDAY(BB126)=1)</formula>
    </cfRule>
    <cfRule type="expression" dxfId="8467" priority="94">
      <formula>WEEKDAY(BB126)=7</formula>
    </cfRule>
  </conditionalFormatting>
  <conditionalFormatting sqref="BE126:BG126">
    <cfRule type="expression" dxfId="8466" priority="91" stopIfTrue="1">
      <formula>OR(BE126=祝色,WEEKDAY(BE126)=1)</formula>
    </cfRule>
    <cfRule type="expression" dxfId="8465" priority="92">
      <formula>WEEKDAY(BE126)=7</formula>
    </cfRule>
  </conditionalFormatting>
  <conditionalFormatting sqref="BH126:BJ126">
    <cfRule type="expression" dxfId="8464" priority="89" stopIfTrue="1">
      <formula>OR(BH126=祝色,WEEKDAY(BH126)=1)</formula>
    </cfRule>
    <cfRule type="expression" dxfId="8463" priority="90">
      <formula>WEEKDAY(BH126)=7</formula>
    </cfRule>
  </conditionalFormatting>
  <conditionalFormatting sqref="BK126:BM126">
    <cfRule type="expression" dxfId="8462" priority="87" stopIfTrue="1">
      <formula>OR(BK126=祝色,WEEKDAY(BK126)=1)</formula>
    </cfRule>
    <cfRule type="expression" dxfId="8461" priority="88">
      <formula>WEEKDAY(BK126)=7</formula>
    </cfRule>
  </conditionalFormatting>
  <conditionalFormatting sqref="BN126:BP126">
    <cfRule type="expression" dxfId="8460" priority="85" stopIfTrue="1">
      <formula>OR(BN126=祝色,WEEKDAY(BN126)=1)</formula>
    </cfRule>
    <cfRule type="expression" dxfId="8459" priority="86">
      <formula>WEEKDAY(BN126)=7</formula>
    </cfRule>
  </conditionalFormatting>
  <conditionalFormatting sqref="AV129:AX129">
    <cfRule type="expression" dxfId="8458" priority="81" stopIfTrue="1">
      <formula>OR(AND(WEEKDAY(AV129)=1,MONTH(AV129)&lt;&gt;MONTH(BC109)),AND(OR(AV129=祝色),MONTH(AV129)&lt;&gt;MONTH(BC109)))</formula>
    </cfRule>
    <cfRule type="expression" dxfId="8457" priority="82" stopIfTrue="1">
      <formula>MONTH(AV129)&lt;&gt;MONTH(BC109)</formula>
    </cfRule>
    <cfRule type="expression" dxfId="8456" priority="83" stopIfTrue="1">
      <formula>OR(AV129=祝色,WEEKDAY(AV129)=1)</formula>
    </cfRule>
    <cfRule type="expression" dxfId="8455" priority="84">
      <formula>WEEKDAY(AV129)=7</formula>
    </cfRule>
  </conditionalFormatting>
  <conditionalFormatting sqref="AY129:BA129">
    <cfRule type="expression" dxfId="8454" priority="77" stopIfTrue="1">
      <formula>OR(AND(WEEKDAY(AY129)=1,MONTH(AY129)&lt;&gt;MONTH(BC109)),AND(OR(AY129=祝色),MONTH(AY129)&lt;&gt;MONTH(BC109)))</formula>
    </cfRule>
    <cfRule type="expression" dxfId="8453" priority="78" stopIfTrue="1">
      <formula>MONTH(AY129)&lt;&gt;MONTH(BC109)</formula>
    </cfRule>
    <cfRule type="expression" dxfId="8452" priority="79" stopIfTrue="1">
      <formula>OR(AY129=祝色,WEEKDAY(AY129)=1)</formula>
    </cfRule>
    <cfRule type="expression" dxfId="8451" priority="80">
      <formula>WEEKDAY(AY129)=7</formula>
    </cfRule>
  </conditionalFormatting>
  <conditionalFormatting sqref="BB129:BD129">
    <cfRule type="expression" dxfId="8450" priority="73" stopIfTrue="1">
      <formula>OR(AND(WEEKDAY(BB129)=1,MONTH(BB129)&lt;&gt;MONTH(BC109)),AND(OR(BB129=祝色),MONTH(BB129)&lt;&gt;MONTH(BC109)))</formula>
    </cfRule>
    <cfRule type="expression" dxfId="8449" priority="74" stopIfTrue="1">
      <formula>MONTH(BB129)&lt;&gt;MONTH(BC109)</formula>
    </cfRule>
    <cfRule type="expression" dxfId="8448" priority="75" stopIfTrue="1">
      <formula>OR(BB129=祝色,WEEKDAY(BB129)=1)</formula>
    </cfRule>
    <cfRule type="expression" dxfId="8447" priority="76">
      <formula>WEEKDAY(BB129)=7</formula>
    </cfRule>
  </conditionalFormatting>
  <conditionalFormatting sqref="BE129:BG129">
    <cfRule type="expression" dxfId="8446" priority="69" stopIfTrue="1">
      <formula>OR(AND(WEEKDAY(BE129)=1,MONTH(BE129)&lt;&gt;MONTH(BC109)),AND(OR(BE129=祝色),MONTH(BE129)&lt;&gt;MONTH(BC109)))</formula>
    </cfRule>
    <cfRule type="expression" dxfId="8445" priority="70" stopIfTrue="1">
      <formula>MONTH(BE129)&lt;&gt;MONTH(BC109)</formula>
    </cfRule>
    <cfRule type="expression" dxfId="8444" priority="71" stopIfTrue="1">
      <formula>OR(BE129=祝色,WEEKDAY(BE129)=1)</formula>
    </cfRule>
    <cfRule type="expression" dxfId="8443" priority="72">
      <formula>WEEKDAY(BE129)=7</formula>
    </cfRule>
  </conditionalFormatting>
  <conditionalFormatting sqref="BH129:BJ129">
    <cfRule type="expression" dxfId="8442" priority="65" stopIfTrue="1">
      <formula>OR(AND(WEEKDAY(BH129)=1,MONTH(BH129)&lt;&gt;MONTH(BC109)),AND(OR(BH129=祝色),MONTH(BH129)&lt;&gt;MONTH(BC109)))</formula>
    </cfRule>
    <cfRule type="expression" dxfId="8441" priority="66" stopIfTrue="1">
      <formula>MONTH(BH129)&lt;&gt;MONTH(BC109)</formula>
    </cfRule>
    <cfRule type="expression" dxfId="8440" priority="67" stopIfTrue="1">
      <formula>OR(BH129=祝色,WEEKDAY(BH129)=1)</formula>
    </cfRule>
    <cfRule type="expression" dxfId="8439" priority="68">
      <formula>WEEKDAY(BH129)=7</formula>
    </cfRule>
  </conditionalFormatting>
  <conditionalFormatting sqref="BK129:BM129">
    <cfRule type="expression" dxfId="8438" priority="61" stopIfTrue="1">
      <formula>OR(AND(WEEKDAY(BK129)=1,MONTH(BK129)&lt;&gt;MONTH(BC109)),AND(OR(BK129=祝色),MONTH(BK129)&lt;&gt;MONTH(BC109)))</formula>
    </cfRule>
    <cfRule type="expression" dxfId="8437" priority="62" stopIfTrue="1">
      <formula>MONTH(BK129)&lt;&gt;MONTH(BC109)</formula>
    </cfRule>
    <cfRule type="expression" dxfId="8436" priority="63" stopIfTrue="1">
      <formula>OR(BK129=祝色,WEEKDAY(BK129)=1)</formula>
    </cfRule>
    <cfRule type="expression" dxfId="8435" priority="64">
      <formula>WEEKDAY(BK129)=7</formula>
    </cfRule>
  </conditionalFormatting>
  <conditionalFormatting sqref="BN129:BP129">
    <cfRule type="expression" dxfId="8434" priority="57" stopIfTrue="1">
      <formula>OR(AND(WEEKDAY(BN129)=1,MONTH(BN129)&lt;&gt;MONTH(BC109)),AND(OR(BN129=祝色),MONTH(BN129)&lt;&gt;MONTH(BC109)))</formula>
    </cfRule>
    <cfRule type="expression" dxfId="8433" priority="58" stopIfTrue="1">
      <formula>MONTH(BN129)&lt;&gt;MONTH(BC109)</formula>
    </cfRule>
    <cfRule type="expression" dxfId="8432" priority="59" stopIfTrue="1">
      <formula>OR(BN129=祝色,WEEKDAY(BN129)=1)</formula>
    </cfRule>
    <cfRule type="expression" dxfId="8431" priority="60">
      <formula>WEEKDAY(BN129)=7</formula>
    </cfRule>
  </conditionalFormatting>
  <conditionalFormatting sqref="AV132:AX132">
    <cfRule type="expression" dxfId="8430" priority="53" stopIfTrue="1">
      <formula>OR(AND(WEEKDAY(AV132)=1,MONTH(AV132)&lt;&gt;MONTH(BC109)),AND(OR(AV132=祝色),MONTH(AV132)&lt;&gt;MONTH(BC109)))</formula>
    </cfRule>
    <cfRule type="expression" dxfId="8429" priority="54" stopIfTrue="1">
      <formula>MONTH(AV132)&lt;&gt;MONTH(BC109)</formula>
    </cfRule>
    <cfRule type="expression" dxfId="8428" priority="55" stopIfTrue="1">
      <formula>OR(AV132=祝色,WEEKDAY(AV132)=1)</formula>
    </cfRule>
    <cfRule type="expression" dxfId="8427" priority="56">
      <formula>WEEKDAY(AV132)=7</formula>
    </cfRule>
  </conditionalFormatting>
  <conditionalFormatting sqref="AY132:BA132">
    <cfRule type="expression" dxfId="8426" priority="49" stopIfTrue="1">
      <formula>OR(AND(WEEKDAY(AY132)=1,MONTH(AY132)&lt;&gt;MONTH(BC109)),AND(OR(AY132=祝色),MONTH(AY132)&lt;&gt;MONTH(BC109)))</formula>
    </cfRule>
    <cfRule type="expression" dxfId="8425" priority="50" stopIfTrue="1">
      <formula>MONTH(AY132)&lt;&gt;MONTH(BC109)</formula>
    </cfRule>
    <cfRule type="expression" dxfId="8424" priority="51" stopIfTrue="1">
      <formula>OR(AY132=祝色,WEEKDAY(AY132)=1)</formula>
    </cfRule>
    <cfRule type="expression" dxfId="8423" priority="52">
      <formula>WEEKDAY(AY132)=7</formula>
    </cfRule>
  </conditionalFormatting>
  <conditionalFormatting sqref="BB132:BD132">
    <cfRule type="expression" dxfId="8422" priority="45" stopIfTrue="1">
      <formula>OR(AND(WEEKDAY(BB132)=1,MONTH(BB132)&lt;&gt;MONTH(BC109)),AND(OR(BB132=祝色),MONTH(BB132)&lt;&gt;MONTH(BC109)))</formula>
    </cfRule>
    <cfRule type="expression" dxfId="8421" priority="46" stopIfTrue="1">
      <formula>MONTH(BB132)&lt;&gt;MONTH(BC109)</formula>
    </cfRule>
    <cfRule type="expression" dxfId="8420" priority="47" stopIfTrue="1">
      <formula>OR(BB132=祝色,WEEKDAY(BB132)=1)</formula>
    </cfRule>
    <cfRule type="expression" dxfId="8419" priority="48">
      <formula>WEEKDAY(BB132)=7</formula>
    </cfRule>
  </conditionalFormatting>
  <conditionalFormatting sqref="BE132:BG132">
    <cfRule type="expression" dxfId="8418" priority="41" stopIfTrue="1">
      <formula>OR(AND(WEEKDAY(BE132)=1,MONTH(BE132)&lt;&gt;MONTH(BC109)),AND(OR(BE132=祝色),MONTH(BE132)&lt;&gt;MONTH(BC109)))</formula>
    </cfRule>
    <cfRule type="expression" dxfId="8417" priority="42" stopIfTrue="1">
      <formula>MONTH(BE132)&lt;&gt;MONTH(BC109)</formula>
    </cfRule>
    <cfRule type="expression" dxfId="8416" priority="43" stopIfTrue="1">
      <formula>OR(BE132=祝色,WEEKDAY(BE132)=1)</formula>
    </cfRule>
    <cfRule type="expression" dxfId="8415" priority="44">
      <formula>WEEKDAY(BE132)=7</formula>
    </cfRule>
  </conditionalFormatting>
  <conditionalFormatting sqref="BH132:BJ132">
    <cfRule type="expression" dxfId="8414" priority="37" stopIfTrue="1">
      <formula>OR(AND(WEEKDAY(BH132)=1,MONTH(BH132)&lt;&gt;MONTH(BC109)),AND(OR(BH132=祝色),MONTH(BH132)&lt;&gt;MONTH(BC109)))</formula>
    </cfRule>
    <cfRule type="expression" dxfId="8413" priority="38" stopIfTrue="1">
      <formula>MONTH(BH132)&lt;&gt;MONTH(BC109)</formula>
    </cfRule>
    <cfRule type="expression" dxfId="8412" priority="39" stopIfTrue="1">
      <formula>OR(BH132=祝色,WEEKDAY(BH132)=1)</formula>
    </cfRule>
    <cfRule type="expression" dxfId="8411" priority="40">
      <formula>WEEKDAY(BH132)=7</formula>
    </cfRule>
  </conditionalFormatting>
  <conditionalFormatting sqref="BK132:BM132">
    <cfRule type="expression" dxfId="8410" priority="33" stopIfTrue="1">
      <formula>OR(AND(WEEKDAY(BK132)=1,MONTH(BK132)&lt;&gt;MONTH(BC109)),AND(OR(BK132=祝色),MONTH(BK132)&lt;&gt;MONTH(BC109)))</formula>
    </cfRule>
    <cfRule type="expression" dxfId="8409" priority="34" stopIfTrue="1">
      <formula>MONTH(BK132)&lt;&gt;MONTH(BC109)</formula>
    </cfRule>
    <cfRule type="expression" dxfId="8408" priority="35" stopIfTrue="1">
      <formula>OR(BK132=祝色,WEEKDAY(BK132)=1)</formula>
    </cfRule>
    <cfRule type="expression" dxfId="8407" priority="36">
      <formula>WEEKDAY(BK132)=7</formula>
    </cfRule>
  </conditionalFormatting>
  <conditionalFormatting sqref="BN132:BP132">
    <cfRule type="expression" dxfId="8406" priority="29" stopIfTrue="1">
      <formula>OR(AND(WEEKDAY(BN132)=1,MONTH(BN132)&lt;&gt;MONTH(BC109)),AND(OR(BN132=祝色),MONTH(BN132)&lt;&gt;MONTH(BC109)))</formula>
    </cfRule>
    <cfRule type="expression" dxfId="8405" priority="30" stopIfTrue="1">
      <formula>MONTH(BN132)&lt;&gt;MONTH(BC109)</formula>
    </cfRule>
    <cfRule type="expression" dxfId="8404" priority="31" stopIfTrue="1">
      <formula>OR(BN132=祝色,WEEKDAY(BN132)=1)</formula>
    </cfRule>
    <cfRule type="expression" dxfId="8403" priority="32">
      <formula>WEEKDAY(BN132)=7</formula>
    </cfRule>
  </conditionalFormatting>
  <conditionalFormatting sqref="AV135:AX135">
    <cfRule type="expression" dxfId="8402" priority="25" stopIfTrue="1">
      <formula>OR(AND(WEEKDAY(AV135)=1,MONTH(AV135)&lt;&gt;MONTH(BC109)),AND(OR(AV135=祝色),MONTH(AV135)&lt;&gt;MONTH(BC109)))</formula>
    </cfRule>
    <cfRule type="expression" dxfId="8401" priority="26" stopIfTrue="1">
      <formula>MONTH(AV135)&lt;&gt;MONTH(BC109)</formula>
    </cfRule>
    <cfRule type="expression" dxfId="8400" priority="27" stopIfTrue="1">
      <formula>OR(AV135=祝色,WEEKDAY(AV135)=1)</formula>
    </cfRule>
    <cfRule type="expression" dxfId="8399" priority="28">
      <formula>WEEKDAY(AV135)=7</formula>
    </cfRule>
  </conditionalFormatting>
  <conditionalFormatting sqref="AY135:BA135">
    <cfRule type="expression" dxfId="8398" priority="21" stopIfTrue="1">
      <formula>OR(AND(WEEKDAY(AY135)=1,MONTH(AY135)&lt;&gt;MONTH(BC109)),AND(OR(AY135=祝色),MONTH(AY135)&lt;&gt;MONTH(BC109)))</formula>
    </cfRule>
    <cfRule type="expression" dxfId="8397" priority="22" stopIfTrue="1">
      <formula>MONTH(AY135)&lt;&gt;MONTH(BC109)</formula>
    </cfRule>
    <cfRule type="expression" dxfId="8396" priority="23" stopIfTrue="1">
      <formula>OR(AY135=祝色,WEEKDAY(AY135)=1)</formula>
    </cfRule>
    <cfRule type="expression" dxfId="8395" priority="24">
      <formula>WEEKDAY(AY135)=7</formula>
    </cfRule>
  </conditionalFormatting>
  <conditionalFormatting sqref="BB135:BD135">
    <cfRule type="expression" dxfId="8394" priority="17" stopIfTrue="1">
      <formula>OR(AND(WEEKDAY(BB135)=1,MONTH(BB135)&lt;&gt;MONTH(BC109)),AND(OR(BB135=祝色),MONTH(BB135)&lt;&gt;MONTH(BC109)))</formula>
    </cfRule>
    <cfRule type="expression" dxfId="8393" priority="18" stopIfTrue="1">
      <formula>MONTH(BB135)&lt;&gt;MONTH(BC109)</formula>
    </cfRule>
    <cfRule type="expression" dxfId="8392" priority="19" stopIfTrue="1">
      <formula>OR(BB135=祝色,WEEKDAY(BB135)=1)</formula>
    </cfRule>
    <cfRule type="expression" dxfId="8391" priority="20">
      <formula>WEEKDAY(BB135)=7</formula>
    </cfRule>
  </conditionalFormatting>
  <conditionalFormatting sqref="BE135:BG135">
    <cfRule type="expression" dxfId="8390" priority="13" stopIfTrue="1">
      <formula>OR(AND(WEEKDAY(BE135)=1,MONTH(BE135)&lt;&gt;MONTH(BC109)),AND(OR(BE135=祝色),MONTH(BE135)&lt;&gt;MONTH(BC109)))</formula>
    </cfRule>
    <cfRule type="expression" dxfId="8389" priority="14" stopIfTrue="1">
      <formula>MONTH(BE135)&lt;&gt;MONTH(BC109)</formula>
    </cfRule>
    <cfRule type="expression" dxfId="8388" priority="15" stopIfTrue="1">
      <formula>OR(BE135=祝色,WEEKDAY(BE135)=1)</formula>
    </cfRule>
    <cfRule type="expression" dxfId="8387" priority="16">
      <formula>WEEKDAY(BE135)=7</formula>
    </cfRule>
  </conditionalFormatting>
  <conditionalFormatting sqref="BH135:BJ135">
    <cfRule type="expression" dxfId="8386" priority="9" stopIfTrue="1">
      <formula>OR(AND(WEEKDAY(BH135)=1,MONTH(BH135)&lt;&gt;MONTH(BC109)),AND(OR(BH135=祝色),MONTH(BH135)&lt;&gt;MONTH(BC109)))</formula>
    </cfRule>
    <cfRule type="expression" dxfId="8385" priority="10" stopIfTrue="1">
      <formula>MONTH(BH135)&lt;&gt;MONTH(BC109)</formula>
    </cfRule>
    <cfRule type="expression" dxfId="8384" priority="11" stopIfTrue="1">
      <formula>OR(BH135=祝色,WEEKDAY(BH135)=1)</formula>
    </cfRule>
    <cfRule type="expression" dxfId="8383" priority="12">
      <formula>WEEKDAY(BH135)=7</formula>
    </cfRule>
  </conditionalFormatting>
  <conditionalFormatting sqref="BK135:BM135">
    <cfRule type="expression" dxfId="8382" priority="5" stopIfTrue="1">
      <formula>OR(AND(WEEKDAY(BK135)=1,MONTH(BK135)&lt;&gt;MONTH(BC109)),AND(OR(BK135=祝色),MONTH(BK135)&lt;&gt;MONTH(BC109)))</formula>
    </cfRule>
    <cfRule type="expression" dxfId="8381" priority="6" stopIfTrue="1">
      <formula>MONTH(BK135)&lt;&gt;MONTH(BC109)</formula>
    </cfRule>
    <cfRule type="expression" dxfId="8380" priority="7" stopIfTrue="1">
      <formula>OR(BK135=祝色,WEEKDAY(BK135)=1)</formula>
    </cfRule>
    <cfRule type="expression" dxfId="8379" priority="8">
      <formula>WEEKDAY(BK135)=7</formula>
    </cfRule>
  </conditionalFormatting>
  <conditionalFormatting sqref="BN135:BP135">
    <cfRule type="expression" dxfId="8378" priority="1" stopIfTrue="1">
      <formula>OR(AND(WEEKDAY(BN135)=1,MONTH(BN135)&lt;&gt;MONTH(BC109)),AND(OR(BN135=祝色),MONTH(BN135)&lt;&gt;MONTH(BC109)))</formula>
    </cfRule>
    <cfRule type="expression" dxfId="8377" priority="2" stopIfTrue="1">
      <formula>MONTH(BN135)&lt;&gt;MONTH(BC109)</formula>
    </cfRule>
    <cfRule type="expression" dxfId="8376" priority="3" stopIfTrue="1">
      <formula>OR(BN135=祝色,WEEKDAY(BN135)=1)</formula>
    </cfRule>
    <cfRule type="expression" dxfId="8375" priority="4">
      <formula>WEEKDAY(BN135)=7</formula>
    </cfRule>
  </conditionalFormatting>
  <pageMargins left="0" right="0" top="0.51181102362204722" bottom="0" header="0.51181102362204722" footer="0.51181102362204722"/>
  <pageSetup paperSize="9" pageOrder="overThenDown" orientation="portrait" verticalDpi="300" r:id="rId1"/>
  <headerFooter alignWithMargins="0"/>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P136"/>
  <sheetViews>
    <sheetView zoomScale="50" zoomScaleNormal="50" zoomScaleSheetLayoutView="50" workbookViewId="0">
      <selection activeCell="W11" sqref="W11"/>
    </sheetView>
  </sheetViews>
  <sheetFormatPr defaultRowHeight="13.5"/>
  <cols>
    <col min="1" max="1" width="2.375" customWidth="1"/>
    <col min="2" max="22" width="4.625" customWidth="1"/>
    <col min="23" max="24" width="2.375" customWidth="1"/>
    <col min="25" max="45" width="4.625" customWidth="1"/>
    <col min="46" max="47" width="2.375" customWidth="1"/>
    <col min="48" max="68" width="4.625" customWidth="1"/>
  </cols>
  <sheetData>
    <row r="1" spans="2:68" ht="15.75" customHeight="1">
      <c r="B1" s="50"/>
      <c r="Y1" s="50"/>
      <c r="AV1" s="50"/>
    </row>
    <row r="2" spans="2:68" ht="25.15" customHeight="1">
      <c r="B2" s="1701">
        <f>D2</f>
        <v>45627</v>
      </c>
      <c r="C2" s="1701"/>
      <c r="D2" s="1702">
        <f>IF(MONTH(I7)=1,DATE(YEAR(I7)-1,12,1),DATE(YEAR(I7),MONTH(I7)-1,1))</f>
        <v>45627</v>
      </c>
      <c r="E2" s="1702"/>
      <c r="F2" s="1702"/>
      <c r="G2" s="1703" t="str">
        <f>IF(B2&gt;=43586,"令和"&amp;IF(YEAR(B2)-2018=1,"元",YEAR(B2)-2018),"平成"&amp;(YEAR(B2)-1988))</f>
        <v>令和6</v>
      </c>
      <c r="H2" s="1703"/>
      <c r="J2" s="1704">
        <f>I7</f>
        <v>45658</v>
      </c>
      <c r="K2" s="1704"/>
      <c r="L2" s="1704"/>
      <c r="M2" s="1704"/>
      <c r="N2" s="1704"/>
      <c r="P2" s="1701">
        <f>R2</f>
        <v>45689</v>
      </c>
      <c r="Q2" s="1701"/>
      <c r="R2" s="1702">
        <f>IF(MONTH(I7)=12,DATE(YEAR(I7)+1,1,1),DATE(YEAR(I7),MONTH(I7)+1,1))</f>
        <v>45689</v>
      </c>
      <c r="S2" s="1702"/>
      <c r="T2" s="1702"/>
      <c r="U2" s="1703" t="str">
        <f>IF(P2&gt;=43586,"令和"&amp;IF(YEAR(P2)-2018=1,"元",YEAR(P2)-2018),"平成"&amp;(YEAR(P2)-1988))</f>
        <v>令和7</v>
      </c>
      <c r="V2" s="1703"/>
      <c r="Y2" s="1701">
        <f>AA2</f>
        <v>45658</v>
      </c>
      <c r="Z2" s="1701"/>
      <c r="AA2" s="1702">
        <f>IF(MONTH(AF7)=1,DATE(YEAR(AF7)-1,12,1),DATE(YEAR(AF7),MONTH(AF7)-1,1))</f>
        <v>45658</v>
      </c>
      <c r="AB2" s="1702"/>
      <c r="AC2" s="1702"/>
      <c r="AD2" s="1703" t="str">
        <f>IF(Y2&gt;=43586,"令和"&amp;IF(YEAR(Y2)-2018=1,"元",YEAR(Y2)-2018),"平成"&amp;(YEAR(Y2)-1988))</f>
        <v>令和7</v>
      </c>
      <c r="AE2" s="1703"/>
      <c r="AG2" s="1704">
        <f>AF7</f>
        <v>45689</v>
      </c>
      <c r="AH2" s="1704"/>
      <c r="AI2" s="1704"/>
      <c r="AJ2" s="1704"/>
      <c r="AK2" s="1704"/>
      <c r="AM2" s="1701">
        <f>AO2</f>
        <v>45717</v>
      </c>
      <c r="AN2" s="1701"/>
      <c r="AO2" s="1702">
        <f>IF(MONTH(AF7)=12,DATE(YEAR(AF7)+1,1,1),DATE(YEAR(AF7),MONTH(AF7)+1,1))</f>
        <v>45717</v>
      </c>
      <c r="AP2" s="1702"/>
      <c r="AQ2" s="1702"/>
      <c r="AR2" s="1703" t="str">
        <f>IF(AM2&gt;=43586,"令和"&amp;IF(YEAR(AM2)-2018=1,"元",YEAR(AM2)-2018),"平成"&amp;(YEAR(AM2)-1988))</f>
        <v>令和7</v>
      </c>
      <c r="AS2" s="1703"/>
      <c r="AV2" s="1701">
        <f>AX2</f>
        <v>45689</v>
      </c>
      <c r="AW2" s="1701"/>
      <c r="AX2" s="1702">
        <f>IF(MONTH(BC7)=1,DATE(YEAR(BC7)-1,12,1),DATE(YEAR(BC7),MONTH(BC7)-1,1))</f>
        <v>45689</v>
      </c>
      <c r="AY2" s="1702"/>
      <c r="AZ2" s="1702"/>
      <c r="BA2" s="1703" t="str">
        <f>IF(AV2&gt;=43586,"令和"&amp;IF(YEAR(AV2)-2018=1,"元",YEAR(AV2)-2018),"平成"&amp;(YEAR(AV2)-1988))</f>
        <v>令和7</v>
      </c>
      <c r="BB2" s="1703"/>
      <c r="BD2" s="1704">
        <f>BC7</f>
        <v>45717</v>
      </c>
      <c r="BE2" s="1704"/>
      <c r="BF2" s="1704"/>
      <c r="BG2" s="1704"/>
      <c r="BH2" s="1704"/>
      <c r="BJ2" s="1701">
        <f>BL2</f>
        <v>45748</v>
      </c>
      <c r="BK2" s="1701"/>
      <c r="BL2" s="1702">
        <f>IF(MONTH(BC7)=12,DATE(YEAR(BC7)+1,1,1),DATE(YEAR(BC7),MONTH(BC7)+1,1))</f>
        <v>45748</v>
      </c>
      <c r="BM2" s="1702"/>
      <c r="BN2" s="1702"/>
      <c r="BO2" s="1703" t="str">
        <f>IF(BJ2&gt;=43586,"令和"&amp;IF(YEAR(BJ2)-2018=1,"元",YEAR(BJ2)-2018),"平成"&amp;(YEAR(BJ2)-1988))</f>
        <v>令和7</v>
      </c>
      <c r="BP2" s="1703"/>
    </row>
    <row r="3" spans="2:68" ht="12.6" customHeight="1">
      <c r="B3" s="93" t="s">
        <v>218</v>
      </c>
      <c r="C3" s="75" t="s">
        <v>171</v>
      </c>
      <c r="D3" s="75" t="s">
        <v>172</v>
      </c>
      <c r="E3" s="75" t="s">
        <v>173</v>
      </c>
      <c r="F3" s="75" t="s">
        <v>174</v>
      </c>
      <c r="G3" s="75" t="s">
        <v>175</v>
      </c>
      <c r="H3" s="94" t="s">
        <v>176</v>
      </c>
      <c r="J3" s="1704"/>
      <c r="K3" s="1704"/>
      <c r="L3" s="1704"/>
      <c r="M3" s="1704"/>
      <c r="N3" s="1704"/>
      <c r="P3" s="93" t="s">
        <v>218</v>
      </c>
      <c r="Q3" s="75" t="s">
        <v>171</v>
      </c>
      <c r="R3" s="75" t="s">
        <v>172</v>
      </c>
      <c r="S3" s="75" t="s">
        <v>173</v>
      </c>
      <c r="T3" s="75" t="s">
        <v>174</v>
      </c>
      <c r="U3" s="75" t="s">
        <v>175</v>
      </c>
      <c r="V3" s="94" t="s">
        <v>176</v>
      </c>
      <c r="Y3" s="93" t="s">
        <v>218</v>
      </c>
      <c r="Z3" s="75" t="s">
        <v>171</v>
      </c>
      <c r="AA3" s="75" t="s">
        <v>172</v>
      </c>
      <c r="AB3" s="75" t="s">
        <v>173</v>
      </c>
      <c r="AC3" s="75" t="s">
        <v>174</v>
      </c>
      <c r="AD3" s="75" t="s">
        <v>175</v>
      </c>
      <c r="AE3" s="94" t="s">
        <v>176</v>
      </c>
      <c r="AG3" s="1704"/>
      <c r="AH3" s="1704"/>
      <c r="AI3" s="1704"/>
      <c r="AJ3" s="1704"/>
      <c r="AK3" s="1704"/>
      <c r="AM3" s="93" t="s">
        <v>218</v>
      </c>
      <c r="AN3" s="75" t="s">
        <v>171</v>
      </c>
      <c r="AO3" s="75" t="s">
        <v>172</v>
      </c>
      <c r="AP3" s="75" t="s">
        <v>173</v>
      </c>
      <c r="AQ3" s="75" t="s">
        <v>174</v>
      </c>
      <c r="AR3" s="75" t="s">
        <v>175</v>
      </c>
      <c r="AS3" s="94" t="s">
        <v>176</v>
      </c>
      <c r="AV3" s="93" t="s">
        <v>218</v>
      </c>
      <c r="AW3" s="75" t="s">
        <v>171</v>
      </c>
      <c r="AX3" s="75" t="s">
        <v>172</v>
      </c>
      <c r="AY3" s="75" t="s">
        <v>173</v>
      </c>
      <c r="AZ3" s="75" t="s">
        <v>174</v>
      </c>
      <c r="BA3" s="75" t="s">
        <v>175</v>
      </c>
      <c r="BB3" s="94" t="s">
        <v>176</v>
      </c>
      <c r="BD3" s="1704"/>
      <c r="BE3" s="1704"/>
      <c r="BF3" s="1704"/>
      <c r="BG3" s="1704"/>
      <c r="BH3" s="1704"/>
      <c r="BJ3" s="93" t="s">
        <v>218</v>
      </c>
      <c r="BK3" s="75" t="s">
        <v>171</v>
      </c>
      <c r="BL3" s="75" t="s">
        <v>172</v>
      </c>
      <c r="BM3" s="75" t="s">
        <v>173</v>
      </c>
      <c r="BN3" s="75" t="s">
        <v>174</v>
      </c>
      <c r="BO3" s="75" t="s">
        <v>175</v>
      </c>
      <c r="BP3" s="94" t="s">
        <v>176</v>
      </c>
    </row>
    <row r="4" spans="2:68" ht="1.5" customHeight="1">
      <c r="B4" s="51"/>
      <c r="C4" s="51"/>
      <c r="D4" s="51"/>
      <c r="E4" s="51"/>
      <c r="F4" s="51"/>
      <c r="G4" s="51"/>
      <c r="H4" s="52"/>
      <c r="I4" s="7"/>
      <c r="J4" s="1704"/>
      <c r="K4" s="1704"/>
      <c r="L4" s="1704"/>
      <c r="M4" s="1704"/>
      <c r="N4" s="1704"/>
      <c r="O4" s="7"/>
      <c r="P4" s="53"/>
      <c r="Q4" s="51"/>
      <c r="R4" s="51"/>
      <c r="S4" s="51"/>
      <c r="T4" s="51"/>
      <c r="U4" s="51"/>
      <c r="V4" s="51"/>
      <c r="Y4" s="51"/>
      <c r="Z4" s="51"/>
      <c r="AA4" s="51"/>
      <c r="AB4" s="51"/>
      <c r="AC4" s="51"/>
      <c r="AD4" s="51"/>
      <c r="AE4" s="52"/>
      <c r="AF4" s="7"/>
      <c r="AG4" s="1704"/>
      <c r="AH4" s="1704"/>
      <c r="AI4" s="1704"/>
      <c r="AJ4" s="1704"/>
      <c r="AK4" s="1704"/>
      <c r="AL4" s="7"/>
      <c r="AM4" s="53"/>
      <c r="AN4" s="51"/>
      <c r="AO4" s="51"/>
      <c r="AP4" s="51"/>
      <c r="AQ4" s="51"/>
      <c r="AR4" s="51"/>
      <c r="AS4" s="51"/>
      <c r="AV4" s="51"/>
      <c r="AW4" s="51"/>
      <c r="AX4" s="51"/>
      <c r="AY4" s="51"/>
      <c r="AZ4" s="51"/>
      <c r="BA4" s="51"/>
      <c r="BB4" s="52"/>
      <c r="BC4" s="7"/>
      <c r="BD4" s="1704"/>
      <c r="BE4" s="1704"/>
      <c r="BF4" s="1704"/>
      <c r="BG4" s="1704"/>
      <c r="BH4" s="1704"/>
      <c r="BI4" s="7"/>
      <c r="BJ4" s="53"/>
      <c r="BK4" s="51"/>
      <c r="BL4" s="51"/>
      <c r="BM4" s="51"/>
      <c r="BN4" s="51"/>
      <c r="BO4" s="51"/>
      <c r="BP4" s="51"/>
    </row>
    <row r="5" spans="2:68" ht="17.45" customHeight="1">
      <c r="B5" s="74">
        <f>IF(WEEKDAY(D2)=1,D2,"")</f>
        <v>45627</v>
      </c>
      <c r="C5" s="71">
        <f>IF(B5="",IF(WEEKDAY(D2)=2,D2,""),B5+1)</f>
        <v>45628</v>
      </c>
      <c r="D5" s="71">
        <f>IF(C5="",IF(WEEKDAY(D2)=3,D2,""),C5+1)</f>
        <v>45629</v>
      </c>
      <c r="E5" s="71">
        <f>IF(D5="",IF(WEEKDAY(D2)=4,D2,""),D5+1)</f>
        <v>45630</v>
      </c>
      <c r="F5" s="71">
        <f>IF(E5="",IF(WEEKDAY(D2)=5,D2,""),E5+1)</f>
        <v>45631</v>
      </c>
      <c r="G5" s="71">
        <f>IF(F5="",IF(WEEKDAY(D2)=6,D2,""),F5+1)</f>
        <v>45632</v>
      </c>
      <c r="H5" s="64">
        <f>IF(G5="",D2,G5+1)</f>
        <v>45633</v>
      </c>
      <c r="I5" s="7"/>
      <c r="J5" s="1704"/>
      <c r="K5" s="1704"/>
      <c r="L5" s="1704"/>
      <c r="M5" s="1704"/>
      <c r="N5" s="1704"/>
      <c r="O5" s="7"/>
      <c r="P5" s="73" t="str">
        <f>IF(WEEKDAY(R2)=1,R2,"")</f>
        <v/>
      </c>
      <c r="Q5" s="71" t="str">
        <f>IF(P5="",IF(WEEKDAY(R2)=2,R2,""),P5+1)</f>
        <v/>
      </c>
      <c r="R5" s="71" t="str">
        <f>IF(Q5="",IF(WEEKDAY(R2)=3,R2,""),Q5+1)</f>
        <v/>
      </c>
      <c r="S5" s="71" t="str">
        <f>IF(R5="",IF(WEEKDAY(R2)=4,R2,""),R5+1)</f>
        <v/>
      </c>
      <c r="T5" s="71" t="str">
        <f>IF(S5="",IF(WEEKDAY(R2)=5,R2,""),S5+1)</f>
        <v/>
      </c>
      <c r="U5" s="71" t="str">
        <f>IF(T5="",IF(WEEKDAY(R2)=6,R2,""),T5+1)</f>
        <v/>
      </c>
      <c r="V5" s="72">
        <f>IF(U5="",R2,U5+1)</f>
        <v>45689</v>
      </c>
      <c r="Y5" s="74" t="str">
        <f>IF(WEEKDAY(AA2)=1,AA2,"")</f>
        <v/>
      </c>
      <c r="Z5" s="71" t="str">
        <f>IF(Y5="",IF(WEEKDAY(AA2)=2,AA2,""),Y5+1)</f>
        <v/>
      </c>
      <c r="AA5" s="71" t="str">
        <f>IF(Z5="",IF(WEEKDAY(AA2)=3,AA2,""),Z5+1)</f>
        <v/>
      </c>
      <c r="AB5" s="71">
        <f>IF(AA5="",IF(WEEKDAY(AA2)=4,AA2,""),AA5+1)</f>
        <v>45658</v>
      </c>
      <c r="AC5" s="71">
        <f>IF(AB5="",IF(WEEKDAY(AA2)=5,AA2,""),AB5+1)</f>
        <v>45659</v>
      </c>
      <c r="AD5" s="71">
        <f>IF(AC5="",IF(WEEKDAY(AA2)=6,AA2,""),AC5+1)</f>
        <v>45660</v>
      </c>
      <c r="AE5" s="64">
        <f>IF(AD5="",AA2,AD5+1)</f>
        <v>45661</v>
      </c>
      <c r="AF5" s="7"/>
      <c r="AG5" s="1704"/>
      <c r="AH5" s="1704"/>
      <c r="AI5" s="1704"/>
      <c r="AJ5" s="1704"/>
      <c r="AK5" s="1704"/>
      <c r="AL5" s="7"/>
      <c r="AM5" s="73" t="str">
        <f>IF(WEEKDAY(AO2)=1,AO2,"")</f>
        <v/>
      </c>
      <c r="AN5" s="71" t="str">
        <f>IF(AM5="",IF(WEEKDAY(AO2)=2,AO2,""),AM5+1)</f>
        <v/>
      </c>
      <c r="AO5" s="71" t="str">
        <f>IF(AN5="",IF(WEEKDAY(AO2)=3,AO2,""),AN5+1)</f>
        <v/>
      </c>
      <c r="AP5" s="71" t="str">
        <f>IF(AO5="",IF(WEEKDAY(AO2)=4,AO2,""),AO5+1)</f>
        <v/>
      </c>
      <c r="AQ5" s="71" t="str">
        <f>IF(AP5="",IF(WEEKDAY(AO2)=5,AO2,""),AP5+1)</f>
        <v/>
      </c>
      <c r="AR5" s="71" t="str">
        <f>IF(AQ5="",IF(WEEKDAY(AO2)=6,AO2,""),AQ5+1)</f>
        <v/>
      </c>
      <c r="AS5" s="72">
        <f>IF(AR5="",AO2,AR5+1)</f>
        <v>45717</v>
      </c>
      <c r="AV5" s="74" t="str">
        <f>IF(WEEKDAY(AX2)=1,AX2,"")</f>
        <v/>
      </c>
      <c r="AW5" s="71" t="str">
        <f>IF(AV5="",IF(WEEKDAY(AX2)=2,AX2,""),AV5+1)</f>
        <v/>
      </c>
      <c r="AX5" s="71" t="str">
        <f>IF(AW5="",IF(WEEKDAY(AX2)=3,AX2,""),AW5+1)</f>
        <v/>
      </c>
      <c r="AY5" s="71" t="str">
        <f>IF(AX5="",IF(WEEKDAY(AX2)=4,AX2,""),AX5+1)</f>
        <v/>
      </c>
      <c r="AZ5" s="71" t="str">
        <f>IF(AY5="",IF(WEEKDAY(AX2)=5,AX2,""),AY5+1)</f>
        <v/>
      </c>
      <c r="BA5" s="71" t="str">
        <f>IF(AZ5="",IF(WEEKDAY(AX2)=6,AX2,""),AZ5+1)</f>
        <v/>
      </c>
      <c r="BB5" s="64">
        <f>IF(BA5="",AX2,BA5+1)</f>
        <v>45689</v>
      </c>
      <c r="BC5" s="7"/>
      <c r="BD5" s="1704"/>
      <c r="BE5" s="1704"/>
      <c r="BF5" s="1704"/>
      <c r="BG5" s="1704"/>
      <c r="BH5" s="1704"/>
      <c r="BI5" s="7"/>
      <c r="BJ5" s="73" t="str">
        <f>IF(WEEKDAY(BL2)=1,BL2,"")</f>
        <v/>
      </c>
      <c r="BK5" s="71" t="str">
        <f>IF(BJ5="",IF(WEEKDAY(BL2)=2,BL2,""),BJ5+1)</f>
        <v/>
      </c>
      <c r="BL5" s="71">
        <f>IF(BK5="",IF(WEEKDAY(BL2)=3,BL2,""),BK5+1)</f>
        <v>45748</v>
      </c>
      <c r="BM5" s="71">
        <f>IF(BL5="",IF(WEEKDAY(BL2)=4,BL2,""),BL5+1)</f>
        <v>45749</v>
      </c>
      <c r="BN5" s="71">
        <f>IF(BM5="",IF(WEEKDAY(BL2)=5,BL2,""),BM5+1)</f>
        <v>45750</v>
      </c>
      <c r="BO5" s="71">
        <f>IF(BN5="",IF(WEEKDAY(BL2)=6,BL2,""),BN5+1)</f>
        <v>45751</v>
      </c>
      <c r="BP5" s="72">
        <f>IF(BO5="",BL2,BO5+1)</f>
        <v>45752</v>
      </c>
    </row>
    <row r="6" spans="2:68" ht="17.45" customHeight="1">
      <c r="B6" s="74">
        <f>H5+1</f>
        <v>45634</v>
      </c>
      <c r="C6" s="71">
        <f t="shared" ref="C6:H8" si="0">B6+1</f>
        <v>45635</v>
      </c>
      <c r="D6" s="71">
        <f t="shared" si="0"/>
        <v>45636</v>
      </c>
      <c r="E6" s="71">
        <f t="shared" si="0"/>
        <v>45637</v>
      </c>
      <c r="F6" s="71">
        <f t="shared" si="0"/>
        <v>45638</v>
      </c>
      <c r="G6" s="71">
        <f t="shared" si="0"/>
        <v>45639</v>
      </c>
      <c r="H6" s="64">
        <f t="shared" si="0"/>
        <v>45640</v>
      </c>
      <c r="I6" s="7"/>
      <c r="J6" s="1704"/>
      <c r="K6" s="1704"/>
      <c r="L6" s="1704"/>
      <c r="M6" s="1704"/>
      <c r="N6" s="1704"/>
      <c r="O6" s="7"/>
      <c r="P6" s="73">
        <f>V5+1</f>
        <v>45690</v>
      </c>
      <c r="Q6" s="71">
        <f t="shared" ref="Q6:V8" si="1">P6+1</f>
        <v>45691</v>
      </c>
      <c r="R6" s="71">
        <f t="shared" si="1"/>
        <v>45692</v>
      </c>
      <c r="S6" s="71">
        <f t="shared" si="1"/>
        <v>45693</v>
      </c>
      <c r="T6" s="71">
        <f t="shared" si="1"/>
        <v>45694</v>
      </c>
      <c r="U6" s="71">
        <f t="shared" si="1"/>
        <v>45695</v>
      </c>
      <c r="V6" s="72">
        <f t="shared" si="1"/>
        <v>45696</v>
      </c>
      <c r="Y6" s="74">
        <f>AE5+1</f>
        <v>45662</v>
      </c>
      <c r="Z6" s="71">
        <f t="shared" ref="Z6:AE8" si="2">Y6+1</f>
        <v>45663</v>
      </c>
      <c r="AA6" s="71">
        <f t="shared" si="2"/>
        <v>45664</v>
      </c>
      <c r="AB6" s="71">
        <f t="shared" si="2"/>
        <v>45665</v>
      </c>
      <c r="AC6" s="71">
        <f t="shared" si="2"/>
        <v>45666</v>
      </c>
      <c r="AD6" s="71">
        <f t="shared" si="2"/>
        <v>45667</v>
      </c>
      <c r="AE6" s="64">
        <f t="shared" si="2"/>
        <v>45668</v>
      </c>
      <c r="AF6" s="7"/>
      <c r="AG6" s="1704"/>
      <c r="AH6" s="1704"/>
      <c r="AI6" s="1704"/>
      <c r="AJ6" s="1704"/>
      <c r="AK6" s="1704"/>
      <c r="AL6" s="7"/>
      <c r="AM6" s="73">
        <f>AS5+1</f>
        <v>45718</v>
      </c>
      <c r="AN6" s="71">
        <f t="shared" ref="AN6:AS8" si="3">AM6+1</f>
        <v>45719</v>
      </c>
      <c r="AO6" s="71">
        <f t="shared" si="3"/>
        <v>45720</v>
      </c>
      <c r="AP6" s="71">
        <f t="shared" si="3"/>
        <v>45721</v>
      </c>
      <c r="AQ6" s="71">
        <f t="shared" si="3"/>
        <v>45722</v>
      </c>
      <c r="AR6" s="71">
        <f t="shared" si="3"/>
        <v>45723</v>
      </c>
      <c r="AS6" s="72">
        <f t="shared" si="3"/>
        <v>45724</v>
      </c>
      <c r="AV6" s="74">
        <f>BB5+1</f>
        <v>45690</v>
      </c>
      <c r="AW6" s="71">
        <f t="shared" ref="AW6:BB8" si="4">AV6+1</f>
        <v>45691</v>
      </c>
      <c r="AX6" s="71">
        <f t="shared" si="4"/>
        <v>45692</v>
      </c>
      <c r="AY6" s="71">
        <f t="shared" si="4"/>
        <v>45693</v>
      </c>
      <c r="AZ6" s="71">
        <f t="shared" si="4"/>
        <v>45694</v>
      </c>
      <c r="BA6" s="71">
        <f t="shared" si="4"/>
        <v>45695</v>
      </c>
      <c r="BB6" s="64">
        <f t="shared" si="4"/>
        <v>45696</v>
      </c>
      <c r="BC6" s="7"/>
      <c r="BD6" s="1704"/>
      <c r="BE6" s="1704"/>
      <c r="BF6" s="1704"/>
      <c r="BG6" s="1704"/>
      <c r="BH6" s="1704"/>
      <c r="BI6" s="7"/>
      <c r="BJ6" s="73">
        <f>BP5+1</f>
        <v>45753</v>
      </c>
      <c r="BK6" s="71">
        <f t="shared" ref="BK6:BP8" si="5">BJ6+1</f>
        <v>45754</v>
      </c>
      <c r="BL6" s="71">
        <f t="shared" si="5"/>
        <v>45755</v>
      </c>
      <c r="BM6" s="71">
        <f t="shared" si="5"/>
        <v>45756</v>
      </c>
      <c r="BN6" s="71">
        <f t="shared" si="5"/>
        <v>45757</v>
      </c>
      <c r="BO6" s="71">
        <f t="shared" si="5"/>
        <v>45758</v>
      </c>
      <c r="BP6" s="72">
        <f t="shared" si="5"/>
        <v>45759</v>
      </c>
    </row>
    <row r="7" spans="2:68" ht="17.45" customHeight="1">
      <c r="B7" s="74">
        <f>H6+1</f>
        <v>45641</v>
      </c>
      <c r="C7" s="71">
        <f t="shared" si="0"/>
        <v>45642</v>
      </c>
      <c r="D7" s="71">
        <f t="shared" si="0"/>
        <v>45643</v>
      </c>
      <c r="E7" s="71">
        <f t="shared" si="0"/>
        <v>45644</v>
      </c>
      <c r="F7" s="71">
        <f t="shared" si="0"/>
        <v>45645</v>
      </c>
      <c r="G7" s="71">
        <f t="shared" si="0"/>
        <v>45646</v>
      </c>
      <c r="H7" s="64">
        <f t="shared" si="0"/>
        <v>45647</v>
      </c>
      <c r="I7" s="1715">
        <v>45658</v>
      </c>
      <c r="J7" s="1716"/>
      <c r="K7" s="1705" t="str">
        <f>CHOOSE(MONTH(J2),"JANUARY","FEBRUARY","MARCH","APRIL","MAY","JUNE","JULY","AUGUST","SEPTEMBER","OCTOBER","NOVEMBER","DECEMBER")</f>
        <v>JANUARY</v>
      </c>
      <c r="L7" s="1705"/>
      <c r="M7" s="1705"/>
      <c r="N7" s="1706" t="str">
        <f>IF(I7&gt;=43586,"令和"&amp;IF(YEAR(I7)-2018=1,"元",YEAR(I7)-2018),"平成"&amp;(YEAR(I7)-1988))</f>
        <v>令和7</v>
      </c>
      <c r="O7" s="1707"/>
      <c r="P7" s="73">
        <f>V6+1</f>
        <v>45697</v>
      </c>
      <c r="Q7" s="71">
        <f t="shared" si="1"/>
        <v>45698</v>
      </c>
      <c r="R7" s="71">
        <f t="shared" si="1"/>
        <v>45699</v>
      </c>
      <c r="S7" s="71">
        <f t="shared" si="1"/>
        <v>45700</v>
      </c>
      <c r="T7" s="71">
        <f t="shared" si="1"/>
        <v>45701</v>
      </c>
      <c r="U7" s="71">
        <f t="shared" si="1"/>
        <v>45702</v>
      </c>
      <c r="V7" s="72">
        <f t="shared" si="1"/>
        <v>45703</v>
      </c>
      <c r="Y7" s="74">
        <f>AE6+1</f>
        <v>45669</v>
      </c>
      <c r="Z7" s="71">
        <f t="shared" si="2"/>
        <v>45670</v>
      </c>
      <c r="AA7" s="71">
        <f t="shared" si="2"/>
        <v>45671</v>
      </c>
      <c r="AB7" s="71">
        <f t="shared" si="2"/>
        <v>45672</v>
      </c>
      <c r="AC7" s="71">
        <f t="shared" si="2"/>
        <v>45673</v>
      </c>
      <c r="AD7" s="71">
        <f t="shared" si="2"/>
        <v>45674</v>
      </c>
      <c r="AE7" s="64">
        <f t="shared" si="2"/>
        <v>45675</v>
      </c>
      <c r="AF7" s="1715">
        <f>DATE(YEAR(I7+31),MONTH(I7+31),1)</f>
        <v>45689</v>
      </c>
      <c r="AG7" s="1716"/>
      <c r="AH7" s="1705" t="str">
        <f>CHOOSE(MONTH(AG2),"JANUARY","FEBRUARY","MARCH","APRIL","MAY","JUNE","JULY","AUGUST","SEPTEMBER","OCTOBER","NOVEMBER","DECEMBER")</f>
        <v>FEBRUARY</v>
      </c>
      <c r="AI7" s="1705"/>
      <c r="AJ7" s="1705"/>
      <c r="AK7" s="1706" t="str">
        <f>IF(AF7&gt;=43586,"令和"&amp;IF(YEAR(AF7)-2018=1,"元",YEAR(AF7)-2018),"平成"&amp;(YEAR(AF7)-1988))</f>
        <v>令和7</v>
      </c>
      <c r="AL7" s="1707"/>
      <c r="AM7" s="73">
        <f>AS6+1</f>
        <v>45725</v>
      </c>
      <c r="AN7" s="71">
        <f t="shared" si="3"/>
        <v>45726</v>
      </c>
      <c r="AO7" s="71">
        <f t="shared" si="3"/>
        <v>45727</v>
      </c>
      <c r="AP7" s="71">
        <f t="shared" si="3"/>
        <v>45728</v>
      </c>
      <c r="AQ7" s="71">
        <f t="shared" si="3"/>
        <v>45729</v>
      </c>
      <c r="AR7" s="71">
        <f t="shared" si="3"/>
        <v>45730</v>
      </c>
      <c r="AS7" s="72">
        <f t="shared" si="3"/>
        <v>45731</v>
      </c>
      <c r="AV7" s="74">
        <f>BB6+1</f>
        <v>45697</v>
      </c>
      <c r="AW7" s="71">
        <f t="shared" si="4"/>
        <v>45698</v>
      </c>
      <c r="AX7" s="71">
        <f t="shared" si="4"/>
        <v>45699</v>
      </c>
      <c r="AY7" s="71">
        <f t="shared" si="4"/>
        <v>45700</v>
      </c>
      <c r="AZ7" s="71">
        <f t="shared" si="4"/>
        <v>45701</v>
      </c>
      <c r="BA7" s="71">
        <f t="shared" si="4"/>
        <v>45702</v>
      </c>
      <c r="BB7" s="64">
        <f t="shared" si="4"/>
        <v>45703</v>
      </c>
      <c r="BC7" s="1715">
        <f>DATE(YEAR(AF7+31),MONTH(AF7+31),1)</f>
        <v>45717</v>
      </c>
      <c r="BD7" s="1716"/>
      <c r="BE7" s="1705" t="str">
        <f>CHOOSE(MONTH(BD2),"JANUARY","FEBRUARY","MARCH","APRIL","MAY","JUNE","JULY","AUGUST","SEPTEMBER","OCTOBER","NOVEMBER","DECEMBER")</f>
        <v>MARCH</v>
      </c>
      <c r="BF7" s="1705"/>
      <c r="BG7" s="1705"/>
      <c r="BH7" s="1706" t="str">
        <f>IF(BC7&gt;=43586,"令和"&amp;IF(YEAR(BC7)-2018=1,"元",YEAR(BC7)-2018),"平成"&amp;(YEAR(BC7)-1988))</f>
        <v>令和7</v>
      </c>
      <c r="BI7" s="1707"/>
      <c r="BJ7" s="73">
        <f>BP6+1</f>
        <v>45760</v>
      </c>
      <c r="BK7" s="71">
        <f t="shared" si="5"/>
        <v>45761</v>
      </c>
      <c r="BL7" s="71">
        <f t="shared" si="5"/>
        <v>45762</v>
      </c>
      <c r="BM7" s="71">
        <f t="shared" si="5"/>
        <v>45763</v>
      </c>
      <c r="BN7" s="71">
        <f t="shared" si="5"/>
        <v>45764</v>
      </c>
      <c r="BO7" s="71">
        <f t="shared" si="5"/>
        <v>45765</v>
      </c>
      <c r="BP7" s="72">
        <f t="shared" si="5"/>
        <v>45766</v>
      </c>
    </row>
    <row r="8" spans="2:68" ht="17.45" customHeight="1">
      <c r="B8" s="65">
        <f>H7+1</f>
        <v>45648</v>
      </c>
      <c r="C8" s="71">
        <f t="shared" si="0"/>
        <v>45649</v>
      </c>
      <c r="D8" s="71">
        <f t="shared" si="0"/>
        <v>45650</v>
      </c>
      <c r="E8" s="71">
        <f t="shared" si="0"/>
        <v>45651</v>
      </c>
      <c r="F8" s="71">
        <f t="shared" si="0"/>
        <v>45652</v>
      </c>
      <c r="G8" s="71">
        <f t="shared" si="0"/>
        <v>45653</v>
      </c>
      <c r="H8" s="64">
        <f t="shared" si="0"/>
        <v>45654</v>
      </c>
      <c r="I8" s="1708" t="s">
        <v>254</v>
      </c>
      <c r="J8" s="1195"/>
      <c r="K8" s="1709" t="str">
        <f>VLOOKUP(J2,祝節名,2,FALSE)</f>
        <v>1 元日、13 成人の日
小寒5、大寒20</v>
      </c>
      <c r="L8" s="1709"/>
      <c r="M8" s="1709"/>
      <c r="N8" s="1709"/>
      <c r="O8" s="1710"/>
      <c r="P8" s="66">
        <f>V7+1</f>
        <v>45704</v>
      </c>
      <c r="Q8" s="71">
        <f t="shared" si="1"/>
        <v>45705</v>
      </c>
      <c r="R8" s="71">
        <f t="shared" si="1"/>
        <v>45706</v>
      </c>
      <c r="S8" s="71">
        <f t="shared" si="1"/>
        <v>45707</v>
      </c>
      <c r="T8" s="71">
        <f t="shared" si="1"/>
        <v>45708</v>
      </c>
      <c r="U8" s="71">
        <f t="shared" si="1"/>
        <v>45709</v>
      </c>
      <c r="V8" s="72">
        <f t="shared" si="1"/>
        <v>45710</v>
      </c>
      <c r="Y8" s="65">
        <f>AE7+1</f>
        <v>45676</v>
      </c>
      <c r="Z8" s="71">
        <f t="shared" si="2"/>
        <v>45677</v>
      </c>
      <c r="AA8" s="71">
        <f t="shared" si="2"/>
        <v>45678</v>
      </c>
      <c r="AB8" s="71">
        <f t="shared" si="2"/>
        <v>45679</v>
      </c>
      <c r="AC8" s="71">
        <f t="shared" si="2"/>
        <v>45680</v>
      </c>
      <c r="AD8" s="71">
        <f t="shared" si="2"/>
        <v>45681</v>
      </c>
      <c r="AE8" s="64">
        <f t="shared" si="2"/>
        <v>45682</v>
      </c>
      <c r="AF8" s="1708" t="s">
        <v>254</v>
      </c>
      <c r="AG8" s="1195"/>
      <c r="AH8" s="1709" t="str">
        <f>VLOOKUP(AG2,祝節名,2,FALSE)</f>
        <v>11 建国記念の日、23 天皇誕生日
24 振替休日。立春3、雨水18</v>
      </c>
      <c r="AI8" s="1709"/>
      <c r="AJ8" s="1709"/>
      <c r="AK8" s="1709"/>
      <c r="AL8" s="1710"/>
      <c r="AM8" s="66">
        <f>AS7+1</f>
        <v>45732</v>
      </c>
      <c r="AN8" s="71">
        <f t="shared" si="3"/>
        <v>45733</v>
      </c>
      <c r="AO8" s="71">
        <f t="shared" si="3"/>
        <v>45734</v>
      </c>
      <c r="AP8" s="71">
        <f t="shared" si="3"/>
        <v>45735</v>
      </c>
      <c r="AQ8" s="71">
        <f t="shared" si="3"/>
        <v>45736</v>
      </c>
      <c r="AR8" s="71">
        <f t="shared" si="3"/>
        <v>45737</v>
      </c>
      <c r="AS8" s="72">
        <f t="shared" si="3"/>
        <v>45738</v>
      </c>
      <c r="AV8" s="65">
        <f>BB7+1</f>
        <v>45704</v>
      </c>
      <c r="AW8" s="71">
        <f t="shared" si="4"/>
        <v>45705</v>
      </c>
      <c r="AX8" s="71">
        <f t="shared" si="4"/>
        <v>45706</v>
      </c>
      <c r="AY8" s="71">
        <f t="shared" si="4"/>
        <v>45707</v>
      </c>
      <c r="AZ8" s="71">
        <f t="shared" si="4"/>
        <v>45708</v>
      </c>
      <c r="BA8" s="71">
        <f t="shared" si="4"/>
        <v>45709</v>
      </c>
      <c r="BB8" s="64">
        <f t="shared" si="4"/>
        <v>45710</v>
      </c>
      <c r="BC8" s="1708" t="s">
        <v>254</v>
      </c>
      <c r="BD8" s="1195"/>
      <c r="BE8" s="1709" t="str">
        <f>VLOOKUP(BD2,祝節名,2,FALSE)</f>
        <v>20 春分の日
啓蟄5、春分20</v>
      </c>
      <c r="BF8" s="1709"/>
      <c r="BG8" s="1709"/>
      <c r="BH8" s="1709"/>
      <c r="BI8" s="1710"/>
      <c r="BJ8" s="66">
        <f>BP7+1</f>
        <v>45767</v>
      </c>
      <c r="BK8" s="71">
        <f t="shared" si="5"/>
        <v>45768</v>
      </c>
      <c r="BL8" s="71">
        <f t="shared" si="5"/>
        <v>45769</v>
      </c>
      <c r="BM8" s="71">
        <f t="shared" si="5"/>
        <v>45770</v>
      </c>
      <c r="BN8" s="71">
        <f t="shared" si="5"/>
        <v>45771</v>
      </c>
      <c r="BO8" s="71">
        <f t="shared" si="5"/>
        <v>45772</v>
      </c>
      <c r="BP8" s="72">
        <f t="shared" si="5"/>
        <v>45773</v>
      </c>
    </row>
    <row r="9" spans="2:68" ht="9" customHeight="1">
      <c r="B9" s="1713">
        <f>IF(DAY(H8)+1&gt;IF(MONTH(D2)=12,31,DATE(YEAR(D2),MONTH(D2)+1,1)-D2),"",H8+1)</f>
        <v>45655</v>
      </c>
      <c r="C9" s="1711">
        <f>IF(B9="","",IF(DAY(B9)+1&gt;IF(MONTH(D2)=12,31,DATE(YEAR(D2),MONTH(D2)+1,1)-D2),"",B9+1))</f>
        <v>45656</v>
      </c>
      <c r="D9" s="1711">
        <f>IF(C9="","",IF(DAY(C9)+1&gt;IF(MONTH(D2)=12,31,DATE(YEAR(D2),MONTH(D2)+1,1)-D2),"",C9+1))</f>
        <v>45657</v>
      </c>
      <c r="E9" s="1711" t="str">
        <f>IF(D9="","",IF(DAY(D9)+1&gt;IF(MONTH(D2)=12,31,DATE(YEAR(D2),MONTH(D2)+1,1)-D2),"",D9+1))</f>
        <v/>
      </c>
      <c r="F9" s="1711" t="str">
        <f>IF(E9="","",IF(DAY(E9)+1&gt;IF(MONTH(D2)=12,31,DATE(YEAR(D2),MONTH(D2)+1,1)-D2),"",E9+1))</f>
        <v/>
      </c>
      <c r="G9" s="1711" t="str">
        <f>IF(F9="","",IF(DAY(F9)+1&gt;IF(MONTH(D2)=12,31,DATE(YEAR(D2),MONTH(D2)+1,1)-D2),"",F9+1))</f>
        <v/>
      </c>
      <c r="H9" s="1712" t="str">
        <f>IF(G9="","",IF(DAY(G9)+1&gt;IF(MONTH(D2)=12,31,DATE(YEAR(D2),MONTH(D2)+1,1)-D2),"",G9+1))</f>
        <v/>
      </c>
      <c r="I9" s="1195"/>
      <c r="J9" s="1195"/>
      <c r="K9" s="1709"/>
      <c r="L9" s="1709"/>
      <c r="M9" s="1709"/>
      <c r="N9" s="1709"/>
      <c r="O9" s="1710"/>
      <c r="P9" s="1714">
        <f>IF(DAY(V8)+1&gt;IF(MONTH(R2)=12,31,DATE(YEAR(R2),MONTH(R2)+1,1)-R2),"",V8+1)</f>
        <v>45711</v>
      </c>
      <c r="Q9" s="1711">
        <f>IF(P9="","",IF(DAY(P9)+1&gt;IF(MONTH(R2)=12,31,DATE(YEAR(R2),MONTH(R2)+1,1)-R2),"",P9+1))</f>
        <v>45712</v>
      </c>
      <c r="R9" s="1711">
        <f>IF(Q9="","",IF(DAY(Q9)+1&gt;IF(MONTH(R2)=12,31,DATE(YEAR(R2),MONTH(R2)+1,1)-R2),"",Q9+1))</f>
        <v>45713</v>
      </c>
      <c r="S9" s="1711">
        <f>IF(R9="","",IF(DAY(R9)+1&gt;IF(MONTH(R2)=12,31,DATE(YEAR(R2),MONTH(R2)+1,1)-R2),"",R9+1))</f>
        <v>45714</v>
      </c>
      <c r="T9" s="1711">
        <f>IF(S9="","",IF(DAY(S9)+1&gt;IF(MONTH(R2)=12,31,DATE(YEAR(R2),MONTH(R2)+1,1)-R2),"",S9+1))</f>
        <v>45715</v>
      </c>
      <c r="U9" s="1711">
        <f>IF(T9="","",IF(DAY(T9)+1&gt;IF(MONTH(R2)=12,31,DATE(YEAR(R2),MONTH(R2)+1,1)-R2),"",T9+1))</f>
        <v>45716</v>
      </c>
      <c r="V9" s="1712" t="str">
        <f>IF(U9="","",IF(DAY(U9)+1&gt;IF(MONTH(R2)=12,31,DATE(YEAR(R2),MONTH(R2)+1,1)-R2),"",U9+1))</f>
        <v/>
      </c>
      <c r="Y9" s="1713">
        <f>IF(DAY(AE8)+1&gt;IF(MONTH(AA2)=12,31,DATE(YEAR(AA2),MONTH(AA2)+1,1)-AA2),"",AE8+1)</f>
        <v>45683</v>
      </c>
      <c r="Z9" s="1711">
        <f>IF(Y9="","",IF(DAY(Y9)+1&gt;IF(MONTH(AA2)=12,31,DATE(YEAR(AA2),MONTH(AA2)+1,1)-AA2),"",Y9+1))</f>
        <v>45684</v>
      </c>
      <c r="AA9" s="1711">
        <f>IF(Z9="","",IF(DAY(Z9)+1&gt;IF(MONTH(AA2)=12,31,DATE(YEAR(AA2),MONTH(AA2)+1,1)-AA2),"",Z9+1))</f>
        <v>45685</v>
      </c>
      <c r="AB9" s="1711">
        <f>IF(AA9="","",IF(DAY(AA9)+1&gt;IF(MONTH(AA2)=12,31,DATE(YEAR(AA2),MONTH(AA2)+1,1)-AA2),"",AA9+1))</f>
        <v>45686</v>
      </c>
      <c r="AC9" s="1711">
        <f>IF(AB9="","",IF(DAY(AB9)+1&gt;IF(MONTH(AA2)=12,31,DATE(YEAR(AA2),MONTH(AA2)+1,1)-AA2),"",AB9+1))</f>
        <v>45687</v>
      </c>
      <c r="AD9" s="1711">
        <f>IF(AC9="","",IF(DAY(AC9)+1&gt;IF(MONTH(AA2)=12,31,DATE(YEAR(AA2),MONTH(AA2)+1,1)-AA2),"",AC9+1))</f>
        <v>45688</v>
      </c>
      <c r="AE9" s="1712" t="str">
        <f>IF(AD9="","",IF(DAY(AD9)+1&gt;IF(MONTH(AA2)=12,31,DATE(YEAR(AA2),MONTH(AA2)+1,1)-AA2),"",AD9+1))</f>
        <v/>
      </c>
      <c r="AF9" s="1195"/>
      <c r="AG9" s="1195"/>
      <c r="AH9" s="1709"/>
      <c r="AI9" s="1709"/>
      <c r="AJ9" s="1709"/>
      <c r="AK9" s="1709"/>
      <c r="AL9" s="1710"/>
      <c r="AM9" s="1714">
        <f>IF(DAY(AS8)+1&gt;IF(MONTH(AO2)=12,31,DATE(YEAR(AO2),MONTH(AO2)+1,1)-AO2),"",AS8+1)</f>
        <v>45739</v>
      </c>
      <c r="AN9" s="1711">
        <f>IF(AM9="","",IF(DAY(AM9)+1&gt;IF(MONTH(AO2)=12,31,DATE(YEAR(AO2),MONTH(AO2)+1,1)-AO2),"",AM9+1))</f>
        <v>45740</v>
      </c>
      <c r="AO9" s="1711">
        <f>IF(AN9="","",IF(DAY(AN9)+1&gt;IF(MONTH(AO2)=12,31,DATE(YEAR(AO2),MONTH(AO2)+1,1)-AO2),"",AN9+1))</f>
        <v>45741</v>
      </c>
      <c r="AP9" s="1711">
        <f>IF(AO9="","",IF(DAY(AO9)+1&gt;IF(MONTH(AO2)=12,31,DATE(YEAR(AO2),MONTH(AO2)+1,1)-AO2),"",AO9+1))</f>
        <v>45742</v>
      </c>
      <c r="AQ9" s="1711">
        <f>IF(AP9="","",IF(DAY(AP9)+1&gt;IF(MONTH(AO2)=12,31,DATE(YEAR(AO2),MONTH(AO2)+1,1)-AO2),"",AP9+1))</f>
        <v>45743</v>
      </c>
      <c r="AR9" s="1711">
        <f>IF(AQ9="","",IF(DAY(AQ9)+1&gt;IF(MONTH(AO2)=12,31,DATE(YEAR(AO2),MONTH(AO2)+1,1)-AO2),"",AQ9+1))</f>
        <v>45744</v>
      </c>
      <c r="AS9" s="1712">
        <f>IF(AR9="","",IF(DAY(AR9)+1&gt;IF(MONTH(AO2)=12,31,DATE(YEAR(AO2),MONTH(AO2)+1,1)-AO2),"",AR9+1))</f>
        <v>45745</v>
      </c>
      <c r="AV9" s="1713">
        <f>IF(DAY(BB8)+1&gt;IF(MONTH(AX2)=12,31,DATE(YEAR(AX2),MONTH(AX2)+1,1)-AX2),"",BB8+1)</f>
        <v>45711</v>
      </c>
      <c r="AW9" s="1711">
        <f>IF(AV9="","",IF(DAY(AV9)+1&gt;IF(MONTH(AX2)=12,31,DATE(YEAR(AX2),MONTH(AX2)+1,1)-AX2),"",AV9+1))</f>
        <v>45712</v>
      </c>
      <c r="AX9" s="1711">
        <f>IF(AW9="","",IF(DAY(AW9)+1&gt;IF(MONTH(AX2)=12,31,DATE(YEAR(AX2),MONTH(AX2)+1,1)-AX2),"",AW9+1))</f>
        <v>45713</v>
      </c>
      <c r="AY9" s="1711">
        <f>IF(AX9="","",IF(DAY(AX9)+1&gt;IF(MONTH(AX2)=12,31,DATE(YEAR(AX2),MONTH(AX2)+1,1)-AX2),"",AX9+1))</f>
        <v>45714</v>
      </c>
      <c r="AZ9" s="1711">
        <f>IF(AY9="","",IF(DAY(AY9)+1&gt;IF(MONTH(AX2)=12,31,DATE(YEAR(AX2),MONTH(AX2)+1,1)-AX2),"",AY9+1))</f>
        <v>45715</v>
      </c>
      <c r="BA9" s="1711">
        <f>IF(AZ9="","",IF(DAY(AZ9)+1&gt;IF(MONTH(AX2)=12,31,DATE(YEAR(AX2),MONTH(AX2)+1,1)-AX2),"",AZ9+1))</f>
        <v>45716</v>
      </c>
      <c r="BB9" s="1712" t="str">
        <f>IF(BA9="","",IF(DAY(BA9)+1&gt;IF(MONTH(AX2)=12,31,DATE(YEAR(AX2),MONTH(AX2)+1,1)-AX2),"",BA9+1))</f>
        <v/>
      </c>
      <c r="BC9" s="1195"/>
      <c r="BD9" s="1195"/>
      <c r="BE9" s="1709"/>
      <c r="BF9" s="1709"/>
      <c r="BG9" s="1709"/>
      <c r="BH9" s="1709"/>
      <c r="BI9" s="1710"/>
      <c r="BJ9" s="1714">
        <f>IF(DAY(BP8)+1&gt;IF(MONTH(BL2)=12,31,DATE(YEAR(BL2),MONTH(BL2)+1,1)-BL2),"",BP8+1)</f>
        <v>45774</v>
      </c>
      <c r="BK9" s="1711">
        <f>IF(BJ9="","",IF(DAY(BJ9)+1&gt;IF(MONTH(BL2)=12,31,DATE(YEAR(BL2),MONTH(BL2)+1,1)-BL2),"",BJ9+1))</f>
        <v>45775</v>
      </c>
      <c r="BL9" s="1711">
        <f>IF(BK9="","",IF(DAY(BK9)+1&gt;IF(MONTH(BL2)=12,31,DATE(YEAR(BL2),MONTH(BL2)+1,1)-BL2),"",BK9+1))</f>
        <v>45776</v>
      </c>
      <c r="BM9" s="1711">
        <f>IF(BL9="","",IF(DAY(BL9)+1&gt;IF(MONTH(BL2)=12,31,DATE(YEAR(BL2),MONTH(BL2)+1,1)-BL2),"",BL9+1))</f>
        <v>45777</v>
      </c>
      <c r="BN9" s="1711" t="str">
        <f>IF(BM9="","",IF(DAY(BM9)+1&gt;IF(MONTH(BL2)=12,31,DATE(YEAR(BL2),MONTH(BL2)+1,1)-BL2),"",BM9+1))</f>
        <v/>
      </c>
      <c r="BO9" s="1711" t="str">
        <f>IF(BN9="","",IF(DAY(BN9)+1&gt;IF(MONTH(BL2)=12,31,DATE(YEAR(BL2),MONTH(BL2)+1,1)-BL2),"",BN9+1))</f>
        <v/>
      </c>
      <c r="BP9" s="1712" t="str">
        <f>IF(BO9="","",IF(DAY(BO9)+1&gt;IF(MONTH(BL2)=12,31,DATE(YEAR(BL2),MONTH(BL2)+1,1)-BL2),"",BO9+1))</f>
        <v/>
      </c>
    </row>
    <row r="10" spans="2:68" ht="8.25" customHeight="1">
      <c r="B10" s="1713"/>
      <c r="C10" s="1711"/>
      <c r="D10" s="1711"/>
      <c r="E10" s="1711"/>
      <c r="F10" s="1711"/>
      <c r="G10" s="1711"/>
      <c r="H10" s="1712"/>
      <c r="I10" s="1195" t="s">
        <v>255</v>
      </c>
      <c r="J10" s="1195"/>
      <c r="K10" s="1709" t="str">
        <f>VLOOKUP(J2,記念名,2,FALSE)</f>
        <v>防災とボランティアの日 17</v>
      </c>
      <c r="L10" s="1709"/>
      <c r="M10" s="1709"/>
      <c r="N10" s="1709"/>
      <c r="O10" s="1710"/>
      <c r="P10" s="1714"/>
      <c r="Q10" s="1711"/>
      <c r="R10" s="1711"/>
      <c r="S10" s="1711"/>
      <c r="T10" s="1711"/>
      <c r="U10" s="1711"/>
      <c r="V10" s="1712"/>
      <c r="Y10" s="1713"/>
      <c r="Z10" s="1711"/>
      <c r="AA10" s="1711"/>
      <c r="AB10" s="1711"/>
      <c r="AC10" s="1711"/>
      <c r="AD10" s="1711"/>
      <c r="AE10" s="1712"/>
      <c r="AF10" s="1195" t="s">
        <v>255</v>
      </c>
      <c r="AG10" s="1195"/>
      <c r="AH10" s="1709" t="str">
        <f>VLOOKUP(AG2,記念名,2,FALSE)</f>
        <v>バレンタインデー 14</v>
      </c>
      <c r="AI10" s="1709"/>
      <c r="AJ10" s="1709"/>
      <c r="AK10" s="1709"/>
      <c r="AL10" s="1710"/>
      <c r="AM10" s="1714"/>
      <c r="AN10" s="1711"/>
      <c r="AO10" s="1711"/>
      <c r="AP10" s="1711"/>
      <c r="AQ10" s="1711"/>
      <c r="AR10" s="1711"/>
      <c r="AS10" s="1712"/>
      <c r="AV10" s="1713"/>
      <c r="AW10" s="1711"/>
      <c r="AX10" s="1711"/>
      <c r="AY10" s="1711"/>
      <c r="AZ10" s="1711"/>
      <c r="BA10" s="1711"/>
      <c r="BB10" s="1712"/>
      <c r="BC10" s="1195" t="s">
        <v>255</v>
      </c>
      <c r="BD10" s="1195"/>
      <c r="BE10" s="1709" t="str">
        <f>VLOOKUP(BD2,記念名,2,FALSE)</f>
        <v>耳の日3、東日本大震災の日11
世界水の日 22</v>
      </c>
      <c r="BF10" s="1709"/>
      <c r="BG10" s="1709"/>
      <c r="BH10" s="1709"/>
      <c r="BI10" s="1710"/>
      <c r="BJ10" s="1714"/>
      <c r="BK10" s="1711"/>
      <c r="BL10" s="1711"/>
      <c r="BM10" s="1711"/>
      <c r="BN10" s="1711"/>
      <c r="BO10" s="1711"/>
      <c r="BP10" s="1712"/>
    </row>
    <row r="11" spans="2:68" ht="17.45" customHeight="1">
      <c r="B11" s="74" t="str">
        <f>IF(H9="","",IF(DAY(H9)+1&gt;IF(MONTH(D2)=12,31,DATE(YEAR(D2),MONTH(D2)+1,1)-D2),"",H9+1))</f>
        <v/>
      </c>
      <c r="C11" s="71" t="str">
        <f>IF(B11="","",IF(DAY(B11)+1&gt;IF(MONTH(D2)=12,31,DATE(YEAR(D2),MONTH(D2)+1,1)-D2),"",B11+1))</f>
        <v/>
      </c>
      <c r="D11" s="1717">
        <f>VLOOKUP(D2,祝名,2,FALSE)</f>
        <v>0</v>
      </c>
      <c r="E11" s="1717"/>
      <c r="F11" s="1717"/>
      <c r="G11" s="1717"/>
      <c r="H11" s="1717"/>
      <c r="I11" s="1718"/>
      <c r="J11" s="1718"/>
      <c r="K11" s="1719"/>
      <c r="L11" s="1719"/>
      <c r="M11" s="1719"/>
      <c r="N11" s="1719"/>
      <c r="O11" s="1720"/>
      <c r="P11" s="73" t="str">
        <f>IF(V9="","",IF(DAY(V9)+1&gt;IF(MONTH(R2)=12,31,DATE(YEAR(R2),MONTH(R2)+1,1)-R2),"",V9+1))</f>
        <v/>
      </c>
      <c r="Q11" s="71" t="str">
        <f>IF(P11="","",IF(DAY(P11)+1&gt;IF(MONTH(R2)=12,31,DATE(YEAR(R2),MONTH(R2)+1,1)-R2),"",P11+1))</f>
        <v/>
      </c>
      <c r="R11" s="1717" t="str">
        <f>VLOOKUP(R2,祝名,2,FALSE)</f>
        <v>11（建国記念の日）、
23（天皇誕生日）、24（振替休日）</v>
      </c>
      <c r="S11" s="1717"/>
      <c r="T11" s="1717"/>
      <c r="U11" s="1717"/>
      <c r="V11" s="1717"/>
      <c r="Y11" s="74" t="str">
        <f>IF(AE9="","",IF(DAY(AE9)+1&gt;IF(MONTH(AA2)=12,31,DATE(YEAR(AA2),MONTH(AA2)+1,1)-AA2),"",AE9+1))</f>
        <v/>
      </c>
      <c r="Z11" s="71" t="str">
        <f>IF(Y11="","",IF(DAY(Y11)+1&gt;IF(MONTH(AA2)=12,31,DATE(YEAR(AA2),MONTH(AA2)+1,1)-AA2),"",Y11+1))</f>
        <v/>
      </c>
      <c r="AA11" s="1717" t="str">
        <f>VLOOKUP(AA2,祝名,2,FALSE)</f>
        <v>1（元日）、13（成人の日）</v>
      </c>
      <c r="AB11" s="1717"/>
      <c r="AC11" s="1717"/>
      <c r="AD11" s="1717"/>
      <c r="AE11" s="1717"/>
      <c r="AF11" s="1718"/>
      <c r="AG11" s="1718"/>
      <c r="AH11" s="1719"/>
      <c r="AI11" s="1719"/>
      <c r="AJ11" s="1719"/>
      <c r="AK11" s="1719"/>
      <c r="AL11" s="1720"/>
      <c r="AM11" s="73">
        <f>IF(AS9="","",IF(DAY(AS9)+1&gt;IF(MONTH(AO2)=12,31,DATE(YEAR(AO2),MONTH(AO2)+1,1)-AO2),"",AS9+1))</f>
        <v>45746</v>
      </c>
      <c r="AN11" s="71">
        <f>IF(AM11="","",IF(DAY(AM11)+1&gt;IF(MONTH(AO2)=12,31,DATE(YEAR(AO2),MONTH(AO2)+1,1)-AO2),"",AM11+1))</f>
        <v>45747</v>
      </c>
      <c r="AO11" s="1717" t="str">
        <f>VLOOKUP(AO2,祝名,2,FALSE)</f>
        <v>20（春分の日）</v>
      </c>
      <c r="AP11" s="1717"/>
      <c r="AQ11" s="1717"/>
      <c r="AR11" s="1717"/>
      <c r="AS11" s="1717"/>
      <c r="AV11" s="74" t="str">
        <f>IF(BB9="","",IF(DAY(BB9)+1&gt;IF(MONTH(AX2)=12,31,DATE(YEAR(AX2),MONTH(AX2)+1,1)-AX2),"",BB9+1))</f>
        <v/>
      </c>
      <c r="AW11" s="71" t="str">
        <f>IF(AV11="","",IF(DAY(AV11)+1&gt;IF(MONTH(AX2)=12,31,DATE(YEAR(AX2),MONTH(AX2)+1,1)-AX2),"",AV11+1))</f>
        <v/>
      </c>
      <c r="AX11" s="1717" t="str">
        <f>VLOOKUP(AX2,祝名,2,FALSE)</f>
        <v>11（建国記念の日）、
23（天皇誕生日）、24（振替休日）</v>
      </c>
      <c r="AY11" s="1717"/>
      <c r="AZ11" s="1717"/>
      <c r="BA11" s="1717"/>
      <c r="BB11" s="1717"/>
      <c r="BC11" s="1718"/>
      <c r="BD11" s="1718"/>
      <c r="BE11" s="1719"/>
      <c r="BF11" s="1719"/>
      <c r="BG11" s="1719"/>
      <c r="BH11" s="1719"/>
      <c r="BI11" s="1720"/>
      <c r="BJ11" s="73" t="str">
        <f>IF(BP9="","",IF(DAY(BP9)+1&gt;IF(MONTH(BL2)=12,31,DATE(YEAR(BL2),MONTH(BL2)+1,1)-BL2),"",BP9+1))</f>
        <v/>
      </c>
      <c r="BK11" s="71" t="str">
        <f>IF(BJ11="","",IF(DAY(BJ11)+1&gt;IF(MONTH(BL2)=12,31,DATE(YEAR(BL2),MONTH(BL2)+1,1)-BL2),"",BJ11+1))</f>
        <v/>
      </c>
      <c r="BL11" s="1717" t="str">
        <f>VLOOKUP(BL2,祝名,2,FALSE)</f>
        <v>29（昭和の日）</v>
      </c>
      <c r="BM11" s="1717"/>
      <c r="BN11" s="1717"/>
      <c r="BO11" s="1717"/>
      <c r="BP11" s="1717"/>
    </row>
    <row r="12" spans="2:68" ht="2.25" customHeight="1">
      <c r="B12" s="1721"/>
      <c r="C12" s="1721"/>
      <c r="D12" s="1721"/>
      <c r="E12" s="1721"/>
      <c r="F12" s="1721"/>
      <c r="G12" s="1721"/>
      <c r="H12" s="1721"/>
      <c r="I12" s="1721"/>
      <c r="J12" s="1721"/>
      <c r="K12" s="1721"/>
      <c r="L12" s="1721"/>
      <c r="M12" s="1721"/>
      <c r="N12" s="1721"/>
      <c r="O12" s="1721"/>
      <c r="P12" s="1721"/>
      <c r="Q12" s="1721"/>
      <c r="R12" s="1721"/>
      <c r="S12" s="1721"/>
      <c r="T12" s="1721"/>
      <c r="U12" s="1721"/>
      <c r="V12" s="1721"/>
      <c r="Y12" s="1721"/>
      <c r="Z12" s="1721"/>
      <c r="AA12" s="1721"/>
      <c r="AB12" s="1721"/>
      <c r="AC12" s="1721"/>
      <c r="AD12" s="1721"/>
      <c r="AE12" s="1721"/>
      <c r="AF12" s="1721"/>
      <c r="AG12" s="1721"/>
      <c r="AH12" s="1721"/>
      <c r="AI12" s="1721"/>
      <c r="AJ12" s="1721"/>
      <c r="AK12" s="1721"/>
      <c r="AL12" s="1721"/>
      <c r="AM12" s="1721"/>
      <c r="AN12" s="1721"/>
      <c r="AO12" s="1721"/>
      <c r="AP12" s="1721"/>
      <c r="AQ12" s="1721"/>
      <c r="AR12" s="1721"/>
      <c r="AS12" s="1721"/>
      <c r="AV12" s="1721"/>
      <c r="AW12" s="1721"/>
      <c r="AX12" s="1721"/>
      <c r="AY12" s="1721"/>
      <c r="AZ12" s="1721"/>
      <c r="BA12" s="1721"/>
      <c r="BB12" s="1721"/>
      <c r="BC12" s="1721"/>
      <c r="BD12" s="1721"/>
      <c r="BE12" s="1721"/>
      <c r="BF12" s="1721"/>
      <c r="BG12" s="1721"/>
      <c r="BH12" s="1721"/>
      <c r="BI12" s="1721"/>
      <c r="BJ12" s="1721"/>
      <c r="BK12" s="1721"/>
      <c r="BL12" s="1721"/>
      <c r="BM12" s="1721"/>
      <c r="BN12" s="1721"/>
      <c r="BO12" s="1721"/>
      <c r="BP12" s="1721"/>
    </row>
    <row r="13" spans="2:68" ht="20.45" customHeight="1">
      <c r="B13" s="1722" t="s">
        <v>277</v>
      </c>
      <c r="C13" s="1723"/>
      <c r="D13" s="1723"/>
      <c r="E13" s="1724" t="s">
        <v>256</v>
      </c>
      <c r="F13" s="1725"/>
      <c r="G13" s="1725"/>
      <c r="H13" s="1726" t="s">
        <v>257</v>
      </c>
      <c r="I13" s="1727"/>
      <c r="J13" s="1727"/>
      <c r="K13" s="1724" t="s">
        <v>258</v>
      </c>
      <c r="L13" s="1725"/>
      <c r="M13" s="1725"/>
      <c r="N13" s="1726" t="s">
        <v>259</v>
      </c>
      <c r="O13" s="1727"/>
      <c r="P13" s="1727"/>
      <c r="Q13" s="1724" t="s">
        <v>260</v>
      </c>
      <c r="R13" s="1725"/>
      <c r="S13" s="1725"/>
      <c r="T13" s="1728" t="s">
        <v>278</v>
      </c>
      <c r="U13" s="1729"/>
      <c r="V13" s="1730"/>
      <c r="Y13" s="1722" t="s">
        <v>277</v>
      </c>
      <c r="Z13" s="1723"/>
      <c r="AA13" s="1723"/>
      <c r="AB13" s="1724" t="s">
        <v>256</v>
      </c>
      <c r="AC13" s="1725"/>
      <c r="AD13" s="1725"/>
      <c r="AE13" s="1733" t="s">
        <v>257</v>
      </c>
      <c r="AF13" s="1734"/>
      <c r="AG13" s="1734"/>
      <c r="AH13" s="1724" t="s">
        <v>258</v>
      </c>
      <c r="AI13" s="1725"/>
      <c r="AJ13" s="1725"/>
      <c r="AK13" s="1733" t="s">
        <v>259</v>
      </c>
      <c r="AL13" s="1734"/>
      <c r="AM13" s="1734"/>
      <c r="AN13" s="1724" t="s">
        <v>260</v>
      </c>
      <c r="AO13" s="1725"/>
      <c r="AP13" s="1725"/>
      <c r="AQ13" s="1728" t="s">
        <v>278</v>
      </c>
      <c r="AR13" s="1729"/>
      <c r="AS13" s="1730"/>
      <c r="AV13" s="1722" t="s">
        <v>277</v>
      </c>
      <c r="AW13" s="1723"/>
      <c r="AX13" s="1723"/>
      <c r="AY13" s="1724" t="s">
        <v>256</v>
      </c>
      <c r="AZ13" s="1725"/>
      <c r="BA13" s="1725"/>
      <c r="BB13" s="1731" t="s">
        <v>257</v>
      </c>
      <c r="BC13" s="1732"/>
      <c r="BD13" s="1732"/>
      <c r="BE13" s="1724" t="s">
        <v>258</v>
      </c>
      <c r="BF13" s="1725"/>
      <c r="BG13" s="1725"/>
      <c r="BH13" s="1731" t="s">
        <v>259</v>
      </c>
      <c r="BI13" s="1732"/>
      <c r="BJ13" s="1732"/>
      <c r="BK13" s="1724" t="s">
        <v>260</v>
      </c>
      <c r="BL13" s="1725"/>
      <c r="BM13" s="1725"/>
      <c r="BN13" s="1728" t="s">
        <v>278</v>
      </c>
      <c r="BO13" s="1729"/>
      <c r="BP13" s="1730"/>
    </row>
    <row r="14" spans="2:68" ht="2.25" customHeight="1">
      <c r="B14" s="1721"/>
      <c r="C14" s="1721"/>
      <c r="D14" s="1721"/>
      <c r="E14" s="1721"/>
      <c r="F14" s="1721"/>
      <c r="G14" s="1721"/>
      <c r="H14" s="1721"/>
      <c r="I14" s="1721"/>
      <c r="J14" s="1721"/>
      <c r="K14" s="1721"/>
      <c r="L14" s="1721"/>
      <c r="M14" s="1721"/>
      <c r="N14" s="1721"/>
      <c r="O14" s="1721"/>
      <c r="P14" s="1721"/>
      <c r="Q14" s="1721"/>
      <c r="R14" s="1721"/>
      <c r="S14" s="1721"/>
      <c r="T14" s="1721"/>
      <c r="U14" s="1721"/>
      <c r="V14" s="1721"/>
      <c r="Y14" s="1721"/>
      <c r="Z14" s="1721"/>
      <c r="AA14" s="1721"/>
      <c r="AB14" s="1721"/>
      <c r="AC14" s="1721"/>
      <c r="AD14" s="1721"/>
      <c r="AE14" s="1721"/>
      <c r="AF14" s="1721"/>
      <c r="AG14" s="1721"/>
      <c r="AH14" s="1721"/>
      <c r="AI14" s="1721"/>
      <c r="AJ14" s="1721"/>
      <c r="AK14" s="1721"/>
      <c r="AL14" s="1721"/>
      <c r="AM14" s="1721"/>
      <c r="AN14" s="1721"/>
      <c r="AO14" s="1721"/>
      <c r="AP14" s="1721"/>
      <c r="AQ14" s="1721"/>
      <c r="AR14" s="1721"/>
      <c r="AS14" s="1721"/>
      <c r="AV14" s="1721"/>
      <c r="AW14" s="1721"/>
      <c r="AX14" s="1721"/>
      <c r="AY14" s="1721"/>
      <c r="AZ14" s="1721"/>
      <c r="BA14" s="1721"/>
      <c r="BB14" s="1721"/>
      <c r="BC14" s="1721"/>
      <c r="BD14" s="1721"/>
      <c r="BE14" s="1721"/>
      <c r="BF14" s="1721"/>
      <c r="BG14" s="1721"/>
      <c r="BH14" s="1721"/>
      <c r="BI14" s="1721"/>
      <c r="BJ14" s="1721"/>
      <c r="BK14" s="1721"/>
      <c r="BL14" s="1721"/>
      <c r="BM14" s="1721"/>
      <c r="BN14" s="1721"/>
      <c r="BO14" s="1721"/>
      <c r="BP14" s="1721"/>
    </row>
    <row r="15" spans="2:68" ht="48" customHeight="1">
      <c r="B15" s="1747">
        <f>IF(WEEKDAY(I7)=1,I7,(IF(WEEKDAY(I7)=2,I7-1,(IF(WEEKDAY(I7)=3,I7-2,(IF(WEEKDAY(I7)=4,I7-3,(IF(WEEKDAY(I7)=5,I7-4,IF(WEEKDAY(I7)=6,I7-5,I7-6))))))))))</f>
        <v>45655</v>
      </c>
      <c r="C15" s="1748"/>
      <c r="D15" s="1748"/>
      <c r="E15" s="1747">
        <f>B15+1</f>
        <v>45656</v>
      </c>
      <c r="F15" s="1748"/>
      <c r="G15" s="1748"/>
      <c r="H15" s="1747">
        <f>E15+1</f>
        <v>45657</v>
      </c>
      <c r="I15" s="1748"/>
      <c r="J15" s="1748"/>
      <c r="K15" s="1735">
        <f>H15+1</f>
        <v>45658</v>
      </c>
      <c r="L15" s="1736"/>
      <c r="M15" s="1736"/>
      <c r="N15" s="1735">
        <f>K15+1</f>
        <v>45659</v>
      </c>
      <c r="O15" s="1736"/>
      <c r="P15" s="1736"/>
      <c r="Q15" s="1735">
        <f>N15+1</f>
        <v>45660</v>
      </c>
      <c r="R15" s="1736"/>
      <c r="S15" s="1736"/>
      <c r="T15" s="1735">
        <f>Q15+1</f>
        <v>45661</v>
      </c>
      <c r="U15" s="1736"/>
      <c r="V15" s="1736"/>
      <c r="Y15" s="1747">
        <f>IF(WEEKDAY(AF7)=1,AF7,(IF(WEEKDAY(AF7)=2,AF7-1,(IF(WEEKDAY(AF7)=3,AF7-2,(IF(WEEKDAY(AF7)=4,AF7-3,(IF(WEEKDAY(AF7)=5,AF7-4,IF(WEEKDAY(AF7)=6,AF7-5,AF7-6))))))))))</f>
        <v>45683</v>
      </c>
      <c r="Z15" s="1748"/>
      <c r="AA15" s="1748"/>
      <c r="AB15" s="1747">
        <f>Y15+1</f>
        <v>45684</v>
      </c>
      <c r="AC15" s="1748"/>
      <c r="AD15" s="1748"/>
      <c r="AE15" s="1747">
        <f>AB15+1</f>
        <v>45685</v>
      </c>
      <c r="AF15" s="1748"/>
      <c r="AG15" s="1748"/>
      <c r="AH15" s="1747">
        <f>AE15+1</f>
        <v>45686</v>
      </c>
      <c r="AI15" s="1748"/>
      <c r="AJ15" s="1748"/>
      <c r="AK15" s="1747">
        <f>AH15+1</f>
        <v>45687</v>
      </c>
      <c r="AL15" s="1748"/>
      <c r="AM15" s="1748"/>
      <c r="AN15" s="1747">
        <f>AK15+1</f>
        <v>45688</v>
      </c>
      <c r="AO15" s="1748"/>
      <c r="AP15" s="1748"/>
      <c r="AQ15" s="1735">
        <f>AN15+1</f>
        <v>45689</v>
      </c>
      <c r="AR15" s="1736"/>
      <c r="AS15" s="1736"/>
      <c r="AV15" s="1747">
        <f>IF(WEEKDAY(BC7)=1,BC7,(IF(WEEKDAY(BC7)=2,BC7-1,(IF(WEEKDAY(BC7)=3,BC7-2,(IF(WEEKDAY(BC7)=4,BC7-3,(IF(WEEKDAY(BC7)=5,BC7-4,IF(WEEKDAY(BC7)=6,BC7-5,BC7-6))))))))))</f>
        <v>45711</v>
      </c>
      <c r="AW15" s="1748"/>
      <c r="AX15" s="1748"/>
      <c r="AY15" s="1747">
        <f>AV15+1</f>
        <v>45712</v>
      </c>
      <c r="AZ15" s="1748"/>
      <c r="BA15" s="1748"/>
      <c r="BB15" s="1747">
        <f>AY15+1</f>
        <v>45713</v>
      </c>
      <c r="BC15" s="1748"/>
      <c r="BD15" s="1748"/>
      <c r="BE15" s="1747">
        <f>BB15+1</f>
        <v>45714</v>
      </c>
      <c r="BF15" s="1748"/>
      <c r="BG15" s="1748"/>
      <c r="BH15" s="1747">
        <f>BE15+1</f>
        <v>45715</v>
      </c>
      <c r="BI15" s="1748"/>
      <c r="BJ15" s="1748"/>
      <c r="BK15" s="1747">
        <f>BH15+1</f>
        <v>45716</v>
      </c>
      <c r="BL15" s="1748"/>
      <c r="BM15" s="1748"/>
      <c r="BN15" s="1735">
        <f>BK15+1</f>
        <v>45717</v>
      </c>
      <c r="BO15" s="1736"/>
      <c r="BP15" s="1736"/>
    </row>
    <row r="16" spans="2:68" ht="20.100000000000001" customHeight="1">
      <c r="B16" s="1737"/>
      <c r="C16" s="1737"/>
      <c r="D16" s="1737"/>
      <c r="E16" s="1737"/>
      <c r="F16" s="1737"/>
      <c r="G16" s="1737"/>
      <c r="H16" s="1737"/>
      <c r="I16" s="1737"/>
      <c r="J16" s="1737"/>
      <c r="K16" s="1737"/>
      <c r="L16" s="1737"/>
      <c r="M16" s="1737"/>
      <c r="N16" s="1737"/>
      <c r="O16" s="1737"/>
      <c r="P16" s="1737"/>
      <c r="Q16" s="1737"/>
      <c r="R16" s="1737"/>
      <c r="S16" s="1737"/>
      <c r="T16" s="1737"/>
      <c r="U16" s="1737"/>
      <c r="V16" s="1737"/>
      <c r="Y16" s="1737"/>
      <c r="Z16" s="1737"/>
      <c r="AA16" s="1737"/>
      <c r="AB16" s="1737"/>
      <c r="AC16" s="1737"/>
      <c r="AD16" s="1737"/>
      <c r="AE16" s="1737"/>
      <c r="AF16" s="1737"/>
      <c r="AG16" s="1737"/>
      <c r="AH16" s="1737"/>
      <c r="AI16" s="1737"/>
      <c r="AJ16" s="1737"/>
      <c r="AK16" s="1737"/>
      <c r="AL16" s="1737"/>
      <c r="AM16" s="1737"/>
      <c r="AN16" s="1737"/>
      <c r="AO16" s="1737"/>
      <c r="AP16" s="1737"/>
      <c r="AQ16" s="1737"/>
      <c r="AR16" s="1737"/>
      <c r="AS16" s="1737"/>
      <c r="AV16" s="1737"/>
      <c r="AW16" s="1737"/>
      <c r="AX16" s="1737"/>
      <c r="AY16" s="1737"/>
      <c r="AZ16" s="1737"/>
      <c r="BA16" s="1737"/>
      <c r="BB16" s="1737"/>
      <c r="BC16" s="1737"/>
      <c r="BD16" s="1737"/>
      <c r="BE16" s="1737"/>
      <c r="BF16" s="1737"/>
      <c r="BG16" s="1737"/>
      <c r="BH16" s="1737"/>
      <c r="BI16" s="1737"/>
      <c r="BJ16" s="1737"/>
      <c r="BK16" s="1737"/>
      <c r="BL16" s="1737"/>
      <c r="BM16" s="1737"/>
      <c r="BN16" s="1737"/>
      <c r="BO16" s="1737"/>
      <c r="BP16" s="1737"/>
    </row>
    <row r="17" spans="2:68" ht="36" customHeight="1">
      <c r="B17" s="1738"/>
      <c r="C17" s="1738"/>
      <c r="D17" s="1738"/>
      <c r="E17" s="1738"/>
      <c r="F17" s="1738"/>
      <c r="G17" s="1738"/>
      <c r="H17" s="1738"/>
      <c r="I17" s="1738"/>
      <c r="J17" s="1738"/>
      <c r="K17" s="1738"/>
      <c r="L17" s="1738"/>
      <c r="M17" s="1738"/>
      <c r="N17" s="1738"/>
      <c r="O17" s="1738"/>
      <c r="P17" s="1738"/>
      <c r="Q17" s="1738"/>
      <c r="R17" s="1738"/>
      <c r="S17" s="1738"/>
      <c r="T17" s="1738"/>
      <c r="U17" s="1738"/>
      <c r="V17" s="1738"/>
      <c r="Y17" s="1738"/>
      <c r="Z17" s="1738"/>
      <c r="AA17" s="1738"/>
      <c r="AB17" s="1738"/>
      <c r="AC17" s="1738"/>
      <c r="AD17" s="1738"/>
      <c r="AE17" s="1738"/>
      <c r="AF17" s="1738"/>
      <c r="AG17" s="1738"/>
      <c r="AH17" s="1738"/>
      <c r="AI17" s="1738"/>
      <c r="AJ17" s="1738"/>
      <c r="AK17" s="1738"/>
      <c r="AL17" s="1738"/>
      <c r="AM17" s="1738"/>
      <c r="AN17" s="1738"/>
      <c r="AO17" s="1738"/>
      <c r="AP17" s="1738"/>
      <c r="AQ17" s="1738"/>
      <c r="AR17" s="1738"/>
      <c r="AS17" s="1738"/>
      <c r="AV17" s="1738"/>
      <c r="AW17" s="1738"/>
      <c r="AX17" s="1738"/>
      <c r="AY17" s="1738"/>
      <c r="AZ17" s="1738"/>
      <c r="BA17" s="1738"/>
      <c r="BB17" s="1738"/>
      <c r="BC17" s="1738"/>
      <c r="BD17" s="1738"/>
      <c r="BE17" s="1738"/>
      <c r="BF17" s="1738"/>
      <c r="BG17" s="1738"/>
      <c r="BH17" s="1738"/>
      <c r="BI17" s="1738"/>
      <c r="BJ17" s="1738"/>
      <c r="BK17" s="1738"/>
      <c r="BL17" s="1738"/>
      <c r="BM17" s="1738"/>
      <c r="BN17" s="1738"/>
      <c r="BO17" s="1738"/>
      <c r="BP17" s="1738"/>
    </row>
    <row r="18" spans="2:68" ht="48" customHeight="1">
      <c r="B18" s="1735">
        <f>T15+1</f>
        <v>45662</v>
      </c>
      <c r="C18" s="1736"/>
      <c r="D18" s="1736"/>
      <c r="E18" s="1735">
        <f>B18+1</f>
        <v>45663</v>
      </c>
      <c r="F18" s="1736"/>
      <c r="G18" s="1736"/>
      <c r="H18" s="1735">
        <f>E18+1</f>
        <v>45664</v>
      </c>
      <c r="I18" s="1736"/>
      <c r="J18" s="1736"/>
      <c r="K18" s="1735">
        <f>H18+1</f>
        <v>45665</v>
      </c>
      <c r="L18" s="1736"/>
      <c r="M18" s="1736"/>
      <c r="N18" s="1735">
        <f>K18+1</f>
        <v>45666</v>
      </c>
      <c r="O18" s="1736"/>
      <c r="P18" s="1736"/>
      <c r="Q18" s="1735">
        <f>N18+1</f>
        <v>45667</v>
      </c>
      <c r="R18" s="1736"/>
      <c r="S18" s="1736"/>
      <c r="T18" s="1735">
        <f>Q18+1</f>
        <v>45668</v>
      </c>
      <c r="U18" s="1736"/>
      <c r="V18" s="1736"/>
      <c r="Y18" s="1735">
        <f>AQ15+1</f>
        <v>45690</v>
      </c>
      <c r="Z18" s="1736"/>
      <c r="AA18" s="1736"/>
      <c r="AB18" s="1735">
        <f>Y18+1</f>
        <v>45691</v>
      </c>
      <c r="AC18" s="1736"/>
      <c r="AD18" s="1736"/>
      <c r="AE18" s="1735">
        <f>AB18+1</f>
        <v>45692</v>
      </c>
      <c r="AF18" s="1736"/>
      <c r="AG18" s="1736"/>
      <c r="AH18" s="1735">
        <f>AE18+1</f>
        <v>45693</v>
      </c>
      <c r="AI18" s="1736"/>
      <c r="AJ18" s="1736"/>
      <c r="AK18" s="1735">
        <f>AH18+1</f>
        <v>45694</v>
      </c>
      <c r="AL18" s="1736"/>
      <c r="AM18" s="1736"/>
      <c r="AN18" s="1735">
        <f>AK18+1</f>
        <v>45695</v>
      </c>
      <c r="AO18" s="1736"/>
      <c r="AP18" s="1736"/>
      <c r="AQ18" s="1735">
        <f>AN18+1</f>
        <v>45696</v>
      </c>
      <c r="AR18" s="1736"/>
      <c r="AS18" s="1736"/>
      <c r="AV18" s="1735">
        <f>BN15+1</f>
        <v>45718</v>
      </c>
      <c r="AW18" s="1736"/>
      <c r="AX18" s="1736"/>
      <c r="AY18" s="1735">
        <f>AV18+1</f>
        <v>45719</v>
      </c>
      <c r="AZ18" s="1736"/>
      <c r="BA18" s="1736"/>
      <c r="BB18" s="1735">
        <f>AY18+1</f>
        <v>45720</v>
      </c>
      <c r="BC18" s="1736"/>
      <c r="BD18" s="1736"/>
      <c r="BE18" s="1735">
        <f>BB18+1</f>
        <v>45721</v>
      </c>
      <c r="BF18" s="1736"/>
      <c r="BG18" s="1736"/>
      <c r="BH18" s="1735">
        <f>BE18+1</f>
        <v>45722</v>
      </c>
      <c r="BI18" s="1736"/>
      <c r="BJ18" s="1736"/>
      <c r="BK18" s="1735">
        <f>BH18+1</f>
        <v>45723</v>
      </c>
      <c r="BL18" s="1736"/>
      <c r="BM18" s="1736"/>
      <c r="BN18" s="1735">
        <f>BK18+1</f>
        <v>45724</v>
      </c>
      <c r="BO18" s="1736"/>
      <c r="BP18" s="1736"/>
    </row>
    <row r="19" spans="2:68" ht="20.100000000000001" customHeight="1">
      <c r="B19" s="1737"/>
      <c r="C19" s="1737"/>
      <c r="D19" s="1737"/>
      <c r="E19" s="1737"/>
      <c r="F19" s="1737"/>
      <c r="G19" s="1737"/>
      <c r="H19" s="1737"/>
      <c r="I19" s="1737"/>
      <c r="J19" s="1737"/>
      <c r="K19" s="1737"/>
      <c r="L19" s="1737"/>
      <c r="M19" s="1737"/>
      <c r="N19" s="1737"/>
      <c r="O19" s="1737"/>
      <c r="P19" s="1737"/>
      <c r="Q19" s="1737"/>
      <c r="R19" s="1737"/>
      <c r="S19" s="1737"/>
      <c r="T19" s="1737"/>
      <c r="U19" s="1737"/>
      <c r="V19" s="1737"/>
      <c r="Y19" s="1737"/>
      <c r="Z19" s="1737"/>
      <c r="AA19" s="1737"/>
      <c r="AB19" s="1737"/>
      <c r="AC19" s="1737"/>
      <c r="AD19" s="1737"/>
      <c r="AE19" s="1737"/>
      <c r="AF19" s="1737"/>
      <c r="AG19" s="1737"/>
      <c r="AH19" s="1737"/>
      <c r="AI19" s="1737"/>
      <c r="AJ19" s="1737"/>
      <c r="AK19" s="1737"/>
      <c r="AL19" s="1737"/>
      <c r="AM19" s="1737"/>
      <c r="AN19" s="1737"/>
      <c r="AO19" s="1737"/>
      <c r="AP19" s="1737"/>
      <c r="AQ19" s="1737"/>
      <c r="AR19" s="1737"/>
      <c r="AS19" s="1737"/>
      <c r="AV19" s="1737"/>
      <c r="AW19" s="1737"/>
      <c r="AX19" s="1737"/>
      <c r="AY19" s="1737"/>
      <c r="AZ19" s="1737"/>
      <c r="BA19" s="1737"/>
      <c r="BB19" s="1737"/>
      <c r="BC19" s="1737"/>
      <c r="BD19" s="1737"/>
      <c r="BE19" s="1737"/>
      <c r="BF19" s="1737"/>
      <c r="BG19" s="1737"/>
      <c r="BH19" s="1737"/>
      <c r="BI19" s="1737"/>
      <c r="BJ19" s="1737"/>
      <c r="BK19" s="1737"/>
      <c r="BL19" s="1737"/>
      <c r="BM19" s="1737"/>
      <c r="BN19" s="1737"/>
      <c r="BO19" s="1737"/>
      <c r="BP19" s="1737"/>
    </row>
    <row r="20" spans="2:68" ht="36" customHeight="1">
      <c r="B20" s="1738"/>
      <c r="C20" s="1738"/>
      <c r="D20" s="1738"/>
      <c r="E20" s="1738"/>
      <c r="F20" s="1738"/>
      <c r="G20" s="1738"/>
      <c r="H20" s="1738"/>
      <c r="I20" s="1738"/>
      <c r="J20" s="1738"/>
      <c r="K20" s="1738"/>
      <c r="L20" s="1738"/>
      <c r="M20" s="1738"/>
      <c r="N20" s="1738"/>
      <c r="O20" s="1738"/>
      <c r="P20" s="1738"/>
      <c r="Q20" s="1738"/>
      <c r="R20" s="1738"/>
      <c r="S20" s="1738"/>
      <c r="T20" s="1738"/>
      <c r="U20" s="1738"/>
      <c r="V20" s="1738"/>
      <c r="Y20" s="1738"/>
      <c r="Z20" s="1738"/>
      <c r="AA20" s="1738"/>
      <c r="AB20" s="1738"/>
      <c r="AC20" s="1738"/>
      <c r="AD20" s="1738"/>
      <c r="AE20" s="1738"/>
      <c r="AF20" s="1738"/>
      <c r="AG20" s="1738"/>
      <c r="AH20" s="1738"/>
      <c r="AI20" s="1738"/>
      <c r="AJ20" s="1738"/>
      <c r="AK20" s="1738"/>
      <c r="AL20" s="1738"/>
      <c r="AM20" s="1738"/>
      <c r="AN20" s="1738"/>
      <c r="AO20" s="1738"/>
      <c r="AP20" s="1738"/>
      <c r="AQ20" s="1738"/>
      <c r="AR20" s="1738"/>
      <c r="AS20" s="1738"/>
      <c r="AV20" s="1738"/>
      <c r="AW20" s="1738"/>
      <c r="AX20" s="1738"/>
      <c r="AY20" s="1738"/>
      <c r="AZ20" s="1738"/>
      <c r="BA20" s="1738"/>
      <c r="BB20" s="1738"/>
      <c r="BC20" s="1738"/>
      <c r="BD20" s="1738"/>
      <c r="BE20" s="1738"/>
      <c r="BF20" s="1738"/>
      <c r="BG20" s="1738"/>
      <c r="BH20" s="1738"/>
      <c r="BI20" s="1738"/>
      <c r="BJ20" s="1738"/>
      <c r="BK20" s="1738"/>
      <c r="BL20" s="1738"/>
      <c r="BM20" s="1738"/>
      <c r="BN20" s="1738"/>
      <c r="BO20" s="1738"/>
      <c r="BP20" s="1738"/>
    </row>
    <row r="21" spans="2:68" ht="48" customHeight="1">
      <c r="B21" s="1735">
        <f>T18+1</f>
        <v>45669</v>
      </c>
      <c r="C21" s="1736"/>
      <c r="D21" s="1736"/>
      <c r="E21" s="1735">
        <f>B21+1</f>
        <v>45670</v>
      </c>
      <c r="F21" s="1736"/>
      <c r="G21" s="1736"/>
      <c r="H21" s="1735">
        <f>E21+1</f>
        <v>45671</v>
      </c>
      <c r="I21" s="1736"/>
      <c r="J21" s="1736"/>
      <c r="K21" s="1735">
        <f>H21+1</f>
        <v>45672</v>
      </c>
      <c r="L21" s="1736"/>
      <c r="M21" s="1736"/>
      <c r="N21" s="1735">
        <f>K21+1</f>
        <v>45673</v>
      </c>
      <c r="O21" s="1736"/>
      <c r="P21" s="1736"/>
      <c r="Q21" s="1735">
        <f>N21+1</f>
        <v>45674</v>
      </c>
      <c r="R21" s="1736"/>
      <c r="S21" s="1736"/>
      <c r="T21" s="1735">
        <f>Q21+1</f>
        <v>45675</v>
      </c>
      <c r="U21" s="1736"/>
      <c r="V21" s="1736"/>
      <c r="Y21" s="1735">
        <f>AQ18+1</f>
        <v>45697</v>
      </c>
      <c r="Z21" s="1736"/>
      <c r="AA21" s="1736"/>
      <c r="AB21" s="1735">
        <f>Y21+1</f>
        <v>45698</v>
      </c>
      <c r="AC21" s="1736"/>
      <c r="AD21" s="1736"/>
      <c r="AE21" s="1735">
        <f>AB21+1</f>
        <v>45699</v>
      </c>
      <c r="AF21" s="1736"/>
      <c r="AG21" s="1736"/>
      <c r="AH21" s="1735">
        <f>AE21+1</f>
        <v>45700</v>
      </c>
      <c r="AI21" s="1736"/>
      <c r="AJ21" s="1736"/>
      <c r="AK21" s="1735">
        <f>AH21+1</f>
        <v>45701</v>
      </c>
      <c r="AL21" s="1736"/>
      <c r="AM21" s="1736"/>
      <c r="AN21" s="1735">
        <f>AK21+1</f>
        <v>45702</v>
      </c>
      <c r="AO21" s="1736"/>
      <c r="AP21" s="1736"/>
      <c r="AQ21" s="1735">
        <f>AN21+1</f>
        <v>45703</v>
      </c>
      <c r="AR21" s="1736"/>
      <c r="AS21" s="1736"/>
      <c r="AV21" s="1735">
        <f>BN18+1</f>
        <v>45725</v>
      </c>
      <c r="AW21" s="1736"/>
      <c r="AX21" s="1736"/>
      <c r="AY21" s="1735">
        <f>AV21+1</f>
        <v>45726</v>
      </c>
      <c r="AZ21" s="1736"/>
      <c r="BA21" s="1736"/>
      <c r="BB21" s="1735">
        <f>AY21+1</f>
        <v>45727</v>
      </c>
      <c r="BC21" s="1736"/>
      <c r="BD21" s="1736"/>
      <c r="BE21" s="1735">
        <f>BB21+1</f>
        <v>45728</v>
      </c>
      <c r="BF21" s="1736"/>
      <c r="BG21" s="1736"/>
      <c r="BH21" s="1735">
        <f>BE21+1</f>
        <v>45729</v>
      </c>
      <c r="BI21" s="1736"/>
      <c r="BJ21" s="1736"/>
      <c r="BK21" s="1735">
        <f>BH21+1</f>
        <v>45730</v>
      </c>
      <c r="BL21" s="1736"/>
      <c r="BM21" s="1736"/>
      <c r="BN21" s="1735">
        <f>BK21+1</f>
        <v>45731</v>
      </c>
      <c r="BO21" s="1736"/>
      <c r="BP21" s="1736"/>
    </row>
    <row r="22" spans="2:68" ht="20.100000000000001" customHeight="1">
      <c r="B22" s="1737"/>
      <c r="C22" s="1737"/>
      <c r="D22" s="1737"/>
      <c r="E22" s="1737"/>
      <c r="F22" s="1737"/>
      <c r="G22" s="1737"/>
      <c r="H22" s="1737"/>
      <c r="I22" s="1737"/>
      <c r="J22" s="1737"/>
      <c r="K22" s="1737"/>
      <c r="L22" s="1737"/>
      <c r="M22" s="1737"/>
      <c r="N22" s="1737"/>
      <c r="O22" s="1737"/>
      <c r="P22" s="1737"/>
      <c r="Q22" s="1737"/>
      <c r="R22" s="1737"/>
      <c r="S22" s="1737"/>
      <c r="T22" s="1737"/>
      <c r="U22" s="1737"/>
      <c r="V22" s="1737"/>
      <c r="Y22" s="1737"/>
      <c r="Z22" s="1737"/>
      <c r="AA22" s="1737"/>
      <c r="AB22" s="1737"/>
      <c r="AC22" s="1737"/>
      <c r="AD22" s="1737"/>
      <c r="AE22" s="1737"/>
      <c r="AF22" s="1737"/>
      <c r="AG22" s="1737"/>
      <c r="AH22" s="1737"/>
      <c r="AI22" s="1737"/>
      <c r="AJ22" s="1737"/>
      <c r="AK22" s="1737"/>
      <c r="AL22" s="1737"/>
      <c r="AM22" s="1737"/>
      <c r="AN22" s="1737"/>
      <c r="AO22" s="1737"/>
      <c r="AP22" s="1737"/>
      <c r="AQ22" s="1737"/>
      <c r="AR22" s="1737"/>
      <c r="AS22" s="1737"/>
      <c r="AV22" s="1737"/>
      <c r="AW22" s="1737"/>
      <c r="AX22" s="1737"/>
      <c r="AY22" s="1737"/>
      <c r="AZ22" s="1737"/>
      <c r="BA22" s="1737"/>
      <c r="BB22" s="1737"/>
      <c r="BC22" s="1737"/>
      <c r="BD22" s="1737"/>
      <c r="BE22" s="1737"/>
      <c r="BF22" s="1737"/>
      <c r="BG22" s="1737"/>
      <c r="BH22" s="1737"/>
      <c r="BI22" s="1737"/>
      <c r="BJ22" s="1737"/>
      <c r="BK22" s="1737"/>
      <c r="BL22" s="1737"/>
      <c r="BM22" s="1737"/>
      <c r="BN22" s="1737"/>
      <c r="BO22" s="1737"/>
      <c r="BP22" s="1737"/>
    </row>
    <row r="23" spans="2:68" ht="36" customHeight="1">
      <c r="B23" s="1738"/>
      <c r="C23" s="1738"/>
      <c r="D23" s="1738"/>
      <c r="E23" s="1738"/>
      <c r="F23" s="1738"/>
      <c r="G23" s="1738"/>
      <c r="H23" s="1738"/>
      <c r="I23" s="1738"/>
      <c r="J23" s="1738"/>
      <c r="K23" s="1738"/>
      <c r="L23" s="1738"/>
      <c r="M23" s="1738"/>
      <c r="N23" s="1738"/>
      <c r="O23" s="1738"/>
      <c r="P23" s="1738"/>
      <c r="Q23" s="1738"/>
      <c r="R23" s="1738"/>
      <c r="S23" s="1738"/>
      <c r="T23" s="1738"/>
      <c r="U23" s="1738"/>
      <c r="V23" s="1738"/>
      <c r="Y23" s="1738"/>
      <c r="Z23" s="1738"/>
      <c r="AA23" s="1738"/>
      <c r="AB23" s="1738"/>
      <c r="AC23" s="1738"/>
      <c r="AD23" s="1738"/>
      <c r="AE23" s="1738"/>
      <c r="AF23" s="1738"/>
      <c r="AG23" s="1738"/>
      <c r="AH23" s="1738"/>
      <c r="AI23" s="1738"/>
      <c r="AJ23" s="1738"/>
      <c r="AK23" s="1738"/>
      <c r="AL23" s="1738"/>
      <c r="AM23" s="1738"/>
      <c r="AN23" s="1738"/>
      <c r="AO23" s="1738"/>
      <c r="AP23" s="1738"/>
      <c r="AQ23" s="1738"/>
      <c r="AR23" s="1738"/>
      <c r="AS23" s="1738"/>
      <c r="AV23" s="1738"/>
      <c r="AW23" s="1738"/>
      <c r="AX23" s="1738"/>
      <c r="AY23" s="1738"/>
      <c r="AZ23" s="1738"/>
      <c r="BA23" s="1738"/>
      <c r="BB23" s="1738"/>
      <c r="BC23" s="1738"/>
      <c r="BD23" s="1738"/>
      <c r="BE23" s="1738"/>
      <c r="BF23" s="1738"/>
      <c r="BG23" s="1738"/>
      <c r="BH23" s="1738"/>
      <c r="BI23" s="1738"/>
      <c r="BJ23" s="1738"/>
      <c r="BK23" s="1738"/>
      <c r="BL23" s="1738"/>
      <c r="BM23" s="1738"/>
      <c r="BN23" s="1738"/>
      <c r="BO23" s="1738"/>
      <c r="BP23" s="1738"/>
    </row>
    <row r="24" spans="2:68" ht="48" customHeight="1">
      <c r="B24" s="1735">
        <f>T21+1</f>
        <v>45676</v>
      </c>
      <c r="C24" s="1736"/>
      <c r="D24" s="1736"/>
      <c r="E24" s="1735">
        <f>B24+1</f>
        <v>45677</v>
      </c>
      <c r="F24" s="1736"/>
      <c r="G24" s="1736"/>
      <c r="H24" s="1735">
        <f>E24+1</f>
        <v>45678</v>
      </c>
      <c r="I24" s="1736"/>
      <c r="J24" s="1736"/>
      <c r="K24" s="1735">
        <f>H24+1</f>
        <v>45679</v>
      </c>
      <c r="L24" s="1736"/>
      <c r="M24" s="1736"/>
      <c r="N24" s="1735">
        <f>K24+1</f>
        <v>45680</v>
      </c>
      <c r="O24" s="1736"/>
      <c r="P24" s="1736"/>
      <c r="Q24" s="1735">
        <f>N24+1</f>
        <v>45681</v>
      </c>
      <c r="R24" s="1736"/>
      <c r="S24" s="1736"/>
      <c r="T24" s="1735">
        <f>Q24+1</f>
        <v>45682</v>
      </c>
      <c r="U24" s="1736"/>
      <c r="V24" s="1736"/>
      <c r="Y24" s="1735">
        <f>AQ21+1</f>
        <v>45704</v>
      </c>
      <c r="Z24" s="1736"/>
      <c r="AA24" s="1736"/>
      <c r="AB24" s="1735">
        <f>Y24+1</f>
        <v>45705</v>
      </c>
      <c r="AC24" s="1736"/>
      <c r="AD24" s="1736"/>
      <c r="AE24" s="1735">
        <f>AB24+1</f>
        <v>45706</v>
      </c>
      <c r="AF24" s="1736"/>
      <c r="AG24" s="1736"/>
      <c r="AH24" s="1735">
        <f>AE24+1</f>
        <v>45707</v>
      </c>
      <c r="AI24" s="1736"/>
      <c r="AJ24" s="1736"/>
      <c r="AK24" s="1735">
        <f>AH24+1</f>
        <v>45708</v>
      </c>
      <c r="AL24" s="1736"/>
      <c r="AM24" s="1736"/>
      <c r="AN24" s="1735">
        <f>AK24+1</f>
        <v>45709</v>
      </c>
      <c r="AO24" s="1736"/>
      <c r="AP24" s="1736"/>
      <c r="AQ24" s="1735">
        <f>AN24+1</f>
        <v>45710</v>
      </c>
      <c r="AR24" s="1736"/>
      <c r="AS24" s="1736"/>
      <c r="AV24" s="1735">
        <f>BN21+1</f>
        <v>45732</v>
      </c>
      <c r="AW24" s="1736"/>
      <c r="AX24" s="1736"/>
      <c r="AY24" s="1735">
        <f>AV24+1</f>
        <v>45733</v>
      </c>
      <c r="AZ24" s="1736"/>
      <c r="BA24" s="1736"/>
      <c r="BB24" s="1735">
        <f>AY24+1</f>
        <v>45734</v>
      </c>
      <c r="BC24" s="1736"/>
      <c r="BD24" s="1736"/>
      <c r="BE24" s="1735">
        <f>BB24+1</f>
        <v>45735</v>
      </c>
      <c r="BF24" s="1736"/>
      <c r="BG24" s="1736"/>
      <c r="BH24" s="1735">
        <f>BE24+1</f>
        <v>45736</v>
      </c>
      <c r="BI24" s="1736"/>
      <c r="BJ24" s="1736"/>
      <c r="BK24" s="1735">
        <f>BH24+1</f>
        <v>45737</v>
      </c>
      <c r="BL24" s="1736"/>
      <c r="BM24" s="1736"/>
      <c r="BN24" s="1735">
        <f>BK24+1</f>
        <v>45738</v>
      </c>
      <c r="BO24" s="1736"/>
      <c r="BP24" s="1736"/>
    </row>
    <row r="25" spans="2:68" ht="20.100000000000001" customHeight="1">
      <c r="B25" s="1737"/>
      <c r="C25" s="1737"/>
      <c r="D25" s="1737"/>
      <c r="E25" s="1737"/>
      <c r="F25" s="1737"/>
      <c r="G25" s="1737"/>
      <c r="H25" s="1737"/>
      <c r="I25" s="1737"/>
      <c r="J25" s="1737"/>
      <c r="K25" s="1737"/>
      <c r="L25" s="1737"/>
      <c r="M25" s="1737"/>
      <c r="N25" s="1737"/>
      <c r="O25" s="1737"/>
      <c r="P25" s="1737"/>
      <c r="Q25" s="1737"/>
      <c r="R25" s="1737"/>
      <c r="S25" s="1737"/>
      <c r="T25" s="1737"/>
      <c r="U25" s="1737"/>
      <c r="V25" s="1737"/>
      <c r="Y25" s="1737"/>
      <c r="Z25" s="1737"/>
      <c r="AA25" s="1737"/>
      <c r="AB25" s="1737"/>
      <c r="AC25" s="1737"/>
      <c r="AD25" s="1737"/>
      <c r="AE25" s="1737"/>
      <c r="AF25" s="1737"/>
      <c r="AG25" s="1737"/>
      <c r="AH25" s="1737"/>
      <c r="AI25" s="1737"/>
      <c r="AJ25" s="1737"/>
      <c r="AK25" s="1737"/>
      <c r="AL25" s="1737"/>
      <c r="AM25" s="1737"/>
      <c r="AN25" s="1737"/>
      <c r="AO25" s="1737"/>
      <c r="AP25" s="1737"/>
      <c r="AQ25" s="1737"/>
      <c r="AR25" s="1737"/>
      <c r="AS25" s="1737"/>
      <c r="AV25" s="1737"/>
      <c r="AW25" s="1737"/>
      <c r="AX25" s="1737"/>
      <c r="AY25" s="1737"/>
      <c r="AZ25" s="1737"/>
      <c r="BA25" s="1737"/>
      <c r="BB25" s="1737"/>
      <c r="BC25" s="1737"/>
      <c r="BD25" s="1737"/>
      <c r="BE25" s="1737"/>
      <c r="BF25" s="1737"/>
      <c r="BG25" s="1737"/>
      <c r="BH25" s="1737"/>
      <c r="BI25" s="1737"/>
      <c r="BJ25" s="1737"/>
      <c r="BK25" s="1737"/>
      <c r="BL25" s="1737"/>
      <c r="BM25" s="1737"/>
      <c r="BN25" s="1737"/>
      <c r="BO25" s="1737"/>
      <c r="BP25" s="1737"/>
    </row>
    <row r="26" spans="2:68" ht="36" customHeight="1">
      <c r="B26" s="1738"/>
      <c r="C26" s="1738"/>
      <c r="D26" s="1738"/>
      <c r="E26" s="1738"/>
      <c r="F26" s="1738"/>
      <c r="G26" s="1738"/>
      <c r="H26" s="1738"/>
      <c r="I26" s="1738"/>
      <c r="J26" s="1738"/>
      <c r="K26" s="1738"/>
      <c r="L26" s="1738"/>
      <c r="M26" s="1738"/>
      <c r="N26" s="1738"/>
      <c r="O26" s="1738"/>
      <c r="P26" s="1738"/>
      <c r="Q26" s="1738"/>
      <c r="R26" s="1738"/>
      <c r="S26" s="1738"/>
      <c r="T26" s="1738"/>
      <c r="U26" s="1738"/>
      <c r="V26" s="1738"/>
      <c r="Y26" s="1738"/>
      <c r="Z26" s="1738"/>
      <c r="AA26" s="1738"/>
      <c r="AB26" s="1738"/>
      <c r="AC26" s="1738"/>
      <c r="AD26" s="1738"/>
      <c r="AE26" s="1738"/>
      <c r="AF26" s="1738"/>
      <c r="AG26" s="1738"/>
      <c r="AH26" s="1738"/>
      <c r="AI26" s="1738"/>
      <c r="AJ26" s="1738"/>
      <c r="AK26" s="1738"/>
      <c r="AL26" s="1738"/>
      <c r="AM26" s="1738"/>
      <c r="AN26" s="1738"/>
      <c r="AO26" s="1738"/>
      <c r="AP26" s="1738"/>
      <c r="AQ26" s="1738"/>
      <c r="AR26" s="1738"/>
      <c r="AS26" s="1738"/>
      <c r="AV26" s="1738"/>
      <c r="AW26" s="1738"/>
      <c r="AX26" s="1738"/>
      <c r="AY26" s="1738"/>
      <c r="AZ26" s="1738"/>
      <c r="BA26" s="1738"/>
      <c r="BB26" s="1738"/>
      <c r="BC26" s="1738"/>
      <c r="BD26" s="1738"/>
      <c r="BE26" s="1738"/>
      <c r="BF26" s="1738"/>
      <c r="BG26" s="1738"/>
      <c r="BH26" s="1738"/>
      <c r="BI26" s="1738"/>
      <c r="BJ26" s="1738"/>
      <c r="BK26" s="1738"/>
      <c r="BL26" s="1738"/>
      <c r="BM26" s="1738"/>
      <c r="BN26" s="1738"/>
      <c r="BO26" s="1738"/>
      <c r="BP26" s="1738"/>
    </row>
    <row r="27" spans="2:68" ht="48" customHeight="1">
      <c r="B27" s="1735">
        <f>T24+1</f>
        <v>45683</v>
      </c>
      <c r="C27" s="1736"/>
      <c r="D27" s="1736"/>
      <c r="E27" s="1735">
        <f>B27+1</f>
        <v>45684</v>
      </c>
      <c r="F27" s="1736"/>
      <c r="G27" s="1736"/>
      <c r="H27" s="1735">
        <f>E27+1</f>
        <v>45685</v>
      </c>
      <c r="I27" s="1736"/>
      <c r="J27" s="1736"/>
      <c r="K27" s="1735">
        <f>H27+1</f>
        <v>45686</v>
      </c>
      <c r="L27" s="1736"/>
      <c r="M27" s="1736"/>
      <c r="N27" s="1735">
        <f>K27+1</f>
        <v>45687</v>
      </c>
      <c r="O27" s="1736"/>
      <c r="P27" s="1736"/>
      <c r="Q27" s="1735">
        <f>N27+1</f>
        <v>45688</v>
      </c>
      <c r="R27" s="1736"/>
      <c r="S27" s="1736"/>
      <c r="T27" s="1747">
        <f>Q27+1</f>
        <v>45689</v>
      </c>
      <c r="U27" s="1748"/>
      <c r="V27" s="1748"/>
      <c r="Y27" s="1735">
        <f>AQ24+1</f>
        <v>45711</v>
      </c>
      <c r="Z27" s="1736"/>
      <c r="AA27" s="1736"/>
      <c r="AB27" s="1735">
        <f>Y27+1</f>
        <v>45712</v>
      </c>
      <c r="AC27" s="1736"/>
      <c r="AD27" s="1736"/>
      <c r="AE27" s="1735">
        <f>AB27+1</f>
        <v>45713</v>
      </c>
      <c r="AF27" s="1736"/>
      <c r="AG27" s="1736"/>
      <c r="AH27" s="1735">
        <f>AE27+1</f>
        <v>45714</v>
      </c>
      <c r="AI27" s="1736"/>
      <c r="AJ27" s="1736"/>
      <c r="AK27" s="1735">
        <f>AH27+1</f>
        <v>45715</v>
      </c>
      <c r="AL27" s="1736"/>
      <c r="AM27" s="1736"/>
      <c r="AN27" s="1735">
        <f>AK27+1</f>
        <v>45716</v>
      </c>
      <c r="AO27" s="1736"/>
      <c r="AP27" s="1736"/>
      <c r="AQ27" s="1747">
        <f>AN27+1</f>
        <v>45717</v>
      </c>
      <c r="AR27" s="1748"/>
      <c r="AS27" s="1748"/>
      <c r="AV27" s="1735">
        <f>BN24+1</f>
        <v>45739</v>
      </c>
      <c r="AW27" s="1736"/>
      <c r="AX27" s="1736"/>
      <c r="AY27" s="1735">
        <f>AV27+1</f>
        <v>45740</v>
      </c>
      <c r="AZ27" s="1736"/>
      <c r="BA27" s="1736"/>
      <c r="BB27" s="1735">
        <f>AY27+1</f>
        <v>45741</v>
      </c>
      <c r="BC27" s="1736"/>
      <c r="BD27" s="1736"/>
      <c r="BE27" s="1735">
        <f>BB27+1</f>
        <v>45742</v>
      </c>
      <c r="BF27" s="1736"/>
      <c r="BG27" s="1736"/>
      <c r="BH27" s="1735">
        <f>BE27+1</f>
        <v>45743</v>
      </c>
      <c r="BI27" s="1736"/>
      <c r="BJ27" s="1736"/>
      <c r="BK27" s="1735">
        <f>BH27+1</f>
        <v>45744</v>
      </c>
      <c r="BL27" s="1736"/>
      <c r="BM27" s="1736"/>
      <c r="BN27" s="1735">
        <f>BK27+1</f>
        <v>45745</v>
      </c>
      <c r="BO27" s="1736"/>
      <c r="BP27" s="1736"/>
    </row>
    <row r="28" spans="2:68" ht="20.100000000000001" customHeight="1">
      <c r="B28" s="1737"/>
      <c r="C28" s="1737"/>
      <c r="D28" s="1737"/>
      <c r="E28" s="1737"/>
      <c r="F28" s="1737"/>
      <c r="G28" s="1737"/>
      <c r="H28" s="1737"/>
      <c r="I28" s="1737"/>
      <c r="J28" s="1737"/>
      <c r="K28" s="1737"/>
      <c r="L28" s="1737"/>
      <c r="M28" s="1737"/>
      <c r="N28" s="1737"/>
      <c r="O28" s="1737"/>
      <c r="P28" s="1737"/>
      <c r="Q28" s="1737"/>
      <c r="R28" s="1737"/>
      <c r="S28" s="1737"/>
      <c r="T28" s="1737"/>
      <c r="U28" s="1737"/>
      <c r="V28" s="1737"/>
      <c r="Y28" s="1737"/>
      <c r="Z28" s="1737"/>
      <c r="AA28" s="1737"/>
      <c r="AB28" s="1737"/>
      <c r="AC28" s="1737"/>
      <c r="AD28" s="1737"/>
      <c r="AE28" s="1737"/>
      <c r="AF28" s="1737"/>
      <c r="AG28" s="1737"/>
      <c r="AH28" s="1737"/>
      <c r="AI28" s="1737"/>
      <c r="AJ28" s="1737"/>
      <c r="AK28" s="1737"/>
      <c r="AL28" s="1737"/>
      <c r="AM28" s="1737"/>
      <c r="AN28" s="1737"/>
      <c r="AO28" s="1737"/>
      <c r="AP28" s="1737"/>
      <c r="AQ28" s="1737"/>
      <c r="AR28" s="1737"/>
      <c r="AS28" s="1737"/>
      <c r="AV28" s="1737"/>
      <c r="AW28" s="1737"/>
      <c r="AX28" s="1737"/>
      <c r="AY28" s="1737"/>
      <c r="AZ28" s="1737"/>
      <c r="BA28" s="1737"/>
      <c r="BB28" s="1737"/>
      <c r="BC28" s="1737"/>
      <c r="BD28" s="1737"/>
      <c r="BE28" s="1737"/>
      <c r="BF28" s="1737"/>
      <c r="BG28" s="1737"/>
      <c r="BH28" s="1737"/>
      <c r="BI28" s="1737"/>
      <c r="BJ28" s="1737"/>
      <c r="BK28" s="1737"/>
      <c r="BL28" s="1737"/>
      <c r="BM28" s="1737"/>
      <c r="BN28" s="1737"/>
      <c r="BO28" s="1737"/>
      <c r="BP28" s="1737"/>
    </row>
    <row r="29" spans="2:68" ht="36" customHeight="1">
      <c r="B29" s="1738"/>
      <c r="C29" s="1738"/>
      <c r="D29" s="1738"/>
      <c r="E29" s="1738"/>
      <c r="F29" s="1738"/>
      <c r="G29" s="1738"/>
      <c r="H29" s="1738"/>
      <c r="I29" s="1738"/>
      <c r="J29" s="1738"/>
      <c r="K29" s="1738"/>
      <c r="L29" s="1738"/>
      <c r="M29" s="1738"/>
      <c r="N29" s="1738"/>
      <c r="O29" s="1738"/>
      <c r="P29" s="1738"/>
      <c r="Q29" s="1738"/>
      <c r="R29" s="1738"/>
      <c r="S29" s="1738"/>
      <c r="T29" s="1738"/>
      <c r="U29" s="1738"/>
      <c r="V29" s="1738"/>
      <c r="Y29" s="1738"/>
      <c r="Z29" s="1738"/>
      <c r="AA29" s="1738"/>
      <c r="AB29" s="1738"/>
      <c r="AC29" s="1738"/>
      <c r="AD29" s="1738"/>
      <c r="AE29" s="1738"/>
      <c r="AF29" s="1738"/>
      <c r="AG29" s="1738"/>
      <c r="AH29" s="1738"/>
      <c r="AI29" s="1738"/>
      <c r="AJ29" s="1738"/>
      <c r="AK29" s="1738"/>
      <c r="AL29" s="1738"/>
      <c r="AM29" s="1738"/>
      <c r="AN29" s="1738"/>
      <c r="AO29" s="1738"/>
      <c r="AP29" s="1738"/>
      <c r="AQ29" s="1738"/>
      <c r="AR29" s="1738"/>
      <c r="AS29" s="1738"/>
      <c r="AV29" s="1738"/>
      <c r="AW29" s="1738"/>
      <c r="AX29" s="1738"/>
      <c r="AY29" s="1738"/>
      <c r="AZ29" s="1738"/>
      <c r="BA29" s="1738"/>
      <c r="BB29" s="1738"/>
      <c r="BC29" s="1738"/>
      <c r="BD29" s="1738"/>
      <c r="BE29" s="1738"/>
      <c r="BF29" s="1738"/>
      <c r="BG29" s="1738"/>
      <c r="BH29" s="1738"/>
      <c r="BI29" s="1738"/>
      <c r="BJ29" s="1738"/>
      <c r="BK29" s="1738"/>
      <c r="BL29" s="1738"/>
      <c r="BM29" s="1738"/>
      <c r="BN29" s="1738"/>
      <c r="BO29" s="1738"/>
      <c r="BP29" s="1738"/>
    </row>
    <row r="30" spans="2:68" ht="48" customHeight="1">
      <c r="B30" s="1747">
        <f>T27+1</f>
        <v>45690</v>
      </c>
      <c r="C30" s="1748"/>
      <c r="D30" s="1748"/>
      <c r="E30" s="1747">
        <f>B30+1</f>
        <v>45691</v>
      </c>
      <c r="F30" s="1748"/>
      <c r="G30" s="1748"/>
      <c r="H30" s="1747">
        <f>E30+1</f>
        <v>45692</v>
      </c>
      <c r="I30" s="1748"/>
      <c r="J30" s="1748"/>
      <c r="K30" s="1747">
        <f>H30+1</f>
        <v>45693</v>
      </c>
      <c r="L30" s="1748"/>
      <c r="M30" s="1748"/>
      <c r="N30" s="1747">
        <f>K30+1</f>
        <v>45694</v>
      </c>
      <c r="O30" s="1748"/>
      <c r="P30" s="1748"/>
      <c r="Q30" s="1747">
        <f>N30+1</f>
        <v>45695</v>
      </c>
      <c r="R30" s="1748"/>
      <c r="S30" s="1748"/>
      <c r="T30" s="1747">
        <f>Q30+1</f>
        <v>45696</v>
      </c>
      <c r="U30" s="1748"/>
      <c r="V30" s="1748"/>
      <c r="Y30" s="1747">
        <f>AQ27+1</f>
        <v>45718</v>
      </c>
      <c r="Z30" s="1748"/>
      <c r="AA30" s="1748"/>
      <c r="AB30" s="1747">
        <f>Y30+1</f>
        <v>45719</v>
      </c>
      <c r="AC30" s="1748"/>
      <c r="AD30" s="1748"/>
      <c r="AE30" s="1747">
        <f>AB30+1</f>
        <v>45720</v>
      </c>
      <c r="AF30" s="1748"/>
      <c r="AG30" s="1748"/>
      <c r="AH30" s="1747">
        <f>AE30+1</f>
        <v>45721</v>
      </c>
      <c r="AI30" s="1748"/>
      <c r="AJ30" s="1748"/>
      <c r="AK30" s="1747">
        <f>AH30+1</f>
        <v>45722</v>
      </c>
      <c r="AL30" s="1748"/>
      <c r="AM30" s="1748"/>
      <c r="AN30" s="1747">
        <f>AK30+1</f>
        <v>45723</v>
      </c>
      <c r="AO30" s="1748"/>
      <c r="AP30" s="1748"/>
      <c r="AQ30" s="1747">
        <f>AN30+1</f>
        <v>45724</v>
      </c>
      <c r="AR30" s="1748"/>
      <c r="AS30" s="1748"/>
      <c r="AV30" s="1735">
        <f>BN27+1</f>
        <v>45746</v>
      </c>
      <c r="AW30" s="1736"/>
      <c r="AX30" s="1736"/>
      <c r="AY30" s="1735">
        <f>AV30+1</f>
        <v>45747</v>
      </c>
      <c r="AZ30" s="1736"/>
      <c r="BA30" s="1736"/>
      <c r="BB30" s="1747">
        <f>AY30+1</f>
        <v>45748</v>
      </c>
      <c r="BC30" s="1748"/>
      <c r="BD30" s="1748"/>
      <c r="BE30" s="1747">
        <f>BB30+1</f>
        <v>45749</v>
      </c>
      <c r="BF30" s="1748"/>
      <c r="BG30" s="1748"/>
      <c r="BH30" s="1747">
        <f>BE30+1</f>
        <v>45750</v>
      </c>
      <c r="BI30" s="1748"/>
      <c r="BJ30" s="1748"/>
      <c r="BK30" s="1747">
        <f>BH30+1</f>
        <v>45751</v>
      </c>
      <c r="BL30" s="1748"/>
      <c r="BM30" s="1748"/>
      <c r="BN30" s="1747">
        <f>BK30+1</f>
        <v>45752</v>
      </c>
      <c r="BO30" s="1748"/>
      <c r="BP30" s="1748"/>
    </row>
    <row r="31" spans="2:68" ht="20.100000000000001" customHeight="1">
      <c r="B31" s="1739"/>
      <c r="C31" s="1740"/>
      <c r="D31" s="1741"/>
      <c r="E31" s="1739"/>
      <c r="F31" s="1740"/>
      <c r="G31" s="1741"/>
      <c r="H31" s="1739"/>
      <c r="I31" s="1740"/>
      <c r="J31" s="1741"/>
      <c r="K31" s="1739"/>
      <c r="L31" s="1740"/>
      <c r="M31" s="1741"/>
      <c r="N31" s="1739"/>
      <c r="O31" s="1740"/>
      <c r="P31" s="1741"/>
      <c r="Q31" s="1739"/>
      <c r="R31" s="1740"/>
      <c r="S31" s="1741"/>
      <c r="T31" s="1739"/>
      <c r="U31" s="1740"/>
      <c r="V31" s="1741"/>
      <c r="Y31" s="1739"/>
      <c r="Z31" s="1740"/>
      <c r="AA31" s="1741"/>
      <c r="AB31" s="1739"/>
      <c r="AC31" s="1740"/>
      <c r="AD31" s="1741"/>
      <c r="AE31" s="1739"/>
      <c r="AF31" s="1740"/>
      <c r="AG31" s="1741"/>
      <c r="AH31" s="1739"/>
      <c r="AI31" s="1740"/>
      <c r="AJ31" s="1741"/>
      <c r="AK31" s="1739"/>
      <c r="AL31" s="1740"/>
      <c r="AM31" s="1741"/>
      <c r="AN31" s="1739"/>
      <c r="AO31" s="1740"/>
      <c r="AP31" s="1741"/>
      <c r="AQ31" s="1739"/>
      <c r="AR31" s="1740"/>
      <c r="AS31" s="1741"/>
      <c r="AV31" s="1739"/>
      <c r="AW31" s="1740"/>
      <c r="AX31" s="1741"/>
      <c r="AY31" s="1739"/>
      <c r="AZ31" s="1740"/>
      <c r="BA31" s="1741"/>
      <c r="BB31" s="1739"/>
      <c r="BC31" s="1740"/>
      <c r="BD31" s="1741"/>
      <c r="BE31" s="1739"/>
      <c r="BF31" s="1740"/>
      <c r="BG31" s="1741"/>
      <c r="BH31" s="1739"/>
      <c r="BI31" s="1740"/>
      <c r="BJ31" s="1741"/>
      <c r="BK31" s="1739"/>
      <c r="BL31" s="1740"/>
      <c r="BM31" s="1741"/>
      <c r="BN31" s="1739"/>
      <c r="BO31" s="1740"/>
      <c r="BP31" s="1741"/>
    </row>
    <row r="32" spans="2:68" ht="36" customHeight="1">
      <c r="B32" s="1742"/>
      <c r="C32" s="1743"/>
      <c r="D32" s="1744"/>
      <c r="E32" s="1742"/>
      <c r="F32" s="1743"/>
      <c r="G32" s="1744"/>
      <c r="H32" s="1742"/>
      <c r="I32" s="1743"/>
      <c r="J32" s="1744"/>
      <c r="K32" s="1742"/>
      <c r="L32" s="1743"/>
      <c r="M32" s="1744"/>
      <c r="N32" s="1742"/>
      <c r="O32" s="1743"/>
      <c r="P32" s="1744"/>
      <c r="Q32" s="1742"/>
      <c r="R32" s="1743"/>
      <c r="S32" s="1744"/>
      <c r="T32" s="1742"/>
      <c r="U32" s="1743"/>
      <c r="V32" s="1744"/>
      <c r="Y32" s="1742"/>
      <c r="Z32" s="1743"/>
      <c r="AA32" s="1744"/>
      <c r="AB32" s="1742"/>
      <c r="AC32" s="1743"/>
      <c r="AD32" s="1744"/>
      <c r="AE32" s="1742"/>
      <c r="AF32" s="1743"/>
      <c r="AG32" s="1744"/>
      <c r="AH32" s="1742"/>
      <c r="AI32" s="1743"/>
      <c r="AJ32" s="1744"/>
      <c r="AK32" s="1742"/>
      <c r="AL32" s="1743"/>
      <c r="AM32" s="1744"/>
      <c r="AN32" s="1742"/>
      <c r="AO32" s="1743"/>
      <c r="AP32" s="1744"/>
      <c r="AQ32" s="1742"/>
      <c r="AR32" s="1743"/>
      <c r="AS32" s="1744"/>
      <c r="AV32" s="1742"/>
      <c r="AW32" s="1743"/>
      <c r="AX32" s="1744"/>
      <c r="AY32" s="1742"/>
      <c r="AZ32" s="1743"/>
      <c r="BA32" s="1744"/>
      <c r="BB32" s="1742"/>
      <c r="BC32" s="1743"/>
      <c r="BD32" s="1744"/>
      <c r="BE32" s="1742"/>
      <c r="BF32" s="1743"/>
      <c r="BG32" s="1744"/>
      <c r="BH32" s="1742"/>
      <c r="BI32" s="1743"/>
      <c r="BJ32" s="1744"/>
      <c r="BK32" s="1742"/>
      <c r="BL32" s="1743"/>
      <c r="BM32" s="1744"/>
      <c r="BN32" s="1742"/>
      <c r="BO32" s="1743"/>
      <c r="BP32" s="1744"/>
    </row>
    <row r="33" spans="2:68" ht="48" customHeight="1">
      <c r="B33" s="1749">
        <f>T30+1</f>
        <v>45697</v>
      </c>
      <c r="C33" s="1750"/>
      <c r="D33" s="1750"/>
      <c r="E33" s="1749">
        <f>B33+1</f>
        <v>45698</v>
      </c>
      <c r="F33" s="1750"/>
      <c r="G33" s="1750"/>
      <c r="H33" s="1749">
        <f>E33+1</f>
        <v>45699</v>
      </c>
      <c r="I33" s="1750"/>
      <c r="J33" s="1750"/>
      <c r="K33" s="1749">
        <f>H33+1</f>
        <v>45700</v>
      </c>
      <c r="L33" s="1750"/>
      <c r="M33" s="1750"/>
      <c r="N33" s="1749">
        <f>K33+1</f>
        <v>45701</v>
      </c>
      <c r="O33" s="1750"/>
      <c r="P33" s="1750"/>
      <c r="Q33" s="1749">
        <f>N33+1</f>
        <v>45702</v>
      </c>
      <c r="R33" s="1750"/>
      <c r="S33" s="1750"/>
      <c r="T33" s="1749">
        <f>Q33+1</f>
        <v>45703</v>
      </c>
      <c r="U33" s="1750"/>
      <c r="V33" s="1750"/>
      <c r="Y33" s="1749">
        <f>AQ30+1</f>
        <v>45725</v>
      </c>
      <c r="Z33" s="1750"/>
      <c r="AA33" s="1750"/>
      <c r="AB33" s="1749">
        <f>Y33+1</f>
        <v>45726</v>
      </c>
      <c r="AC33" s="1750"/>
      <c r="AD33" s="1750"/>
      <c r="AE33" s="1749">
        <f>AB33+1</f>
        <v>45727</v>
      </c>
      <c r="AF33" s="1750"/>
      <c r="AG33" s="1750"/>
      <c r="AH33" s="1749">
        <f>AE33+1</f>
        <v>45728</v>
      </c>
      <c r="AI33" s="1750"/>
      <c r="AJ33" s="1750"/>
      <c r="AK33" s="1749">
        <f>AH33+1</f>
        <v>45729</v>
      </c>
      <c r="AL33" s="1750"/>
      <c r="AM33" s="1750"/>
      <c r="AN33" s="1749">
        <f>AK33+1</f>
        <v>45730</v>
      </c>
      <c r="AO33" s="1750"/>
      <c r="AP33" s="1750"/>
      <c r="AQ33" s="1749">
        <f>AN33+1</f>
        <v>45731</v>
      </c>
      <c r="AR33" s="1750"/>
      <c r="AS33" s="1750"/>
      <c r="AV33" s="1749">
        <f>BN30+1</f>
        <v>45753</v>
      </c>
      <c r="AW33" s="1750"/>
      <c r="AX33" s="1750"/>
      <c r="AY33" s="1749">
        <f>AV33+1</f>
        <v>45754</v>
      </c>
      <c r="AZ33" s="1750"/>
      <c r="BA33" s="1750"/>
      <c r="BB33" s="1749">
        <f>AY33+1</f>
        <v>45755</v>
      </c>
      <c r="BC33" s="1750"/>
      <c r="BD33" s="1750"/>
      <c r="BE33" s="1749">
        <f>BB33+1</f>
        <v>45756</v>
      </c>
      <c r="BF33" s="1750"/>
      <c r="BG33" s="1750"/>
      <c r="BH33" s="1749">
        <f>BE33+1</f>
        <v>45757</v>
      </c>
      <c r="BI33" s="1750"/>
      <c r="BJ33" s="1750"/>
      <c r="BK33" s="1749">
        <f>BH33+1</f>
        <v>45758</v>
      </c>
      <c r="BL33" s="1750"/>
      <c r="BM33" s="1750"/>
      <c r="BN33" s="1749">
        <f>BK33+1</f>
        <v>45759</v>
      </c>
      <c r="BO33" s="1750"/>
      <c r="BP33" s="1750"/>
    </row>
    <row r="34" spans="2:68">
      <c r="V34" s="54"/>
      <c r="AS34" s="54"/>
      <c r="BP34" s="54"/>
    </row>
    <row r="35" spans="2:68" ht="15.75" customHeight="1">
      <c r="B35" s="50"/>
      <c r="Y35" s="50"/>
      <c r="AV35" s="50"/>
    </row>
    <row r="36" spans="2:68" ht="25.15" customHeight="1">
      <c r="B36" s="1701">
        <f>D36</f>
        <v>45717</v>
      </c>
      <c r="C36" s="1701"/>
      <c r="D36" s="1702">
        <f>IF(MONTH(I41)=1,DATE(YEAR(I41)-1,12,1),DATE(YEAR(I41),MONTH(I41)-1,1))</f>
        <v>45717</v>
      </c>
      <c r="E36" s="1702"/>
      <c r="F36" s="1702"/>
      <c r="G36" s="1703" t="str">
        <f>IF(B36&gt;=43586,"令和"&amp;IF(YEAR(B36)-2018=1,"元",YEAR(B36)-2018),"平成"&amp;(YEAR(B36)-1988))</f>
        <v>令和7</v>
      </c>
      <c r="H36" s="1703"/>
      <c r="J36" s="1704">
        <f>I41</f>
        <v>45748</v>
      </c>
      <c r="K36" s="1704"/>
      <c r="L36" s="1704"/>
      <c r="M36" s="1704"/>
      <c r="N36" s="1704"/>
      <c r="P36" s="1701">
        <f>R36</f>
        <v>45778</v>
      </c>
      <c r="Q36" s="1701"/>
      <c r="R36" s="1702">
        <f>IF(MONTH(I41)=12,DATE(YEAR(I41)+1,1,1),DATE(YEAR(I41),MONTH(I41)+1,1))</f>
        <v>45778</v>
      </c>
      <c r="S36" s="1702"/>
      <c r="T36" s="1702"/>
      <c r="U36" s="1703" t="str">
        <f>IF(P36&gt;=43586,"令和"&amp;IF(YEAR(P36)-2018=1,"元",YEAR(P36)-2018),"平成"&amp;(YEAR(P36)-1988))</f>
        <v>令和7</v>
      </c>
      <c r="V36" s="1703"/>
      <c r="Y36" s="1701">
        <f>AA36</f>
        <v>45748</v>
      </c>
      <c r="Z36" s="1701"/>
      <c r="AA36" s="1702">
        <f>IF(MONTH(AF41)=1,DATE(YEAR(AF41)-1,12,1),DATE(YEAR(AF41),MONTH(AF41)-1,1))</f>
        <v>45748</v>
      </c>
      <c r="AB36" s="1702"/>
      <c r="AC36" s="1702"/>
      <c r="AD36" s="1703" t="str">
        <f>IF(Y36&gt;=43586,"令和"&amp;IF(YEAR(Y36)-2018=1,"元",YEAR(Y36)-2018),"平成"&amp;(YEAR(Y36)-1988))</f>
        <v>令和7</v>
      </c>
      <c r="AE36" s="1703"/>
      <c r="AG36" s="1704">
        <f>AF41</f>
        <v>45778</v>
      </c>
      <c r="AH36" s="1704"/>
      <c r="AI36" s="1704"/>
      <c r="AJ36" s="1704"/>
      <c r="AK36" s="1704"/>
      <c r="AM36" s="1701">
        <f>AO36</f>
        <v>45809</v>
      </c>
      <c r="AN36" s="1701"/>
      <c r="AO36" s="1702">
        <f>IF(MONTH(AF41)=12,DATE(YEAR(AF41)+1,1,1),DATE(YEAR(AF41),MONTH(AF41)+1,1))</f>
        <v>45809</v>
      </c>
      <c r="AP36" s="1702"/>
      <c r="AQ36" s="1702"/>
      <c r="AR36" s="1703" t="str">
        <f>IF(AM36&gt;=43586,"令和"&amp;IF(YEAR(AM36)-2018=1,"元",YEAR(AM36)-2018),"平成"&amp;(YEAR(AM36)-1988))</f>
        <v>令和7</v>
      </c>
      <c r="AS36" s="1703"/>
      <c r="AV36" s="1701">
        <f>AX36</f>
        <v>45778</v>
      </c>
      <c r="AW36" s="1701"/>
      <c r="AX36" s="1702">
        <f>IF(MONTH(BC41)=1,DATE(YEAR(BC41)-1,12,1),DATE(YEAR(BC41),MONTH(BC41)-1,1))</f>
        <v>45778</v>
      </c>
      <c r="AY36" s="1702"/>
      <c r="AZ36" s="1702"/>
      <c r="BA36" s="1703" t="str">
        <f>IF(AV36&gt;=43586,"令和"&amp;IF(YEAR(AV36)-2018=1,"元",YEAR(AV36)-2018),"平成"&amp;(YEAR(AV36)-1988))</f>
        <v>令和7</v>
      </c>
      <c r="BB36" s="1703"/>
      <c r="BD36" s="1704">
        <f>BC41</f>
        <v>45809</v>
      </c>
      <c r="BE36" s="1704"/>
      <c r="BF36" s="1704"/>
      <c r="BG36" s="1704"/>
      <c r="BH36" s="1704"/>
      <c r="BJ36" s="1701">
        <f>BL36</f>
        <v>45839</v>
      </c>
      <c r="BK36" s="1701"/>
      <c r="BL36" s="1702">
        <f>IF(MONTH(BC41)=12,DATE(YEAR(BC41)+1,1,1),DATE(YEAR(BC41),MONTH(BC41)+1,1))</f>
        <v>45839</v>
      </c>
      <c r="BM36" s="1702"/>
      <c r="BN36" s="1702"/>
      <c r="BO36" s="1703" t="str">
        <f>IF(BJ36&gt;=43586,"令和"&amp;IF(YEAR(BJ36)-2018=1,"元",YEAR(BJ36)-2018),"平成"&amp;(YEAR(BJ36)-1988))</f>
        <v>令和7</v>
      </c>
      <c r="BP36" s="1703"/>
    </row>
    <row r="37" spans="2:68" ht="12.6" customHeight="1">
      <c r="B37" s="93" t="s">
        <v>218</v>
      </c>
      <c r="C37" s="75" t="s">
        <v>171</v>
      </c>
      <c r="D37" s="75" t="s">
        <v>172</v>
      </c>
      <c r="E37" s="75" t="s">
        <v>173</v>
      </c>
      <c r="F37" s="75" t="s">
        <v>174</v>
      </c>
      <c r="G37" s="75" t="s">
        <v>175</v>
      </c>
      <c r="H37" s="94" t="s">
        <v>176</v>
      </c>
      <c r="J37" s="1704"/>
      <c r="K37" s="1704"/>
      <c r="L37" s="1704"/>
      <c r="M37" s="1704"/>
      <c r="N37" s="1704"/>
      <c r="P37" s="93" t="s">
        <v>218</v>
      </c>
      <c r="Q37" s="75" t="s">
        <v>171</v>
      </c>
      <c r="R37" s="75" t="s">
        <v>172</v>
      </c>
      <c r="S37" s="75" t="s">
        <v>173</v>
      </c>
      <c r="T37" s="75" t="s">
        <v>174</v>
      </c>
      <c r="U37" s="75" t="s">
        <v>175</v>
      </c>
      <c r="V37" s="94" t="s">
        <v>176</v>
      </c>
      <c r="Y37" s="93" t="s">
        <v>218</v>
      </c>
      <c r="Z37" s="75" t="s">
        <v>171</v>
      </c>
      <c r="AA37" s="75" t="s">
        <v>172</v>
      </c>
      <c r="AB37" s="75" t="s">
        <v>173</v>
      </c>
      <c r="AC37" s="75" t="s">
        <v>174</v>
      </c>
      <c r="AD37" s="75" t="s">
        <v>175</v>
      </c>
      <c r="AE37" s="94" t="s">
        <v>176</v>
      </c>
      <c r="AG37" s="1704"/>
      <c r="AH37" s="1704"/>
      <c r="AI37" s="1704"/>
      <c r="AJ37" s="1704"/>
      <c r="AK37" s="1704"/>
      <c r="AM37" s="93" t="s">
        <v>218</v>
      </c>
      <c r="AN37" s="75" t="s">
        <v>171</v>
      </c>
      <c r="AO37" s="75" t="s">
        <v>172</v>
      </c>
      <c r="AP37" s="75" t="s">
        <v>173</v>
      </c>
      <c r="AQ37" s="75" t="s">
        <v>174</v>
      </c>
      <c r="AR37" s="75" t="s">
        <v>175</v>
      </c>
      <c r="AS37" s="94" t="s">
        <v>176</v>
      </c>
      <c r="AV37" s="93" t="s">
        <v>218</v>
      </c>
      <c r="AW37" s="75" t="s">
        <v>171</v>
      </c>
      <c r="AX37" s="75" t="s">
        <v>172</v>
      </c>
      <c r="AY37" s="75" t="s">
        <v>173</v>
      </c>
      <c r="AZ37" s="75" t="s">
        <v>174</v>
      </c>
      <c r="BA37" s="75" t="s">
        <v>175</v>
      </c>
      <c r="BB37" s="94" t="s">
        <v>176</v>
      </c>
      <c r="BD37" s="1704"/>
      <c r="BE37" s="1704"/>
      <c r="BF37" s="1704"/>
      <c r="BG37" s="1704"/>
      <c r="BH37" s="1704"/>
      <c r="BJ37" s="93" t="s">
        <v>218</v>
      </c>
      <c r="BK37" s="75" t="s">
        <v>171</v>
      </c>
      <c r="BL37" s="75" t="s">
        <v>172</v>
      </c>
      <c r="BM37" s="75" t="s">
        <v>173</v>
      </c>
      <c r="BN37" s="75" t="s">
        <v>174</v>
      </c>
      <c r="BO37" s="75" t="s">
        <v>175</v>
      </c>
      <c r="BP37" s="94" t="s">
        <v>176</v>
      </c>
    </row>
    <row r="38" spans="2:68" ht="1.5" customHeight="1">
      <c r="B38" s="51"/>
      <c r="C38" s="51"/>
      <c r="D38" s="51"/>
      <c r="E38" s="51"/>
      <c r="F38" s="51"/>
      <c r="G38" s="51"/>
      <c r="H38" s="52"/>
      <c r="I38" s="7"/>
      <c r="J38" s="1704"/>
      <c r="K38" s="1704"/>
      <c r="L38" s="1704"/>
      <c r="M38" s="1704"/>
      <c r="N38" s="1704"/>
      <c r="O38" s="7"/>
      <c r="P38" s="53"/>
      <c r="Q38" s="51"/>
      <c r="R38" s="51"/>
      <c r="S38" s="51"/>
      <c r="T38" s="51"/>
      <c r="U38" s="51"/>
      <c r="V38" s="51"/>
      <c r="Y38" s="51"/>
      <c r="Z38" s="51"/>
      <c r="AA38" s="51"/>
      <c r="AB38" s="51"/>
      <c r="AC38" s="51"/>
      <c r="AD38" s="51"/>
      <c r="AE38" s="52"/>
      <c r="AF38" s="7"/>
      <c r="AG38" s="1704"/>
      <c r="AH38" s="1704"/>
      <c r="AI38" s="1704"/>
      <c r="AJ38" s="1704"/>
      <c r="AK38" s="1704"/>
      <c r="AL38" s="7"/>
      <c r="AM38" s="53"/>
      <c r="AN38" s="51"/>
      <c r="AO38" s="51"/>
      <c r="AP38" s="51"/>
      <c r="AQ38" s="51"/>
      <c r="AR38" s="51"/>
      <c r="AS38" s="51"/>
      <c r="AV38" s="51"/>
      <c r="AW38" s="51"/>
      <c r="AX38" s="51"/>
      <c r="AY38" s="51"/>
      <c r="AZ38" s="51"/>
      <c r="BA38" s="51"/>
      <c r="BB38" s="52"/>
      <c r="BC38" s="7"/>
      <c r="BD38" s="1704"/>
      <c r="BE38" s="1704"/>
      <c r="BF38" s="1704"/>
      <c r="BG38" s="1704"/>
      <c r="BH38" s="1704"/>
      <c r="BI38" s="7"/>
      <c r="BJ38" s="53"/>
      <c r="BK38" s="51"/>
      <c r="BL38" s="51"/>
      <c r="BM38" s="51"/>
      <c r="BN38" s="51"/>
      <c r="BO38" s="51"/>
      <c r="BP38" s="51"/>
    </row>
    <row r="39" spans="2:68" ht="17.45" customHeight="1">
      <c r="B39" s="74" t="str">
        <f>IF(WEEKDAY(D36)=1,D36,"")</f>
        <v/>
      </c>
      <c r="C39" s="71" t="str">
        <f>IF(B39="",IF(WEEKDAY(D36)=2,D36,""),B39+1)</f>
        <v/>
      </c>
      <c r="D39" s="71" t="str">
        <f>IF(C39="",IF(WEEKDAY(D36)=3,D36,""),C39+1)</f>
        <v/>
      </c>
      <c r="E39" s="71" t="str">
        <f>IF(D39="",IF(WEEKDAY(D36)=4,D36,""),D39+1)</f>
        <v/>
      </c>
      <c r="F39" s="71" t="str">
        <f>IF(E39="",IF(WEEKDAY(D36)=5,D36,""),E39+1)</f>
        <v/>
      </c>
      <c r="G39" s="71" t="str">
        <f>IF(F39="",IF(WEEKDAY(D36)=6,D36,""),F39+1)</f>
        <v/>
      </c>
      <c r="H39" s="64">
        <f>IF(G39="",D36,G39+1)</f>
        <v>45717</v>
      </c>
      <c r="I39" s="7"/>
      <c r="J39" s="1704"/>
      <c r="K39" s="1704"/>
      <c r="L39" s="1704"/>
      <c r="M39" s="1704"/>
      <c r="N39" s="1704"/>
      <c r="O39" s="7"/>
      <c r="P39" s="73" t="str">
        <f>IF(WEEKDAY(R36)=1,R36,"")</f>
        <v/>
      </c>
      <c r="Q39" s="71" t="str">
        <f>IF(P39="",IF(WEEKDAY(R36)=2,R36,""),P39+1)</f>
        <v/>
      </c>
      <c r="R39" s="71" t="str">
        <f>IF(Q39="",IF(WEEKDAY(R36)=3,R36,""),Q39+1)</f>
        <v/>
      </c>
      <c r="S39" s="71" t="str">
        <f>IF(R39="",IF(WEEKDAY(R36)=4,R36,""),R39+1)</f>
        <v/>
      </c>
      <c r="T39" s="71">
        <f>IF(S39="",IF(WEEKDAY(R36)=5,R36,""),S39+1)</f>
        <v>45778</v>
      </c>
      <c r="U39" s="71">
        <f>IF(T39="",IF(WEEKDAY(R36)=6,R36,""),T39+1)</f>
        <v>45779</v>
      </c>
      <c r="V39" s="72">
        <f>IF(U39="",R36,U39+1)</f>
        <v>45780</v>
      </c>
      <c r="Y39" s="74" t="str">
        <f>IF(WEEKDAY(AA36)=1,AA36,"")</f>
        <v/>
      </c>
      <c r="Z39" s="71" t="str">
        <f>IF(Y39="",IF(WEEKDAY(AA36)=2,AA36,""),Y39+1)</f>
        <v/>
      </c>
      <c r="AA39" s="71">
        <f>IF(Z39="",IF(WEEKDAY(AA36)=3,AA36,""),Z39+1)</f>
        <v>45748</v>
      </c>
      <c r="AB39" s="71">
        <f>IF(AA39="",IF(WEEKDAY(AA36)=4,AA36,""),AA39+1)</f>
        <v>45749</v>
      </c>
      <c r="AC39" s="71">
        <f>IF(AB39="",IF(WEEKDAY(AA36)=5,AA36,""),AB39+1)</f>
        <v>45750</v>
      </c>
      <c r="AD39" s="71">
        <f>IF(AC39="",IF(WEEKDAY(AA36)=6,AA36,""),AC39+1)</f>
        <v>45751</v>
      </c>
      <c r="AE39" s="64">
        <f>IF(AD39="",AA36,AD39+1)</f>
        <v>45752</v>
      </c>
      <c r="AF39" s="7"/>
      <c r="AG39" s="1704"/>
      <c r="AH39" s="1704"/>
      <c r="AI39" s="1704"/>
      <c r="AJ39" s="1704"/>
      <c r="AK39" s="1704"/>
      <c r="AL39" s="7"/>
      <c r="AM39" s="73">
        <f>IF(WEEKDAY(AO36)=1,AO36,"")</f>
        <v>45809</v>
      </c>
      <c r="AN39" s="71">
        <f>IF(AM39="",IF(WEEKDAY(AO36)=2,AO36,""),AM39+1)</f>
        <v>45810</v>
      </c>
      <c r="AO39" s="71">
        <f>IF(AN39="",IF(WEEKDAY(AO36)=3,AO36,""),AN39+1)</f>
        <v>45811</v>
      </c>
      <c r="AP39" s="71">
        <f>IF(AO39="",IF(WEEKDAY(AO36)=4,AO36,""),AO39+1)</f>
        <v>45812</v>
      </c>
      <c r="AQ39" s="71">
        <f>IF(AP39="",IF(WEEKDAY(AO36)=5,AO36,""),AP39+1)</f>
        <v>45813</v>
      </c>
      <c r="AR39" s="71">
        <f>IF(AQ39="",IF(WEEKDAY(AO36)=6,AO36,""),AQ39+1)</f>
        <v>45814</v>
      </c>
      <c r="AS39" s="72">
        <f>IF(AR39="",AO36,AR39+1)</f>
        <v>45815</v>
      </c>
      <c r="AV39" s="74" t="str">
        <f>IF(WEEKDAY(AX36)=1,AX36,"")</f>
        <v/>
      </c>
      <c r="AW39" s="71" t="str">
        <f>IF(AV39="",IF(WEEKDAY(AX36)=2,AX36,""),AV39+1)</f>
        <v/>
      </c>
      <c r="AX39" s="71" t="str">
        <f>IF(AW39="",IF(WEEKDAY(AX36)=3,AX36,""),AW39+1)</f>
        <v/>
      </c>
      <c r="AY39" s="71" t="str">
        <f>IF(AX39="",IF(WEEKDAY(AX36)=4,AX36,""),AX39+1)</f>
        <v/>
      </c>
      <c r="AZ39" s="71">
        <f>IF(AY39="",IF(WEEKDAY(AX36)=5,AX36,""),AY39+1)</f>
        <v>45778</v>
      </c>
      <c r="BA39" s="71">
        <f>IF(AZ39="",IF(WEEKDAY(AX36)=6,AX36,""),AZ39+1)</f>
        <v>45779</v>
      </c>
      <c r="BB39" s="64">
        <f>IF(BA39="",AX36,BA39+1)</f>
        <v>45780</v>
      </c>
      <c r="BC39" s="7"/>
      <c r="BD39" s="1704"/>
      <c r="BE39" s="1704"/>
      <c r="BF39" s="1704"/>
      <c r="BG39" s="1704"/>
      <c r="BH39" s="1704"/>
      <c r="BI39" s="7"/>
      <c r="BJ39" s="73" t="str">
        <f>IF(WEEKDAY(BL36)=1,BL36,"")</f>
        <v/>
      </c>
      <c r="BK39" s="71" t="str">
        <f>IF(BJ39="",IF(WEEKDAY(BL36)=2,BL36,""),BJ39+1)</f>
        <v/>
      </c>
      <c r="BL39" s="71">
        <f>IF(BK39="",IF(WEEKDAY(BL36)=3,BL36,""),BK39+1)</f>
        <v>45839</v>
      </c>
      <c r="BM39" s="71">
        <f>IF(BL39="",IF(WEEKDAY(BL36)=4,BL36,""),BL39+1)</f>
        <v>45840</v>
      </c>
      <c r="BN39" s="71">
        <f>IF(BM39="",IF(WEEKDAY(BL36)=5,BL36,""),BM39+1)</f>
        <v>45841</v>
      </c>
      <c r="BO39" s="71">
        <f>IF(BN39="",IF(WEEKDAY(BL36)=6,BL36,""),BN39+1)</f>
        <v>45842</v>
      </c>
      <c r="BP39" s="72">
        <f>IF(BO39="",BL36,BO39+1)</f>
        <v>45843</v>
      </c>
    </row>
    <row r="40" spans="2:68" ht="17.45" customHeight="1">
      <c r="B40" s="74">
        <f>H39+1</f>
        <v>45718</v>
      </c>
      <c r="C40" s="71">
        <f t="shared" ref="C40:H42" si="6">B40+1</f>
        <v>45719</v>
      </c>
      <c r="D40" s="71">
        <f t="shared" si="6"/>
        <v>45720</v>
      </c>
      <c r="E40" s="71">
        <f t="shared" si="6"/>
        <v>45721</v>
      </c>
      <c r="F40" s="71">
        <f t="shared" si="6"/>
        <v>45722</v>
      </c>
      <c r="G40" s="71">
        <f t="shared" si="6"/>
        <v>45723</v>
      </c>
      <c r="H40" s="64">
        <f t="shared" si="6"/>
        <v>45724</v>
      </c>
      <c r="I40" s="7"/>
      <c r="J40" s="1704"/>
      <c r="K40" s="1704"/>
      <c r="L40" s="1704"/>
      <c r="M40" s="1704"/>
      <c r="N40" s="1704"/>
      <c r="O40" s="7"/>
      <c r="P40" s="73">
        <f>V39+1</f>
        <v>45781</v>
      </c>
      <c r="Q40" s="71">
        <f t="shared" ref="Q40:V42" si="7">P40+1</f>
        <v>45782</v>
      </c>
      <c r="R40" s="71">
        <f t="shared" si="7"/>
        <v>45783</v>
      </c>
      <c r="S40" s="71">
        <f t="shared" si="7"/>
        <v>45784</v>
      </c>
      <c r="T40" s="71">
        <f t="shared" si="7"/>
        <v>45785</v>
      </c>
      <c r="U40" s="71">
        <f t="shared" si="7"/>
        <v>45786</v>
      </c>
      <c r="V40" s="72">
        <f t="shared" si="7"/>
        <v>45787</v>
      </c>
      <c r="Y40" s="74">
        <f>AE39+1</f>
        <v>45753</v>
      </c>
      <c r="Z40" s="71">
        <f t="shared" ref="Z40:AE42" si="8">Y40+1</f>
        <v>45754</v>
      </c>
      <c r="AA40" s="71">
        <f t="shared" si="8"/>
        <v>45755</v>
      </c>
      <c r="AB40" s="71">
        <f t="shared" si="8"/>
        <v>45756</v>
      </c>
      <c r="AC40" s="71">
        <f t="shared" si="8"/>
        <v>45757</v>
      </c>
      <c r="AD40" s="71">
        <f t="shared" si="8"/>
        <v>45758</v>
      </c>
      <c r="AE40" s="64">
        <f t="shared" si="8"/>
        <v>45759</v>
      </c>
      <c r="AF40" s="7"/>
      <c r="AG40" s="1704"/>
      <c r="AH40" s="1704"/>
      <c r="AI40" s="1704"/>
      <c r="AJ40" s="1704"/>
      <c r="AK40" s="1704"/>
      <c r="AL40" s="7"/>
      <c r="AM40" s="73">
        <f>AS39+1</f>
        <v>45816</v>
      </c>
      <c r="AN40" s="71">
        <f t="shared" ref="AN40:AS42" si="9">AM40+1</f>
        <v>45817</v>
      </c>
      <c r="AO40" s="71">
        <f t="shared" si="9"/>
        <v>45818</v>
      </c>
      <c r="AP40" s="71">
        <f t="shared" si="9"/>
        <v>45819</v>
      </c>
      <c r="AQ40" s="71">
        <f t="shared" si="9"/>
        <v>45820</v>
      </c>
      <c r="AR40" s="71">
        <f t="shared" si="9"/>
        <v>45821</v>
      </c>
      <c r="AS40" s="72">
        <f t="shared" si="9"/>
        <v>45822</v>
      </c>
      <c r="AV40" s="74">
        <f>BB39+1</f>
        <v>45781</v>
      </c>
      <c r="AW40" s="71">
        <f t="shared" ref="AW40:BB42" si="10">AV40+1</f>
        <v>45782</v>
      </c>
      <c r="AX40" s="71">
        <f t="shared" si="10"/>
        <v>45783</v>
      </c>
      <c r="AY40" s="71">
        <f t="shared" si="10"/>
        <v>45784</v>
      </c>
      <c r="AZ40" s="71">
        <f t="shared" si="10"/>
        <v>45785</v>
      </c>
      <c r="BA40" s="71">
        <f t="shared" si="10"/>
        <v>45786</v>
      </c>
      <c r="BB40" s="64">
        <f t="shared" si="10"/>
        <v>45787</v>
      </c>
      <c r="BC40" s="7"/>
      <c r="BD40" s="1704"/>
      <c r="BE40" s="1704"/>
      <c r="BF40" s="1704"/>
      <c r="BG40" s="1704"/>
      <c r="BH40" s="1704"/>
      <c r="BI40" s="7"/>
      <c r="BJ40" s="73">
        <f>BP39+1</f>
        <v>45844</v>
      </c>
      <c r="BK40" s="71">
        <f t="shared" ref="BK40:BP42" si="11">BJ40+1</f>
        <v>45845</v>
      </c>
      <c r="BL40" s="71">
        <f t="shared" si="11"/>
        <v>45846</v>
      </c>
      <c r="BM40" s="71">
        <f t="shared" si="11"/>
        <v>45847</v>
      </c>
      <c r="BN40" s="71">
        <f t="shared" si="11"/>
        <v>45848</v>
      </c>
      <c r="BO40" s="71">
        <f t="shared" si="11"/>
        <v>45849</v>
      </c>
      <c r="BP40" s="72">
        <f t="shared" si="11"/>
        <v>45850</v>
      </c>
    </row>
    <row r="41" spans="2:68" ht="17.45" customHeight="1">
      <c r="B41" s="74">
        <f>H40+1</f>
        <v>45725</v>
      </c>
      <c r="C41" s="71">
        <f t="shared" si="6"/>
        <v>45726</v>
      </c>
      <c r="D41" s="71">
        <f t="shared" si="6"/>
        <v>45727</v>
      </c>
      <c r="E41" s="71">
        <f t="shared" si="6"/>
        <v>45728</v>
      </c>
      <c r="F41" s="71">
        <f t="shared" si="6"/>
        <v>45729</v>
      </c>
      <c r="G41" s="71">
        <f t="shared" si="6"/>
        <v>45730</v>
      </c>
      <c r="H41" s="64">
        <f t="shared" si="6"/>
        <v>45731</v>
      </c>
      <c r="I41" s="1715">
        <f>DATE(YEAR(BC7+31),MONTH(BC7+31),1)</f>
        <v>45748</v>
      </c>
      <c r="J41" s="1716"/>
      <c r="K41" s="1705" t="str">
        <f>CHOOSE(MONTH(J36),"JANUARY","FEBRUARY","MARCH","APRIL","MAY","JUNE","JULY","AUGUST","SEPTEMBER","OCTOBER","NOVEMBER","DECEMBER")</f>
        <v>APRIL</v>
      </c>
      <c r="L41" s="1705"/>
      <c r="M41" s="1705"/>
      <c r="N41" s="1706" t="str">
        <f>IF(I41&gt;=43586,"令和"&amp;IF(YEAR(I41)-2018=1,"元",YEAR(I41)-2018),"平成"&amp;(YEAR(I41)-1988))</f>
        <v>令和7</v>
      </c>
      <c r="O41" s="1707"/>
      <c r="P41" s="73">
        <f>V40+1</f>
        <v>45788</v>
      </c>
      <c r="Q41" s="71">
        <f t="shared" si="7"/>
        <v>45789</v>
      </c>
      <c r="R41" s="71">
        <f t="shared" si="7"/>
        <v>45790</v>
      </c>
      <c r="S41" s="71">
        <f t="shared" si="7"/>
        <v>45791</v>
      </c>
      <c r="T41" s="71">
        <f t="shared" si="7"/>
        <v>45792</v>
      </c>
      <c r="U41" s="71">
        <f t="shared" si="7"/>
        <v>45793</v>
      </c>
      <c r="V41" s="72">
        <f t="shared" si="7"/>
        <v>45794</v>
      </c>
      <c r="Y41" s="74">
        <f>AE40+1</f>
        <v>45760</v>
      </c>
      <c r="Z41" s="71">
        <f t="shared" si="8"/>
        <v>45761</v>
      </c>
      <c r="AA41" s="71">
        <f t="shared" si="8"/>
        <v>45762</v>
      </c>
      <c r="AB41" s="71">
        <f t="shared" si="8"/>
        <v>45763</v>
      </c>
      <c r="AC41" s="71">
        <f t="shared" si="8"/>
        <v>45764</v>
      </c>
      <c r="AD41" s="71">
        <f t="shared" si="8"/>
        <v>45765</v>
      </c>
      <c r="AE41" s="64">
        <f t="shared" si="8"/>
        <v>45766</v>
      </c>
      <c r="AF41" s="1715">
        <f>DATE(YEAR(I41+31),MONTH(I41+31),1)</f>
        <v>45778</v>
      </c>
      <c r="AG41" s="1716"/>
      <c r="AH41" s="1705" t="str">
        <f>CHOOSE(MONTH(AG36),"JANUARY","FEBRUARY","MARCH","APRIL","MAY","JUNE","JULY","AUGUST","SEPTEMBER","OCTOBER","NOVEMBER","DECEMBER")</f>
        <v>MAY</v>
      </c>
      <c r="AI41" s="1705"/>
      <c r="AJ41" s="1705"/>
      <c r="AK41" s="1706" t="str">
        <f>IF(AF41&gt;=43586,"令和"&amp;IF(YEAR(AF41)-2018=1,"元",YEAR(AF41)-2018),"平成"&amp;(YEAR(AF41)-1988))</f>
        <v>令和7</v>
      </c>
      <c r="AL41" s="1707"/>
      <c r="AM41" s="73">
        <f>AS40+1</f>
        <v>45823</v>
      </c>
      <c r="AN41" s="71">
        <f t="shared" si="9"/>
        <v>45824</v>
      </c>
      <c r="AO41" s="71">
        <f t="shared" si="9"/>
        <v>45825</v>
      </c>
      <c r="AP41" s="71">
        <f t="shared" si="9"/>
        <v>45826</v>
      </c>
      <c r="AQ41" s="71">
        <f t="shared" si="9"/>
        <v>45827</v>
      </c>
      <c r="AR41" s="71">
        <f t="shared" si="9"/>
        <v>45828</v>
      </c>
      <c r="AS41" s="72">
        <f t="shared" si="9"/>
        <v>45829</v>
      </c>
      <c r="AV41" s="74">
        <f>BB40+1</f>
        <v>45788</v>
      </c>
      <c r="AW41" s="71">
        <f t="shared" si="10"/>
        <v>45789</v>
      </c>
      <c r="AX41" s="71">
        <f t="shared" si="10"/>
        <v>45790</v>
      </c>
      <c r="AY41" s="71">
        <f t="shared" si="10"/>
        <v>45791</v>
      </c>
      <c r="AZ41" s="71">
        <f t="shared" si="10"/>
        <v>45792</v>
      </c>
      <c r="BA41" s="71">
        <f t="shared" si="10"/>
        <v>45793</v>
      </c>
      <c r="BB41" s="64">
        <f t="shared" si="10"/>
        <v>45794</v>
      </c>
      <c r="BC41" s="1715">
        <f>DATE(YEAR(AF41+31),MONTH(AF41+31),1)</f>
        <v>45809</v>
      </c>
      <c r="BD41" s="1716"/>
      <c r="BE41" s="1705" t="str">
        <f>CHOOSE(MONTH(BD36),"JANUARY","FEBRUARY","MARCH","APRIL","MAY","JUNE","JULY","AUGUST","SEPTEMBER","OCTOBER","NOVEMBER","DECEMBER")</f>
        <v>JUNE</v>
      </c>
      <c r="BF41" s="1705"/>
      <c r="BG41" s="1705"/>
      <c r="BH41" s="1706" t="str">
        <f>IF(BC41&gt;=43586,"令和"&amp;IF(YEAR(BC41)-2018=1,"元",YEAR(BC41)-2018),"平成"&amp;(YEAR(BC41)-1988))</f>
        <v>令和7</v>
      </c>
      <c r="BI41" s="1707"/>
      <c r="BJ41" s="73">
        <f>BP40+1</f>
        <v>45851</v>
      </c>
      <c r="BK41" s="71">
        <f t="shared" si="11"/>
        <v>45852</v>
      </c>
      <c r="BL41" s="71">
        <f t="shared" si="11"/>
        <v>45853</v>
      </c>
      <c r="BM41" s="71">
        <f t="shared" si="11"/>
        <v>45854</v>
      </c>
      <c r="BN41" s="71">
        <f t="shared" si="11"/>
        <v>45855</v>
      </c>
      <c r="BO41" s="71">
        <f t="shared" si="11"/>
        <v>45856</v>
      </c>
      <c r="BP41" s="72">
        <f t="shared" si="11"/>
        <v>45857</v>
      </c>
    </row>
    <row r="42" spans="2:68" ht="17.45" customHeight="1">
      <c r="B42" s="65">
        <f>H41+1</f>
        <v>45732</v>
      </c>
      <c r="C42" s="71">
        <f t="shared" si="6"/>
        <v>45733</v>
      </c>
      <c r="D42" s="71">
        <f t="shared" si="6"/>
        <v>45734</v>
      </c>
      <c r="E42" s="71">
        <f t="shared" si="6"/>
        <v>45735</v>
      </c>
      <c r="F42" s="71">
        <f t="shared" si="6"/>
        <v>45736</v>
      </c>
      <c r="G42" s="71">
        <f t="shared" si="6"/>
        <v>45737</v>
      </c>
      <c r="H42" s="64">
        <f t="shared" si="6"/>
        <v>45738</v>
      </c>
      <c r="I42" s="1708" t="s">
        <v>254</v>
      </c>
      <c r="J42" s="1195"/>
      <c r="K42" s="1709" t="str">
        <f>VLOOKUP(J36,祝節名,2,FALSE)</f>
        <v>29 昭和の日
清明4、穀雨20</v>
      </c>
      <c r="L42" s="1709"/>
      <c r="M42" s="1709"/>
      <c r="N42" s="1709"/>
      <c r="O42" s="1710"/>
      <c r="P42" s="66">
        <f>V41+1</f>
        <v>45795</v>
      </c>
      <c r="Q42" s="71">
        <f t="shared" si="7"/>
        <v>45796</v>
      </c>
      <c r="R42" s="71">
        <f t="shared" si="7"/>
        <v>45797</v>
      </c>
      <c r="S42" s="71">
        <f t="shared" si="7"/>
        <v>45798</v>
      </c>
      <c r="T42" s="71">
        <f t="shared" si="7"/>
        <v>45799</v>
      </c>
      <c r="U42" s="71">
        <f t="shared" si="7"/>
        <v>45800</v>
      </c>
      <c r="V42" s="72">
        <f t="shared" si="7"/>
        <v>45801</v>
      </c>
      <c r="Y42" s="65">
        <f>AE41+1</f>
        <v>45767</v>
      </c>
      <c r="Z42" s="71">
        <f t="shared" si="8"/>
        <v>45768</v>
      </c>
      <c r="AA42" s="71">
        <f t="shared" si="8"/>
        <v>45769</v>
      </c>
      <c r="AB42" s="71">
        <f t="shared" si="8"/>
        <v>45770</v>
      </c>
      <c r="AC42" s="71">
        <f t="shared" si="8"/>
        <v>45771</v>
      </c>
      <c r="AD42" s="71">
        <f t="shared" si="8"/>
        <v>45772</v>
      </c>
      <c r="AE42" s="64">
        <f t="shared" si="8"/>
        <v>45773</v>
      </c>
      <c r="AF42" s="1708" t="s">
        <v>254</v>
      </c>
      <c r="AG42" s="1195"/>
      <c r="AH42" s="1709" t="str">
        <f>VLOOKUP(AG36,祝節名,2,FALSE)</f>
        <v>3憲法記念日、4みどりの日
5こどもの日、6振休。立夏5小満21</v>
      </c>
      <c r="AI42" s="1709"/>
      <c r="AJ42" s="1709"/>
      <c r="AK42" s="1709"/>
      <c r="AL42" s="1710"/>
      <c r="AM42" s="66">
        <f>AS41+1</f>
        <v>45830</v>
      </c>
      <c r="AN42" s="71">
        <f t="shared" si="9"/>
        <v>45831</v>
      </c>
      <c r="AO42" s="71">
        <f t="shared" si="9"/>
        <v>45832</v>
      </c>
      <c r="AP42" s="71">
        <f t="shared" si="9"/>
        <v>45833</v>
      </c>
      <c r="AQ42" s="71">
        <f t="shared" si="9"/>
        <v>45834</v>
      </c>
      <c r="AR42" s="71">
        <f t="shared" si="9"/>
        <v>45835</v>
      </c>
      <c r="AS42" s="72">
        <f t="shared" si="9"/>
        <v>45836</v>
      </c>
      <c r="AV42" s="65">
        <f>BB41+1</f>
        <v>45795</v>
      </c>
      <c r="AW42" s="71">
        <f t="shared" si="10"/>
        <v>45796</v>
      </c>
      <c r="AX42" s="71">
        <f t="shared" si="10"/>
        <v>45797</v>
      </c>
      <c r="AY42" s="71">
        <f t="shared" si="10"/>
        <v>45798</v>
      </c>
      <c r="AZ42" s="71">
        <f t="shared" si="10"/>
        <v>45799</v>
      </c>
      <c r="BA42" s="71">
        <f t="shared" si="10"/>
        <v>45800</v>
      </c>
      <c r="BB42" s="64">
        <f t="shared" si="10"/>
        <v>45801</v>
      </c>
      <c r="BC42" s="1708" t="s">
        <v>254</v>
      </c>
      <c r="BD42" s="1195"/>
      <c r="BE42" s="1709" t="str">
        <f>VLOOKUP(BD36,祝節名,2,FALSE)</f>
        <v xml:space="preserve">
芒種5、夏至21</v>
      </c>
      <c r="BF42" s="1709"/>
      <c r="BG42" s="1709"/>
      <c r="BH42" s="1709"/>
      <c r="BI42" s="1710"/>
      <c r="BJ42" s="66">
        <f>BP41+1</f>
        <v>45858</v>
      </c>
      <c r="BK42" s="71">
        <f t="shared" si="11"/>
        <v>45859</v>
      </c>
      <c r="BL42" s="71">
        <f t="shared" si="11"/>
        <v>45860</v>
      </c>
      <c r="BM42" s="71">
        <f t="shared" si="11"/>
        <v>45861</v>
      </c>
      <c r="BN42" s="71">
        <f t="shared" si="11"/>
        <v>45862</v>
      </c>
      <c r="BO42" s="71">
        <f t="shared" si="11"/>
        <v>45863</v>
      </c>
      <c r="BP42" s="72">
        <f t="shared" si="11"/>
        <v>45864</v>
      </c>
    </row>
    <row r="43" spans="2:68" ht="9" customHeight="1">
      <c r="B43" s="1713">
        <f>IF(DAY(H42)+1&gt;IF(MONTH(D36)=12,31,DATE(YEAR(D36),MONTH(D36)+1,1)-D36),"",H42+1)</f>
        <v>45739</v>
      </c>
      <c r="C43" s="1711">
        <f>IF(B43="","",IF(DAY(B43)+1&gt;IF(MONTH(D36)=12,31,DATE(YEAR(D36),MONTH(D36)+1,1)-D36),"",B43+1))</f>
        <v>45740</v>
      </c>
      <c r="D43" s="1711">
        <f>IF(C43="","",IF(DAY(C43)+1&gt;IF(MONTH(D36)=12,31,DATE(YEAR(D36),MONTH(D36)+1,1)-D36),"",C43+1))</f>
        <v>45741</v>
      </c>
      <c r="E43" s="1711">
        <f>IF(D43="","",IF(DAY(D43)+1&gt;IF(MONTH(D36)=12,31,DATE(YEAR(D36),MONTH(D36)+1,1)-D36),"",D43+1))</f>
        <v>45742</v>
      </c>
      <c r="F43" s="1711">
        <f>IF(E43="","",IF(DAY(E43)+1&gt;IF(MONTH(D36)=12,31,DATE(YEAR(D36),MONTH(D36)+1,1)-D36),"",E43+1))</f>
        <v>45743</v>
      </c>
      <c r="G43" s="1711">
        <f>IF(F43="","",IF(DAY(F43)+1&gt;IF(MONTH(D36)=12,31,DATE(YEAR(D36),MONTH(D36)+1,1)-D36),"",F43+1))</f>
        <v>45744</v>
      </c>
      <c r="H43" s="1712">
        <f>IF(G43="","",IF(DAY(G43)+1&gt;IF(MONTH(D36)=12,31,DATE(YEAR(D36),MONTH(D36)+1,1)-D36),"",G43+1))</f>
        <v>45745</v>
      </c>
      <c r="I43" s="1195"/>
      <c r="J43" s="1195"/>
      <c r="K43" s="1709"/>
      <c r="L43" s="1709"/>
      <c r="M43" s="1709"/>
      <c r="N43" s="1709"/>
      <c r="O43" s="1710"/>
      <c r="P43" s="1714">
        <f>IF(DAY(V42)+1&gt;IF(MONTH(R36)=12,31,DATE(YEAR(R36),MONTH(R36)+1,1)-R36),"",V42+1)</f>
        <v>45802</v>
      </c>
      <c r="Q43" s="1711">
        <f>IF(P43="","",IF(DAY(P43)+1&gt;IF(MONTH(R36)=12,31,DATE(YEAR(R36),MONTH(R36)+1,1)-R36),"",P43+1))</f>
        <v>45803</v>
      </c>
      <c r="R43" s="1711">
        <f>IF(Q43="","",IF(DAY(Q43)+1&gt;IF(MONTH(R36)=12,31,DATE(YEAR(R36),MONTH(R36)+1,1)-R36),"",Q43+1))</f>
        <v>45804</v>
      </c>
      <c r="S43" s="1711">
        <f>IF(R43="","",IF(DAY(R43)+1&gt;IF(MONTH(R36)=12,31,DATE(YEAR(R36),MONTH(R36)+1,1)-R36),"",R43+1))</f>
        <v>45805</v>
      </c>
      <c r="T43" s="1711">
        <f>IF(S43="","",IF(DAY(S43)+1&gt;IF(MONTH(R36)=12,31,DATE(YEAR(R36),MONTH(R36)+1,1)-R36),"",S43+1))</f>
        <v>45806</v>
      </c>
      <c r="U43" s="1711">
        <f>IF(T43="","",IF(DAY(T43)+1&gt;IF(MONTH(R36)=12,31,DATE(YEAR(R36),MONTH(R36)+1,1)-R36),"",T43+1))</f>
        <v>45807</v>
      </c>
      <c r="V43" s="1712">
        <f>IF(U43="","",IF(DAY(U43)+1&gt;IF(MONTH(R36)=12,31,DATE(YEAR(R36),MONTH(R36)+1,1)-R36),"",U43+1))</f>
        <v>45808</v>
      </c>
      <c r="Y43" s="1713">
        <f>IF(DAY(AE42)+1&gt;IF(MONTH(AA36)=12,31,DATE(YEAR(AA36),MONTH(AA36)+1,1)-AA36),"",AE42+1)</f>
        <v>45774</v>
      </c>
      <c r="Z43" s="1711">
        <f>IF(Y43="","",IF(DAY(Y43)+1&gt;IF(MONTH(AA36)=12,31,DATE(YEAR(AA36),MONTH(AA36)+1,1)-AA36),"",Y43+1))</f>
        <v>45775</v>
      </c>
      <c r="AA43" s="1711">
        <f>IF(Z43="","",IF(DAY(Z43)+1&gt;IF(MONTH(AA36)=12,31,DATE(YEAR(AA36),MONTH(AA36)+1,1)-AA36),"",Z43+1))</f>
        <v>45776</v>
      </c>
      <c r="AB43" s="1711">
        <f>IF(AA43="","",IF(DAY(AA43)+1&gt;IF(MONTH(AA36)=12,31,DATE(YEAR(AA36),MONTH(AA36)+1,1)-AA36),"",AA43+1))</f>
        <v>45777</v>
      </c>
      <c r="AC43" s="1711" t="str">
        <f>IF(AB43="","",IF(DAY(AB43)+1&gt;IF(MONTH(AA36)=12,31,DATE(YEAR(AA36),MONTH(AA36)+1,1)-AA36),"",AB43+1))</f>
        <v/>
      </c>
      <c r="AD43" s="1711" t="str">
        <f>IF(AC43="","",IF(DAY(AC43)+1&gt;IF(MONTH(AA36)=12,31,DATE(YEAR(AA36),MONTH(AA36)+1,1)-AA36),"",AC43+1))</f>
        <v/>
      </c>
      <c r="AE43" s="1712" t="str">
        <f>IF(AD43="","",IF(DAY(AD43)+1&gt;IF(MONTH(AA36)=12,31,DATE(YEAR(AA36),MONTH(AA36)+1,1)-AA36),"",AD43+1))</f>
        <v/>
      </c>
      <c r="AF43" s="1195"/>
      <c r="AG43" s="1195"/>
      <c r="AH43" s="1709"/>
      <c r="AI43" s="1709"/>
      <c r="AJ43" s="1709"/>
      <c r="AK43" s="1709"/>
      <c r="AL43" s="1710"/>
      <c r="AM43" s="1714">
        <f>IF(DAY(AS42)+1&gt;IF(MONTH(AO36)=12,31,DATE(YEAR(AO36),MONTH(AO36)+1,1)-AO36),"",AS42+1)</f>
        <v>45837</v>
      </c>
      <c r="AN43" s="1711">
        <f>IF(AM43="","",IF(DAY(AM43)+1&gt;IF(MONTH(AO36)=12,31,DATE(YEAR(AO36),MONTH(AO36)+1,1)-AO36),"",AM43+1))</f>
        <v>45838</v>
      </c>
      <c r="AO43" s="1711" t="str">
        <f>IF(AN43="","",IF(DAY(AN43)+1&gt;IF(MONTH(AO36)=12,31,DATE(YEAR(AO36),MONTH(AO36)+1,1)-AO36),"",AN43+1))</f>
        <v/>
      </c>
      <c r="AP43" s="1711" t="str">
        <f>IF(AO43="","",IF(DAY(AO43)+1&gt;IF(MONTH(AO36)=12,31,DATE(YEAR(AO36),MONTH(AO36)+1,1)-AO36),"",AO43+1))</f>
        <v/>
      </c>
      <c r="AQ43" s="1711" t="str">
        <f>IF(AP43="","",IF(DAY(AP43)+1&gt;IF(MONTH(AO36)=12,31,DATE(YEAR(AO36),MONTH(AO36)+1,1)-AO36),"",AP43+1))</f>
        <v/>
      </c>
      <c r="AR43" s="1711" t="str">
        <f>IF(AQ43="","",IF(DAY(AQ43)+1&gt;IF(MONTH(AO36)=12,31,DATE(YEAR(AO36),MONTH(AO36)+1,1)-AO36),"",AQ43+1))</f>
        <v/>
      </c>
      <c r="AS43" s="1712" t="str">
        <f>IF(AR43="","",IF(DAY(AR43)+1&gt;IF(MONTH(AO36)=12,31,DATE(YEAR(AO36),MONTH(AO36)+1,1)-AO36),"",AR43+1))</f>
        <v/>
      </c>
      <c r="AV43" s="1713">
        <f>IF(DAY(BB42)+1&gt;IF(MONTH(AX36)=12,31,DATE(YEAR(AX36),MONTH(AX36)+1,1)-AX36),"",BB42+1)</f>
        <v>45802</v>
      </c>
      <c r="AW43" s="1711">
        <f>IF(AV43="","",IF(DAY(AV43)+1&gt;IF(MONTH(AX36)=12,31,DATE(YEAR(AX36),MONTH(AX36)+1,1)-AX36),"",AV43+1))</f>
        <v>45803</v>
      </c>
      <c r="AX43" s="1711">
        <f>IF(AW43="","",IF(DAY(AW43)+1&gt;IF(MONTH(AX36)=12,31,DATE(YEAR(AX36),MONTH(AX36)+1,1)-AX36),"",AW43+1))</f>
        <v>45804</v>
      </c>
      <c r="AY43" s="1711">
        <f>IF(AX43="","",IF(DAY(AX43)+1&gt;IF(MONTH(AX36)=12,31,DATE(YEAR(AX36),MONTH(AX36)+1,1)-AX36),"",AX43+1))</f>
        <v>45805</v>
      </c>
      <c r="AZ43" s="1711">
        <f>IF(AY43="","",IF(DAY(AY43)+1&gt;IF(MONTH(AX36)=12,31,DATE(YEAR(AX36),MONTH(AX36)+1,1)-AX36),"",AY43+1))</f>
        <v>45806</v>
      </c>
      <c r="BA43" s="1711">
        <f>IF(AZ43="","",IF(DAY(AZ43)+1&gt;IF(MONTH(AX36)=12,31,DATE(YEAR(AX36),MONTH(AX36)+1,1)-AX36),"",AZ43+1))</f>
        <v>45807</v>
      </c>
      <c r="BB43" s="1712">
        <f>IF(BA43="","",IF(DAY(BA43)+1&gt;IF(MONTH(AX36)=12,31,DATE(YEAR(AX36),MONTH(AX36)+1,1)-AX36),"",BA43+1))</f>
        <v>45808</v>
      </c>
      <c r="BC43" s="1195"/>
      <c r="BD43" s="1195"/>
      <c r="BE43" s="1709"/>
      <c r="BF43" s="1709"/>
      <c r="BG43" s="1709"/>
      <c r="BH43" s="1709"/>
      <c r="BI43" s="1710"/>
      <c r="BJ43" s="1714">
        <f>IF(DAY(BP42)+1&gt;IF(MONTH(BL36)=12,31,DATE(YEAR(BL36),MONTH(BL36)+1,1)-BL36),"",BP42+1)</f>
        <v>45865</v>
      </c>
      <c r="BK43" s="1711">
        <f>IF(BJ43="","",IF(DAY(BJ43)+1&gt;IF(MONTH(BL36)=12,31,DATE(YEAR(BL36),MONTH(BL36)+1,1)-BL36),"",BJ43+1))</f>
        <v>45866</v>
      </c>
      <c r="BL43" s="1711">
        <f>IF(BK43="","",IF(DAY(BK43)+1&gt;IF(MONTH(BL36)=12,31,DATE(YEAR(BL36),MONTH(BL36)+1,1)-BL36),"",BK43+1))</f>
        <v>45867</v>
      </c>
      <c r="BM43" s="1711">
        <f>IF(BL43="","",IF(DAY(BL43)+1&gt;IF(MONTH(BL36)=12,31,DATE(YEAR(BL36),MONTH(BL36)+1,1)-BL36),"",BL43+1))</f>
        <v>45868</v>
      </c>
      <c r="BN43" s="1711">
        <f>IF(BM43="","",IF(DAY(BM43)+1&gt;IF(MONTH(BL36)=12,31,DATE(YEAR(BL36),MONTH(BL36)+1,1)-BL36),"",BM43+1))</f>
        <v>45869</v>
      </c>
      <c r="BO43" s="1711" t="str">
        <f>IF(BN43="","",IF(DAY(BN43)+1&gt;IF(MONTH(BL36)=12,31,DATE(YEAR(BL36),MONTH(BL36)+1,1)-BL36),"",BN43+1))</f>
        <v/>
      </c>
      <c r="BP43" s="1712" t="str">
        <f>IF(BO43="","",IF(DAY(BO43)+1&gt;IF(MONTH(BL36)=12,31,DATE(YEAR(BL36),MONTH(BL36)+1,1)-BL36),"",BO43+1))</f>
        <v/>
      </c>
    </row>
    <row r="44" spans="2:68" ht="8.25" customHeight="1">
      <c r="B44" s="1713"/>
      <c r="C44" s="1711"/>
      <c r="D44" s="1711"/>
      <c r="E44" s="1711"/>
      <c r="F44" s="1711"/>
      <c r="G44" s="1711"/>
      <c r="H44" s="1712"/>
      <c r="I44" s="1195" t="s">
        <v>255</v>
      </c>
      <c r="J44" s="1195"/>
      <c r="K44" s="1709" t="str">
        <f>VLOOKUP(J36,記念名,2,FALSE)</f>
        <v>発明の日 18、郵政記念日 20
主権回復の日 28</v>
      </c>
      <c r="L44" s="1709"/>
      <c r="M44" s="1709"/>
      <c r="N44" s="1709"/>
      <c r="O44" s="1710"/>
      <c r="P44" s="1714"/>
      <c r="Q44" s="1711"/>
      <c r="R44" s="1711"/>
      <c r="S44" s="1711"/>
      <c r="T44" s="1711"/>
      <c r="U44" s="1711"/>
      <c r="V44" s="1712"/>
      <c r="Y44" s="1713"/>
      <c r="Z44" s="1711"/>
      <c r="AA44" s="1711"/>
      <c r="AB44" s="1711"/>
      <c r="AC44" s="1711"/>
      <c r="AD44" s="1711"/>
      <c r="AE44" s="1712"/>
      <c r="AF44" s="1195" t="s">
        <v>255</v>
      </c>
      <c r="AG44" s="1195"/>
      <c r="AH44" s="1709" t="str">
        <f>VLOOKUP(AG36,記念名,2,FALSE)</f>
        <v>メーデー 1、母の日 11</v>
      </c>
      <c r="AI44" s="1709"/>
      <c r="AJ44" s="1709"/>
      <c r="AK44" s="1709"/>
      <c r="AL44" s="1710"/>
      <c r="AM44" s="1714"/>
      <c r="AN44" s="1711"/>
      <c r="AO44" s="1711"/>
      <c r="AP44" s="1711"/>
      <c r="AQ44" s="1711"/>
      <c r="AR44" s="1711"/>
      <c r="AS44" s="1712"/>
      <c r="AV44" s="1713"/>
      <c r="AW44" s="1711"/>
      <c r="AX44" s="1711"/>
      <c r="AY44" s="1711"/>
      <c r="AZ44" s="1711"/>
      <c r="BA44" s="1711"/>
      <c r="BB44" s="1712"/>
      <c r="BC44" s="1195" t="s">
        <v>255</v>
      </c>
      <c r="BD44" s="1195"/>
      <c r="BE44" s="1709" t="str">
        <f>VLOOKUP(BD36,記念名,2,FALSE)</f>
        <v>環境の日 5 （6月は環境月間）
時の記念日 10、父の日 15</v>
      </c>
      <c r="BF44" s="1709"/>
      <c r="BG44" s="1709"/>
      <c r="BH44" s="1709"/>
      <c r="BI44" s="1710"/>
      <c r="BJ44" s="1714"/>
      <c r="BK44" s="1711"/>
      <c r="BL44" s="1711"/>
      <c r="BM44" s="1711"/>
      <c r="BN44" s="1711"/>
      <c r="BO44" s="1711"/>
      <c r="BP44" s="1712"/>
    </row>
    <row r="45" spans="2:68" ht="17.45" customHeight="1">
      <c r="B45" s="74">
        <f>IF(H43="","",IF(DAY(H43)+1&gt;IF(MONTH(D36)=12,31,DATE(YEAR(D36),MONTH(D36)+1,1)-D36),"",H43+1))</f>
        <v>45746</v>
      </c>
      <c r="C45" s="71">
        <f>IF(B45="","",IF(DAY(B45)+1&gt;IF(MONTH(D36)=12,31,DATE(YEAR(D36),MONTH(D36)+1,1)-D36),"",B45+1))</f>
        <v>45747</v>
      </c>
      <c r="D45" s="1717" t="str">
        <f>VLOOKUP(D36,祝名,2,FALSE)</f>
        <v>20（春分の日）</v>
      </c>
      <c r="E45" s="1717"/>
      <c r="F45" s="1717"/>
      <c r="G45" s="1717"/>
      <c r="H45" s="1717"/>
      <c r="I45" s="1718"/>
      <c r="J45" s="1718"/>
      <c r="K45" s="1719"/>
      <c r="L45" s="1719"/>
      <c r="M45" s="1719"/>
      <c r="N45" s="1719"/>
      <c r="O45" s="1720"/>
      <c r="P45" s="73" t="str">
        <f>IF(V43="","",IF(DAY(V43)+1&gt;IF(MONTH(R36)=12,31,DATE(YEAR(R36),MONTH(R36)+1,1)-R36),"",V43+1))</f>
        <v/>
      </c>
      <c r="Q45" s="71" t="str">
        <f>IF(P45="","",IF(DAY(P45)+1&gt;IF(MONTH(R36)=12,31,DATE(YEAR(R36),MONTH(R36)+1,1)-R36),"",P45+1))</f>
        <v/>
      </c>
      <c r="R45" s="1717" t="str">
        <f>VLOOKUP(R36,祝名,2,FALSE)</f>
        <v>3（憲法記念日）、4（みどりの日）
5（こどもの日）、6（振替休日）</v>
      </c>
      <c r="S45" s="1717"/>
      <c r="T45" s="1717"/>
      <c r="U45" s="1717"/>
      <c r="V45" s="1717"/>
      <c r="Y45" s="74" t="str">
        <f>IF(AE43="","",IF(DAY(AE43)+1&gt;IF(MONTH(AA36)=12,31,DATE(YEAR(AA36),MONTH(AA36)+1,1)-AA36),"",AE43+1))</f>
        <v/>
      </c>
      <c r="Z45" s="71" t="str">
        <f>IF(Y45="","",IF(DAY(Y45)+1&gt;IF(MONTH(AA36)=12,31,DATE(YEAR(AA36),MONTH(AA36)+1,1)-AA36),"",Y45+1))</f>
        <v/>
      </c>
      <c r="AA45" s="1717" t="str">
        <f>VLOOKUP(AA36,祝名,2,FALSE)</f>
        <v>29（昭和の日）</v>
      </c>
      <c r="AB45" s="1717"/>
      <c r="AC45" s="1717"/>
      <c r="AD45" s="1717"/>
      <c r="AE45" s="1717"/>
      <c r="AF45" s="1718"/>
      <c r="AG45" s="1718"/>
      <c r="AH45" s="1719"/>
      <c r="AI45" s="1719"/>
      <c r="AJ45" s="1719"/>
      <c r="AK45" s="1719"/>
      <c r="AL45" s="1720"/>
      <c r="AM45" s="73" t="str">
        <f>IF(AS43="","",IF(DAY(AS43)+1&gt;IF(MONTH(AO36)=12,31,DATE(YEAR(AO36),MONTH(AO36)+1,1)-AO36),"",AS43+1))</f>
        <v/>
      </c>
      <c r="AN45" s="71" t="str">
        <f>IF(AM45="","",IF(DAY(AM45)+1&gt;IF(MONTH(AO36)=12,31,DATE(YEAR(AO36),MONTH(AO36)+1,1)-AO36),"",AM45+1))</f>
        <v/>
      </c>
      <c r="AO45" s="1717">
        <f>VLOOKUP(AO36,祝名,2,FALSE)</f>
        <v>0</v>
      </c>
      <c r="AP45" s="1717"/>
      <c r="AQ45" s="1717"/>
      <c r="AR45" s="1717"/>
      <c r="AS45" s="1717"/>
      <c r="AV45" s="74" t="str">
        <f>IF(BB43="","",IF(DAY(BB43)+1&gt;IF(MONTH(AX36)=12,31,DATE(YEAR(AX36),MONTH(AX36)+1,1)-AX36),"",BB43+1))</f>
        <v/>
      </c>
      <c r="AW45" s="71" t="str">
        <f>IF(AV45="","",IF(DAY(AV45)+1&gt;IF(MONTH(AX36)=12,31,DATE(YEAR(AX36),MONTH(AX36)+1,1)-AX36),"",AV45+1))</f>
        <v/>
      </c>
      <c r="AX45" s="1717" t="str">
        <f>VLOOKUP(AX36,祝名,2,FALSE)</f>
        <v>3（憲法記念日）、4（みどりの日）
5（こどもの日）、6（振替休日）</v>
      </c>
      <c r="AY45" s="1717"/>
      <c r="AZ45" s="1717"/>
      <c r="BA45" s="1717"/>
      <c r="BB45" s="1717"/>
      <c r="BC45" s="1718"/>
      <c r="BD45" s="1718"/>
      <c r="BE45" s="1719"/>
      <c r="BF45" s="1719"/>
      <c r="BG45" s="1719"/>
      <c r="BH45" s="1719"/>
      <c r="BI45" s="1720"/>
      <c r="BJ45" s="73" t="str">
        <f>IF(BP43="","",IF(DAY(BP43)+1&gt;IF(MONTH(BL36)=12,31,DATE(YEAR(BL36),MONTH(BL36)+1,1)-BL36),"",BP43+1))</f>
        <v/>
      </c>
      <c r="BK45" s="71" t="str">
        <f>IF(BJ45="","",IF(DAY(BJ45)+1&gt;IF(MONTH(BL36)=12,31,DATE(YEAR(BL36),MONTH(BL36)+1,1)-BL36),"",BJ45+1))</f>
        <v/>
      </c>
      <c r="BL45" s="1717" t="str">
        <f>VLOOKUP(BL36,祝名,2,FALSE)</f>
        <v>21（海の日）</v>
      </c>
      <c r="BM45" s="1717"/>
      <c r="BN45" s="1717"/>
      <c r="BO45" s="1717"/>
      <c r="BP45" s="1717"/>
    </row>
    <row r="46" spans="2:68" ht="2.25" customHeight="1">
      <c r="B46" s="1721"/>
      <c r="C46" s="1721"/>
      <c r="D46" s="1721"/>
      <c r="E46" s="1721"/>
      <c r="F46" s="1721"/>
      <c r="G46" s="1721"/>
      <c r="H46" s="1721"/>
      <c r="I46" s="1721"/>
      <c r="J46" s="1721"/>
      <c r="K46" s="1721"/>
      <c r="L46" s="1721"/>
      <c r="M46" s="1721"/>
      <c r="N46" s="1721"/>
      <c r="O46" s="1721"/>
      <c r="P46" s="1721"/>
      <c r="Q46" s="1721"/>
      <c r="R46" s="1721"/>
      <c r="S46" s="1721"/>
      <c r="T46" s="1721"/>
      <c r="U46" s="1721"/>
      <c r="V46" s="1721"/>
      <c r="Y46" s="1721"/>
      <c r="Z46" s="1721"/>
      <c r="AA46" s="1721"/>
      <c r="AB46" s="1721"/>
      <c r="AC46" s="1721"/>
      <c r="AD46" s="1721"/>
      <c r="AE46" s="1721"/>
      <c r="AF46" s="1721"/>
      <c r="AG46" s="1721"/>
      <c r="AH46" s="1721"/>
      <c r="AI46" s="1721"/>
      <c r="AJ46" s="1721"/>
      <c r="AK46" s="1721"/>
      <c r="AL46" s="1721"/>
      <c r="AM46" s="1721"/>
      <c r="AN46" s="1721"/>
      <c r="AO46" s="1721"/>
      <c r="AP46" s="1721"/>
      <c r="AQ46" s="1721"/>
      <c r="AR46" s="1721"/>
      <c r="AS46" s="1721"/>
      <c r="AV46" s="1721"/>
      <c r="AW46" s="1721"/>
      <c r="AX46" s="1721"/>
      <c r="AY46" s="1721"/>
      <c r="AZ46" s="1721"/>
      <c r="BA46" s="1721"/>
      <c r="BB46" s="1721"/>
      <c r="BC46" s="1721"/>
      <c r="BD46" s="1721"/>
      <c r="BE46" s="1721"/>
      <c r="BF46" s="1721"/>
      <c r="BG46" s="1721"/>
      <c r="BH46" s="1721"/>
      <c r="BI46" s="1721"/>
      <c r="BJ46" s="1721"/>
      <c r="BK46" s="1721"/>
      <c r="BL46" s="1721"/>
      <c r="BM46" s="1721"/>
      <c r="BN46" s="1721"/>
      <c r="BO46" s="1721"/>
      <c r="BP46" s="1721"/>
    </row>
    <row r="47" spans="2:68" ht="20.45" customHeight="1">
      <c r="B47" s="1722" t="s">
        <v>277</v>
      </c>
      <c r="C47" s="1723"/>
      <c r="D47" s="1723"/>
      <c r="E47" s="1724" t="s">
        <v>256</v>
      </c>
      <c r="F47" s="1725"/>
      <c r="G47" s="1725"/>
      <c r="H47" s="1726" t="s">
        <v>257</v>
      </c>
      <c r="I47" s="1727"/>
      <c r="J47" s="1727"/>
      <c r="K47" s="1724" t="s">
        <v>258</v>
      </c>
      <c r="L47" s="1725"/>
      <c r="M47" s="1725"/>
      <c r="N47" s="1726" t="s">
        <v>259</v>
      </c>
      <c r="O47" s="1727"/>
      <c r="P47" s="1727"/>
      <c r="Q47" s="1724" t="s">
        <v>260</v>
      </c>
      <c r="R47" s="1725"/>
      <c r="S47" s="1725"/>
      <c r="T47" s="1728" t="s">
        <v>278</v>
      </c>
      <c r="U47" s="1729"/>
      <c r="V47" s="1730"/>
      <c r="Y47" s="1722" t="s">
        <v>277</v>
      </c>
      <c r="Z47" s="1723"/>
      <c r="AA47" s="1723"/>
      <c r="AB47" s="1724" t="s">
        <v>256</v>
      </c>
      <c r="AC47" s="1725"/>
      <c r="AD47" s="1725"/>
      <c r="AE47" s="1733" t="s">
        <v>257</v>
      </c>
      <c r="AF47" s="1734"/>
      <c r="AG47" s="1734"/>
      <c r="AH47" s="1724" t="s">
        <v>258</v>
      </c>
      <c r="AI47" s="1725"/>
      <c r="AJ47" s="1725"/>
      <c r="AK47" s="1733" t="s">
        <v>259</v>
      </c>
      <c r="AL47" s="1734"/>
      <c r="AM47" s="1734"/>
      <c r="AN47" s="1724" t="s">
        <v>260</v>
      </c>
      <c r="AO47" s="1725"/>
      <c r="AP47" s="1725"/>
      <c r="AQ47" s="1728" t="s">
        <v>278</v>
      </c>
      <c r="AR47" s="1729"/>
      <c r="AS47" s="1730"/>
      <c r="AV47" s="1722" t="s">
        <v>277</v>
      </c>
      <c r="AW47" s="1723"/>
      <c r="AX47" s="1723"/>
      <c r="AY47" s="1724" t="s">
        <v>256</v>
      </c>
      <c r="AZ47" s="1725"/>
      <c r="BA47" s="1725"/>
      <c r="BB47" s="1731" t="s">
        <v>257</v>
      </c>
      <c r="BC47" s="1732"/>
      <c r="BD47" s="1732"/>
      <c r="BE47" s="1724" t="s">
        <v>258</v>
      </c>
      <c r="BF47" s="1725"/>
      <c r="BG47" s="1725"/>
      <c r="BH47" s="1731" t="s">
        <v>259</v>
      </c>
      <c r="BI47" s="1732"/>
      <c r="BJ47" s="1732"/>
      <c r="BK47" s="1724" t="s">
        <v>260</v>
      </c>
      <c r="BL47" s="1725"/>
      <c r="BM47" s="1725"/>
      <c r="BN47" s="1728" t="s">
        <v>278</v>
      </c>
      <c r="BO47" s="1729"/>
      <c r="BP47" s="1730"/>
    </row>
    <row r="48" spans="2:68" ht="2.25" customHeight="1">
      <c r="B48" s="1721"/>
      <c r="C48" s="1721"/>
      <c r="D48" s="1721"/>
      <c r="E48" s="1721"/>
      <c r="F48" s="1721"/>
      <c r="G48" s="1721"/>
      <c r="H48" s="1721"/>
      <c r="I48" s="1721"/>
      <c r="J48" s="1721"/>
      <c r="K48" s="1721"/>
      <c r="L48" s="1721"/>
      <c r="M48" s="1721"/>
      <c r="N48" s="1721"/>
      <c r="O48" s="1721"/>
      <c r="P48" s="1721"/>
      <c r="Q48" s="1721"/>
      <c r="R48" s="1721"/>
      <c r="S48" s="1721"/>
      <c r="T48" s="1721"/>
      <c r="U48" s="1721"/>
      <c r="V48" s="1721"/>
      <c r="Y48" s="1721"/>
      <c r="Z48" s="1721"/>
      <c r="AA48" s="1721"/>
      <c r="AB48" s="1721"/>
      <c r="AC48" s="1721"/>
      <c r="AD48" s="1721"/>
      <c r="AE48" s="1721"/>
      <c r="AF48" s="1721"/>
      <c r="AG48" s="1721"/>
      <c r="AH48" s="1721"/>
      <c r="AI48" s="1721"/>
      <c r="AJ48" s="1721"/>
      <c r="AK48" s="1721"/>
      <c r="AL48" s="1721"/>
      <c r="AM48" s="1721"/>
      <c r="AN48" s="1721"/>
      <c r="AO48" s="1721"/>
      <c r="AP48" s="1721"/>
      <c r="AQ48" s="1721"/>
      <c r="AR48" s="1721"/>
      <c r="AS48" s="1721"/>
      <c r="AV48" s="1721"/>
      <c r="AW48" s="1721"/>
      <c r="AX48" s="1721"/>
      <c r="AY48" s="1721"/>
      <c r="AZ48" s="1721"/>
      <c r="BA48" s="1721"/>
      <c r="BB48" s="1721"/>
      <c r="BC48" s="1721"/>
      <c r="BD48" s="1721"/>
      <c r="BE48" s="1721"/>
      <c r="BF48" s="1721"/>
      <c r="BG48" s="1721"/>
      <c r="BH48" s="1721"/>
      <c r="BI48" s="1721"/>
      <c r="BJ48" s="1721"/>
      <c r="BK48" s="1721"/>
      <c r="BL48" s="1721"/>
      <c r="BM48" s="1721"/>
      <c r="BN48" s="1721"/>
      <c r="BO48" s="1721"/>
      <c r="BP48" s="1721"/>
    </row>
    <row r="49" spans="2:68" ht="48" customHeight="1">
      <c r="B49" s="1747">
        <f>IF(WEEKDAY(I41)=1,I41,(IF(WEEKDAY(I41)=2,I41-1,(IF(WEEKDAY(I41)=3,I41-2,(IF(WEEKDAY(I41)=4,I41-3,(IF(WEEKDAY(I41)=5,I41-4,IF(WEEKDAY(I41)=6,I41-5,I41-6))))))))))</f>
        <v>45746</v>
      </c>
      <c r="C49" s="1748"/>
      <c r="D49" s="1748"/>
      <c r="E49" s="1747">
        <f>B49+1</f>
        <v>45747</v>
      </c>
      <c r="F49" s="1748"/>
      <c r="G49" s="1748"/>
      <c r="H49" s="1735">
        <f>E49+1</f>
        <v>45748</v>
      </c>
      <c r="I49" s="1736"/>
      <c r="J49" s="1736"/>
      <c r="K49" s="1735">
        <f>H49+1</f>
        <v>45749</v>
      </c>
      <c r="L49" s="1736"/>
      <c r="M49" s="1736"/>
      <c r="N49" s="1735">
        <f>K49+1</f>
        <v>45750</v>
      </c>
      <c r="O49" s="1736"/>
      <c r="P49" s="1736"/>
      <c r="Q49" s="1735">
        <f>N49+1</f>
        <v>45751</v>
      </c>
      <c r="R49" s="1736"/>
      <c r="S49" s="1736"/>
      <c r="T49" s="1735">
        <f>Q49+1</f>
        <v>45752</v>
      </c>
      <c r="U49" s="1736"/>
      <c r="V49" s="1736"/>
      <c r="Y49" s="1747">
        <f>IF(WEEKDAY(AF41)=1,AF41,(IF(WEEKDAY(AF41)=2,AF41-1,(IF(WEEKDAY(AF41)=3,AF41-2,(IF(WEEKDAY(AF41)=4,AF41-3,(IF(WEEKDAY(AF41)=5,AF41-4,IF(WEEKDAY(AF41)=6,AF41-5,AF41-6))))))))))</f>
        <v>45774</v>
      </c>
      <c r="Z49" s="1748"/>
      <c r="AA49" s="1748"/>
      <c r="AB49" s="1747">
        <f>Y49+1</f>
        <v>45775</v>
      </c>
      <c r="AC49" s="1748"/>
      <c r="AD49" s="1748"/>
      <c r="AE49" s="1747">
        <f>AB49+1</f>
        <v>45776</v>
      </c>
      <c r="AF49" s="1748"/>
      <c r="AG49" s="1748"/>
      <c r="AH49" s="1747">
        <f>AE49+1</f>
        <v>45777</v>
      </c>
      <c r="AI49" s="1748"/>
      <c r="AJ49" s="1748"/>
      <c r="AK49" s="1735">
        <f>AH49+1</f>
        <v>45778</v>
      </c>
      <c r="AL49" s="1736"/>
      <c r="AM49" s="1736"/>
      <c r="AN49" s="1735">
        <f>AK49+1</f>
        <v>45779</v>
      </c>
      <c r="AO49" s="1736"/>
      <c r="AP49" s="1736"/>
      <c r="AQ49" s="1735">
        <f>AN49+1</f>
        <v>45780</v>
      </c>
      <c r="AR49" s="1736"/>
      <c r="AS49" s="1736"/>
      <c r="AV49" s="1735">
        <f>IF(WEEKDAY(BC41)=1,BC41,(IF(WEEKDAY(BC41)=2,BC41-1,(IF(WEEKDAY(BC41)=3,BC41-2,(IF(WEEKDAY(BC41)=4,BC41-3,(IF(WEEKDAY(BC41)=5,BC41-4,IF(WEEKDAY(BC41)=6,BC41-5,BC41-6))))))))))</f>
        <v>45809</v>
      </c>
      <c r="AW49" s="1736"/>
      <c r="AX49" s="1736"/>
      <c r="AY49" s="1735">
        <f>AV49+1</f>
        <v>45810</v>
      </c>
      <c r="AZ49" s="1736"/>
      <c r="BA49" s="1736"/>
      <c r="BB49" s="1735">
        <f>AY49+1</f>
        <v>45811</v>
      </c>
      <c r="BC49" s="1736"/>
      <c r="BD49" s="1736"/>
      <c r="BE49" s="1735">
        <f>BB49+1</f>
        <v>45812</v>
      </c>
      <c r="BF49" s="1736"/>
      <c r="BG49" s="1736"/>
      <c r="BH49" s="1735">
        <f>BE49+1</f>
        <v>45813</v>
      </c>
      <c r="BI49" s="1736"/>
      <c r="BJ49" s="1736"/>
      <c r="BK49" s="1735">
        <f>BH49+1</f>
        <v>45814</v>
      </c>
      <c r="BL49" s="1736"/>
      <c r="BM49" s="1736"/>
      <c r="BN49" s="1735">
        <f>BK49+1</f>
        <v>45815</v>
      </c>
      <c r="BO49" s="1736"/>
      <c r="BP49" s="1736"/>
    </row>
    <row r="50" spans="2:68" ht="20.100000000000001" customHeight="1">
      <c r="B50" s="1737"/>
      <c r="C50" s="1737"/>
      <c r="D50" s="1737"/>
      <c r="E50" s="1737"/>
      <c r="F50" s="1737"/>
      <c r="G50" s="1737"/>
      <c r="H50" s="1737"/>
      <c r="I50" s="1737"/>
      <c r="J50" s="1737"/>
      <c r="K50" s="1737"/>
      <c r="L50" s="1737"/>
      <c r="M50" s="1737"/>
      <c r="N50" s="1737"/>
      <c r="O50" s="1737"/>
      <c r="P50" s="1737"/>
      <c r="Q50" s="1737"/>
      <c r="R50" s="1737"/>
      <c r="S50" s="1737"/>
      <c r="T50" s="1737"/>
      <c r="U50" s="1737"/>
      <c r="V50" s="1737"/>
      <c r="Y50" s="1737"/>
      <c r="Z50" s="1737"/>
      <c r="AA50" s="1737"/>
      <c r="AB50" s="1737"/>
      <c r="AC50" s="1737"/>
      <c r="AD50" s="1737"/>
      <c r="AE50" s="1737"/>
      <c r="AF50" s="1737"/>
      <c r="AG50" s="1737"/>
      <c r="AH50" s="1737"/>
      <c r="AI50" s="1737"/>
      <c r="AJ50" s="1737"/>
      <c r="AK50" s="1737"/>
      <c r="AL50" s="1737"/>
      <c r="AM50" s="1737"/>
      <c r="AN50" s="1737"/>
      <c r="AO50" s="1737"/>
      <c r="AP50" s="1737"/>
      <c r="AQ50" s="1737"/>
      <c r="AR50" s="1737"/>
      <c r="AS50" s="1737"/>
      <c r="AV50" s="1737"/>
      <c r="AW50" s="1737"/>
      <c r="AX50" s="1737"/>
      <c r="AY50" s="1737"/>
      <c r="AZ50" s="1737"/>
      <c r="BA50" s="1737"/>
      <c r="BB50" s="1737"/>
      <c r="BC50" s="1737"/>
      <c r="BD50" s="1737"/>
      <c r="BE50" s="1737"/>
      <c r="BF50" s="1737"/>
      <c r="BG50" s="1737"/>
      <c r="BH50" s="1737"/>
      <c r="BI50" s="1737"/>
      <c r="BJ50" s="1737"/>
      <c r="BK50" s="1737"/>
      <c r="BL50" s="1737"/>
      <c r="BM50" s="1737"/>
      <c r="BN50" s="1737"/>
      <c r="BO50" s="1737"/>
      <c r="BP50" s="1737"/>
    </row>
    <row r="51" spans="2:68" ht="36" customHeight="1">
      <c r="B51" s="1738"/>
      <c r="C51" s="1738"/>
      <c r="D51" s="1738"/>
      <c r="E51" s="1738"/>
      <c r="F51" s="1738"/>
      <c r="G51" s="1738"/>
      <c r="H51" s="1738"/>
      <c r="I51" s="1738"/>
      <c r="J51" s="1738"/>
      <c r="K51" s="1738"/>
      <c r="L51" s="1738"/>
      <c r="M51" s="1738"/>
      <c r="N51" s="1738"/>
      <c r="O51" s="1738"/>
      <c r="P51" s="1738"/>
      <c r="Q51" s="1738"/>
      <c r="R51" s="1738"/>
      <c r="S51" s="1738"/>
      <c r="T51" s="1738"/>
      <c r="U51" s="1738"/>
      <c r="V51" s="1738"/>
      <c r="Y51" s="1738"/>
      <c r="Z51" s="1738"/>
      <c r="AA51" s="1738"/>
      <c r="AB51" s="1738"/>
      <c r="AC51" s="1738"/>
      <c r="AD51" s="1738"/>
      <c r="AE51" s="1738"/>
      <c r="AF51" s="1738"/>
      <c r="AG51" s="1738"/>
      <c r="AH51" s="1738"/>
      <c r="AI51" s="1738"/>
      <c r="AJ51" s="1738"/>
      <c r="AK51" s="1738"/>
      <c r="AL51" s="1738"/>
      <c r="AM51" s="1738"/>
      <c r="AN51" s="1738"/>
      <c r="AO51" s="1738"/>
      <c r="AP51" s="1738"/>
      <c r="AQ51" s="1738"/>
      <c r="AR51" s="1738"/>
      <c r="AS51" s="1738"/>
      <c r="AV51" s="1738"/>
      <c r="AW51" s="1738"/>
      <c r="AX51" s="1738"/>
      <c r="AY51" s="1738"/>
      <c r="AZ51" s="1738"/>
      <c r="BA51" s="1738"/>
      <c r="BB51" s="1738"/>
      <c r="BC51" s="1738"/>
      <c r="BD51" s="1738"/>
      <c r="BE51" s="1738"/>
      <c r="BF51" s="1738"/>
      <c r="BG51" s="1738"/>
      <c r="BH51" s="1738"/>
      <c r="BI51" s="1738"/>
      <c r="BJ51" s="1738"/>
      <c r="BK51" s="1738"/>
      <c r="BL51" s="1738"/>
      <c r="BM51" s="1738"/>
      <c r="BN51" s="1738"/>
      <c r="BO51" s="1738"/>
      <c r="BP51" s="1738"/>
    </row>
    <row r="52" spans="2:68" ht="48" customHeight="1">
      <c r="B52" s="1735">
        <f>T49+1</f>
        <v>45753</v>
      </c>
      <c r="C52" s="1736"/>
      <c r="D52" s="1736"/>
      <c r="E52" s="1735">
        <f>B52+1</f>
        <v>45754</v>
      </c>
      <c r="F52" s="1736"/>
      <c r="G52" s="1736"/>
      <c r="H52" s="1735">
        <f>E52+1</f>
        <v>45755</v>
      </c>
      <c r="I52" s="1736"/>
      <c r="J52" s="1736"/>
      <c r="K52" s="1735">
        <f>H52+1</f>
        <v>45756</v>
      </c>
      <c r="L52" s="1736"/>
      <c r="M52" s="1736"/>
      <c r="N52" s="1735">
        <f>K52+1</f>
        <v>45757</v>
      </c>
      <c r="O52" s="1736"/>
      <c r="P52" s="1736"/>
      <c r="Q52" s="1735">
        <f>N52+1</f>
        <v>45758</v>
      </c>
      <c r="R52" s="1736"/>
      <c r="S52" s="1736"/>
      <c r="T52" s="1735">
        <f>Q52+1</f>
        <v>45759</v>
      </c>
      <c r="U52" s="1736"/>
      <c r="V52" s="1736"/>
      <c r="Y52" s="1735">
        <f>AQ49+1</f>
        <v>45781</v>
      </c>
      <c r="Z52" s="1736"/>
      <c r="AA52" s="1736"/>
      <c r="AB52" s="1735">
        <f>Y52+1</f>
        <v>45782</v>
      </c>
      <c r="AC52" s="1736"/>
      <c r="AD52" s="1736"/>
      <c r="AE52" s="1735">
        <f>AB52+1</f>
        <v>45783</v>
      </c>
      <c r="AF52" s="1736"/>
      <c r="AG52" s="1736"/>
      <c r="AH52" s="1735">
        <f>AE52+1</f>
        <v>45784</v>
      </c>
      <c r="AI52" s="1736"/>
      <c r="AJ52" s="1736"/>
      <c r="AK52" s="1735">
        <f>AH52+1</f>
        <v>45785</v>
      </c>
      <c r="AL52" s="1736"/>
      <c r="AM52" s="1736"/>
      <c r="AN52" s="1735">
        <f>AK52+1</f>
        <v>45786</v>
      </c>
      <c r="AO52" s="1736"/>
      <c r="AP52" s="1736"/>
      <c r="AQ52" s="1735">
        <f>AN52+1</f>
        <v>45787</v>
      </c>
      <c r="AR52" s="1736"/>
      <c r="AS52" s="1736"/>
      <c r="AV52" s="1735">
        <f>BN49+1</f>
        <v>45816</v>
      </c>
      <c r="AW52" s="1736"/>
      <c r="AX52" s="1736"/>
      <c r="AY52" s="1735">
        <f>AV52+1</f>
        <v>45817</v>
      </c>
      <c r="AZ52" s="1736"/>
      <c r="BA52" s="1736"/>
      <c r="BB52" s="1735">
        <f>AY52+1</f>
        <v>45818</v>
      </c>
      <c r="BC52" s="1736"/>
      <c r="BD52" s="1736"/>
      <c r="BE52" s="1735">
        <f>BB52+1</f>
        <v>45819</v>
      </c>
      <c r="BF52" s="1736"/>
      <c r="BG52" s="1736"/>
      <c r="BH52" s="1735">
        <f>BE52+1</f>
        <v>45820</v>
      </c>
      <c r="BI52" s="1736"/>
      <c r="BJ52" s="1736"/>
      <c r="BK52" s="1735">
        <f>BH52+1</f>
        <v>45821</v>
      </c>
      <c r="BL52" s="1736"/>
      <c r="BM52" s="1736"/>
      <c r="BN52" s="1735">
        <f>BK52+1</f>
        <v>45822</v>
      </c>
      <c r="BO52" s="1736"/>
      <c r="BP52" s="1736"/>
    </row>
    <row r="53" spans="2:68" ht="20.100000000000001" customHeight="1">
      <c r="B53" s="1737"/>
      <c r="C53" s="1737"/>
      <c r="D53" s="1737"/>
      <c r="E53" s="1737"/>
      <c r="F53" s="1737"/>
      <c r="G53" s="1737"/>
      <c r="H53" s="1737"/>
      <c r="I53" s="1737"/>
      <c r="J53" s="1737"/>
      <c r="K53" s="1737"/>
      <c r="L53" s="1737"/>
      <c r="M53" s="1737"/>
      <c r="N53" s="1737"/>
      <c r="O53" s="1737"/>
      <c r="P53" s="1737"/>
      <c r="Q53" s="1737"/>
      <c r="R53" s="1737"/>
      <c r="S53" s="1737"/>
      <c r="T53" s="1737"/>
      <c r="U53" s="1737"/>
      <c r="V53" s="1737"/>
      <c r="Y53" s="1737"/>
      <c r="Z53" s="1737"/>
      <c r="AA53" s="1737"/>
      <c r="AB53" s="1737"/>
      <c r="AC53" s="1737"/>
      <c r="AD53" s="1737"/>
      <c r="AE53" s="1737"/>
      <c r="AF53" s="1737"/>
      <c r="AG53" s="1737"/>
      <c r="AH53" s="1737"/>
      <c r="AI53" s="1737"/>
      <c r="AJ53" s="1737"/>
      <c r="AK53" s="1737"/>
      <c r="AL53" s="1737"/>
      <c r="AM53" s="1737"/>
      <c r="AN53" s="1737"/>
      <c r="AO53" s="1737"/>
      <c r="AP53" s="1737"/>
      <c r="AQ53" s="1737"/>
      <c r="AR53" s="1737"/>
      <c r="AS53" s="1737"/>
      <c r="AV53" s="1737"/>
      <c r="AW53" s="1737"/>
      <c r="AX53" s="1737"/>
      <c r="AY53" s="1737"/>
      <c r="AZ53" s="1737"/>
      <c r="BA53" s="1737"/>
      <c r="BB53" s="1737"/>
      <c r="BC53" s="1737"/>
      <c r="BD53" s="1737"/>
      <c r="BE53" s="1737"/>
      <c r="BF53" s="1737"/>
      <c r="BG53" s="1737"/>
      <c r="BH53" s="1737"/>
      <c r="BI53" s="1737"/>
      <c r="BJ53" s="1737"/>
      <c r="BK53" s="1737"/>
      <c r="BL53" s="1737"/>
      <c r="BM53" s="1737"/>
      <c r="BN53" s="1737"/>
      <c r="BO53" s="1737"/>
      <c r="BP53" s="1737"/>
    </row>
    <row r="54" spans="2:68" ht="36" customHeight="1">
      <c r="B54" s="1738"/>
      <c r="C54" s="1738"/>
      <c r="D54" s="1738"/>
      <c r="E54" s="1738"/>
      <c r="F54" s="1738"/>
      <c r="G54" s="1738"/>
      <c r="H54" s="1738"/>
      <c r="I54" s="1738"/>
      <c r="J54" s="1738"/>
      <c r="K54" s="1738"/>
      <c r="L54" s="1738"/>
      <c r="M54" s="1738"/>
      <c r="N54" s="1738"/>
      <c r="O54" s="1738"/>
      <c r="P54" s="1738"/>
      <c r="Q54" s="1738"/>
      <c r="R54" s="1738"/>
      <c r="S54" s="1738"/>
      <c r="T54" s="1738"/>
      <c r="U54" s="1738"/>
      <c r="V54" s="1738"/>
      <c r="Y54" s="1738"/>
      <c r="Z54" s="1738"/>
      <c r="AA54" s="1738"/>
      <c r="AB54" s="1738"/>
      <c r="AC54" s="1738"/>
      <c r="AD54" s="1738"/>
      <c r="AE54" s="1738"/>
      <c r="AF54" s="1738"/>
      <c r="AG54" s="1738"/>
      <c r="AH54" s="1738"/>
      <c r="AI54" s="1738"/>
      <c r="AJ54" s="1738"/>
      <c r="AK54" s="1738"/>
      <c r="AL54" s="1738"/>
      <c r="AM54" s="1738"/>
      <c r="AN54" s="1738"/>
      <c r="AO54" s="1738"/>
      <c r="AP54" s="1738"/>
      <c r="AQ54" s="1738"/>
      <c r="AR54" s="1738"/>
      <c r="AS54" s="1738"/>
      <c r="AV54" s="1738"/>
      <c r="AW54" s="1738"/>
      <c r="AX54" s="1738"/>
      <c r="AY54" s="1738"/>
      <c r="AZ54" s="1738"/>
      <c r="BA54" s="1738"/>
      <c r="BB54" s="1738"/>
      <c r="BC54" s="1738"/>
      <c r="BD54" s="1738"/>
      <c r="BE54" s="1738"/>
      <c r="BF54" s="1738"/>
      <c r="BG54" s="1738"/>
      <c r="BH54" s="1738"/>
      <c r="BI54" s="1738"/>
      <c r="BJ54" s="1738"/>
      <c r="BK54" s="1738"/>
      <c r="BL54" s="1738"/>
      <c r="BM54" s="1738"/>
      <c r="BN54" s="1738"/>
      <c r="BO54" s="1738"/>
      <c r="BP54" s="1738"/>
    </row>
    <row r="55" spans="2:68" ht="48" customHeight="1">
      <c r="B55" s="1735">
        <f>T52+1</f>
        <v>45760</v>
      </c>
      <c r="C55" s="1736"/>
      <c r="D55" s="1736"/>
      <c r="E55" s="1735">
        <f>B55+1</f>
        <v>45761</v>
      </c>
      <c r="F55" s="1736"/>
      <c r="G55" s="1736"/>
      <c r="H55" s="1735">
        <f>E55+1</f>
        <v>45762</v>
      </c>
      <c r="I55" s="1736"/>
      <c r="J55" s="1736"/>
      <c r="K55" s="1735">
        <f>H55+1</f>
        <v>45763</v>
      </c>
      <c r="L55" s="1736"/>
      <c r="M55" s="1736"/>
      <c r="N55" s="1735">
        <f>K55+1</f>
        <v>45764</v>
      </c>
      <c r="O55" s="1736"/>
      <c r="P55" s="1736"/>
      <c r="Q55" s="1735">
        <f>N55+1</f>
        <v>45765</v>
      </c>
      <c r="R55" s="1736"/>
      <c r="S55" s="1736"/>
      <c r="T55" s="1735">
        <f>Q55+1</f>
        <v>45766</v>
      </c>
      <c r="U55" s="1736"/>
      <c r="V55" s="1736"/>
      <c r="Y55" s="1735">
        <f>AQ52+1</f>
        <v>45788</v>
      </c>
      <c r="Z55" s="1736"/>
      <c r="AA55" s="1736"/>
      <c r="AB55" s="1735">
        <f>Y55+1</f>
        <v>45789</v>
      </c>
      <c r="AC55" s="1736"/>
      <c r="AD55" s="1736"/>
      <c r="AE55" s="1735">
        <f>AB55+1</f>
        <v>45790</v>
      </c>
      <c r="AF55" s="1736"/>
      <c r="AG55" s="1736"/>
      <c r="AH55" s="1735">
        <f>AE55+1</f>
        <v>45791</v>
      </c>
      <c r="AI55" s="1736"/>
      <c r="AJ55" s="1736"/>
      <c r="AK55" s="1735">
        <f>AH55+1</f>
        <v>45792</v>
      </c>
      <c r="AL55" s="1736"/>
      <c r="AM55" s="1736"/>
      <c r="AN55" s="1735">
        <f>AK55+1</f>
        <v>45793</v>
      </c>
      <c r="AO55" s="1736"/>
      <c r="AP55" s="1736"/>
      <c r="AQ55" s="1735">
        <f>AN55+1</f>
        <v>45794</v>
      </c>
      <c r="AR55" s="1736"/>
      <c r="AS55" s="1736"/>
      <c r="AV55" s="1735">
        <f>BN52+1</f>
        <v>45823</v>
      </c>
      <c r="AW55" s="1736"/>
      <c r="AX55" s="1736"/>
      <c r="AY55" s="1735">
        <f>AV55+1</f>
        <v>45824</v>
      </c>
      <c r="AZ55" s="1736"/>
      <c r="BA55" s="1736"/>
      <c r="BB55" s="1735">
        <f>AY55+1</f>
        <v>45825</v>
      </c>
      <c r="BC55" s="1736"/>
      <c r="BD55" s="1736"/>
      <c r="BE55" s="1735">
        <f>BB55+1</f>
        <v>45826</v>
      </c>
      <c r="BF55" s="1736"/>
      <c r="BG55" s="1736"/>
      <c r="BH55" s="1735">
        <f>BE55+1</f>
        <v>45827</v>
      </c>
      <c r="BI55" s="1736"/>
      <c r="BJ55" s="1736"/>
      <c r="BK55" s="1735">
        <f>BH55+1</f>
        <v>45828</v>
      </c>
      <c r="BL55" s="1736"/>
      <c r="BM55" s="1736"/>
      <c r="BN55" s="1735">
        <f>BK55+1</f>
        <v>45829</v>
      </c>
      <c r="BO55" s="1736"/>
      <c r="BP55" s="1736"/>
    </row>
    <row r="56" spans="2:68" ht="20.100000000000001" customHeight="1">
      <c r="B56" s="1737"/>
      <c r="C56" s="1737"/>
      <c r="D56" s="1737"/>
      <c r="E56" s="1737"/>
      <c r="F56" s="1737"/>
      <c r="G56" s="1737"/>
      <c r="H56" s="1737"/>
      <c r="I56" s="1737"/>
      <c r="J56" s="1737"/>
      <c r="K56" s="1737"/>
      <c r="L56" s="1737"/>
      <c r="M56" s="1737"/>
      <c r="N56" s="1737"/>
      <c r="O56" s="1737"/>
      <c r="P56" s="1737"/>
      <c r="Q56" s="1737"/>
      <c r="R56" s="1737"/>
      <c r="S56" s="1737"/>
      <c r="T56" s="1737"/>
      <c r="U56" s="1737"/>
      <c r="V56" s="1737"/>
      <c r="Y56" s="1737"/>
      <c r="Z56" s="1737"/>
      <c r="AA56" s="1737"/>
      <c r="AB56" s="1737"/>
      <c r="AC56" s="1737"/>
      <c r="AD56" s="1737"/>
      <c r="AE56" s="1737"/>
      <c r="AF56" s="1737"/>
      <c r="AG56" s="1737"/>
      <c r="AH56" s="1737"/>
      <c r="AI56" s="1737"/>
      <c r="AJ56" s="1737"/>
      <c r="AK56" s="1737"/>
      <c r="AL56" s="1737"/>
      <c r="AM56" s="1737"/>
      <c r="AN56" s="1737"/>
      <c r="AO56" s="1737"/>
      <c r="AP56" s="1737"/>
      <c r="AQ56" s="1737"/>
      <c r="AR56" s="1737"/>
      <c r="AS56" s="1737"/>
      <c r="AV56" s="1737"/>
      <c r="AW56" s="1737"/>
      <c r="AX56" s="1737"/>
      <c r="AY56" s="1737"/>
      <c r="AZ56" s="1737"/>
      <c r="BA56" s="1737"/>
      <c r="BB56" s="1737"/>
      <c r="BC56" s="1737"/>
      <c r="BD56" s="1737"/>
      <c r="BE56" s="1737"/>
      <c r="BF56" s="1737"/>
      <c r="BG56" s="1737"/>
      <c r="BH56" s="1737"/>
      <c r="BI56" s="1737"/>
      <c r="BJ56" s="1737"/>
      <c r="BK56" s="1737"/>
      <c r="BL56" s="1737"/>
      <c r="BM56" s="1737"/>
      <c r="BN56" s="1737"/>
      <c r="BO56" s="1737"/>
      <c r="BP56" s="1737"/>
    </row>
    <row r="57" spans="2:68" ht="36" customHeight="1">
      <c r="B57" s="1738"/>
      <c r="C57" s="1738"/>
      <c r="D57" s="1738"/>
      <c r="E57" s="1738"/>
      <c r="F57" s="1738"/>
      <c r="G57" s="1738"/>
      <c r="H57" s="1738"/>
      <c r="I57" s="1738"/>
      <c r="J57" s="1738"/>
      <c r="K57" s="1738"/>
      <c r="L57" s="1738"/>
      <c r="M57" s="1738"/>
      <c r="N57" s="1738"/>
      <c r="O57" s="1738"/>
      <c r="P57" s="1738"/>
      <c r="Q57" s="1738"/>
      <c r="R57" s="1738"/>
      <c r="S57" s="1738"/>
      <c r="T57" s="1738"/>
      <c r="U57" s="1738"/>
      <c r="V57" s="1738"/>
      <c r="Y57" s="1738"/>
      <c r="Z57" s="1738"/>
      <c r="AA57" s="1738"/>
      <c r="AB57" s="1738"/>
      <c r="AC57" s="1738"/>
      <c r="AD57" s="1738"/>
      <c r="AE57" s="1738"/>
      <c r="AF57" s="1738"/>
      <c r="AG57" s="1738"/>
      <c r="AH57" s="1738"/>
      <c r="AI57" s="1738"/>
      <c r="AJ57" s="1738"/>
      <c r="AK57" s="1738"/>
      <c r="AL57" s="1738"/>
      <c r="AM57" s="1738"/>
      <c r="AN57" s="1738"/>
      <c r="AO57" s="1738"/>
      <c r="AP57" s="1738"/>
      <c r="AQ57" s="1738"/>
      <c r="AR57" s="1738"/>
      <c r="AS57" s="1738"/>
      <c r="AV57" s="1738"/>
      <c r="AW57" s="1738"/>
      <c r="AX57" s="1738"/>
      <c r="AY57" s="1738"/>
      <c r="AZ57" s="1738"/>
      <c r="BA57" s="1738"/>
      <c r="BB57" s="1738"/>
      <c r="BC57" s="1738"/>
      <c r="BD57" s="1738"/>
      <c r="BE57" s="1738"/>
      <c r="BF57" s="1738"/>
      <c r="BG57" s="1738"/>
      <c r="BH57" s="1738"/>
      <c r="BI57" s="1738"/>
      <c r="BJ57" s="1738"/>
      <c r="BK57" s="1738"/>
      <c r="BL57" s="1738"/>
      <c r="BM57" s="1738"/>
      <c r="BN57" s="1738"/>
      <c r="BO57" s="1738"/>
      <c r="BP57" s="1738"/>
    </row>
    <row r="58" spans="2:68" ht="48" customHeight="1">
      <c r="B58" s="1735">
        <f>T55+1</f>
        <v>45767</v>
      </c>
      <c r="C58" s="1736"/>
      <c r="D58" s="1736"/>
      <c r="E58" s="1735">
        <f>B58+1</f>
        <v>45768</v>
      </c>
      <c r="F58" s="1736"/>
      <c r="G58" s="1736"/>
      <c r="H58" s="1735">
        <f>E58+1</f>
        <v>45769</v>
      </c>
      <c r="I58" s="1736"/>
      <c r="J58" s="1736"/>
      <c r="K58" s="1735">
        <f>H58+1</f>
        <v>45770</v>
      </c>
      <c r="L58" s="1736"/>
      <c r="M58" s="1736"/>
      <c r="N58" s="1735">
        <f>K58+1</f>
        <v>45771</v>
      </c>
      <c r="O58" s="1736"/>
      <c r="P58" s="1736"/>
      <c r="Q58" s="1735">
        <f>N58+1</f>
        <v>45772</v>
      </c>
      <c r="R58" s="1736"/>
      <c r="S58" s="1736"/>
      <c r="T58" s="1735">
        <f>Q58+1</f>
        <v>45773</v>
      </c>
      <c r="U58" s="1736"/>
      <c r="V58" s="1736"/>
      <c r="Y58" s="1735">
        <f>AQ55+1</f>
        <v>45795</v>
      </c>
      <c r="Z58" s="1736"/>
      <c r="AA58" s="1736"/>
      <c r="AB58" s="1735">
        <f>Y58+1</f>
        <v>45796</v>
      </c>
      <c r="AC58" s="1736"/>
      <c r="AD58" s="1736"/>
      <c r="AE58" s="1735">
        <f>AB58+1</f>
        <v>45797</v>
      </c>
      <c r="AF58" s="1736"/>
      <c r="AG58" s="1736"/>
      <c r="AH58" s="1735">
        <f>AE58+1</f>
        <v>45798</v>
      </c>
      <c r="AI58" s="1736"/>
      <c r="AJ58" s="1736"/>
      <c r="AK58" s="1735">
        <f>AH58+1</f>
        <v>45799</v>
      </c>
      <c r="AL58" s="1736"/>
      <c r="AM58" s="1736"/>
      <c r="AN58" s="1735">
        <f>AK58+1</f>
        <v>45800</v>
      </c>
      <c r="AO58" s="1736"/>
      <c r="AP58" s="1736"/>
      <c r="AQ58" s="1735">
        <f>AN58+1</f>
        <v>45801</v>
      </c>
      <c r="AR58" s="1736"/>
      <c r="AS58" s="1736"/>
      <c r="AV58" s="1735">
        <f>BN55+1</f>
        <v>45830</v>
      </c>
      <c r="AW58" s="1736"/>
      <c r="AX58" s="1736"/>
      <c r="AY58" s="1735">
        <f>AV58+1</f>
        <v>45831</v>
      </c>
      <c r="AZ58" s="1736"/>
      <c r="BA58" s="1736"/>
      <c r="BB58" s="1735">
        <f>AY58+1</f>
        <v>45832</v>
      </c>
      <c r="BC58" s="1736"/>
      <c r="BD58" s="1736"/>
      <c r="BE58" s="1735">
        <f>BB58+1</f>
        <v>45833</v>
      </c>
      <c r="BF58" s="1736"/>
      <c r="BG58" s="1736"/>
      <c r="BH58" s="1735">
        <f>BE58+1</f>
        <v>45834</v>
      </c>
      <c r="BI58" s="1736"/>
      <c r="BJ58" s="1736"/>
      <c r="BK58" s="1735">
        <f>BH58+1</f>
        <v>45835</v>
      </c>
      <c r="BL58" s="1736"/>
      <c r="BM58" s="1736"/>
      <c r="BN58" s="1735">
        <f>BK58+1</f>
        <v>45836</v>
      </c>
      <c r="BO58" s="1736"/>
      <c r="BP58" s="1736"/>
    </row>
    <row r="59" spans="2:68" ht="20.100000000000001" customHeight="1">
      <c r="B59" s="1737"/>
      <c r="C59" s="1737"/>
      <c r="D59" s="1737"/>
      <c r="E59" s="1737"/>
      <c r="F59" s="1737"/>
      <c r="G59" s="1737"/>
      <c r="H59" s="1737"/>
      <c r="I59" s="1737"/>
      <c r="J59" s="1737"/>
      <c r="K59" s="1737"/>
      <c r="L59" s="1737"/>
      <c r="M59" s="1737"/>
      <c r="N59" s="1737"/>
      <c r="O59" s="1737"/>
      <c r="P59" s="1737"/>
      <c r="Q59" s="1737"/>
      <c r="R59" s="1737"/>
      <c r="S59" s="1737"/>
      <c r="T59" s="1737"/>
      <c r="U59" s="1737"/>
      <c r="V59" s="1737"/>
      <c r="Y59" s="1737"/>
      <c r="Z59" s="1737"/>
      <c r="AA59" s="1737"/>
      <c r="AB59" s="1737"/>
      <c r="AC59" s="1737"/>
      <c r="AD59" s="1737"/>
      <c r="AE59" s="1737"/>
      <c r="AF59" s="1737"/>
      <c r="AG59" s="1737"/>
      <c r="AH59" s="1737"/>
      <c r="AI59" s="1737"/>
      <c r="AJ59" s="1737"/>
      <c r="AK59" s="1737"/>
      <c r="AL59" s="1737"/>
      <c r="AM59" s="1737"/>
      <c r="AN59" s="1737"/>
      <c r="AO59" s="1737"/>
      <c r="AP59" s="1737"/>
      <c r="AQ59" s="1737"/>
      <c r="AR59" s="1737"/>
      <c r="AS59" s="1737"/>
      <c r="AV59" s="1737"/>
      <c r="AW59" s="1737"/>
      <c r="AX59" s="1737"/>
      <c r="AY59" s="1737"/>
      <c r="AZ59" s="1737"/>
      <c r="BA59" s="1737"/>
      <c r="BB59" s="1737"/>
      <c r="BC59" s="1737"/>
      <c r="BD59" s="1737"/>
      <c r="BE59" s="1737"/>
      <c r="BF59" s="1737"/>
      <c r="BG59" s="1737"/>
      <c r="BH59" s="1737"/>
      <c r="BI59" s="1737"/>
      <c r="BJ59" s="1737"/>
      <c r="BK59" s="1737"/>
      <c r="BL59" s="1737"/>
      <c r="BM59" s="1737"/>
      <c r="BN59" s="1737"/>
      <c r="BO59" s="1737"/>
      <c r="BP59" s="1737"/>
    </row>
    <row r="60" spans="2:68" ht="36" customHeight="1">
      <c r="B60" s="1738"/>
      <c r="C60" s="1738"/>
      <c r="D60" s="1738"/>
      <c r="E60" s="1738"/>
      <c r="F60" s="1738"/>
      <c r="G60" s="1738"/>
      <c r="H60" s="1738"/>
      <c r="I60" s="1738"/>
      <c r="J60" s="1738"/>
      <c r="K60" s="1738"/>
      <c r="L60" s="1738"/>
      <c r="M60" s="1738"/>
      <c r="N60" s="1738"/>
      <c r="O60" s="1738"/>
      <c r="P60" s="1738"/>
      <c r="Q60" s="1738"/>
      <c r="R60" s="1738"/>
      <c r="S60" s="1738"/>
      <c r="T60" s="1738"/>
      <c r="U60" s="1738"/>
      <c r="V60" s="1738"/>
      <c r="Y60" s="1738"/>
      <c r="Z60" s="1738"/>
      <c r="AA60" s="1738"/>
      <c r="AB60" s="1738"/>
      <c r="AC60" s="1738"/>
      <c r="AD60" s="1738"/>
      <c r="AE60" s="1738"/>
      <c r="AF60" s="1738"/>
      <c r="AG60" s="1738"/>
      <c r="AH60" s="1738"/>
      <c r="AI60" s="1738"/>
      <c r="AJ60" s="1738"/>
      <c r="AK60" s="1738"/>
      <c r="AL60" s="1738"/>
      <c r="AM60" s="1738"/>
      <c r="AN60" s="1738"/>
      <c r="AO60" s="1738"/>
      <c r="AP60" s="1738"/>
      <c r="AQ60" s="1738"/>
      <c r="AR60" s="1738"/>
      <c r="AS60" s="1738"/>
      <c r="AV60" s="1738"/>
      <c r="AW60" s="1738"/>
      <c r="AX60" s="1738"/>
      <c r="AY60" s="1738"/>
      <c r="AZ60" s="1738"/>
      <c r="BA60" s="1738"/>
      <c r="BB60" s="1738"/>
      <c r="BC60" s="1738"/>
      <c r="BD60" s="1738"/>
      <c r="BE60" s="1738"/>
      <c r="BF60" s="1738"/>
      <c r="BG60" s="1738"/>
      <c r="BH60" s="1738"/>
      <c r="BI60" s="1738"/>
      <c r="BJ60" s="1738"/>
      <c r="BK60" s="1738"/>
      <c r="BL60" s="1738"/>
      <c r="BM60" s="1738"/>
      <c r="BN60" s="1738"/>
      <c r="BO60" s="1738"/>
      <c r="BP60" s="1738"/>
    </row>
    <row r="61" spans="2:68" ht="48" customHeight="1">
      <c r="B61" s="1735">
        <f>T58+1</f>
        <v>45774</v>
      </c>
      <c r="C61" s="1736"/>
      <c r="D61" s="1736"/>
      <c r="E61" s="1735">
        <f>B61+1</f>
        <v>45775</v>
      </c>
      <c r="F61" s="1736"/>
      <c r="G61" s="1736"/>
      <c r="H61" s="1735">
        <f>E61+1</f>
        <v>45776</v>
      </c>
      <c r="I61" s="1736"/>
      <c r="J61" s="1736"/>
      <c r="K61" s="1735">
        <f>H61+1</f>
        <v>45777</v>
      </c>
      <c r="L61" s="1736"/>
      <c r="M61" s="1736"/>
      <c r="N61" s="1747">
        <f>K61+1</f>
        <v>45778</v>
      </c>
      <c r="O61" s="1748"/>
      <c r="P61" s="1748"/>
      <c r="Q61" s="1747">
        <f>N61+1</f>
        <v>45779</v>
      </c>
      <c r="R61" s="1748"/>
      <c r="S61" s="1748"/>
      <c r="T61" s="1747">
        <f>Q61+1</f>
        <v>45780</v>
      </c>
      <c r="U61" s="1748"/>
      <c r="V61" s="1748"/>
      <c r="Y61" s="1735">
        <f>AQ58+1</f>
        <v>45802</v>
      </c>
      <c r="Z61" s="1736"/>
      <c r="AA61" s="1736"/>
      <c r="AB61" s="1735">
        <f>Y61+1</f>
        <v>45803</v>
      </c>
      <c r="AC61" s="1736"/>
      <c r="AD61" s="1736"/>
      <c r="AE61" s="1735">
        <f>AB61+1</f>
        <v>45804</v>
      </c>
      <c r="AF61" s="1736"/>
      <c r="AG61" s="1736"/>
      <c r="AH61" s="1735">
        <f>AE61+1</f>
        <v>45805</v>
      </c>
      <c r="AI61" s="1736"/>
      <c r="AJ61" s="1736"/>
      <c r="AK61" s="1735">
        <f>AH61+1</f>
        <v>45806</v>
      </c>
      <c r="AL61" s="1736"/>
      <c r="AM61" s="1736"/>
      <c r="AN61" s="1735">
        <f>AK61+1</f>
        <v>45807</v>
      </c>
      <c r="AO61" s="1736"/>
      <c r="AP61" s="1736"/>
      <c r="AQ61" s="1735">
        <f>AN61+1</f>
        <v>45808</v>
      </c>
      <c r="AR61" s="1736"/>
      <c r="AS61" s="1736"/>
      <c r="AV61" s="1735">
        <f>BN58+1</f>
        <v>45837</v>
      </c>
      <c r="AW61" s="1736"/>
      <c r="AX61" s="1736"/>
      <c r="AY61" s="1735">
        <f>AV61+1</f>
        <v>45838</v>
      </c>
      <c r="AZ61" s="1736"/>
      <c r="BA61" s="1736"/>
      <c r="BB61" s="1747">
        <f>AY61+1</f>
        <v>45839</v>
      </c>
      <c r="BC61" s="1748"/>
      <c r="BD61" s="1748"/>
      <c r="BE61" s="1747">
        <f>BB61+1</f>
        <v>45840</v>
      </c>
      <c r="BF61" s="1748"/>
      <c r="BG61" s="1748"/>
      <c r="BH61" s="1747">
        <f>BE61+1</f>
        <v>45841</v>
      </c>
      <c r="BI61" s="1748"/>
      <c r="BJ61" s="1748"/>
      <c r="BK61" s="1747">
        <f>BH61+1</f>
        <v>45842</v>
      </c>
      <c r="BL61" s="1748"/>
      <c r="BM61" s="1748"/>
      <c r="BN61" s="1747">
        <f>BK61+1</f>
        <v>45843</v>
      </c>
      <c r="BO61" s="1748"/>
      <c r="BP61" s="1748"/>
    </row>
    <row r="62" spans="2:68" ht="20.100000000000001" customHeight="1">
      <c r="B62" s="1737"/>
      <c r="C62" s="1737"/>
      <c r="D62" s="1737"/>
      <c r="E62" s="1737"/>
      <c r="F62" s="1737"/>
      <c r="G62" s="1737"/>
      <c r="H62" s="1737"/>
      <c r="I62" s="1737"/>
      <c r="J62" s="1737"/>
      <c r="K62" s="1737"/>
      <c r="L62" s="1737"/>
      <c r="M62" s="1737"/>
      <c r="N62" s="1737"/>
      <c r="O62" s="1737"/>
      <c r="P62" s="1737"/>
      <c r="Q62" s="1737"/>
      <c r="R62" s="1737"/>
      <c r="S62" s="1737"/>
      <c r="T62" s="1737"/>
      <c r="U62" s="1737"/>
      <c r="V62" s="1737"/>
      <c r="Y62" s="1737"/>
      <c r="Z62" s="1737"/>
      <c r="AA62" s="1737"/>
      <c r="AB62" s="1737"/>
      <c r="AC62" s="1737"/>
      <c r="AD62" s="1737"/>
      <c r="AE62" s="1737"/>
      <c r="AF62" s="1737"/>
      <c r="AG62" s="1737"/>
      <c r="AH62" s="1737"/>
      <c r="AI62" s="1737"/>
      <c r="AJ62" s="1737"/>
      <c r="AK62" s="1737"/>
      <c r="AL62" s="1737"/>
      <c r="AM62" s="1737"/>
      <c r="AN62" s="1737"/>
      <c r="AO62" s="1737"/>
      <c r="AP62" s="1737"/>
      <c r="AQ62" s="1737"/>
      <c r="AR62" s="1737"/>
      <c r="AS62" s="1737"/>
      <c r="AV62" s="1737"/>
      <c r="AW62" s="1737"/>
      <c r="AX62" s="1737"/>
      <c r="AY62" s="1737"/>
      <c r="AZ62" s="1737"/>
      <c r="BA62" s="1737"/>
      <c r="BB62" s="1737"/>
      <c r="BC62" s="1737"/>
      <c r="BD62" s="1737"/>
      <c r="BE62" s="1737"/>
      <c r="BF62" s="1737"/>
      <c r="BG62" s="1737"/>
      <c r="BH62" s="1737"/>
      <c r="BI62" s="1737"/>
      <c r="BJ62" s="1737"/>
      <c r="BK62" s="1737"/>
      <c r="BL62" s="1737"/>
      <c r="BM62" s="1737"/>
      <c r="BN62" s="1737"/>
      <c r="BO62" s="1737"/>
      <c r="BP62" s="1737"/>
    </row>
    <row r="63" spans="2:68" ht="36" customHeight="1">
      <c r="B63" s="1738"/>
      <c r="C63" s="1738"/>
      <c r="D63" s="1738"/>
      <c r="E63" s="1738"/>
      <c r="F63" s="1738"/>
      <c r="G63" s="1738"/>
      <c r="H63" s="1738"/>
      <c r="I63" s="1738"/>
      <c r="J63" s="1738"/>
      <c r="K63" s="1738"/>
      <c r="L63" s="1738"/>
      <c r="M63" s="1738"/>
      <c r="N63" s="1738"/>
      <c r="O63" s="1738"/>
      <c r="P63" s="1738"/>
      <c r="Q63" s="1738"/>
      <c r="R63" s="1738"/>
      <c r="S63" s="1738"/>
      <c r="T63" s="1738"/>
      <c r="U63" s="1738"/>
      <c r="V63" s="1738"/>
      <c r="Y63" s="1738"/>
      <c r="Z63" s="1738"/>
      <c r="AA63" s="1738"/>
      <c r="AB63" s="1738"/>
      <c r="AC63" s="1738"/>
      <c r="AD63" s="1738"/>
      <c r="AE63" s="1738"/>
      <c r="AF63" s="1738"/>
      <c r="AG63" s="1738"/>
      <c r="AH63" s="1738"/>
      <c r="AI63" s="1738"/>
      <c r="AJ63" s="1738"/>
      <c r="AK63" s="1738"/>
      <c r="AL63" s="1738"/>
      <c r="AM63" s="1738"/>
      <c r="AN63" s="1738"/>
      <c r="AO63" s="1738"/>
      <c r="AP63" s="1738"/>
      <c r="AQ63" s="1738"/>
      <c r="AR63" s="1738"/>
      <c r="AS63" s="1738"/>
      <c r="AV63" s="1738"/>
      <c r="AW63" s="1738"/>
      <c r="AX63" s="1738"/>
      <c r="AY63" s="1738"/>
      <c r="AZ63" s="1738"/>
      <c r="BA63" s="1738"/>
      <c r="BB63" s="1738"/>
      <c r="BC63" s="1738"/>
      <c r="BD63" s="1738"/>
      <c r="BE63" s="1738"/>
      <c r="BF63" s="1738"/>
      <c r="BG63" s="1738"/>
      <c r="BH63" s="1738"/>
      <c r="BI63" s="1738"/>
      <c r="BJ63" s="1738"/>
      <c r="BK63" s="1738"/>
      <c r="BL63" s="1738"/>
      <c r="BM63" s="1738"/>
      <c r="BN63" s="1738"/>
      <c r="BO63" s="1738"/>
      <c r="BP63" s="1738"/>
    </row>
    <row r="64" spans="2:68" ht="48" customHeight="1">
      <c r="B64" s="1747">
        <f>T61+1</f>
        <v>45781</v>
      </c>
      <c r="C64" s="1748"/>
      <c r="D64" s="1748"/>
      <c r="E64" s="1747">
        <f>B64+1</f>
        <v>45782</v>
      </c>
      <c r="F64" s="1748"/>
      <c r="G64" s="1748"/>
      <c r="H64" s="1747">
        <f>E64+1</f>
        <v>45783</v>
      </c>
      <c r="I64" s="1748"/>
      <c r="J64" s="1748"/>
      <c r="K64" s="1747">
        <f>H64+1</f>
        <v>45784</v>
      </c>
      <c r="L64" s="1748"/>
      <c r="M64" s="1748"/>
      <c r="N64" s="1747">
        <f>K64+1</f>
        <v>45785</v>
      </c>
      <c r="O64" s="1748"/>
      <c r="P64" s="1748"/>
      <c r="Q64" s="1747">
        <f>N64+1</f>
        <v>45786</v>
      </c>
      <c r="R64" s="1748"/>
      <c r="S64" s="1748"/>
      <c r="T64" s="1747">
        <f>Q64+1</f>
        <v>45787</v>
      </c>
      <c r="U64" s="1748"/>
      <c r="V64" s="1748"/>
      <c r="Y64" s="1747">
        <f>AQ61+1</f>
        <v>45809</v>
      </c>
      <c r="Z64" s="1748"/>
      <c r="AA64" s="1748"/>
      <c r="AB64" s="1747">
        <f>Y64+1</f>
        <v>45810</v>
      </c>
      <c r="AC64" s="1748"/>
      <c r="AD64" s="1748"/>
      <c r="AE64" s="1747">
        <f>AB64+1</f>
        <v>45811</v>
      </c>
      <c r="AF64" s="1748"/>
      <c r="AG64" s="1748"/>
      <c r="AH64" s="1747">
        <f>AE64+1</f>
        <v>45812</v>
      </c>
      <c r="AI64" s="1748"/>
      <c r="AJ64" s="1748"/>
      <c r="AK64" s="1747">
        <f>AH64+1</f>
        <v>45813</v>
      </c>
      <c r="AL64" s="1748"/>
      <c r="AM64" s="1748"/>
      <c r="AN64" s="1747">
        <f>AK64+1</f>
        <v>45814</v>
      </c>
      <c r="AO64" s="1748"/>
      <c r="AP64" s="1748"/>
      <c r="AQ64" s="1747">
        <f>AN64+1</f>
        <v>45815</v>
      </c>
      <c r="AR64" s="1748"/>
      <c r="AS64" s="1748"/>
      <c r="AV64" s="1747">
        <f>BN61+1</f>
        <v>45844</v>
      </c>
      <c r="AW64" s="1748"/>
      <c r="AX64" s="1748"/>
      <c r="AY64" s="1747">
        <f>AV64+1</f>
        <v>45845</v>
      </c>
      <c r="AZ64" s="1748"/>
      <c r="BA64" s="1748"/>
      <c r="BB64" s="1747">
        <f>AY64+1</f>
        <v>45846</v>
      </c>
      <c r="BC64" s="1748"/>
      <c r="BD64" s="1748"/>
      <c r="BE64" s="1747">
        <f>BB64+1</f>
        <v>45847</v>
      </c>
      <c r="BF64" s="1748"/>
      <c r="BG64" s="1748"/>
      <c r="BH64" s="1747">
        <f>BE64+1</f>
        <v>45848</v>
      </c>
      <c r="BI64" s="1748"/>
      <c r="BJ64" s="1748"/>
      <c r="BK64" s="1747">
        <f>BH64+1</f>
        <v>45849</v>
      </c>
      <c r="BL64" s="1748"/>
      <c r="BM64" s="1748"/>
      <c r="BN64" s="1747">
        <f>BK64+1</f>
        <v>45850</v>
      </c>
      <c r="BO64" s="1748"/>
      <c r="BP64" s="1748"/>
    </row>
    <row r="65" spans="2:68" ht="20.100000000000001" customHeight="1">
      <c r="B65" s="1739"/>
      <c r="C65" s="1740"/>
      <c r="D65" s="1741"/>
      <c r="E65" s="1739"/>
      <c r="F65" s="1740"/>
      <c r="G65" s="1741"/>
      <c r="H65" s="1739"/>
      <c r="I65" s="1740"/>
      <c r="J65" s="1741"/>
      <c r="K65" s="1739"/>
      <c r="L65" s="1740"/>
      <c r="M65" s="1741"/>
      <c r="N65" s="1739"/>
      <c r="O65" s="1740"/>
      <c r="P65" s="1741"/>
      <c r="Q65" s="1739"/>
      <c r="R65" s="1740"/>
      <c r="S65" s="1741"/>
      <c r="T65" s="1739"/>
      <c r="U65" s="1740"/>
      <c r="V65" s="1741"/>
      <c r="Y65" s="1739"/>
      <c r="Z65" s="1740"/>
      <c r="AA65" s="1741"/>
      <c r="AB65" s="1739"/>
      <c r="AC65" s="1740"/>
      <c r="AD65" s="1741"/>
      <c r="AE65" s="1739"/>
      <c r="AF65" s="1740"/>
      <c r="AG65" s="1741"/>
      <c r="AH65" s="1739"/>
      <c r="AI65" s="1740"/>
      <c r="AJ65" s="1741"/>
      <c r="AK65" s="1739"/>
      <c r="AL65" s="1740"/>
      <c r="AM65" s="1741"/>
      <c r="AN65" s="1739"/>
      <c r="AO65" s="1740"/>
      <c r="AP65" s="1741"/>
      <c r="AQ65" s="1739"/>
      <c r="AR65" s="1740"/>
      <c r="AS65" s="1741"/>
      <c r="AV65" s="1739"/>
      <c r="AW65" s="1740"/>
      <c r="AX65" s="1741"/>
      <c r="AY65" s="1739"/>
      <c r="AZ65" s="1740"/>
      <c r="BA65" s="1741"/>
      <c r="BB65" s="1739"/>
      <c r="BC65" s="1740"/>
      <c r="BD65" s="1741"/>
      <c r="BE65" s="1739"/>
      <c r="BF65" s="1740"/>
      <c r="BG65" s="1741"/>
      <c r="BH65" s="1739"/>
      <c r="BI65" s="1740"/>
      <c r="BJ65" s="1741"/>
      <c r="BK65" s="1739"/>
      <c r="BL65" s="1740"/>
      <c r="BM65" s="1741"/>
      <c r="BN65" s="1739"/>
      <c r="BO65" s="1740"/>
      <c r="BP65" s="1741"/>
    </row>
    <row r="66" spans="2:68" ht="36" customHeight="1">
      <c r="B66" s="1742"/>
      <c r="C66" s="1743"/>
      <c r="D66" s="1744"/>
      <c r="E66" s="1742"/>
      <c r="F66" s="1743"/>
      <c r="G66" s="1744"/>
      <c r="H66" s="1742"/>
      <c r="I66" s="1743"/>
      <c r="J66" s="1744"/>
      <c r="K66" s="1742"/>
      <c r="L66" s="1743"/>
      <c r="M66" s="1744"/>
      <c r="N66" s="1742"/>
      <c r="O66" s="1743"/>
      <c r="P66" s="1744"/>
      <c r="Q66" s="1742"/>
      <c r="R66" s="1743"/>
      <c r="S66" s="1744"/>
      <c r="T66" s="1742"/>
      <c r="U66" s="1743"/>
      <c r="V66" s="1744"/>
      <c r="Y66" s="1742"/>
      <c r="Z66" s="1743"/>
      <c r="AA66" s="1744"/>
      <c r="AB66" s="1742"/>
      <c r="AC66" s="1743"/>
      <c r="AD66" s="1744"/>
      <c r="AE66" s="1742"/>
      <c r="AF66" s="1743"/>
      <c r="AG66" s="1744"/>
      <c r="AH66" s="1742"/>
      <c r="AI66" s="1743"/>
      <c r="AJ66" s="1744"/>
      <c r="AK66" s="1742"/>
      <c r="AL66" s="1743"/>
      <c r="AM66" s="1744"/>
      <c r="AN66" s="1742"/>
      <c r="AO66" s="1743"/>
      <c r="AP66" s="1744"/>
      <c r="AQ66" s="1742"/>
      <c r="AR66" s="1743"/>
      <c r="AS66" s="1744"/>
      <c r="AV66" s="1742"/>
      <c r="AW66" s="1743"/>
      <c r="AX66" s="1744"/>
      <c r="AY66" s="1742"/>
      <c r="AZ66" s="1743"/>
      <c r="BA66" s="1744"/>
      <c r="BB66" s="1742"/>
      <c r="BC66" s="1743"/>
      <c r="BD66" s="1744"/>
      <c r="BE66" s="1742"/>
      <c r="BF66" s="1743"/>
      <c r="BG66" s="1744"/>
      <c r="BH66" s="1742"/>
      <c r="BI66" s="1743"/>
      <c r="BJ66" s="1744"/>
      <c r="BK66" s="1742"/>
      <c r="BL66" s="1743"/>
      <c r="BM66" s="1744"/>
      <c r="BN66" s="1742"/>
      <c r="BO66" s="1743"/>
      <c r="BP66" s="1744"/>
    </row>
    <row r="67" spans="2:68" ht="48" customHeight="1">
      <c r="B67" s="1749">
        <f>T64+1</f>
        <v>45788</v>
      </c>
      <c r="C67" s="1750"/>
      <c r="D67" s="1750"/>
      <c r="E67" s="1749">
        <f>B67+1</f>
        <v>45789</v>
      </c>
      <c r="F67" s="1750"/>
      <c r="G67" s="1750"/>
      <c r="H67" s="1749">
        <f>E67+1</f>
        <v>45790</v>
      </c>
      <c r="I67" s="1750"/>
      <c r="J67" s="1750"/>
      <c r="K67" s="1749">
        <f>H67+1</f>
        <v>45791</v>
      </c>
      <c r="L67" s="1750"/>
      <c r="M67" s="1750"/>
      <c r="N67" s="1749">
        <f>K67+1</f>
        <v>45792</v>
      </c>
      <c r="O67" s="1750"/>
      <c r="P67" s="1750"/>
      <c r="Q67" s="1749">
        <f>N67+1</f>
        <v>45793</v>
      </c>
      <c r="R67" s="1750"/>
      <c r="S67" s="1750"/>
      <c r="T67" s="1749">
        <f>Q67+1</f>
        <v>45794</v>
      </c>
      <c r="U67" s="1750"/>
      <c r="V67" s="1750"/>
      <c r="Y67" s="1749">
        <f>AQ64+1</f>
        <v>45816</v>
      </c>
      <c r="Z67" s="1750"/>
      <c r="AA67" s="1750"/>
      <c r="AB67" s="1749">
        <f>Y67+1</f>
        <v>45817</v>
      </c>
      <c r="AC67" s="1750"/>
      <c r="AD67" s="1750"/>
      <c r="AE67" s="1749">
        <f>AB67+1</f>
        <v>45818</v>
      </c>
      <c r="AF67" s="1750"/>
      <c r="AG67" s="1750"/>
      <c r="AH67" s="1749">
        <f>AE67+1</f>
        <v>45819</v>
      </c>
      <c r="AI67" s="1750"/>
      <c r="AJ67" s="1750"/>
      <c r="AK67" s="1749">
        <f>AH67+1</f>
        <v>45820</v>
      </c>
      <c r="AL67" s="1750"/>
      <c r="AM67" s="1750"/>
      <c r="AN67" s="1749">
        <f>AK67+1</f>
        <v>45821</v>
      </c>
      <c r="AO67" s="1750"/>
      <c r="AP67" s="1750"/>
      <c r="AQ67" s="1749">
        <f>AN67+1</f>
        <v>45822</v>
      </c>
      <c r="AR67" s="1750"/>
      <c r="AS67" s="1750"/>
      <c r="AV67" s="1749">
        <f>BN64+1</f>
        <v>45851</v>
      </c>
      <c r="AW67" s="1750"/>
      <c r="AX67" s="1750"/>
      <c r="AY67" s="1749">
        <f>AV67+1</f>
        <v>45852</v>
      </c>
      <c r="AZ67" s="1750"/>
      <c r="BA67" s="1750"/>
      <c r="BB67" s="1749">
        <f>AY67+1</f>
        <v>45853</v>
      </c>
      <c r="BC67" s="1750"/>
      <c r="BD67" s="1750"/>
      <c r="BE67" s="1749">
        <f>BB67+1</f>
        <v>45854</v>
      </c>
      <c r="BF67" s="1750"/>
      <c r="BG67" s="1750"/>
      <c r="BH67" s="1749">
        <f>BE67+1</f>
        <v>45855</v>
      </c>
      <c r="BI67" s="1750"/>
      <c r="BJ67" s="1750"/>
      <c r="BK67" s="1749">
        <f>BH67+1</f>
        <v>45856</v>
      </c>
      <c r="BL67" s="1750"/>
      <c r="BM67" s="1750"/>
      <c r="BN67" s="1749">
        <f>BK67+1</f>
        <v>45857</v>
      </c>
      <c r="BO67" s="1750"/>
      <c r="BP67" s="1750"/>
    </row>
    <row r="68" spans="2:68">
      <c r="V68" s="54"/>
      <c r="AS68" s="54"/>
      <c r="BP68" s="54"/>
    </row>
    <row r="69" spans="2:68" ht="15.75" customHeight="1">
      <c r="B69" s="50"/>
      <c r="Y69" s="50"/>
      <c r="AV69" s="50"/>
    </row>
    <row r="70" spans="2:68" ht="25.15" customHeight="1">
      <c r="B70" s="1701">
        <f>D70</f>
        <v>45809</v>
      </c>
      <c r="C70" s="1701"/>
      <c r="D70" s="1702">
        <f>IF(MONTH(I75)=1,DATE(YEAR(I75)-1,12,1),DATE(YEAR(I75),MONTH(I75)-1,1))</f>
        <v>45809</v>
      </c>
      <c r="E70" s="1702"/>
      <c r="F70" s="1702"/>
      <c r="G70" s="1703" t="str">
        <f>IF(B70&gt;=43586,"令和"&amp;IF(YEAR(B70)-2018=1,"元",YEAR(B70)-2018),"平成"&amp;(YEAR(B70)-1988))</f>
        <v>令和7</v>
      </c>
      <c r="H70" s="1703"/>
      <c r="J70" s="1704">
        <f>I75</f>
        <v>45839</v>
      </c>
      <c r="K70" s="1704"/>
      <c r="L70" s="1704"/>
      <c r="M70" s="1704"/>
      <c r="N70" s="1704"/>
      <c r="P70" s="1701">
        <f>R70</f>
        <v>45870</v>
      </c>
      <c r="Q70" s="1701"/>
      <c r="R70" s="1702">
        <f>IF(MONTH(I75)=12,DATE(YEAR(I75)+1,1,1),DATE(YEAR(I75),MONTH(I75)+1,1))</f>
        <v>45870</v>
      </c>
      <c r="S70" s="1702"/>
      <c r="T70" s="1702"/>
      <c r="U70" s="1703" t="str">
        <f>IF(P70&gt;=43586,"令和"&amp;IF(YEAR(P70)-2018=1,"元",YEAR(P70)-2018),"平成"&amp;(YEAR(P70)-1988))</f>
        <v>令和7</v>
      </c>
      <c r="V70" s="1703"/>
      <c r="Y70" s="1701">
        <f>AA70</f>
        <v>45839</v>
      </c>
      <c r="Z70" s="1701"/>
      <c r="AA70" s="1702">
        <f>IF(MONTH(AF75)=1,DATE(YEAR(AF75)-1,12,1),DATE(YEAR(AF75),MONTH(AF75)-1,1))</f>
        <v>45839</v>
      </c>
      <c r="AB70" s="1702"/>
      <c r="AC70" s="1702"/>
      <c r="AD70" s="1703" t="str">
        <f>IF(Y70&gt;=43586,"令和"&amp;IF(YEAR(Y70)-2018=1,"元",YEAR(Y70)-2018),"平成"&amp;(YEAR(Y70)-1988))</f>
        <v>令和7</v>
      </c>
      <c r="AE70" s="1703"/>
      <c r="AG70" s="1704">
        <f>AF75</f>
        <v>45870</v>
      </c>
      <c r="AH70" s="1704"/>
      <c r="AI70" s="1704"/>
      <c r="AJ70" s="1704"/>
      <c r="AK70" s="1704"/>
      <c r="AM70" s="1701">
        <f>AO70</f>
        <v>45901</v>
      </c>
      <c r="AN70" s="1701"/>
      <c r="AO70" s="1702">
        <f>IF(MONTH(AF75)=12,DATE(YEAR(AF75)+1,1,1),DATE(YEAR(AF75),MONTH(AF75)+1,1))</f>
        <v>45901</v>
      </c>
      <c r="AP70" s="1702"/>
      <c r="AQ70" s="1702"/>
      <c r="AR70" s="1703" t="str">
        <f>IF(AM70&gt;=43586,"令和"&amp;IF(YEAR(AM70)-2018=1,"元",YEAR(AM70)-2018),"平成"&amp;(YEAR(AM70)-1988))</f>
        <v>令和7</v>
      </c>
      <c r="AS70" s="1703"/>
      <c r="AV70" s="1701">
        <f>AX70</f>
        <v>45870</v>
      </c>
      <c r="AW70" s="1701"/>
      <c r="AX70" s="1702">
        <f>IF(MONTH(BC75)=1,DATE(YEAR(BC75)-1,12,1),DATE(YEAR(BC75),MONTH(BC75)-1,1))</f>
        <v>45870</v>
      </c>
      <c r="AY70" s="1702"/>
      <c r="AZ70" s="1702"/>
      <c r="BA70" s="1703" t="str">
        <f>IF(AV70&gt;=43586,"令和"&amp;IF(YEAR(AV70)-2018=1,"元",YEAR(AV70)-2018),"平成"&amp;(YEAR(AV70)-1988))</f>
        <v>令和7</v>
      </c>
      <c r="BB70" s="1703"/>
      <c r="BD70" s="1704">
        <f>BC75</f>
        <v>45901</v>
      </c>
      <c r="BE70" s="1704"/>
      <c r="BF70" s="1704"/>
      <c r="BG70" s="1704"/>
      <c r="BH70" s="1704"/>
      <c r="BJ70" s="1701">
        <f>BL70</f>
        <v>45931</v>
      </c>
      <c r="BK70" s="1701"/>
      <c r="BL70" s="1702">
        <f>IF(MONTH(BC75)=12,DATE(YEAR(BC75)+1,1,1),DATE(YEAR(BC75),MONTH(BC75)+1,1))</f>
        <v>45931</v>
      </c>
      <c r="BM70" s="1702"/>
      <c r="BN70" s="1702"/>
      <c r="BO70" s="1703" t="str">
        <f>IF(BJ70&gt;=43586,"令和"&amp;IF(YEAR(BJ70)-2018=1,"元",YEAR(BJ70)-2018),"平成"&amp;(YEAR(BJ70)-1988))</f>
        <v>令和7</v>
      </c>
      <c r="BP70" s="1703"/>
    </row>
    <row r="71" spans="2:68" ht="12.6" customHeight="1">
      <c r="B71" s="93" t="s">
        <v>218</v>
      </c>
      <c r="C71" s="75" t="s">
        <v>171</v>
      </c>
      <c r="D71" s="75" t="s">
        <v>172</v>
      </c>
      <c r="E71" s="75" t="s">
        <v>173</v>
      </c>
      <c r="F71" s="75" t="s">
        <v>174</v>
      </c>
      <c r="G71" s="75" t="s">
        <v>175</v>
      </c>
      <c r="H71" s="94" t="s">
        <v>176</v>
      </c>
      <c r="J71" s="1704"/>
      <c r="K71" s="1704"/>
      <c r="L71" s="1704"/>
      <c r="M71" s="1704"/>
      <c r="N71" s="1704"/>
      <c r="P71" s="93" t="s">
        <v>218</v>
      </c>
      <c r="Q71" s="75" t="s">
        <v>171</v>
      </c>
      <c r="R71" s="75" t="s">
        <v>172</v>
      </c>
      <c r="S71" s="75" t="s">
        <v>173</v>
      </c>
      <c r="T71" s="75" t="s">
        <v>174</v>
      </c>
      <c r="U71" s="75" t="s">
        <v>175</v>
      </c>
      <c r="V71" s="94" t="s">
        <v>176</v>
      </c>
      <c r="Y71" s="93" t="s">
        <v>218</v>
      </c>
      <c r="Z71" s="75" t="s">
        <v>171</v>
      </c>
      <c r="AA71" s="75" t="s">
        <v>172</v>
      </c>
      <c r="AB71" s="75" t="s">
        <v>173</v>
      </c>
      <c r="AC71" s="75" t="s">
        <v>174</v>
      </c>
      <c r="AD71" s="75" t="s">
        <v>175</v>
      </c>
      <c r="AE71" s="94" t="s">
        <v>176</v>
      </c>
      <c r="AG71" s="1704"/>
      <c r="AH71" s="1704"/>
      <c r="AI71" s="1704"/>
      <c r="AJ71" s="1704"/>
      <c r="AK71" s="1704"/>
      <c r="AM71" s="93" t="s">
        <v>218</v>
      </c>
      <c r="AN71" s="75" t="s">
        <v>171</v>
      </c>
      <c r="AO71" s="75" t="s">
        <v>172</v>
      </c>
      <c r="AP71" s="75" t="s">
        <v>173</v>
      </c>
      <c r="AQ71" s="75" t="s">
        <v>174</v>
      </c>
      <c r="AR71" s="75" t="s">
        <v>175</v>
      </c>
      <c r="AS71" s="94" t="s">
        <v>176</v>
      </c>
      <c r="AV71" s="93" t="s">
        <v>218</v>
      </c>
      <c r="AW71" s="75" t="s">
        <v>171</v>
      </c>
      <c r="AX71" s="75" t="s">
        <v>172</v>
      </c>
      <c r="AY71" s="75" t="s">
        <v>173</v>
      </c>
      <c r="AZ71" s="75" t="s">
        <v>174</v>
      </c>
      <c r="BA71" s="75" t="s">
        <v>175</v>
      </c>
      <c r="BB71" s="94" t="s">
        <v>176</v>
      </c>
      <c r="BD71" s="1704"/>
      <c r="BE71" s="1704"/>
      <c r="BF71" s="1704"/>
      <c r="BG71" s="1704"/>
      <c r="BH71" s="1704"/>
      <c r="BJ71" s="93" t="s">
        <v>218</v>
      </c>
      <c r="BK71" s="75" t="s">
        <v>171</v>
      </c>
      <c r="BL71" s="75" t="s">
        <v>172</v>
      </c>
      <c r="BM71" s="75" t="s">
        <v>173</v>
      </c>
      <c r="BN71" s="75" t="s">
        <v>174</v>
      </c>
      <c r="BO71" s="75" t="s">
        <v>175</v>
      </c>
      <c r="BP71" s="94" t="s">
        <v>176</v>
      </c>
    </row>
    <row r="72" spans="2:68" ht="1.5" customHeight="1">
      <c r="B72" s="51"/>
      <c r="C72" s="51"/>
      <c r="D72" s="51"/>
      <c r="E72" s="51"/>
      <c r="F72" s="51"/>
      <c r="G72" s="51"/>
      <c r="H72" s="52"/>
      <c r="I72" s="7"/>
      <c r="J72" s="1704"/>
      <c r="K72" s="1704"/>
      <c r="L72" s="1704"/>
      <c r="M72" s="1704"/>
      <c r="N72" s="1704"/>
      <c r="O72" s="7"/>
      <c r="P72" s="53"/>
      <c r="Q72" s="51"/>
      <c r="R72" s="51"/>
      <c r="S72" s="51"/>
      <c r="T72" s="51"/>
      <c r="U72" s="51"/>
      <c r="V72" s="51"/>
      <c r="Y72" s="51"/>
      <c r="Z72" s="51"/>
      <c r="AA72" s="51"/>
      <c r="AB72" s="51"/>
      <c r="AC72" s="51"/>
      <c r="AD72" s="51"/>
      <c r="AE72" s="52"/>
      <c r="AF72" s="7"/>
      <c r="AG72" s="1704"/>
      <c r="AH72" s="1704"/>
      <c r="AI72" s="1704"/>
      <c r="AJ72" s="1704"/>
      <c r="AK72" s="1704"/>
      <c r="AL72" s="7"/>
      <c r="AM72" s="53"/>
      <c r="AN72" s="51"/>
      <c r="AO72" s="51"/>
      <c r="AP72" s="51"/>
      <c r="AQ72" s="51"/>
      <c r="AR72" s="51"/>
      <c r="AS72" s="51"/>
      <c r="AV72" s="51"/>
      <c r="AW72" s="51"/>
      <c r="AX72" s="51"/>
      <c r="AY72" s="51"/>
      <c r="AZ72" s="51"/>
      <c r="BA72" s="51"/>
      <c r="BB72" s="52"/>
      <c r="BC72" s="7"/>
      <c r="BD72" s="1704"/>
      <c r="BE72" s="1704"/>
      <c r="BF72" s="1704"/>
      <c r="BG72" s="1704"/>
      <c r="BH72" s="1704"/>
      <c r="BI72" s="7"/>
      <c r="BJ72" s="53"/>
      <c r="BK72" s="51"/>
      <c r="BL72" s="51"/>
      <c r="BM72" s="51"/>
      <c r="BN72" s="51"/>
      <c r="BO72" s="51"/>
      <c r="BP72" s="51"/>
    </row>
    <row r="73" spans="2:68" ht="17.45" customHeight="1">
      <c r="B73" s="74">
        <f>IF(WEEKDAY(D70)=1,D70,"")</f>
        <v>45809</v>
      </c>
      <c r="C73" s="71">
        <f>IF(B73="",IF(WEEKDAY(D70)=2,D70,""),B73+1)</f>
        <v>45810</v>
      </c>
      <c r="D73" s="71">
        <f>IF(C73="",IF(WEEKDAY(D70)=3,D70,""),C73+1)</f>
        <v>45811</v>
      </c>
      <c r="E73" s="71">
        <f>IF(D73="",IF(WEEKDAY(D70)=4,D70,""),D73+1)</f>
        <v>45812</v>
      </c>
      <c r="F73" s="71">
        <f>IF(E73="",IF(WEEKDAY(D70)=5,D70,""),E73+1)</f>
        <v>45813</v>
      </c>
      <c r="G73" s="71">
        <f>IF(F73="",IF(WEEKDAY(D70)=6,D70,""),F73+1)</f>
        <v>45814</v>
      </c>
      <c r="H73" s="64">
        <f>IF(G73="",D70,G73+1)</f>
        <v>45815</v>
      </c>
      <c r="I73" s="7"/>
      <c r="J73" s="1704"/>
      <c r="K73" s="1704"/>
      <c r="L73" s="1704"/>
      <c r="M73" s="1704"/>
      <c r="N73" s="1704"/>
      <c r="O73" s="7"/>
      <c r="P73" s="73" t="str">
        <f>IF(WEEKDAY(R70)=1,R70,"")</f>
        <v/>
      </c>
      <c r="Q73" s="71" t="str">
        <f>IF(P73="",IF(WEEKDAY(R70)=2,R70,""),P73+1)</f>
        <v/>
      </c>
      <c r="R73" s="71" t="str">
        <f>IF(Q73="",IF(WEEKDAY(R70)=3,R70,""),Q73+1)</f>
        <v/>
      </c>
      <c r="S73" s="71" t="str">
        <f>IF(R73="",IF(WEEKDAY(R70)=4,R70,""),R73+1)</f>
        <v/>
      </c>
      <c r="T73" s="71" t="str">
        <f>IF(S73="",IF(WEEKDAY(R70)=5,R70,""),S73+1)</f>
        <v/>
      </c>
      <c r="U73" s="71">
        <f>IF(T73="",IF(WEEKDAY(R70)=6,R70,""),T73+1)</f>
        <v>45870</v>
      </c>
      <c r="V73" s="72">
        <f>IF(U73="",R70,U73+1)</f>
        <v>45871</v>
      </c>
      <c r="Y73" s="74" t="str">
        <f>IF(WEEKDAY(AA70)=1,AA70,"")</f>
        <v/>
      </c>
      <c r="Z73" s="71" t="str">
        <f>IF(Y73="",IF(WEEKDAY(AA70)=2,AA70,""),Y73+1)</f>
        <v/>
      </c>
      <c r="AA73" s="71">
        <f>IF(Z73="",IF(WEEKDAY(AA70)=3,AA70,""),Z73+1)</f>
        <v>45839</v>
      </c>
      <c r="AB73" s="71">
        <f>IF(AA73="",IF(WEEKDAY(AA70)=4,AA70,""),AA73+1)</f>
        <v>45840</v>
      </c>
      <c r="AC73" s="71">
        <f>IF(AB73="",IF(WEEKDAY(AA70)=5,AA70,""),AB73+1)</f>
        <v>45841</v>
      </c>
      <c r="AD73" s="71">
        <f>IF(AC73="",IF(WEEKDAY(AA70)=6,AA70,""),AC73+1)</f>
        <v>45842</v>
      </c>
      <c r="AE73" s="64">
        <f>IF(AD73="",AA70,AD73+1)</f>
        <v>45843</v>
      </c>
      <c r="AF73" s="7"/>
      <c r="AG73" s="1704"/>
      <c r="AH73" s="1704"/>
      <c r="AI73" s="1704"/>
      <c r="AJ73" s="1704"/>
      <c r="AK73" s="1704"/>
      <c r="AL73" s="7"/>
      <c r="AM73" s="73" t="str">
        <f>IF(WEEKDAY(AO70)=1,AO70,"")</f>
        <v/>
      </c>
      <c r="AN73" s="71">
        <f>IF(AM73="",IF(WEEKDAY(AO70)=2,AO70,""),AM73+1)</f>
        <v>45901</v>
      </c>
      <c r="AO73" s="71">
        <f>IF(AN73="",IF(WEEKDAY(AO70)=3,AO70,""),AN73+1)</f>
        <v>45902</v>
      </c>
      <c r="AP73" s="71">
        <f>IF(AO73="",IF(WEEKDAY(AO70)=4,AO70,""),AO73+1)</f>
        <v>45903</v>
      </c>
      <c r="AQ73" s="71">
        <f>IF(AP73="",IF(WEEKDAY(AO70)=5,AO70,""),AP73+1)</f>
        <v>45904</v>
      </c>
      <c r="AR73" s="71">
        <f>IF(AQ73="",IF(WEEKDAY(AO70)=6,AO70,""),AQ73+1)</f>
        <v>45905</v>
      </c>
      <c r="AS73" s="72">
        <f>IF(AR73="",AO70,AR73+1)</f>
        <v>45906</v>
      </c>
      <c r="AV73" s="74" t="str">
        <f>IF(WEEKDAY(AX70)=1,AX70,"")</f>
        <v/>
      </c>
      <c r="AW73" s="71" t="str">
        <f>IF(AV73="",IF(WEEKDAY(AX70)=2,AX70,""),AV73+1)</f>
        <v/>
      </c>
      <c r="AX73" s="71" t="str">
        <f>IF(AW73="",IF(WEEKDAY(AX70)=3,AX70,""),AW73+1)</f>
        <v/>
      </c>
      <c r="AY73" s="71" t="str">
        <f>IF(AX73="",IF(WEEKDAY(AX70)=4,AX70,""),AX73+1)</f>
        <v/>
      </c>
      <c r="AZ73" s="71" t="str">
        <f>IF(AY73="",IF(WEEKDAY(AX70)=5,AX70,""),AY73+1)</f>
        <v/>
      </c>
      <c r="BA73" s="71">
        <f>IF(AZ73="",IF(WEEKDAY(AX70)=6,AX70,""),AZ73+1)</f>
        <v>45870</v>
      </c>
      <c r="BB73" s="64">
        <f>IF(BA73="",AX70,BA73+1)</f>
        <v>45871</v>
      </c>
      <c r="BC73" s="7"/>
      <c r="BD73" s="1704"/>
      <c r="BE73" s="1704"/>
      <c r="BF73" s="1704"/>
      <c r="BG73" s="1704"/>
      <c r="BH73" s="1704"/>
      <c r="BI73" s="7"/>
      <c r="BJ73" s="73" t="str">
        <f>IF(WEEKDAY(BL70)=1,BL70,"")</f>
        <v/>
      </c>
      <c r="BK73" s="71" t="str">
        <f>IF(BJ73="",IF(WEEKDAY(BL70)=2,BL70,""),BJ73+1)</f>
        <v/>
      </c>
      <c r="BL73" s="71" t="str">
        <f>IF(BK73="",IF(WEEKDAY(BL70)=3,BL70,""),BK73+1)</f>
        <v/>
      </c>
      <c r="BM73" s="71">
        <f>IF(BL73="",IF(WEEKDAY(BL70)=4,BL70,""),BL73+1)</f>
        <v>45931</v>
      </c>
      <c r="BN73" s="71">
        <f>IF(BM73="",IF(WEEKDAY(BL70)=5,BL70,""),BM73+1)</f>
        <v>45932</v>
      </c>
      <c r="BO73" s="71">
        <f>IF(BN73="",IF(WEEKDAY(BL70)=6,BL70,""),BN73+1)</f>
        <v>45933</v>
      </c>
      <c r="BP73" s="72">
        <f>IF(BO73="",BL70,BO73+1)</f>
        <v>45934</v>
      </c>
    </row>
    <row r="74" spans="2:68" ht="17.45" customHeight="1">
      <c r="B74" s="74">
        <f>H73+1</f>
        <v>45816</v>
      </c>
      <c r="C74" s="71">
        <f t="shared" ref="C74:H76" si="12">B74+1</f>
        <v>45817</v>
      </c>
      <c r="D74" s="71">
        <f t="shared" si="12"/>
        <v>45818</v>
      </c>
      <c r="E74" s="71">
        <f t="shared" si="12"/>
        <v>45819</v>
      </c>
      <c r="F74" s="71">
        <f t="shared" si="12"/>
        <v>45820</v>
      </c>
      <c r="G74" s="71">
        <f t="shared" si="12"/>
        <v>45821</v>
      </c>
      <c r="H74" s="64">
        <f t="shared" si="12"/>
        <v>45822</v>
      </c>
      <c r="I74" s="7"/>
      <c r="J74" s="1704"/>
      <c r="K74" s="1704"/>
      <c r="L74" s="1704"/>
      <c r="M74" s="1704"/>
      <c r="N74" s="1704"/>
      <c r="O74" s="7"/>
      <c r="P74" s="73">
        <f>V73+1</f>
        <v>45872</v>
      </c>
      <c r="Q74" s="71">
        <f t="shared" ref="Q74:V76" si="13">P74+1</f>
        <v>45873</v>
      </c>
      <c r="R74" s="71">
        <f t="shared" si="13"/>
        <v>45874</v>
      </c>
      <c r="S74" s="71">
        <f t="shared" si="13"/>
        <v>45875</v>
      </c>
      <c r="T74" s="71">
        <f t="shared" si="13"/>
        <v>45876</v>
      </c>
      <c r="U74" s="71">
        <f t="shared" si="13"/>
        <v>45877</v>
      </c>
      <c r="V74" s="72">
        <f t="shared" si="13"/>
        <v>45878</v>
      </c>
      <c r="Y74" s="74">
        <f>AE73+1</f>
        <v>45844</v>
      </c>
      <c r="Z74" s="71">
        <f t="shared" ref="Z74:AE76" si="14">Y74+1</f>
        <v>45845</v>
      </c>
      <c r="AA74" s="71">
        <f t="shared" si="14"/>
        <v>45846</v>
      </c>
      <c r="AB74" s="71">
        <f t="shared" si="14"/>
        <v>45847</v>
      </c>
      <c r="AC74" s="71">
        <f t="shared" si="14"/>
        <v>45848</v>
      </c>
      <c r="AD74" s="71">
        <f t="shared" si="14"/>
        <v>45849</v>
      </c>
      <c r="AE74" s="64">
        <f t="shared" si="14"/>
        <v>45850</v>
      </c>
      <c r="AF74" s="7"/>
      <c r="AG74" s="1704"/>
      <c r="AH74" s="1704"/>
      <c r="AI74" s="1704"/>
      <c r="AJ74" s="1704"/>
      <c r="AK74" s="1704"/>
      <c r="AL74" s="7"/>
      <c r="AM74" s="73">
        <f>AS73+1</f>
        <v>45907</v>
      </c>
      <c r="AN74" s="71">
        <f t="shared" ref="AN74:AS76" si="15">AM74+1</f>
        <v>45908</v>
      </c>
      <c r="AO74" s="71">
        <f t="shared" si="15"/>
        <v>45909</v>
      </c>
      <c r="AP74" s="71">
        <f t="shared" si="15"/>
        <v>45910</v>
      </c>
      <c r="AQ74" s="71">
        <f t="shared" si="15"/>
        <v>45911</v>
      </c>
      <c r="AR74" s="71">
        <f t="shared" si="15"/>
        <v>45912</v>
      </c>
      <c r="AS74" s="72">
        <f t="shared" si="15"/>
        <v>45913</v>
      </c>
      <c r="AV74" s="74">
        <f>BB73+1</f>
        <v>45872</v>
      </c>
      <c r="AW74" s="71">
        <f t="shared" ref="AW74:BB76" si="16">AV74+1</f>
        <v>45873</v>
      </c>
      <c r="AX74" s="71">
        <f t="shared" si="16"/>
        <v>45874</v>
      </c>
      <c r="AY74" s="71">
        <f t="shared" si="16"/>
        <v>45875</v>
      </c>
      <c r="AZ74" s="71">
        <f t="shared" si="16"/>
        <v>45876</v>
      </c>
      <c r="BA74" s="71">
        <f t="shared" si="16"/>
        <v>45877</v>
      </c>
      <c r="BB74" s="64">
        <f t="shared" si="16"/>
        <v>45878</v>
      </c>
      <c r="BC74" s="7"/>
      <c r="BD74" s="1704"/>
      <c r="BE74" s="1704"/>
      <c r="BF74" s="1704"/>
      <c r="BG74" s="1704"/>
      <c r="BH74" s="1704"/>
      <c r="BI74" s="7"/>
      <c r="BJ74" s="73">
        <f>BP73+1</f>
        <v>45935</v>
      </c>
      <c r="BK74" s="71">
        <f t="shared" ref="BK74:BP76" si="17">BJ74+1</f>
        <v>45936</v>
      </c>
      <c r="BL74" s="71">
        <f t="shared" si="17"/>
        <v>45937</v>
      </c>
      <c r="BM74" s="71">
        <f t="shared" si="17"/>
        <v>45938</v>
      </c>
      <c r="BN74" s="71">
        <f t="shared" si="17"/>
        <v>45939</v>
      </c>
      <c r="BO74" s="71">
        <f t="shared" si="17"/>
        <v>45940</v>
      </c>
      <c r="BP74" s="72">
        <f t="shared" si="17"/>
        <v>45941</v>
      </c>
    </row>
    <row r="75" spans="2:68" ht="17.45" customHeight="1">
      <c r="B75" s="74">
        <f>H74+1</f>
        <v>45823</v>
      </c>
      <c r="C75" s="71">
        <f t="shared" si="12"/>
        <v>45824</v>
      </c>
      <c r="D75" s="71">
        <f t="shared" si="12"/>
        <v>45825</v>
      </c>
      <c r="E75" s="71">
        <f t="shared" si="12"/>
        <v>45826</v>
      </c>
      <c r="F75" s="71">
        <f t="shared" si="12"/>
        <v>45827</v>
      </c>
      <c r="G75" s="71">
        <f t="shared" si="12"/>
        <v>45828</v>
      </c>
      <c r="H75" s="64">
        <f t="shared" si="12"/>
        <v>45829</v>
      </c>
      <c r="I75" s="1715">
        <f>DATE(YEAR(BC41+31),MONTH(BC41+31),1)</f>
        <v>45839</v>
      </c>
      <c r="J75" s="1716"/>
      <c r="K75" s="1705" t="str">
        <f>CHOOSE(MONTH(J70),"JANUARY","FEBRUARY","MARCH","APRIL","MAY","JUNE","JULY","AUGUST","SEPTEMBER","OCTOBER","NOVEMBER","DECEMBER")</f>
        <v>JULY</v>
      </c>
      <c r="L75" s="1705"/>
      <c r="M75" s="1705"/>
      <c r="N75" s="1706" t="str">
        <f>IF(I75&gt;=43586,"令和"&amp;IF(YEAR(I75)-2018=1,"元",YEAR(I75)-2018),"平成"&amp;(YEAR(I75)-1988))</f>
        <v>令和7</v>
      </c>
      <c r="O75" s="1707"/>
      <c r="P75" s="73">
        <f>V74+1</f>
        <v>45879</v>
      </c>
      <c r="Q75" s="71">
        <f t="shared" si="13"/>
        <v>45880</v>
      </c>
      <c r="R75" s="71">
        <f t="shared" si="13"/>
        <v>45881</v>
      </c>
      <c r="S75" s="71">
        <f t="shared" si="13"/>
        <v>45882</v>
      </c>
      <c r="T75" s="71">
        <f t="shared" si="13"/>
        <v>45883</v>
      </c>
      <c r="U75" s="71">
        <f t="shared" si="13"/>
        <v>45884</v>
      </c>
      <c r="V75" s="72">
        <f t="shared" si="13"/>
        <v>45885</v>
      </c>
      <c r="Y75" s="74">
        <f>AE74+1</f>
        <v>45851</v>
      </c>
      <c r="Z75" s="71">
        <f t="shared" si="14"/>
        <v>45852</v>
      </c>
      <c r="AA75" s="71">
        <f t="shared" si="14"/>
        <v>45853</v>
      </c>
      <c r="AB75" s="71">
        <f t="shared" si="14"/>
        <v>45854</v>
      </c>
      <c r="AC75" s="71">
        <f t="shared" si="14"/>
        <v>45855</v>
      </c>
      <c r="AD75" s="71">
        <f t="shared" si="14"/>
        <v>45856</v>
      </c>
      <c r="AE75" s="64">
        <f t="shared" si="14"/>
        <v>45857</v>
      </c>
      <c r="AF75" s="1715">
        <f>DATE(YEAR(I75+31),MONTH(I75+31),1)</f>
        <v>45870</v>
      </c>
      <c r="AG75" s="1716"/>
      <c r="AH75" s="1705" t="str">
        <f>CHOOSE(MONTH(AG70),"JANUARY","FEBRUARY","MARCH","APRIL","MAY","JUNE","JULY","AUGUST","SEPTEMBER","OCTOBER","NOVEMBER","DECEMBER")</f>
        <v>AUGUST</v>
      </c>
      <c r="AI75" s="1705"/>
      <c r="AJ75" s="1705"/>
      <c r="AK75" s="1706" t="str">
        <f>IF(AF75&gt;=43586,"令和"&amp;IF(YEAR(AF75)-2018=1,"元",YEAR(AF75)-2018),"平成"&amp;(YEAR(AF75)-1988))</f>
        <v>令和7</v>
      </c>
      <c r="AL75" s="1707"/>
      <c r="AM75" s="73">
        <f>AS74+1</f>
        <v>45914</v>
      </c>
      <c r="AN75" s="71">
        <f t="shared" si="15"/>
        <v>45915</v>
      </c>
      <c r="AO75" s="71">
        <f t="shared" si="15"/>
        <v>45916</v>
      </c>
      <c r="AP75" s="71">
        <f t="shared" si="15"/>
        <v>45917</v>
      </c>
      <c r="AQ75" s="71">
        <f t="shared" si="15"/>
        <v>45918</v>
      </c>
      <c r="AR75" s="71">
        <f t="shared" si="15"/>
        <v>45919</v>
      </c>
      <c r="AS75" s="72">
        <f t="shared" si="15"/>
        <v>45920</v>
      </c>
      <c r="AV75" s="74">
        <f>BB74+1</f>
        <v>45879</v>
      </c>
      <c r="AW75" s="71">
        <f t="shared" si="16"/>
        <v>45880</v>
      </c>
      <c r="AX75" s="71">
        <f t="shared" si="16"/>
        <v>45881</v>
      </c>
      <c r="AY75" s="71">
        <f t="shared" si="16"/>
        <v>45882</v>
      </c>
      <c r="AZ75" s="71">
        <f t="shared" si="16"/>
        <v>45883</v>
      </c>
      <c r="BA75" s="71">
        <f t="shared" si="16"/>
        <v>45884</v>
      </c>
      <c r="BB75" s="64">
        <f t="shared" si="16"/>
        <v>45885</v>
      </c>
      <c r="BC75" s="1715">
        <f>DATE(YEAR(AF75+31),MONTH(AF75+31),1)</f>
        <v>45901</v>
      </c>
      <c r="BD75" s="1716"/>
      <c r="BE75" s="1705" t="str">
        <f>CHOOSE(MONTH(BD70),"JANUARY","FEBRUARY","MARCH","APRIL","MAY","JUNE","JULY","AUGUST","SEPTEMBER","OCTOBER","NOVEMBER","DECEMBER")</f>
        <v>SEPTEMBER</v>
      </c>
      <c r="BF75" s="1705"/>
      <c r="BG75" s="1705"/>
      <c r="BH75" s="1706" t="str">
        <f>IF(BC75&gt;=43586,"令和"&amp;IF(YEAR(BC75)-2018=1,"元",YEAR(BC75)-2018),"平成"&amp;(YEAR(BC75)-1988))</f>
        <v>令和7</v>
      </c>
      <c r="BI75" s="1707"/>
      <c r="BJ75" s="73">
        <f>BP74+1</f>
        <v>45942</v>
      </c>
      <c r="BK75" s="71">
        <f t="shared" si="17"/>
        <v>45943</v>
      </c>
      <c r="BL75" s="71">
        <f t="shared" si="17"/>
        <v>45944</v>
      </c>
      <c r="BM75" s="71">
        <f t="shared" si="17"/>
        <v>45945</v>
      </c>
      <c r="BN75" s="71">
        <f t="shared" si="17"/>
        <v>45946</v>
      </c>
      <c r="BO75" s="71">
        <f t="shared" si="17"/>
        <v>45947</v>
      </c>
      <c r="BP75" s="72">
        <f t="shared" si="17"/>
        <v>45948</v>
      </c>
    </row>
    <row r="76" spans="2:68" ht="17.45" customHeight="1">
      <c r="B76" s="65">
        <f>H75+1</f>
        <v>45830</v>
      </c>
      <c r="C76" s="71">
        <f t="shared" si="12"/>
        <v>45831</v>
      </c>
      <c r="D76" s="71">
        <f t="shared" si="12"/>
        <v>45832</v>
      </c>
      <c r="E76" s="71">
        <f t="shared" si="12"/>
        <v>45833</v>
      </c>
      <c r="F76" s="71">
        <f t="shared" si="12"/>
        <v>45834</v>
      </c>
      <c r="G76" s="71">
        <f t="shared" si="12"/>
        <v>45835</v>
      </c>
      <c r="H76" s="64">
        <f t="shared" si="12"/>
        <v>45836</v>
      </c>
      <c r="I76" s="1708" t="s">
        <v>254</v>
      </c>
      <c r="J76" s="1195"/>
      <c r="K76" s="1709" t="str">
        <f>VLOOKUP(J70,祝節名,2,FALSE)</f>
        <v>21 海の日
小暑7、大暑22</v>
      </c>
      <c r="L76" s="1709"/>
      <c r="M76" s="1709"/>
      <c r="N76" s="1709"/>
      <c r="O76" s="1710"/>
      <c r="P76" s="66">
        <f>V75+1</f>
        <v>45886</v>
      </c>
      <c r="Q76" s="71">
        <f t="shared" si="13"/>
        <v>45887</v>
      </c>
      <c r="R76" s="71">
        <f t="shared" si="13"/>
        <v>45888</v>
      </c>
      <c r="S76" s="71">
        <f t="shared" si="13"/>
        <v>45889</v>
      </c>
      <c r="T76" s="71">
        <f t="shared" si="13"/>
        <v>45890</v>
      </c>
      <c r="U76" s="71">
        <f t="shared" si="13"/>
        <v>45891</v>
      </c>
      <c r="V76" s="72">
        <f t="shared" si="13"/>
        <v>45892</v>
      </c>
      <c r="Y76" s="65">
        <f>AE75+1</f>
        <v>45858</v>
      </c>
      <c r="Z76" s="71">
        <f t="shared" si="14"/>
        <v>45859</v>
      </c>
      <c r="AA76" s="71">
        <f t="shared" si="14"/>
        <v>45860</v>
      </c>
      <c r="AB76" s="71">
        <f t="shared" si="14"/>
        <v>45861</v>
      </c>
      <c r="AC76" s="71">
        <f t="shared" si="14"/>
        <v>45862</v>
      </c>
      <c r="AD76" s="71">
        <f t="shared" si="14"/>
        <v>45863</v>
      </c>
      <c r="AE76" s="64">
        <f t="shared" si="14"/>
        <v>45864</v>
      </c>
      <c r="AF76" s="1708" t="s">
        <v>254</v>
      </c>
      <c r="AG76" s="1195"/>
      <c r="AH76" s="1709" t="str">
        <f>VLOOKUP(AG70,祝節名,2,FALSE)</f>
        <v>11 山の日
立秋7、処暑23</v>
      </c>
      <c r="AI76" s="1709"/>
      <c r="AJ76" s="1709"/>
      <c r="AK76" s="1709"/>
      <c r="AL76" s="1710"/>
      <c r="AM76" s="66">
        <f>AS75+1</f>
        <v>45921</v>
      </c>
      <c r="AN76" s="71">
        <f t="shared" si="15"/>
        <v>45922</v>
      </c>
      <c r="AO76" s="71">
        <f t="shared" si="15"/>
        <v>45923</v>
      </c>
      <c r="AP76" s="71">
        <f t="shared" si="15"/>
        <v>45924</v>
      </c>
      <c r="AQ76" s="71">
        <f t="shared" si="15"/>
        <v>45925</v>
      </c>
      <c r="AR76" s="71">
        <f t="shared" si="15"/>
        <v>45926</v>
      </c>
      <c r="AS76" s="72">
        <f t="shared" si="15"/>
        <v>45927</v>
      </c>
      <c r="AV76" s="65">
        <f>BB75+1</f>
        <v>45886</v>
      </c>
      <c r="AW76" s="71">
        <f t="shared" si="16"/>
        <v>45887</v>
      </c>
      <c r="AX76" s="71">
        <f t="shared" si="16"/>
        <v>45888</v>
      </c>
      <c r="AY76" s="71">
        <f t="shared" si="16"/>
        <v>45889</v>
      </c>
      <c r="AZ76" s="71">
        <f t="shared" si="16"/>
        <v>45890</v>
      </c>
      <c r="BA76" s="71">
        <f t="shared" si="16"/>
        <v>45891</v>
      </c>
      <c r="BB76" s="64">
        <f t="shared" si="16"/>
        <v>45892</v>
      </c>
      <c r="BC76" s="1708" t="s">
        <v>254</v>
      </c>
      <c r="BD76" s="1195"/>
      <c r="BE76" s="1709" t="str">
        <f>VLOOKUP(BD70,祝節名,2,FALSE)</f>
        <v>15 敬老の日、23 秋分の日
白露7、秋分23</v>
      </c>
      <c r="BF76" s="1709"/>
      <c r="BG76" s="1709"/>
      <c r="BH76" s="1709"/>
      <c r="BI76" s="1710"/>
      <c r="BJ76" s="66">
        <f>BP75+1</f>
        <v>45949</v>
      </c>
      <c r="BK76" s="71">
        <f t="shared" si="17"/>
        <v>45950</v>
      </c>
      <c r="BL76" s="71">
        <f t="shared" si="17"/>
        <v>45951</v>
      </c>
      <c r="BM76" s="71">
        <f t="shared" si="17"/>
        <v>45952</v>
      </c>
      <c r="BN76" s="71">
        <f t="shared" si="17"/>
        <v>45953</v>
      </c>
      <c r="BO76" s="71">
        <f t="shared" si="17"/>
        <v>45954</v>
      </c>
      <c r="BP76" s="72">
        <f t="shared" si="17"/>
        <v>45955</v>
      </c>
    </row>
    <row r="77" spans="2:68" ht="9" customHeight="1">
      <c r="B77" s="1713">
        <f>IF(DAY(H76)+1&gt;IF(MONTH(D70)=12,31,DATE(YEAR(D70),MONTH(D70)+1,1)-D70),"",H76+1)</f>
        <v>45837</v>
      </c>
      <c r="C77" s="1711">
        <f>IF(B77="","",IF(DAY(B77)+1&gt;IF(MONTH(D70)=12,31,DATE(YEAR(D70),MONTH(D70)+1,1)-D70),"",B77+1))</f>
        <v>45838</v>
      </c>
      <c r="D77" s="1711" t="str">
        <f>IF(C77="","",IF(DAY(C77)+1&gt;IF(MONTH(D70)=12,31,DATE(YEAR(D70),MONTH(D70)+1,1)-D70),"",C77+1))</f>
        <v/>
      </c>
      <c r="E77" s="1711" t="str">
        <f>IF(D77="","",IF(DAY(D77)+1&gt;IF(MONTH(D70)=12,31,DATE(YEAR(D70),MONTH(D70)+1,1)-D70),"",D77+1))</f>
        <v/>
      </c>
      <c r="F77" s="1711" t="str">
        <f>IF(E77="","",IF(DAY(E77)+1&gt;IF(MONTH(D70)=12,31,DATE(YEAR(D70),MONTH(D70)+1,1)-D70),"",E77+1))</f>
        <v/>
      </c>
      <c r="G77" s="1711" t="str">
        <f>IF(F77="","",IF(DAY(F77)+1&gt;IF(MONTH(D70)=12,31,DATE(YEAR(D70),MONTH(D70)+1,1)-D70),"",F77+1))</f>
        <v/>
      </c>
      <c r="H77" s="1712" t="str">
        <f>IF(G77="","",IF(DAY(G77)+1&gt;IF(MONTH(D70)=12,31,DATE(YEAR(D70),MONTH(D70)+1,1)-D70),"",G77+1))</f>
        <v/>
      </c>
      <c r="I77" s="1195"/>
      <c r="J77" s="1195"/>
      <c r="K77" s="1709"/>
      <c r="L77" s="1709"/>
      <c r="M77" s="1709"/>
      <c r="N77" s="1709"/>
      <c r="O77" s="1710"/>
      <c r="P77" s="1714">
        <f>IF(DAY(V76)+1&gt;IF(MONTH(R70)=12,31,DATE(YEAR(R70),MONTH(R70)+1,1)-R70),"",V76+1)</f>
        <v>45893</v>
      </c>
      <c r="Q77" s="1711">
        <f>IF(P77="","",IF(DAY(P77)+1&gt;IF(MONTH(R70)=12,31,DATE(YEAR(R70),MONTH(R70)+1,1)-R70),"",P77+1))</f>
        <v>45894</v>
      </c>
      <c r="R77" s="1711">
        <f>IF(Q77="","",IF(DAY(Q77)+1&gt;IF(MONTH(R70)=12,31,DATE(YEAR(R70),MONTH(R70)+1,1)-R70),"",Q77+1))</f>
        <v>45895</v>
      </c>
      <c r="S77" s="1711">
        <f>IF(R77="","",IF(DAY(R77)+1&gt;IF(MONTH(R70)=12,31,DATE(YEAR(R70),MONTH(R70)+1,1)-R70),"",R77+1))</f>
        <v>45896</v>
      </c>
      <c r="T77" s="1711">
        <f>IF(S77="","",IF(DAY(S77)+1&gt;IF(MONTH(R70)=12,31,DATE(YEAR(R70),MONTH(R70)+1,1)-R70),"",S77+1))</f>
        <v>45897</v>
      </c>
      <c r="U77" s="1711">
        <f>IF(T77="","",IF(DAY(T77)+1&gt;IF(MONTH(R70)=12,31,DATE(YEAR(R70),MONTH(R70)+1,1)-R70),"",T77+1))</f>
        <v>45898</v>
      </c>
      <c r="V77" s="1712">
        <f>IF(U77="","",IF(DAY(U77)+1&gt;IF(MONTH(R70)=12,31,DATE(YEAR(R70),MONTH(R70)+1,1)-R70),"",U77+1))</f>
        <v>45899</v>
      </c>
      <c r="Y77" s="1713">
        <f>IF(DAY(AE76)+1&gt;IF(MONTH(AA70)=12,31,DATE(YEAR(AA70),MONTH(AA70)+1,1)-AA70),"",AE76+1)</f>
        <v>45865</v>
      </c>
      <c r="Z77" s="1711">
        <f>IF(Y77="","",IF(DAY(Y77)+1&gt;IF(MONTH(AA70)=12,31,DATE(YEAR(AA70),MONTH(AA70)+1,1)-AA70),"",Y77+1))</f>
        <v>45866</v>
      </c>
      <c r="AA77" s="1711">
        <f>IF(Z77="","",IF(DAY(Z77)+1&gt;IF(MONTH(AA70)=12,31,DATE(YEAR(AA70),MONTH(AA70)+1,1)-AA70),"",Z77+1))</f>
        <v>45867</v>
      </c>
      <c r="AB77" s="1711">
        <f>IF(AA77="","",IF(DAY(AA77)+1&gt;IF(MONTH(AA70)=12,31,DATE(YEAR(AA70),MONTH(AA70)+1,1)-AA70),"",AA77+1))</f>
        <v>45868</v>
      </c>
      <c r="AC77" s="1711">
        <f>IF(AB77="","",IF(DAY(AB77)+1&gt;IF(MONTH(AA70)=12,31,DATE(YEAR(AA70),MONTH(AA70)+1,1)-AA70),"",AB77+1))</f>
        <v>45869</v>
      </c>
      <c r="AD77" s="1711" t="str">
        <f>IF(AC77="","",IF(DAY(AC77)+1&gt;IF(MONTH(AA70)=12,31,DATE(YEAR(AA70),MONTH(AA70)+1,1)-AA70),"",AC77+1))</f>
        <v/>
      </c>
      <c r="AE77" s="1712" t="str">
        <f>IF(AD77="","",IF(DAY(AD77)+1&gt;IF(MONTH(AA70)=12,31,DATE(YEAR(AA70),MONTH(AA70)+1,1)-AA70),"",AD77+1))</f>
        <v/>
      </c>
      <c r="AF77" s="1195"/>
      <c r="AG77" s="1195"/>
      <c r="AH77" s="1709"/>
      <c r="AI77" s="1709"/>
      <c r="AJ77" s="1709"/>
      <c r="AK77" s="1709"/>
      <c r="AL77" s="1710"/>
      <c r="AM77" s="1714">
        <f>IF(DAY(AS76)+1&gt;IF(MONTH(AO70)=12,31,DATE(YEAR(AO70),MONTH(AO70)+1,1)-AO70),"",AS76+1)</f>
        <v>45928</v>
      </c>
      <c r="AN77" s="1711">
        <f>IF(AM77="","",IF(DAY(AM77)+1&gt;IF(MONTH(AO70)=12,31,DATE(YEAR(AO70),MONTH(AO70)+1,1)-AO70),"",AM77+1))</f>
        <v>45929</v>
      </c>
      <c r="AO77" s="1711">
        <f>IF(AN77="","",IF(DAY(AN77)+1&gt;IF(MONTH(AO70)=12,31,DATE(YEAR(AO70),MONTH(AO70)+1,1)-AO70),"",AN77+1))</f>
        <v>45930</v>
      </c>
      <c r="AP77" s="1711" t="str">
        <f>IF(AO77="","",IF(DAY(AO77)+1&gt;IF(MONTH(AO70)=12,31,DATE(YEAR(AO70),MONTH(AO70)+1,1)-AO70),"",AO77+1))</f>
        <v/>
      </c>
      <c r="AQ77" s="1711" t="str">
        <f>IF(AP77="","",IF(DAY(AP77)+1&gt;IF(MONTH(AO70)=12,31,DATE(YEAR(AO70),MONTH(AO70)+1,1)-AO70),"",AP77+1))</f>
        <v/>
      </c>
      <c r="AR77" s="1711" t="str">
        <f>IF(AQ77="","",IF(DAY(AQ77)+1&gt;IF(MONTH(AO70)=12,31,DATE(YEAR(AO70),MONTH(AO70)+1,1)-AO70),"",AQ77+1))</f>
        <v/>
      </c>
      <c r="AS77" s="1712" t="str">
        <f>IF(AR77="","",IF(DAY(AR77)+1&gt;IF(MONTH(AO70)=12,31,DATE(YEAR(AO70),MONTH(AO70)+1,1)-AO70),"",AR77+1))</f>
        <v/>
      </c>
      <c r="AV77" s="1713">
        <f>IF(DAY(BB76)+1&gt;IF(MONTH(AX70)=12,31,DATE(YEAR(AX70),MONTH(AX70)+1,1)-AX70),"",BB76+1)</f>
        <v>45893</v>
      </c>
      <c r="AW77" s="1711">
        <f>IF(AV77="","",IF(DAY(AV77)+1&gt;IF(MONTH(AX70)=12,31,DATE(YEAR(AX70),MONTH(AX70)+1,1)-AX70),"",AV77+1))</f>
        <v>45894</v>
      </c>
      <c r="AX77" s="1711">
        <f>IF(AW77="","",IF(DAY(AW77)+1&gt;IF(MONTH(AX70)=12,31,DATE(YEAR(AX70),MONTH(AX70)+1,1)-AX70),"",AW77+1))</f>
        <v>45895</v>
      </c>
      <c r="AY77" s="1711">
        <f>IF(AX77="","",IF(DAY(AX77)+1&gt;IF(MONTH(AX70)=12,31,DATE(YEAR(AX70),MONTH(AX70)+1,1)-AX70),"",AX77+1))</f>
        <v>45896</v>
      </c>
      <c r="AZ77" s="1711">
        <f>IF(AY77="","",IF(DAY(AY77)+1&gt;IF(MONTH(AX70)=12,31,DATE(YEAR(AX70),MONTH(AX70)+1,1)-AX70),"",AY77+1))</f>
        <v>45897</v>
      </c>
      <c r="BA77" s="1711">
        <f>IF(AZ77="","",IF(DAY(AZ77)+1&gt;IF(MONTH(AX70)=12,31,DATE(YEAR(AX70),MONTH(AX70)+1,1)-AX70),"",AZ77+1))</f>
        <v>45898</v>
      </c>
      <c r="BB77" s="1712">
        <f>IF(BA77="","",IF(DAY(BA77)+1&gt;IF(MONTH(AX70)=12,31,DATE(YEAR(AX70),MONTH(AX70)+1,1)-AX70),"",BA77+1))</f>
        <v>45899</v>
      </c>
      <c r="BC77" s="1195"/>
      <c r="BD77" s="1195"/>
      <c r="BE77" s="1709"/>
      <c r="BF77" s="1709"/>
      <c r="BG77" s="1709"/>
      <c r="BH77" s="1709"/>
      <c r="BI77" s="1710"/>
      <c r="BJ77" s="1714">
        <f>IF(DAY(BP76)+1&gt;IF(MONTH(BL70)=12,31,DATE(YEAR(BL70),MONTH(BL70)+1,1)-BL70),"",BP76+1)</f>
        <v>45956</v>
      </c>
      <c r="BK77" s="1711">
        <f>IF(BJ77="","",IF(DAY(BJ77)+1&gt;IF(MONTH(BL70)=12,31,DATE(YEAR(BL70),MONTH(BL70)+1,1)-BL70),"",BJ77+1))</f>
        <v>45957</v>
      </c>
      <c r="BL77" s="1711">
        <f>IF(BK77="","",IF(DAY(BK77)+1&gt;IF(MONTH(BL70)=12,31,DATE(YEAR(BL70),MONTH(BL70)+1,1)-BL70),"",BK77+1))</f>
        <v>45958</v>
      </c>
      <c r="BM77" s="1711">
        <f>IF(BL77="","",IF(DAY(BL77)+1&gt;IF(MONTH(BL70)=12,31,DATE(YEAR(BL70),MONTH(BL70)+1,1)-BL70),"",BL77+1))</f>
        <v>45959</v>
      </c>
      <c r="BN77" s="1711">
        <f>IF(BM77="","",IF(DAY(BM77)+1&gt;IF(MONTH(BL70)=12,31,DATE(YEAR(BL70),MONTH(BL70)+1,1)-BL70),"",BM77+1))</f>
        <v>45960</v>
      </c>
      <c r="BO77" s="1711">
        <f>IF(BN77="","",IF(DAY(BN77)+1&gt;IF(MONTH(BL70)=12,31,DATE(YEAR(BL70),MONTH(BL70)+1,1)-BL70),"",BN77+1))</f>
        <v>45961</v>
      </c>
      <c r="BP77" s="1712" t="str">
        <f>IF(BO77="","",IF(DAY(BO77)+1&gt;IF(MONTH(BL70)=12,31,DATE(YEAR(BL70),MONTH(BL70)+1,1)-BL70),"",BO77+1))</f>
        <v/>
      </c>
    </row>
    <row r="78" spans="2:68" ht="8.25" customHeight="1">
      <c r="B78" s="1713"/>
      <c r="C78" s="1711"/>
      <c r="D78" s="1711"/>
      <c r="E78" s="1711"/>
      <c r="F78" s="1711"/>
      <c r="G78" s="1711"/>
      <c r="H78" s="1712"/>
      <c r="I78" s="1195" t="s">
        <v>255</v>
      </c>
      <c r="J78" s="1195"/>
      <c r="K78" s="1709" t="str">
        <f>VLOOKUP(J70,記念名,2,FALSE)</f>
        <v>国民安全の日 1
世界人口デー 11</v>
      </c>
      <c r="L78" s="1709"/>
      <c r="M78" s="1709"/>
      <c r="N78" s="1709"/>
      <c r="O78" s="1710"/>
      <c r="P78" s="1714"/>
      <c r="Q78" s="1711"/>
      <c r="R78" s="1711"/>
      <c r="S78" s="1711"/>
      <c r="T78" s="1711"/>
      <c r="U78" s="1711"/>
      <c r="V78" s="1712"/>
      <c r="Y78" s="1713"/>
      <c r="Z78" s="1711"/>
      <c r="AA78" s="1711"/>
      <c r="AB78" s="1711"/>
      <c r="AC78" s="1711"/>
      <c r="AD78" s="1711"/>
      <c r="AE78" s="1712"/>
      <c r="AF78" s="1195" t="s">
        <v>255</v>
      </c>
      <c r="AG78" s="1195"/>
      <c r="AH78" s="1709" t="str">
        <f>VLOOKUP(AG70,記念名,2,FALSE)</f>
        <v>水の日 1、広島平和記念日 6
長崎原爆の日9、終戦記念日15</v>
      </c>
      <c r="AI78" s="1709"/>
      <c r="AJ78" s="1709"/>
      <c r="AK78" s="1709"/>
      <c r="AL78" s="1710"/>
      <c r="AM78" s="1714"/>
      <c r="AN78" s="1711"/>
      <c r="AO78" s="1711"/>
      <c r="AP78" s="1711"/>
      <c r="AQ78" s="1711"/>
      <c r="AR78" s="1711"/>
      <c r="AS78" s="1712"/>
      <c r="AV78" s="1713"/>
      <c r="AW78" s="1711"/>
      <c r="AX78" s="1711"/>
      <c r="AY78" s="1711"/>
      <c r="AZ78" s="1711"/>
      <c r="BA78" s="1711"/>
      <c r="BB78" s="1712"/>
      <c r="BC78" s="1195" t="s">
        <v>255</v>
      </c>
      <c r="BD78" s="1195"/>
      <c r="BE78" s="1709" t="str">
        <f>VLOOKUP(BD70,記念名,2,FALSE)</f>
        <v>防災の日 1
動物愛護週間 20～26</v>
      </c>
      <c r="BF78" s="1709"/>
      <c r="BG78" s="1709"/>
      <c r="BH78" s="1709"/>
      <c r="BI78" s="1710"/>
      <c r="BJ78" s="1714"/>
      <c r="BK78" s="1711"/>
      <c r="BL78" s="1711"/>
      <c r="BM78" s="1711"/>
      <c r="BN78" s="1711"/>
      <c r="BO78" s="1711"/>
      <c r="BP78" s="1712"/>
    </row>
    <row r="79" spans="2:68" ht="17.45" customHeight="1">
      <c r="B79" s="74" t="str">
        <f>IF(H77="","",IF(DAY(H77)+1&gt;IF(MONTH(D70)=12,31,DATE(YEAR(D70),MONTH(D70)+1,1)-D70),"",H77+1))</f>
        <v/>
      </c>
      <c r="C79" s="71" t="str">
        <f>IF(B79="","",IF(DAY(B79)+1&gt;IF(MONTH(D70)=12,31,DATE(YEAR(D70),MONTH(D70)+1,1)-D70),"",B79+1))</f>
        <v/>
      </c>
      <c r="D79" s="1717">
        <f>VLOOKUP(D70,祝名,2,FALSE)</f>
        <v>0</v>
      </c>
      <c r="E79" s="1717"/>
      <c r="F79" s="1717"/>
      <c r="G79" s="1717"/>
      <c r="H79" s="1717"/>
      <c r="I79" s="1718"/>
      <c r="J79" s="1718"/>
      <c r="K79" s="1719"/>
      <c r="L79" s="1719"/>
      <c r="M79" s="1719"/>
      <c r="N79" s="1719"/>
      <c r="O79" s="1720"/>
      <c r="P79" s="73">
        <f>IF(V77="","",IF(DAY(V77)+1&gt;IF(MONTH(R70)=12,31,DATE(YEAR(R70),MONTH(R70)+1,1)-R70),"",V77+1))</f>
        <v>45900</v>
      </c>
      <c r="Q79" s="71" t="str">
        <f>IF(P79="","",IF(DAY(P79)+1&gt;IF(MONTH(R70)=12,31,DATE(YEAR(R70),MONTH(R70)+1,1)-R70),"",P79+1))</f>
        <v/>
      </c>
      <c r="R79" s="1717" t="str">
        <f>VLOOKUP(R70,祝名,2,FALSE)</f>
        <v>11（山の日）</v>
      </c>
      <c r="S79" s="1717"/>
      <c r="T79" s="1717"/>
      <c r="U79" s="1717"/>
      <c r="V79" s="1717"/>
      <c r="Y79" s="74" t="str">
        <f>IF(AE77="","",IF(DAY(AE77)+1&gt;IF(MONTH(AA70)=12,31,DATE(YEAR(AA70),MONTH(AA70)+1,1)-AA70),"",AE77+1))</f>
        <v/>
      </c>
      <c r="Z79" s="71" t="str">
        <f>IF(Y79="","",IF(DAY(Y79)+1&gt;IF(MONTH(AA70)=12,31,DATE(YEAR(AA70),MONTH(AA70)+1,1)-AA70),"",Y79+1))</f>
        <v/>
      </c>
      <c r="AA79" s="1717" t="str">
        <f>VLOOKUP(AA70,祝名,2,FALSE)</f>
        <v>21（海の日）</v>
      </c>
      <c r="AB79" s="1717"/>
      <c r="AC79" s="1717"/>
      <c r="AD79" s="1717"/>
      <c r="AE79" s="1717"/>
      <c r="AF79" s="1718"/>
      <c r="AG79" s="1718"/>
      <c r="AH79" s="1719"/>
      <c r="AI79" s="1719"/>
      <c r="AJ79" s="1719"/>
      <c r="AK79" s="1719"/>
      <c r="AL79" s="1720"/>
      <c r="AM79" s="73" t="str">
        <f>IF(AS77="","",IF(DAY(AS77)+1&gt;IF(MONTH(AO70)=12,31,DATE(YEAR(AO70),MONTH(AO70)+1,1)-AO70),"",AS77+1))</f>
        <v/>
      </c>
      <c r="AN79" s="71" t="str">
        <f>IF(AM79="","",IF(DAY(AM79)+1&gt;IF(MONTH(AO70)=12,31,DATE(YEAR(AO70),MONTH(AO70)+1,1)-AO70),"",AM79+1))</f>
        <v/>
      </c>
      <c r="AO79" s="1717" t="str">
        <f>VLOOKUP(AO70,祝名,2,FALSE)</f>
        <v>15（敬老の日）、23（秋分の日）</v>
      </c>
      <c r="AP79" s="1717"/>
      <c r="AQ79" s="1717"/>
      <c r="AR79" s="1717"/>
      <c r="AS79" s="1717"/>
      <c r="AV79" s="74">
        <f>IF(BB77="","",IF(DAY(BB77)+1&gt;IF(MONTH(AX70)=12,31,DATE(YEAR(AX70),MONTH(AX70)+1,1)-AX70),"",BB77+1))</f>
        <v>45900</v>
      </c>
      <c r="AW79" s="71" t="str">
        <f>IF(AV79="","",IF(DAY(AV79)+1&gt;IF(MONTH(AX70)=12,31,DATE(YEAR(AX70),MONTH(AX70)+1,1)-AX70),"",AV79+1))</f>
        <v/>
      </c>
      <c r="AX79" s="1717" t="str">
        <f>VLOOKUP(AX70,祝名,2,FALSE)</f>
        <v>11（山の日）</v>
      </c>
      <c r="AY79" s="1717"/>
      <c r="AZ79" s="1717"/>
      <c r="BA79" s="1717"/>
      <c r="BB79" s="1717"/>
      <c r="BC79" s="1718"/>
      <c r="BD79" s="1718"/>
      <c r="BE79" s="1719"/>
      <c r="BF79" s="1719"/>
      <c r="BG79" s="1719"/>
      <c r="BH79" s="1719"/>
      <c r="BI79" s="1720"/>
      <c r="BJ79" s="73" t="str">
        <f>IF(BP77="","",IF(DAY(BP77)+1&gt;IF(MONTH(BL70)=12,31,DATE(YEAR(BL70),MONTH(BL70)+1,1)-BL70),"",BP77+1))</f>
        <v/>
      </c>
      <c r="BK79" s="71" t="str">
        <f>IF(BJ79="","",IF(DAY(BJ79)+1&gt;IF(MONTH(BL70)=12,31,DATE(YEAR(BL70),MONTH(BL70)+1,1)-BL70),"",BJ79+1))</f>
        <v/>
      </c>
      <c r="BL79" s="1717" t="str">
        <f>VLOOKUP(BL70,祝名,2,FALSE)</f>
        <v>13（スポーツの日）</v>
      </c>
      <c r="BM79" s="1717"/>
      <c r="BN79" s="1717"/>
      <c r="BO79" s="1717"/>
      <c r="BP79" s="1717"/>
    </row>
    <row r="80" spans="2:68" ht="2.25" customHeight="1">
      <c r="B80" s="1721"/>
      <c r="C80" s="1721"/>
      <c r="D80" s="1721"/>
      <c r="E80" s="1721"/>
      <c r="F80" s="1721"/>
      <c r="G80" s="1721"/>
      <c r="H80" s="1721"/>
      <c r="I80" s="1721"/>
      <c r="J80" s="1721"/>
      <c r="K80" s="1721"/>
      <c r="L80" s="1721"/>
      <c r="M80" s="1721"/>
      <c r="N80" s="1721"/>
      <c r="O80" s="1721"/>
      <c r="P80" s="1721"/>
      <c r="Q80" s="1721"/>
      <c r="R80" s="1721"/>
      <c r="S80" s="1721"/>
      <c r="T80" s="1721"/>
      <c r="U80" s="1721"/>
      <c r="V80" s="1721"/>
      <c r="Y80" s="1721"/>
      <c r="Z80" s="1721"/>
      <c r="AA80" s="1721"/>
      <c r="AB80" s="1721"/>
      <c r="AC80" s="1721"/>
      <c r="AD80" s="1721"/>
      <c r="AE80" s="1721"/>
      <c r="AF80" s="1721"/>
      <c r="AG80" s="1721"/>
      <c r="AH80" s="1721"/>
      <c r="AI80" s="1721"/>
      <c r="AJ80" s="1721"/>
      <c r="AK80" s="1721"/>
      <c r="AL80" s="1721"/>
      <c r="AM80" s="1721"/>
      <c r="AN80" s="1721"/>
      <c r="AO80" s="1721"/>
      <c r="AP80" s="1721"/>
      <c r="AQ80" s="1721"/>
      <c r="AR80" s="1721"/>
      <c r="AS80" s="1721"/>
      <c r="AV80" s="1721"/>
      <c r="AW80" s="1721"/>
      <c r="AX80" s="1721"/>
      <c r="AY80" s="1721"/>
      <c r="AZ80" s="1721"/>
      <c r="BA80" s="1721"/>
      <c r="BB80" s="1721"/>
      <c r="BC80" s="1721"/>
      <c r="BD80" s="1721"/>
      <c r="BE80" s="1721"/>
      <c r="BF80" s="1721"/>
      <c r="BG80" s="1721"/>
      <c r="BH80" s="1721"/>
      <c r="BI80" s="1721"/>
      <c r="BJ80" s="1721"/>
      <c r="BK80" s="1721"/>
      <c r="BL80" s="1721"/>
      <c r="BM80" s="1721"/>
      <c r="BN80" s="1721"/>
      <c r="BO80" s="1721"/>
      <c r="BP80" s="1721"/>
    </row>
    <row r="81" spans="2:68" ht="20.45" customHeight="1">
      <c r="B81" s="1722" t="s">
        <v>277</v>
      </c>
      <c r="C81" s="1723"/>
      <c r="D81" s="1723"/>
      <c r="E81" s="1724" t="s">
        <v>256</v>
      </c>
      <c r="F81" s="1725"/>
      <c r="G81" s="1725"/>
      <c r="H81" s="1726" t="s">
        <v>257</v>
      </c>
      <c r="I81" s="1727"/>
      <c r="J81" s="1727"/>
      <c r="K81" s="1724" t="s">
        <v>258</v>
      </c>
      <c r="L81" s="1725"/>
      <c r="M81" s="1725"/>
      <c r="N81" s="1726" t="s">
        <v>259</v>
      </c>
      <c r="O81" s="1727"/>
      <c r="P81" s="1727"/>
      <c r="Q81" s="1724" t="s">
        <v>260</v>
      </c>
      <c r="R81" s="1725"/>
      <c r="S81" s="1725"/>
      <c r="T81" s="1728" t="s">
        <v>278</v>
      </c>
      <c r="U81" s="1729"/>
      <c r="V81" s="1730"/>
      <c r="Y81" s="1722" t="s">
        <v>277</v>
      </c>
      <c r="Z81" s="1723"/>
      <c r="AA81" s="1723"/>
      <c r="AB81" s="1724" t="s">
        <v>256</v>
      </c>
      <c r="AC81" s="1725"/>
      <c r="AD81" s="1725"/>
      <c r="AE81" s="1733" t="s">
        <v>257</v>
      </c>
      <c r="AF81" s="1734"/>
      <c r="AG81" s="1734"/>
      <c r="AH81" s="1724" t="s">
        <v>258</v>
      </c>
      <c r="AI81" s="1725"/>
      <c r="AJ81" s="1725"/>
      <c r="AK81" s="1733" t="s">
        <v>259</v>
      </c>
      <c r="AL81" s="1734"/>
      <c r="AM81" s="1734"/>
      <c r="AN81" s="1724" t="s">
        <v>260</v>
      </c>
      <c r="AO81" s="1725"/>
      <c r="AP81" s="1725"/>
      <c r="AQ81" s="1728" t="s">
        <v>278</v>
      </c>
      <c r="AR81" s="1729"/>
      <c r="AS81" s="1730"/>
      <c r="AV81" s="1722" t="s">
        <v>277</v>
      </c>
      <c r="AW81" s="1723"/>
      <c r="AX81" s="1723"/>
      <c r="AY81" s="1724" t="s">
        <v>256</v>
      </c>
      <c r="AZ81" s="1725"/>
      <c r="BA81" s="1725"/>
      <c r="BB81" s="1731" t="s">
        <v>257</v>
      </c>
      <c r="BC81" s="1732"/>
      <c r="BD81" s="1732"/>
      <c r="BE81" s="1724" t="s">
        <v>258</v>
      </c>
      <c r="BF81" s="1725"/>
      <c r="BG81" s="1725"/>
      <c r="BH81" s="1731" t="s">
        <v>259</v>
      </c>
      <c r="BI81" s="1732"/>
      <c r="BJ81" s="1732"/>
      <c r="BK81" s="1724" t="s">
        <v>260</v>
      </c>
      <c r="BL81" s="1725"/>
      <c r="BM81" s="1725"/>
      <c r="BN81" s="1728" t="s">
        <v>278</v>
      </c>
      <c r="BO81" s="1729"/>
      <c r="BP81" s="1730"/>
    </row>
    <row r="82" spans="2:68" ht="2.25" customHeight="1">
      <c r="B82" s="1721"/>
      <c r="C82" s="1721"/>
      <c r="D82" s="1721"/>
      <c r="E82" s="1721"/>
      <c r="F82" s="1721"/>
      <c r="G82" s="1721"/>
      <c r="H82" s="1721"/>
      <c r="I82" s="1721"/>
      <c r="J82" s="1721"/>
      <c r="K82" s="1721"/>
      <c r="L82" s="1721"/>
      <c r="M82" s="1721"/>
      <c r="N82" s="1721"/>
      <c r="O82" s="1721"/>
      <c r="P82" s="1721"/>
      <c r="Q82" s="1721"/>
      <c r="R82" s="1721"/>
      <c r="S82" s="1721"/>
      <c r="T82" s="1721"/>
      <c r="U82" s="1721"/>
      <c r="V82" s="1721"/>
      <c r="Y82" s="1721"/>
      <c r="Z82" s="1721"/>
      <c r="AA82" s="1721"/>
      <c r="AB82" s="1721"/>
      <c r="AC82" s="1721"/>
      <c r="AD82" s="1721"/>
      <c r="AE82" s="1721"/>
      <c r="AF82" s="1721"/>
      <c r="AG82" s="1721"/>
      <c r="AH82" s="1721"/>
      <c r="AI82" s="1721"/>
      <c r="AJ82" s="1721"/>
      <c r="AK82" s="1721"/>
      <c r="AL82" s="1721"/>
      <c r="AM82" s="1721"/>
      <c r="AN82" s="1721"/>
      <c r="AO82" s="1721"/>
      <c r="AP82" s="1721"/>
      <c r="AQ82" s="1721"/>
      <c r="AR82" s="1721"/>
      <c r="AS82" s="1721"/>
      <c r="AV82" s="1721"/>
      <c r="AW82" s="1721"/>
      <c r="AX82" s="1721"/>
      <c r="AY82" s="1721"/>
      <c r="AZ82" s="1721"/>
      <c r="BA82" s="1721"/>
      <c r="BB82" s="1721"/>
      <c r="BC82" s="1721"/>
      <c r="BD82" s="1721"/>
      <c r="BE82" s="1721"/>
      <c r="BF82" s="1721"/>
      <c r="BG82" s="1721"/>
      <c r="BH82" s="1721"/>
      <c r="BI82" s="1721"/>
      <c r="BJ82" s="1721"/>
      <c r="BK82" s="1721"/>
      <c r="BL82" s="1721"/>
      <c r="BM82" s="1721"/>
      <c r="BN82" s="1721"/>
      <c r="BO82" s="1721"/>
      <c r="BP82" s="1721"/>
    </row>
    <row r="83" spans="2:68" ht="48" customHeight="1">
      <c r="B83" s="1747">
        <f>IF(WEEKDAY(I75)=1,I75,(IF(WEEKDAY(I75)=2,I75-1,(IF(WEEKDAY(I75)=3,I75-2,(IF(WEEKDAY(I75)=4,I75-3,(IF(WEEKDAY(I75)=5,I75-4,IF(WEEKDAY(I75)=6,I75-5,I75-6))))))))))</f>
        <v>45837</v>
      </c>
      <c r="C83" s="1748"/>
      <c r="D83" s="1748"/>
      <c r="E83" s="1747">
        <f>B83+1</f>
        <v>45838</v>
      </c>
      <c r="F83" s="1748"/>
      <c r="G83" s="1748"/>
      <c r="H83" s="1735">
        <f>E83+1</f>
        <v>45839</v>
      </c>
      <c r="I83" s="1736"/>
      <c r="J83" s="1736"/>
      <c r="K83" s="1735">
        <f>H83+1</f>
        <v>45840</v>
      </c>
      <c r="L83" s="1736"/>
      <c r="M83" s="1736"/>
      <c r="N83" s="1735">
        <f>K83+1</f>
        <v>45841</v>
      </c>
      <c r="O83" s="1736"/>
      <c r="P83" s="1736"/>
      <c r="Q83" s="1735">
        <f>N83+1</f>
        <v>45842</v>
      </c>
      <c r="R83" s="1736"/>
      <c r="S83" s="1736"/>
      <c r="T83" s="1735">
        <f>Q83+1</f>
        <v>45843</v>
      </c>
      <c r="U83" s="1736"/>
      <c r="V83" s="1736"/>
      <c r="Y83" s="1747">
        <f>IF(WEEKDAY(AF75)=1,AF75,(IF(WEEKDAY(AF75)=2,AF75-1,(IF(WEEKDAY(AF75)=3,AF75-2,(IF(WEEKDAY(AF75)=4,AF75-3,(IF(WEEKDAY(AF75)=5,AF75-4,IF(WEEKDAY(AF75)=6,AF75-5,AF75-6))))))))))</f>
        <v>45865</v>
      </c>
      <c r="Z83" s="1748"/>
      <c r="AA83" s="1748"/>
      <c r="AB83" s="1747">
        <f>Y83+1</f>
        <v>45866</v>
      </c>
      <c r="AC83" s="1748"/>
      <c r="AD83" s="1748"/>
      <c r="AE83" s="1747">
        <f>AB83+1</f>
        <v>45867</v>
      </c>
      <c r="AF83" s="1748"/>
      <c r="AG83" s="1748"/>
      <c r="AH83" s="1747">
        <f>AE83+1</f>
        <v>45868</v>
      </c>
      <c r="AI83" s="1748"/>
      <c r="AJ83" s="1748"/>
      <c r="AK83" s="1747">
        <f>AH83+1</f>
        <v>45869</v>
      </c>
      <c r="AL83" s="1748"/>
      <c r="AM83" s="1748"/>
      <c r="AN83" s="1735">
        <f>AK83+1</f>
        <v>45870</v>
      </c>
      <c r="AO83" s="1736"/>
      <c r="AP83" s="1736"/>
      <c r="AQ83" s="1735">
        <f>AN83+1</f>
        <v>45871</v>
      </c>
      <c r="AR83" s="1736"/>
      <c r="AS83" s="1736"/>
      <c r="AV83" s="1747">
        <f>IF(WEEKDAY(BC75)=1,BC75,(IF(WEEKDAY(BC75)=2,BC75-1,(IF(WEEKDAY(BC75)=3,BC75-2,(IF(WEEKDAY(BC75)=4,BC75-3,(IF(WEEKDAY(BC75)=5,BC75-4,IF(WEEKDAY(BC75)=6,BC75-5,BC75-6))))))))))</f>
        <v>45900</v>
      </c>
      <c r="AW83" s="1748"/>
      <c r="AX83" s="1748"/>
      <c r="AY83" s="1735">
        <f>AV83+1</f>
        <v>45901</v>
      </c>
      <c r="AZ83" s="1736"/>
      <c r="BA83" s="1736"/>
      <c r="BB83" s="1735">
        <f>AY83+1</f>
        <v>45902</v>
      </c>
      <c r="BC83" s="1736"/>
      <c r="BD83" s="1736"/>
      <c r="BE83" s="1735">
        <f>BB83+1</f>
        <v>45903</v>
      </c>
      <c r="BF83" s="1736"/>
      <c r="BG83" s="1736"/>
      <c r="BH83" s="1735">
        <f>BE83+1</f>
        <v>45904</v>
      </c>
      <c r="BI83" s="1736"/>
      <c r="BJ83" s="1736"/>
      <c r="BK83" s="1735">
        <f>BH83+1</f>
        <v>45905</v>
      </c>
      <c r="BL83" s="1736"/>
      <c r="BM83" s="1736"/>
      <c r="BN83" s="1735">
        <f>BK83+1</f>
        <v>45906</v>
      </c>
      <c r="BO83" s="1736"/>
      <c r="BP83" s="1736"/>
    </row>
    <row r="84" spans="2:68" ht="20.100000000000001" customHeight="1">
      <c r="B84" s="1737"/>
      <c r="C84" s="1737"/>
      <c r="D84" s="1737"/>
      <c r="E84" s="1737"/>
      <c r="F84" s="1737"/>
      <c r="G84" s="1737"/>
      <c r="H84" s="1737"/>
      <c r="I84" s="1737"/>
      <c r="J84" s="1737"/>
      <c r="K84" s="1737"/>
      <c r="L84" s="1737"/>
      <c r="M84" s="1737"/>
      <c r="N84" s="1737"/>
      <c r="O84" s="1737"/>
      <c r="P84" s="1737"/>
      <c r="Q84" s="1737"/>
      <c r="R84" s="1737"/>
      <c r="S84" s="1737"/>
      <c r="T84" s="1737"/>
      <c r="U84" s="1737"/>
      <c r="V84" s="1737"/>
      <c r="Y84" s="1737"/>
      <c r="Z84" s="1737"/>
      <c r="AA84" s="1737"/>
      <c r="AB84" s="1737"/>
      <c r="AC84" s="1737"/>
      <c r="AD84" s="1737"/>
      <c r="AE84" s="1737"/>
      <c r="AF84" s="1737"/>
      <c r="AG84" s="1737"/>
      <c r="AH84" s="1737"/>
      <c r="AI84" s="1737"/>
      <c r="AJ84" s="1737"/>
      <c r="AK84" s="1737"/>
      <c r="AL84" s="1737"/>
      <c r="AM84" s="1737"/>
      <c r="AN84" s="1737"/>
      <c r="AO84" s="1737"/>
      <c r="AP84" s="1737"/>
      <c r="AQ84" s="1737"/>
      <c r="AR84" s="1737"/>
      <c r="AS84" s="1737"/>
      <c r="AV84" s="1737"/>
      <c r="AW84" s="1737"/>
      <c r="AX84" s="1737"/>
      <c r="AY84" s="1737"/>
      <c r="AZ84" s="1737"/>
      <c r="BA84" s="1737"/>
      <c r="BB84" s="1737"/>
      <c r="BC84" s="1737"/>
      <c r="BD84" s="1737"/>
      <c r="BE84" s="1737"/>
      <c r="BF84" s="1737"/>
      <c r="BG84" s="1737"/>
      <c r="BH84" s="1737"/>
      <c r="BI84" s="1737"/>
      <c r="BJ84" s="1737"/>
      <c r="BK84" s="1737"/>
      <c r="BL84" s="1737"/>
      <c r="BM84" s="1737"/>
      <c r="BN84" s="1737"/>
      <c r="BO84" s="1737"/>
      <c r="BP84" s="1737"/>
    </row>
    <row r="85" spans="2:68" ht="36" customHeight="1">
      <c r="B85" s="1738"/>
      <c r="C85" s="1738"/>
      <c r="D85" s="1738"/>
      <c r="E85" s="1738"/>
      <c r="F85" s="1738"/>
      <c r="G85" s="1738"/>
      <c r="H85" s="1738"/>
      <c r="I85" s="1738"/>
      <c r="J85" s="1738"/>
      <c r="K85" s="1738"/>
      <c r="L85" s="1738"/>
      <c r="M85" s="1738"/>
      <c r="N85" s="1738"/>
      <c r="O85" s="1738"/>
      <c r="P85" s="1738"/>
      <c r="Q85" s="1738"/>
      <c r="R85" s="1738"/>
      <c r="S85" s="1738"/>
      <c r="T85" s="1738"/>
      <c r="U85" s="1738"/>
      <c r="V85" s="1738"/>
      <c r="Y85" s="1738"/>
      <c r="Z85" s="1738"/>
      <c r="AA85" s="1738"/>
      <c r="AB85" s="1738"/>
      <c r="AC85" s="1738"/>
      <c r="AD85" s="1738"/>
      <c r="AE85" s="1738"/>
      <c r="AF85" s="1738"/>
      <c r="AG85" s="1738"/>
      <c r="AH85" s="1738"/>
      <c r="AI85" s="1738"/>
      <c r="AJ85" s="1738"/>
      <c r="AK85" s="1738"/>
      <c r="AL85" s="1738"/>
      <c r="AM85" s="1738"/>
      <c r="AN85" s="1738"/>
      <c r="AO85" s="1738"/>
      <c r="AP85" s="1738"/>
      <c r="AQ85" s="1738"/>
      <c r="AR85" s="1738"/>
      <c r="AS85" s="1738"/>
      <c r="AV85" s="1738"/>
      <c r="AW85" s="1738"/>
      <c r="AX85" s="1738"/>
      <c r="AY85" s="1738"/>
      <c r="AZ85" s="1738"/>
      <c r="BA85" s="1738"/>
      <c r="BB85" s="1738"/>
      <c r="BC85" s="1738"/>
      <c r="BD85" s="1738"/>
      <c r="BE85" s="1738"/>
      <c r="BF85" s="1738"/>
      <c r="BG85" s="1738"/>
      <c r="BH85" s="1738"/>
      <c r="BI85" s="1738"/>
      <c r="BJ85" s="1738"/>
      <c r="BK85" s="1738"/>
      <c r="BL85" s="1738"/>
      <c r="BM85" s="1738"/>
      <c r="BN85" s="1738"/>
      <c r="BO85" s="1738"/>
      <c r="BP85" s="1738"/>
    </row>
    <row r="86" spans="2:68" ht="48" customHeight="1">
      <c r="B86" s="1735">
        <f>T83+1</f>
        <v>45844</v>
      </c>
      <c r="C86" s="1736"/>
      <c r="D86" s="1736"/>
      <c r="E86" s="1735">
        <f>B86+1</f>
        <v>45845</v>
      </c>
      <c r="F86" s="1736"/>
      <c r="G86" s="1736"/>
      <c r="H86" s="1735">
        <f>E86+1</f>
        <v>45846</v>
      </c>
      <c r="I86" s="1736"/>
      <c r="J86" s="1736"/>
      <c r="K86" s="1735">
        <f>H86+1</f>
        <v>45847</v>
      </c>
      <c r="L86" s="1736"/>
      <c r="M86" s="1736"/>
      <c r="N86" s="1735">
        <f>K86+1</f>
        <v>45848</v>
      </c>
      <c r="O86" s="1736"/>
      <c r="P86" s="1736"/>
      <c r="Q86" s="1735">
        <f>N86+1</f>
        <v>45849</v>
      </c>
      <c r="R86" s="1736"/>
      <c r="S86" s="1736"/>
      <c r="T86" s="1735">
        <f>Q86+1</f>
        <v>45850</v>
      </c>
      <c r="U86" s="1736"/>
      <c r="V86" s="1736"/>
      <c r="Y86" s="1735">
        <f>AQ83+1</f>
        <v>45872</v>
      </c>
      <c r="Z86" s="1736"/>
      <c r="AA86" s="1736"/>
      <c r="AB86" s="1735">
        <f>Y86+1</f>
        <v>45873</v>
      </c>
      <c r="AC86" s="1736"/>
      <c r="AD86" s="1736"/>
      <c r="AE86" s="1735">
        <f>AB86+1</f>
        <v>45874</v>
      </c>
      <c r="AF86" s="1736"/>
      <c r="AG86" s="1736"/>
      <c r="AH86" s="1735">
        <f>AE86+1</f>
        <v>45875</v>
      </c>
      <c r="AI86" s="1736"/>
      <c r="AJ86" s="1736"/>
      <c r="AK86" s="1735">
        <f>AH86+1</f>
        <v>45876</v>
      </c>
      <c r="AL86" s="1736"/>
      <c r="AM86" s="1736"/>
      <c r="AN86" s="1735">
        <f>AK86+1</f>
        <v>45877</v>
      </c>
      <c r="AO86" s="1736"/>
      <c r="AP86" s="1736"/>
      <c r="AQ86" s="1735">
        <f>AN86+1</f>
        <v>45878</v>
      </c>
      <c r="AR86" s="1736"/>
      <c r="AS86" s="1736"/>
      <c r="AV86" s="1735">
        <f>BN83+1</f>
        <v>45907</v>
      </c>
      <c r="AW86" s="1736"/>
      <c r="AX86" s="1736"/>
      <c r="AY86" s="1735">
        <f>AV86+1</f>
        <v>45908</v>
      </c>
      <c r="AZ86" s="1736"/>
      <c r="BA86" s="1736"/>
      <c r="BB86" s="1735">
        <f>AY86+1</f>
        <v>45909</v>
      </c>
      <c r="BC86" s="1736"/>
      <c r="BD86" s="1736"/>
      <c r="BE86" s="1735">
        <f>BB86+1</f>
        <v>45910</v>
      </c>
      <c r="BF86" s="1736"/>
      <c r="BG86" s="1736"/>
      <c r="BH86" s="1735">
        <f>BE86+1</f>
        <v>45911</v>
      </c>
      <c r="BI86" s="1736"/>
      <c r="BJ86" s="1736"/>
      <c r="BK86" s="1735">
        <f>BH86+1</f>
        <v>45912</v>
      </c>
      <c r="BL86" s="1736"/>
      <c r="BM86" s="1736"/>
      <c r="BN86" s="1735">
        <f>BK86+1</f>
        <v>45913</v>
      </c>
      <c r="BO86" s="1736"/>
      <c r="BP86" s="1736"/>
    </row>
    <row r="87" spans="2:68" ht="20.100000000000001" customHeight="1">
      <c r="B87" s="1737"/>
      <c r="C87" s="1737"/>
      <c r="D87" s="1737"/>
      <c r="E87" s="1737"/>
      <c r="F87" s="1737"/>
      <c r="G87" s="1737"/>
      <c r="H87" s="1737"/>
      <c r="I87" s="1737"/>
      <c r="J87" s="1737"/>
      <c r="K87" s="1737"/>
      <c r="L87" s="1737"/>
      <c r="M87" s="1737"/>
      <c r="N87" s="1737"/>
      <c r="O87" s="1737"/>
      <c r="P87" s="1737"/>
      <c r="Q87" s="1737"/>
      <c r="R87" s="1737"/>
      <c r="S87" s="1737"/>
      <c r="T87" s="1737"/>
      <c r="U87" s="1737"/>
      <c r="V87" s="1737"/>
      <c r="Y87" s="1737"/>
      <c r="Z87" s="1737"/>
      <c r="AA87" s="1737"/>
      <c r="AB87" s="1737"/>
      <c r="AC87" s="1737"/>
      <c r="AD87" s="1737"/>
      <c r="AE87" s="1737"/>
      <c r="AF87" s="1737"/>
      <c r="AG87" s="1737"/>
      <c r="AH87" s="1737"/>
      <c r="AI87" s="1737"/>
      <c r="AJ87" s="1737"/>
      <c r="AK87" s="1737"/>
      <c r="AL87" s="1737"/>
      <c r="AM87" s="1737"/>
      <c r="AN87" s="1737"/>
      <c r="AO87" s="1737"/>
      <c r="AP87" s="1737"/>
      <c r="AQ87" s="1737"/>
      <c r="AR87" s="1737"/>
      <c r="AS87" s="1737"/>
      <c r="AV87" s="1737"/>
      <c r="AW87" s="1737"/>
      <c r="AX87" s="1737"/>
      <c r="AY87" s="1737"/>
      <c r="AZ87" s="1737"/>
      <c r="BA87" s="1737"/>
      <c r="BB87" s="1737"/>
      <c r="BC87" s="1737"/>
      <c r="BD87" s="1737"/>
      <c r="BE87" s="1737"/>
      <c r="BF87" s="1737"/>
      <c r="BG87" s="1737"/>
      <c r="BH87" s="1737"/>
      <c r="BI87" s="1737"/>
      <c r="BJ87" s="1737"/>
      <c r="BK87" s="1737"/>
      <c r="BL87" s="1737"/>
      <c r="BM87" s="1737"/>
      <c r="BN87" s="1737"/>
      <c r="BO87" s="1737"/>
      <c r="BP87" s="1737"/>
    </row>
    <row r="88" spans="2:68" ht="36" customHeight="1">
      <c r="B88" s="1738"/>
      <c r="C88" s="1738"/>
      <c r="D88" s="1738"/>
      <c r="E88" s="1738"/>
      <c r="F88" s="1738"/>
      <c r="G88" s="1738"/>
      <c r="H88" s="1738"/>
      <c r="I88" s="1738"/>
      <c r="J88" s="1738"/>
      <c r="K88" s="1738"/>
      <c r="L88" s="1738"/>
      <c r="M88" s="1738"/>
      <c r="N88" s="1738"/>
      <c r="O88" s="1738"/>
      <c r="P88" s="1738"/>
      <c r="Q88" s="1738"/>
      <c r="R88" s="1738"/>
      <c r="S88" s="1738"/>
      <c r="T88" s="1738"/>
      <c r="U88" s="1738"/>
      <c r="V88" s="1738"/>
      <c r="Y88" s="1738"/>
      <c r="Z88" s="1738"/>
      <c r="AA88" s="1738"/>
      <c r="AB88" s="1738"/>
      <c r="AC88" s="1738"/>
      <c r="AD88" s="1738"/>
      <c r="AE88" s="1738"/>
      <c r="AF88" s="1738"/>
      <c r="AG88" s="1738"/>
      <c r="AH88" s="1738"/>
      <c r="AI88" s="1738"/>
      <c r="AJ88" s="1738"/>
      <c r="AK88" s="1738"/>
      <c r="AL88" s="1738"/>
      <c r="AM88" s="1738"/>
      <c r="AN88" s="1738"/>
      <c r="AO88" s="1738"/>
      <c r="AP88" s="1738"/>
      <c r="AQ88" s="1738"/>
      <c r="AR88" s="1738"/>
      <c r="AS88" s="1738"/>
      <c r="AV88" s="1738"/>
      <c r="AW88" s="1738"/>
      <c r="AX88" s="1738"/>
      <c r="AY88" s="1738"/>
      <c r="AZ88" s="1738"/>
      <c r="BA88" s="1738"/>
      <c r="BB88" s="1738"/>
      <c r="BC88" s="1738"/>
      <c r="BD88" s="1738"/>
      <c r="BE88" s="1738"/>
      <c r="BF88" s="1738"/>
      <c r="BG88" s="1738"/>
      <c r="BH88" s="1738"/>
      <c r="BI88" s="1738"/>
      <c r="BJ88" s="1738"/>
      <c r="BK88" s="1738"/>
      <c r="BL88" s="1738"/>
      <c r="BM88" s="1738"/>
      <c r="BN88" s="1738"/>
      <c r="BO88" s="1738"/>
      <c r="BP88" s="1738"/>
    </row>
    <row r="89" spans="2:68" ht="48" customHeight="1">
      <c r="B89" s="1735">
        <f>T86+1</f>
        <v>45851</v>
      </c>
      <c r="C89" s="1736"/>
      <c r="D89" s="1736"/>
      <c r="E89" s="1735">
        <f>B89+1</f>
        <v>45852</v>
      </c>
      <c r="F89" s="1736"/>
      <c r="G89" s="1736"/>
      <c r="H89" s="1735">
        <f>E89+1</f>
        <v>45853</v>
      </c>
      <c r="I89" s="1736"/>
      <c r="J89" s="1736"/>
      <c r="K89" s="1735">
        <f>H89+1</f>
        <v>45854</v>
      </c>
      <c r="L89" s="1736"/>
      <c r="M89" s="1736"/>
      <c r="N89" s="1735">
        <f>K89+1</f>
        <v>45855</v>
      </c>
      <c r="O89" s="1736"/>
      <c r="P89" s="1736"/>
      <c r="Q89" s="1735">
        <f>N89+1</f>
        <v>45856</v>
      </c>
      <c r="R89" s="1736"/>
      <c r="S89" s="1736"/>
      <c r="T89" s="1735">
        <f>Q89+1</f>
        <v>45857</v>
      </c>
      <c r="U89" s="1736"/>
      <c r="V89" s="1736"/>
      <c r="Y89" s="1735">
        <f>AQ86+1</f>
        <v>45879</v>
      </c>
      <c r="Z89" s="1736"/>
      <c r="AA89" s="1736"/>
      <c r="AB89" s="1735">
        <f>Y89+1</f>
        <v>45880</v>
      </c>
      <c r="AC89" s="1736"/>
      <c r="AD89" s="1736"/>
      <c r="AE89" s="1735">
        <f>AB89+1</f>
        <v>45881</v>
      </c>
      <c r="AF89" s="1736"/>
      <c r="AG89" s="1736"/>
      <c r="AH89" s="1735">
        <f>AE89+1</f>
        <v>45882</v>
      </c>
      <c r="AI89" s="1736"/>
      <c r="AJ89" s="1736"/>
      <c r="AK89" s="1735">
        <f>AH89+1</f>
        <v>45883</v>
      </c>
      <c r="AL89" s="1736"/>
      <c r="AM89" s="1736"/>
      <c r="AN89" s="1735">
        <f>AK89+1</f>
        <v>45884</v>
      </c>
      <c r="AO89" s="1736"/>
      <c r="AP89" s="1736"/>
      <c r="AQ89" s="1735">
        <f>AN89+1</f>
        <v>45885</v>
      </c>
      <c r="AR89" s="1736"/>
      <c r="AS89" s="1736"/>
      <c r="AV89" s="1735">
        <f>BN86+1</f>
        <v>45914</v>
      </c>
      <c r="AW89" s="1736"/>
      <c r="AX89" s="1736"/>
      <c r="AY89" s="1735">
        <f>AV89+1</f>
        <v>45915</v>
      </c>
      <c r="AZ89" s="1736"/>
      <c r="BA89" s="1736"/>
      <c r="BB89" s="1735">
        <f>AY89+1</f>
        <v>45916</v>
      </c>
      <c r="BC89" s="1736"/>
      <c r="BD89" s="1736"/>
      <c r="BE89" s="1735">
        <f>BB89+1</f>
        <v>45917</v>
      </c>
      <c r="BF89" s="1736"/>
      <c r="BG89" s="1736"/>
      <c r="BH89" s="1735">
        <f>BE89+1</f>
        <v>45918</v>
      </c>
      <c r="BI89" s="1736"/>
      <c r="BJ89" s="1736"/>
      <c r="BK89" s="1735">
        <f>BH89+1</f>
        <v>45919</v>
      </c>
      <c r="BL89" s="1736"/>
      <c r="BM89" s="1736"/>
      <c r="BN89" s="1735">
        <f>BK89+1</f>
        <v>45920</v>
      </c>
      <c r="BO89" s="1736"/>
      <c r="BP89" s="1736"/>
    </row>
    <row r="90" spans="2:68" ht="20.100000000000001" customHeight="1">
      <c r="B90" s="1737"/>
      <c r="C90" s="1737"/>
      <c r="D90" s="1737"/>
      <c r="E90" s="1737"/>
      <c r="F90" s="1737"/>
      <c r="G90" s="1737"/>
      <c r="H90" s="1737"/>
      <c r="I90" s="1737"/>
      <c r="J90" s="1737"/>
      <c r="K90" s="1737"/>
      <c r="L90" s="1737"/>
      <c r="M90" s="1737"/>
      <c r="N90" s="1737"/>
      <c r="O90" s="1737"/>
      <c r="P90" s="1737"/>
      <c r="Q90" s="1737"/>
      <c r="R90" s="1737"/>
      <c r="S90" s="1737"/>
      <c r="T90" s="1737"/>
      <c r="U90" s="1737"/>
      <c r="V90" s="1737"/>
      <c r="Y90" s="1737"/>
      <c r="Z90" s="1737"/>
      <c r="AA90" s="1737"/>
      <c r="AB90" s="1737"/>
      <c r="AC90" s="1737"/>
      <c r="AD90" s="1737"/>
      <c r="AE90" s="1737"/>
      <c r="AF90" s="1737"/>
      <c r="AG90" s="1737"/>
      <c r="AH90" s="1737"/>
      <c r="AI90" s="1737"/>
      <c r="AJ90" s="1737"/>
      <c r="AK90" s="1737"/>
      <c r="AL90" s="1737"/>
      <c r="AM90" s="1737"/>
      <c r="AN90" s="1737"/>
      <c r="AO90" s="1737"/>
      <c r="AP90" s="1737"/>
      <c r="AQ90" s="1737"/>
      <c r="AR90" s="1737"/>
      <c r="AS90" s="1737"/>
      <c r="AV90" s="1737"/>
      <c r="AW90" s="1737"/>
      <c r="AX90" s="1737"/>
      <c r="AY90" s="1737"/>
      <c r="AZ90" s="1737"/>
      <c r="BA90" s="1737"/>
      <c r="BB90" s="1737"/>
      <c r="BC90" s="1737"/>
      <c r="BD90" s="1737"/>
      <c r="BE90" s="1737"/>
      <c r="BF90" s="1737"/>
      <c r="BG90" s="1737"/>
      <c r="BH90" s="1737"/>
      <c r="BI90" s="1737"/>
      <c r="BJ90" s="1737"/>
      <c r="BK90" s="1737"/>
      <c r="BL90" s="1737"/>
      <c r="BM90" s="1737"/>
      <c r="BN90" s="1737"/>
      <c r="BO90" s="1737"/>
      <c r="BP90" s="1737"/>
    </row>
    <row r="91" spans="2:68" ht="36" customHeight="1">
      <c r="B91" s="1738"/>
      <c r="C91" s="1738"/>
      <c r="D91" s="1738"/>
      <c r="E91" s="1738"/>
      <c r="F91" s="1738"/>
      <c r="G91" s="1738"/>
      <c r="H91" s="1738"/>
      <c r="I91" s="1738"/>
      <c r="J91" s="1738"/>
      <c r="K91" s="1738"/>
      <c r="L91" s="1738"/>
      <c r="M91" s="1738"/>
      <c r="N91" s="1738"/>
      <c r="O91" s="1738"/>
      <c r="P91" s="1738"/>
      <c r="Q91" s="1738"/>
      <c r="R91" s="1738"/>
      <c r="S91" s="1738"/>
      <c r="T91" s="1738"/>
      <c r="U91" s="1738"/>
      <c r="V91" s="1738"/>
      <c r="Y91" s="1738"/>
      <c r="Z91" s="1738"/>
      <c r="AA91" s="1738"/>
      <c r="AB91" s="1738"/>
      <c r="AC91" s="1738"/>
      <c r="AD91" s="1738"/>
      <c r="AE91" s="1738"/>
      <c r="AF91" s="1738"/>
      <c r="AG91" s="1738"/>
      <c r="AH91" s="1738"/>
      <c r="AI91" s="1738"/>
      <c r="AJ91" s="1738"/>
      <c r="AK91" s="1738"/>
      <c r="AL91" s="1738"/>
      <c r="AM91" s="1738"/>
      <c r="AN91" s="1738"/>
      <c r="AO91" s="1738"/>
      <c r="AP91" s="1738"/>
      <c r="AQ91" s="1738"/>
      <c r="AR91" s="1738"/>
      <c r="AS91" s="1738"/>
      <c r="AV91" s="1738"/>
      <c r="AW91" s="1738"/>
      <c r="AX91" s="1738"/>
      <c r="AY91" s="1738"/>
      <c r="AZ91" s="1738"/>
      <c r="BA91" s="1738"/>
      <c r="BB91" s="1738"/>
      <c r="BC91" s="1738"/>
      <c r="BD91" s="1738"/>
      <c r="BE91" s="1738"/>
      <c r="BF91" s="1738"/>
      <c r="BG91" s="1738"/>
      <c r="BH91" s="1738"/>
      <c r="BI91" s="1738"/>
      <c r="BJ91" s="1738"/>
      <c r="BK91" s="1738"/>
      <c r="BL91" s="1738"/>
      <c r="BM91" s="1738"/>
      <c r="BN91" s="1738"/>
      <c r="BO91" s="1738"/>
      <c r="BP91" s="1738"/>
    </row>
    <row r="92" spans="2:68" ht="48" customHeight="1">
      <c r="B92" s="1735">
        <f>T89+1</f>
        <v>45858</v>
      </c>
      <c r="C92" s="1736"/>
      <c r="D92" s="1736"/>
      <c r="E92" s="1735">
        <f>B92+1</f>
        <v>45859</v>
      </c>
      <c r="F92" s="1736"/>
      <c r="G92" s="1736"/>
      <c r="H92" s="1735">
        <f>E92+1</f>
        <v>45860</v>
      </c>
      <c r="I92" s="1736"/>
      <c r="J92" s="1736"/>
      <c r="K92" s="1735">
        <f>H92+1</f>
        <v>45861</v>
      </c>
      <c r="L92" s="1736"/>
      <c r="M92" s="1736"/>
      <c r="N92" s="1735">
        <f>K92+1</f>
        <v>45862</v>
      </c>
      <c r="O92" s="1736"/>
      <c r="P92" s="1736"/>
      <c r="Q92" s="1735">
        <f>N92+1</f>
        <v>45863</v>
      </c>
      <c r="R92" s="1736"/>
      <c r="S92" s="1736"/>
      <c r="T92" s="1735">
        <f>Q92+1</f>
        <v>45864</v>
      </c>
      <c r="U92" s="1736"/>
      <c r="V92" s="1736"/>
      <c r="Y92" s="1735">
        <f>AQ89+1</f>
        <v>45886</v>
      </c>
      <c r="Z92" s="1736"/>
      <c r="AA92" s="1736"/>
      <c r="AB92" s="1735">
        <f>Y92+1</f>
        <v>45887</v>
      </c>
      <c r="AC92" s="1736"/>
      <c r="AD92" s="1736"/>
      <c r="AE92" s="1735">
        <f>AB92+1</f>
        <v>45888</v>
      </c>
      <c r="AF92" s="1736"/>
      <c r="AG92" s="1736"/>
      <c r="AH92" s="1735">
        <f>AE92+1</f>
        <v>45889</v>
      </c>
      <c r="AI92" s="1736"/>
      <c r="AJ92" s="1736"/>
      <c r="AK92" s="1735">
        <f>AH92+1</f>
        <v>45890</v>
      </c>
      <c r="AL92" s="1736"/>
      <c r="AM92" s="1736"/>
      <c r="AN92" s="1735">
        <f>AK92+1</f>
        <v>45891</v>
      </c>
      <c r="AO92" s="1736"/>
      <c r="AP92" s="1736"/>
      <c r="AQ92" s="1735">
        <f>AN92+1</f>
        <v>45892</v>
      </c>
      <c r="AR92" s="1736"/>
      <c r="AS92" s="1736"/>
      <c r="AV92" s="1735">
        <f>BN89+1</f>
        <v>45921</v>
      </c>
      <c r="AW92" s="1736"/>
      <c r="AX92" s="1736"/>
      <c r="AY92" s="1735">
        <f>AV92+1</f>
        <v>45922</v>
      </c>
      <c r="AZ92" s="1736"/>
      <c r="BA92" s="1736"/>
      <c r="BB92" s="1735">
        <f>AY92+1</f>
        <v>45923</v>
      </c>
      <c r="BC92" s="1736"/>
      <c r="BD92" s="1736"/>
      <c r="BE92" s="1735">
        <f>BB92+1</f>
        <v>45924</v>
      </c>
      <c r="BF92" s="1736"/>
      <c r="BG92" s="1736"/>
      <c r="BH92" s="1735">
        <f>BE92+1</f>
        <v>45925</v>
      </c>
      <c r="BI92" s="1736"/>
      <c r="BJ92" s="1736"/>
      <c r="BK92" s="1735">
        <f>BH92+1</f>
        <v>45926</v>
      </c>
      <c r="BL92" s="1736"/>
      <c r="BM92" s="1736"/>
      <c r="BN92" s="1735">
        <f>BK92+1</f>
        <v>45927</v>
      </c>
      <c r="BO92" s="1736"/>
      <c r="BP92" s="1736"/>
    </row>
    <row r="93" spans="2:68" ht="20.100000000000001" customHeight="1">
      <c r="B93" s="1737"/>
      <c r="C93" s="1737"/>
      <c r="D93" s="1737"/>
      <c r="E93" s="1737"/>
      <c r="F93" s="1737"/>
      <c r="G93" s="1737"/>
      <c r="H93" s="1737"/>
      <c r="I93" s="1737"/>
      <c r="J93" s="1737"/>
      <c r="K93" s="1737"/>
      <c r="L93" s="1737"/>
      <c r="M93" s="1737"/>
      <c r="N93" s="1737"/>
      <c r="O93" s="1737"/>
      <c r="P93" s="1737"/>
      <c r="Q93" s="1737"/>
      <c r="R93" s="1737"/>
      <c r="S93" s="1737"/>
      <c r="T93" s="1737"/>
      <c r="U93" s="1737"/>
      <c r="V93" s="1737"/>
      <c r="Y93" s="1737"/>
      <c r="Z93" s="1737"/>
      <c r="AA93" s="1737"/>
      <c r="AB93" s="1737"/>
      <c r="AC93" s="1737"/>
      <c r="AD93" s="1737"/>
      <c r="AE93" s="1737"/>
      <c r="AF93" s="1737"/>
      <c r="AG93" s="1737"/>
      <c r="AH93" s="1737"/>
      <c r="AI93" s="1737"/>
      <c r="AJ93" s="1737"/>
      <c r="AK93" s="1737"/>
      <c r="AL93" s="1737"/>
      <c r="AM93" s="1737"/>
      <c r="AN93" s="1737"/>
      <c r="AO93" s="1737"/>
      <c r="AP93" s="1737"/>
      <c r="AQ93" s="1737"/>
      <c r="AR93" s="1737"/>
      <c r="AS93" s="1737"/>
      <c r="AV93" s="1737"/>
      <c r="AW93" s="1737"/>
      <c r="AX93" s="1737"/>
      <c r="AY93" s="1737"/>
      <c r="AZ93" s="1737"/>
      <c r="BA93" s="1737"/>
      <c r="BB93" s="1737"/>
      <c r="BC93" s="1737"/>
      <c r="BD93" s="1737"/>
      <c r="BE93" s="1737"/>
      <c r="BF93" s="1737"/>
      <c r="BG93" s="1737"/>
      <c r="BH93" s="1737"/>
      <c r="BI93" s="1737"/>
      <c r="BJ93" s="1737"/>
      <c r="BK93" s="1737"/>
      <c r="BL93" s="1737"/>
      <c r="BM93" s="1737"/>
      <c r="BN93" s="1737"/>
      <c r="BO93" s="1737"/>
      <c r="BP93" s="1737"/>
    </row>
    <row r="94" spans="2:68" ht="36" customHeight="1">
      <c r="B94" s="1738"/>
      <c r="C94" s="1738"/>
      <c r="D94" s="1738"/>
      <c r="E94" s="1738"/>
      <c r="F94" s="1738"/>
      <c r="G94" s="1738"/>
      <c r="H94" s="1738"/>
      <c r="I94" s="1738"/>
      <c r="J94" s="1738"/>
      <c r="K94" s="1738"/>
      <c r="L94" s="1738"/>
      <c r="M94" s="1738"/>
      <c r="N94" s="1738"/>
      <c r="O94" s="1738"/>
      <c r="P94" s="1738"/>
      <c r="Q94" s="1738"/>
      <c r="R94" s="1738"/>
      <c r="S94" s="1738"/>
      <c r="T94" s="1738"/>
      <c r="U94" s="1738"/>
      <c r="V94" s="1738"/>
      <c r="Y94" s="1738"/>
      <c r="Z94" s="1738"/>
      <c r="AA94" s="1738"/>
      <c r="AB94" s="1738"/>
      <c r="AC94" s="1738"/>
      <c r="AD94" s="1738"/>
      <c r="AE94" s="1738"/>
      <c r="AF94" s="1738"/>
      <c r="AG94" s="1738"/>
      <c r="AH94" s="1738"/>
      <c r="AI94" s="1738"/>
      <c r="AJ94" s="1738"/>
      <c r="AK94" s="1738"/>
      <c r="AL94" s="1738"/>
      <c r="AM94" s="1738"/>
      <c r="AN94" s="1738"/>
      <c r="AO94" s="1738"/>
      <c r="AP94" s="1738"/>
      <c r="AQ94" s="1738"/>
      <c r="AR94" s="1738"/>
      <c r="AS94" s="1738"/>
      <c r="AV94" s="1738"/>
      <c r="AW94" s="1738"/>
      <c r="AX94" s="1738"/>
      <c r="AY94" s="1738"/>
      <c r="AZ94" s="1738"/>
      <c r="BA94" s="1738"/>
      <c r="BB94" s="1738"/>
      <c r="BC94" s="1738"/>
      <c r="BD94" s="1738"/>
      <c r="BE94" s="1738"/>
      <c r="BF94" s="1738"/>
      <c r="BG94" s="1738"/>
      <c r="BH94" s="1738"/>
      <c r="BI94" s="1738"/>
      <c r="BJ94" s="1738"/>
      <c r="BK94" s="1738"/>
      <c r="BL94" s="1738"/>
      <c r="BM94" s="1738"/>
      <c r="BN94" s="1738"/>
      <c r="BO94" s="1738"/>
      <c r="BP94" s="1738"/>
    </row>
    <row r="95" spans="2:68" ht="48" customHeight="1">
      <c r="B95" s="1735">
        <f>T92+1</f>
        <v>45865</v>
      </c>
      <c r="C95" s="1736"/>
      <c r="D95" s="1736"/>
      <c r="E95" s="1735">
        <f>B95+1</f>
        <v>45866</v>
      </c>
      <c r="F95" s="1736"/>
      <c r="G95" s="1736"/>
      <c r="H95" s="1735">
        <f>E95+1</f>
        <v>45867</v>
      </c>
      <c r="I95" s="1736"/>
      <c r="J95" s="1736"/>
      <c r="K95" s="1735">
        <f>H95+1</f>
        <v>45868</v>
      </c>
      <c r="L95" s="1736"/>
      <c r="M95" s="1736"/>
      <c r="N95" s="1735">
        <f>K95+1</f>
        <v>45869</v>
      </c>
      <c r="O95" s="1736"/>
      <c r="P95" s="1736"/>
      <c r="Q95" s="1747">
        <f>N95+1</f>
        <v>45870</v>
      </c>
      <c r="R95" s="1748"/>
      <c r="S95" s="1748"/>
      <c r="T95" s="1747">
        <f>Q95+1</f>
        <v>45871</v>
      </c>
      <c r="U95" s="1748"/>
      <c r="V95" s="1748"/>
      <c r="Y95" s="1735">
        <f>AQ92+1</f>
        <v>45893</v>
      </c>
      <c r="Z95" s="1736"/>
      <c r="AA95" s="1736"/>
      <c r="AB95" s="1735">
        <f>Y95+1</f>
        <v>45894</v>
      </c>
      <c r="AC95" s="1736"/>
      <c r="AD95" s="1736"/>
      <c r="AE95" s="1735">
        <f>AB95+1</f>
        <v>45895</v>
      </c>
      <c r="AF95" s="1736"/>
      <c r="AG95" s="1736"/>
      <c r="AH95" s="1735">
        <f>AE95+1</f>
        <v>45896</v>
      </c>
      <c r="AI95" s="1736"/>
      <c r="AJ95" s="1736"/>
      <c r="AK95" s="1735">
        <f>AH95+1</f>
        <v>45897</v>
      </c>
      <c r="AL95" s="1736"/>
      <c r="AM95" s="1736"/>
      <c r="AN95" s="1735">
        <f>AK95+1</f>
        <v>45898</v>
      </c>
      <c r="AO95" s="1736"/>
      <c r="AP95" s="1736"/>
      <c r="AQ95" s="1735">
        <f>AN95+1</f>
        <v>45899</v>
      </c>
      <c r="AR95" s="1736"/>
      <c r="AS95" s="1736"/>
      <c r="AV95" s="1735">
        <f>BN92+1</f>
        <v>45928</v>
      </c>
      <c r="AW95" s="1736"/>
      <c r="AX95" s="1736"/>
      <c r="AY95" s="1735">
        <f>AV95+1</f>
        <v>45929</v>
      </c>
      <c r="AZ95" s="1736"/>
      <c r="BA95" s="1736"/>
      <c r="BB95" s="1735">
        <f>AY95+1</f>
        <v>45930</v>
      </c>
      <c r="BC95" s="1736"/>
      <c r="BD95" s="1736"/>
      <c r="BE95" s="1747">
        <f>BB95+1</f>
        <v>45931</v>
      </c>
      <c r="BF95" s="1748"/>
      <c r="BG95" s="1748"/>
      <c r="BH95" s="1747">
        <f>BE95+1</f>
        <v>45932</v>
      </c>
      <c r="BI95" s="1748"/>
      <c r="BJ95" s="1748"/>
      <c r="BK95" s="1747">
        <f>BH95+1</f>
        <v>45933</v>
      </c>
      <c r="BL95" s="1748"/>
      <c r="BM95" s="1748"/>
      <c r="BN95" s="1747">
        <f>BK95+1</f>
        <v>45934</v>
      </c>
      <c r="BO95" s="1748"/>
      <c r="BP95" s="1748"/>
    </row>
    <row r="96" spans="2:68" ht="20.100000000000001" customHeight="1">
      <c r="B96" s="1737"/>
      <c r="C96" s="1737"/>
      <c r="D96" s="1737"/>
      <c r="E96" s="1737"/>
      <c r="F96" s="1737"/>
      <c r="G96" s="1737"/>
      <c r="H96" s="1737"/>
      <c r="I96" s="1737"/>
      <c r="J96" s="1737"/>
      <c r="K96" s="1737"/>
      <c r="L96" s="1737"/>
      <c r="M96" s="1737"/>
      <c r="N96" s="1737"/>
      <c r="O96" s="1737"/>
      <c r="P96" s="1737"/>
      <c r="Q96" s="1737"/>
      <c r="R96" s="1737"/>
      <c r="S96" s="1737"/>
      <c r="T96" s="1737"/>
      <c r="U96" s="1737"/>
      <c r="V96" s="1737"/>
      <c r="Y96" s="1737"/>
      <c r="Z96" s="1737"/>
      <c r="AA96" s="1737"/>
      <c r="AB96" s="1737"/>
      <c r="AC96" s="1737"/>
      <c r="AD96" s="1737"/>
      <c r="AE96" s="1737"/>
      <c r="AF96" s="1737"/>
      <c r="AG96" s="1737"/>
      <c r="AH96" s="1737"/>
      <c r="AI96" s="1737"/>
      <c r="AJ96" s="1737"/>
      <c r="AK96" s="1737"/>
      <c r="AL96" s="1737"/>
      <c r="AM96" s="1737"/>
      <c r="AN96" s="1737"/>
      <c r="AO96" s="1737"/>
      <c r="AP96" s="1737"/>
      <c r="AQ96" s="1737"/>
      <c r="AR96" s="1737"/>
      <c r="AS96" s="1737"/>
      <c r="AV96" s="1737"/>
      <c r="AW96" s="1737"/>
      <c r="AX96" s="1737"/>
      <c r="AY96" s="1737"/>
      <c r="AZ96" s="1737"/>
      <c r="BA96" s="1737"/>
      <c r="BB96" s="1737"/>
      <c r="BC96" s="1737"/>
      <c r="BD96" s="1737"/>
      <c r="BE96" s="1737"/>
      <c r="BF96" s="1737"/>
      <c r="BG96" s="1737"/>
      <c r="BH96" s="1737"/>
      <c r="BI96" s="1737"/>
      <c r="BJ96" s="1737"/>
      <c r="BK96" s="1737"/>
      <c r="BL96" s="1737"/>
      <c r="BM96" s="1737"/>
      <c r="BN96" s="1737"/>
      <c r="BO96" s="1737"/>
      <c r="BP96" s="1737"/>
    </row>
    <row r="97" spans="2:68" ht="36" customHeight="1">
      <c r="B97" s="1738"/>
      <c r="C97" s="1738"/>
      <c r="D97" s="1738"/>
      <c r="E97" s="1738"/>
      <c r="F97" s="1738"/>
      <c r="G97" s="1738"/>
      <c r="H97" s="1738"/>
      <c r="I97" s="1738"/>
      <c r="J97" s="1738"/>
      <c r="K97" s="1738"/>
      <c r="L97" s="1738"/>
      <c r="M97" s="1738"/>
      <c r="N97" s="1738"/>
      <c r="O97" s="1738"/>
      <c r="P97" s="1738"/>
      <c r="Q97" s="1738"/>
      <c r="R97" s="1738"/>
      <c r="S97" s="1738"/>
      <c r="T97" s="1738"/>
      <c r="U97" s="1738"/>
      <c r="V97" s="1738"/>
      <c r="Y97" s="1738"/>
      <c r="Z97" s="1738"/>
      <c r="AA97" s="1738"/>
      <c r="AB97" s="1738"/>
      <c r="AC97" s="1738"/>
      <c r="AD97" s="1738"/>
      <c r="AE97" s="1738"/>
      <c r="AF97" s="1738"/>
      <c r="AG97" s="1738"/>
      <c r="AH97" s="1738"/>
      <c r="AI97" s="1738"/>
      <c r="AJ97" s="1738"/>
      <c r="AK97" s="1738"/>
      <c r="AL97" s="1738"/>
      <c r="AM97" s="1738"/>
      <c r="AN97" s="1738"/>
      <c r="AO97" s="1738"/>
      <c r="AP97" s="1738"/>
      <c r="AQ97" s="1738"/>
      <c r="AR97" s="1738"/>
      <c r="AS97" s="1738"/>
      <c r="AV97" s="1738"/>
      <c r="AW97" s="1738"/>
      <c r="AX97" s="1738"/>
      <c r="AY97" s="1738"/>
      <c r="AZ97" s="1738"/>
      <c r="BA97" s="1738"/>
      <c r="BB97" s="1738"/>
      <c r="BC97" s="1738"/>
      <c r="BD97" s="1738"/>
      <c r="BE97" s="1738"/>
      <c r="BF97" s="1738"/>
      <c r="BG97" s="1738"/>
      <c r="BH97" s="1738"/>
      <c r="BI97" s="1738"/>
      <c r="BJ97" s="1738"/>
      <c r="BK97" s="1738"/>
      <c r="BL97" s="1738"/>
      <c r="BM97" s="1738"/>
      <c r="BN97" s="1738"/>
      <c r="BO97" s="1738"/>
      <c r="BP97" s="1738"/>
    </row>
    <row r="98" spans="2:68" ht="48" customHeight="1">
      <c r="B98" s="1747">
        <f>T95+1</f>
        <v>45872</v>
      </c>
      <c r="C98" s="1748"/>
      <c r="D98" s="1748"/>
      <c r="E98" s="1747">
        <f>B98+1</f>
        <v>45873</v>
      </c>
      <c r="F98" s="1748"/>
      <c r="G98" s="1748"/>
      <c r="H98" s="1747">
        <f>E98+1</f>
        <v>45874</v>
      </c>
      <c r="I98" s="1748"/>
      <c r="J98" s="1748"/>
      <c r="K98" s="1747">
        <f>H98+1</f>
        <v>45875</v>
      </c>
      <c r="L98" s="1748"/>
      <c r="M98" s="1748"/>
      <c r="N98" s="1747">
        <f>K98+1</f>
        <v>45876</v>
      </c>
      <c r="O98" s="1748"/>
      <c r="P98" s="1748"/>
      <c r="Q98" s="1747">
        <f>N98+1</f>
        <v>45877</v>
      </c>
      <c r="R98" s="1748"/>
      <c r="S98" s="1748"/>
      <c r="T98" s="1747">
        <f>Q98+1</f>
        <v>45878</v>
      </c>
      <c r="U98" s="1748"/>
      <c r="V98" s="1748"/>
      <c r="Y98" s="1735">
        <f>AQ95+1</f>
        <v>45900</v>
      </c>
      <c r="Z98" s="1736"/>
      <c r="AA98" s="1736"/>
      <c r="AB98" s="1747">
        <f>Y98+1</f>
        <v>45901</v>
      </c>
      <c r="AC98" s="1748"/>
      <c r="AD98" s="1748"/>
      <c r="AE98" s="1747">
        <f>AB98+1</f>
        <v>45902</v>
      </c>
      <c r="AF98" s="1748"/>
      <c r="AG98" s="1748"/>
      <c r="AH98" s="1747">
        <f>AE98+1</f>
        <v>45903</v>
      </c>
      <c r="AI98" s="1748"/>
      <c r="AJ98" s="1748"/>
      <c r="AK98" s="1747">
        <f>AH98+1</f>
        <v>45904</v>
      </c>
      <c r="AL98" s="1748"/>
      <c r="AM98" s="1748"/>
      <c r="AN98" s="1747">
        <f>AK98+1</f>
        <v>45905</v>
      </c>
      <c r="AO98" s="1748"/>
      <c r="AP98" s="1748"/>
      <c r="AQ98" s="1747">
        <f>AN98+1</f>
        <v>45906</v>
      </c>
      <c r="AR98" s="1748"/>
      <c r="AS98" s="1748"/>
      <c r="AV98" s="1747">
        <f>BN95+1</f>
        <v>45935</v>
      </c>
      <c r="AW98" s="1748"/>
      <c r="AX98" s="1748"/>
      <c r="AY98" s="1747">
        <f>AV98+1</f>
        <v>45936</v>
      </c>
      <c r="AZ98" s="1748"/>
      <c r="BA98" s="1748"/>
      <c r="BB98" s="1747">
        <f>AY98+1</f>
        <v>45937</v>
      </c>
      <c r="BC98" s="1748"/>
      <c r="BD98" s="1748"/>
      <c r="BE98" s="1747">
        <f>BB98+1</f>
        <v>45938</v>
      </c>
      <c r="BF98" s="1748"/>
      <c r="BG98" s="1748"/>
      <c r="BH98" s="1747">
        <f>BE98+1</f>
        <v>45939</v>
      </c>
      <c r="BI98" s="1748"/>
      <c r="BJ98" s="1748"/>
      <c r="BK98" s="1747">
        <f>BH98+1</f>
        <v>45940</v>
      </c>
      <c r="BL98" s="1748"/>
      <c r="BM98" s="1748"/>
      <c r="BN98" s="1747">
        <f>BK98+1</f>
        <v>45941</v>
      </c>
      <c r="BO98" s="1748"/>
      <c r="BP98" s="1748"/>
    </row>
    <row r="99" spans="2:68" ht="20.100000000000001" customHeight="1">
      <c r="B99" s="1739"/>
      <c r="C99" s="1740"/>
      <c r="D99" s="1741"/>
      <c r="E99" s="1739"/>
      <c r="F99" s="1740"/>
      <c r="G99" s="1741"/>
      <c r="H99" s="1739"/>
      <c r="I99" s="1740"/>
      <c r="J99" s="1741"/>
      <c r="K99" s="1739"/>
      <c r="L99" s="1740"/>
      <c r="M99" s="1741"/>
      <c r="N99" s="1739"/>
      <c r="O99" s="1740"/>
      <c r="P99" s="1741"/>
      <c r="Q99" s="1739"/>
      <c r="R99" s="1740"/>
      <c r="S99" s="1741"/>
      <c r="T99" s="1739"/>
      <c r="U99" s="1740"/>
      <c r="V99" s="1741"/>
      <c r="Y99" s="1739"/>
      <c r="Z99" s="1740"/>
      <c r="AA99" s="1741"/>
      <c r="AB99" s="1739"/>
      <c r="AC99" s="1740"/>
      <c r="AD99" s="1741"/>
      <c r="AE99" s="1739"/>
      <c r="AF99" s="1740"/>
      <c r="AG99" s="1741"/>
      <c r="AH99" s="1739"/>
      <c r="AI99" s="1740"/>
      <c r="AJ99" s="1741"/>
      <c r="AK99" s="1739"/>
      <c r="AL99" s="1740"/>
      <c r="AM99" s="1741"/>
      <c r="AN99" s="1739"/>
      <c r="AO99" s="1740"/>
      <c r="AP99" s="1741"/>
      <c r="AQ99" s="1739"/>
      <c r="AR99" s="1740"/>
      <c r="AS99" s="1741"/>
      <c r="AV99" s="1739"/>
      <c r="AW99" s="1740"/>
      <c r="AX99" s="1741"/>
      <c r="AY99" s="1739"/>
      <c r="AZ99" s="1740"/>
      <c r="BA99" s="1741"/>
      <c r="BB99" s="1739"/>
      <c r="BC99" s="1740"/>
      <c r="BD99" s="1741"/>
      <c r="BE99" s="1739"/>
      <c r="BF99" s="1740"/>
      <c r="BG99" s="1741"/>
      <c r="BH99" s="1739"/>
      <c r="BI99" s="1740"/>
      <c r="BJ99" s="1741"/>
      <c r="BK99" s="1739"/>
      <c r="BL99" s="1740"/>
      <c r="BM99" s="1741"/>
      <c r="BN99" s="1739"/>
      <c r="BO99" s="1740"/>
      <c r="BP99" s="1741"/>
    </row>
    <row r="100" spans="2:68" ht="36" customHeight="1">
      <c r="B100" s="1742"/>
      <c r="C100" s="1743"/>
      <c r="D100" s="1744"/>
      <c r="E100" s="1742"/>
      <c r="F100" s="1743"/>
      <c r="G100" s="1744"/>
      <c r="H100" s="1742"/>
      <c r="I100" s="1743"/>
      <c r="J100" s="1744"/>
      <c r="K100" s="1742"/>
      <c r="L100" s="1743"/>
      <c r="M100" s="1744"/>
      <c r="N100" s="1742"/>
      <c r="O100" s="1743"/>
      <c r="P100" s="1744"/>
      <c r="Q100" s="1742"/>
      <c r="R100" s="1743"/>
      <c r="S100" s="1744"/>
      <c r="T100" s="1742"/>
      <c r="U100" s="1743"/>
      <c r="V100" s="1744"/>
      <c r="Y100" s="1742"/>
      <c r="Z100" s="1743"/>
      <c r="AA100" s="1744"/>
      <c r="AB100" s="1742"/>
      <c r="AC100" s="1743"/>
      <c r="AD100" s="1744"/>
      <c r="AE100" s="1742"/>
      <c r="AF100" s="1743"/>
      <c r="AG100" s="1744"/>
      <c r="AH100" s="1742"/>
      <c r="AI100" s="1743"/>
      <c r="AJ100" s="1744"/>
      <c r="AK100" s="1742"/>
      <c r="AL100" s="1743"/>
      <c r="AM100" s="1744"/>
      <c r="AN100" s="1742"/>
      <c r="AO100" s="1743"/>
      <c r="AP100" s="1744"/>
      <c r="AQ100" s="1742"/>
      <c r="AR100" s="1743"/>
      <c r="AS100" s="1744"/>
      <c r="AV100" s="1742"/>
      <c r="AW100" s="1743"/>
      <c r="AX100" s="1744"/>
      <c r="AY100" s="1742"/>
      <c r="AZ100" s="1743"/>
      <c r="BA100" s="1744"/>
      <c r="BB100" s="1742"/>
      <c r="BC100" s="1743"/>
      <c r="BD100" s="1744"/>
      <c r="BE100" s="1742"/>
      <c r="BF100" s="1743"/>
      <c r="BG100" s="1744"/>
      <c r="BH100" s="1742"/>
      <c r="BI100" s="1743"/>
      <c r="BJ100" s="1744"/>
      <c r="BK100" s="1742"/>
      <c r="BL100" s="1743"/>
      <c r="BM100" s="1744"/>
      <c r="BN100" s="1742"/>
      <c r="BO100" s="1743"/>
      <c r="BP100" s="1744"/>
    </row>
    <row r="101" spans="2:68" ht="48" customHeight="1">
      <c r="B101" s="1749">
        <f>T98+1</f>
        <v>45879</v>
      </c>
      <c r="C101" s="1750"/>
      <c r="D101" s="1750"/>
      <c r="E101" s="1749">
        <f>B101+1</f>
        <v>45880</v>
      </c>
      <c r="F101" s="1750"/>
      <c r="G101" s="1750"/>
      <c r="H101" s="1749">
        <f>E101+1</f>
        <v>45881</v>
      </c>
      <c r="I101" s="1750"/>
      <c r="J101" s="1750"/>
      <c r="K101" s="1749">
        <f>H101+1</f>
        <v>45882</v>
      </c>
      <c r="L101" s="1750"/>
      <c r="M101" s="1750"/>
      <c r="N101" s="1749">
        <f>K101+1</f>
        <v>45883</v>
      </c>
      <c r="O101" s="1750"/>
      <c r="P101" s="1750"/>
      <c r="Q101" s="1749">
        <f>N101+1</f>
        <v>45884</v>
      </c>
      <c r="R101" s="1750"/>
      <c r="S101" s="1750"/>
      <c r="T101" s="1749">
        <f>Q101+1</f>
        <v>45885</v>
      </c>
      <c r="U101" s="1750"/>
      <c r="V101" s="1750"/>
      <c r="Y101" s="1749">
        <f>AQ98+1</f>
        <v>45907</v>
      </c>
      <c r="Z101" s="1750"/>
      <c r="AA101" s="1750"/>
      <c r="AB101" s="1749">
        <f>Y101+1</f>
        <v>45908</v>
      </c>
      <c r="AC101" s="1750"/>
      <c r="AD101" s="1750"/>
      <c r="AE101" s="1749">
        <f>AB101+1</f>
        <v>45909</v>
      </c>
      <c r="AF101" s="1750"/>
      <c r="AG101" s="1750"/>
      <c r="AH101" s="1749">
        <f>AE101+1</f>
        <v>45910</v>
      </c>
      <c r="AI101" s="1750"/>
      <c r="AJ101" s="1750"/>
      <c r="AK101" s="1749">
        <f>AH101+1</f>
        <v>45911</v>
      </c>
      <c r="AL101" s="1750"/>
      <c r="AM101" s="1750"/>
      <c r="AN101" s="1749">
        <f>AK101+1</f>
        <v>45912</v>
      </c>
      <c r="AO101" s="1750"/>
      <c r="AP101" s="1750"/>
      <c r="AQ101" s="1749">
        <f>AN101+1</f>
        <v>45913</v>
      </c>
      <c r="AR101" s="1750"/>
      <c r="AS101" s="1750"/>
      <c r="AV101" s="1749">
        <f>BN98+1</f>
        <v>45942</v>
      </c>
      <c r="AW101" s="1750"/>
      <c r="AX101" s="1750"/>
      <c r="AY101" s="1749">
        <f>AV101+1</f>
        <v>45943</v>
      </c>
      <c r="AZ101" s="1750"/>
      <c r="BA101" s="1750"/>
      <c r="BB101" s="1749">
        <f>AY101+1</f>
        <v>45944</v>
      </c>
      <c r="BC101" s="1750"/>
      <c r="BD101" s="1750"/>
      <c r="BE101" s="1749">
        <f>BB101+1</f>
        <v>45945</v>
      </c>
      <c r="BF101" s="1750"/>
      <c r="BG101" s="1750"/>
      <c r="BH101" s="1749">
        <f>BE101+1</f>
        <v>45946</v>
      </c>
      <c r="BI101" s="1750"/>
      <c r="BJ101" s="1750"/>
      <c r="BK101" s="1749">
        <f>BH101+1</f>
        <v>45947</v>
      </c>
      <c r="BL101" s="1750"/>
      <c r="BM101" s="1750"/>
      <c r="BN101" s="1749">
        <f>BK101+1</f>
        <v>45948</v>
      </c>
      <c r="BO101" s="1750"/>
      <c r="BP101" s="1750"/>
    </row>
    <row r="102" spans="2:68">
      <c r="V102" s="54"/>
      <c r="AS102" s="54"/>
      <c r="BP102" s="54"/>
    </row>
    <row r="103" spans="2:68" ht="15.75" customHeight="1">
      <c r="B103" s="50"/>
      <c r="Y103" s="50"/>
      <c r="AV103" s="50"/>
    </row>
    <row r="104" spans="2:68" ht="25.15" customHeight="1">
      <c r="B104" s="1701">
        <f>D104</f>
        <v>45901</v>
      </c>
      <c r="C104" s="1701"/>
      <c r="D104" s="1702">
        <f>IF(MONTH(I109)=1,DATE(YEAR(I109)-1,12,1),DATE(YEAR(I109),MONTH(I109)-1,1))</f>
        <v>45901</v>
      </c>
      <c r="E104" s="1702"/>
      <c r="F104" s="1702"/>
      <c r="G104" s="1703" t="str">
        <f>IF(B104&gt;=43586,"令和"&amp;IF(YEAR(B104)-2018=1,"元",YEAR(B104)-2018),"平成"&amp;(YEAR(B104)-1988))</f>
        <v>令和7</v>
      </c>
      <c r="H104" s="1703"/>
      <c r="J104" s="1704">
        <f>I109</f>
        <v>45931</v>
      </c>
      <c r="K104" s="1704"/>
      <c r="L104" s="1704"/>
      <c r="M104" s="1704"/>
      <c r="N104" s="1704"/>
      <c r="P104" s="1701">
        <f>R104</f>
        <v>45962</v>
      </c>
      <c r="Q104" s="1701"/>
      <c r="R104" s="1702">
        <f>IF(MONTH(I109)=12,DATE(YEAR(I109)+1,1,1),DATE(YEAR(I109),MONTH(I109)+1,1))</f>
        <v>45962</v>
      </c>
      <c r="S104" s="1702"/>
      <c r="T104" s="1702"/>
      <c r="U104" s="1703" t="str">
        <f>IF(P104&gt;=43586,"令和"&amp;IF(YEAR(P104)-2018=1,"元",YEAR(P104)-2018),"平成"&amp;(YEAR(P104)-1988))</f>
        <v>令和7</v>
      </c>
      <c r="V104" s="1703"/>
      <c r="Y104" s="1701">
        <f>AA104</f>
        <v>45931</v>
      </c>
      <c r="Z104" s="1701"/>
      <c r="AA104" s="1702">
        <f>IF(MONTH(AF109)=1,DATE(YEAR(AF109)-1,12,1),DATE(YEAR(AF109),MONTH(AF109)-1,1))</f>
        <v>45931</v>
      </c>
      <c r="AB104" s="1702"/>
      <c r="AC104" s="1702"/>
      <c r="AD104" s="1703" t="str">
        <f>IF(Y104&gt;=43586,"令和"&amp;IF(YEAR(Y104)-2018=1,"元",YEAR(Y104)-2018),"平成"&amp;(YEAR(Y104)-1988))</f>
        <v>令和7</v>
      </c>
      <c r="AE104" s="1703"/>
      <c r="AG104" s="1704">
        <f>AF109</f>
        <v>45962</v>
      </c>
      <c r="AH104" s="1704"/>
      <c r="AI104" s="1704"/>
      <c r="AJ104" s="1704"/>
      <c r="AK104" s="1704"/>
      <c r="AM104" s="1701">
        <f>AO104</f>
        <v>45992</v>
      </c>
      <c r="AN104" s="1701"/>
      <c r="AO104" s="1702">
        <f>IF(MONTH(AF109)=12,DATE(YEAR(AF109)+1,1,1),DATE(YEAR(AF109),MONTH(AF109)+1,1))</f>
        <v>45992</v>
      </c>
      <c r="AP104" s="1702"/>
      <c r="AQ104" s="1702"/>
      <c r="AR104" s="1703" t="str">
        <f>IF(AM104&gt;=43586,"令和"&amp;IF(YEAR(AM104)-2018=1,"元",YEAR(AM104)-2018),"平成"&amp;(YEAR(AM104)-1988))</f>
        <v>令和7</v>
      </c>
      <c r="AS104" s="1703"/>
      <c r="AV104" s="1701">
        <f>AX104</f>
        <v>45962</v>
      </c>
      <c r="AW104" s="1701"/>
      <c r="AX104" s="1702">
        <f>IF(MONTH(BC109)=1,DATE(YEAR(BC109)-1,12,1),DATE(YEAR(BC109),MONTH(BC109)-1,1))</f>
        <v>45962</v>
      </c>
      <c r="AY104" s="1702"/>
      <c r="AZ104" s="1702"/>
      <c r="BA104" s="1703" t="str">
        <f>IF(AV104&gt;=43586,"令和"&amp;IF(YEAR(AV104)-2018=1,"元",YEAR(AV104)-2018),"平成"&amp;(YEAR(AV104)-1988))</f>
        <v>令和7</v>
      </c>
      <c r="BB104" s="1703"/>
      <c r="BD104" s="1704">
        <f>BC109</f>
        <v>45992</v>
      </c>
      <c r="BE104" s="1704"/>
      <c r="BF104" s="1704"/>
      <c r="BG104" s="1704"/>
      <c r="BH104" s="1704"/>
      <c r="BJ104" s="1701">
        <f>BL104</f>
        <v>46023</v>
      </c>
      <c r="BK104" s="1701"/>
      <c r="BL104" s="1702">
        <f>IF(MONTH(BC109)=12,DATE(YEAR(BC109)+1,1,1),DATE(YEAR(BC109),MONTH(BC109)+1,1))</f>
        <v>46023</v>
      </c>
      <c r="BM104" s="1702"/>
      <c r="BN104" s="1702"/>
      <c r="BO104" s="1703" t="str">
        <f>IF(BJ104&gt;=43586,"令和"&amp;IF(YEAR(BJ104)-2018=1,"元",YEAR(BJ104)-2018),"平成"&amp;(YEAR(BJ104)-1988))</f>
        <v>令和8</v>
      </c>
      <c r="BP104" s="1703"/>
    </row>
    <row r="105" spans="2:68" ht="12.6" customHeight="1">
      <c r="B105" s="93" t="s">
        <v>218</v>
      </c>
      <c r="C105" s="75" t="s">
        <v>171</v>
      </c>
      <c r="D105" s="75" t="s">
        <v>172</v>
      </c>
      <c r="E105" s="75" t="s">
        <v>173</v>
      </c>
      <c r="F105" s="75" t="s">
        <v>174</v>
      </c>
      <c r="G105" s="75" t="s">
        <v>175</v>
      </c>
      <c r="H105" s="94" t="s">
        <v>176</v>
      </c>
      <c r="J105" s="1704"/>
      <c r="K105" s="1704"/>
      <c r="L105" s="1704"/>
      <c r="M105" s="1704"/>
      <c r="N105" s="1704"/>
      <c r="P105" s="93" t="s">
        <v>218</v>
      </c>
      <c r="Q105" s="75" t="s">
        <v>171</v>
      </c>
      <c r="R105" s="75" t="s">
        <v>172</v>
      </c>
      <c r="S105" s="75" t="s">
        <v>173</v>
      </c>
      <c r="T105" s="75" t="s">
        <v>174</v>
      </c>
      <c r="U105" s="75" t="s">
        <v>175</v>
      </c>
      <c r="V105" s="94" t="s">
        <v>176</v>
      </c>
      <c r="Y105" s="93" t="s">
        <v>218</v>
      </c>
      <c r="Z105" s="75" t="s">
        <v>171</v>
      </c>
      <c r="AA105" s="75" t="s">
        <v>172</v>
      </c>
      <c r="AB105" s="75" t="s">
        <v>173</v>
      </c>
      <c r="AC105" s="75" t="s">
        <v>174</v>
      </c>
      <c r="AD105" s="75" t="s">
        <v>175</v>
      </c>
      <c r="AE105" s="94" t="s">
        <v>176</v>
      </c>
      <c r="AG105" s="1704"/>
      <c r="AH105" s="1704"/>
      <c r="AI105" s="1704"/>
      <c r="AJ105" s="1704"/>
      <c r="AK105" s="1704"/>
      <c r="AM105" s="93" t="s">
        <v>218</v>
      </c>
      <c r="AN105" s="75" t="s">
        <v>171</v>
      </c>
      <c r="AO105" s="75" t="s">
        <v>172</v>
      </c>
      <c r="AP105" s="75" t="s">
        <v>173</v>
      </c>
      <c r="AQ105" s="75" t="s">
        <v>174</v>
      </c>
      <c r="AR105" s="75" t="s">
        <v>175</v>
      </c>
      <c r="AS105" s="94" t="s">
        <v>176</v>
      </c>
      <c r="AV105" s="93" t="s">
        <v>218</v>
      </c>
      <c r="AW105" s="75" t="s">
        <v>171</v>
      </c>
      <c r="AX105" s="75" t="s">
        <v>172</v>
      </c>
      <c r="AY105" s="75" t="s">
        <v>173</v>
      </c>
      <c r="AZ105" s="75" t="s">
        <v>174</v>
      </c>
      <c r="BA105" s="75" t="s">
        <v>175</v>
      </c>
      <c r="BB105" s="94" t="s">
        <v>176</v>
      </c>
      <c r="BD105" s="1704"/>
      <c r="BE105" s="1704"/>
      <c r="BF105" s="1704"/>
      <c r="BG105" s="1704"/>
      <c r="BH105" s="1704"/>
      <c r="BJ105" s="93" t="s">
        <v>218</v>
      </c>
      <c r="BK105" s="75" t="s">
        <v>171</v>
      </c>
      <c r="BL105" s="75" t="s">
        <v>172</v>
      </c>
      <c r="BM105" s="75" t="s">
        <v>173</v>
      </c>
      <c r="BN105" s="75" t="s">
        <v>174</v>
      </c>
      <c r="BO105" s="75" t="s">
        <v>175</v>
      </c>
      <c r="BP105" s="94" t="s">
        <v>176</v>
      </c>
    </row>
    <row r="106" spans="2:68" ht="1.5" customHeight="1">
      <c r="B106" s="51"/>
      <c r="C106" s="51"/>
      <c r="D106" s="51"/>
      <c r="E106" s="51"/>
      <c r="F106" s="51"/>
      <c r="G106" s="51"/>
      <c r="H106" s="52"/>
      <c r="I106" s="7"/>
      <c r="J106" s="1704"/>
      <c r="K106" s="1704"/>
      <c r="L106" s="1704"/>
      <c r="M106" s="1704"/>
      <c r="N106" s="1704"/>
      <c r="O106" s="7"/>
      <c r="P106" s="53"/>
      <c r="Q106" s="51"/>
      <c r="R106" s="51"/>
      <c r="S106" s="51"/>
      <c r="T106" s="51"/>
      <c r="U106" s="51"/>
      <c r="V106" s="51"/>
      <c r="Y106" s="51"/>
      <c r="Z106" s="51"/>
      <c r="AA106" s="51"/>
      <c r="AB106" s="51"/>
      <c r="AC106" s="51"/>
      <c r="AD106" s="51"/>
      <c r="AE106" s="52"/>
      <c r="AF106" s="7"/>
      <c r="AG106" s="1704"/>
      <c r="AH106" s="1704"/>
      <c r="AI106" s="1704"/>
      <c r="AJ106" s="1704"/>
      <c r="AK106" s="1704"/>
      <c r="AL106" s="7"/>
      <c r="AM106" s="53"/>
      <c r="AN106" s="51"/>
      <c r="AO106" s="51"/>
      <c r="AP106" s="51"/>
      <c r="AQ106" s="51"/>
      <c r="AR106" s="51"/>
      <c r="AS106" s="51"/>
      <c r="AV106" s="51"/>
      <c r="AW106" s="51"/>
      <c r="AX106" s="51"/>
      <c r="AY106" s="51"/>
      <c r="AZ106" s="51"/>
      <c r="BA106" s="51"/>
      <c r="BB106" s="52"/>
      <c r="BC106" s="7"/>
      <c r="BD106" s="1704"/>
      <c r="BE106" s="1704"/>
      <c r="BF106" s="1704"/>
      <c r="BG106" s="1704"/>
      <c r="BH106" s="1704"/>
      <c r="BI106" s="7"/>
      <c r="BJ106" s="53"/>
      <c r="BK106" s="51"/>
      <c r="BL106" s="51"/>
      <c r="BM106" s="51"/>
      <c r="BN106" s="51"/>
      <c r="BO106" s="51"/>
      <c r="BP106" s="51"/>
    </row>
    <row r="107" spans="2:68" ht="17.45" customHeight="1">
      <c r="B107" s="74" t="str">
        <f>IF(WEEKDAY(D104)=1,D104,"")</f>
        <v/>
      </c>
      <c r="C107" s="71">
        <f>IF(B107="",IF(WEEKDAY(D104)=2,D104,""),B107+1)</f>
        <v>45901</v>
      </c>
      <c r="D107" s="71">
        <f>IF(C107="",IF(WEEKDAY(D104)=3,D104,""),C107+1)</f>
        <v>45902</v>
      </c>
      <c r="E107" s="71">
        <f>IF(D107="",IF(WEEKDAY(D104)=4,D104,""),D107+1)</f>
        <v>45903</v>
      </c>
      <c r="F107" s="71">
        <f>IF(E107="",IF(WEEKDAY(D104)=5,D104,""),E107+1)</f>
        <v>45904</v>
      </c>
      <c r="G107" s="71">
        <f>IF(F107="",IF(WEEKDAY(D104)=6,D104,""),F107+1)</f>
        <v>45905</v>
      </c>
      <c r="H107" s="64">
        <f>IF(G107="",D104,G107+1)</f>
        <v>45906</v>
      </c>
      <c r="I107" s="7"/>
      <c r="J107" s="1704"/>
      <c r="K107" s="1704"/>
      <c r="L107" s="1704"/>
      <c r="M107" s="1704"/>
      <c r="N107" s="1704"/>
      <c r="O107" s="7"/>
      <c r="P107" s="73" t="str">
        <f>IF(WEEKDAY(R104)=1,R104,"")</f>
        <v/>
      </c>
      <c r="Q107" s="71" t="str">
        <f>IF(P107="",IF(WEEKDAY(R104)=2,R104,""),P107+1)</f>
        <v/>
      </c>
      <c r="R107" s="71" t="str">
        <f>IF(Q107="",IF(WEEKDAY(R104)=3,R104,""),Q107+1)</f>
        <v/>
      </c>
      <c r="S107" s="71" t="str">
        <f>IF(R107="",IF(WEEKDAY(R104)=4,R104,""),R107+1)</f>
        <v/>
      </c>
      <c r="T107" s="71" t="str">
        <f>IF(S107="",IF(WEEKDAY(R104)=5,R104,""),S107+1)</f>
        <v/>
      </c>
      <c r="U107" s="71" t="str">
        <f>IF(T107="",IF(WEEKDAY(R104)=6,R104,""),T107+1)</f>
        <v/>
      </c>
      <c r="V107" s="72">
        <f>IF(U107="",R104,U107+1)</f>
        <v>45962</v>
      </c>
      <c r="Y107" s="74" t="str">
        <f>IF(WEEKDAY(AA104)=1,AA104,"")</f>
        <v/>
      </c>
      <c r="Z107" s="71" t="str">
        <f>IF(Y107="",IF(WEEKDAY(AA104)=2,AA104,""),Y107+1)</f>
        <v/>
      </c>
      <c r="AA107" s="71" t="str">
        <f>IF(Z107="",IF(WEEKDAY(AA104)=3,AA104,""),Z107+1)</f>
        <v/>
      </c>
      <c r="AB107" s="71">
        <f>IF(AA107="",IF(WEEKDAY(AA104)=4,AA104,""),AA107+1)</f>
        <v>45931</v>
      </c>
      <c r="AC107" s="71">
        <f>IF(AB107="",IF(WEEKDAY(AA104)=5,AA104,""),AB107+1)</f>
        <v>45932</v>
      </c>
      <c r="AD107" s="71">
        <f>IF(AC107="",IF(WEEKDAY(AA104)=6,AA104,""),AC107+1)</f>
        <v>45933</v>
      </c>
      <c r="AE107" s="64">
        <f>IF(AD107="",AA104,AD107+1)</f>
        <v>45934</v>
      </c>
      <c r="AF107" s="7"/>
      <c r="AG107" s="1704"/>
      <c r="AH107" s="1704"/>
      <c r="AI107" s="1704"/>
      <c r="AJ107" s="1704"/>
      <c r="AK107" s="1704"/>
      <c r="AL107" s="7"/>
      <c r="AM107" s="73" t="str">
        <f>IF(WEEKDAY(AO104)=1,AO104,"")</f>
        <v/>
      </c>
      <c r="AN107" s="71">
        <f>IF(AM107="",IF(WEEKDAY(AO104)=2,AO104,""),AM107+1)</f>
        <v>45992</v>
      </c>
      <c r="AO107" s="71">
        <f>IF(AN107="",IF(WEEKDAY(AO104)=3,AO104,""),AN107+1)</f>
        <v>45993</v>
      </c>
      <c r="AP107" s="71">
        <f>IF(AO107="",IF(WEEKDAY(AO104)=4,AO104,""),AO107+1)</f>
        <v>45994</v>
      </c>
      <c r="AQ107" s="71">
        <f>IF(AP107="",IF(WEEKDAY(AO104)=5,AO104,""),AP107+1)</f>
        <v>45995</v>
      </c>
      <c r="AR107" s="71">
        <f>IF(AQ107="",IF(WEEKDAY(AO104)=6,AO104,""),AQ107+1)</f>
        <v>45996</v>
      </c>
      <c r="AS107" s="72">
        <f>IF(AR107="",AO104,AR107+1)</f>
        <v>45997</v>
      </c>
      <c r="AV107" s="74" t="str">
        <f>IF(WEEKDAY(AX104)=1,AX104,"")</f>
        <v/>
      </c>
      <c r="AW107" s="71" t="str">
        <f>IF(AV107="",IF(WEEKDAY(AX104)=2,AX104,""),AV107+1)</f>
        <v/>
      </c>
      <c r="AX107" s="71" t="str">
        <f>IF(AW107="",IF(WEEKDAY(AX104)=3,AX104,""),AW107+1)</f>
        <v/>
      </c>
      <c r="AY107" s="71" t="str">
        <f>IF(AX107="",IF(WEEKDAY(AX104)=4,AX104,""),AX107+1)</f>
        <v/>
      </c>
      <c r="AZ107" s="71" t="str">
        <f>IF(AY107="",IF(WEEKDAY(AX104)=5,AX104,""),AY107+1)</f>
        <v/>
      </c>
      <c r="BA107" s="71" t="str">
        <f>IF(AZ107="",IF(WEEKDAY(AX104)=6,AX104,""),AZ107+1)</f>
        <v/>
      </c>
      <c r="BB107" s="64">
        <f>IF(BA107="",AX104,BA107+1)</f>
        <v>45962</v>
      </c>
      <c r="BC107" s="7"/>
      <c r="BD107" s="1704"/>
      <c r="BE107" s="1704"/>
      <c r="BF107" s="1704"/>
      <c r="BG107" s="1704"/>
      <c r="BH107" s="1704"/>
      <c r="BI107" s="7"/>
      <c r="BJ107" s="73" t="str">
        <f>IF(WEEKDAY(BL104)=1,BL104,"")</f>
        <v/>
      </c>
      <c r="BK107" s="71" t="str">
        <f>IF(BJ107="",IF(WEEKDAY(BL104)=2,BL104,""),BJ107+1)</f>
        <v/>
      </c>
      <c r="BL107" s="71" t="str">
        <f>IF(BK107="",IF(WEEKDAY(BL104)=3,BL104,""),BK107+1)</f>
        <v/>
      </c>
      <c r="BM107" s="71" t="str">
        <f>IF(BL107="",IF(WEEKDAY(BL104)=4,BL104,""),BL107+1)</f>
        <v/>
      </c>
      <c r="BN107" s="71">
        <f>IF(BM107="",IF(WEEKDAY(BL104)=5,BL104,""),BM107+1)</f>
        <v>46023</v>
      </c>
      <c r="BO107" s="71">
        <f>IF(BN107="",IF(WEEKDAY(BL104)=6,BL104,""),BN107+1)</f>
        <v>46024</v>
      </c>
      <c r="BP107" s="72">
        <f>IF(BO107="",BL104,BO107+1)</f>
        <v>46025</v>
      </c>
    </row>
    <row r="108" spans="2:68" ht="17.45" customHeight="1">
      <c r="B108" s="74">
        <f>H107+1</f>
        <v>45907</v>
      </c>
      <c r="C108" s="71">
        <f t="shared" ref="C108:H110" si="18">B108+1</f>
        <v>45908</v>
      </c>
      <c r="D108" s="71">
        <f t="shared" si="18"/>
        <v>45909</v>
      </c>
      <c r="E108" s="71">
        <f t="shared" si="18"/>
        <v>45910</v>
      </c>
      <c r="F108" s="71">
        <f t="shared" si="18"/>
        <v>45911</v>
      </c>
      <c r="G108" s="71">
        <f t="shared" si="18"/>
        <v>45912</v>
      </c>
      <c r="H108" s="64">
        <f t="shared" si="18"/>
        <v>45913</v>
      </c>
      <c r="I108" s="7"/>
      <c r="J108" s="1704"/>
      <c r="K108" s="1704"/>
      <c r="L108" s="1704"/>
      <c r="M108" s="1704"/>
      <c r="N108" s="1704"/>
      <c r="O108" s="7"/>
      <c r="P108" s="73">
        <f>V107+1</f>
        <v>45963</v>
      </c>
      <c r="Q108" s="71">
        <f t="shared" ref="Q108:V110" si="19">P108+1</f>
        <v>45964</v>
      </c>
      <c r="R108" s="71">
        <f t="shared" si="19"/>
        <v>45965</v>
      </c>
      <c r="S108" s="71">
        <f t="shared" si="19"/>
        <v>45966</v>
      </c>
      <c r="T108" s="71">
        <f t="shared" si="19"/>
        <v>45967</v>
      </c>
      <c r="U108" s="71">
        <f t="shared" si="19"/>
        <v>45968</v>
      </c>
      <c r="V108" s="72">
        <f t="shared" si="19"/>
        <v>45969</v>
      </c>
      <c r="Y108" s="74">
        <f>AE107+1</f>
        <v>45935</v>
      </c>
      <c r="Z108" s="71">
        <f t="shared" ref="Z108:AE110" si="20">Y108+1</f>
        <v>45936</v>
      </c>
      <c r="AA108" s="71">
        <f t="shared" si="20"/>
        <v>45937</v>
      </c>
      <c r="AB108" s="71">
        <f t="shared" si="20"/>
        <v>45938</v>
      </c>
      <c r="AC108" s="71">
        <f t="shared" si="20"/>
        <v>45939</v>
      </c>
      <c r="AD108" s="71">
        <f t="shared" si="20"/>
        <v>45940</v>
      </c>
      <c r="AE108" s="64">
        <f t="shared" si="20"/>
        <v>45941</v>
      </c>
      <c r="AF108" s="7"/>
      <c r="AG108" s="1704"/>
      <c r="AH108" s="1704"/>
      <c r="AI108" s="1704"/>
      <c r="AJ108" s="1704"/>
      <c r="AK108" s="1704"/>
      <c r="AL108" s="7"/>
      <c r="AM108" s="73">
        <f>AS107+1</f>
        <v>45998</v>
      </c>
      <c r="AN108" s="71">
        <f t="shared" ref="AN108:AS110" si="21">AM108+1</f>
        <v>45999</v>
      </c>
      <c r="AO108" s="71">
        <f t="shared" si="21"/>
        <v>46000</v>
      </c>
      <c r="AP108" s="71">
        <f t="shared" si="21"/>
        <v>46001</v>
      </c>
      <c r="AQ108" s="71">
        <f t="shared" si="21"/>
        <v>46002</v>
      </c>
      <c r="AR108" s="71">
        <f t="shared" si="21"/>
        <v>46003</v>
      </c>
      <c r="AS108" s="72">
        <f t="shared" si="21"/>
        <v>46004</v>
      </c>
      <c r="AV108" s="74">
        <f>BB107+1</f>
        <v>45963</v>
      </c>
      <c r="AW108" s="71">
        <f t="shared" ref="AW108:BB110" si="22">AV108+1</f>
        <v>45964</v>
      </c>
      <c r="AX108" s="71">
        <f t="shared" si="22"/>
        <v>45965</v>
      </c>
      <c r="AY108" s="71">
        <f t="shared" si="22"/>
        <v>45966</v>
      </c>
      <c r="AZ108" s="71">
        <f t="shared" si="22"/>
        <v>45967</v>
      </c>
      <c r="BA108" s="71">
        <f t="shared" si="22"/>
        <v>45968</v>
      </c>
      <c r="BB108" s="64">
        <f t="shared" si="22"/>
        <v>45969</v>
      </c>
      <c r="BC108" s="7"/>
      <c r="BD108" s="1704"/>
      <c r="BE108" s="1704"/>
      <c r="BF108" s="1704"/>
      <c r="BG108" s="1704"/>
      <c r="BH108" s="1704"/>
      <c r="BI108" s="7"/>
      <c r="BJ108" s="73">
        <f>BP107+1</f>
        <v>46026</v>
      </c>
      <c r="BK108" s="71">
        <f t="shared" ref="BK108:BP110" si="23">BJ108+1</f>
        <v>46027</v>
      </c>
      <c r="BL108" s="71">
        <f t="shared" si="23"/>
        <v>46028</v>
      </c>
      <c r="BM108" s="71">
        <f t="shared" si="23"/>
        <v>46029</v>
      </c>
      <c r="BN108" s="71">
        <f t="shared" si="23"/>
        <v>46030</v>
      </c>
      <c r="BO108" s="71">
        <f t="shared" si="23"/>
        <v>46031</v>
      </c>
      <c r="BP108" s="72">
        <f t="shared" si="23"/>
        <v>46032</v>
      </c>
    </row>
    <row r="109" spans="2:68" ht="17.45" customHeight="1">
      <c r="B109" s="74">
        <f>H108+1</f>
        <v>45914</v>
      </c>
      <c r="C109" s="71">
        <f t="shared" si="18"/>
        <v>45915</v>
      </c>
      <c r="D109" s="71">
        <f t="shared" si="18"/>
        <v>45916</v>
      </c>
      <c r="E109" s="71">
        <f t="shared" si="18"/>
        <v>45917</v>
      </c>
      <c r="F109" s="71">
        <f t="shared" si="18"/>
        <v>45918</v>
      </c>
      <c r="G109" s="71">
        <f t="shared" si="18"/>
        <v>45919</v>
      </c>
      <c r="H109" s="64">
        <f t="shared" si="18"/>
        <v>45920</v>
      </c>
      <c r="I109" s="1715">
        <f>DATE(YEAR(BC75+31),MONTH(BC75+31),1)</f>
        <v>45931</v>
      </c>
      <c r="J109" s="1716"/>
      <c r="K109" s="1705" t="str">
        <f>CHOOSE(MONTH(J104),"JANUARY","FEBRUARY","MARCH","APRIL","MAY","JUNE","JULY","AUGUST","SEPTEMBER","OCTOBER","NOVEMBER","DECEMBER")</f>
        <v>OCTOBER</v>
      </c>
      <c r="L109" s="1705"/>
      <c r="M109" s="1705"/>
      <c r="N109" s="1706" t="str">
        <f>IF(I109&gt;=43586,"令和"&amp;IF(YEAR(I109)-2018=1,"元",YEAR(I109)-2018),"平成"&amp;(YEAR(I109)-1988))</f>
        <v>令和7</v>
      </c>
      <c r="O109" s="1707"/>
      <c r="P109" s="73">
        <f>V108+1</f>
        <v>45970</v>
      </c>
      <c r="Q109" s="71">
        <f t="shared" si="19"/>
        <v>45971</v>
      </c>
      <c r="R109" s="71">
        <f t="shared" si="19"/>
        <v>45972</v>
      </c>
      <c r="S109" s="71">
        <f t="shared" si="19"/>
        <v>45973</v>
      </c>
      <c r="T109" s="71">
        <f t="shared" si="19"/>
        <v>45974</v>
      </c>
      <c r="U109" s="71">
        <f t="shared" si="19"/>
        <v>45975</v>
      </c>
      <c r="V109" s="72">
        <f t="shared" si="19"/>
        <v>45976</v>
      </c>
      <c r="Y109" s="74">
        <f>AE108+1</f>
        <v>45942</v>
      </c>
      <c r="Z109" s="71">
        <f t="shared" si="20"/>
        <v>45943</v>
      </c>
      <c r="AA109" s="71">
        <f t="shared" si="20"/>
        <v>45944</v>
      </c>
      <c r="AB109" s="71">
        <f t="shared" si="20"/>
        <v>45945</v>
      </c>
      <c r="AC109" s="71">
        <f t="shared" si="20"/>
        <v>45946</v>
      </c>
      <c r="AD109" s="71">
        <f t="shared" si="20"/>
        <v>45947</v>
      </c>
      <c r="AE109" s="64">
        <f t="shared" si="20"/>
        <v>45948</v>
      </c>
      <c r="AF109" s="1715">
        <f>DATE(YEAR(I109+31),MONTH(I109+31),1)</f>
        <v>45962</v>
      </c>
      <c r="AG109" s="1716"/>
      <c r="AH109" s="1705" t="str">
        <f>CHOOSE(MONTH(AG104),"JANUARY","FEBRUARY","MARCH","APRIL","MAY","JUNE","JULY","AUGUST","SEPTEMBER","OCTOBER","NOVEMBER","DECEMBER")</f>
        <v>NOVEMBER</v>
      </c>
      <c r="AI109" s="1705"/>
      <c r="AJ109" s="1705"/>
      <c r="AK109" s="1706" t="str">
        <f>IF(AF109&gt;=43586,"令和"&amp;IF(YEAR(AF109)-2018=1,"元",YEAR(AF109)-2018),"平成"&amp;(YEAR(AF109)-1988))</f>
        <v>令和7</v>
      </c>
      <c r="AL109" s="1707"/>
      <c r="AM109" s="73">
        <f>AS108+1</f>
        <v>46005</v>
      </c>
      <c r="AN109" s="71">
        <f t="shared" si="21"/>
        <v>46006</v>
      </c>
      <c r="AO109" s="71">
        <f t="shared" si="21"/>
        <v>46007</v>
      </c>
      <c r="AP109" s="71">
        <f t="shared" si="21"/>
        <v>46008</v>
      </c>
      <c r="AQ109" s="71">
        <f t="shared" si="21"/>
        <v>46009</v>
      </c>
      <c r="AR109" s="71">
        <f t="shared" si="21"/>
        <v>46010</v>
      </c>
      <c r="AS109" s="72">
        <f t="shared" si="21"/>
        <v>46011</v>
      </c>
      <c r="AV109" s="74">
        <f>BB108+1</f>
        <v>45970</v>
      </c>
      <c r="AW109" s="71">
        <f t="shared" si="22"/>
        <v>45971</v>
      </c>
      <c r="AX109" s="71">
        <f t="shared" si="22"/>
        <v>45972</v>
      </c>
      <c r="AY109" s="71">
        <f t="shared" si="22"/>
        <v>45973</v>
      </c>
      <c r="AZ109" s="71">
        <f t="shared" si="22"/>
        <v>45974</v>
      </c>
      <c r="BA109" s="71">
        <f t="shared" si="22"/>
        <v>45975</v>
      </c>
      <c r="BB109" s="64">
        <f t="shared" si="22"/>
        <v>45976</v>
      </c>
      <c r="BC109" s="1715">
        <f>DATE(YEAR(AF109+31),MONTH(AF109+31),1)</f>
        <v>45992</v>
      </c>
      <c r="BD109" s="1716"/>
      <c r="BE109" s="1705" t="str">
        <f>CHOOSE(MONTH(BD104),"JANUARY","FEBRUARY","MARCH","APRIL","MAY","JUNE","JULY","AUGUST","SEPTEMBER","OCTOBER","NOVEMBER","DECEMBER")</f>
        <v>DECEMBER</v>
      </c>
      <c r="BF109" s="1705"/>
      <c r="BG109" s="1705"/>
      <c r="BH109" s="1706" t="str">
        <f>IF(BC109&gt;=43586,"令和"&amp;IF(YEAR(BC109)-2018=1,"元",YEAR(BC109)-2018),"平成"&amp;(YEAR(BC109)-1988))</f>
        <v>令和7</v>
      </c>
      <c r="BI109" s="1707"/>
      <c r="BJ109" s="73">
        <f>BP108+1</f>
        <v>46033</v>
      </c>
      <c r="BK109" s="71">
        <f t="shared" si="23"/>
        <v>46034</v>
      </c>
      <c r="BL109" s="71">
        <f t="shared" si="23"/>
        <v>46035</v>
      </c>
      <c r="BM109" s="71">
        <f t="shared" si="23"/>
        <v>46036</v>
      </c>
      <c r="BN109" s="71">
        <f t="shared" si="23"/>
        <v>46037</v>
      </c>
      <c r="BO109" s="71">
        <f t="shared" si="23"/>
        <v>46038</v>
      </c>
      <c r="BP109" s="72">
        <f t="shared" si="23"/>
        <v>46039</v>
      </c>
    </row>
    <row r="110" spans="2:68" ht="17.45" customHeight="1">
      <c r="B110" s="65">
        <f>H109+1</f>
        <v>45921</v>
      </c>
      <c r="C110" s="71">
        <f t="shared" si="18"/>
        <v>45922</v>
      </c>
      <c r="D110" s="71">
        <f t="shared" si="18"/>
        <v>45923</v>
      </c>
      <c r="E110" s="71">
        <f t="shared" si="18"/>
        <v>45924</v>
      </c>
      <c r="F110" s="71">
        <f t="shared" si="18"/>
        <v>45925</v>
      </c>
      <c r="G110" s="71">
        <f t="shared" si="18"/>
        <v>45926</v>
      </c>
      <c r="H110" s="64">
        <f t="shared" si="18"/>
        <v>45927</v>
      </c>
      <c r="I110" s="1708" t="s">
        <v>254</v>
      </c>
      <c r="J110" s="1195"/>
      <c r="K110" s="1709" t="str">
        <f>VLOOKUP(J104,祝節名,2,FALSE)</f>
        <v>13 スポーツの日
寒露8、霜降23</v>
      </c>
      <c r="L110" s="1709"/>
      <c r="M110" s="1709"/>
      <c r="N110" s="1709"/>
      <c r="O110" s="1710"/>
      <c r="P110" s="66">
        <f>V109+1</f>
        <v>45977</v>
      </c>
      <c r="Q110" s="71">
        <f t="shared" si="19"/>
        <v>45978</v>
      </c>
      <c r="R110" s="71">
        <f t="shared" si="19"/>
        <v>45979</v>
      </c>
      <c r="S110" s="71">
        <f t="shared" si="19"/>
        <v>45980</v>
      </c>
      <c r="T110" s="71">
        <f t="shared" si="19"/>
        <v>45981</v>
      </c>
      <c r="U110" s="71">
        <f t="shared" si="19"/>
        <v>45982</v>
      </c>
      <c r="V110" s="72">
        <f t="shared" si="19"/>
        <v>45983</v>
      </c>
      <c r="Y110" s="65">
        <f>AE109+1</f>
        <v>45949</v>
      </c>
      <c r="Z110" s="71">
        <f t="shared" si="20"/>
        <v>45950</v>
      </c>
      <c r="AA110" s="71">
        <f t="shared" si="20"/>
        <v>45951</v>
      </c>
      <c r="AB110" s="71">
        <f t="shared" si="20"/>
        <v>45952</v>
      </c>
      <c r="AC110" s="71">
        <f t="shared" si="20"/>
        <v>45953</v>
      </c>
      <c r="AD110" s="71">
        <f t="shared" si="20"/>
        <v>45954</v>
      </c>
      <c r="AE110" s="64">
        <f t="shared" si="20"/>
        <v>45955</v>
      </c>
      <c r="AF110" s="1708" t="s">
        <v>254</v>
      </c>
      <c r="AG110" s="1195"/>
      <c r="AH110" s="1709" t="str">
        <f>VLOOKUP(AG104,祝節名,2,FALSE)</f>
        <v>3 文化の日、23 勤労感謝の日
24 振替休日。立冬7、小雪22</v>
      </c>
      <c r="AI110" s="1709"/>
      <c r="AJ110" s="1709"/>
      <c r="AK110" s="1709"/>
      <c r="AL110" s="1710"/>
      <c r="AM110" s="66">
        <f>AS109+1</f>
        <v>46012</v>
      </c>
      <c r="AN110" s="71">
        <f t="shared" si="21"/>
        <v>46013</v>
      </c>
      <c r="AO110" s="71">
        <f t="shared" si="21"/>
        <v>46014</v>
      </c>
      <c r="AP110" s="71">
        <f t="shared" si="21"/>
        <v>46015</v>
      </c>
      <c r="AQ110" s="71">
        <f t="shared" si="21"/>
        <v>46016</v>
      </c>
      <c r="AR110" s="71">
        <f t="shared" si="21"/>
        <v>46017</v>
      </c>
      <c r="AS110" s="72">
        <f t="shared" si="21"/>
        <v>46018</v>
      </c>
      <c r="AV110" s="65">
        <f>BB109+1</f>
        <v>45977</v>
      </c>
      <c r="AW110" s="71">
        <f t="shared" si="22"/>
        <v>45978</v>
      </c>
      <c r="AX110" s="71">
        <f t="shared" si="22"/>
        <v>45979</v>
      </c>
      <c r="AY110" s="71">
        <f t="shared" si="22"/>
        <v>45980</v>
      </c>
      <c r="AZ110" s="71">
        <f t="shared" si="22"/>
        <v>45981</v>
      </c>
      <c r="BA110" s="71">
        <f t="shared" si="22"/>
        <v>45982</v>
      </c>
      <c r="BB110" s="64">
        <f t="shared" si="22"/>
        <v>45983</v>
      </c>
      <c r="BC110" s="1708" t="s">
        <v>254</v>
      </c>
      <c r="BD110" s="1195"/>
      <c r="BE110" s="1709" t="str">
        <f>VLOOKUP(BD104,祝節名,2,FALSE)</f>
        <v xml:space="preserve">
大雪7、冬至22</v>
      </c>
      <c r="BF110" s="1709"/>
      <c r="BG110" s="1709"/>
      <c r="BH110" s="1709"/>
      <c r="BI110" s="1710"/>
      <c r="BJ110" s="66">
        <f>BP109+1</f>
        <v>46040</v>
      </c>
      <c r="BK110" s="71">
        <f t="shared" si="23"/>
        <v>46041</v>
      </c>
      <c r="BL110" s="71">
        <f t="shared" si="23"/>
        <v>46042</v>
      </c>
      <c r="BM110" s="71">
        <f t="shared" si="23"/>
        <v>46043</v>
      </c>
      <c r="BN110" s="71">
        <f t="shared" si="23"/>
        <v>46044</v>
      </c>
      <c r="BO110" s="71">
        <f t="shared" si="23"/>
        <v>46045</v>
      </c>
      <c r="BP110" s="72">
        <f t="shared" si="23"/>
        <v>46046</v>
      </c>
    </row>
    <row r="111" spans="2:68" ht="9" customHeight="1">
      <c r="B111" s="1713">
        <f>IF(DAY(H110)+1&gt;IF(MONTH(D104)=12,31,DATE(YEAR(D104),MONTH(D104)+1,1)-D104),"",H110+1)</f>
        <v>45928</v>
      </c>
      <c r="C111" s="1711">
        <f>IF(B111="","",IF(DAY(B111)+1&gt;IF(MONTH(D104)=12,31,DATE(YEAR(D104),MONTH(D104)+1,1)-D104),"",B111+1))</f>
        <v>45929</v>
      </c>
      <c r="D111" s="1711">
        <f>IF(C111="","",IF(DAY(C111)+1&gt;IF(MONTH(D104)=12,31,DATE(YEAR(D104),MONTH(D104)+1,1)-D104),"",C111+1))</f>
        <v>45930</v>
      </c>
      <c r="E111" s="1711" t="str">
        <f>IF(D111="","",IF(DAY(D111)+1&gt;IF(MONTH(D104)=12,31,DATE(YEAR(D104),MONTH(D104)+1,1)-D104),"",D111+1))</f>
        <v/>
      </c>
      <c r="F111" s="1711" t="str">
        <f>IF(E111="","",IF(DAY(E111)+1&gt;IF(MONTH(D104)=12,31,DATE(YEAR(D104),MONTH(D104)+1,1)-D104),"",E111+1))</f>
        <v/>
      </c>
      <c r="G111" s="1711" t="str">
        <f>IF(F111="","",IF(DAY(F111)+1&gt;IF(MONTH(D104)=12,31,DATE(YEAR(D104),MONTH(D104)+1,1)-D104),"",F111+1))</f>
        <v/>
      </c>
      <c r="H111" s="1712" t="str">
        <f>IF(G111="","",IF(DAY(G111)+1&gt;IF(MONTH(D104)=12,31,DATE(YEAR(D104),MONTH(D104)+1,1)-D104),"",G111+1))</f>
        <v/>
      </c>
      <c r="I111" s="1195"/>
      <c r="J111" s="1195"/>
      <c r="K111" s="1709"/>
      <c r="L111" s="1709"/>
      <c r="M111" s="1709"/>
      <c r="N111" s="1709"/>
      <c r="O111" s="1710"/>
      <c r="P111" s="1714">
        <f>IF(DAY(V110)+1&gt;IF(MONTH(R104)=12,31,DATE(YEAR(R104),MONTH(R104)+1,1)-R104),"",V110+1)</f>
        <v>45984</v>
      </c>
      <c r="Q111" s="1711">
        <f>IF(P111="","",IF(DAY(P111)+1&gt;IF(MONTH(R104)=12,31,DATE(YEAR(R104),MONTH(R104)+1,1)-R104),"",P111+1))</f>
        <v>45985</v>
      </c>
      <c r="R111" s="1711">
        <f>IF(Q111="","",IF(DAY(Q111)+1&gt;IF(MONTH(R104)=12,31,DATE(YEAR(R104),MONTH(R104)+1,1)-R104),"",Q111+1))</f>
        <v>45986</v>
      </c>
      <c r="S111" s="1711">
        <f>IF(R111="","",IF(DAY(R111)+1&gt;IF(MONTH(R104)=12,31,DATE(YEAR(R104),MONTH(R104)+1,1)-R104),"",R111+1))</f>
        <v>45987</v>
      </c>
      <c r="T111" s="1711">
        <f>IF(S111="","",IF(DAY(S111)+1&gt;IF(MONTH(R104)=12,31,DATE(YEAR(R104),MONTH(R104)+1,1)-R104),"",S111+1))</f>
        <v>45988</v>
      </c>
      <c r="U111" s="1711">
        <f>IF(T111="","",IF(DAY(T111)+1&gt;IF(MONTH(R104)=12,31,DATE(YEAR(R104),MONTH(R104)+1,1)-R104),"",T111+1))</f>
        <v>45989</v>
      </c>
      <c r="V111" s="1712">
        <f>IF(U111="","",IF(DAY(U111)+1&gt;IF(MONTH(R104)=12,31,DATE(YEAR(R104),MONTH(R104)+1,1)-R104),"",U111+1))</f>
        <v>45990</v>
      </c>
      <c r="Y111" s="1713">
        <f>IF(DAY(AE110)+1&gt;IF(MONTH(AA104)=12,31,DATE(YEAR(AA104),MONTH(AA104)+1,1)-AA104),"",AE110+1)</f>
        <v>45956</v>
      </c>
      <c r="Z111" s="1711">
        <f>IF(Y111="","",IF(DAY(Y111)+1&gt;IF(MONTH(AA104)=12,31,DATE(YEAR(AA104),MONTH(AA104)+1,1)-AA104),"",Y111+1))</f>
        <v>45957</v>
      </c>
      <c r="AA111" s="1711">
        <f>IF(Z111="","",IF(DAY(Z111)+1&gt;IF(MONTH(AA104)=12,31,DATE(YEAR(AA104),MONTH(AA104)+1,1)-AA104),"",Z111+1))</f>
        <v>45958</v>
      </c>
      <c r="AB111" s="1711">
        <f>IF(AA111="","",IF(DAY(AA111)+1&gt;IF(MONTH(AA104)=12,31,DATE(YEAR(AA104),MONTH(AA104)+1,1)-AA104),"",AA111+1))</f>
        <v>45959</v>
      </c>
      <c r="AC111" s="1711">
        <f>IF(AB111="","",IF(DAY(AB111)+1&gt;IF(MONTH(AA104)=12,31,DATE(YEAR(AA104),MONTH(AA104)+1,1)-AA104),"",AB111+1))</f>
        <v>45960</v>
      </c>
      <c r="AD111" s="1711">
        <f>IF(AC111="","",IF(DAY(AC111)+1&gt;IF(MONTH(AA104)=12,31,DATE(YEAR(AA104),MONTH(AA104)+1,1)-AA104),"",AC111+1))</f>
        <v>45961</v>
      </c>
      <c r="AE111" s="1712" t="str">
        <f>IF(AD111="","",IF(DAY(AD111)+1&gt;IF(MONTH(AA104)=12,31,DATE(YEAR(AA104),MONTH(AA104)+1,1)-AA104),"",AD111+1))</f>
        <v/>
      </c>
      <c r="AF111" s="1195"/>
      <c r="AG111" s="1195"/>
      <c r="AH111" s="1709"/>
      <c r="AI111" s="1709"/>
      <c r="AJ111" s="1709"/>
      <c r="AK111" s="1709"/>
      <c r="AL111" s="1710"/>
      <c r="AM111" s="1714">
        <f>IF(DAY(AS110)+1&gt;IF(MONTH(AO104)=12,31,DATE(YEAR(AO104),MONTH(AO104)+1,1)-AO104),"",AS110+1)</f>
        <v>46019</v>
      </c>
      <c r="AN111" s="1711">
        <f>IF(AM111="","",IF(DAY(AM111)+1&gt;IF(MONTH(AO104)=12,31,DATE(YEAR(AO104),MONTH(AO104)+1,1)-AO104),"",AM111+1))</f>
        <v>46020</v>
      </c>
      <c r="AO111" s="1711">
        <f>IF(AN111="","",IF(DAY(AN111)+1&gt;IF(MONTH(AO104)=12,31,DATE(YEAR(AO104),MONTH(AO104)+1,1)-AO104),"",AN111+1))</f>
        <v>46021</v>
      </c>
      <c r="AP111" s="1711">
        <f>IF(AO111="","",IF(DAY(AO111)+1&gt;IF(MONTH(AO104)=12,31,DATE(YEAR(AO104),MONTH(AO104)+1,1)-AO104),"",AO111+1))</f>
        <v>46022</v>
      </c>
      <c r="AQ111" s="1711" t="str">
        <f>IF(AP111="","",IF(DAY(AP111)+1&gt;IF(MONTH(AO104)=12,31,DATE(YEAR(AO104),MONTH(AO104)+1,1)-AO104),"",AP111+1))</f>
        <v/>
      </c>
      <c r="AR111" s="1711" t="str">
        <f>IF(AQ111="","",IF(DAY(AQ111)+1&gt;IF(MONTH(AO104)=12,31,DATE(YEAR(AO104),MONTH(AO104)+1,1)-AO104),"",AQ111+1))</f>
        <v/>
      </c>
      <c r="AS111" s="1712" t="str">
        <f>IF(AR111="","",IF(DAY(AR111)+1&gt;IF(MONTH(AO104)=12,31,DATE(YEAR(AO104),MONTH(AO104)+1,1)-AO104),"",AR111+1))</f>
        <v/>
      </c>
      <c r="AV111" s="1713">
        <f>IF(DAY(BB110)+1&gt;IF(MONTH(AX104)=12,31,DATE(YEAR(AX104),MONTH(AX104)+1,1)-AX104),"",BB110+1)</f>
        <v>45984</v>
      </c>
      <c r="AW111" s="1711">
        <f>IF(AV111="","",IF(DAY(AV111)+1&gt;IF(MONTH(AX104)=12,31,DATE(YEAR(AX104),MONTH(AX104)+1,1)-AX104),"",AV111+1))</f>
        <v>45985</v>
      </c>
      <c r="AX111" s="1711">
        <f>IF(AW111="","",IF(DAY(AW111)+1&gt;IF(MONTH(AX104)=12,31,DATE(YEAR(AX104),MONTH(AX104)+1,1)-AX104),"",AW111+1))</f>
        <v>45986</v>
      </c>
      <c r="AY111" s="1711">
        <f>IF(AX111="","",IF(DAY(AX111)+1&gt;IF(MONTH(AX104)=12,31,DATE(YEAR(AX104),MONTH(AX104)+1,1)-AX104),"",AX111+1))</f>
        <v>45987</v>
      </c>
      <c r="AZ111" s="1711">
        <f>IF(AY111="","",IF(DAY(AY111)+1&gt;IF(MONTH(AX104)=12,31,DATE(YEAR(AX104),MONTH(AX104)+1,1)-AX104),"",AY111+1))</f>
        <v>45988</v>
      </c>
      <c r="BA111" s="1711">
        <f>IF(AZ111="","",IF(DAY(AZ111)+1&gt;IF(MONTH(AX104)=12,31,DATE(YEAR(AX104),MONTH(AX104)+1,1)-AX104),"",AZ111+1))</f>
        <v>45989</v>
      </c>
      <c r="BB111" s="1712">
        <f>IF(BA111="","",IF(DAY(BA111)+1&gt;IF(MONTH(AX104)=12,31,DATE(YEAR(AX104),MONTH(AX104)+1,1)-AX104),"",BA111+1))</f>
        <v>45990</v>
      </c>
      <c r="BC111" s="1195"/>
      <c r="BD111" s="1195"/>
      <c r="BE111" s="1709"/>
      <c r="BF111" s="1709"/>
      <c r="BG111" s="1709"/>
      <c r="BH111" s="1709"/>
      <c r="BI111" s="1710"/>
      <c r="BJ111" s="1714">
        <f>IF(DAY(BP110)+1&gt;IF(MONTH(BL104)=12,31,DATE(YEAR(BL104),MONTH(BL104)+1,1)-BL104),"",BP110+1)</f>
        <v>46047</v>
      </c>
      <c r="BK111" s="1711">
        <f>IF(BJ111="","",IF(DAY(BJ111)+1&gt;IF(MONTH(BL104)=12,31,DATE(YEAR(BL104),MONTH(BL104)+1,1)-BL104),"",BJ111+1))</f>
        <v>46048</v>
      </c>
      <c r="BL111" s="1711">
        <f>IF(BK111="","",IF(DAY(BK111)+1&gt;IF(MONTH(BL104)=12,31,DATE(YEAR(BL104),MONTH(BL104)+1,1)-BL104),"",BK111+1))</f>
        <v>46049</v>
      </c>
      <c r="BM111" s="1711">
        <f>IF(BL111="","",IF(DAY(BL111)+1&gt;IF(MONTH(BL104)=12,31,DATE(YEAR(BL104),MONTH(BL104)+1,1)-BL104),"",BL111+1))</f>
        <v>46050</v>
      </c>
      <c r="BN111" s="1711">
        <f>IF(BM111="","",IF(DAY(BM111)+1&gt;IF(MONTH(BL104)=12,31,DATE(YEAR(BL104),MONTH(BL104)+1,1)-BL104),"",BM111+1))</f>
        <v>46051</v>
      </c>
      <c r="BO111" s="1711">
        <f>IF(BN111="","",IF(DAY(BN111)+1&gt;IF(MONTH(BL104)=12,31,DATE(YEAR(BL104),MONTH(BL104)+1,1)-BL104),"",BN111+1))</f>
        <v>46052</v>
      </c>
      <c r="BP111" s="1712">
        <f>IF(BO111="","",IF(DAY(BO111)+1&gt;IF(MONTH(BL104)=12,31,DATE(YEAR(BL104),MONTH(BL104)+1,1)-BL104),"",BO111+1))</f>
        <v>46053</v>
      </c>
    </row>
    <row r="112" spans="2:68" ht="8.25" customHeight="1">
      <c r="B112" s="1713"/>
      <c r="C112" s="1711"/>
      <c r="D112" s="1711"/>
      <c r="E112" s="1711"/>
      <c r="F112" s="1711"/>
      <c r="G112" s="1711"/>
      <c r="H112" s="1712"/>
      <c r="I112" s="1195" t="s">
        <v>255</v>
      </c>
      <c r="J112" s="1195"/>
      <c r="K112" s="1709" t="str">
        <f>VLOOKUP(J104,記念名,2,FALSE)</f>
        <v>目の愛護デー 10
電信電話記念日 23</v>
      </c>
      <c r="L112" s="1709"/>
      <c r="M112" s="1709"/>
      <c r="N112" s="1709"/>
      <c r="O112" s="1710"/>
      <c r="P112" s="1714"/>
      <c r="Q112" s="1711"/>
      <c r="R112" s="1711"/>
      <c r="S112" s="1711"/>
      <c r="T112" s="1711"/>
      <c r="U112" s="1711"/>
      <c r="V112" s="1712"/>
      <c r="Y112" s="1713"/>
      <c r="Z112" s="1711"/>
      <c r="AA112" s="1711"/>
      <c r="AB112" s="1711"/>
      <c r="AC112" s="1711"/>
      <c r="AD112" s="1711"/>
      <c r="AE112" s="1712"/>
      <c r="AF112" s="1195" t="s">
        <v>255</v>
      </c>
      <c r="AG112" s="1195"/>
      <c r="AH112" s="1709" t="str">
        <f>VLOOKUP(AG104,記念名,2,FALSE)</f>
        <v>119番の日 9
世界平和記念日 11</v>
      </c>
      <c r="AI112" s="1709"/>
      <c r="AJ112" s="1709"/>
      <c r="AK112" s="1709"/>
      <c r="AL112" s="1710"/>
      <c r="AM112" s="1714"/>
      <c r="AN112" s="1711"/>
      <c r="AO112" s="1711"/>
      <c r="AP112" s="1711"/>
      <c r="AQ112" s="1711"/>
      <c r="AR112" s="1711"/>
      <c r="AS112" s="1712"/>
      <c r="AV112" s="1713"/>
      <c r="AW112" s="1711"/>
      <c r="AX112" s="1711"/>
      <c r="AY112" s="1711"/>
      <c r="AZ112" s="1711"/>
      <c r="BA112" s="1711"/>
      <c r="BB112" s="1712"/>
      <c r="BC112" s="1195" t="s">
        <v>255</v>
      </c>
      <c r="BD112" s="1195"/>
      <c r="BE112" s="1709" t="str">
        <f>VLOOKUP(BD104,記念名,2,FALSE)</f>
        <v>地球温暖化防止月間 1～31
人権週間 4～10</v>
      </c>
      <c r="BF112" s="1709"/>
      <c r="BG112" s="1709"/>
      <c r="BH112" s="1709"/>
      <c r="BI112" s="1710"/>
      <c r="BJ112" s="1714"/>
      <c r="BK112" s="1711"/>
      <c r="BL112" s="1711"/>
      <c r="BM112" s="1711"/>
      <c r="BN112" s="1711"/>
      <c r="BO112" s="1711"/>
      <c r="BP112" s="1712"/>
    </row>
    <row r="113" spans="2:68" ht="17.45" customHeight="1">
      <c r="B113" s="74" t="str">
        <f>IF(H111="","",IF(DAY(H111)+1&gt;IF(MONTH(D104)=12,31,DATE(YEAR(D104),MONTH(D104)+1,1)-D104),"",H111+1))</f>
        <v/>
      </c>
      <c r="C113" s="71" t="str">
        <f>IF(B113="","",IF(DAY(B113)+1&gt;IF(MONTH(D104)=12,31,DATE(YEAR(D104),MONTH(D104)+1,1)-D104),"",B113+1))</f>
        <v/>
      </c>
      <c r="D113" s="1717" t="str">
        <f>VLOOKUP(D104,祝名,2,FALSE)</f>
        <v>15（敬老の日）、23（秋分の日）</v>
      </c>
      <c r="E113" s="1717"/>
      <c r="F113" s="1717"/>
      <c r="G113" s="1717"/>
      <c r="H113" s="1717"/>
      <c r="I113" s="1718"/>
      <c r="J113" s="1718"/>
      <c r="K113" s="1719"/>
      <c r="L113" s="1719"/>
      <c r="M113" s="1719"/>
      <c r="N113" s="1719"/>
      <c r="O113" s="1720"/>
      <c r="P113" s="73">
        <f>IF(V111="","",IF(DAY(V111)+1&gt;IF(MONTH(R104)=12,31,DATE(YEAR(R104),MONTH(R104)+1,1)-R104),"",V111+1))</f>
        <v>45991</v>
      </c>
      <c r="Q113" s="71" t="str">
        <f>IF(P113="","",IF(DAY(P113)+1&gt;IF(MONTH(R104)=12,31,DATE(YEAR(R104),MONTH(R104)+1,1)-R104),"",P113+1))</f>
        <v/>
      </c>
      <c r="R113" s="1717" t="str">
        <f>VLOOKUP(R104,祝名,2,FALSE)</f>
        <v>3（文化の日）、23（勤労感謝の日）
24（振替休日）</v>
      </c>
      <c r="S113" s="1717"/>
      <c r="T113" s="1717"/>
      <c r="U113" s="1717"/>
      <c r="V113" s="1717"/>
      <c r="Y113" s="74" t="str">
        <f>IF(AE111="","",IF(DAY(AE111)+1&gt;IF(MONTH(AA104)=12,31,DATE(YEAR(AA104),MONTH(AA104)+1,1)-AA104),"",AE111+1))</f>
        <v/>
      </c>
      <c r="Z113" s="71" t="str">
        <f>IF(Y113="","",IF(DAY(Y113)+1&gt;IF(MONTH(AA104)=12,31,DATE(YEAR(AA104),MONTH(AA104)+1,1)-AA104),"",Y113+1))</f>
        <v/>
      </c>
      <c r="AA113" s="1717" t="str">
        <f>VLOOKUP(AA104,祝名,2,FALSE)</f>
        <v>13（スポーツの日）</v>
      </c>
      <c r="AB113" s="1717"/>
      <c r="AC113" s="1717"/>
      <c r="AD113" s="1717"/>
      <c r="AE113" s="1717"/>
      <c r="AF113" s="1718"/>
      <c r="AG113" s="1718"/>
      <c r="AH113" s="1719"/>
      <c r="AI113" s="1719"/>
      <c r="AJ113" s="1719"/>
      <c r="AK113" s="1719"/>
      <c r="AL113" s="1720"/>
      <c r="AM113" s="73" t="str">
        <f>IF(AS111="","",IF(DAY(AS111)+1&gt;IF(MONTH(AO104)=12,31,DATE(YEAR(AO104),MONTH(AO104)+1,1)-AO104),"",AS111+1))</f>
        <v/>
      </c>
      <c r="AN113" s="71" t="str">
        <f>IF(AM113="","",IF(DAY(AM113)+1&gt;IF(MONTH(AO104)=12,31,DATE(YEAR(AO104),MONTH(AO104)+1,1)-AO104),"",AM113+1))</f>
        <v/>
      </c>
      <c r="AO113" s="1717">
        <f>VLOOKUP(AO104,祝名,2,FALSE)</f>
        <v>0</v>
      </c>
      <c r="AP113" s="1717"/>
      <c r="AQ113" s="1717"/>
      <c r="AR113" s="1717"/>
      <c r="AS113" s="1717"/>
      <c r="AV113" s="74">
        <f>IF(BB111="","",IF(DAY(BB111)+1&gt;IF(MONTH(AX104)=12,31,DATE(YEAR(AX104),MONTH(AX104)+1,1)-AX104),"",BB111+1))</f>
        <v>45991</v>
      </c>
      <c r="AW113" s="71" t="str">
        <f>IF(AV113="","",IF(DAY(AV113)+1&gt;IF(MONTH(AX104)=12,31,DATE(YEAR(AX104),MONTH(AX104)+1,1)-AX104),"",AV113+1))</f>
        <v/>
      </c>
      <c r="AX113" s="1717" t="str">
        <f>VLOOKUP(AX104,祝名,2,FALSE)</f>
        <v>3（文化の日）、23（勤労感謝の日）
24（振替休日）</v>
      </c>
      <c r="AY113" s="1717"/>
      <c r="AZ113" s="1717"/>
      <c r="BA113" s="1717"/>
      <c r="BB113" s="1717"/>
      <c r="BC113" s="1718"/>
      <c r="BD113" s="1718"/>
      <c r="BE113" s="1719"/>
      <c r="BF113" s="1719"/>
      <c r="BG113" s="1719"/>
      <c r="BH113" s="1719"/>
      <c r="BI113" s="1720"/>
      <c r="BJ113" s="73" t="str">
        <f>IF(BP111="","",IF(DAY(BP111)+1&gt;IF(MONTH(BL104)=12,31,DATE(YEAR(BL104),MONTH(BL104)+1,1)-BL104),"",BP111+1))</f>
        <v/>
      </c>
      <c r="BK113" s="71" t="str">
        <f>IF(BJ113="","",IF(DAY(BJ113)+1&gt;IF(MONTH(BL104)=12,31,DATE(YEAR(BL104),MONTH(BL104)+1,1)-BL104),"",BJ113+1))</f>
        <v/>
      </c>
      <c r="BL113" s="1717" t="str">
        <f>VLOOKUP(BL104,祝名,2,FALSE)</f>
        <v>1（元日）、12（成人の日）</v>
      </c>
      <c r="BM113" s="1717"/>
      <c r="BN113" s="1717"/>
      <c r="BO113" s="1717"/>
      <c r="BP113" s="1717"/>
    </row>
    <row r="114" spans="2:68" ht="2.25" customHeight="1">
      <c r="B114" s="1721"/>
      <c r="C114" s="1721"/>
      <c r="D114" s="1721"/>
      <c r="E114" s="1721"/>
      <c r="F114" s="1721"/>
      <c r="G114" s="1721"/>
      <c r="H114" s="1721"/>
      <c r="I114" s="1721"/>
      <c r="J114" s="1721"/>
      <c r="K114" s="1721"/>
      <c r="L114" s="1721"/>
      <c r="M114" s="1721"/>
      <c r="N114" s="1721"/>
      <c r="O114" s="1721"/>
      <c r="P114" s="1721"/>
      <c r="Q114" s="1721"/>
      <c r="R114" s="1721"/>
      <c r="S114" s="1721"/>
      <c r="T114" s="1721"/>
      <c r="U114" s="1721"/>
      <c r="V114" s="1721"/>
      <c r="Y114" s="1721"/>
      <c r="Z114" s="1721"/>
      <c r="AA114" s="1721"/>
      <c r="AB114" s="1721"/>
      <c r="AC114" s="1721"/>
      <c r="AD114" s="1721"/>
      <c r="AE114" s="1721"/>
      <c r="AF114" s="1721"/>
      <c r="AG114" s="1721"/>
      <c r="AH114" s="1721"/>
      <c r="AI114" s="1721"/>
      <c r="AJ114" s="1721"/>
      <c r="AK114" s="1721"/>
      <c r="AL114" s="1721"/>
      <c r="AM114" s="1721"/>
      <c r="AN114" s="1721"/>
      <c r="AO114" s="1721"/>
      <c r="AP114" s="1721"/>
      <c r="AQ114" s="1721"/>
      <c r="AR114" s="1721"/>
      <c r="AS114" s="1721"/>
      <c r="AV114" s="1721"/>
      <c r="AW114" s="1721"/>
      <c r="AX114" s="1721"/>
      <c r="AY114" s="1721"/>
      <c r="AZ114" s="1721"/>
      <c r="BA114" s="1721"/>
      <c r="BB114" s="1721"/>
      <c r="BC114" s="1721"/>
      <c r="BD114" s="1721"/>
      <c r="BE114" s="1721"/>
      <c r="BF114" s="1721"/>
      <c r="BG114" s="1721"/>
      <c r="BH114" s="1721"/>
      <c r="BI114" s="1721"/>
      <c r="BJ114" s="1721"/>
      <c r="BK114" s="1721"/>
      <c r="BL114" s="1721"/>
      <c r="BM114" s="1721"/>
      <c r="BN114" s="1721"/>
      <c r="BO114" s="1721"/>
      <c r="BP114" s="1721"/>
    </row>
    <row r="115" spans="2:68" ht="20.45" customHeight="1">
      <c r="B115" s="1722" t="s">
        <v>277</v>
      </c>
      <c r="C115" s="1723"/>
      <c r="D115" s="1723"/>
      <c r="E115" s="1724" t="s">
        <v>256</v>
      </c>
      <c r="F115" s="1725"/>
      <c r="G115" s="1725"/>
      <c r="H115" s="1726" t="s">
        <v>257</v>
      </c>
      <c r="I115" s="1727"/>
      <c r="J115" s="1727"/>
      <c r="K115" s="1724" t="s">
        <v>258</v>
      </c>
      <c r="L115" s="1725"/>
      <c r="M115" s="1725"/>
      <c r="N115" s="1726" t="s">
        <v>259</v>
      </c>
      <c r="O115" s="1727"/>
      <c r="P115" s="1727"/>
      <c r="Q115" s="1724" t="s">
        <v>260</v>
      </c>
      <c r="R115" s="1725"/>
      <c r="S115" s="1725"/>
      <c r="T115" s="1728" t="s">
        <v>278</v>
      </c>
      <c r="U115" s="1729"/>
      <c r="V115" s="1730"/>
      <c r="Y115" s="1722" t="s">
        <v>277</v>
      </c>
      <c r="Z115" s="1723"/>
      <c r="AA115" s="1723"/>
      <c r="AB115" s="1724" t="s">
        <v>256</v>
      </c>
      <c r="AC115" s="1725"/>
      <c r="AD115" s="1725"/>
      <c r="AE115" s="1733" t="s">
        <v>257</v>
      </c>
      <c r="AF115" s="1734"/>
      <c r="AG115" s="1734"/>
      <c r="AH115" s="1724" t="s">
        <v>258</v>
      </c>
      <c r="AI115" s="1725"/>
      <c r="AJ115" s="1725"/>
      <c r="AK115" s="1733" t="s">
        <v>259</v>
      </c>
      <c r="AL115" s="1734"/>
      <c r="AM115" s="1734"/>
      <c r="AN115" s="1724" t="s">
        <v>260</v>
      </c>
      <c r="AO115" s="1725"/>
      <c r="AP115" s="1725"/>
      <c r="AQ115" s="1728" t="s">
        <v>278</v>
      </c>
      <c r="AR115" s="1729"/>
      <c r="AS115" s="1730"/>
      <c r="AV115" s="1722" t="s">
        <v>277</v>
      </c>
      <c r="AW115" s="1723"/>
      <c r="AX115" s="1723"/>
      <c r="AY115" s="1724" t="s">
        <v>256</v>
      </c>
      <c r="AZ115" s="1725"/>
      <c r="BA115" s="1725"/>
      <c r="BB115" s="1731" t="s">
        <v>257</v>
      </c>
      <c r="BC115" s="1732"/>
      <c r="BD115" s="1732"/>
      <c r="BE115" s="1724" t="s">
        <v>258</v>
      </c>
      <c r="BF115" s="1725"/>
      <c r="BG115" s="1725"/>
      <c r="BH115" s="1731" t="s">
        <v>259</v>
      </c>
      <c r="BI115" s="1732"/>
      <c r="BJ115" s="1732"/>
      <c r="BK115" s="1724" t="s">
        <v>260</v>
      </c>
      <c r="BL115" s="1725"/>
      <c r="BM115" s="1725"/>
      <c r="BN115" s="1728" t="s">
        <v>278</v>
      </c>
      <c r="BO115" s="1729"/>
      <c r="BP115" s="1730"/>
    </row>
    <row r="116" spans="2:68" ht="2.25" customHeight="1">
      <c r="B116" s="1721"/>
      <c r="C116" s="1721"/>
      <c r="D116" s="1721"/>
      <c r="E116" s="1721"/>
      <c r="F116" s="1721"/>
      <c r="G116" s="1721"/>
      <c r="H116" s="1721"/>
      <c r="I116" s="1721"/>
      <c r="J116" s="1721"/>
      <c r="K116" s="1721"/>
      <c r="L116" s="1721"/>
      <c r="M116" s="1721"/>
      <c r="N116" s="1721"/>
      <c r="O116" s="1721"/>
      <c r="P116" s="1721"/>
      <c r="Q116" s="1721"/>
      <c r="R116" s="1721"/>
      <c r="S116" s="1721"/>
      <c r="T116" s="1721"/>
      <c r="U116" s="1721"/>
      <c r="V116" s="1721"/>
      <c r="Y116" s="1721"/>
      <c r="Z116" s="1721"/>
      <c r="AA116" s="1721"/>
      <c r="AB116" s="1721"/>
      <c r="AC116" s="1721"/>
      <c r="AD116" s="1721"/>
      <c r="AE116" s="1721"/>
      <c r="AF116" s="1721"/>
      <c r="AG116" s="1721"/>
      <c r="AH116" s="1721"/>
      <c r="AI116" s="1721"/>
      <c r="AJ116" s="1721"/>
      <c r="AK116" s="1721"/>
      <c r="AL116" s="1721"/>
      <c r="AM116" s="1721"/>
      <c r="AN116" s="1721"/>
      <c r="AO116" s="1721"/>
      <c r="AP116" s="1721"/>
      <c r="AQ116" s="1721"/>
      <c r="AR116" s="1721"/>
      <c r="AS116" s="1721"/>
      <c r="AV116" s="1721"/>
      <c r="AW116" s="1721"/>
      <c r="AX116" s="1721"/>
      <c r="AY116" s="1721"/>
      <c r="AZ116" s="1721"/>
      <c r="BA116" s="1721"/>
      <c r="BB116" s="1721"/>
      <c r="BC116" s="1721"/>
      <c r="BD116" s="1721"/>
      <c r="BE116" s="1721"/>
      <c r="BF116" s="1721"/>
      <c r="BG116" s="1721"/>
      <c r="BH116" s="1721"/>
      <c r="BI116" s="1721"/>
      <c r="BJ116" s="1721"/>
      <c r="BK116" s="1721"/>
      <c r="BL116" s="1721"/>
      <c r="BM116" s="1721"/>
      <c r="BN116" s="1721"/>
      <c r="BO116" s="1721"/>
      <c r="BP116" s="1721"/>
    </row>
    <row r="117" spans="2:68" ht="48" customHeight="1">
      <c r="B117" s="1747">
        <f>IF(WEEKDAY(I109)=1,I109,(IF(WEEKDAY(I109)=2,I109-1,(IF(WEEKDAY(I109)=3,I109-2,(IF(WEEKDAY(I109)=4,I109-3,(IF(WEEKDAY(I109)=5,I109-4,IF(WEEKDAY(I109)=6,I109-5,I109-6))))))))))</f>
        <v>45928</v>
      </c>
      <c r="C117" s="1748"/>
      <c r="D117" s="1748"/>
      <c r="E117" s="1747">
        <f>B117+1</f>
        <v>45929</v>
      </c>
      <c r="F117" s="1748"/>
      <c r="G117" s="1748"/>
      <c r="H117" s="1747">
        <f>E117+1</f>
        <v>45930</v>
      </c>
      <c r="I117" s="1748"/>
      <c r="J117" s="1748"/>
      <c r="K117" s="1735">
        <f>H117+1</f>
        <v>45931</v>
      </c>
      <c r="L117" s="1736"/>
      <c r="M117" s="1736"/>
      <c r="N117" s="1735">
        <f>K117+1</f>
        <v>45932</v>
      </c>
      <c r="O117" s="1736"/>
      <c r="P117" s="1736"/>
      <c r="Q117" s="1735">
        <f>N117+1</f>
        <v>45933</v>
      </c>
      <c r="R117" s="1736"/>
      <c r="S117" s="1736"/>
      <c r="T117" s="1735">
        <f>Q117+1</f>
        <v>45934</v>
      </c>
      <c r="U117" s="1736"/>
      <c r="V117" s="1736"/>
      <c r="Y117" s="1747">
        <f>IF(WEEKDAY(AF109)=1,AF109,(IF(WEEKDAY(AF109)=2,AF109-1,(IF(WEEKDAY(AF109)=3,AF109-2,(IF(WEEKDAY(AF109)=4,AF109-3,(IF(WEEKDAY(AF109)=5,AF109-4,IF(WEEKDAY(AF109)=6,AF109-5,AF109-6))))))))))</f>
        <v>45956</v>
      </c>
      <c r="Z117" s="1748"/>
      <c r="AA117" s="1748"/>
      <c r="AB117" s="1747">
        <f>Y117+1</f>
        <v>45957</v>
      </c>
      <c r="AC117" s="1748"/>
      <c r="AD117" s="1748"/>
      <c r="AE117" s="1747">
        <f>AB117+1</f>
        <v>45958</v>
      </c>
      <c r="AF117" s="1748"/>
      <c r="AG117" s="1748"/>
      <c r="AH117" s="1747">
        <f>AE117+1</f>
        <v>45959</v>
      </c>
      <c r="AI117" s="1748"/>
      <c r="AJ117" s="1748"/>
      <c r="AK117" s="1747">
        <f>AH117+1</f>
        <v>45960</v>
      </c>
      <c r="AL117" s="1748"/>
      <c r="AM117" s="1748"/>
      <c r="AN117" s="1747">
        <f>AK117+1</f>
        <v>45961</v>
      </c>
      <c r="AO117" s="1748"/>
      <c r="AP117" s="1748"/>
      <c r="AQ117" s="1735">
        <f>AN117+1</f>
        <v>45962</v>
      </c>
      <c r="AR117" s="1736"/>
      <c r="AS117" s="1736"/>
      <c r="AV117" s="1747">
        <f>IF(WEEKDAY(BC109)=1,BC109,(IF(WEEKDAY(BC109)=2,BC109-1,(IF(WEEKDAY(BC109)=3,BC109-2,(IF(WEEKDAY(BC109)=4,BC109-3,(IF(WEEKDAY(BC109)=5,BC109-4,IF(WEEKDAY(BC109)=6,BC109-5,BC109-6))))))))))</f>
        <v>45991</v>
      </c>
      <c r="AW117" s="1748"/>
      <c r="AX117" s="1748"/>
      <c r="AY117" s="1735">
        <f>AV117+1</f>
        <v>45992</v>
      </c>
      <c r="AZ117" s="1736"/>
      <c r="BA117" s="1736"/>
      <c r="BB117" s="1735">
        <f>AY117+1</f>
        <v>45993</v>
      </c>
      <c r="BC117" s="1736"/>
      <c r="BD117" s="1736"/>
      <c r="BE117" s="1735">
        <f>BB117+1</f>
        <v>45994</v>
      </c>
      <c r="BF117" s="1736"/>
      <c r="BG117" s="1736"/>
      <c r="BH117" s="1735">
        <f>BE117+1</f>
        <v>45995</v>
      </c>
      <c r="BI117" s="1736"/>
      <c r="BJ117" s="1736"/>
      <c r="BK117" s="1735">
        <f>BH117+1</f>
        <v>45996</v>
      </c>
      <c r="BL117" s="1736"/>
      <c r="BM117" s="1736"/>
      <c r="BN117" s="1735">
        <f>BK117+1</f>
        <v>45997</v>
      </c>
      <c r="BO117" s="1736"/>
      <c r="BP117" s="1736"/>
    </row>
    <row r="118" spans="2:68" ht="20.100000000000001" customHeight="1">
      <c r="B118" s="1737"/>
      <c r="C118" s="1737"/>
      <c r="D118" s="1737"/>
      <c r="E118" s="1737"/>
      <c r="F118" s="1737"/>
      <c r="G118" s="1737"/>
      <c r="H118" s="1737"/>
      <c r="I118" s="1737"/>
      <c r="J118" s="1737"/>
      <c r="K118" s="1737"/>
      <c r="L118" s="1737"/>
      <c r="M118" s="1737"/>
      <c r="N118" s="1737"/>
      <c r="O118" s="1737"/>
      <c r="P118" s="1737"/>
      <c r="Q118" s="1737"/>
      <c r="R118" s="1737"/>
      <c r="S118" s="1737"/>
      <c r="T118" s="1737"/>
      <c r="U118" s="1737"/>
      <c r="V118" s="1737"/>
      <c r="Y118" s="1737"/>
      <c r="Z118" s="1737"/>
      <c r="AA118" s="1737"/>
      <c r="AB118" s="1737"/>
      <c r="AC118" s="1737"/>
      <c r="AD118" s="1737"/>
      <c r="AE118" s="1737"/>
      <c r="AF118" s="1737"/>
      <c r="AG118" s="1737"/>
      <c r="AH118" s="1737"/>
      <c r="AI118" s="1737"/>
      <c r="AJ118" s="1737"/>
      <c r="AK118" s="1737"/>
      <c r="AL118" s="1737"/>
      <c r="AM118" s="1737"/>
      <c r="AN118" s="1737"/>
      <c r="AO118" s="1737"/>
      <c r="AP118" s="1737"/>
      <c r="AQ118" s="1737"/>
      <c r="AR118" s="1737"/>
      <c r="AS118" s="1737"/>
      <c r="AV118" s="1737"/>
      <c r="AW118" s="1737"/>
      <c r="AX118" s="1737"/>
      <c r="AY118" s="1737"/>
      <c r="AZ118" s="1737"/>
      <c r="BA118" s="1737"/>
      <c r="BB118" s="1737"/>
      <c r="BC118" s="1737"/>
      <c r="BD118" s="1737"/>
      <c r="BE118" s="1737"/>
      <c r="BF118" s="1737"/>
      <c r="BG118" s="1737"/>
      <c r="BH118" s="1737"/>
      <c r="BI118" s="1737"/>
      <c r="BJ118" s="1737"/>
      <c r="BK118" s="1737"/>
      <c r="BL118" s="1737"/>
      <c r="BM118" s="1737"/>
      <c r="BN118" s="1737"/>
      <c r="BO118" s="1737"/>
      <c r="BP118" s="1737"/>
    </row>
    <row r="119" spans="2:68" ht="36" customHeight="1">
      <c r="B119" s="1738"/>
      <c r="C119" s="1738"/>
      <c r="D119" s="1738"/>
      <c r="E119" s="1738"/>
      <c r="F119" s="1738"/>
      <c r="G119" s="1738"/>
      <c r="H119" s="1738"/>
      <c r="I119" s="1738"/>
      <c r="J119" s="1738"/>
      <c r="K119" s="1738"/>
      <c r="L119" s="1738"/>
      <c r="M119" s="1738"/>
      <c r="N119" s="1738"/>
      <c r="O119" s="1738"/>
      <c r="P119" s="1738"/>
      <c r="Q119" s="1738"/>
      <c r="R119" s="1738"/>
      <c r="S119" s="1738"/>
      <c r="T119" s="1738"/>
      <c r="U119" s="1738"/>
      <c r="V119" s="1738"/>
      <c r="Y119" s="1738"/>
      <c r="Z119" s="1738"/>
      <c r="AA119" s="1738"/>
      <c r="AB119" s="1738"/>
      <c r="AC119" s="1738"/>
      <c r="AD119" s="1738"/>
      <c r="AE119" s="1738"/>
      <c r="AF119" s="1738"/>
      <c r="AG119" s="1738"/>
      <c r="AH119" s="1738"/>
      <c r="AI119" s="1738"/>
      <c r="AJ119" s="1738"/>
      <c r="AK119" s="1738"/>
      <c r="AL119" s="1738"/>
      <c r="AM119" s="1738"/>
      <c r="AN119" s="1738"/>
      <c r="AO119" s="1738"/>
      <c r="AP119" s="1738"/>
      <c r="AQ119" s="1738"/>
      <c r="AR119" s="1738"/>
      <c r="AS119" s="1738"/>
      <c r="AV119" s="1738"/>
      <c r="AW119" s="1738"/>
      <c r="AX119" s="1738"/>
      <c r="AY119" s="1738"/>
      <c r="AZ119" s="1738"/>
      <c r="BA119" s="1738"/>
      <c r="BB119" s="1738"/>
      <c r="BC119" s="1738"/>
      <c r="BD119" s="1738"/>
      <c r="BE119" s="1738"/>
      <c r="BF119" s="1738"/>
      <c r="BG119" s="1738"/>
      <c r="BH119" s="1738"/>
      <c r="BI119" s="1738"/>
      <c r="BJ119" s="1738"/>
      <c r="BK119" s="1738"/>
      <c r="BL119" s="1738"/>
      <c r="BM119" s="1738"/>
      <c r="BN119" s="1738"/>
      <c r="BO119" s="1738"/>
      <c r="BP119" s="1738"/>
    </row>
    <row r="120" spans="2:68" ht="48" customHeight="1">
      <c r="B120" s="1735">
        <f>T117+1</f>
        <v>45935</v>
      </c>
      <c r="C120" s="1736"/>
      <c r="D120" s="1736"/>
      <c r="E120" s="1735">
        <f>B120+1</f>
        <v>45936</v>
      </c>
      <c r="F120" s="1736"/>
      <c r="G120" s="1736"/>
      <c r="H120" s="1735">
        <f>E120+1</f>
        <v>45937</v>
      </c>
      <c r="I120" s="1736"/>
      <c r="J120" s="1736"/>
      <c r="K120" s="1735">
        <f>H120+1</f>
        <v>45938</v>
      </c>
      <c r="L120" s="1736"/>
      <c r="M120" s="1736"/>
      <c r="N120" s="1735">
        <f>K120+1</f>
        <v>45939</v>
      </c>
      <c r="O120" s="1736"/>
      <c r="P120" s="1736"/>
      <c r="Q120" s="1735">
        <f>N120+1</f>
        <v>45940</v>
      </c>
      <c r="R120" s="1736"/>
      <c r="S120" s="1736"/>
      <c r="T120" s="1735">
        <f>Q120+1</f>
        <v>45941</v>
      </c>
      <c r="U120" s="1736"/>
      <c r="V120" s="1736"/>
      <c r="Y120" s="1735">
        <f>AQ117+1</f>
        <v>45963</v>
      </c>
      <c r="Z120" s="1736"/>
      <c r="AA120" s="1736"/>
      <c r="AB120" s="1735">
        <f>Y120+1</f>
        <v>45964</v>
      </c>
      <c r="AC120" s="1736"/>
      <c r="AD120" s="1736"/>
      <c r="AE120" s="1735">
        <f>AB120+1</f>
        <v>45965</v>
      </c>
      <c r="AF120" s="1736"/>
      <c r="AG120" s="1736"/>
      <c r="AH120" s="1735">
        <f>AE120+1</f>
        <v>45966</v>
      </c>
      <c r="AI120" s="1736"/>
      <c r="AJ120" s="1736"/>
      <c r="AK120" s="1735">
        <f>AH120+1</f>
        <v>45967</v>
      </c>
      <c r="AL120" s="1736"/>
      <c r="AM120" s="1736"/>
      <c r="AN120" s="1735">
        <f>AK120+1</f>
        <v>45968</v>
      </c>
      <c r="AO120" s="1736"/>
      <c r="AP120" s="1736"/>
      <c r="AQ120" s="1735">
        <f>AN120+1</f>
        <v>45969</v>
      </c>
      <c r="AR120" s="1736"/>
      <c r="AS120" s="1736"/>
      <c r="AV120" s="1735">
        <f>BN117+1</f>
        <v>45998</v>
      </c>
      <c r="AW120" s="1736"/>
      <c r="AX120" s="1736"/>
      <c r="AY120" s="1735">
        <f>AV120+1</f>
        <v>45999</v>
      </c>
      <c r="AZ120" s="1736"/>
      <c r="BA120" s="1736"/>
      <c r="BB120" s="1735">
        <f>AY120+1</f>
        <v>46000</v>
      </c>
      <c r="BC120" s="1736"/>
      <c r="BD120" s="1736"/>
      <c r="BE120" s="1735">
        <f>BB120+1</f>
        <v>46001</v>
      </c>
      <c r="BF120" s="1736"/>
      <c r="BG120" s="1736"/>
      <c r="BH120" s="1735">
        <f>BE120+1</f>
        <v>46002</v>
      </c>
      <c r="BI120" s="1736"/>
      <c r="BJ120" s="1736"/>
      <c r="BK120" s="1735">
        <f>BH120+1</f>
        <v>46003</v>
      </c>
      <c r="BL120" s="1736"/>
      <c r="BM120" s="1736"/>
      <c r="BN120" s="1735">
        <f>BK120+1</f>
        <v>46004</v>
      </c>
      <c r="BO120" s="1736"/>
      <c r="BP120" s="1736"/>
    </row>
    <row r="121" spans="2:68" ht="20.100000000000001" customHeight="1">
      <c r="B121" s="1737"/>
      <c r="C121" s="1737"/>
      <c r="D121" s="1737"/>
      <c r="E121" s="1737"/>
      <c r="F121" s="1737"/>
      <c r="G121" s="1737"/>
      <c r="H121" s="1737"/>
      <c r="I121" s="1737"/>
      <c r="J121" s="1737"/>
      <c r="K121" s="1737"/>
      <c r="L121" s="1737"/>
      <c r="M121" s="1737"/>
      <c r="N121" s="1737"/>
      <c r="O121" s="1737"/>
      <c r="P121" s="1737"/>
      <c r="Q121" s="1737"/>
      <c r="R121" s="1737"/>
      <c r="S121" s="1737"/>
      <c r="T121" s="1737"/>
      <c r="U121" s="1737"/>
      <c r="V121" s="1737"/>
      <c r="Y121" s="1737"/>
      <c r="Z121" s="1737"/>
      <c r="AA121" s="1737"/>
      <c r="AB121" s="1737"/>
      <c r="AC121" s="1737"/>
      <c r="AD121" s="1737"/>
      <c r="AE121" s="1737"/>
      <c r="AF121" s="1737"/>
      <c r="AG121" s="1737"/>
      <c r="AH121" s="1737"/>
      <c r="AI121" s="1737"/>
      <c r="AJ121" s="1737"/>
      <c r="AK121" s="1737"/>
      <c r="AL121" s="1737"/>
      <c r="AM121" s="1737"/>
      <c r="AN121" s="1737"/>
      <c r="AO121" s="1737"/>
      <c r="AP121" s="1737"/>
      <c r="AQ121" s="1737"/>
      <c r="AR121" s="1737"/>
      <c r="AS121" s="1737"/>
      <c r="AV121" s="1737"/>
      <c r="AW121" s="1737"/>
      <c r="AX121" s="1737"/>
      <c r="AY121" s="1737"/>
      <c r="AZ121" s="1737"/>
      <c r="BA121" s="1737"/>
      <c r="BB121" s="1737"/>
      <c r="BC121" s="1737"/>
      <c r="BD121" s="1737"/>
      <c r="BE121" s="1737"/>
      <c r="BF121" s="1737"/>
      <c r="BG121" s="1737"/>
      <c r="BH121" s="1737"/>
      <c r="BI121" s="1737"/>
      <c r="BJ121" s="1737"/>
      <c r="BK121" s="1737"/>
      <c r="BL121" s="1737"/>
      <c r="BM121" s="1737"/>
      <c r="BN121" s="1737"/>
      <c r="BO121" s="1737"/>
      <c r="BP121" s="1737"/>
    </row>
    <row r="122" spans="2:68" ht="36" customHeight="1">
      <c r="B122" s="1738"/>
      <c r="C122" s="1738"/>
      <c r="D122" s="1738"/>
      <c r="E122" s="1738"/>
      <c r="F122" s="1738"/>
      <c r="G122" s="1738"/>
      <c r="H122" s="1738"/>
      <c r="I122" s="1738"/>
      <c r="J122" s="1738"/>
      <c r="K122" s="1738"/>
      <c r="L122" s="1738"/>
      <c r="M122" s="1738"/>
      <c r="N122" s="1738"/>
      <c r="O122" s="1738"/>
      <c r="P122" s="1738"/>
      <c r="Q122" s="1738"/>
      <c r="R122" s="1738"/>
      <c r="S122" s="1738"/>
      <c r="T122" s="1738"/>
      <c r="U122" s="1738"/>
      <c r="V122" s="1738"/>
      <c r="Y122" s="1738"/>
      <c r="Z122" s="1738"/>
      <c r="AA122" s="1738"/>
      <c r="AB122" s="1738"/>
      <c r="AC122" s="1738"/>
      <c r="AD122" s="1738"/>
      <c r="AE122" s="1738"/>
      <c r="AF122" s="1738"/>
      <c r="AG122" s="1738"/>
      <c r="AH122" s="1738"/>
      <c r="AI122" s="1738"/>
      <c r="AJ122" s="1738"/>
      <c r="AK122" s="1738"/>
      <c r="AL122" s="1738"/>
      <c r="AM122" s="1738"/>
      <c r="AN122" s="1738"/>
      <c r="AO122" s="1738"/>
      <c r="AP122" s="1738"/>
      <c r="AQ122" s="1738"/>
      <c r="AR122" s="1738"/>
      <c r="AS122" s="1738"/>
      <c r="AV122" s="1738"/>
      <c r="AW122" s="1738"/>
      <c r="AX122" s="1738"/>
      <c r="AY122" s="1738"/>
      <c r="AZ122" s="1738"/>
      <c r="BA122" s="1738"/>
      <c r="BB122" s="1738"/>
      <c r="BC122" s="1738"/>
      <c r="BD122" s="1738"/>
      <c r="BE122" s="1738"/>
      <c r="BF122" s="1738"/>
      <c r="BG122" s="1738"/>
      <c r="BH122" s="1738"/>
      <c r="BI122" s="1738"/>
      <c r="BJ122" s="1738"/>
      <c r="BK122" s="1738"/>
      <c r="BL122" s="1738"/>
      <c r="BM122" s="1738"/>
      <c r="BN122" s="1738"/>
      <c r="BO122" s="1738"/>
      <c r="BP122" s="1738"/>
    </row>
    <row r="123" spans="2:68" ht="48" customHeight="1">
      <c r="B123" s="1735">
        <f>T120+1</f>
        <v>45942</v>
      </c>
      <c r="C123" s="1736"/>
      <c r="D123" s="1736"/>
      <c r="E123" s="1735">
        <f>B123+1</f>
        <v>45943</v>
      </c>
      <c r="F123" s="1736"/>
      <c r="G123" s="1736"/>
      <c r="H123" s="1735">
        <f>E123+1</f>
        <v>45944</v>
      </c>
      <c r="I123" s="1736"/>
      <c r="J123" s="1736"/>
      <c r="K123" s="1735">
        <f>H123+1</f>
        <v>45945</v>
      </c>
      <c r="L123" s="1736"/>
      <c r="M123" s="1736"/>
      <c r="N123" s="1735">
        <f>K123+1</f>
        <v>45946</v>
      </c>
      <c r="O123" s="1736"/>
      <c r="P123" s="1736"/>
      <c r="Q123" s="1735">
        <f>N123+1</f>
        <v>45947</v>
      </c>
      <c r="R123" s="1736"/>
      <c r="S123" s="1736"/>
      <c r="T123" s="1735">
        <f>Q123+1</f>
        <v>45948</v>
      </c>
      <c r="U123" s="1736"/>
      <c r="V123" s="1736"/>
      <c r="Y123" s="1735">
        <f>AQ120+1</f>
        <v>45970</v>
      </c>
      <c r="Z123" s="1736"/>
      <c r="AA123" s="1736"/>
      <c r="AB123" s="1735">
        <f>Y123+1</f>
        <v>45971</v>
      </c>
      <c r="AC123" s="1736"/>
      <c r="AD123" s="1736"/>
      <c r="AE123" s="1735">
        <f>AB123+1</f>
        <v>45972</v>
      </c>
      <c r="AF123" s="1736"/>
      <c r="AG123" s="1736"/>
      <c r="AH123" s="1735">
        <f>AE123+1</f>
        <v>45973</v>
      </c>
      <c r="AI123" s="1736"/>
      <c r="AJ123" s="1736"/>
      <c r="AK123" s="1735">
        <f>AH123+1</f>
        <v>45974</v>
      </c>
      <c r="AL123" s="1736"/>
      <c r="AM123" s="1736"/>
      <c r="AN123" s="1735">
        <f>AK123+1</f>
        <v>45975</v>
      </c>
      <c r="AO123" s="1736"/>
      <c r="AP123" s="1736"/>
      <c r="AQ123" s="1735">
        <f>AN123+1</f>
        <v>45976</v>
      </c>
      <c r="AR123" s="1736"/>
      <c r="AS123" s="1736"/>
      <c r="AV123" s="1735">
        <f>BN120+1</f>
        <v>46005</v>
      </c>
      <c r="AW123" s="1736"/>
      <c r="AX123" s="1736"/>
      <c r="AY123" s="1735">
        <f>AV123+1</f>
        <v>46006</v>
      </c>
      <c r="AZ123" s="1736"/>
      <c r="BA123" s="1736"/>
      <c r="BB123" s="1735">
        <f>AY123+1</f>
        <v>46007</v>
      </c>
      <c r="BC123" s="1736"/>
      <c r="BD123" s="1736"/>
      <c r="BE123" s="1735">
        <f>BB123+1</f>
        <v>46008</v>
      </c>
      <c r="BF123" s="1736"/>
      <c r="BG123" s="1736"/>
      <c r="BH123" s="1735">
        <f>BE123+1</f>
        <v>46009</v>
      </c>
      <c r="BI123" s="1736"/>
      <c r="BJ123" s="1736"/>
      <c r="BK123" s="1735">
        <f>BH123+1</f>
        <v>46010</v>
      </c>
      <c r="BL123" s="1736"/>
      <c r="BM123" s="1736"/>
      <c r="BN123" s="1735">
        <f>BK123+1</f>
        <v>46011</v>
      </c>
      <c r="BO123" s="1736"/>
      <c r="BP123" s="1736"/>
    </row>
    <row r="124" spans="2:68" ht="20.100000000000001" customHeight="1">
      <c r="B124" s="1737"/>
      <c r="C124" s="1737"/>
      <c r="D124" s="1737"/>
      <c r="E124" s="1737"/>
      <c r="F124" s="1737"/>
      <c r="G124" s="1737"/>
      <c r="H124" s="1737"/>
      <c r="I124" s="1737"/>
      <c r="J124" s="1737"/>
      <c r="K124" s="1737"/>
      <c r="L124" s="1737"/>
      <c r="M124" s="1737"/>
      <c r="N124" s="1737"/>
      <c r="O124" s="1737"/>
      <c r="P124" s="1737"/>
      <c r="Q124" s="1737"/>
      <c r="R124" s="1737"/>
      <c r="S124" s="1737"/>
      <c r="T124" s="1737"/>
      <c r="U124" s="1737"/>
      <c r="V124" s="1737"/>
      <c r="Y124" s="1737"/>
      <c r="Z124" s="1737"/>
      <c r="AA124" s="1737"/>
      <c r="AB124" s="1737"/>
      <c r="AC124" s="1737"/>
      <c r="AD124" s="1737"/>
      <c r="AE124" s="1737"/>
      <c r="AF124" s="1737"/>
      <c r="AG124" s="1737"/>
      <c r="AH124" s="1737"/>
      <c r="AI124" s="1737"/>
      <c r="AJ124" s="1737"/>
      <c r="AK124" s="1737"/>
      <c r="AL124" s="1737"/>
      <c r="AM124" s="1737"/>
      <c r="AN124" s="1737"/>
      <c r="AO124" s="1737"/>
      <c r="AP124" s="1737"/>
      <c r="AQ124" s="1737"/>
      <c r="AR124" s="1737"/>
      <c r="AS124" s="1737"/>
      <c r="AV124" s="1737"/>
      <c r="AW124" s="1737"/>
      <c r="AX124" s="1737"/>
      <c r="AY124" s="1737"/>
      <c r="AZ124" s="1737"/>
      <c r="BA124" s="1737"/>
      <c r="BB124" s="1737"/>
      <c r="BC124" s="1737"/>
      <c r="BD124" s="1737"/>
      <c r="BE124" s="1737"/>
      <c r="BF124" s="1737"/>
      <c r="BG124" s="1737"/>
      <c r="BH124" s="1737"/>
      <c r="BI124" s="1737"/>
      <c r="BJ124" s="1737"/>
      <c r="BK124" s="1737"/>
      <c r="BL124" s="1737"/>
      <c r="BM124" s="1737"/>
      <c r="BN124" s="1737"/>
      <c r="BO124" s="1737"/>
      <c r="BP124" s="1737"/>
    </row>
    <row r="125" spans="2:68" ht="36" customHeight="1">
      <c r="B125" s="1738"/>
      <c r="C125" s="1738"/>
      <c r="D125" s="1738"/>
      <c r="E125" s="1738"/>
      <c r="F125" s="1738"/>
      <c r="G125" s="1738"/>
      <c r="H125" s="1738"/>
      <c r="I125" s="1738"/>
      <c r="J125" s="1738"/>
      <c r="K125" s="1738"/>
      <c r="L125" s="1738"/>
      <c r="M125" s="1738"/>
      <c r="N125" s="1738"/>
      <c r="O125" s="1738"/>
      <c r="P125" s="1738"/>
      <c r="Q125" s="1738"/>
      <c r="R125" s="1738"/>
      <c r="S125" s="1738"/>
      <c r="T125" s="1738"/>
      <c r="U125" s="1738"/>
      <c r="V125" s="1738"/>
      <c r="Y125" s="1738"/>
      <c r="Z125" s="1738"/>
      <c r="AA125" s="1738"/>
      <c r="AB125" s="1738"/>
      <c r="AC125" s="1738"/>
      <c r="AD125" s="1738"/>
      <c r="AE125" s="1738"/>
      <c r="AF125" s="1738"/>
      <c r="AG125" s="1738"/>
      <c r="AH125" s="1738"/>
      <c r="AI125" s="1738"/>
      <c r="AJ125" s="1738"/>
      <c r="AK125" s="1738"/>
      <c r="AL125" s="1738"/>
      <c r="AM125" s="1738"/>
      <c r="AN125" s="1738"/>
      <c r="AO125" s="1738"/>
      <c r="AP125" s="1738"/>
      <c r="AQ125" s="1738"/>
      <c r="AR125" s="1738"/>
      <c r="AS125" s="1738"/>
      <c r="AV125" s="1738"/>
      <c r="AW125" s="1738"/>
      <c r="AX125" s="1738"/>
      <c r="AY125" s="1738"/>
      <c r="AZ125" s="1738"/>
      <c r="BA125" s="1738"/>
      <c r="BB125" s="1738"/>
      <c r="BC125" s="1738"/>
      <c r="BD125" s="1738"/>
      <c r="BE125" s="1738"/>
      <c r="BF125" s="1738"/>
      <c r="BG125" s="1738"/>
      <c r="BH125" s="1738"/>
      <c r="BI125" s="1738"/>
      <c r="BJ125" s="1738"/>
      <c r="BK125" s="1738"/>
      <c r="BL125" s="1738"/>
      <c r="BM125" s="1738"/>
      <c r="BN125" s="1738"/>
      <c r="BO125" s="1738"/>
      <c r="BP125" s="1738"/>
    </row>
    <row r="126" spans="2:68" ht="48" customHeight="1">
      <c r="B126" s="1735">
        <f>T123+1</f>
        <v>45949</v>
      </c>
      <c r="C126" s="1736"/>
      <c r="D126" s="1736"/>
      <c r="E126" s="1735">
        <f>B126+1</f>
        <v>45950</v>
      </c>
      <c r="F126" s="1736"/>
      <c r="G126" s="1736"/>
      <c r="H126" s="1735">
        <f>E126+1</f>
        <v>45951</v>
      </c>
      <c r="I126" s="1736"/>
      <c r="J126" s="1736"/>
      <c r="K126" s="1735">
        <f>H126+1</f>
        <v>45952</v>
      </c>
      <c r="L126" s="1736"/>
      <c r="M126" s="1736"/>
      <c r="N126" s="1735">
        <f>K126+1</f>
        <v>45953</v>
      </c>
      <c r="O126" s="1736"/>
      <c r="P126" s="1736"/>
      <c r="Q126" s="1735">
        <f>N126+1</f>
        <v>45954</v>
      </c>
      <c r="R126" s="1736"/>
      <c r="S126" s="1736"/>
      <c r="T126" s="1735">
        <f>Q126+1</f>
        <v>45955</v>
      </c>
      <c r="U126" s="1736"/>
      <c r="V126" s="1736"/>
      <c r="Y126" s="1735">
        <f>AQ123+1</f>
        <v>45977</v>
      </c>
      <c r="Z126" s="1736"/>
      <c r="AA126" s="1736"/>
      <c r="AB126" s="1735">
        <f>Y126+1</f>
        <v>45978</v>
      </c>
      <c r="AC126" s="1736"/>
      <c r="AD126" s="1736"/>
      <c r="AE126" s="1735">
        <f>AB126+1</f>
        <v>45979</v>
      </c>
      <c r="AF126" s="1736"/>
      <c r="AG126" s="1736"/>
      <c r="AH126" s="1735">
        <f>AE126+1</f>
        <v>45980</v>
      </c>
      <c r="AI126" s="1736"/>
      <c r="AJ126" s="1736"/>
      <c r="AK126" s="1735">
        <f>AH126+1</f>
        <v>45981</v>
      </c>
      <c r="AL126" s="1736"/>
      <c r="AM126" s="1736"/>
      <c r="AN126" s="1735">
        <f>AK126+1</f>
        <v>45982</v>
      </c>
      <c r="AO126" s="1736"/>
      <c r="AP126" s="1736"/>
      <c r="AQ126" s="1735">
        <f>AN126+1</f>
        <v>45983</v>
      </c>
      <c r="AR126" s="1736"/>
      <c r="AS126" s="1736"/>
      <c r="AV126" s="1735">
        <f>BN123+1</f>
        <v>46012</v>
      </c>
      <c r="AW126" s="1736"/>
      <c r="AX126" s="1736"/>
      <c r="AY126" s="1735">
        <f>AV126+1</f>
        <v>46013</v>
      </c>
      <c r="AZ126" s="1736"/>
      <c r="BA126" s="1736"/>
      <c r="BB126" s="1735">
        <f>AY126+1</f>
        <v>46014</v>
      </c>
      <c r="BC126" s="1736"/>
      <c r="BD126" s="1736"/>
      <c r="BE126" s="1735">
        <f>BB126+1</f>
        <v>46015</v>
      </c>
      <c r="BF126" s="1736"/>
      <c r="BG126" s="1736"/>
      <c r="BH126" s="1735">
        <f>BE126+1</f>
        <v>46016</v>
      </c>
      <c r="BI126" s="1736"/>
      <c r="BJ126" s="1736"/>
      <c r="BK126" s="1735">
        <f>BH126+1</f>
        <v>46017</v>
      </c>
      <c r="BL126" s="1736"/>
      <c r="BM126" s="1736"/>
      <c r="BN126" s="1735">
        <f>BK126+1</f>
        <v>46018</v>
      </c>
      <c r="BO126" s="1736"/>
      <c r="BP126" s="1736"/>
    </row>
    <row r="127" spans="2:68" ht="20.100000000000001" customHeight="1">
      <c r="B127" s="1737"/>
      <c r="C127" s="1737"/>
      <c r="D127" s="1737"/>
      <c r="E127" s="1737"/>
      <c r="F127" s="1737"/>
      <c r="G127" s="1737"/>
      <c r="H127" s="1737"/>
      <c r="I127" s="1737"/>
      <c r="J127" s="1737"/>
      <c r="K127" s="1737"/>
      <c r="L127" s="1737"/>
      <c r="M127" s="1737"/>
      <c r="N127" s="1737"/>
      <c r="O127" s="1737"/>
      <c r="P127" s="1737"/>
      <c r="Q127" s="1737"/>
      <c r="R127" s="1737"/>
      <c r="S127" s="1737"/>
      <c r="T127" s="1737"/>
      <c r="U127" s="1737"/>
      <c r="V127" s="1737"/>
      <c r="Y127" s="1737"/>
      <c r="Z127" s="1737"/>
      <c r="AA127" s="1737"/>
      <c r="AB127" s="1737"/>
      <c r="AC127" s="1737"/>
      <c r="AD127" s="1737"/>
      <c r="AE127" s="1737"/>
      <c r="AF127" s="1737"/>
      <c r="AG127" s="1737"/>
      <c r="AH127" s="1737"/>
      <c r="AI127" s="1737"/>
      <c r="AJ127" s="1737"/>
      <c r="AK127" s="1737"/>
      <c r="AL127" s="1737"/>
      <c r="AM127" s="1737"/>
      <c r="AN127" s="1737"/>
      <c r="AO127" s="1737"/>
      <c r="AP127" s="1737"/>
      <c r="AQ127" s="1737"/>
      <c r="AR127" s="1737"/>
      <c r="AS127" s="1737"/>
      <c r="AV127" s="1737"/>
      <c r="AW127" s="1737"/>
      <c r="AX127" s="1737"/>
      <c r="AY127" s="1737"/>
      <c r="AZ127" s="1737"/>
      <c r="BA127" s="1737"/>
      <c r="BB127" s="1737"/>
      <c r="BC127" s="1737"/>
      <c r="BD127" s="1737"/>
      <c r="BE127" s="1737"/>
      <c r="BF127" s="1737"/>
      <c r="BG127" s="1737"/>
      <c r="BH127" s="1737"/>
      <c r="BI127" s="1737"/>
      <c r="BJ127" s="1737"/>
      <c r="BK127" s="1737"/>
      <c r="BL127" s="1737"/>
      <c r="BM127" s="1737"/>
      <c r="BN127" s="1737"/>
      <c r="BO127" s="1737"/>
      <c r="BP127" s="1737"/>
    </row>
    <row r="128" spans="2:68" ht="36" customHeight="1">
      <c r="B128" s="1738"/>
      <c r="C128" s="1738"/>
      <c r="D128" s="1738"/>
      <c r="E128" s="1738"/>
      <c r="F128" s="1738"/>
      <c r="G128" s="1738"/>
      <c r="H128" s="1738"/>
      <c r="I128" s="1738"/>
      <c r="J128" s="1738"/>
      <c r="K128" s="1738"/>
      <c r="L128" s="1738"/>
      <c r="M128" s="1738"/>
      <c r="N128" s="1738"/>
      <c r="O128" s="1738"/>
      <c r="P128" s="1738"/>
      <c r="Q128" s="1738"/>
      <c r="R128" s="1738"/>
      <c r="S128" s="1738"/>
      <c r="T128" s="1738"/>
      <c r="U128" s="1738"/>
      <c r="V128" s="1738"/>
      <c r="Y128" s="1738"/>
      <c r="Z128" s="1738"/>
      <c r="AA128" s="1738"/>
      <c r="AB128" s="1738"/>
      <c r="AC128" s="1738"/>
      <c r="AD128" s="1738"/>
      <c r="AE128" s="1738"/>
      <c r="AF128" s="1738"/>
      <c r="AG128" s="1738"/>
      <c r="AH128" s="1738"/>
      <c r="AI128" s="1738"/>
      <c r="AJ128" s="1738"/>
      <c r="AK128" s="1738"/>
      <c r="AL128" s="1738"/>
      <c r="AM128" s="1738"/>
      <c r="AN128" s="1738"/>
      <c r="AO128" s="1738"/>
      <c r="AP128" s="1738"/>
      <c r="AQ128" s="1738"/>
      <c r="AR128" s="1738"/>
      <c r="AS128" s="1738"/>
      <c r="AV128" s="1738"/>
      <c r="AW128" s="1738"/>
      <c r="AX128" s="1738"/>
      <c r="AY128" s="1738"/>
      <c r="AZ128" s="1738"/>
      <c r="BA128" s="1738"/>
      <c r="BB128" s="1738"/>
      <c r="BC128" s="1738"/>
      <c r="BD128" s="1738"/>
      <c r="BE128" s="1738"/>
      <c r="BF128" s="1738"/>
      <c r="BG128" s="1738"/>
      <c r="BH128" s="1738"/>
      <c r="BI128" s="1738"/>
      <c r="BJ128" s="1738"/>
      <c r="BK128" s="1738"/>
      <c r="BL128" s="1738"/>
      <c r="BM128" s="1738"/>
      <c r="BN128" s="1738"/>
      <c r="BO128" s="1738"/>
      <c r="BP128" s="1738"/>
    </row>
    <row r="129" spans="2:68" ht="48" customHeight="1">
      <c r="B129" s="1735">
        <f>T126+1</f>
        <v>45956</v>
      </c>
      <c r="C129" s="1736"/>
      <c r="D129" s="1736"/>
      <c r="E129" s="1735">
        <f>B129+1</f>
        <v>45957</v>
      </c>
      <c r="F129" s="1736"/>
      <c r="G129" s="1736"/>
      <c r="H129" s="1735">
        <f>E129+1</f>
        <v>45958</v>
      </c>
      <c r="I129" s="1736"/>
      <c r="J129" s="1736"/>
      <c r="K129" s="1735">
        <f>H129+1</f>
        <v>45959</v>
      </c>
      <c r="L129" s="1736"/>
      <c r="M129" s="1736"/>
      <c r="N129" s="1735">
        <f>K129+1</f>
        <v>45960</v>
      </c>
      <c r="O129" s="1736"/>
      <c r="P129" s="1736"/>
      <c r="Q129" s="1735">
        <f>N129+1</f>
        <v>45961</v>
      </c>
      <c r="R129" s="1736"/>
      <c r="S129" s="1736"/>
      <c r="T129" s="1747">
        <f>Q129+1</f>
        <v>45962</v>
      </c>
      <c r="U129" s="1748"/>
      <c r="V129" s="1748"/>
      <c r="Y129" s="1735">
        <f>AQ126+1</f>
        <v>45984</v>
      </c>
      <c r="Z129" s="1736"/>
      <c r="AA129" s="1736"/>
      <c r="AB129" s="1735">
        <f>Y129+1</f>
        <v>45985</v>
      </c>
      <c r="AC129" s="1736"/>
      <c r="AD129" s="1736"/>
      <c r="AE129" s="1735">
        <f>AB129+1</f>
        <v>45986</v>
      </c>
      <c r="AF129" s="1736"/>
      <c r="AG129" s="1736"/>
      <c r="AH129" s="1735">
        <f>AE129+1</f>
        <v>45987</v>
      </c>
      <c r="AI129" s="1736"/>
      <c r="AJ129" s="1736"/>
      <c r="AK129" s="1735">
        <f>AH129+1</f>
        <v>45988</v>
      </c>
      <c r="AL129" s="1736"/>
      <c r="AM129" s="1736"/>
      <c r="AN129" s="1735">
        <f>AK129+1</f>
        <v>45989</v>
      </c>
      <c r="AO129" s="1736"/>
      <c r="AP129" s="1736"/>
      <c r="AQ129" s="1735">
        <f>AN129+1</f>
        <v>45990</v>
      </c>
      <c r="AR129" s="1736"/>
      <c r="AS129" s="1736"/>
      <c r="AV129" s="1735">
        <f>BN126+1</f>
        <v>46019</v>
      </c>
      <c r="AW129" s="1736"/>
      <c r="AX129" s="1736"/>
      <c r="AY129" s="1735">
        <f>AV129+1</f>
        <v>46020</v>
      </c>
      <c r="AZ129" s="1736"/>
      <c r="BA129" s="1736"/>
      <c r="BB129" s="1735">
        <f>AY129+1</f>
        <v>46021</v>
      </c>
      <c r="BC129" s="1736"/>
      <c r="BD129" s="1736"/>
      <c r="BE129" s="1735">
        <f>BB129+1</f>
        <v>46022</v>
      </c>
      <c r="BF129" s="1736"/>
      <c r="BG129" s="1736"/>
      <c r="BH129" s="1747">
        <f>BE129+1</f>
        <v>46023</v>
      </c>
      <c r="BI129" s="1748"/>
      <c r="BJ129" s="1748"/>
      <c r="BK129" s="1747">
        <f>BH129+1</f>
        <v>46024</v>
      </c>
      <c r="BL129" s="1748"/>
      <c r="BM129" s="1748"/>
      <c r="BN129" s="1747">
        <f>BK129+1</f>
        <v>46025</v>
      </c>
      <c r="BO129" s="1748"/>
      <c r="BP129" s="1748"/>
    </row>
    <row r="130" spans="2:68" ht="20.100000000000001" customHeight="1">
      <c r="B130" s="1737"/>
      <c r="C130" s="1737"/>
      <c r="D130" s="1737"/>
      <c r="E130" s="1737"/>
      <c r="F130" s="1737"/>
      <c r="G130" s="1737"/>
      <c r="H130" s="1737"/>
      <c r="I130" s="1737"/>
      <c r="J130" s="1737"/>
      <c r="K130" s="1737"/>
      <c r="L130" s="1737"/>
      <c r="M130" s="1737"/>
      <c r="N130" s="1737"/>
      <c r="O130" s="1737"/>
      <c r="P130" s="1737"/>
      <c r="Q130" s="1737"/>
      <c r="R130" s="1737"/>
      <c r="S130" s="1737"/>
      <c r="T130" s="1737"/>
      <c r="U130" s="1737"/>
      <c r="V130" s="1737"/>
      <c r="Y130" s="1737"/>
      <c r="Z130" s="1737"/>
      <c r="AA130" s="1737"/>
      <c r="AB130" s="1737"/>
      <c r="AC130" s="1737"/>
      <c r="AD130" s="1737"/>
      <c r="AE130" s="1737"/>
      <c r="AF130" s="1737"/>
      <c r="AG130" s="1737"/>
      <c r="AH130" s="1737"/>
      <c r="AI130" s="1737"/>
      <c r="AJ130" s="1737"/>
      <c r="AK130" s="1737"/>
      <c r="AL130" s="1737"/>
      <c r="AM130" s="1737"/>
      <c r="AN130" s="1737"/>
      <c r="AO130" s="1737"/>
      <c r="AP130" s="1737"/>
      <c r="AQ130" s="1737"/>
      <c r="AR130" s="1737"/>
      <c r="AS130" s="1737"/>
      <c r="AV130" s="1737"/>
      <c r="AW130" s="1737"/>
      <c r="AX130" s="1737"/>
      <c r="AY130" s="1737"/>
      <c r="AZ130" s="1737"/>
      <c r="BA130" s="1737"/>
      <c r="BB130" s="1737"/>
      <c r="BC130" s="1737"/>
      <c r="BD130" s="1737"/>
      <c r="BE130" s="1737"/>
      <c r="BF130" s="1737"/>
      <c r="BG130" s="1737"/>
      <c r="BH130" s="1737"/>
      <c r="BI130" s="1737"/>
      <c r="BJ130" s="1737"/>
      <c r="BK130" s="1737"/>
      <c r="BL130" s="1737"/>
      <c r="BM130" s="1737"/>
      <c r="BN130" s="1737"/>
      <c r="BO130" s="1737"/>
      <c r="BP130" s="1737"/>
    </row>
    <row r="131" spans="2:68" ht="36" customHeight="1">
      <c r="B131" s="1738"/>
      <c r="C131" s="1738"/>
      <c r="D131" s="1738"/>
      <c r="E131" s="1738"/>
      <c r="F131" s="1738"/>
      <c r="G131" s="1738"/>
      <c r="H131" s="1738"/>
      <c r="I131" s="1738"/>
      <c r="J131" s="1738"/>
      <c r="K131" s="1738"/>
      <c r="L131" s="1738"/>
      <c r="M131" s="1738"/>
      <c r="N131" s="1738"/>
      <c r="O131" s="1738"/>
      <c r="P131" s="1738"/>
      <c r="Q131" s="1738"/>
      <c r="R131" s="1738"/>
      <c r="S131" s="1738"/>
      <c r="T131" s="1738"/>
      <c r="U131" s="1738"/>
      <c r="V131" s="1738"/>
      <c r="Y131" s="1738"/>
      <c r="Z131" s="1738"/>
      <c r="AA131" s="1738"/>
      <c r="AB131" s="1738"/>
      <c r="AC131" s="1738"/>
      <c r="AD131" s="1738"/>
      <c r="AE131" s="1738"/>
      <c r="AF131" s="1738"/>
      <c r="AG131" s="1738"/>
      <c r="AH131" s="1738"/>
      <c r="AI131" s="1738"/>
      <c r="AJ131" s="1738"/>
      <c r="AK131" s="1738"/>
      <c r="AL131" s="1738"/>
      <c r="AM131" s="1738"/>
      <c r="AN131" s="1738"/>
      <c r="AO131" s="1738"/>
      <c r="AP131" s="1738"/>
      <c r="AQ131" s="1738"/>
      <c r="AR131" s="1738"/>
      <c r="AS131" s="1738"/>
      <c r="AV131" s="1738"/>
      <c r="AW131" s="1738"/>
      <c r="AX131" s="1738"/>
      <c r="AY131" s="1738"/>
      <c r="AZ131" s="1738"/>
      <c r="BA131" s="1738"/>
      <c r="BB131" s="1738"/>
      <c r="BC131" s="1738"/>
      <c r="BD131" s="1738"/>
      <c r="BE131" s="1738"/>
      <c r="BF131" s="1738"/>
      <c r="BG131" s="1738"/>
      <c r="BH131" s="1738"/>
      <c r="BI131" s="1738"/>
      <c r="BJ131" s="1738"/>
      <c r="BK131" s="1738"/>
      <c r="BL131" s="1738"/>
      <c r="BM131" s="1738"/>
      <c r="BN131" s="1738"/>
      <c r="BO131" s="1738"/>
      <c r="BP131" s="1738"/>
    </row>
    <row r="132" spans="2:68" ht="48" customHeight="1">
      <c r="B132" s="1747">
        <f>T129+1</f>
        <v>45963</v>
      </c>
      <c r="C132" s="1748"/>
      <c r="D132" s="1748"/>
      <c r="E132" s="1747">
        <f>B132+1</f>
        <v>45964</v>
      </c>
      <c r="F132" s="1748"/>
      <c r="G132" s="1748"/>
      <c r="H132" s="1747">
        <f>E132+1</f>
        <v>45965</v>
      </c>
      <c r="I132" s="1748"/>
      <c r="J132" s="1748"/>
      <c r="K132" s="1747">
        <f>H132+1</f>
        <v>45966</v>
      </c>
      <c r="L132" s="1748"/>
      <c r="M132" s="1748"/>
      <c r="N132" s="1747">
        <f>K132+1</f>
        <v>45967</v>
      </c>
      <c r="O132" s="1748"/>
      <c r="P132" s="1748"/>
      <c r="Q132" s="1747">
        <f>N132+1</f>
        <v>45968</v>
      </c>
      <c r="R132" s="1748"/>
      <c r="S132" s="1748"/>
      <c r="T132" s="1747">
        <f>Q132+1</f>
        <v>45969</v>
      </c>
      <c r="U132" s="1748"/>
      <c r="V132" s="1748"/>
      <c r="Y132" s="1735">
        <f>AQ129+1</f>
        <v>45991</v>
      </c>
      <c r="Z132" s="1736"/>
      <c r="AA132" s="1736"/>
      <c r="AB132" s="1747">
        <f>Y132+1</f>
        <v>45992</v>
      </c>
      <c r="AC132" s="1748"/>
      <c r="AD132" s="1748"/>
      <c r="AE132" s="1747">
        <f>AB132+1</f>
        <v>45993</v>
      </c>
      <c r="AF132" s="1748"/>
      <c r="AG132" s="1748"/>
      <c r="AH132" s="1747">
        <f>AE132+1</f>
        <v>45994</v>
      </c>
      <c r="AI132" s="1748"/>
      <c r="AJ132" s="1748"/>
      <c r="AK132" s="1747">
        <f>AH132+1</f>
        <v>45995</v>
      </c>
      <c r="AL132" s="1748"/>
      <c r="AM132" s="1748"/>
      <c r="AN132" s="1747">
        <f>AK132+1</f>
        <v>45996</v>
      </c>
      <c r="AO132" s="1748"/>
      <c r="AP132" s="1748"/>
      <c r="AQ132" s="1747">
        <f>AN132+1</f>
        <v>45997</v>
      </c>
      <c r="AR132" s="1748"/>
      <c r="AS132" s="1748"/>
      <c r="AV132" s="1747">
        <f>BN129+1</f>
        <v>46026</v>
      </c>
      <c r="AW132" s="1748"/>
      <c r="AX132" s="1748"/>
      <c r="AY132" s="1747">
        <f>AV132+1</f>
        <v>46027</v>
      </c>
      <c r="AZ132" s="1748"/>
      <c r="BA132" s="1748"/>
      <c r="BB132" s="1747">
        <f>AY132+1</f>
        <v>46028</v>
      </c>
      <c r="BC132" s="1748"/>
      <c r="BD132" s="1748"/>
      <c r="BE132" s="1747">
        <f>BB132+1</f>
        <v>46029</v>
      </c>
      <c r="BF132" s="1748"/>
      <c r="BG132" s="1748"/>
      <c r="BH132" s="1747">
        <f>BE132+1</f>
        <v>46030</v>
      </c>
      <c r="BI132" s="1748"/>
      <c r="BJ132" s="1748"/>
      <c r="BK132" s="1747">
        <f>BH132+1</f>
        <v>46031</v>
      </c>
      <c r="BL132" s="1748"/>
      <c r="BM132" s="1748"/>
      <c r="BN132" s="1747">
        <f>BK132+1</f>
        <v>46032</v>
      </c>
      <c r="BO132" s="1748"/>
      <c r="BP132" s="1748"/>
    </row>
    <row r="133" spans="2:68" ht="20.100000000000001" customHeight="1">
      <c r="B133" s="1739"/>
      <c r="C133" s="1740"/>
      <c r="D133" s="1741"/>
      <c r="E133" s="1739"/>
      <c r="F133" s="1740"/>
      <c r="G133" s="1741"/>
      <c r="H133" s="1739"/>
      <c r="I133" s="1740"/>
      <c r="J133" s="1741"/>
      <c r="K133" s="1739"/>
      <c r="L133" s="1740"/>
      <c r="M133" s="1741"/>
      <c r="N133" s="1739"/>
      <c r="O133" s="1740"/>
      <c r="P133" s="1741"/>
      <c r="Q133" s="1739"/>
      <c r="R133" s="1740"/>
      <c r="S133" s="1741"/>
      <c r="T133" s="1739"/>
      <c r="U133" s="1740"/>
      <c r="V133" s="1741"/>
      <c r="Y133" s="1739"/>
      <c r="Z133" s="1740"/>
      <c r="AA133" s="1741"/>
      <c r="AB133" s="1739"/>
      <c r="AC133" s="1740"/>
      <c r="AD133" s="1741"/>
      <c r="AE133" s="1739"/>
      <c r="AF133" s="1740"/>
      <c r="AG133" s="1741"/>
      <c r="AH133" s="1739"/>
      <c r="AI133" s="1740"/>
      <c r="AJ133" s="1741"/>
      <c r="AK133" s="1739"/>
      <c r="AL133" s="1740"/>
      <c r="AM133" s="1741"/>
      <c r="AN133" s="1739"/>
      <c r="AO133" s="1740"/>
      <c r="AP133" s="1741"/>
      <c r="AQ133" s="1739"/>
      <c r="AR133" s="1740"/>
      <c r="AS133" s="1741"/>
      <c r="AV133" s="1739"/>
      <c r="AW133" s="1740"/>
      <c r="AX133" s="1741"/>
      <c r="AY133" s="1739"/>
      <c r="AZ133" s="1740"/>
      <c r="BA133" s="1741"/>
      <c r="BB133" s="1739"/>
      <c r="BC133" s="1740"/>
      <c r="BD133" s="1741"/>
      <c r="BE133" s="1739"/>
      <c r="BF133" s="1740"/>
      <c r="BG133" s="1741"/>
      <c r="BH133" s="1739"/>
      <c r="BI133" s="1740"/>
      <c r="BJ133" s="1741"/>
      <c r="BK133" s="1739"/>
      <c r="BL133" s="1740"/>
      <c r="BM133" s="1741"/>
      <c r="BN133" s="1739"/>
      <c r="BO133" s="1740"/>
      <c r="BP133" s="1741"/>
    </row>
    <row r="134" spans="2:68" ht="36" customHeight="1">
      <c r="B134" s="1742"/>
      <c r="C134" s="1743"/>
      <c r="D134" s="1744"/>
      <c r="E134" s="1742"/>
      <c r="F134" s="1743"/>
      <c r="G134" s="1744"/>
      <c r="H134" s="1742"/>
      <c r="I134" s="1743"/>
      <c r="J134" s="1744"/>
      <c r="K134" s="1742"/>
      <c r="L134" s="1743"/>
      <c r="M134" s="1744"/>
      <c r="N134" s="1742"/>
      <c r="O134" s="1743"/>
      <c r="P134" s="1744"/>
      <c r="Q134" s="1742"/>
      <c r="R134" s="1743"/>
      <c r="S134" s="1744"/>
      <c r="T134" s="1742"/>
      <c r="U134" s="1743"/>
      <c r="V134" s="1744"/>
      <c r="Y134" s="1742"/>
      <c r="Z134" s="1743"/>
      <c r="AA134" s="1744"/>
      <c r="AB134" s="1742"/>
      <c r="AC134" s="1743"/>
      <c r="AD134" s="1744"/>
      <c r="AE134" s="1742"/>
      <c r="AF134" s="1743"/>
      <c r="AG134" s="1744"/>
      <c r="AH134" s="1742"/>
      <c r="AI134" s="1743"/>
      <c r="AJ134" s="1744"/>
      <c r="AK134" s="1742"/>
      <c r="AL134" s="1743"/>
      <c r="AM134" s="1744"/>
      <c r="AN134" s="1742"/>
      <c r="AO134" s="1743"/>
      <c r="AP134" s="1744"/>
      <c r="AQ134" s="1742"/>
      <c r="AR134" s="1743"/>
      <c r="AS134" s="1744"/>
      <c r="AV134" s="1742"/>
      <c r="AW134" s="1743"/>
      <c r="AX134" s="1744"/>
      <c r="AY134" s="1742"/>
      <c r="AZ134" s="1743"/>
      <c r="BA134" s="1744"/>
      <c r="BB134" s="1742"/>
      <c r="BC134" s="1743"/>
      <c r="BD134" s="1744"/>
      <c r="BE134" s="1742"/>
      <c r="BF134" s="1743"/>
      <c r="BG134" s="1744"/>
      <c r="BH134" s="1742"/>
      <c r="BI134" s="1743"/>
      <c r="BJ134" s="1744"/>
      <c r="BK134" s="1742"/>
      <c r="BL134" s="1743"/>
      <c r="BM134" s="1744"/>
      <c r="BN134" s="1742"/>
      <c r="BO134" s="1743"/>
      <c r="BP134" s="1744"/>
    </row>
    <row r="135" spans="2:68" ht="48" customHeight="1">
      <c r="B135" s="1749">
        <f>T132+1</f>
        <v>45970</v>
      </c>
      <c r="C135" s="1750"/>
      <c r="D135" s="1750"/>
      <c r="E135" s="1749">
        <f>B135+1</f>
        <v>45971</v>
      </c>
      <c r="F135" s="1750"/>
      <c r="G135" s="1750"/>
      <c r="H135" s="1749">
        <f>E135+1</f>
        <v>45972</v>
      </c>
      <c r="I135" s="1750"/>
      <c r="J135" s="1750"/>
      <c r="K135" s="1749">
        <f>H135+1</f>
        <v>45973</v>
      </c>
      <c r="L135" s="1750"/>
      <c r="M135" s="1750"/>
      <c r="N135" s="1749">
        <f>K135+1</f>
        <v>45974</v>
      </c>
      <c r="O135" s="1750"/>
      <c r="P135" s="1750"/>
      <c r="Q135" s="1749">
        <f>N135+1</f>
        <v>45975</v>
      </c>
      <c r="R135" s="1750"/>
      <c r="S135" s="1750"/>
      <c r="T135" s="1749">
        <f>Q135+1</f>
        <v>45976</v>
      </c>
      <c r="U135" s="1750"/>
      <c r="V135" s="1750"/>
      <c r="Y135" s="1749">
        <f>AQ132+1</f>
        <v>45998</v>
      </c>
      <c r="Z135" s="1750"/>
      <c r="AA135" s="1750"/>
      <c r="AB135" s="1749">
        <f>Y135+1</f>
        <v>45999</v>
      </c>
      <c r="AC135" s="1750"/>
      <c r="AD135" s="1750"/>
      <c r="AE135" s="1749">
        <f>AB135+1</f>
        <v>46000</v>
      </c>
      <c r="AF135" s="1750"/>
      <c r="AG135" s="1750"/>
      <c r="AH135" s="1749">
        <f>AE135+1</f>
        <v>46001</v>
      </c>
      <c r="AI135" s="1750"/>
      <c r="AJ135" s="1750"/>
      <c r="AK135" s="1749">
        <f>AH135+1</f>
        <v>46002</v>
      </c>
      <c r="AL135" s="1750"/>
      <c r="AM135" s="1750"/>
      <c r="AN135" s="1749">
        <f>AK135+1</f>
        <v>46003</v>
      </c>
      <c r="AO135" s="1750"/>
      <c r="AP135" s="1750"/>
      <c r="AQ135" s="1749">
        <f>AN135+1</f>
        <v>46004</v>
      </c>
      <c r="AR135" s="1750"/>
      <c r="AS135" s="1750"/>
      <c r="AV135" s="1749">
        <f>BN132+1</f>
        <v>46033</v>
      </c>
      <c r="AW135" s="1750"/>
      <c r="AX135" s="1750"/>
      <c r="AY135" s="1749">
        <f>AV135+1</f>
        <v>46034</v>
      </c>
      <c r="AZ135" s="1750"/>
      <c r="BA135" s="1750"/>
      <c r="BB135" s="1749">
        <f>AY135+1</f>
        <v>46035</v>
      </c>
      <c r="BC135" s="1750"/>
      <c r="BD135" s="1750"/>
      <c r="BE135" s="1749">
        <f>BB135+1</f>
        <v>46036</v>
      </c>
      <c r="BF135" s="1750"/>
      <c r="BG135" s="1750"/>
      <c r="BH135" s="1749">
        <f>BE135+1</f>
        <v>46037</v>
      </c>
      <c r="BI135" s="1750"/>
      <c r="BJ135" s="1750"/>
      <c r="BK135" s="1749">
        <f>BH135+1</f>
        <v>46038</v>
      </c>
      <c r="BL135" s="1750"/>
      <c r="BM135" s="1750"/>
      <c r="BN135" s="1749">
        <f>BK135+1</f>
        <v>46039</v>
      </c>
      <c r="BO135" s="1750"/>
      <c r="BP135" s="1750"/>
    </row>
    <row r="136" spans="2:68">
      <c r="V136" s="54"/>
      <c r="AS136" s="54"/>
      <c r="BP136" s="54"/>
    </row>
  </sheetData>
  <mergeCells count="2208">
    <mergeCell ref="BK135:BM135"/>
    <mergeCell ref="BN135:BP135"/>
    <mergeCell ref="AQ135:AS135"/>
    <mergeCell ref="AV135:AX135"/>
    <mergeCell ref="AY135:BA135"/>
    <mergeCell ref="BB135:BD135"/>
    <mergeCell ref="BE135:BG135"/>
    <mergeCell ref="BH135:BJ135"/>
    <mergeCell ref="Y135:AA135"/>
    <mergeCell ref="AB135:AD135"/>
    <mergeCell ref="AE135:AG135"/>
    <mergeCell ref="AH135:AJ135"/>
    <mergeCell ref="AK135:AM135"/>
    <mergeCell ref="AN135:AP135"/>
    <mergeCell ref="BH134:BJ134"/>
    <mergeCell ref="BK134:BM134"/>
    <mergeCell ref="BN134:BP134"/>
    <mergeCell ref="B135:D135"/>
    <mergeCell ref="E135:G135"/>
    <mergeCell ref="H135:J135"/>
    <mergeCell ref="K135:M135"/>
    <mergeCell ref="N135:P135"/>
    <mergeCell ref="Q135:S135"/>
    <mergeCell ref="T135:V135"/>
    <mergeCell ref="AN134:AP134"/>
    <mergeCell ref="AQ134:AS134"/>
    <mergeCell ref="AV134:AX134"/>
    <mergeCell ref="AY134:BA134"/>
    <mergeCell ref="BB134:BD134"/>
    <mergeCell ref="BE134:BG134"/>
    <mergeCell ref="T134:V134"/>
    <mergeCell ref="Y134:AA134"/>
    <mergeCell ref="AB134:AD134"/>
    <mergeCell ref="AE134:AG134"/>
    <mergeCell ref="AH134:AJ134"/>
    <mergeCell ref="AK134:AM134"/>
    <mergeCell ref="B134:D134"/>
    <mergeCell ref="E134:G134"/>
    <mergeCell ref="H134:J134"/>
    <mergeCell ref="K134:M134"/>
    <mergeCell ref="N134:P134"/>
    <mergeCell ref="Q134:S134"/>
    <mergeCell ref="AY133:BA133"/>
    <mergeCell ref="BB133:BD133"/>
    <mergeCell ref="BE133:BG133"/>
    <mergeCell ref="BH133:BJ133"/>
    <mergeCell ref="BK133:BM133"/>
    <mergeCell ref="BN133:BP133"/>
    <mergeCell ref="AE133:AG133"/>
    <mergeCell ref="AH133:AJ133"/>
    <mergeCell ref="AK133:AM133"/>
    <mergeCell ref="AN133:AP133"/>
    <mergeCell ref="AQ133:AS133"/>
    <mergeCell ref="AV133:AX133"/>
    <mergeCell ref="BN132:BP132"/>
    <mergeCell ref="B133:D133"/>
    <mergeCell ref="E133:G133"/>
    <mergeCell ref="H133:J133"/>
    <mergeCell ref="K133:M133"/>
    <mergeCell ref="N133:P133"/>
    <mergeCell ref="Q133:S133"/>
    <mergeCell ref="T133:V133"/>
    <mergeCell ref="Y133:AA133"/>
    <mergeCell ref="AB133:AD133"/>
    <mergeCell ref="AV132:AX132"/>
    <mergeCell ref="AY132:BA132"/>
    <mergeCell ref="BB132:BD132"/>
    <mergeCell ref="BE132:BG132"/>
    <mergeCell ref="BH132:BJ132"/>
    <mergeCell ref="BK132:BM132"/>
    <mergeCell ref="AB132:AD132"/>
    <mergeCell ref="AE132:AG132"/>
    <mergeCell ref="AH132:AJ132"/>
    <mergeCell ref="AK132:AM132"/>
    <mergeCell ref="AN132:AP132"/>
    <mergeCell ref="AQ132:AS132"/>
    <mergeCell ref="BK131:BM131"/>
    <mergeCell ref="BN131:BP131"/>
    <mergeCell ref="B132:D132"/>
    <mergeCell ref="E132:G132"/>
    <mergeCell ref="H132:J132"/>
    <mergeCell ref="K132:M132"/>
    <mergeCell ref="N132:P132"/>
    <mergeCell ref="Q132:S132"/>
    <mergeCell ref="T132:V132"/>
    <mergeCell ref="Y132:AA132"/>
    <mergeCell ref="AQ131:AS131"/>
    <mergeCell ref="AV131:AX131"/>
    <mergeCell ref="AY131:BA131"/>
    <mergeCell ref="BB131:BD131"/>
    <mergeCell ref="BE131:BG131"/>
    <mergeCell ref="BH131:BJ131"/>
    <mergeCell ref="Y131:AA131"/>
    <mergeCell ref="AB131:AD131"/>
    <mergeCell ref="AE131:AG131"/>
    <mergeCell ref="AH131:AJ131"/>
    <mergeCell ref="AK131:AM131"/>
    <mergeCell ref="AN131:AP131"/>
    <mergeCell ref="BH130:BJ130"/>
    <mergeCell ref="BK130:BM130"/>
    <mergeCell ref="BN130:BP130"/>
    <mergeCell ref="B131:D131"/>
    <mergeCell ref="E131:G131"/>
    <mergeCell ref="H131:J131"/>
    <mergeCell ref="K131:M131"/>
    <mergeCell ref="N131:P131"/>
    <mergeCell ref="Q131:S131"/>
    <mergeCell ref="T131:V131"/>
    <mergeCell ref="AN130:AP130"/>
    <mergeCell ref="AQ130:AS130"/>
    <mergeCell ref="AV130:AX130"/>
    <mergeCell ref="AY130:BA130"/>
    <mergeCell ref="BB130:BD130"/>
    <mergeCell ref="BE130:BG130"/>
    <mergeCell ref="T130:V130"/>
    <mergeCell ref="Y130:AA130"/>
    <mergeCell ref="AB130:AD130"/>
    <mergeCell ref="AE130:AG130"/>
    <mergeCell ref="AH130:AJ130"/>
    <mergeCell ref="AK130:AM130"/>
    <mergeCell ref="B130:D130"/>
    <mergeCell ref="E130:G130"/>
    <mergeCell ref="H130:J130"/>
    <mergeCell ref="K130:M130"/>
    <mergeCell ref="N130:P130"/>
    <mergeCell ref="Q130:S130"/>
    <mergeCell ref="AY129:BA129"/>
    <mergeCell ref="BB129:BD129"/>
    <mergeCell ref="BE129:BG129"/>
    <mergeCell ref="BH129:BJ129"/>
    <mergeCell ref="BK129:BM129"/>
    <mergeCell ref="BN129:BP129"/>
    <mergeCell ref="AE129:AG129"/>
    <mergeCell ref="AH129:AJ129"/>
    <mergeCell ref="AK129:AM129"/>
    <mergeCell ref="AN129:AP129"/>
    <mergeCell ref="AQ129:AS129"/>
    <mergeCell ref="AV129:AX129"/>
    <mergeCell ref="BN128:BP128"/>
    <mergeCell ref="B129:D129"/>
    <mergeCell ref="E129:G129"/>
    <mergeCell ref="H129:J129"/>
    <mergeCell ref="K129:M129"/>
    <mergeCell ref="N129:P129"/>
    <mergeCell ref="Q129:S129"/>
    <mergeCell ref="T129:V129"/>
    <mergeCell ref="Y129:AA129"/>
    <mergeCell ref="AB129:AD129"/>
    <mergeCell ref="AV128:AX128"/>
    <mergeCell ref="AY128:BA128"/>
    <mergeCell ref="BB128:BD128"/>
    <mergeCell ref="BE128:BG128"/>
    <mergeCell ref="BH128:BJ128"/>
    <mergeCell ref="BK128:BM128"/>
    <mergeCell ref="AB128:AD128"/>
    <mergeCell ref="AE128:AG128"/>
    <mergeCell ref="AH128:AJ128"/>
    <mergeCell ref="AK128:AM128"/>
    <mergeCell ref="AN128:AP128"/>
    <mergeCell ref="AQ128:AS128"/>
    <mergeCell ref="BK127:BM127"/>
    <mergeCell ref="BN127:BP127"/>
    <mergeCell ref="B128:D128"/>
    <mergeCell ref="E128:G128"/>
    <mergeCell ref="H128:J128"/>
    <mergeCell ref="K128:M128"/>
    <mergeCell ref="N128:P128"/>
    <mergeCell ref="Q128:S128"/>
    <mergeCell ref="T128:V128"/>
    <mergeCell ref="Y128:AA128"/>
    <mergeCell ref="AQ127:AS127"/>
    <mergeCell ref="AV127:AX127"/>
    <mergeCell ref="AY127:BA127"/>
    <mergeCell ref="BB127:BD127"/>
    <mergeCell ref="BE127:BG127"/>
    <mergeCell ref="BH127:BJ127"/>
    <mergeCell ref="Y127:AA127"/>
    <mergeCell ref="AB127:AD127"/>
    <mergeCell ref="AE127:AG127"/>
    <mergeCell ref="AH127:AJ127"/>
    <mergeCell ref="AK127:AM127"/>
    <mergeCell ref="AN127:AP127"/>
    <mergeCell ref="BH126:BJ126"/>
    <mergeCell ref="BK126:BM126"/>
    <mergeCell ref="BN126:BP126"/>
    <mergeCell ref="B127:D127"/>
    <mergeCell ref="E127:G127"/>
    <mergeCell ref="H127:J127"/>
    <mergeCell ref="K127:M127"/>
    <mergeCell ref="N127:P127"/>
    <mergeCell ref="Q127:S127"/>
    <mergeCell ref="T127:V127"/>
    <mergeCell ref="AN126:AP126"/>
    <mergeCell ref="AQ126:AS126"/>
    <mergeCell ref="AV126:AX126"/>
    <mergeCell ref="AY126:BA126"/>
    <mergeCell ref="BB126:BD126"/>
    <mergeCell ref="BE126:BG126"/>
    <mergeCell ref="T126:V126"/>
    <mergeCell ref="Y126:AA126"/>
    <mergeCell ref="AB126:AD126"/>
    <mergeCell ref="AE126:AG126"/>
    <mergeCell ref="AH126:AJ126"/>
    <mergeCell ref="AK126:AM126"/>
    <mergeCell ref="B126:D126"/>
    <mergeCell ref="E126:G126"/>
    <mergeCell ref="H126:J126"/>
    <mergeCell ref="K126:M126"/>
    <mergeCell ref="N126:P126"/>
    <mergeCell ref="Q126:S126"/>
    <mergeCell ref="AY125:BA125"/>
    <mergeCell ref="BB125:BD125"/>
    <mergeCell ref="BE125:BG125"/>
    <mergeCell ref="BH125:BJ125"/>
    <mergeCell ref="BK125:BM125"/>
    <mergeCell ref="BN125:BP125"/>
    <mergeCell ref="AE125:AG125"/>
    <mergeCell ref="AH125:AJ125"/>
    <mergeCell ref="AK125:AM125"/>
    <mergeCell ref="AN125:AP125"/>
    <mergeCell ref="AQ125:AS125"/>
    <mergeCell ref="AV125:AX125"/>
    <mergeCell ref="BN124:BP124"/>
    <mergeCell ref="B125:D125"/>
    <mergeCell ref="E125:G125"/>
    <mergeCell ref="H125:J125"/>
    <mergeCell ref="K125:M125"/>
    <mergeCell ref="N125:P125"/>
    <mergeCell ref="Q125:S125"/>
    <mergeCell ref="T125:V125"/>
    <mergeCell ref="Y125:AA125"/>
    <mergeCell ref="AB125:AD125"/>
    <mergeCell ref="AV124:AX124"/>
    <mergeCell ref="AY124:BA124"/>
    <mergeCell ref="BB124:BD124"/>
    <mergeCell ref="BE124:BG124"/>
    <mergeCell ref="BH124:BJ124"/>
    <mergeCell ref="BK124:BM124"/>
    <mergeCell ref="AB124:AD124"/>
    <mergeCell ref="AE124:AG124"/>
    <mergeCell ref="AH124:AJ124"/>
    <mergeCell ref="AK124:AM124"/>
    <mergeCell ref="AN124:AP124"/>
    <mergeCell ref="AQ124:AS124"/>
    <mergeCell ref="BK123:BM123"/>
    <mergeCell ref="BN123:BP123"/>
    <mergeCell ref="B124:D124"/>
    <mergeCell ref="E124:G124"/>
    <mergeCell ref="H124:J124"/>
    <mergeCell ref="K124:M124"/>
    <mergeCell ref="N124:P124"/>
    <mergeCell ref="Q124:S124"/>
    <mergeCell ref="T124:V124"/>
    <mergeCell ref="Y124:AA124"/>
    <mergeCell ref="AQ123:AS123"/>
    <mergeCell ref="AV123:AX123"/>
    <mergeCell ref="AY123:BA123"/>
    <mergeCell ref="BB123:BD123"/>
    <mergeCell ref="BE123:BG123"/>
    <mergeCell ref="BH123:BJ123"/>
    <mergeCell ref="Y123:AA123"/>
    <mergeCell ref="AB123:AD123"/>
    <mergeCell ref="AE123:AG123"/>
    <mergeCell ref="AH123:AJ123"/>
    <mergeCell ref="AK123:AM123"/>
    <mergeCell ref="AN123:AP123"/>
    <mergeCell ref="BH122:BJ122"/>
    <mergeCell ref="BK122:BM122"/>
    <mergeCell ref="BN122:BP122"/>
    <mergeCell ref="B123:D123"/>
    <mergeCell ref="E123:G123"/>
    <mergeCell ref="H123:J123"/>
    <mergeCell ref="K123:M123"/>
    <mergeCell ref="N123:P123"/>
    <mergeCell ref="Q123:S123"/>
    <mergeCell ref="T123:V123"/>
    <mergeCell ref="AN122:AP122"/>
    <mergeCell ref="AQ122:AS122"/>
    <mergeCell ref="AV122:AX122"/>
    <mergeCell ref="AY122:BA122"/>
    <mergeCell ref="BB122:BD122"/>
    <mergeCell ref="BE122:BG122"/>
    <mergeCell ref="T122:V122"/>
    <mergeCell ref="Y122:AA122"/>
    <mergeCell ref="AB122:AD122"/>
    <mergeCell ref="AE122:AG122"/>
    <mergeCell ref="AH122:AJ122"/>
    <mergeCell ref="AK122:AM122"/>
    <mergeCell ref="B122:D122"/>
    <mergeCell ref="E122:G122"/>
    <mergeCell ref="H122:J122"/>
    <mergeCell ref="K122:M122"/>
    <mergeCell ref="N122:P122"/>
    <mergeCell ref="Q122:S122"/>
    <mergeCell ref="AY121:BA121"/>
    <mergeCell ref="BB121:BD121"/>
    <mergeCell ref="BE121:BG121"/>
    <mergeCell ref="BH121:BJ121"/>
    <mergeCell ref="BK121:BM121"/>
    <mergeCell ref="BN121:BP121"/>
    <mergeCell ref="AE121:AG121"/>
    <mergeCell ref="AH121:AJ121"/>
    <mergeCell ref="AK121:AM121"/>
    <mergeCell ref="AN121:AP121"/>
    <mergeCell ref="AQ121:AS121"/>
    <mergeCell ref="AV121:AX121"/>
    <mergeCell ref="BN120:BP120"/>
    <mergeCell ref="B121:D121"/>
    <mergeCell ref="E121:G121"/>
    <mergeCell ref="H121:J121"/>
    <mergeCell ref="K121:M121"/>
    <mergeCell ref="N121:P121"/>
    <mergeCell ref="Q121:S121"/>
    <mergeCell ref="T121:V121"/>
    <mergeCell ref="Y121:AA121"/>
    <mergeCell ref="AB121:AD121"/>
    <mergeCell ref="AV120:AX120"/>
    <mergeCell ref="AY120:BA120"/>
    <mergeCell ref="BB120:BD120"/>
    <mergeCell ref="BE120:BG120"/>
    <mergeCell ref="BH120:BJ120"/>
    <mergeCell ref="BK120:BM120"/>
    <mergeCell ref="AB120:AD120"/>
    <mergeCell ref="AE120:AG120"/>
    <mergeCell ref="AH120:AJ120"/>
    <mergeCell ref="AK120:AM120"/>
    <mergeCell ref="AN120:AP120"/>
    <mergeCell ref="AQ120:AS120"/>
    <mergeCell ref="BK119:BM119"/>
    <mergeCell ref="BN119:BP119"/>
    <mergeCell ref="B120:D120"/>
    <mergeCell ref="E120:G120"/>
    <mergeCell ref="H120:J120"/>
    <mergeCell ref="K120:M120"/>
    <mergeCell ref="N120:P120"/>
    <mergeCell ref="Q120:S120"/>
    <mergeCell ref="T120:V120"/>
    <mergeCell ref="Y120:AA120"/>
    <mergeCell ref="AQ119:AS119"/>
    <mergeCell ref="AV119:AX119"/>
    <mergeCell ref="AY119:BA119"/>
    <mergeCell ref="BB119:BD119"/>
    <mergeCell ref="BE119:BG119"/>
    <mergeCell ref="BH119:BJ119"/>
    <mergeCell ref="Y119:AA119"/>
    <mergeCell ref="AB119:AD119"/>
    <mergeCell ref="AE119:AG119"/>
    <mergeCell ref="AH119:AJ119"/>
    <mergeCell ref="AK119:AM119"/>
    <mergeCell ref="AN119:AP119"/>
    <mergeCell ref="BH118:BJ118"/>
    <mergeCell ref="BK118:BM118"/>
    <mergeCell ref="BN118:BP118"/>
    <mergeCell ref="B119:D119"/>
    <mergeCell ref="E119:G119"/>
    <mergeCell ref="H119:J119"/>
    <mergeCell ref="K119:M119"/>
    <mergeCell ref="N119:P119"/>
    <mergeCell ref="Q119:S119"/>
    <mergeCell ref="T119:V119"/>
    <mergeCell ref="AN118:AP118"/>
    <mergeCell ref="AQ118:AS118"/>
    <mergeCell ref="AV118:AX118"/>
    <mergeCell ref="AY118:BA118"/>
    <mergeCell ref="BB118:BD118"/>
    <mergeCell ref="BE118:BG118"/>
    <mergeCell ref="T118:V118"/>
    <mergeCell ref="Y118:AA118"/>
    <mergeCell ref="AB118:AD118"/>
    <mergeCell ref="AE118:AG118"/>
    <mergeCell ref="AH118:AJ118"/>
    <mergeCell ref="AK118:AM118"/>
    <mergeCell ref="B118:D118"/>
    <mergeCell ref="E118:G118"/>
    <mergeCell ref="H118:J118"/>
    <mergeCell ref="K118:M118"/>
    <mergeCell ref="N118:P118"/>
    <mergeCell ref="Q118:S118"/>
    <mergeCell ref="AY117:BA117"/>
    <mergeCell ref="BB117:BD117"/>
    <mergeCell ref="BE117:BG117"/>
    <mergeCell ref="BH117:BJ117"/>
    <mergeCell ref="BK117:BM117"/>
    <mergeCell ref="BN117:BP117"/>
    <mergeCell ref="AE117:AG117"/>
    <mergeCell ref="AH117:AJ117"/>
    <mergeCell ref="AK117:AM117"/>
    <mergeCell ref="AN117:AP117"/>
    <mergeCell ref="AQ117:AS117"/>
    <mergeCell ref="AV117:AX117"/>
    <mergeCell ref="BN116:BP116"/>
    <mergeCell ref="B117:D117"/>
    <mergeCell ref="E117:G117"/>
    <mergeCell ref="H117:J117"/>
    <mergeCell ref="K117:M117"/>
    <mergeCell ref="N117:P117"/>
    <mergeCell ref="Q117:S117"/>
    <mergeCell ref="T117:V117"/>
    <mergeCell ref="Y117:AA117"/>
    <mergeCell ref="AB117:AD117"/>
    <mergeCell ref="AV116:AX116"/>
    <mergeCell ref="AY116:BA116"/>
    <mergeCell ref="BB116:BD116"/>
    <mergeCell ref="BE116:BG116"/>
    <mergeCell ref="BH116:BJ116"/>
    <mergeCell ref="BK116:BM116"/>
    <mergeCell ref="AB116:AD116"/>
    <mergeCell ref="AE116:AG116"/>
    <mergeCell ref="AH116:AJ116"/>
    <mergeCell ref="AK116:AM116"/>
    <mergeCell ref="AN116:AP116"/>
    <mergeCell ref="AQ116:AS116"/>
    <mergeCell ref="BK115:BM115"/>
    <mergeCell ref="BN115:BP115"/>
    <mergeCell ref="B116:D116"/>
    <mergeCell ref="E116:G116"/>
    <mergeCell ref="H116:J116"/>
    <mergeCell ref="K116:M116"/>
    <mergeCell ref="N116:P116"/>
    <mergeCell ref="Q116:S116"/>
    <mergeCell ref="T116:V116"/>
    <mergeCell ref="Y116:AA116"/>
    <mergeCell ref="AQ115:AS115"/>
    <mergeCell ref="AV115:AX115"/>
    <mergeCell ref="AY115:BA115"/>
    <mergeCell ref="BB115:BD115"/>
    <mergeCell ref="BE115:BG115"/>
    <mergeCell ref="BH115:BJ115"/>
    <mergeCell ref="Y115:AA115"/>
    <mergeCell ref="AB115:AD115"/>
    <mergeCell ref="AE115:AG115"/>
    <mergeCell ref="AH115:AJ115"/>
    <mergeCell ref="AK115:AM115"/>
    <mergeCell ref="AN115:AP115"/>
    <mergeCell ref="BH114:BJ114"/>
    <mergeCell ref="BK114:BM114"/>
    <mergeCell ref="BN114:BP114"/>
    <mergeCell ref="B115:D115"/>
    <mergeCell ref="E115:G115"/>
    <mergeCell ref="H115:J115"/>
    <mergeCell ref="K115:M115"/>
    <mergeCell ref="N115:P115"/>
    <mergeCell ref="Q115:S115"/>
    <mergeCell ref="T115:V115"/>
    <mergeCell ref="AN114:AP114"/>
    <mergeCell ref="AQ114:AS114"/>
    <mergeCell ref="AV114:AX114"/>
    <mergeCell ref="AY114:BA114"/>
    <mergeCell ref="BB114:BD114"/>
    <mergeCell ref="BE114:BG114"/>
    <mergeCell ref="T114:V114"/>
    <mergeCell ref="Y114:AA114"/>
    <mergeCell ref="AB114:AD114"/>
    <mergeCell ref="AE114:AG114"/>
    <mergeCell ref="AH114:AJ114"/>
    <mergeCell ref="AK114:AM114"/>
    <mergeCell ref="B114:D114"/>
    <mergeCell ref="E114:G114"/>
    <mergeCell ref="H114:J114"/>
    <mergeCell ref="K114:M114"/>
    <mergeCell ref="N114:P114"/>
    <mergeCell ref="Q114:S114"/>
    <mergeCell ref="D113:H113"/>
    <mergeCell ref="R113:V113"/>
    <mergeCell ref="AA113:AE113"/>
    <mergeCell ref="AO113:AS113"/>
    <mergeCell ref="AX113:BB113"/>
    <mergeCell ref="BL113:BP113"/>
    <mergeCell ref="BO111:BO112"/>
    <mergeCell ref="BP111:BP112"/>
    <mergeCell ref="I112:J113"/>
    <mergeCell ref="K112:O113"/>
    <mergeCell ref="AF112:AG113"/>
    <mergeCell ref="AH112:AL113"/>
    <mergeCell ref="BC112:BD113"/>
    <mergeCell ref="BE112:BI113"/>
    <mergeCell ref="BB111:BB112"/>
    <mergeCell ref="BJ111:BJ112"/>
    <mergeCell ref="BK111:BK112"/>
    <mergeCell ref="BL111:BL112"/>
    <mergeCell ref="BM111:BM112"/>
    <mergeCell ref="BN111:BN112"/>
    <mergeCell ref="AV111:AV112"/>
    <mergeCell ref="AW111:AW112"/>
    <mergeCell ref="AX111:AX112"/>
    <mergeCell ref="AY111:AY112"/>
    <mergeCell ref="AZ111:AZ112"/>
    <mergeCell ref="BA111:BA112"/>
    <mergeCell ref="AN111:AN112"/>
    <mergeCell ref="AO111:AO112"/>
    <mergeCell ref="AP111:AP112"/>
    <mergeCell ref="AQ111:AQ112"/>
    <mergeCell ref="AR111:AR112"/>
    <mergeCell ref="AS111:AS112"/>
    <mergeCell ref="AE111:AE112"/>
    <mergeCell ref="AM111:AM112"/>
    <mergeCell ref="H111:H112"/>
    <mergeCell ref="P111:P112"/>
    <mergeCell ref="Q111:Q112"/>
    <mergeCell ref="R111:R112"/>
    <mergeCell ref="S111:S112"/>
    <mergeCell ref="T111:T112"/>
    <mergeCell ref="B111:B112"/>
    <mergeCell ref="C111:C112"/>
    <mergeCell ref="D111:D112"/>
    <mergeCell ref="E111:E112"/>
    <mergeCell ref="F111:F112"/>
    <mergeCell ref="G111:G112"/>
    <mergeCell ref="I110:J111"/>
    <mergeCell ref="K110:O111"/>
    <mergeCell ref="AF110:AG111"/>
    <mergeCell ref="AH110:AL111"/>
    <mergeCell ref="BC110:BD111"/>
    <mergeCell ref="BE110:BI111"/>
    <mergeCell ref="U111:U112"/>
    <mergeCell ref="V111:V112"/>
    <mergeCell ref="Y111:Y112"/>
    <mergeCell ref="Z111:Z112"/>
    <mergeCell ref="BO104:BP104"/>
    <mergeCell ref="I109:J109"/>
    <mergeCell ref="K109:M109"/>
    <mergeCell ref="N109:O109"/>
    <mergeCell ref="AF109:AG109"/>
    <mergeCell ref="AH109:AJ109"/>
    <mergeCell ref="AK109:AL109"/>
    <mergeCell ref="BC109:BD109"/>
    <mergeCell ref="BE109:BG109"/>
    <mergeCell ref="BH109:BI109"/>
    <mergeCell ref="AV104:AW104"/>
    <mergeCell ref="AX104:AZ104"/>
    <mergeCell ref="BA104:BB104"/>
    <mergeCell ref="BD104:BH108"/>
    <mergeCell ref="BJ104:BK104"/>
    <mergeCell ref="BL104:BN104"/>
    <mergeCell ref="AA104:AC104"/>
    <mergeCell ref="AD104:AE104"/>
    <mergeCell ref="AG104:AK108"/>
    <mergeCell ref="AM104:AN104"/>
    <mergeCell ref="AO104:AQ104"/>
    <mergeCell ref="AR104:AS104"/>
    <mergeCell ref="AA111:AA112"/>
    <mergeCell ref="AB111:AB112"/>
    <mergeCell ref="AC111:AC112"/>
    <mergeCell ref="AD111:AD112"/>
    <mergeCell ref="B104:C104"/>
    <mergeCell ref="D104:F104"/>
    <mergeCell ref="G104:H104"/>
    <mergeCell ref="J104:N108"/>
    <mergeCell ref="P104:Q104"/>
    <mergeCell ref="R104:T104"/>
    <mergeCell ref="U104:V104"/>
    <mergeCell ref="Y104:Z104"/>
    <mergeCell ref="AQ101:AS101"/>
    <mergeCell ref="AV101:AX101"/>
    <mergeCell ref="AY101:BA101"/>
    <mergeCell ref="BB101:BD101"/>
    <mergeCell ref="BE101:BG101"/>
    <mergeCell ref="BH101:BJ101"/>
    <mergeCell ref="Y101:AA101"/>
    <mergeCell ref="AB101:AD101"/>
    <mergeCell ref="AE101:AG101"/>
    <mergeCell ref="AH101:AJ101"/>
    <mergeCell ref="AK101:AM101"/>
    <mergeCell ref="AN101:AP101"/>
    <mergeCell ref="BH100:BJ100"/>
    <mergeCell ref="BK100:BM100"/>
    <mergeCell ref="BN100:BP100"/>
    <mergeCell ref="B101:D101"/>
    <mergeCell ref="E101:G101"/>
    <mergeCell ref="H101:J101"/>
    <mergeCell ref="K101:M101"/>
    <mergeCell ref="N101:P101"/>
    <mergeCell ref="Q101:S101"/>
    <mergeCell ref="T101:V101"/>
    <mergeCell ref="AN100:AP100"/>
    <mergeCell ref="AQ100:AS100"/>
    <mergeCell ref="AV100:AX100"/>
    <mergeCell ref="AY100:BA100"/>
    <mergeCell ref="BB100:BD100"/>
    <mergeCell ref="BE100:BG100"/>
    <mergeCell ref="T100:V100"/>
    <mergeCell ref="Y100:AA100"/>
    <mergeCell ref="AB100:AD100"/>
    <mergeCell ref="AE100:AG100"/>
    <mergeCell ref="AH100:AJ100"/>
    <mergeCell ref="AK100:AM100"/>
    <mergeCell ref="B100:D100"/>
    <mergeCell ref="E100:G100"/>
    <mergeCell ref="H100:J100"/>
    <mergeCell ref="K100:M100"/>
    <mergeCell ref="N100:P100"/>
    <mergeCell ref="Q100:S100"/>
    <mergeCell ref="BK101:BM101"/>
    <mergeCell ref="BN101:BP101"/>
    <mergeCell ref="AY99:BA99"/>
    <mergeCell ref="BB99:BD99"/>
    <mergeCell ref="BE99:BG99"/>
    <mergeCell ref="BH99:BJ99"/>
    <mergeCell ref="BK99:BM99"/>
    <mergeCell ref="BN99:BP99"/>
    <mergeCell ref="AE99:AG99"/>
    <mergeCell ref="AH99:AJ99"/>
    <mergeCell ref="AK99:AM99"/>
    <mergeCell ref="AN99:AP99"/>
    <mergeCell ref="AQ99:AS99"/>
    <mergeCell ref="AV99:AX99"/>
    <mergeCell ref="BN98:BP98"/>
    <mergeCell ref="B99:D99"/>
    <mergeCell ref="E99:G99"/>
    <mergeCell ref="H99:J99"/>
    <mergeCell ref="K99:M99"/>
    <mergeCell ref="N99:P99"/>
    <mergeCell ref="Q99:S99"/>
    <mergeCell ref="T99:V99"/>
    <mergeCell ref="Y99:AA99"/>
    <mergeCell ref="AB99:AD99"/>
    <mergeCell ref="AV98:AX98"/>
    <mergeCell ref="AY98:BA98"/>
    <mergeCell ref="BB98:BD98"/>
    <mergeCell ref="BE98:BG98"/>
    <mergeCell ref="BH98:BJ98"/>
    <mergeCell ref="BK98:BM98"/>
    <mergeCell ref="AB98:AD98"/>
    <mergeCell ref="AE98:AG98"/>
    <mergeCell ref="AH98:AJ98"/>
    <mergeCell ref="AK98:AM98"/>
    <mergeCell ref="AN98:AP98"/>
    <mergeCell ref="AQ98:AS98"/>
    <mergeCell ref="BK97:BM97"/>
    <mergeCell ref="BN97:BP97"/>
    <mergeCell ref="B98:D98"/>
    <mergeCell ref="E98:G98"/>
    <mergeCell ref="H98:J98"/>
    <mergeCell ref="K98:M98"/>
    <mergeCell ref="N98:P98"/>
    <mergeCell ref="Q98:S98"/>
    <mergeCell ref="T98:V98"/>
    <mergeCell ref="Y98:AA98"/>
    <mergeCell ref="AQ97:AS97"/>
    <mergeCell ref="AV97:AX97"/>
    <mergeCell ref="AY97:BA97"/>
    <mergeCell ref="BB97:BD97"/>
    <mergeCell ref="BE97:BG97"/>
    <mergeCell ref="BH97:BJ97"/>
    <mergeCell ref="Y97:AA97"/>
    <mergeCell ref="AB97:AD97"/>
    <mergeCell ref="AE97:AG97"/>
    <mergeCell ref="AH97:AJ97"/>
    <mergeCell ref="AK97:AM97"/>
    <mergeCell ref="AN97:AP97"/>
    <mergeCell ref="BH96:BJ96"/>
    <mergeCell ref="BK96:BM96"/>
    <mergeCell ref="BN96:BP96"/>
    <mergeCell ref="B97:D97"/>
    <mergeCell ref="E97:G97"/>
    <mergeCell ref="H97:J97"/>
    <mergeCell ref="K97:M97"/>
    <mergeCell ref="N97:P97"/>
    <mergeCell ref="Q97:S97"/>
    <mergeCell ref="T97:V97"/>
    <mergeCell ref="AN96:AP96"/>
    <mergeCell ref="AQ96:AS96"/>
    <mergeCell ref="AV96:AX96"/>
    <mergeCell ref="AY96:BA96"/>
    <mergeCell ref="BB96:BD96"/>
    <mergeCell ref="BE96:BG96"/>
    <mergeCell ref="T96:V96"/>
    <mergeCell ref="Y96:AA96"/>
    <mergeCell ref="AB96:AD96"/>
    <mergeCell ref="AE96:AG96"/>
    <mergeCell ref="AH96:AJ96"/>
    <mergeCell ref="AK96:AM96"/>
    <mergeCell ref="B96:D96"/>
    <mergeCell ref="E96:G96"/>
    <mergeCell ref="H96:J96"/>
    <mergeCell ref="K96:M96"/>
    <mergeCell ref="N96:P96"/>
    <mergeCell ref="Q96:S96"/>
    <mergeCell ref="AY95:BA95"/>
    <mergeCell ref="BB95:BD95"/>
    <mergeCell ref="BE95:BG95"/>
    <mergeCell ref="BH95:BJ95"/>
    <mergeCell ref="BK95:BM95"/>
    <mergeCell ref="BN95:BP95"/>
    <mergeCell ref="AE95:AG95"/>
    <mergeCell ref="AH95:AJ95"/>
    <mergeCell ref="AK95:AM95"/>
    <mergeCell ref="AN95:AP95"/>
    <mergeCell ref="AQ95:AS95"/>
    <mergeCell ref="AV95:AX95"/>
    <mergeCell ref="BN94:BP94"/>
    <mergeCell ref="B95:D95"/>
    <mergeCell ref="E95:G95"/>
    <mergeCell ref="H95:J95"/>
    <mergeCell ref="K95:M95"/>
    <mergeCell ref="N95:P95"/>
    <mergeCell ref="Q95:S95"/>
    <mergeCell ref="T95:V95"/>
    <mergeCell ref="Y95:AA95"/>
    <mergeCell ref="AB95:AD95"/>
    <mergeCell ref="AV94:AX94"/>
    <mergeCell ref="AY94:BA94"/>
    <mergeCell ref="BB94:BD94"/>
    <mergeCell ref="BE94:BG94"/>
    <mergeCell ref="BH94:BJ94"/>
    <mergeCell ref="BK94:BM94"/>
    <mergeCell ref="AB94:AD94"/>
    <mergeCell ref="AE94:AG94"/>
    <mergeCell ref="AH94:AJ94"/>
    <mergeCell ref="AK94:AM94"/>
    <mergeCell ref="AN94:AP94"/>
    <mergeCell ref="AQ94:AS94"/>
    <mergeCell ref="BK93:BM93"/>
    <mergeCell ref="BN93:BP93"/>
    <mergeCell ref="B94:D94"/>
    <mergeCell ref="E94:G94"/>
    <mergeCell ref="H94:J94"/>
    <mergeCell ref="K94:M94"/>
    <mergeCell ref="N94:P94"/>
    <mergeCell ref="Q94:S94"/>
    <mergeCell ref="T94:V94"/>
    <mergeCell ref="Y94:AA94"/>
    <mergeCell ref="AQ93:AS93"/>
    <mergeCell ref="AV93:AX93"/>
    <mergeCell ref="AY93:BA93"/>
    <mergeCell ref="BB93:BD93"/>
    <mergeCell ref="BE93:BG93"/>
    <mergeCell ref="BH93:BJ93"/>
    <mergeCell ref="Y93:AA93"/>
    <mergeCell ref="AB93:AD93"/>
    <mergeCell ref="AE93:AG93"/>
    <mergeCell ref="AH93:AJ93"/>
    <mergeCell ref="AK93:AM93"/>
    <mergeCell ref="AN93:AP93"/>
    <mergeCell ref="BH92:BJ92"/>
    <mergeCell ref="BK92:BM92"/>
    <mergeCell ref="BN92:BP92"/>
    <mergeCell ref="B93:D93"/>
    <mergeCell ref="E93:G93"/>
    <mergeCell ref="H93:J93"/>
    <mergeCell ref="K93:M93"/>
    <mergeCell ref="N93:P93"/>
    <mergeCell ref="Q93:S93"/>
    <mergeCell ref="T93:V93"/>
    <mergeCell ref="AN92:AP92"/>
    <mergeCell ref="AQ92:AS92"/>
    <mergeCell ref="AV92:AX92"/>
    <mergeCell ref="AY92:BA92"/>
    <mergeCell ref="BB92:BD92"/>
    <mergeCell ref="BE92:BG92"/>
    <mergeCell ref="T92:V92"/>
    <mergeCell ref="Y92:AA92"/>
    <mergeCell ref="AB92:AD92"/>
    <mergeCell ref="AE92:AG92"/>
    <mergeCell ref="AH92:AJ92"/>
    <mergeCell ref="AK92:AM92"/>
    <mergeCell ref="B92:D92"/>
    <mergeCell ref="E92:G92"/>
    <mergeCell ref="H92:J92"/>
    <mergeCell ref="K92:M92"/>
    <mergeCell ref="N92:P92"/>
    <mergeCell ref="Q92:S92"/>
    <mergeCell ref="AY91:BA91"/>
    <mergeCell ref="BB91:BD91"/>
    <mergeCell ref="BE91:BG91"/>
    <mergeCell ref="BH91:BJ91"/>
    <mergeCell ref="BK91:BM91"/>
    <mergeCell ref="BN91:BP91"/>
    <mergeCell ref="AE91:AG91"/>
    <mergeCell ref="AH91:AJ91"/>
    <mergeCell ref="AK91:AM91"/>
    <mergeCell ref="AN91:AP91"/>
    <mergeCell ref="AQ91:AS91"/>
    <mergeCell ref="AV91:AX91"/>
    <mergeCell ref="BN90:BP90"/>
    <mergeCell ref="B91:D91"/>
    <mergeCell ref="E91:G91"/>
    <mergeCell ref="H91:J91"/>
    <mergeCell ref="K91:M91"/>
    <mergeCell ref="N91:P91"/>
    <mergeCell ref="Q91:S91"/>
    <mergeCell ref="T91:V91"/>
    <mergeCell ref="Y91:AA91"/>
    <mergeCell ref="AB91:AD91"/>
    <mergeCell ref="AV90:AX90"/>
    <mergeCell ref="AY90:BA90"/>
    <mergeCell ref="BB90:BD90"/>
    <mergeCell ref="BE90:BG90"/>
    <mergeCell ref="BH90:BJ90"/>
    <mergeCell ref="BK90:BM90"/>
    <mergeCell ref="AB90:AD90"/>
    <mergeCell ref="AE90:AG90"/>
    <mergeCell ref="AH90:AJ90"/>
    <mergeCell ref="AK90:AM90"/>
    <mergeCell ref="AN90:AP90"/>
    <mergeCell ref="AQ90:AS90"/>
    <mergeCell ref="BK89:BM89"/>
    <mergeCell ref="BN89:BP89"/>
    <mergeCell ref="B90:D90"/>
    <mergeCell ref="E90:G90"/>
    <mergeCell ref="H90:J90"/>
    <mergeCell ref="K90:M90"/>
    <mergeCell ref="N90:P90"/>
    <mergeCell ref="Q90:S90"/>
    <mergeCell ref="T90:V90"/>
    <mergeCell ref="Y90:AA90"/>
    <mergeCell ref="AQ89:AS89"/>
    <mergeCell ref="AV89:AX89"/>
    <mergeCell ref="AY89:BA89"/>
    <mergeCell ref="BB89:BD89"/>
    <mergeCell ref="BE89:BG89"/>
    <mergeCell ref="BH89:BJ89"/>
    <mergeCell ref="Y89:AA89"/>
    <mergeCell ref="AB89:AD89"/>
    <mergeCell ref="AE89:AG89"/>
    <mergeCell ref="AH89:AJ89"/>
    <mergeCell ref="AK89:AM89"/>
    <mergeCell ref="AN89:AP89"/>
    <mergeCell ref="BH88:BJ88"/>
    <mergeCell ref="BK88:BM88"/>
    <mergeCell ref="BN88:BP88"/>
    <mergeCell ref="B89:D89"/>
    <mergeCell ref="E89:G89"/>
    <mergeCell ref="H89:J89"/>
    <mergeCell ref="K89:M89"/>
    <mergeCell ref="N89:P89"/>
    <mergeCell ref="Q89:S89"/>
    <mergeCell ref="T89:V89"/>
    <mergeCell ref="AN88:AP88"/>
    <mergeCell ref="AQ88:AS88"/>
    <mergeCell ref="AV88:AX88"/>
    <mergeCell ref="AY88:BA88"/>
    <mergeCell ref="BB88:BD88"/>
    <mergeCell ref="BE88:BG88"/>
    <mergeCell ref="T88:V88"/>
    <mergeCell ref="Y88:AA88"/>
    <mergeCell ref="AB88:AD88"/>
    <mergeCell ref="AE88:AG88"/>
    <mergeCell ref="AH88:AJ88"/>
    <mergeCell ref="AK88:AM88"/>
    <mergeCell ref="B88:D88"/>
    <mergeCell ref="E88:G88"/>
    <mergeCell ref="H88:J88"/>
    <mergeCell ref="K88:M88"/>
    <mergeCell ref="N88:P88"/>
    <mergeCell ref="Q88:S88"/>
    <mergeCell ref="AY87:BA87"/>
    <mergeCell ref="BB87:BD87"/>
    <mergeCell ref="BE87:BG87"/>
    <mergeCell ref="BH87:BJ87"/>
    <mergeCell ref="BK87:BM87"/>
    <mergeCell ref="BN87:BP87"/>
    <mergeCell ref="AE87:AG87"/>
    <mergeCell ref="AH87:AJ87"/>
    <mergeCell ref="AK87:AM87"/>
    <mergeCell ref="AN87:AP87"/>
    <mergeCell ref="AQ87:AS87"/>
    <mergeCell ref="AV87:AX87"/>
    <mergeCell ref="BN86:BP86"/>
    <mergeCell ref="B87:D87"/>
    <mergeCell ref="E87:G87"/>
    <mergeCell ref="H87:J87"/>
    <mergeCell ref="K87:M87"/>
    <mergeCell ref="N87:P87"/>
    <mergeCell ref="Q87:S87"/>
    <mergeCell ref="T87:V87"/>
    <mergeCell ref="Y87:AA87"/>
    <mergeCell ref="AB87:AD87"/>
    <mergeCell ref="AV86:AX86"/>
    <mergeCell ref="AY86:BA86"/>
    <mergeCell ref="BB86:BD86"/>
    <mergeCell ref="BE86:BG86"/>
    <mergeCell ref="BH86:BJ86"/>
    <mergeCell ref="BK86:BM86"/>
    <mergeCell ref="AB86:AD86"/>
    <mergeCell ref="AE86:AG86"/>
    <mergeCell ref="AH86:AJ86"/>
    <mergeCell ref="AK86:AM86"/>
    <mergeCell ref="AN86:AP86"/>
    <mergeCell ref="AQ86:AS86"/>
    <mergeCell ref="BK85:BM85"/>
    <mergeCell ref="BN85:BP85"/>
    <mergeCell ref="B86:D86"/>
    <mergeCell ref="E86:G86"/>
    <mergeCell ref="H86:J86"/>
    <mergeCell ref="K86:M86"/>
    <mergeCell ref="N86:P86"/>
    <mergeCell ref="Q86:S86"/>
    <mergeCell ref="T86:V86"/>
    <mergeCell ref="Y86:AA86"/>
    <mergeCell ref="AQ85:AS85"/>
    <mergeCell ref="AV85:AX85"/>
    <mergeCell ref="AY85:BA85"/>
    <mergeCell ref="BB85:BD85"/>
    <mergeCell ref="BE85:BG85"/>
    <mergeCell ref="BH85:BJ85"/>
    <mergeCell ref="Y85:AA85"/>
    <mergeCell ref="AB85:AD85"/>
    <mergeCell ref="AE85:AG85"/>
    <mergeCell ref="AH85:AJ85"/>
    <mergeCell ref="AK85:AM85"/>
    <mergeCell ref="AN85:AP85"/>
    <mergeCell ref="BH84:BJ84"/>
    <mergeCell ref="BK84:BM84"/>
    <mergeCell ref="BN84:BP84"/>
    <mergeCell ref="B85:D85"/>
    <mergeCell ref="E85:G85"/>
    <mergeCell ref="H85:J85"/>
    <mergeCell ref="K85:M85"/>
    <mergeCell ref="N85:P85"/>
    <mergeCell ref="Q85:S85"/>
    <mergeCell ref="T85:V85"/>
    <mergeCell ref="AN84:AP84"/>
    <mergeCell ref="AQ84:AS84"/>
    <mergeCell ref="AV84:AX84"/>
    <mergeCell ref="AY84:BA84"/>
    <mergeCell ref="BB84:BD84"/>
    <mergeCell ref="BE84:BG84"/>
    <mergeCell ref="T84:V84"/>
    <mergeCell ref="Y84:AA84"/>
    <mergeCell ref="AB84:AD84"/>
    <mergeCell ref="AE84:AG84"/>
    <mergeCell ref="AH84:AJ84"/>
    <mergeCell ref="AK84:AM84"/>
    <mergeCell ref="B84:D84"/>
    <mergeCell ref="E84:G84"/>
    <mergeCell ref="H84:J84"/>
    <mergeCell ref="K84:M84"/>
    <mergeCell ref="N84:P84"/>
    <mergeCell ref="Q84:S84"/>
    <mergeCell ref="AY83:BA83"/>
    <mergeCell ref="BB83:BD83"/>
    <mergeCell ref="BE83:BG83"/>
    <mergeCell ref="BH83:BJ83"/>
    <mergeCell ref="BK83:BM83"/>
    <mergeCell ref="BN83:BP83"/>
    <mergeCell ref="AE83:AG83"/>
    <mergeCell ref="AH83:AJ83"/>
    <mergeCell ref="AK83:AM83"/>
    <mergeCell ref="AN83:AP83"/>
    <mergeCell ref="AQ83:AS83"/>
    <mergeCell ref="AV83:AX83"/>
    <mergeCell ref="BN82:BP82"/>
    <mergeCell ref="B83:D83"/>
    <mergeCell ref="E83:G83"/>
    <mergeCell ref="H83:J83"/>
    <mergeCell ref="K83:M83"/>
    <mergeCell ref="N83:P83"/>
    <mergeCell ref="Q83:S83"/>
    <mergeCell ref="T83:V83"/>
    <mergeCell ref="Y83:AA83"/>
    <mergeCell ref="AB83:AD83"/>
    <mergeCell ref="AV82:AX82"/>
    <mergeCell ref="AY82:BA82"/>
    <mergeCell ref="BB82:BD82"/>
    <mergeCell ref="BE82:BG82"/>
    <mergeCell ref="BH82:BJ82"/>
    <mergeCell ref="BK82:BM82"/>
    <mergeCell ref="AB82:AD82"/>
    <mergeCell ref="AE82:AG82"/>
    <mergeCell ref="AH82:AJ82"/>
    <mergeCell ref="AK82:AM82"/>
    <mergeCell ref="AN82:AP82"/>
    <mergeCell ref="AQ82:AS82"/>
    <mergeCell ref="BK81:BM81"/>
    <mergeCell ref="BN81:BP81"/>
    <mergeCell ref="B82:D82"/>
    <mergeCell ref="E82:G82"/>
    <mergeCell ref="H82:J82"/>
    <mergeCell ref="K82:M82"/>
    <mergeCell ref="N82:P82"/>
    <mergeCell ref="Q82:S82"/>
    <mergeCell ref="T82:V82"/>
    <mergeCell ref="Y82:AA82"/>
    <mergeCell ref="AQ81:AS81"/>
    <mergeCell ref="AV81:AX81"/>
    <mergeCell ref="AY81:BA81"/>
    <mergeCell ref="BB81:BD81"/>
    <mergeCell ref="BE81:BG81"/>
    <mergeCell ref="BH81:BJ81"/>
    <mergeCell ref="Y81:AA81"/>
    <mergeCell ref="AB81:AD81"/>
    <mergeCell ref="AE81:AG81"/>
    <mergeCell ref="AH81:AJ81"/>
    <mergeCell ref="AK81:AM81"/>
    <mergeCell ref="AN81:AP81"/>
    <mergeCell ref="BH80:BJ80"/>
    <mergeCell ref="BK80:BM80"/>
    <mergeCell ref="BN80:BP80"/>
    <mergeCell ref="B81:D81"/>
    <mergeCell ref="E81:G81"/>
    <mergeCell ref="H81:J81"/>
    <mergeCell ref="K81:M81"/>
    <mergeCell ref="N81:P81"/>
    <mergeCell ref="Q81:S81"/>
    <mergeCell ref="T81:V81"/>
    <mergeCell ref="AN80:AP80"/>
    <mergeCell ref="AQ80:AS80"/>
    <mergeCell ref="AV80:AX80"/>
    <mergeCell ref="AY80:BA80"/>
    <mergeCell ref="BB80:BD80"/>
    <mergeCell ref="BE80:BG80"/>
    <mergeCell ref="T80:V80"/>
    <mergeCell ref="Y80:AA80"/>
    <mergeCell ref="AB80:AD80"/>
    <mergeCell ref="AE80:AG80"/>
    <mergeCell ref="AH80:AJ80"/>
    <mergeCell ref="AK80:AM80"/>
    <mergeCell ref="B80:D80"/>
    <mergeCell ref="E80:G80"/>
    <mergeCell ref="H80:J80"/>
    <mergeCell ref="K80:M80"/>
    <mergeCell ref="N80:P80"/>
    <mergeCell ref="Q80:S80"/>
    <mergeCell ref="D79:H79"/>
    <mergeCell ref="R79:V79"/>
    <mergeCell ref="AA79:AE79"/>
    <mergeCell ref="AO79:AS79"/>
    <mergeCell ref="AX79:BB79"/>
    <mergeCell ref="BL79:BP79"/>
    <mergeCell ref="BO77:BO78"/>
    <mergeCell ref="BP77:BP78"/>
    <mergeCell ref="I78:J79"/>
    <mergeCell ref="K78:O79"/>
    <mergeCell ref="AF78:AG79"/>
    <mergeCell ref="AH78:AL79"/>
    <mergeCell ref="BC78:BD79"/>
    <mergeCell ref="BE78:BI79"/>
    <mergeCell ref="BB77:BB78"/>
    <mergeCell ref="BJ77:BJ78"/>
    <mergeCell ref="BK77:BK78"/>
    <mergeCell ref="BL77:BL78"/>
    <mergeCell ref="BM77:BM78"/>
    <mergeCell ref="BN77:BN78"/>
    <mergeCell ref="AV77:AV78"/>
    <mergeCell ref="AW77:AW78"/>
    <mergeCell ref="AX77:AX78"/>
    <mergeCell ref="AY77:AY78"/>
    <mergeCell ref="AZ77:AZ78"/>
    <mergeCell ref="BA77:BA78"/>
    <mergeCell ref="AN77:AN78"/>
    <mergeCell ref="AO77:AO78"/>
    <mergeCell ref="AP77:AP78"/>
    <mergeCell ref="AQ77:AQ78"/>
    <mergeCell ref="AR77:AR78"/>
    <mergeCell ref="AS77:AS78"/>
    <mergeCell ref="AE77:AE78"/>
    <mergeCell ref="AM77:AM78"/>
    <mergeCell ref="H77:H78"/>
    <mergeCell ref="P77:P78"/>
    <mergeCell ref="Q77:Q78"/>
    <mergeCell ref="R77:R78"/>
    <mergeCell ref="S77:S78"/>
    <mergeCell ref="T77:T78"/>
    <mergeCell ref="B77:B78"/>
    <mergeCell ref="C77:C78"/>
    <mergeCell ref="D77:D78"/>
    <mergeCell ref="E77:E78"/>
    <mergeCell ref="F77:F78"/>
    <mergeCell ref="G77:G78"/>
    <mergeCell ref="I76:J77"/>
    <mergeCell ref="K76:O77"/>
    <mergeCell ref="AF76:AG77"/>
    <mergeCell ref="AH76:AL77"/>
    <mergeCell ref="BC76:BD77"/>
    <mergeCell ref="BE76:BI77"/>
    <mergeCell ref="U77:U78"/>
    <mergeCell ref="V77:V78"/>
    <mergeCell ref="Y77:Y78"/>
    <mergeCell ref="Z77:Z78"/>
    <mergeCell ref="BO70:BP70"/>
    <mergeCell ref="I75:J75"/>
    <mergeCell ref="K75:M75"/>
    <mergeCell ref="N75:O75"/>
    <mergeCell ref="AF75:AG75"/>
    <mergeCell ref="AH75:AJ75"/>
    <mergeCell ref="AK75:AL75"/>
    <mergeCell ref="BC75:BD75"/>
    <mergeCell ref="BE75:BG75"/>
    <mergeCell ref="BH75:BI75"/>
    <mergeCell ref="AV70:AW70"/>
    <mergeCell ref="AX70:AZ70"/>
    <mergeCell ref="BA70:BB70"/>
    <mergeCell ref="BD70:BH74"/>
    <mergeCell ref="BJ70:BK70"/>
    <mergeCell ref="BL70:BN70"/>
    <mergeCell ref="AA70:AC70"/>
    <mergeCell ref="AD70:AE70"/>
    <mergeCell ref="AG70:AK74"/>
    <mergeCell ref="AM70:AN70"/>
    <mergeCell ref="AO70:AQ70"/>
    <mergeCell ref="AR70:AS70"/>
    <mergeCell ref="AA77:AA78"/>
    <mergeCell ref="AB77:AB78"/>
    <mergeCell ref="AC77:AC78"/>
    <mergeCell ref="AD77:AD78"/>
    <mergeCell ref="B70:C70"/>
    <mergeCell ref="D70:F70"/>
    <mergeCell ref="G70:H70"/>
    <mergeCell ref="J70:N74"/>
    <mergeCell ref="P70:Q70"/>
    <mergeCell ref="R70:T70"/>
    <mergeCell ref="U70:V70"/>
    <mergeCell ref="Y70:Z70"/>
    <mergeCell ref="AQ67:AS67"/>
    <mergeCell ref="AV67:AX67"/>
    <mergeCell ref="AY67:BA67"/>
    <mergeCell ref="BB67:BD67"/>
    <mergeCell ref="BE67:BG67"/>
    <mergeCell ref="BH67:BJ67"/>
    <mergeCell ref="Y67:AA67"/>
    <mergeCell ref="AB67:AD67"/>
    <mergeCell ref="AE67:AG67"/>
    <mergeCell ref="AH67:AJ67"/>
    <mergeCell ref="AK67:AM67"/>
    <mergeCell ref="AN67:AP67"/>
    <mergeCell ref="BH66:BJ66"/>
    <mergeCell ref="BK66:BM66"/>
    <mergeCell ref="BN66:BP66"/>
    <mergeCell ref="B67:D67"/>
    <mergeCell ref="E67:G67"/>
    <mergeCell ref="H67:J67"/>
    <mergeCell ref="K67:M67"/>
    <mergeCell ref="N67:P67"/>
    <mergeCell ref="Q67:S67"/>
    <mergeCell ref="T67:V67"/>
    <mergeCell ref="AN66:AP66"/>
    <mergeCell ref="AQ66:AS66"/>
    <mergeCell ref="AV66:AX66"/>
    <mergeCell ref="AY66:BA66"/>
    <mergeCell ref="BB66:BD66"/>
    <mergeCell ref="BE66:BG66"/>
    <mergeCell ref="T66:V66"/>
    <mergeCell ref="Y66:AA66"/>
    <mergeCell ref="AB66:AD66"/>
    <mergeCell ref="AE66:AG66"/>
    <mergeCell ref="AH66:AJ66"/>
    <mergeCell ref="AK66:AM66"/>
    <mergeCell ref="B66:D66"/>
    <mergeCell ref="E66:G66"/>
    <mergeCell ref="H66:J66"/>
    <mergeCell ref="K66:M66"/>
    <mergeCell ref="N66:P66"/>
    <mergeCell ref="Q66:S66"/>
    <mergeCell ref="BK67:BM67"/>
    <mergeCell ref="BN67:BP67"/>
    <mergeCell ref="AY65:BA65"/>
    <mergeCell ref="BB65:BD65"/>
    <mergeCell ref="BE65:BG65"/>
    <mergeCell ref="BH65:BJ65"/>
    <mergeCell ref="BK65:BM65"/>
    <mergeCell ref="BN65:BP65"/>
    <mergeCell ref="AE65:AG65"/>
    <mergeCell ref="AH65:AJ65"/>
    <mergeCell ref="AK65:AM65"/>
    <mergeCell ref="AN65:AP65"/>
    <mergeCell ref="AQ65:AS65"/>
    <mergeCell ref="AV65:AX65"/>
    <mergeCell ref="BN64:BP64"/>
    <mergeCell ref="B65:D65"/>
    <mergeCell ref="E65:G65"/>
    <mergeCell ref="H65:J65"/>
    <mergeCell ref="K65:M65"/>
    <mergeCell ref="N65:P65"/>
    <mergeCell ref="Q65:S65"/>
    <mergeCell ref="T65:V65"/>
    <mergeCell ref="Y65:AA65"/>
    <mergeCell ref="AB65:AD65"/>
    <mergeCell ref="AV64:AX64"/>
    <mergeCell ref="AY64:BA64"/>
    <mergeCell ref="BB64:BD64"/>
    <mergeCell ref="BE64:BG64"/>
    <mergeCell ref="BH64:BJ64"/>
    <mergeCell ref="BK64:BM64"/>
    <mergeCell ref="AB64:AD64"/>
    <mergeCell ref="AE64:AG64"/>
    <mergeCell ref="AH64:AJ64"/>
    <mergeCell ref="AK64:AM64"/>
    <mergeCell ref="AN64:AP64"/>
    <mergeCell ref="AQ64:AS64"/>
    <mergeCell ref="BK63:BM63"/>
    <mergeCell ref="BN63:BP63"/>
    <mergeCell ref="B64:D64"/>
    <mergeCell ref="E64:G64"/>
    <mergeCell ref="H64:J64"/>
    <mergeCell ref="K64:M64"/>
    <mergeCell ref="N64:P64"/>
    <mergeCell ref="Q64:S64"/>
    <mergeCell ref="T64:V64"/>
    <mergeCell ref="Y64:AA64"/>
    <mergeCell ref="AQ63:AS63"/>
    <mergeCell ref="AV63:AX63"/>
    <mergeCell ref="AY63:BA63"/>
    <mergeCell ref="BB63:BD63"/>
    <mergeCell ref="BE63:BG63"/>
    <mergeCell ref="BH63:BJ63"/>
    <mergeCell ref="Y63:AA63"/>
    <mergeCell ref="AB63:AD63"/>
    <mergeCell ref="AE63:AG63"/>
    <mergeCell ref="AH63:AJ63"/>
    <mergeCell ref="AK63:AM63"/>
    <mergeCell ref="AN63:AP63"/>
    <mergeCell ref="BH62:BJ62"/>
    <mergeCell ref="BK62:BM62"/>
    <mergeCell ref="BN62:BP62"/>
    <mergeCell ref="B63:D63"/>
    <mergeCell ref="E63:G63"/>
    <mergeCell ref="H63:J63"/>
    <mergeCell ref="K63:M63"/>
    <mergeCell ref="N63:P63"/>
    <mergeCell ref="Q63:S63"/>
    <mergeCell ref="T63:V63"/>
    <mergeCell ref="AN62:AP62"/>
    <mergeCell ref="AQ62:AS62"/>
    <mergeCell ref="AV62:AX62"/>
    <mergeCell ref="AY62:BA62"/>
    <mergeCell ref="BB62:BD62"/>
    <mergeCell ref="BE62:BG62"/>
    <mergeCell ref="T62:V62"/>
    <mergeCell ref="Y62:AA62"/>
    <mergeCell ref="AB62:AD62"/>
    <mergeCell ref="AE62:AG62"/>
    <mergeCell ref="AH62:AJ62"/>
    <mergeCell ref="AK62:AM62"/>
    <mergeCell ref="B62:D62"/>
    <mergeCell ref="E62:G62"/>
    <mergeCell ref="H62:J62"/>
    <mergeCell ref="K62:M62"/>
    <mergeCell ref="N62:P62"/>
    <mergeCell ref="Q62:S62"/>
    <mergeCell ref="AY61:BA61"/>
    <mergeCell ref="BB61:BD61"/>
    <mergeCell ref="BE61:BG61"/>
    <mergeCell ref="BH61:BJ61"/>
    <mergeCell ref="BK61:BM61"/>
    <mergeCell ref="BN61:BP61"/>
    <mergeCell ref="AE61:AG61"/>
    <mergeCell ref="AH61:AJ61"/>
    <mergeCell ref="AK61:AM61"/>
    <mergeCell ref="AN61:AP61"/>
    <mergeCell ref="AQ61:AS61"/>
    <mergeCell ref="AV61:AX61"/>
    <mergeCell ref="BN60:BP60"/>
    <mergeCell ref="B61:D61"/>
    <mergeCell ref="E61:G61"/>
    <mergeCell ref="H61:J61"/>
    <mergeCell ref="K61:M61"/>
    <mergeCell ref="N61:P61"/>
    <mergeCell ref="Q61:S61"/>
    <mergeCell ref="T61:V61"/>
    <mergeCell ref="Y61:AA61"/>
    <mergeCell ref="AB61:AD61"/>
    <mergeCell ref="AV60:AX60"/>
    <mergeCell ref="AY60:BA60"/>
    <mergeCell ref="BB60:BD60"/>
    <mergeCell ref="BE60:BG60"/>
    <mergeCell ref="BH60:BJ60"/>
    <mergeCell ref="BK60:BM60"/>
    <mergeCell ref="AB60:AD60"/>
    <mergeCell ref="AE60:AG60"/>
    <mergeCell ref="AH60:AJ60"/>
    <mergeCell ref="AK60:AM60"/>
    <mergeCell ref="AN60:AP60"/>
    <mergeCell ref="AQ60:AS60"/>
    <mergeCell ref="BK59:BM59"/>
    <mergeCell ref="BN59:BP59"/>
    <mergeCell ref="B60:D60"/>
    <mergeCell ref="E60:G60"/>
    <mergeCell ref="H60:J60"/>
    <mergeCell ref="K60:M60"/>
    <mergeCell ref="N60:P60"/>
    <mergeCell ref="Q60:S60"/>
    <mergeCell ref="T60:V60"/>
    <mergeCell ref="Y60:AA60"/>
    <mergeCell ref="AQ59:AS59"/>
    <mergeCell ref="AV59:AX59"/>
    <mergeCell ref="AY59:BA59"/>
    <mergeCell ref="BB59:BD59"/>
    <mergeCell ref="BE59:BG59"/>
    <mergeCell ref="BH59:BJ59"/>
    <mergeCell ref="Y59:AA59"/>
    <mergeCell ref="AB59:AD59"/>
    <mergeCell ref="AE59:AG59"/>
    <mergeCell ref="AH59:AJ59"/>
    <mergeCell ref="AK59:AM59"/>
    <mergeCell ref="AN59:AP59"/>
    <mergeCell ref="BH58:BJ58"/>
    <mergeCell ref="BK58:BM58"/>
    <mergeCell ref="BN58:BP58"/>
    <mergeCell ref="B59:D59"/>
    <mergeCell ref="E59:G59"/>
    <mergeCell ref="H59:J59"/>
    <mergeCell ref="K59:M59"/>
    <mergeCell ref="N59:P59"/>
    <mergeCell ref="Q59:S59"/>
    <mergeCell ref="T59:V59"/>
    <mergeCell ref="AN58:AP58"/>
    <mergeCell ref="AQ58:AS58"/>
    <mergeCell ref="AV58:AX58"/>
    <mergeCell ref="AY58:BA58"/>
    <mergeCell ref="BB58:BD58"/>
    <mergeCell ref="BE58:BG58"/>
    <mergeCell ref="T58:V58"/>
    <mergeCell ref="Y58:AA58"/>
    <mergeCell ref="AB58:AD58"/>
    <mergeCell ref="AE58:AG58"/>
    <mergeCell ref="AH58:AJ58"/>
    <mergeCell ref="AK58:AM58"/>
    <mergeCell ref="B58:D58"/>
    <mergeCell ref="E58:G58"/>
    <mergeCell ref="H58:J58"/>
    <mergeCell ref="K58:M58"/>
    <mergeCell ref="N58:P58"/>
    <mergeCell ref="Q58:S58"/>
    <mergeCell ref="AY57:BA57"/>
    <mergeCell ref="BB57:BD57"/>
    <mergeCell ref="BE57:BG57"/>
    <mergeCell ref="BH57:BJ57"/>
    <mergeCell ref="BK57:BM57"/>
    <mergeCell ref="BN57:BP57"/>
    <mergeCell ref="AE57:AG57"/>
    <mergeCell ref="AH57:AJ57"/>
    <mergeCell ref="AK57:AM57"/>
    <mergeCell ref="AN57:AP57"/>
    <mergeCell ref="AQ57:AS57"/>
    <mergeCell ref="AV57:AX57"/>
    <mergeCell ref="BN56:BP56"/>
    <mergeCell ref="B57:D57"/>
    <mergeCell ref="E57:G57"/>
    <mergeCell ref="H57:J57"/>
    <mergeCell ref="K57:M57"/>
    <mergeCell ref="N57:P57"/>
    <mergeCell ref="Q57:S57"/>
    <mergeCell ref="T57:V57"/>
    <mergeCell ref="Y57:AA57"/>
    <mergeCell ref="AB57:AD57"/>
    <mergeCell ref="AV56:AX56"/>
    <mergeCell ref="AY56:BA56"/>
    <mergeCell ref="BB56:BD56"/>
    <mergeCell ref="BE56:BG56"/>
    <mergeCell ref="BH56:BJ56"/>
    <mergeCell ref="BK56:BM56"/>
    <mergeCell ref="AB56:AD56"/>
    <mergeCell ref="AE56:AG56"/>
    <mergeCell ref="AH56:AJ56"/>
    <mergeCell ref="AK56:AM56"/>
    <mergeCell ref="AN56:AP56"/>
    <mergeCell ref="AQ56:AS56"/>
    <mergeCell ref="BK55:BM55"/>
    <mergeCell ref="BN55:BP55"/>
    <mergeCell ref="B56:D56"/>
    <mergeCell ref="E56:G56"/>
    <mergeCell ref="H56:J56"/>
    <mergeCell ref="K56:M56"/>
    <mergeCell ref="N56:P56"/>
    <mergeCell ref="Q56:S56"/>
    <mergeCell ref="T56:V56"/>
    <mergeCell ref="Y56:AA56"/>
    <mergeCell ref="AQ55:AS55"/>
    <mergeCell ref="AV55:AX55"/>
    <mergeCell ref="AY55:BA55"/>
    <mergeCell ref="BB55:BD55"/>
    <mergeCell ref="BE55:BG55"/>
    <mergeCell ref="BH55:BJ55"/>
    <mergeCell ref="Y55:AA55"/>
    <mergeCell ref="AB55:AD55"/>
    <mergeCell ref="AE55:AG55"/>
    <mergeCell ref="AH55:AJ55"/>
    <mergeCell ref="AK55:AM55"/>
    <mergeCell ref="AN55:AP55"/>
    <mergeCell ref="BH54:BJ54"/>
    <mergeCell ref="BK54:BM54"/>
    <mergeCell ref="BN54:BP54"/>
    <mergeCell ref="B55:D55"/>
    <mergeCell ref="E55:G55"/>
    <mergeCell ref="H55:J55"/>
    <mergeCell ref="K55:M55"/>
    <mergeCell ref="N55:P55"/>
    <mergeCell ref="Q55:S55"/>
    <mergeCell ref="T55:V55"/>
    <mergeCell ref="AN54:AP54"/>
    <mergeCell ref="AQ54:AS54"/>
    <mergeCell ref="AV54:AX54"/>
    <mergeCell ref="AY54:BA54"/>
    <mergeCell ref="BB54:BD54"/>
    <mergeCell ref="BE54:BG54"/>
    <mergeCell ref="T54:V54"/>
    <mergeCell ref="Y54:AA54"/>
    <mergeCell ref="AB54:AD54"/>
    <mergeCell ref="AE54:AG54"/>
    <mergeCell ref="AH54:AJ54"/>
    <mergeCell ref="AK54:AM54"/>
    <mergeCell ref="B54:D54"/>
    <mergeCell ref="E54:G54"/>
    <mergeCell ref="H54:J54"/>
    <mergeCell ref="K54:M54"/>
    <mergeCell ref="N54:P54"/>
    <mergeCell ref="Q54:S54"/>
    <mergeCell ref="AY53:BA53"/>
    <mergeCell ref="BB53:BD53"/>
    <mergeCell ref="BE53:BG53"/>
    <mergeCell ref="BH53:BJ53"/>
    <mergeCell ref="BK53:BM53"/>
    <mergeCell ref="BN53:BP53"/>
    <mergeCell ref="AE53:AG53"/>
    <mergeCell ref="AH53:AJ53"/>
    <mergeCell ref="AK53:AM53"/>
    <mergeCell ref="AN53:AP53"/>
    <mergeCell ref="AQ53:AS53"/>
    <mergeCell ref="AV53:AX53"/>
    <mergeCell ref="BN52:BP52"/>
    <mergeCell ref="B53:D53"/>
    <mergeCell ref="E53:G53"/>
    <mergeCell ref="H53:J53"/>
    <mergeCell ref="K53:M53"/>
    <mergeCell ref="N53:P53"/>
    <mergeCell ref="Q53:S53"/>
    <mergeCell ref="T53:V53"/>
    <mergeCell ref="Y53:AA53"/>
    <mergeCell ref="AB53:AD53"/>
    <mergeCell ref="AV52:AX52"/>
    <mergeCell ref="AY52:BA52"/>
    <mergeCell ref="BB52:BD52"/>
    <mergeCell ref="BE52:BG52"/>
    <mergeCell ref="BH52:BJ52"/>
    <mergeCell ref="BK52:BM52"/>
    <mergeCell ref="AB52:AD52"/>
    <mergeCell ref="AE52:AG52"/>
    <mergeCell ref="AH52:AJ52"/>
    <mergeCell ref="AK52:AM52"/>
    <mergeCell ref="AN52:AP52"/>
    <mergeCell ref="AQ52:AS52"/>
    <mergeCell ref="BK51:BM51"/>
    <mergeCell ref="BN51:BP51"/>
    <mergeCell ref="B52:D52"/>
    <mergeCell ref="E52:G52"/>
    <mergeCell ref="H52:J52"/>
    <mergeCell ref="K52:M52"/>
    <mergeCell ref="N52:P52"/>
    <mergeCell ref="Q52:S52"/>
    <mergeCell ref="T52:V52"/>
    <mergeCell ref="Y52:AA52"/>
    <mergeCell ref="AQ51:AS51"/>
    <mergeCell ref="AV51:AX51"/>
    <mergeCell ref="AY51:BA51"/>
    <mergeCell ref="BB51:BD51"/>
    <mergeCell ref="BE51:BG51"/>
    <mergeCell ref="BH51:BJ51"/>
    <mergeCell ref="Y51:AA51"/>
    <mergeCell ref="AB51:AD51"/>
    <mergeCell ref="AE51:AG51"/>
    <mergeCell ref="AH51:AJ51"/>
    <mergeCell ref="AK51:AM51"/>
    <mergeCell ref="AN51:AP51"/>
    <mergeCell ref="BH50:BJ50"/>
    <mergeCell ref="BK50:BM50"/>
    <mergeCell ref="BN50:BP50"/>
    <mergeCell ref="B51:D51"/>
    <mergeCell ref="E51:G51"/>
    <mergeCell ref="H51:J51"/>
    <mergeCell ref="K51:M51"/>
    <mergeCell ref="N51:P51"/>
    <mergeCell ref="Q51:S51"/>
    <mergeCell ref="T51:V51"/>
    <mergeCell ref="AN50:AP50"/>
    <mergeCell ref="AQ50:AS50"/>
    <mergeCell ref="AV50:AX50"/>
    <mergeCell ref="AY50:BA50"/>
    <mergeCell ref="BB50:BD50"/>
    <mergeCell ref="BE50:BG50"/>
    <mergeCell ref="T50:V50"/>
    <mergeCell ref="Y50:AA50"/>
    <mergeCell ref="AB50:AD50"/>
    <mergeCell ref="AE50:AG50"/>
    <mergeCell ref="AH50:AJ50"/>
    <mergeCell ref="AK50:AM50"/>
    <mergeCell ref="B50:D50"/>
    <mergeCell ref="E50:G50"/>
    <mergeCell ref="H50:J50"/>
    <mergeCell ref="K50:M50"/>
    <mergeCell ref="N50:P50"/>
    <mergeCell ref="Q50:S50"/>
    <mergeCell ref="AY49:BA49"/>
    <mergeCell ref="BB49:BD49"/>
    <mergeCell ref="BE49:BG49"/>
    <mergeCell ref="BH49:BJ49"/>
    <mergeCell ref="BK49:BM49"/>
    <mergeCell ref="BN49:BP49"/>
    <mergeCell ref="AE49:AG49"/>
    <mergeCell ref="AH49:AJ49"/>
    <mergeCell ref="AK49:AM49"/>
    <mergeCell ref="AN49:AP49"/>
    <mergeCell ref="AQ49:AS49"/>
    <mergeCell ref="AV49:AX49"/>
    <mergeCell ref="BN48:BP48"/>
    <mergeCell ref="B49:D49"/>
    <mergeCell ref="E49:G49"/>
    <mergeCell ref="H49:J49"/>
    <mergeCell ref="K49:M49"/>
    <mergeCell ref="N49:P49"/>
    <mergeCell ref="Q49:S49"/>
    <mergeCell ref="T49:V49"/>
    <mergeCell ref="Y49:AA49"/>
    <mergeCell ref="AB49:AD49"/>
    <mergeCell ref="AV48:AX48"/>
    <mergeCell ref="AY48:BA48"/>
    <mergeCell ref="BB48:BD48"/>
    <mergeCell ref="BE48:BG48"/>
    <mergeCell ref="BH48:BJ48"/>
    <mergeCell ref="BK48:BM48"/>
    <mergeCell ref="AB48:AD48"/>
    <mergeCell ref="AE48:AG48"/>
    <mergeCell ref="AH48:AJ48"/>
    <mergeCell ref="AK48:AM48"/>
    <mergeCell ref="AN48:AP48"/>
    <mergeCell ref="AQ48:AS48"/>
    <mergeCell ref="BK47:BM47"/>
    <mergeCell ref="BN47:BP47"/>
    <mergeCell ref="B48:D48"/>
    <mergeCell ref="E48:G48"/>
    <mergeCell ref="H48:J48"/>
    <mergeCell ref="K48:M48"/>
    <mergeCell ref="N48:P48"/>
    <mergeCell ref="Q48:S48"/>
    <mergeCell ref="T48:V48"/>
    <mergeCell ref="Y48:AA48"/>
    <mergeCell ref="AQ47:AS47"/>
    <mergeCell ref="AV47:AX47"/>
    <mergeCell ref="AY47:BA47"/>
    <mergeCell ref="BB47:BD47"/>
    <mergeCell ref="BE47:BG47"/>
    <mergeCell ref="BH47:BJ47"/>
    <mergeCell ref="Y47:AA47"/>
    <mergeCell ref="AB47:AD47"/>
    <mergeCell ref="AE47:AG47"/>
    <mergeCell ref="AH47:AJ47"/>
    <mergeCell ref="AK47:AM47"/>
    <mergeCell ref="AN47:AP47"/>
    <mergeCell ref="BH46:BJ46"/>
    <mergeCell ref="BK46:BM46"/>
    <mergeCell ref="BN46:BP46"/>
    <mergeCell ref="B47:D47"/>
    <mergeCell ref="E47:G47"/>
    <mergeCell ref="H47:J47"/>
    <mergeCell ref="K47:M47"/>
    <mergeCell ref="N47:P47"/>
    <mergeCell ref="Q47:S47"/>
    <mergeCell ref="T47:V47"/>
    <mergeCell ref="AN46:AP46"/>
    <mergeCell ref="AQ46:AS46"/>
    <mergeCell ref="AV46:AX46"/>
    <mergeCell ref="AY46:BA46"/>
    <mergeCell ref="BB46:BD46"/>
    <mergeCell ref="BE46:BG46"/>
    <mergeCell ref="T46:V46"/>
    <mergeCell ref="Y46:AA46"/>
    <mergeCell ref="AB46:AD46"/>
    <mergeCell ref="AE46:AG46"/>
    <mergeCell ref="AH46:AJ46"/>
    <mergeCell ref="AK46:AM46"/>
    <mergeCell ref="B46:D46"/>
    <mergeCell ref="E46:G46"/>
    <mergeCell ref="H46:J46"/>
    <mergeCell ref="K46:M46"/>
    <mergeCell ref="N46:P46"/>
    <mergeCell ref="Q46:S46"/>
    <mergeCell ref="D45:H45"/>
    <mergeCell ref="R45:V45"/>
    <mergeCell ref="AA45:AE45"/>
    <mergeCell ref="AO45:AS45"/>
    <mergeCell ref="AX45:BB45"/>
    <mergeCell ref="BL45:BP45"/>
    <mergeCell ref="BO43:BO44"/>
    <mergeCell ref="BP43:BP44"/>
    <mergeCell ref="I44:J45"/>
    <mergeCell ref="K44:O45"/>
    <mergeCell ref="AF44:AG45"/>
    <mergeCell ref="AH44:AL45"/>
    <mergeCell ref="BC44:BD45"/>
    <mergeCell ref="BE44:BI45"/>
    <mergeCell ref="BB43:BB44"/>
    <mergeCell ref="BJ43:BJ44"/>
    <mergeCell ref="BK43:BK44"/>
    <mergeCell ref="BL43:BL44"/>
    <mergeCell ref="BM43:BM44"/>
    <mergeCell ref="BN43:BN44"/>
    <mergeCell ref="AV43:AV44"/>
    <mergeCell ref="AW43:AW44"/>
    <mergeCell ref="AX43:AX44"/>
    <mergeCell ref="AY43:AY44"/>
    <mergeCell ref="AZ43:AZ44"/>
    <mergeCell ref="BA43:BA44"/>
    <mergeCell ref="AN43:AN44"/>
    <mergeCell ref="AO43:AO44"/>
    <mergeCell ref="AP43:AP44"/>
    <mergeCell ref="AQ43:AQ44"/>
    <mergeCell ref="AR43:AR44"/>
    <mergeCell ref="AS43:AS44"/>
    <mergeCell ref="AE43:AE44"/>
    <mergeCell ref="AM43:AM44"/>
    <mergeCell ref="H43:H44"/>
    <mergeCell ref="P43:P44"/>
    <mergeCell ref="Q43:Q44"/>
    <mergeCell ref="R43:R44"/>
    <mergeCell ref="S43:S44"/>
    <mergeCell ref="T43:T44"/>
    <mergeCell ref="B43:B44"/>
    <mergeCell ref="C43:C44"/>
    <mergeCell ref="D43:D44"/>
    <mergeCell ref="E43:E44"/>
    <mergeCell ref="F43:F44"/>
    <mergeCell ref="G43:G44"/>
    <mergeCell ref="I42:J43"/>
    <mergeCell ref="K42:O43"/>
    <mergeCell ref="AF42:AG43"/>
    <mergeCell ref="AH42:AL43"/>
    <mergeCell ref="BC42:BD43"/>
    <mergeCell ref="BE42:BI43"/>
    <mergeCell ref="U43:U44"/>
    <mergeCell ref="V43:V44"/>
    <mergeCell ref="Y43:Y44"/>
    <mergeCell ref="Z43:Z44"/>
    <mergeCell ref="BO36:BP36"/>
    <mergeCell ref="I41:J41"/>
    <mergeCell ref="K41:M41"/>
    <mergeCell ref="N41:O41"/>
    <mergeCell ref="AF41:AG41"/>
    <mergeCell ref="AH41:AJ41"/>
    <mergeCell ref="AK41:AL41"/>
    <mergeCell ref="BC41:BD41"/>
    <mergeCell ref="BE41:BG41"/>
    <mergeCell ref="BH41:BI41"/>
    <mergeCell ref="AV36:AW36"/>
    <mergeCell ref="AX36:AZ36"/>
    <mergeCell ref="BA36:BB36"/>
    <mergeCell ref="BD36:BH40"/>
    <mergeCell ref="BJ36:BK36"/>
    <mergeCell ref="BL36:BN36"/>
    <mergeCell ref="AA36:AC36"/>
    <mergeCell ref="AD36:AE36"/>
    <mergeCell ref="AG36:AK40"/>
    <mergeCell ref="AM36:AN36"/>
    <mergeCell ref="AO36:AQ36"/>
    <mergeCell ref="AR36:AS36"/>
    <mergeCell ref="AA43:AA44"/>
    <mergeCell ref="AB43:AB44"/>
    <mergeCell ref="AC43:AC44"/>
    <mergeCell ref="AD43:AD44"/>
    <mergeCell ref="B36:C36"/>
    <mergeCell ref="D36:F36"/>
    <mergeCell ref="G36:H36"/>
    <mergeCell ref="J36:N40"/>
    <mergeCell ref="P36:Q36"/>
    <mergeCell ref="R36:T36"/>
    <mergeCell ref="U36:V36"/>
    <mergeCell ref="Y36:Z36"/>
    <mergeCell ref="AQ33:AS33"/>
    <mergeCell ref="AV33:AX33"/>
    <mergeCell ref="AY33:BA33"/>
    <mergeCell ref="BB33:BD33"/>
    <mergeCell ref="BE33:BG33"/>
    <mergeCell ref="BH33:BJ33"/>
    <mergeCell ref="Y33:AA33"/>
    <mergeCell ref="AB33:AD33"/>
    <mergeCell ref="AE33:AG33"/>
    <mergeCell ref="AH33:AJ33"/>
    <mergeCell ref="AK33:AM33"/>
    <mergeCell ref="AN33:AP33"/>
    <mergeCell ref="BH32:BJ32"/>
    <mergeCell ref="BK32:BM32"/>
    <mergeCell ref="BN32:BP32"/>
    <mergeCell ref="B33:D33"/>
    <mergeCell ref="E33:G33"/>
    <mergeCell ref="H33:J33"/>
    <mergeCell ref="K33:M33"/>
    <mergeCell ref="N33:P33"/>
    <mergeCell ref="Q33:S33"/>
    <mergeCell ref="T33:V33"/>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BK33:BM33"/>
    <mergeCell ref="BN33:BP33"/>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AK14 AH12 Y12 AQ14 AN12 AQ12 Y14 AE14 AB14 AK12 AH14 AB12 AE12 AN14 BH14 BE12 AV12 BN14 BK12 BN12 AV14 BB14 AY14 BH12 BE14 AY12 BB12 BK14 N14 K12 B12 T14 Q12 T12 B14 H14 E14 N12 K14 E12 H12 Q14">
    <cfRule type="expression" dxfId="8374" priority="6060" stopIfTrue="1">
      <formula>OR(B12=祝日等)</formula>
    </cfRule>
  </conditionalFormatting>
  <conditionalFormatting sqref="B5">
    <cfRule type="expression" dxfId="8373" priority="6059" stopIfTrue="1">
      <formula>OR(B5=祝色)</formula>
    </cfRule>
  </conditionalFormatting>
  <conditionalFormatting sqref="C5">
    <cfRule type="expression" dxfId="8372" priority="6058" stopIfTrue="1">
      <formula>OR(C5=祝色)</formula>
    </cfRule>
  </conditionalFormatting>
  <conditionalFormatting sqref="D5">
    <cfRule type="expression" dxfId="8371" priority="6057" stopIfTrue="1">
      <formula>OR(D5=祝色)</formula>
    </cfRule>
  </conditionalFormatting>
  <conditionalFormatting sqref="E5">
    <cfRule type="expression" dxfId="8370" priority="6056" stopIfTrue="1">
      <formula>OR(E5=祝色)</formula>
    </cfRule>
  </conditionalFormatting>
  <conditionalFormatting sqref="F5">
    <cfRule type="expression" dxfId="8369" priority="6055" stopIfTrue="1">
      <formula>OR(F5=祝色)</formula>
    </cfRule>
  </conditionalFormatting>
  <conditionalFormatting sqref="G5">
    <cfRule type="expression" dxfId="8368" priority="6054" stopIfTrue="1">
      <formula>OR(G5=祝色)</formula>
    </cfRule>
  </conditionalFormatting>
  <conditionalFormatting sqref="H5">
    <cfRule type="expression" dxfId="8367" priority="6053" stopIfTrue="1">
      <formula>OR(H5=祝色)</formula>
    </cfRule>
  </conditionalFormatting>
  <conditionalFormatting sqref="B6">
    <cfRule type="expression" dxfId="8366" priority="6052" stopIfTrue="1">
      <formula>OR(B6=祝色)</formula>
    </cfRule>
  </conditionalFormatting>
  <conditionalFormatting sqref="C6">
    <cfRule type="expression" dxfId="8365" priority="6051" stopIfTrue="1">
      <formula>OR(C6=祝色)</formula>
    </cfRule>
  </conditionalFormatting>
  <conditionalFormatting sqref="D6">
    <cfRule type="expression" dxfId="8364" priority="6050" stopIfTrue="1">
      <formula>OR(D6=祝色)</formula>
    </cfRule>
  </conditionalFormatting>
  <conditionalFormatting sqref="E6">
    <cfRule type="expression" dxfId="8363" priority="6049" stopIfTrue="1">
      <formula>OR(E6=祝色)</formula>
    </cfRule>
  </conditionalFormatting>
  <conditionalFormatting sqref="F6">
    <cfRule type="expression" dxfId="8362" priority="6048" stopIfTrue="1">
      <formula>OR(F6=祝色)</formula>
    </cfRule>
  </conditionalFormatting>
  <conditionalFormatting sqref="G6">
    <cfRule type="expression" dxfId="8361" priority="6047" stopIfTrue="1">
      <formula>OR(G6=祝色)</formula>
    </cfRule>
  </conditionalFormatting>
  <conditionalFormatting sqref="H6">
    <cfRule type="expression" dxfId="8360" priority="6046" stopIfTrue="1">
      <formula>OR(H6=祝色)</formula>
    </cfRule>
  </conditionalFormatting>
  <conditionalFormatting sqref="B7">
    <cfRule type="expression" dxfId="8359" priority="6045" stopIfTrue="1">
      <formula>OR(B7=祝色)</formula>
    </cfRule>
  </conditionalFormatting>
  <conditionalFormatting sqref="C7">
    <cfRule type="expression" dxfId="8358" priority="6044" stopIfTrue="1">
      <formula>OR(C7=祝色)</formula>
    </cfRule>
  </conditionalFormatting>
  <conditionalFormatting sqref="D7">
    <cfRule type="expression" dxfId="8357" priority="6043" stopIfTrue="1">
      <formula>OR(D7=祝色)</formula>
    </cfRule>
  </conditionalFormatting>
  <conditionalFormatting sqref="E7">
    <cfRule type="expression" dxfId="8356" priority="6042" stopIfTrue="1">
      <formula>OR(E7=祝色)</formula>
    </cfRule>
  </conditionalFormatting>
  <conditionalFormatting sqref="F7">
    <cfRule type="expression" dxfId="8355" priority="6041" stopIfTrue="1">
      <formula>OR(F7=祝色)</formula>
    </cfRule>
  </conditionalFormatting>
  <conditionalFormatting sqref="G7">
    <cfRule type="expression" dxfId="8354" priority="6040" stopIfTrue="1">
      <formula>OR(G7=祝色)</formula>
    </cfRule>
  </conditionalFormatting>
  <conditionalFormatting sqref="H7">
    <cfRule type="expression" dxfId="8353" priority="6039" stopIfTrue="1">
      <formula>OR(H7=祝色)</formula>
    </cfRule>
  </conditionalFormatting>
  <conditionalFormatting sqref="B8">
    <cfRule type="expression" dxfId="8352" priority="6038" stopIfTrue="1">
      <formula>OR(B8=祝色)</formula>
    </cfRule>
  </conditionalFormatting>
  <conditionalFormatting sqref="C8">
    <cfRule type="expression" dxfId="8351" priority="6037" stopIfTrue="1">
      <formula>OR(C8=祝色)</formula>
    </cfRule>
  </conditionalFormatting>
  <conditionalFormatting sqref="D8">
    <cfRule type="expression" dxfId="8350" priority="6036" stopIfTrue="1">
      <formula>OR(D8=祝色)</formula>
    </cfRule>
  </conditionalFormatting>
  <conditionalFormatting sqref="E8">
    <cfRule type="expression" dxfId="8349" priority="6035" stopIfTrue="1">
      <formula>OR(E8=祝色)</formula>
    </cfRule>
  </conditionalFormatting>
  <conditionalFormatting sqref="F8">
    <cfRule type="expression" dxfId="8348" priority="6034" stopIfTrue="1">
      <formula>OR(F8=祝色)</formula>
    </cfRule>
  </conditionalFormatting>
  <conditionalFormatting sqref="G8">
    <cfRule type="expression" dxfId="8347" priority="6033" stopIfTrue="1">
      <formula>OR(G8=祝色)</formula>
    </cfRule>
  </conditionalFormatting>
  <conditionalFormatting sqref="H8">
    <cfRule type="expression" dxfId="8346" priority="6032" stopIfTrue="1">
      <formula>OR(H8=祝色)</formula>
    </cfRule>
  </conditionalFormatting>
  <conditionalFormatting sqref="B11">
    <cfRule type="expression" dxfId="8345" priority="6031" stopIfTrue="1">
      <formula>OR(B11=祝色)</formula>
    </cfRule>
  </conditionalFormatting>
  <conditionalFormatting sqref="C11">
    <cfRule type="expression" dxfId="8344" priority="6030" stopIfTrue="1">
      <formula>OR(C11=祝色)</formula>
    </cfRule>
  </conditionalFormatting>
  <conditionalFormatting sqref="B9:B10">
    <cfRule type="expression" dxfId="8343" priority="6029">
      <formula>OR(B9=祝色)</formula>
    </cfRule>
  </conditionalFormatting>
  <conditionalFormatting sqref="C9:C10">
    <cfRule type="expression" dxfId="8342" priority="6028">
      <formula>OR(C9=祝色)</formula>
    </cfRule>
  </conditionalFormatting>
  <conditionalFormatting sqref="D9:D10">
    <cfRule type="expression" dxfId="8341" priority="6027">
      <formula>OR(D9=祝色)</formula>
    </cfRule>
  </conditionalFormatting>
  <conditionalFormatting sqref="E9:E10">
    <cfRule type="expression" dxfId="8340" priority="6026">
      <formula>OR(E9=祝色)</formula>
    </cfRule>
  </conditionalFormatting>
  <conditionalFormatting sqref="F9:F10">
    <cfRule type="expression" dxfId="8339" priority="6025">
      <formula>OR(F9=祝色)</formula>
    </cfRule>
  </conditionalFormatting>
  <conditionalFormatting sqref="G9:G10">
    <cfRule type="expression" dxfId="8338" priority="6024">
      <formula>OR(G9=祝色)</formula>
    </cfRule>
  </conditionalFormatting>
  <conditionalFormatting sqref="H9:H10">
    <cfRule type="expression" dxfId="8337" priority="6023">
      <formula>OR(H9=祝色)</formula>
    </cfRule>
  </conditionalFormatting>
  <conditionalFormatting sqref="P5">
    <cfRule type="expression" dxfId="8336" priority="6022" stopIfTrue="1">
      <formula>OR(P5=祝色)</formula>
    </cfRule>
  </conditionalFormatting>
  <conditionalFormatting sqref="Q5">
    <cfRule type="expression" dxfId="8335" priority="6021" stopIfTrue="1">
      <formula>OR(Q5=祝色)</formula>
    </cfRule>
  </conditionalFormatting>
  <conditionalFormatting sqref="R5">
    <cfRule type="expression" dxfId="8334" priority="6020" stopIfTrue="1">
      <formula>OR(R5=祝色)</formula>
    </cfRule>
  </conditionalFormatting>
  <conditionalFormatting sqref="S5">
    <cfRule type="expression" dxfId="8333" priority="6019" stopIfTrue="1">
      <formula>OR(S5=祝色)</formula>
    </cfRule>
  </conditionalFormatting>
  <conditionalFormatting sqref="T5">
    <cfRule type="expression" dxfId="8332" priority="6018" stopIfTrue="1">
      <formula>OR(T5=祝色)</formula>
    </cfRule>
  </conditionalFormatting>
  <conditionalFormatting sqref="U5">
    <cfRule type="expression" dxfId="8331" priority="6017" stopIfTrue="1">
      <formula>OR(U5=祝色)</formula>
    </cfRule>
  </conditionalFormatting>
  <conditionalFormatting sqref="V5">
    <cfRule type="expression" dxfId="8330" priority="6016" stopIfTrue="1">
      <formula>OR(V5=祝色)</formula>
    </cfRule>
  </conditionalFormatting>
  <conditionalFormatting sqref="P6">
    <cfRule type="expression" dxfId="8329" priority="6015" stopIfTrue="1">
      <formula>OR(P6=祝色)</formula>
    </cfRule>
  </conditionalFormatting>
  <conditionalFormatting sqref="Q6">
    <cfRule type="expression" dxfId="8328" priority="6014" stopIfTrue="1">
      <formula>OR(Q6=祝色)</formula>
    </cfRule>
  </conditionalFormatting>
  <conditionalFormatting sqref="R6">
    <cfRule type="expression" dxfId="8327" priority="6013" stopIfTrue="1">
      <formula>OR(R6=祝色)</formula>
    </cfRule>
  </conditionalFormatting>
  <conditionalFormatting sqref="S6">
    <cfRule type="expression" dxfId="8326" priority="6012" stopIfTrue="1">
      <formula>OR(S6=祝色)</formula>
    </cfRule>
  </conditionalFormatting>
  <conditionalFormatting sqref="T6">
    <cfRule type="expression" dxfId="8325" priority="6011" stopIfTrue="1">
      <formula>OR(T6=祝色)</formula>
    </cfRule>
  </conditionalFormatting>
  <conditionalFormatting sqref="U6">
    <cfRule type="expression" dxfId="8324" priority="6010" stopIfTrue="1">
      <formula>OR(U6=祝色)</formula>
    </cfRule>
  </conditionalFormatting>
  <conditionalFormatting sqref="V6">
    <cfRule type="expression" dxfId="8323" priority="6009" stopIfTrue="1">
      <formula>OR(V6=祝色)</formula>
    </cfRule>
  </conditionalFormatting>
  <conditionalFormatting sqref="P7">
    <cfRule type="expression" dxfId="8322" priority="6008" stopIfTrue="1">
      <formula>OR(P7=祝色)</formula>
    </cfRule>
  </conditionalFormatting>
  <conditionalFormatting sqref="Q7">
    <cfRule type="expression" dxfId="8321" priority="6007" stopIfTrue="1">
      <formula>OR(Q7=祝色)</formula>
    </cfRule>
  </conditionalFormatting>
  <conditionalFormatting sqref="R7">
    <cfRule type="expression" dxfId="8320" priority="6006" stopIfTrue="1">
      <formula>OR(R7=祝色)</formula>
    </cfRule>
  </conditionalFormatting>
  <conditionalFormatting sqref="S7">
    <cfRule type="expression" dxfId="8319" priority="6005" stopIfTrue="1">
      <formula>OR(S7=祝色)</formula>
    </cfRule>
  </conditionalFormatting>
  <conditionalFormatting sqref="T7">
    <cfRule type="expression" dxfId="8318" priority="6004" stopIfTrue="1">
      <formula>OR(T7=祝色)</formula>
    </cfRule>
  </conditionalFormatting>
  <conditionalFormatting sqref="U7">
    <cfRule type="expression" dxfId="8317" priority="6003" stopIfTrue="1">
      <formula>OR(U7=祝色)</formula>
    </cfRule>
  </conditionalFormatting>
  <conditionalFormatting sqref="V7">
    <cfRule type="expression" dxfId="8316" priority="6002" stopIfTrue="1">
      <formula>OR(V7=祝色)</formula>
    </cfRule>
  </conditionalFormatting>
  <conditionalFormatting sqref="P8">
    <cfRule type="expression" dxfId="8315" priority="6001" stopIfTrue="1">
      <formula>OR(P8=祝色)</formula>
    </cfRule>
  </conditionalFormatting>
  <conditionalFormatting sqref="Q8">
    <cfRule type="expression" dxfId="8314" priority="6000" stopIfTrue="1">
      <formula>OR(Q8=祝色)</formula>
    </cfRule>
  </conditionalFormatting>
  <conditionalFormatting sqref="R8">
    <cfRule type="expression" dxfId="8313" priority="5999" stopIfTrue="1">
      <formula>OR(R8=祝色)</formula>
    </cfRule>
  </conditionalFormatting>
  <conditionalFormatting sqref="S8">
    <cfRule type="expression" dxfId="8312" priority="5998" stopIfTrue="1">
      <formula>OR(S8=祝色)</formula>
    </cfRule>
  </conditionalFormatting>
  <conditionalFormatting sqref="T8">
    <cfRule type="expression" dxfId="8311" priority="5997" stopIfTrue="1">
      <formula>OR(T8=祝色)</formula>
    </cfRule>
  </conditionalFormatting>
  <conditionalFormatting sqref="U8">
    <cfRule type="expression" dxfId="8310" priority="5996" stopIfTrue="1">
      <formula>OR(U8=祝色)</formula>
    </cfRule>
  </conditionalFormatting>
  <conditionalFormatting sqref="V8">
    <cfRule type="expression" dxfId="8309" priority="5995" stopIfTrue="1">
      <formula>OR(V8=祝色)</formula>
    </cfRule>
  </conditionalFormatting>
  <conditionalFormatting sqref="P11">
    <cfRule type="expression" dxfId="8308" priority="5994" stopIfTrue="1">
      <formula>OR(P11=祝色)</formula>
    </cfRule>
  </conditionalFormatting>
  <conditionalFormatting sqref="Q11">
    <cfRule type="expression" dxfId="8307" priority="5993" stopIfTrue="1">
      <formula>OR(Q11=祝色)</formula>
    </cfRule>
  </conditionalFormatting>
  <conditionalFormatting sqref="P9:P10">
    <cfRule type="expression" dxfId="8306" priority="5992">
      <formula>OR(P9=祝色)</formula>
    </cfRule>
  </conditionalFormatting>
  <conditionalFormatting sqref="Q9:Q10">
    <cfRule type="expression" dxfId="8305" priority="5991">
      <formula>OR(Q9=祝色)</formula>
    </cfRule>
  </conditionalFormatting>
  <conditionalFormatting sqref="R9:R10">
    <cfRule type="expression" dxfId="8304" priority="5990">
      <formula>OR(R9=祝色)</formula>
    </cfRule>
  </conditionalFormatting>
  <conditionalFormatting sqref="S9:S10">
    <cfRule type="expression" dxfId="8303" priority="5989">
      <formula>OR(S9=祝色)</formula>
    </cfRule>
  </conditionalFormatting>
  <conditionalFormatting sqref="T9:T10">
    <cfRule type="expression" dxfId="8302" priority="5988">
      <formula>OR(T9=祝色)</formula>
    </cfRule>
  </conditionalFormatting>
  <conditionalFormatting sqref="U9:U10">
    <cfRule type="expression" dxfId="8301" priority="5987">
      <formula>OR(U9=祝色)</formula>
    </cfRule>
  </conditionalFormatting>
  <conditionalFormatting sqref="V9:V10">
    <cfRule type="expression" dxfId="8300" priority="5986">
      <formula>OR(V9=祝色)</formula>
    </cfRule>
  </conditionalFormatting>
  <conditionalFormatting sqref="Y5">
    <cfRule type="expression" dxfId="8299" priority="5985" stopIfTrue="1">
      <formula>OR(Y5=祝色)</formula>
    </cfRule>
  </conditionalFormatting>
  <conditionalFormatting sqref="Z5">
    <cfRule type="expression" dxfId="8298" priority="5984" stopIfTrue="1">
      <formula>OR(Z5=祝色)</formula>
    </cfRule>
  </conditionalFormatting>
  <conditionalFormatting sqref="AA5">
    <cfRule type="expression" dxfId="8297" priority="5983" stopIfTrue="1">
      <formula>OR(AA5=祝色)</formula>
    </cfRule>
  </conditionalFormatting>
  <conditionalFormatting sqref="AB5">
    <cfRule type="expression" dxfId="8296" priority="5982" stopIfTrue="1">
      <formula>OR(AB5=祝色)</formula>
    </cfRule>
  </conditionalFormatting>
  <conditionalFormatting sqref="AC5">
    <cfRule type="expression" dxfId="8295" priority="5981" stopIfTrue="1">
      <formula>OR(AC5=祝色)</formula>
    </cfRule>
  </conditionalFormatting>
  <conditionalFormatting sqref="AD5">
    <cfRule type="expression" dxfId="8294" priority="5980" stopIfTrue="1">
      <formula>OR(AD5=祝色)</formula>
    </cfRule>
  </conditionalFormatting>
  <conditionalFormatting sqref="AE5">
    <cfRule type="expression" dxfId="8293" priority="5979" stopIfTrue="1">
      <formula>OR(AE5=祝色)</formula>
    </cfRule>
  </conditionalFormatting>
  <conditionalFormatting sqref="Y6">
    <cfRule type="expression" dxfId="8292" priority="5978" stopIfTrue="1">
      <formula>OR(Y6=祝色)</formula>
    </cfRule>
  </conditionalFormatting>
  <conditionalFormatting sqref="Z6">
    <cfRule type="expression" dxfId="8291" priority="5977" stopIfTrue="1">
      <formula>OR(Z6=祝色)</formula>
    </cfRule>
  </conditionalFormatting>
  <conditionalFormatting sqref="AA6">
    <cfRule type="expression" dxfId="8290" priority="5976" stopIfTrue="1">
      <formula>OR(AA6=祝色)</formula>
    </cfRule>
  </conditionalFormatting>
  <conditionalFormatting sqref="AB6">
    <cfRule type="expression" dxfId="8289" priority="5975" stopIfTrue="1">
      <formula>OR(AB6=祝色)</formula>
    </cfRule>
  </conditionalFormatting>
  <conditionalFormatting sqref="AC6">
    <cfRule type="expression" dxfId="8288" priority="5974" stopIfTrue="1">
      <formula>OR(AC6=祝色)</formula>
    </cfRule>
  </conditionalFormatting>
  <conditionalFormatting sqref="AD6">
    <cfRule type="expression" dxfId="8287" priority="5973" stopIfTrue="1">
      <formula>OR(AD6=祝色)</formula>
    </cfRule>
  </conditionalFormatting>
  <conditionalFormatting sqref="AE6">
    <cfRule type="expression" dxfId="8286" priority="5972" stopIfTrue="1">
      <formula>OR(AE6=祝色)</formula>
    </cfRule>
  </conditionalFormatting>
  <conditionalFormatting sqref="Y7">
    <cfRule type="expression" dxfId="8285" priority="5971" stopIfTrue="1">
      <formula>OR(Y7=祝色)</formula>
    </cfRule>
  </conditionalFormatting>
  <conditionalFormatting sqref="Z7">
    <cfRule type="expression" dxfId="8284" priority="5970" stopIfTrue="1">
      <formula>OR(Z7=祝色)</formula>
    </cfRule>
  </conditionalFormatting>
  <conditionalFormatting sqref="AA7">
    <cfRule type="expression" dxfId="8283" priority="5969" stopIfTrue="1">
      <formula>OR(AA7=祝色)</formula>
    </cfRule>
  </conditionalFormatting>
  <conditionalFormatting sqref="AB7">
    <cfRule type="expression" dxfId="8282" priority="5968" stopIfTrue="1">
      <formula>OR(AB7=祝色)</formula>
    </cfRule>
  </conditionalFormatting>
  <conditionalFormatting sqref="AC7">
    <cfRule type="expression" dxfId="8281" priority="5967" stopIfTrue="1">
      <formula>OR(AC7=祝色)</formula>
    </cfRule>
  </conditionalFormatting>
  <conditionalFormatting sqref="AD7">
    <cfRule type="expression" dxfId="8280" priority="5966" stopIfTrue="1">
      <formula>OR(AD7=祝色)</formula>
    </cfRule>
  </conditionalFormatting>
  <conditionalFormatting sqref="AE7">
    <cfRule type="expression" dxfId="8279" priority="5965" stopIfTrue="1">
      <formula>OR(AE7=祝色)</formula>
    </cfRule>
  </conditionalFormatting>
  <conditionalFormatting sqref="Y8">
    <cfRule type="expression" dxfId="8278" priority="5964" stopIfTrue="1">
      <formula>OR(Y8=祝色)</formula>
    </cfRule>
  </conditionalFormatting>
  <conditionalFormatting sqref="Z8">
    <cfRule type="expression" dxfId="8277" priority="5963" stopIfTrue="1">
      <formula>OR(Z8=祝色)</formula>
    </cfRule>
  </conditionalFormatting>
  <conditionalFormatting sqref="AA8">
    <cfRule type="expression" dxfId="8276" priority="5962" stopIfTrue="1">
      <formula>OR(AA8=祝色)</formula>
    </cfRule>
  </conditionalFormatting>
  <conditionalFormatting sqref="AB8">
    <cfRule type="expression" dxfId="8275" priority="5961" stopIfTrue="1">
      <formula>OR(AB8=祝色)</formula>
    </cfRule>
  </conditionalFormatting>
  <conditionalFormatting sqref="AC8">
    <cfRule type="expression" dxfId="8274" priority="5960" stopIfTrue="1">
      <formula>OR(AC8=祝色)</formula>
    </cfRule>
  </conditionalFormatting>
  <conditionalFormatting sqref="AD8">
    <cfRule type="expression" dxfId="8273" priority="5959" stopIfTrue="1">
      <formula>OR(AD8=祝色)</formula>
    </cfRule>
  </conditionalFormatting>
  <conditionalFormatting sqref="AE8">
    <cfRule type="expression" dxfId="8272" priority="5958" stopIfTrue="1">
      <formula>OR(AE8=祝色)</formula>
    </cfRule>
  </conditionalFormatting>
  <conditionalFormatting sqref="Y11">
    <cfRule type="expression" dxfId="8271" priority="5957" stopIfTrue="1">
      <formula>OR(Y11=祝色)</formula>
    </cfRule>
  </conditionalFormatting>
  <conditionalFormatting sqref="Z11">
    <cfRule type="expression" dxfId="8270" priority="5956" stopIfTrue="1">
      <formula>OR(Z11=祝色)</formula>
    </cfRule>
  </conditionalFormatting>
  <conditionalFormatting sqref="Y9:Y10">
    <cfRule type="expression" dxfId="8269" priority="5955">
      <formula>OR(Y9=祝色)</formula>
    </cfRule>
  </conditionalFormatting>
  <conditionalFormatting sqref="Z9:Z10">
    <cfRule type="expression" dxfId="8268" priority="5954">
      <formula>OR(Z9=祝色)</formula>
    </cfRule>
  </conditionalFormatting>
  <conditionalFormatting sqref="AA9:AA10">
    <cfRule type="expression" dxfId="8267" priority="5953">
      <formula>OR(AA9=祝色)</formula>
    </cfRule>
  </conditionalFormatting>
  <conditionalFormatting sqref="AB9:AB10">
    <cfRule type="expression" dxfId="8266" priority="5952">
      <formula>OR(AB9=祝色)</formula>
    </cfRule>
  </conditionalFormatting>
  <conditionalFormatting sqref="AC9:AC10">
    <cfRule type="expression" dxfId="8265" priority="5951">
      <formula>OR(AC9=祝色)</formula>
    </cfRule>
  </conditionalFormatting>
  <conditionalFormatting sqref="AD9:AD10">
    <cfRule type="expression" dxfId="8264" priority="5950">
      <formula>OR(AD9=祝色)</formula>
    </cfRule>
  </conditionalFormatting>
  <conditionalFormatting sqref="AE9:AE10">
    <cfRule type="expression" dxfId="8263" priority="5949">
      <formula>OR(AE9=祝色)</formula>
    </cfRule>
  </conditionalFormatting>
  <conditionalFormatting sqref="AM5">
    <cfRule type="expression" dxfId="8262" priority="5948" stopIfTrue="1">
      <formula>OR(AM5=祝色)</formula>
    </cfRule>
  </conditionalFormatting>
  <conditionalFormatting sqref="AN5">
    <cfRule type="expression" dxfId="8261" priority="5947" stopIfTrue="1">
      <formula>OR(AN5=祝色)</formula>
    </cfRule>
  </conditionalFormatting>
  <conditionalFormatting sqref="AO5">
    <cfRule type="expression" dxfId="8260" priority="5946" stopIfTrue="1">
      <formula>OR(AO5=祝色)</formula>
    </cfRule>
  </conditionalFormatting>
  <conditionalFormatting sqref="AP5">
    <cfRule type="expression" dxfId="8259" priority="5945" stopIfTrue="1">
      <formula>OR(AP5=祝色)</formula>
    </cfRule>
  </conditionalFormatting>
  <conditionalFormatting sqref="AQ5">
    <cfRule type="expression" dxfId="8258" priority="5944" stopIfTrue="1">
      <formula>OR(AQ5=祝色)</formula>
    </cfRule>
  </conditionalFormatting>
  <conditionalFormatting sqref="AR5">
    <cfRule type="expression" dxfId="8257" priority="5943" stopIfTrue="1">
      <formula>OR(AR5=祝色)</formula>
    </cfRule>
  </conditionalFormatting>
  <conditionalFormatting sqref="AS5">
    <cfRule type="expression" dxfId="8256" priority="5942" stopIfTrue="1">
      <formula>OR(AS5=祝色)</formula>
    </cfRule>
  </conditionalFormatting>
  <conditionalFormatting sqref="AM6">
    <cfRule type="expression" dxfId="8255" priority="5941" stopIfTrue="1">
      <formula>OR(AM6=祝色)</formula>
    </cfRule>
  </conditionalFormatting>
  <conditionalFormatting sqref="AN6">
    <cfRule type="expression" dxfId="8254" priority="5940" stopIfTrue="1">
      <formula>OR(AN6=祝色)</formula>
    </cfRule>
  </conditionalFormatting>
  <conditionalFormatting sqref="AO6">
    <cfRule type="expression" dxfId="8253" priority="5939" stopIfTrue="1">
      <formula>OR(AO6=祝色)</formula>
    </cfRule>
  </conditionalFormatting>
  <conditionalFormatting sqref="AP6">
    <cfRule type="expression" dxfId="8252" priority="5938" stopIfTrue="1">
      <formula>OR(AP6=祝色)</formula>
    </cfRule>
  </conditionalFormatting>
  <conditionalFormatting sqref="AQ6">
    <cfRule type="expression" dxfId="8251" priority="5937" stopIfTrue="1">
      <formula>OR(AQ6=祝色)</formula>
    </cfRule>
  </conditionalFormatting>
  <conditionalFormatting sqref="AR6">
    <cfRule type="expression" dxfId="8250" priority="5936" stopIfTrue="1">
      <formula>OR(AR6=祝色)</formula>
    </cfRule>
  </conditionalFormatting>
  <conditionalFormatting sqref="AS6">
    <cfRule type="expression" dxfId="8249" priority="5935" stopIfTrue="1">
      <formula>OR(AS6=祝色)</formula>
    </cfRule>
  </conditionalFormatting>
  <conditionalFormatting sqref="AM7">
    <cfRule type="expression" dxfId="8248" priority="5934" stopIfTrue="1">
      <formula>OR(AM7=祝色)</formula>
    </cfRule>
  </conditionalFormatting>
  <conditionalFormatting sqref="AN7">
    <cfRule type="expression" dxfId="8247" priority="5933" stopIfTrue="1">
      <formula>OR(AN7=祝色)</formula>
    </cfRule>
  </conditionalFormatting>
  <conditionalFormatting sqref="AO7">
    <cfRule type="expression" dxfId="8246" priority="5932" stopIfTrue="1">
      <formula>OR(AO7=祝色)</formula>
    </cfRule>
  </conditionalFormatting>
  <conditionalFormatting sqref="AP7">
    <cfRule type="expression" dxfId="8245" priority="5931" stopIfTrue="1">
      <formula>OR(AP7=祝色)</formula>
    </cfRule>
  </conditionalFormatting>
  <conditionalFormatting sqref="AQ7">
    <cfRule type="expression" dxfId="8244" priority="5930" stopIfTrue="1">
      <formula>OR(AQ7=祝色)</formula>
    </cfRule>
  </conditionalFormatting>
  <conditionalFormatting sqref="AR7">
    <cfRule type="expression" dxfId="8243" priority="5929" stopIfTrue="1">
      <formula>OR(AR7=祝色)</formula>
    </cfRule>
  </conditionalFormatting>
  <conditionalFormatting sqref="AS7">
    <cfRule type="expression" dxfId="8242" priority="5928" stopIfTrue="1">
      <formula>OR(AS7=祝色)</formula>
    </cfRule>
  </conditionalFormatting>
  <conditionalFormatting sqref="AM8">
    <cfRule type="expression" dxfId="8241" priority="5927" stopIfTrue="1">
      <formula>OR(AM8=祝色)</formula>
    </cfRule>
  </conditionalFormatting>
  <conditionalFormatting sqref="AN8">
    <cfRule type="expression" dxfId="8240" priority="5926" stopIfTrue="1">
      <formula>OR(AN8=祝色)</formula>
    </cfRule>
  </conditionalFormatting>
  <conditionalFormatting sqref="AO8">
    <cfRule type="expression" dxfId="8239" priority="5925" stopIfTrue="1">
      <formula>OR(AO8=祝色)</formula>
    </cfRule>
  </conditionalFormatting>
  <conditionalFormatting sqref="AP8">
    <cfRule type="expression" dxfId="8238" priority="5924" stopIfTrue="1">
      <formula>OR(AP8=祝色)</formula>
    </cfRule>
  </conditionalFormatting>
  <conditionalFormatting sqref="AQ8">
    <cfRule type="expression" dxfId="8237" priority="5923" stopIfTrue="1">
      <formula>OR(AQ8=祝色)</formula>
    </cfRule>
  </conditionalFormatting>
  <conditionalFormatting sqref="AR8">
    <cfRule type="expression" dxfId="8236" priority="5922" stopIfTrue="1">
      <formula>OR(AR8=祝色)</formula>
    </cfRule>
  </conditionalFormatting>
  <conditionalFormatting sqref="AS8">
    <cfRule type="expression" dxfId="8235" priority="5921" stopIfTrue="1">
      <formula>OR(AS8=祝色)</formula>
    </cfRule>
  </conditionalFormatting>
  <conditionalFormatting sqref="AM11">
    <cfRule type="expression" dxfId="8234" priority="5920" stopIfTrue="1">
      <formula>OR(AM11=祝色)</formula>
    </cfRule>
  </conditionalFormatting>
  <conditionalFormatting sqref="AN11">
    <cfRule type="expression" dxfId="8233" priority="5919" stopIfTrue="1">
      <formula>OR(AN11=祝色)</formula>
    </cfRule>
  </conditionalFormatting>
  <conditionalFormatting sqref="AM9:AM10">
    <cfRule type="expression" dxfId="8232" priority="5918">
      <formula>OR(AM9=祝色)</formula>
    </cfRule>
  </conditionalFormatting>
  <conditionalFormatting sqref="AN9:AN10">
    <cfRule type="expression" dxfId="8231" priority="5917">
      <formula>OR(AN9=祝色)</formula>
    </cfRule>
  </conditionalFormatting>
  <conditionalFormatting sqref="AO9:AO10">
    <cfRule type="expression" dxfId="8230" priority="5916">
      <formula>OR(AO9=祝色)</formula>
    </cfRule>
  </conditionalFormatting>
  <conditionalFormatting sqref="AP9:AP10">
    <cfRule type="expression" dxfId="8229" priority="5915">
      <formula>OR(AP9=祝色)</formula>
    </cfRule>
  </conditionalFormatting>
  <conditionalFormatting sqref="AQ9:AQ10">
    <cfRule type="expression" dxfId="8228" priority="5914">
      <formula>OR(AQ9=祝色)</formula>
    </cfRule>
  </conditionalFormatting>
  <conditionalFormatting sqref="AR9:AR10">
    <cfRule type="expression" dxfId="8227" priority="5913">
      <formula>OR(AR9=祝色)</formula>
    </cfRule>
  </conditionalFormatting>
  <conditionalFormatting sqref="AS9:AS10">
    <cfRule type="expression" dxfId="8226" priority="5912">
      <formula>OR(AS9=祝色)</formula>
    </cfRule>
  </conditionalFormatting>
  <conditionalFormatting sqref="AV5">
    <cfRule type="expression" dxfId="8225" priority="5911" stopIfTrue="1">
      <formula>OR(AV5=祝色)</formula>
    </cfRule>
  </conditionalFormatting>
  <conditionalFormatting sqref="AW5">
    <cfRule type="expression" dxfId="8224" priority="5910" stopIfTrue="1">
      <formula>OR(AW5=祝色)</formula>
    </cfRule>
  </conditionalFormatting>
  <conditionalFormatting sqref="AX5">
    <cfRule type="expression" dxfId="8223" priority="5909" stopIfTrue="1">
      <formula>OR(AX5=祝色)</formula>
    </cfRule>
  </conditionalFormatting>
  <conditionalFormatting sqref="AY5">
    <cfRule type="expression" dxfId="8222" priority="5908" stopIfTrue="1">
      <formula>OR(AY5=祝色)</formula>
    </cfRule>
  </conditionalFormatting>
  <conditionalFormatting sqref="AZ5">
    <cfRule type="expression" dxfId="8221" priority="5907" stopIfTrue="1">
      <formula>OR(AZ5=祝色)</formula>
    </cfRule>
  </conditionalFormatting>
  <conditionalFormatting sqref="BA5">
    <cfRule type="expression" dxfId="8220" priority="5906" stopIfTrue="1">
      <formula>OR(BA5=祝色)</formula>
    </cfRule>
  </conditionalFormatting>
  <conditionalFormatting sqref="BB5">
    <cfRule type="expression" dxfId="8219" priority="5905" stopIfTrue="1">
      <formula>OR(BB5=祝色)</formula>
    </cfRule>
  </conditionalFormatting>
  <conditionalFormatting sqref="AV6">
    <cfRule type="expression" dxfId="8218" priority="5904" stopIfTrue="1">
      <formula>OR(AV6=祝色)</formula>
    </cfRule>
  </conditionalFormatting>
  <conditionalFormatting sqref="AW6">
    <cfRule type="expression" dxfId="8217" priority="5903" stopIfTrue="1">
      <formula>OR(AW6=祝色)</formula>
    </cfRule>
  </conditionalFormatting>
  <conditionalFormatting sqref="AX6">
    <cfRule type="expression" dxfId="8216" priority="5902" stopIfTrue="1">
      <formula>OR(AX6=祝色)</formula>
    </cfRule>
  </conditionalFormatting>
  <conditionalFormatting sqref="AY6">
    <cfRule type="expression" dxfId="8215" priority="5901" stopIfTrue="1">
      <formula>OR(AY6=祝色)</formula>
    </cfRule>
  </conditionalFormatting>
  <conditionalFormatting sqref="AZ6">
    <cfRule type="expression" dxfId="8214" priority="5900" stopIfTrue="1">
      <formula>OR(AZ6=祝色)</formula>
    </cfRule>
  </conditionalFormatting>
  <conditionalFormatting sqref="BA6">
    <cfRule type="expression" dxfId="8213" priority="5899" stopIfTrue="1">
      <formula>OR(BA6=祝色)</formula>
    </cfRule>
  </conditionalFormatting>
  <conditionalFormatting sqref="BB6">
    <cfRule type="expression" dxfId="8212" priority="5898" stopIfTrue="1">
      <formula>OR(BB6=祝色)</formula>
    </cfRule>
  </conditionalFormatting>
  <conditionalFormatting sqref="AV7">
    <cfRule type="expression" dxfId="8211" priority="5897" stopIfTrue="1">
      <formula>OR(AV7=祝色)</formula>
    </cfRule>
  </conditionalFormatting>
  <conditionalFormatting sqref="AW7">
    <cfRule type="expression" dxfId="8210" priority="5896" stopIfTrue="1">
      <formula>OR(AW7=祝色)</formula>
    </cfRule>
  </conditionalFormatting>
  <conditionalFormatting sqref="AX7">
    <cfRule type="expression" dxfId="8209" priority="5895" stopIfTrue="1">
      <formula>OR(AX7=祝色)</formula>
    </cfRule>
  </conditionalFormatting>
  <conditionalFormatting sqref="AY7">
    <cfRule type="expression" dxfId="8208" priority="5894" stopIfTrue="1">
      <formula>OR(AY7=祝色)</formula>
    </cfRule>
  </conditionalFormatting>
  <conditionalFormatting sqref="AZ7">
    <cfRule type="expression" dxfId="8207" priority="5893" stopIfTrue="1">
      <formula>OR(AZ7=祝色)</formula>
    </cfRule>
  </conditionalFormatting>
  <conditionalFormatting sqref="BA7">
    <cfRule type="expression" dxfId="8206" priority="5892" stopIfTrue="1">
      <formula>OR(BA7=祝色)</formula>
    </cfRule>
  </conditionalFormatting>
  <conditionalFormatting sqref="BB7">
    <cfRule type="expression" dxfId="8205" priority="5891" stopIfTrue="1">
      <formula>OR(BB7=祝色)</formula>
    </cfRule>
  </conditionalFormatting>
  <conditionalFormatting sqref="AV8">
    <cfRule type="expression" dxfId="8204" priority="5890" stopIfTrue="1">
      <formula>OR(AV8=祝色)</formula>
    </cfRule>
  </conditionalFormatting>
  <conditionalFormatting sqref="AW8">
    <cfRule type="expression" dxfId="8203" priority="5889" stopIfTrue="1">
      <formula>OR(AW8=祝色)</formula>
    </cfRule>
  </conditionalFormatting>
  <conditionalFormatting sqref="AX8">
    <cfRule type="expression" dxfId="8202" priority="5888" stopIfTrue="1">
      <formula>OR(AX8=祝色)</formula>
    </cfRule>
  </conditionalFormatting>
  <conditionalFormatting sqref="AY8">
    <cfRule type="expression" dxfId="8201" priority="5887" stopIfTrue="1">
      <formula>OR(AY8=祝色)</formula>
    </cfRule>
  </conditionalFormatting>
  <conditionalFormatting sqref="AZ8">
    <cfRule type="expression" dxfId="8200" priority="5886" stopIfTrue="1">
      <formula>OR(AZ8=祝色)</formula>
    </cfRule>
  </conditionalFormatting>
  <conditionalFormatting sqref="BA8">
    <cfRule type="expression" dxfId="8199" priority="5885" stopIfTrue="1">
      <formula>OR(BA8=祝色)</formula>
    </cfRule>
  </conditionalFormatting>
  <conditionalFormatting sqref="BB8">
    <cfRule type="expression" dxfId="8198" priority="5884" stopIfTrue="1">
      <formula>OR(BB8=祝色)</formula>
    </cfRule>
  </conditionalFormatting>
  <conditionalFormatting sqref="AV11">
    <cfRule type="expression" dxfId="8197" priority="5883" stopIfTrue="1">
      <formula>OR(AV11=祝色)</formula>
    </cfRule>
  </conditionalFormatting>
  <conditionalFormatting sqref="AW11">
    <cfRule type="expression" dxfId="8196" priority="5882" stopIfTrue="1">
      <formula>OR(AW11=祝色)</formula>
    </cfRule>
  </conditionalFormatting>
  <conditionalFormatting sqref="AV9:AV10">
    <cfRule type="expression" dxfId="8195" priority="5881">
      <formula>OR(AV9=祝色)</formula>
    </cfRule>
  </conditionalFormatting>
  <conditionalFormatting sqref="AW9:AW10">
    <cfRule type="expression" dxfId="8194" priority="5880">
      <formula>OR(AW9=祝色)</formula>
    </cfRule>
  </conditionalFormatting>
  <conditionalFormatting sqref="AX9:AX10">
    <cfRule type="expression" dxfId="8193" priority="5879">
      <formula>OR(AX9=祝色)</formula>
    </cfRule>
  </conditionalFormatting>
  <conditionalFormatting sqref="AY9:AY10">
    <cfRule type="expression" dxfId="8192" priority="5878">
      <formula>OR(AY9=祝色)</formula>
    </cfRule>
  </conditionalFormatting>
  <conditionalFormatting sqref="AZ9:AZ10">
    <cfRule type="expression" dxfId="8191" priority="5877">
      <formula>OR(AZ9=祝色)</formula>
    </cfRule>
  </conditionalFormatting>
  <conditionalFormatting sqref="BA9:BA10">
    <cfRule type="expression" dxfId="8190" priority="5876">
      <formula>OR(BA9=祝色)</formula>
    </cfRule>
  </conditionalFormatting>
  <conditionalFormatting sqref="BB9:BB10">
    <cfRule type="expression" dxfId="8189" priority="5875">
      <formula>OR(BB9=祝色)</formula>
    </cfRule>
  </conditionalFormatting>
  <conditionalFormatting sqref="BJ5">
    <cfRule type="expression" dxfId="8188" priority="5874" stopIfTrue="1">
      <formula>OR(BJ5=祝色)</formula>
    </cfRule>
  </conditionalFormatting>
  <conditionalFormatting sqref="BK5">
    <cfRule type="expression" dxfId="8187" priority="5873" stopIfTrue="1">
      <formula>OR(BK5=祝色)</formula>
    </cfRule>
  </conditionalFormatting>
  <conditionalFormatting sqref="BL5">
    <cfRule type="expression" dxfId="8186" priority="5872" stopIfTrue="1">
      <formula>OR(BL5=祝色)</formula>
    </cfRule>
  </conditionalFormatting>
  <conditionalFormatting sqref="BM5">
    <cfRule type="expression" dxfId="8185" priority="5871" stopIfTrue="1">
      <formula>OR(BM5=祝色)</formula>
    </cfRule>
  </conditionalFormatting>
  <conditionalFormatting sqref="BN5">
    <cfRule type="expression" dxfId="8184" priority="5870" stopIfTrue="1">
      <formula>OR(BN5=祝色)</formula>
    </cfRule>
  </conditionalFormatting>
  <conditionalFormatting sqref="BO5">
    <cfRule type="expression" dxfId="8183" priority="5869" stopIfTrue="1">
      <formula>OR(BO5=祝色)</formula>
    </cfRule>
  </conditionalFormatting>
  <conditionalFormatting sqref="BP5">
    <cfRule type="expression" dxfId="8182" priority="5868" stopIfTrue="1">
      <formula>OR(BP5=祝色)</formula>
    </cfRule>
  </conditionalFormatting>
  <conditionalFormatting sqref="BJ6">
    <cfRule type="expression" dxfId="8181" priority="5867" stopIfTrue="1">
      <formula>OR(BJ6=祝色)</formula>
    </cfRule>
  </conditionalFormatting>
  <conditionalFormatting sqref="BK6">
    <cfRule type="expression" dxfId="8180" priority="5866" stopIfTrue="1">
      <formula>OR(BK6=祝色)</formula>
    </cfRule>
  </conditionalFormatting>
  <conditionalFormatting sqref="BL6">
    <cfRule type="expression" dxfId="8179" priority="5865" stopIfTrue="1">
      <formula>OR(BL6=祝色)</formula>
    </cfRule>
  </conditionalFormatting>
  <conditionalFormatting sqref="BM6">
    <cfRule type="expression" dxfId="8178" priority="5864" stopIfTrue="1">
      <formula>OR(BM6=祝色)</formula>
    </cfRule>
  </conditionalFormatting>
  <conditionalFormatting sqref="BN6">
    <cfRule type="expression" dxfId="8177" priority="5863" stopIfTrue="1">
      <formula>OR(BN6=祝色)</formula>
    </cfRule>
  </conditionalFormatting>
  <conditionalFormatting sqref="BO6">
    <cfRule type="expression" dxfId="8176" priority="5862" stopIfTrue="1">
      <formula>OR(BO6=祝色)</formula>
    </cfRule>
  </conditionalFormatting>
  <conditionalFormatting sqref="BP6">
    <cfRule type="expression" dxfId="8175" priority="5861" stopIfTrue="1">
      <formula>OR(BP6=祝色)</formula>
    </cfRule>
  </conditionalFormatting>
  <conditionalFormatting sqref="BJ7">
    <cfRule type="expression" dxfId="8174" priority="5860" stopIfTrue="1">
      <formula>OR(BJ7=祝色)</formula>
    </cfRule>
  </conditionalFormatting>
  <conditionalFormatting sqref="BK7">
    <cfRule type="expression" dxfId="8173" priority="5859" stopIfTrue="1">
      <formula>OR(BK7=祝色)</formula>
    </cfRule>
  </conditionalFormatting>
  <conditionalFormatting sqref="BL7">
    <cfRule type="expression" dxfId="8172" priority="5858" stopIfTrue="1">
      <formula>OR(BL7=祝色)</formula>
    </cfRule>
  </conditionalFormatting>
  <conditionalFormatting sqref="BM7">
    <cfRule type="expression" dxfId="8171" priority="5857" stopIfTrue="1">
      <formula>OR(BM7=祝色)</formula>
    </cfRule>
  </conditionalFormatting>
  <conditionalFormatting sqref="BN7">
    <cfRule type="expression" dxfId="8170" priority="5856" stopIfTrue="1">
      <formula>OR(BN7=祝色)</formula>
    </cfRule>
  </conditionalFormatting>
  <conditionalFormatting sqref="BO7">
    <cfRule type="expression" dxfId="8169" priority="5855" stopIfTrue="1">
      <formula>OR(BO7=祝色)</formula>
    </cfRule>
  </conditionalFormatting>
  <conditionalFormatting sqref="BP7">
    <cfRule type="expression" dxfId="8168" priority="5854" stopIfTrue="1">
      <formula>OR(BP7=祝色)</formula>
    </cfRule>
  </conditionalFormatting>
  <conditionalFormatting sqref="BJ8">
    <cfRule type="expression" dxfId="8167" priority="5853" stopIfTrue="1">
      <formula>OR(BJ8=祝色)</formula>
    </cfRule>
  </conditionalFormatting>
  <conditionalFormatting sqref="BK8">
    <cfRule type="expression" dxfId="8166" priority="5852" stopIfTrue="1">
      <formula>OR(BK8=祝色)</formula>
    </cfRule>
  </conditionalFormatting>
  <conditionalFormatting sqref="BL8">
    <cfRule type="expression" dxfId="8165" priority="5851" stopIfTrue="1">
      <formula>OR(BL8=祝色)</formula>
    </cfRule>
  </conditionalFormatting>
  <conditionalFormatting sqref="BM8">
    <cfRule type="expression" dxfId="8164" priority="5850" stopIfTrue="1">
      <formula>OR(BM8=祝色)</formula>
    </cfRule>
  </conditionalFormatting>
  <conditionalFormatting sqref="BN8">
    <cfRule type="expression" dxfId="8163" priority="5849" stopIfTrue="1">
      <formula>OR(BN8=祝色)</formula>
    </cfRule>
  </conditionalFormatting>
  <conditionalFormatting sqref="BO8">
    <cfRule type="expression" dxfId="8162" priority="5848" stopIfTrue="1">
      <formula>OR(BO8=祝色)</formula>
    </cfRule>
  </conditionalFormatting>
  <conditionalFormatting sqref="BP8">
    <cfRule type="expression" dxfId="8161" priority="5847" stopIfTrue="1">
      <formula>OR(BP8=祝色)</formula>
    </cfRule>
  </conditionalFormatting>
  <conditionalFormatting sqref="BJ11">
    <cfRule type="expression" dxfId="8160" priority="5846" stopIfTrue="1">
      <formula>OR(BJ11=祝色)</formula>
    </cfRule>
  </conditionalFormatting>
  <conditionalFormatting sqref="BK11">
    <cfRule type="expression" dxfId="8159" priority="5845" stopIfTrue="1">
      <formula>OR(BK11=祝色)</formula>
    </cfRule>
  </conditionalFormatting>
  <conditionalFormatting sqref="BJ9:BJ10">
    <cfRule type="expression" dxfId="8158" priority="5844">
      <formula>OR(BJ9=祝色)</formula>
    </cfRule>
  </conditionalFormatting>
  <conditionalFormatting sqref="BK9:BK10">
    <cfRule type="expression" dxfId="8157" priority="5843">
      <formula>OR(BK9=祝色)</formula>
    </cfRule>
  </conditionalFormatting>
  <conditionalFormatting sqref="BL9:BL10">
    <cfRule type="expression" dxfId="8156" priority="5842">
      <formula>OR(BL9=祝色)</formula>
    </cfRule>
  </conditionalFormatting>
  <conditionalFormatting sqref="BM9:BM10">
    <cfRule type="expression" dxfId="8155" priority="5841">
      <formula>OR(BM9=祝色)</formula>
    </cfRule>
  </conditionalFormatting>
  <conditionalFormatting sqref="BN9:BN10">
    <cfRule type="expression" dxfId="8154" priority="5840">
      <formula>OR(BN9=祝色)</formula>
    </cfRule>
  </conditionalFormatting>
  <conditionalFormatting sqref="BO9:BO10">
    <cfRule type="expression" dxfId="8153" priority="5839">
      <formula>OR(BO9=祝色)</formula>
    </cfRule>
  </conditionalFormatting>
  <conditionalFormatting sqref="BP9:BP10">
    <cfRule type="expression" dxfId="8152" priority="5838">
      <formula>OR(BP9=祝色)</formula>
    </cfRule>
  </conditionalFormatting>
  <conditionalFormatting sqref="B15:D15">
    <cfRule type="expression" dxfId="8151" priority="5165" stopIfTrue="1">
      <formula>OR(AND(WEEKDAY(B15)=1,MONTH(B15)&lt;&gt;MONTH(I7)),AND(OR(B15=祝色),MONTH(B15)&lt;&gt;MONTH(I7)))</formula>
    </cfRule>
    <cfRule type="expression" dxfId="8150" priority="5835" stopIfTrue="1">
      <formula>MONTH(B15)&lt;&gt;MONTH(I7)</formula>
    </cfRule>
    <cfRule type="expression" dxfId="8149" priority="5836" stopIfTrue="1">
      <formula>OR(B15=祝色,WEEKDAY(B15)=1)</formula>
    </cfRule>
    <cfRule type="expression" dxfId="8148" priority="5837">
      <formula>WEEKDAY(B15)=7</formula>
    </cfRule>
  </conditionalFormatting>
  <conditionalFormatting sqref="N48 K46 B46 T48 Q46 T46 B48 H48 E48 N46 K48 E46 H46 Q48 AK48 AH46 Y46 AQ48 AN46 AQ46 Y48 AE48 AB48 AK46 AH48 AB46 AE46 AN48 BH48 BE46 AV46 BN48 BK46 BN46 AV48 BB48 AY48 BH46 BE48 AY46 BB46 BK48">
    <cfRule type="expression" dxfId="8147" priority="5834" stopIfTrue="1">
      <formula>OR(B46=祝日等)</formula>
    </cfRule>
  </conditionalFormatting>
  <conditionalFormatting sqref="B39">
    <cfRule type="expression" dxfId="8146" priority="5833" stopIfTrue="1">
      <formula>OR(B39=祝色)</formula>
    </cfRule>
  </conditionalFormatting>
  <conditionalFormatting sqref="C39">
    <cfRule type="expression" dxfId="8145" priority="5832" stopIfTrue="1">
      <formula>OR(C39=祝色)</formula>
    </cfRule>
  </conditionalFormatting>
  <conditionalFormatting sqref="D39">
    <cfRule type="expression" dxfId="8144" priority="5831" stopIfTrue="1">
      <formula>OR(D39=祝色)</formula>
    </cfRule>
  </conditionalFormatting>
  <conditionalFormatting sqref="E39">
    <cfRule type="expression" dxfId="8143" priority="5830" stopIfTrue="1">
      <formula>OR(E39=祝色)</formula>
    </cfRule>
  </conditionalFormatting>
  <conditionalFormatting sqref="F39">
    <cfRule type="expression" dxfId="8142" priority="5829" stopIfTrue="1">
      <formula>OR(F39=祝色)</formula>
    </cfRule>
  </conditionalFormatting>
  <conditionalFormatting sqref="G39">
    <cfRule type="expression" dxfId="8141" priority="5828" stopIfTrue="1">
      <formula>OR(G39=祝色)</formula>
    </cfRule>
  </conditionalFormatting>
  <conditionalFormatting sqref="H39">
    <cfRule type="expression" dxfId="8140" priority="5827" stopIfTrue="1">
      <formula>OR(H39=祝色)</formula>
    </cfRule>
  </conditionalFormatting>
  <conditionalFormatting sqref="B40">
    <cfRule type="expression" dxfId="8139" priority="5826" stopIfTrue="1">
      <formula>OR(B40=祝色)</formula>
    </cfRule>
  </conditionalFormatting>
  <conditionalFormatting sqref="C40">
    <cfRule type="expression" dxfId="8138" priority="5825" stopIfTrue="1">
      <formula>OR(C40=祝色)</formula>
    </cfRule>
  </conditionalFormatting>
  <conditionalFormatting sqref="D40">
    <cfRule type="expression" dxfId="8137" priority="5824" stopIfTrue="1">
      <formula>OR(D40=祝色)</formula>
    </cfRule>
  </conditionalFormatting>
  <conditionalFormatting sqref="E40">
    <cfRule type="expression" dxfId="8136" priority="5823" stopIfTrue="1">
      <formula>OR(E40=祝色)</formula>
    </cfRule>
  </conditionalFormatting>
  <conditionalFormatting sqref="F40">
    <cfRule type="expression" dxfId="8135" priority="5822" stopIfTrue="1">
      <formula>OR(F40=祝色)</formula>
    </cfRule>
  </conditionalFormatting>
  <conditionalFormatting sqref="G40">
    <cfRule type="expression" dxfId="8134" priority="5821" stopIfTrue="1">
      <formula>OR(G40=祝色)</formula>
    </cfRule>
  </conditionalFormatting>
  <conditionalFormatting sqref="H40">
    <cfRule type="expression" dxfId="8133" priority="5820" stopIfTrue="1">
      <formula>OR(H40=祝色)</formula>
    </cfRule>
  </conditionalFormatting>
  <conditionalFormatting sqref="B41">
    <cfRule type="expression" dxfId="8132" priority="5819" stopIfTrue="1">
      <formula>OR(B41=祝色)</formula>
    </cfRule>
  </conditionalFormatting>
  <conditionalFormatting sqref="C41">
    <cfRule type="expression" dxfId="8131" priority="5818" stopIfTrue="1">
      <formula>OR(C41=祝色)</formula>
    </cfRule>
  </conditionalFormatting>
  <conditionalFormatting sqref="D41">
    <cfRule type="expression" dxfId="8130" priority="5817" stopIfTrue="1">
      <formula>OR(D41=祝色)</formula>
    </cfRule>
  </conditionalFormatting>
  <conditionalFormatting sqref="E41">
    <cfRule type="expression" dxfId="8129" priority="5816" stopIfTrue="1">
      <formula>OR(E41=祝色)</formula>
    </cfRule>
  </conditionalFormatting>
  <conditionalFormatting sqref="F41">
    <cfRule type="expression" dxfId="8128" priority="5815" stopIfTrue="1">
      <formula>OR(F41=祝色)</formula>
    </cfRule>
  </conditionalFormatting>
  <conditionalFormatting sqref="G41">
    <cfRule type="expression" dxfId="8127" priority="5814" stopIfTrue="1">
      <formula>OR(G41=祝色)</formula>
    </cfRule>
  </conditionalFormatting>
  <conditionalFormatting sqref="H41">
    <cfRule type="expression" dxfId="8126" priority="5813" stopIfTrue="1">
      <formula>OR(H41=祝色)</formula>
    </cfRule>
  </conditionalFormatting>
  <conditionalFormatting sqref="B42">
    <cfRule type="expression" dxfId="8125" priority="5812" stopIfTrue="1">
      <formula>OR(B42=祝色)</formula>
    </cfRule>
  </conditionalFormatting>
  <conditionalFormatting sqref="C42">
    <cfRule type="expression" dxfId="8124" priority="5811" stopIfTrue="1">
      <formula>OR(C42=祝色)</formula>
    </cfRule>
  </conditionalFormatting>
  <conditionalFormatting sqref="D42">
    <cfRule type="expression" dxfId="8123" priority="5810" stopIfTrue="1">
      <formula>OR(D42=祝色)</formula>
    </cfRule>
  </conditionalFormatting>
  <conditionalFormatting sqref="E42">
    <cfRule type="expression" dxfId="8122" priority="5809" stopIfTrue="1">
      <formula>OR(E42=祝色)</formula>
    </cfRule>
  </conditionalFormatting>
  <conditionalFormatting sqref="F42">
    <cfRule type="expression" dxfId="8121" priority="5808" stopIfTrue="1">
      <formula>OR(F42=祝色)</formula>
    </cfRule>
  </conditionalFormatting>
  <conditionalFormatting sqref="G42">
    <cfRule type="expression" dxfId="8120" priority="5807" stopIfTrue="1">
      <formula>OR(G42=祝色)</formula>
    </cfRule>
  </conditionalFormatting>
  <conditionalFormatting sqref="H42">
    <cfRule type="expression" dxfId="8119" priority="5806" stopIfTrue="1">
      <formula>OR(H42=祝色)</formula>
    </cfRule>
  </conditionalFormatting>
  <conditionalFormatting sqref="B45">
    <cfRule type="expression" dxfId="8118" priority="5805" stopIfTrue="1">
      <formula>OR(B45=祝色)</formula>
    </cfRule>
  </conditionalFormatting>
  <conditionalFormatting sqref="C45">
    <cfRule type="expression" dxfId="8117" priority="5804" stopIfTrue="1">
      <formula>OR(C45=祝色)</formula>
    </cfRule>
  </conditionalFormatting>
  <conditionalFormatting sqref="B43:B44">
    <cfRule type="expression" dxfId="8116" priority="5803">
      <formula>OR(B43=祝色)</formula>
    </cfRule>
  </conditionalFormatting>
  <conditionalFormatting sqref="C43:C44">
    <cfRule type="expression" dxfId="8115" priority="5802">
      <formula>OR(C43=祝色)</formula>
    </cfRule>
  </conditionalFormatting>
  <conditionalFormatting sqref="D43:D44">
    <cfRule type="expression" dxfId="8114" priority="5801">
      <formula>OR(D43=祝色)</formula>
    </cfRule>
  </conditionalFormatting>
  <conditionalFormatting sqref="E43:E44">
    <cfRule type="expression" dxfId="8113" priority="5800">
      <formula>OR(E43=祝色)</formula>
    </cfRule>
  </conditionalFormatting>
  <conditionalFormatting sqref="F43:F44">
    <cfRule type="expression" dxfId="8112" priority="5799">
      <formula>OR(F43=祝色)</formula>
    </cfRule>
  </conditionalFormatting>
  <conditionalFormatting sqref="G43:G44">
    <cfRule type="expression" dxfId="8111" priority="5798">
      <formula>OR(G43=祝色)</formula>
    </cfRule>
  </conditionalFormatting>
  <conditionalFormatting sqref="H43:H44">
    <cfRule type="expression" dxfId="8110" priority="5797">
      <formula>OR(H43=祝色)</formula>
    </cfRule>
  </conditionalFormatting>
  <conditionalFormatting sqref="P39">
    <cfRule type="expression" dxfId="8109" priority="5796" stopIfTrue="1">
      <formula>OR(P39=祝色)</formula>
    </cfRule>
  </conditionalFormatting>
  <conditionalFormatting sqref="Q39">
    <cfRule type="expression" dxfId="8108" priority="5795" stopIfTrue="1">
      <formula>OR(Q39=祝色)</formula>
    </cfRule>
  </conditionalFormatting>
  <conditionalFormatting sqref="R39">
    <cfRule type="expression" dxfId="8107" priority="5794" stopIfTrue="1">
      <formula>OR(R39=祝色)</formula>
    </cfRule>
  </conditionalFormatting>
  <conditionalFormatting sqref="S39">
    <cfRule type="expression" dxfId="8106" priority="5793" stopIfTrue="1">
      <formula>OR(S39=祝色)</formula>
    </cfRule>
  </conditionalFormatting>
  <conditionalFormatting sqref="T39">
    <cfRule type="expression" dxfId="8105" priority="5792" stopIfTrue="1">
      <formula>OR(T39=祝色)</formula>
    </cfRule>
  </conditionalFormatting>
  <conditionalFormatting sqref="U39">
    <cfRule type="expression" dxfId="8104" priority="5791" stopIfTrue="1">
      <formula>OR(U39=祝色)</formula>
    </cfRule>
  </conditionalFormatting>
  <conditionalFormatting sqref="V39">
    <cfRule type="expression" dxfId="8103" priority="5790" stopIfTrue="1">
      <formula>OR(V39=祝色)</formula>
    </cfRule>
  </conditionalFormatting>
  <conditionalFormatting sqref="P40">
    <cfRule type="expression" dxfId="8102" priority="5789" stopIfTrue="1">
      <formula>OR(P40=祝色)</formula>
    </cfRule>
  </conditionalFormatting>
  <conditionalFormatting sqref="Q40">
    <cfRule type="expression" dxfId="8101" priority="5788" stopIfTrue="1">
      <formula>OR(Q40=祝色)</formula>
    </cfRule>
  </conditionalFormatting>
  <conditionalFormatting sqref="R40">
    <cfRule type="expression" dxfId="8100" priority="5787" stopIfTrue="1">
      <formula>OR(R40=祝色)</formula>
    </cfRule>
  </conditionalFormatting>
  <conditionalFormatting sqref="S40">
    <cfRule type="expression" dxfId="8099" priority="5786" stopIfTrue="1">
      <formula>OR(S40=祝色)</formula>
    </cfRule>
  </conditionalFormatting>
  <conditionalFormatting sqref="T40">
    <cfRule type="expression" dxfId="8098" priority="5785" stopIfTrue="1">
      <formula>OR(T40=祝色)</formula>
    </cfRule>
  </conditionalFormatting>
  <conditionalFormatting sqref="U40">
    <cfRule type="expression" dxfId="8097" priority="5784" stopIfTrue="1">
      <formula>OR(U40=祝色)</formula>
    </cfRule>
  </conditionalFormatting>
  <conditionalFormatting sqref="V40">
    <cfRule type="expression" dxfId="8096" priority="5783" stopIfTrue="1">
      <formula>OR(V40=祝色)</formula>
    </cfRule>
  </conditionalFormatting>
  <conditionalFormatting sqref="P41">
    <cfRule type="expression" dxfId="8095" priority="5782" stopIfTrue="1">
      <formula>OR(P41=祝色)</formula>
    </cfRule>
  </conditionalFormatting>
  <conditionalFormatting sqref="Q41">
    <cfRule type="expression" dxfId="8094" priority="5781" stopIfTrue="1">
      <formula>OR(Q41=祝色)</formula>
    </cfRule>
  </conditionalFormatting>
  <conditionalFormatting sqref="R41">
    <cfRule type="expression" dxfId="8093" priority="5780" stopIfTrue="1">
      <formula>OR(R41=祝色)</formula>
    </cfRule>
  </conditionalFormatting>
  <conditionalFormatting sqref="S41">
    <cfRule type="expression" dxfId="8092" priority="5779" stopIfTrue="1">
      <formula>OR(S41=祝色)</formula>
    </cfRule>
  </conditionalFormatting>
  <conditionalFormatting sqref="T41">
    <cfRule type="expression" dxfId="8091" priority="5778" stopIfTrue="1">
      <formula>OR(T41=祝色)</formula>
    </cfRule>
  </conditionalFormatting>
  <conditionalFormatting sqref="U41">
    <cfRule type="expression" dxfId="8090" priority="5777" stopIfTrue="1">
      <formula>OR(U41=祝色)</formula>
    </cfRule>
  </conditionalFormatting>
  <conditionalFormatting sqref="V41">
    <cfRule type="expression" dxfId="8089" priority="5776" stopIfTrue="1">
      <formula>OR(V41=祝色)</formula>
    </cfRule>
  </conditionalFormatting>
  <conditionalFormatting sqref="P42">
    <cfRule type="expression" dxfId="8088" priority="5775" stopIfTrue="1">
      <formula>OR(P42=祝色)</formula>
    </cfRule>
  </conditionalFormatting>
  <conditionalFormatting sqref="Q42">
    <cfRule type="expression" dxfId="8087" priority="5774" stopIfTrue="1">
      <formula>OR(Q42=祝色)</formula>
    </cfRule>
  </conditionalFormatting>
  <conditionalFormatting sqref="R42">
    <cfRule type="expression" dxfId="8086" priority="5773" stopIfTrue="1">
      <formula>OR(R42=祝色)</formula>
    </cfRule>
  </conditionalFormatting>
  <conditionalFormatting sqref="S42">
    <cfRule type="expression" dxfId="8085" priority="5772" stopIfTrue="1">
      <formula>OR(S42=祝色)</formula>
    </cfRule>
  </conditionalFormatting>
  <conditionalFormatting sqref="T42">
    <cfRule type="expression" dxfId="8084" priority="5771" stopIfTrue="1">
      <formula>OR(T42=祝色)</formula>
    </cfRule>
  </conditionalFormatting>
  <conditionalFormatting sqref="U42">
    <cfRule type="expression" dxfId="8083" priority="5770" stopIfTrue="1">
      <formula>OR(U42=祝色)</formula>
    </cfRule>
  </conditionalFormatting>
  <conditionalFormatting sqref="V42">
    <cfRule type="expression" dxfId="8082" priority="5769" stopIfTrue="1">
      <formula>OR(V42=祝色)</formula>
    </cfRule>
  </conditionalFormatting>
  <conditionalFormatting sqref="P45">
    <cfRule type="expression" dxfId="8081" priority="5768" stopIfTrue="1">
      <formula>OR(P45=祝色)</formula>
    </cfRule>
  </conditionalFormatting>
  <conditionalFormatting sqref="Q45">
    <cfRule type="expression" dxfId="8080" priority="5767" stopIfTrue="1">
      <formula>OR(Q45=祝色)</formula>
    </cfRule>
  </conditionalFormatting>
  <conditionalFormatting sqref="P43:P44">
    <cfRule type="expression" dxfId="8079" priority="5766">
      <formula>OR(P43=祝色)</formula>
    </cfRule>
  </conditionalFormatting>
  <conditionalFormatting sqref="Q43:Q44">
    <cfRule type="expression" dxfId="8078" priority="5765">
      <formula>OR(Q43=祝色)</formula>
    </cfRule>
  </conditionalFormatting>
  <conditionalFormatting sqref="R43:R44">
    <cfRule type="expression" dxfId="8077" priority="5764">
      <formula>OR(R43=祝色)</formula>
    </cfRule>
  </conditionalFormatting>
  <conditionalFormatting sqref="S43:S44">
    <cfRule type="expression" dxfId="8076" priority="5763">
      <formula>OR(S43=祝色)</formula>
    </cfRule>
  </conditionalFormatting>
  <conditionalFormatting sqref="T43:T44">
    <cfRule type="expression" dxfId="8075" priority="5762">
      <formula>OR(T43=祝色)</formula>
    </cfRule>
  </conditionalFormatting>
  <conditionalFormatting sqref="U43:U44">
    <cfRule type="expression" dxfId="8074" priority="5761">
      <formula>OR(U43=祝色)</formula>
    </cfRule>
  </conditionalFormatting>
  <conditionalFormatting sqref="V43:V44">
    <cfRule type="expression" dxfId="8073" priority="5760">
      <formula>OR(V43=祝色)</formula>
    </cfRule>
  </conditionalFormatting>
  <conditionalFormatting sqref="Y39">
    <cfRule type="expression" dxfId="8072" priority="5759" stopIfTrue="1">
      <formula>OR(Y39=祝色)</formula>
    </cfRule>
  </conditionalFormatting>
  <conditionalFormatting sqref="Z39">
    <cfRule type="expression" dxfId="8071" priority="5758" stopIfTrue="1">
      <formula>OR(Z39=祝色)</formula>
    </cfRule>
  </conditionalFormatting>
  <conditionalFormatting sqref="AA39">
    <cfRule type="expression" dxfId="8070" priority="5757" stopIfTrue="1">
      <formula>OR(AA39=祝色)</formula>
    </cfRule>
  </conditionalFormatting>
  <conditionalFormatting sqref="AB39">
    <cfRule type="expression" dxfId="8069" priority="5756" stopIfTrue="1">
      <formula>OR(AB39=祝色)</formula>
    </cfRule>
  </conditionalFormatting>
  <conditionalFormatting sqref="AC39">
    <cfRule type="expression" dxfId="8068" priority="5755" stopIfTrue="1">
      <formula>OR(AC39=祝色)</formula>
    </cfRule>
  </conditionalFormatting>
  <conditionalFormatting sqref="AD39">
    <cfRule type="expression" dxfId="8067" priority="5754" stopIfTrue="1">
      <formula>OR(AD39=祝色)</formula>
    </cfRule>
  </conditionalFormatting>
  <conditionalFormatting sqref="AE39">
    <cfRule type="expression" dxfId="8066" priority="5753" stopIfTrue="1">
      <formula>OR(AE39=祝色)</formula>
    </cfRule>
  </conditionalFormatting>
  <conditionalFormatting sqref="Y40">
    <cfRule type="expression" dxfId="8065" priority="5752" stopIfTrue="1">
      <formula>OR(Y40=祝色)</formula>
    </cfRule>
  </conditionalFormatting>
  <conditionalFormatting sqref="Z40">
    <cfRule type="expression" dxfId="8064" priority="5751" stopIfTrue="1">
      <formula>OR(Z40=祝色)</formula>
    </cfRule>
  </conditionalFormatting>
  <conditionalFormatting sqref="AA40">
    <cfRule type="expression" dxfId="8063" priority="5750" stopIfTrue="1">
      <formula>OR(AA40=祝色)</formula>
    </cfRule>
  </conditionalFormatting>
  <conditionalFormatting sqref="AB40">
    <cfRule type="expression" dxfId="8062" priority="5749" stopIfTrue="1">
      <formula>OR(AB40=祝色)</formula>
    </cfRule>
  </conditionalFormatting>
  <conditionalFormatting sqref="AC40">
    <cfRule type="expression" dxfId="8061" priority="5748" stopIfTrue="1">
      <formula>OR(AC40=祝色)</formula>
    </cfRule>
  </conditionalFormatting>
  <conditionalFormatting sqref="AD40">
    <cfRule type="expression" dxfId="8060" priority="5747" stopIfTrue="1">
      <formula>OR(AD40=祝色)</formula>
    </cfRule>
  </conditionalFormatting>
  <conditionalFormatting sqref="AE40">
    <cfRule type="expression" dxfId="8059" priority="5746" stopIfTrue="1">
      <formula>OR(AE40=祝色)</formula>
    </cfRule>
  </conditionalFormatting>
  <conditionalFormatting sqref="Y41">
    <cfRule type="expression" dxfId="8058" priority="5745" stopIfTrue="1">
      <formula>OR(Y41=祝色)</formula>
    </cfRule>
  </conditionalFormatting>
  <conditionalFormatting sqref="Z41">
    <cfRule type="expression" dxfId="8057" priority="5744" stopIfTrue="1">
      <formula>OR(Z41=祝色)</formula>
    </cfRule>
  </conditionalFormatting>
  <conditionalFormatting sqref="AA41">
    <cfRule type="expression" dxfId="8056" priority="5743" stopIfTrue="1">
      <formula>OR(AA41=祝色)</formula>
    </cfRule>
  </conditionalFormatting>
  <conditionalFormatting sqref="AB41">
    <cfRule type="expression" dxfId="8055" priority="5742" stopIfTrue="1">
      <formula>OR(AB41=祝色)</formula>
    </cfRule>
  </conditionalFormatting>
  <conditionalFormatting sqref="AC41">
    <cfRule type="expression" dxfId="8054" priority="5741" stopIfTrue="1">
      <formula>OR(AC41=祝色)</formula>
    </cfRule>
  </conditionalFormatting>
  <conditionalFormatting sqref="AD41">
    <cfRule type="expression" dxfId="8053" priority="5740" stopIfTrue="1">
      <formula>OR(AD41=祝色)</formula>
    </cfRule>
  </conditionalFormatting>
  <conditionalFormatting sqref="AE41">
    <cfRule type="expression" dxfId="8052" priority="5739" stopIfTrue="1">
      <formula>OR(AE41=祝色)</formula>
    </cfRule>
  </conditionalFormatting>
  <conditionalFormatting sqref="Y42">
    <cfRule type="expression" dxfId="8051" priority="5738" stopIfTrue="1">
      <formula>OR(Y42=祝色)</formula>
    </cfRule>
  </conditionalFormatting>
  <conditionalFormatting sqref="Z42">
    <cfRule type="expression" dxfId="8050" priority="5737" stopIfTrue="1">
      <formula>OR(Z42=祝色)</formula>
    </cfRule>
  </conditionalFormatting>
  <conditionalFormatting sqref="AA42">
    <cfRule type="expression" dxfId="8049" priority="5736" stopIfTrue="1">
      <formula>OR(AA42=祝色)</formula>
    </cfRule>
  </conditionalFormatting>
  <conditionalFormatting sqref="AB42">
    <cfRule type="expression" dxfId="8048" priority="5735" stopIfTrue="1">
      <formula>OR(AB42=祝色)</formula>
    </cfRule>
  </conditionalFormatting>
  <conditionalFormatting sqref="AC42">
    <cfRule type="expression" dxfId="8047" priority="5734" stopIfTrue="1">
      <formula>OR(AC42=祝色)</formula>
    </cfRule>
  </conditionalFormatting>
  <conditionalFormatting sqref="AD42">
    <cfRule type="expression" dxfId="8046" priority="5733" stopIfTrue="1">
      <formula>OR(AD42=祝色)</formula>
    </cfRule>
  </conditionalFormatting>
  <conditionalFormatting sqref="AE42">
    <cfRule type="expression" dxfId="8045" priority="5732" stopIfTrue="1">
      <formula>OR(AE42=祝色)</formula>
    </cfRule>
  </conditionalFormatting>
  <conditionalFormatting sqref="Y45">
    <cfRule type="expression" dxfId="8044" priority="5731" stopIfTrue="1">
      <formula>OR(Y45=祝色)</formula>
    </cfRule>
  </conditionalFormatting>
  <conditionalFormatting sqref="Z45">
    <cfRule type="expression" dxfId="8043" priority="5730" stopIfTrue="1">
      <formula>OR(Z45=祝色)</formula>
    </cfRule>
  </conditionalFormatting>
  <conditionalFormatting sqref="Y43:Y44">
    <cfRule type="expression" dxfId="8042" priority="5729">
      <formula>OR(Y43=祝色)</formula>
    </cfRule>
  </conditionalFormatting>
  <conditionalFormatting sqref="Z43:Z44">
    <cfRule type="expression" dxfId="8041" priority="5728">
      <formula>OR(Z43=祝色)</formula>
    </cfRule>
  </conditionalFormatting>
  <conditionalFormatting sqref="AA43:AA44">
    <cfRule type="expression" dxfId="8040" priority="5727">
      <formula>OR(AA43=祝色)</formula>
    </cfRule>
  </conditionalFormatting>
  <conditionalFormatting sqref="AB43:AB44">
    <cfRule type="expression" dxfId="8039" priority="5726">
      <formula>OR(AB43=祝色)</formula>
    </cfRule>
  </conditionalFormatting>
  <conditionalFormatting sqref="AC43:AC44">
    <cfRule type="expression" dxfId="8038" priority="5725">
      <formula>OR(AC43=祝色)</formula>
    </cfRule>
  </conditionalFormatting>
  <conditionalFormatting sqref="AD43:AD44">
    <cfRule type="expression" dxfId="8037" priority="5724">
      <formula>OR(AD43=祝色)</formula>
    </cfRule>
  </conditionalFormatting>
  <conditionalFormatting sqref="AE43:AE44">
    <cfRule type="expression" dxfId="8036" priority="5723">
      <formula>OR(AE43=祝色)</formula>
    </cfRule>
  </conditionalFormatting>
  <conditionalFormatting sqref="AM39">
    <cfRule type="expression" dxfId="8035" priority="5722" stopIfTrue="1">
      <formula>OR(AM39=祝色)</formula>
    </cfRule>
  </conditionalFormatting>
  <conditionalFormatting sqref="AN39">
    <cfRule type="expression" dxfId="8034" priority="5721" stopIfTrue="1">
      <formula>OR(AN39=祝色)</formula>
    </cfRule>
  </conditionalFormatting>
  <conditionalFormatting sqref="AO39">
    <cfRule type="expression" dxfId="8033" priority="5720" stopIfTrue="1">
      <formula>OR(AO39=祝色)</formula>
    </cfRule>
  </conditionalFormatting>
  <conditionalFormatting sqref="AP39">
    <cfRule type="expression" dxfId="8032" priority="5719" stopIfTrue="1">
      <formula>OR(AP39=祝色)</formula>
    </cfRule>
  </conditionalFormatting>
  <conditionalFormatting sqref="AQ39">
    <cfRule type="expression" dxfId="8031" priority="5718" stopIfTrue="1">
      <formula>OR(AQ39=祝色)</formula>
    </cfRule>
  </conditionalFormatting>
  <conditionalFormatting sqref="AR39">
    <cfRule type="expression" dxfId="8030" priority="5717" stopIfTrue="1">
      <formula>OR(AR39=祝色)</formula>
    </cfRule>
  </conditionalFormatting>
  <conditionalFormatting sqref="AS39">
    <cfRule type="expression" dxfId="8029" priority="5716" stopIfTrue="1">
      <formula>OR(AS39=祝色)</formula>
    </cfRule>
  </conditionalFormatting>
  <conditionalFormatting sqref="AM40">
    <cfRule type="expression" dxfId="8028" priority="5715" stopIfTrue="1">
      <formula>OR(AM40=祝色)</formula>
    </cfRule>
  </conditionalFormatting>
  <conditionalFormatting sqref="AN40">
    <cfRule type="expression" dxfId="8027" priority="5714" stopIfTrue="1">
      <formula>OR(AN40=祝色)</formula>
    </cfRule>
  </conditionalFormatting>
  <conditionalFormatting sqref="AO40">
    <cfRule type="expression" dxfId="8026" priority="5713" stopIfTrue="1">
      <formula>OR(AO40=祝色)</formula>
    </cfRule>
  </conditionalFormatting>
  <conditionalFormatting sqref="AP40">
    <cfRule type="expression" dxfId="8025" priority="5712" stopIfTrue="1">
      <formula>OR(AP40=祝色)</formula>
    </cfRule>
  </conditionalFormatting>
  <conditionalFormatting sqref="AQ40">
    <cfRule type="expression" dxfId="8024" priority="5711" stopIfTrue="1">
      <formula>OR(AQ40=祝色)</formula>
    </cfRule>
  </conditionalFormatting>
  <conditionalFormatting sqref="AR40">
    <cfRule type="expression" dxfId="8023" priority="5710" stopIfTrue="1">
      <formula>OR(AR40=祝色)</formula>
    </cfRule>
  </conditionalFormatting>
  <conditionalFormatting sqref="AS40">
    <cfRule type="expression" dxfId="8022" priority="5709" stopIfTrue="1">
      <formula>OR(AS40=祝色)</formula>
    </cfRule>
  </conditionalFormatting>
  <conditionalFormatting sqref="AM41">
    <cfRule type="expression" dxfId="8021" priority="5708" stopIfTrue="1">
      <formula>OR(AM41=祝色)</formula>
    </cfRule>
  </conditionalFormatting>
  <conditionalFormatting sqref="AN41">
    <cfRule type="expression" dxfId="8020" priority="5707" stopIfTrue="1">
      <formula>OR(AN41=祝色)</formula>
    </cfRule>
  </conditionalFormatting>
  <conditionalFormatting sqref="AO41">
    <cfRule type="expression" dxfId="8019" priority="5706" stopIfTrue="1">
      <formula>OR(AO41=祝色)</formula>
    </cfRule>
  </conditionalFormatting>
  <conditionalFormatting sqref="AP41">
    <cfRule type="expression" dxfId="8018" priority="5705" stopIfTrue="1">
      <formula>OR(AP41=祝色)</formula>
    </cfRule>
  </conditionalFormatting>
  <conditionalFormatting sqref="AQ41">
    <cfRule type="expression" dxfId="8017" priority="5704" stopIfTrue="1">
      <formula>OR(AQ41=祝色)</formula>
    </cfRule>
  </conditionalFormatting>
  <conditionalFormatting sqref="AR41">
    <cfRule type="expression" dxfId="8016" priority="5703" stopIfTrue="1">
      <formula>OR(AR41=祝色)</formula>
    </cfRule>
  </conditionalFormatting>
  <conditionalFormatting sqref="AS41">
    <cfRule type="expression" dxfId="8015" priority="5702" stopIfTrue="1">
      <formula>OR(AS41=祝色)</formula>
    </cfRule>
  </conditionalFormatting>
  <conditionalFormatting sqref="AM42">
    <cfRule type="expression" dxfId="8014" priority="5701" stopIfTrue="1">
      <formula>OR(AM42=祝色)</formula>
    </cfRule>
  </conditionalFormatting>
  <conditionalFormatting sqref="AN42">
    <cfRule type="expression" dxfId="8013" priority="5700" stopIfTrue="1">
      <formula>OR(AN42=祝色)</formula>
    </cfRule>
  </conditionalFormatting>
  <conditionalFormatting sqref="AO42">
    <cfRule type="expression" dxfId="8012" priority="5699" stopIfTrue="1">
      <formula>OR(AO42=祝色)</formula>
    </cfRule>
  </conditionalFormatting>
  <conditionalFormatting sqref="AP42">
    <cfRule type="expression" dxfId="8011" priority="5698" stopIfTrue="1">
      <formula>OR(AP42=祝色)</formula>
    </cfRule>
  </conditionalFormatting>
  <conditionalFormatting sqref="AQ42">
    <cfRule type="expression" dxfId="8010" priority="5697" stopIfTrue="1">
      <formula>OR(AQ42=祝色)</formula>
    </cfRule>
  </conditionalFormatting>
  <conditionalFormatting sqref="AR42">
    <cfRule type="expression" dxfId="8009" priority="5696" stopIfTrue="1">
      <formula>OR(AR42=祝色)</formula>
    </cfRule>
  </conditionalFormatting>
  <conditionalFormatting sqref="AS42">
    <cfRule type="expression" dxfId="8008" priority="5695" stopIfTrue="1">
      <formula>OR(AS42=祝色)</formula>
    </cfRule>
  </conditionalFormatting>
  <conditionalFormatting sqref="AM45">
    <cfRule type="expression" dxfId="8007" priority="5694" stopIfTrue="1">
      <formula>OR(AM45=祝色)</formula>
    </cfRule>
  </conditionalFormatting>
  <conditionalFormatting sqref="AN45">
    <cfRule type="expression" dxfId="8006" priority="5693" stopIfTrue="1">
      <formula>OR(AN45=祝色)</formula>
    </cfRule>
  </conditionalFormatting>
  <conditionalFormatting sqref="AM43:AM44">
    <cfRule type="expression" dxfId="8005" priority="5692">
      <formula>OR(AM43=祝色)</formula>
    </cfRule>
  </conditionalFormatting>
  <conditionalFormatting sqref="AN43:AN44">
    <cfRule type="expression" dxfId="8004" priority="5691">
      <formula>OR(AN43=祝色)</formula>
    </cfRule>
  </conditionalFormatting>
  <conditionalFormatting sqref="AO43:AO44">
    <cfRule type="expression" dxfId="8003" priority="5690">
      <formula>OR(AO43=祝色)</formula>
    </cfRule>
  </conditionalFormatting>
  <conditionalFormatting sqref="AP43:AP44">
    <cfRule type="expression" dxfId="8002" priority="5689">
      <formula>OR(AP43=祝色)</formula>
    </cfRule>
  </conditionalFormatting>
  <conditionalFormatting sqref="AQ43:AQ44">
    <cfRule type="expression" dxfId="8001" priority="5688">
      <formula>OR(AQ43=祝色)</formula>
    </cfRule>
  </conditionalFormatting>
  <conditionalFormatting sqref="AR43:AR44">
    <cfRule type="expression" dxfId="8000" priority="5687">
      <formula>OR(AR43=祝色)</formula>
    </cfRule>
  </conditionalFormatting>
  <conditionalFormatting sqref="AS43:AS44">
    <cfRule type="expression" dxfId="7999" priority="5686">
      <formula>OR(AS43=祝色)</formula>
    </cfRule>
  </conditionalFormatting>
  <conditionalFormatting sqref="AV39">
    <cfRule type="expression" dxfId="7998" priority="5685" stopIfTrue="1">
      <formula>OR(AV39=祝色)</formula>
    </cfRule>
  </conditionalFormatting>
  <conditionalFormatting sqref="AW39">
    <cfRule type="expression" dxfId="7997" priority="5684" stopIfTrue="1">
      <formula>OR(AW39=祝色)</formula>
    </cfRule>
  </conditionalFormatting>
  <conditionalFormatting sqref="AX39">
    <cfRule type="expression" dxfId="7996" priority="5683" stopIfTrue="1">
      <formula>OR(AX39=祝色)</formula>
    </cfRule>
  </conditionalFormatting>
  <conditionalFormatting sqref="AY39">
    <cfRule type="expression" dxfId="7995" priority="5682" stopIfTrue="1">
      <formula>OR(AY39=祝色)</formula>
    </cfRule>
  </conditionalFormatting>
  <conditionalFormatting sqref="AZ39">
    <cfRule type="expression" dxfId="7994" priority="5681" stopIfTrue="1">
      <formula>OR(AZ39=祝色)</formula>
    </cfRule>
  </conditionalFormatting>
  <conditionalFormatting sqref="BA39">
    <cfRule type="expression" dxfId="7993" priority="5680" stopIfTrue="1">
      <formula>OR(BA39=祝色)</formula>
    </cfRule>
  </conditionalFormatting>
  <conditionalFormatting sqref="BB39">
    <cfRule type="expression" dxfId="7992" priority="5679" stopIfTrue="1">
      <formula>OR(BB39=祝色)</formula>
    </cfRule>
  </conditionalFormatting>
  <conditionalFormatting sqref="AV40">
    <cfRule type="expression" dxfId="7991" priority="5678" stopIfTrue="1">
      <formula>OR(AV40=祝色)</formula>
    </cfRule>
  </conditionalFormatting>
  <conditionalFormatting sqref="AW40">
    <cfRule type="expression" dxfId="7990" priority="5677" stopIfTrue="1">
      <formula>OR(AW40=祝色)</formula>
    </cfRule>
  </conditionalFormatting>
  <conditionalFormatting sqref="AX40">
    <cfRule type="expression" dxfId="7989" priority="5676" stopIfTrue="1">
      <formula>OR(AX40=祝色)</formula>
    </cfRule>
  </conditionalFormatting>
  <conditionalFormatting sqref="AY40">
    <cfRule type="expression" dxfId="7988" priority="5675" stopIfTrue="1">
      <formula>OR(AY40=祝色)</formula>
    </cfRule>
  </conditionalFormatting>
  <conditionalFormatting sqref="AZ40">
    <cfRule type="expression" dxfId="7987" priority="5674" stopIfTrue="1">
      <formula>OR(AZ40=祝色)</formula>
    </cfRule>
  </conditionalFormatting>
  <conditionalFormatting sqref="BA40">
    <cfRule type="expression" dxfId="7986" priority="5673" stopIfTrue="1">
      <formula>OR(BA40=祝色)</formula>
    </cfRule>
  </conditionalFormatting>
  <conditionalFormatting sqref="BB40">
    <cfRule type="expression" dxfId="7985" priority="5672" stopIfTrue="1">
      <formula>OR(BB40=祝色)</formula>
    </cfRule>
  </conditionalFormatting>
  <conditionalFormatting sqref="AV41">
    <cfRule type="expression" dxfId="7984" priority="5671" stopIfTrue="1">
      <formula>OR(AV41=祝色)</formula>
    </cfRule>
  </conditionalFormatting>
  <conditionalFormatting sqref="AW41">
    <cfRule type="expression" dxfId="7983" priority="5670" stopIfTrue="1">
      <formula>OR(AW41=祝色)</formula>
    </cfRule>
  </conditionalFormatting>
  <conditionalFormatting sqref="AX41">
    <cfRule type="expression" dxfId="7982" priority="5669" stopIfTrue="1">
      <formula>OR(AX41=祝色)</formula>
    </cfRule>
  </conditionalFormatting>
  <conditionalFormatting sqref="AY41">
    <cfRule type="expression" dxfId="7981" priority="5668" stopIfTrue="1">
      <formula>OR(AY41=祝色)</formula>
    </cfRule>
  </conditionalFormatting>
  <conditionalFormatting sqref="AZ41">
    <cfRule type="expression" dxfId="7980" priority="5667" stopIfTrue="1">
      <formula>OR(AZ41=祝色)</formula>
    </cfRule>
  </conditionalFormatting>
  <conditionalFormatting sqref="BA41">
    <cfRule type="expression" dxfId="7979" priority="5666" stopIfTrue="1">
      <formula>OR(BA41=祝色)</formula>
    </cfRule>
  </conditionalFormatting>
  <conditionalFormatting sqref="BB41">
    <cfRule type="expression" dxfId="7978" priority="5665" stopIfTrue="1">
      <formula>OR(BB41=祝色)</formula>
    </cfRule>
  </conditionalFormatting>
  <conditionalFormatting sqref="AV42">
    <cfRule type="expression" dxfId="7977" priority="5664" stopIfTrue="1">
      <formula>OR(AV42=祝色)</formula>
    </cfRule>
  </conditionalFormatting>
  <conditionalFormatting sqref="AW42">
    <cfRule type="expression" dxfId="7976" priority="5663" stopIfTrue="1">
      <formula>OR(AW42=祝色)</formula>
    </cfRule>
  </conditionalFormatting>
  <conditionalFormatting sqref="AX42">
    <cfRule type="expression" dxfId="7975" priority="5662" stopIfTrue="1">
      <formula>OR(AX42=祝色)</formula>
    </cfRule>
  </conditionalFormatting>
  <conditionalFormatting sqref="AY42">
    <cfRule type="expression" dxfId="7974" priority="5661" stopIfTrue="1">
      <formula>OR(AY42=祝色)</formula>
    </cfRule>
  </conditionalFormatting>
  <conditionalFormatting sqref="AZ42">
    <cfRule type="expression" dxfId="7973" priority="5660" stopIfTrue="1">
      <formula>OR(AZ42=祝色)</formula>
    </cfRule>
  </conditionalFormatting>
  <conditionalFormatting sqref="BA42">
    <cfRule type="expression" dxfId="7972" priority="5659" stopIfTrue="1">
      <formula>OR(BA42=祝色)</formula>
    </cfRule>
  </conditionalFormatting>
  <conditionalFormatting sqref="BB42">
    <cfRule type="expression" dxfId="7971" priority="5658" stopIfTrue="1">
      <formula>OR(BB42=祝色)</formula>
    </cfRule>
  </conditionalFormatting>
  <conditionalFormatting sqref="AV45">
    <cfRule type="expression" dxfId="7970" priority="5657" stopIfTrue="1">
      <formula>OR(AV45=祝色)</formula>
    </cfRule>
  </conditionalFormatting>
  <conditionalFormatting sqref="AW45">
    <cfRule type="expression" dxfId="7969" priority="5656" stopIfTrue="1">
      <formula>OR(AW45=祝色)</formula>
    </cfRule>
  </conditionalFormatting>
  <conditionalFormatting sqref="AV43:AV44">
    <cfRule type="expression" dxfId="7968" priority="5655">
      <formula>OR(AV43=祝色)</formula>
    </cfRule>
  </conditionalFormatting>
  <conditionalFormatting sqref="AW43:AW44">
    <cfRule type="expression" dxfId="7967" priority="5654">
      <formula>OR(AW43=祝色)</formula>
    </cfRule>
  </conditionalFormatting>
  <conditionalFormatting sqref="AX43:AX44">
    <cfRule type="expression" dxfId="7966" priority="5653">
      <formula>OR(AX43=祝色)</formula>
    </cfRule>
  </conditionalFormatting>
  <conditionalFormatting sqref="AY43:AY44">
    <cfRule type="expression" dxfId="7965" priority="5652">
      <formula>OR(AY43=祝色)</formula>
    </cfRule>
  </conditionalFormatting>
  <conditionalFormatting sqref="AZ43:AZ44">
    <cfRule type="expression" dxfId="7964" priority="5651">
      <formula>OR(AZ43=祝色)</formula>
    </cfRule>
  </conditionalFormatting>
  <conditionalFormatting sqref="BA43:BA44">
    <cfRule type="expression" dxfId="7963" priority="5650">
      <formula>OR(BA43=祝色)</formula>
    </cfRule>
  </conditionalFormatting>
  <conditionalFormatting sqref="BB43:BB44">
    <cfRule type="expression" dxfId="7962" priority="5649">
      <formula>OR(BB43=祝色)</formula>
    </cfRule>
  </conditionalFormatting>
  <conditionalFormatting sqref="BJ39">
    <cfRule type="expression" dxfId="7961" priority="5648" stopIfTrue="1">
      <formula>OR(BJ39=祝色)</formula>
    </cfRule>
  </conditionalFormatting>
  <conditionalFormatting sqref="BK39">
    <cfRule type="expression" dxfId="7960" priority="5647" stopIfTrue="1">
      <formula>OR(BK39=祝色)</formula>
    </cfRule>
  </conditionalFormatting>
  <conditionalFormatting sqref="BL39">
    <cfRule type="expression" dxfId="7959" priority="5646" stopIfTrue="1">
      <formula>OR(BL39=祝色)</formula>
    </cfRule>
  </conditionalFormatting>
  <conditionalFormatting sqref="BM39">
    <cfRule type="expression" dxfId="7958" priority="5645" stopIfTrue="1">
      <formula>OR(BM39=祝色)</formula>
    </cfRule>
  </conditionalFormatting>
  <conditionalFormatting sqref="BN39">
    <cfRule type="expression" dxfId="7957" priority="5644" stopIfTrue="1">
      <formula>OR(BN39=祝色)</formula>
    </cfRule>
  </conditionalFormatting>
  <conditionalFormatting sqref="BO39">
    <cfRule type="expression" dxfId="7956" priority="5643" stopIfTrue="1">
      <formula>OR(BO39=祝色)</formula>
    </cfRule>
  </conditionalFormatting>
  <conditionalFormatting sqref="BP39">
    <cfRule type="expression" dxfId="7955" priority="5642" stopIfTrue="1">
      <formula>OR(BP39=祝色)</formula>
    </cfRule>
  </conditionalFormatting>
  <conditionalFormatting sqref="BJ40">
    <cfRule type="expression" dxfId="7954" priority="5641" stopIfTrue="1">
      <formula>OR(BJ40=祝色)</formula>
    </cfRule>
  </conditionalFormatting>
  <conditionalFormatting sqref="BK40">
    <cfRule type="expression" dxfId="7953" priority="5640" stopIfTrue="1">
      <formula>OR(BK40=祝色)</formula>
    </cfRule>
  </conditionalFormatting>
  <conditionalFormatting sqref="BL40">
    <cfRule type="expression" dxfId="7952" priority="5639" stopIfTrue="1">
      <formula>OR(BL40=祝色)</formula>
    </cfRule>
  </conditionalFormatting>
  <conditionalFormatting sqref="BM40">
    <cfRule type="expression" dxfId="7951" priority="5638" stopIfTrue="1">
      <formula>OR(BM40=祝色)</formula>
    </cfRule>
  </conditionalFormatting>
  <conditionalFormatting sqref="BN40">
    <cfRule type="expression" dxfId="7950" priority="5637" stopIfTrue="1">
      <formula>OR(BN40=祝色)</formula>
    </cfRule>
  </conditionalFormatting>
  <conditionalFormatting sqref="BO40">
    <cfRule type="expression" dxfId="7949" priority="5636" stopIfTrue="1">
      <formula>OR(BO40=祝色)</formula>
    </cfRule>
  </conditionalFormatting>
  <conditionalFormatting sqref="BP40">
    <cfRule type="expression" dxfId="7948" priority="5635" stopIfTrue="1">
      <formula>OR(BP40=祝色)</formula>
    </cfRule>
  </conditionalFormatting>
  <conditionalFormatting sqref="BJ41">
    <cfRule type="expression" dxfId="7947" priority="5634" stopIfTrue="1">
      <formula>OR(BJ41=祝色)</formula>
    </cfRule>
  </conditionalFormatting>
  <conditionalFormatting sqref="BK41">
    <cfRule type="expression" dxfId="7946" priority="5633" stopIfTrue="1">
      <formula>OR(BK41=祝色)</formula>
    </cfRule>
  </conditionalFormatting>
  <conditionalFormatting sqref="BL41">
    <cfRule type="expression" dxfId="7945" priority="5632" stopIfTrue="1">
      <formula>OR(BL41=祝色)</formula>
    </cfRule>
  </conditionalFormatting>
  <conditionalFormatting sqref="BM41">
    <cfRule type="expression" dxfId="7944" priority="5631" stopIfTrue="1">
      <formula>OR(BM41=祝色)</formula>
    </cfRule>
  </conditionalFormatting>
  <conditionalFormatting sqref="BN41">
    <cfRule type="expression" dxfId="7943" priority="5630" stopIfTrue="1">
      <formula>OR(BN41=祝色)</formula>
    </cfRule>
  </conditionalFormatting>
  <conditionalFormatting sqref="BO41">
    <cfRule type="expression" dxfId="7942" priority="5629" stopIfTrue="1">
      <formula>OR(BO41=祝色)</formula>
    </cfRule>
  </conditionalFormatting>
  <conditionalFormatting sqref="BP41">
    <cfRule type="expression" dxfId="7941" priority="5628" stopIfTrue="1">
      <formula>OR(BP41=祝色)</formula>
    </cfRule>
  </conditionalFormatting>
  <conditionalFormatting sqref="BJ42">
    <cfRule type="expression" dxfId="7940" priority="5627" stopIfTrue="1">
      <formula>OR(BJ42=祝色)</formula>
    </cfRule>
  </conditionalFormatting>
  <conditionalFormatting sqref="BK42">
    <cfRule type="expression" dxfId="7939" priority="5626" stopIfTrue="1">
      <formula>OR(BK42=祝色)</formula>
    </cfRule>
  </conditionalFormatting>
  <conditionalFormatting sqref="BL42">
    <cfRule type="expression" dxfId="7938" priority="5625" stopIfTrue="1">
      <formula>OR(BL42=祝色)</formula>
    </cfRule>
  </conditionalFormatting>
  <conditionalFormatting sqref="BM42">
    <cfRule type="expression" dxfId="7937" priority="5624" stopIfTrue="1">
      <formula>OR(BM42=祝色)</formula>
    </cfRule>
  </conditionalFormatting>
  <conditionalFormatting sqref="BN42">
    <cfRule type="expression" dxfId="7936" priority="5623" stopIfTrue="1">
      <formula>OR(BN42=祝色)</formula>
    </cfRule>
  </conditionalFormatting>
  <conditionalFormatting sqref="BO42">
    <cfRule type="expression" dxfId="7935" priority="5622" stopIfTrue="1">
      <formula>OR(BO42=祝色)</formula>
    </cfRule>
  </conditionalFormatting>
  <conditionalFormatting sqref="BP42">
    <cfRule type="expression" dxfId="7934" priority="5621" stopIfTrue="1">
      <formula>OR(BP42=祝色)</formula>
    </cfRule>
  </conditionalFormatting>
  <conditionalFormatting sqref="BJ45">
    <cfRule type="expression" dxfId="7933" priority="5620" stopIfTrue="1">
      <formula>OR(BJ45=祝色)</formula>
    </cfRule>
  </conditionalFormatting>
  <conditionalFormatting sqref="BK45">
    <cfRule type="expression" dxfId="7932" priority="5619" stopIfTrue="1">
      <formula>OR(BK45=祝色)</formula>
    </cfRule>
  </conditionalFormatting>
  <conditionalFormatting sqref="BJ43:BJ44">
    <cfRule type="expression" dxfId="7931" priority="5618">
      <formula>OR(BJ43=祝色)</formula>
    </cfRule>
  </conditionalFormatting>
  <conditionalFormatting sqref="BK43:BK44">
    <cfRule type="expression" dxfId="7930" priority="5617">
      <formula>OR(BK43=祝色)</formula>
    </cfRule>
  </conditionalFormatting>
  <conditionalFormatting sqref="BL43:BL44">
    <cfRule type="expression" dxfId="7929" priority="5616">
      <formula>OR(BL43=祝色)</formula>
    </cfRule>
  </conditionalFormatting>
  <conditionalFormatting sqref="BM43:BM44">
    <cfRule type="expression" dxfId="7928" priority="5615">
      <formula>OR(BM43=祝色)</formula>
    </cfRule>
  </conditionalFormatting>
  <conditionalFormatting sqref="BN43:BN44">
    <cfRule type="expression" dxfId="7927" priority="5614">
      <formula>OR(BN43=祝色)</formula>
    </cfRule>
  </conditionalFormatting>
  <conditionalFormatting sqref="BO43:BO44">
    <cfRule type="expression" dxfId="7926" priority="5613">
      <formula>OR(BO43=祝色)</formula>
    </cfRule>
  </conditionalFormatting>
  <conditionalFormatting sqref="BP43:BP44">
    <cfRule type="expression" dxfId="7925" priority="5612">
      <formula>OR(BP43=祝色)</formula>
    </cfRule>
  </conditionalFormatting>
  <conditionalFormatting sqref="N82 K80 B80 T82 Q80 T80 B82 H82 E82 N80 K82 E80 H80 Q82 AK82 AH80 Y80 AQ82 AN80 AQ80 Y82 AE82 AB82 AK80 AH82 AB80 AE80 AN82 BH82 BE80 AV80 BN82 BK80 BN80 AV82 BB82 AY82 BH80 BE82 AY80 BB80 BK82">
    <cfRule type="expression" dxfId="7924" priority="5611" stopIfTrue="1">
      <formula>OR(B80=祝日等)</formula>
    </cfRule>
  </conditionalFormatting>
  <conditionalFormatting sqref="B73">
    <cfRule type="expression" dxfId="7923" priority="5610" stopIfTrue="1">
      <formula>OR(B73=祝色)</formula>
    </cfRule>
  </conditionalFormatting>
  <conditionalFormatting sqref="C73">
    <cfRule type="expression" dxfId="7922" priority="5609" stopIfTrue="1">
      <formula>OR(C73=祝色)</formula>
    </cfRule>
  </conditionalFormatting>
  <conditionalFormatting sqref="D73">
    <cfRule type="expression" dxfId="7921" priority="5608" stopIfTrue="1">
      <formula>OR(D73=祝色)</formula>
    </cfRule>
  </conditionalFormatting>
  <conditionalFormatting sqref="E73">
    <cfRule type="expression" dxfId="7920" priority="5607" stopIfTrue="1">
      <formula>OR(E73=祝色)</formula>
    </cfRule>
  </conditionalFormatting>
  <conditionalFormatting sqref="F73">
    <cfRule type="expression" dxfId="7919" priority="5606" stopIfTrue="1">
      <formula>OR(F73=祝色)</formula>
    </cfRule>
  </conditionalFormatting>
  <conditionalFormatting sqref="G73">
    <cfRule type="expression" dxfId="7918" priority="5605" stopIfTrue="1">
      <formula>OR(G73=祝色)</formula>
    </cfRule>
  </conditionalFormatting>
  <conditionalFormatting sqref="H73">
    <cfRule type="expression" dxfId="7917" priority="5604" stopIfTrue="1">
      <formula>OR(H73=祝色)</formula>
    </cfRule>
  </conditionalFormatting>
  <conditionalFormatting sqref="B74">
    <cfRule type="expression" dxfId="7916" priority="5603" stopIfTrue="1">
      <formula>OR(B74=祝色)</formula>
    </cfRule>
  </conditionalFormatting>
  <conditionalFormatting sqref="C74">
    <cfRule type="expression" dxfId="7915" priority="5602" stopIfTrue="1">
      <formula>OR(C74=祝色)</formula>
    </cfRule>
  </conditionalFormatting>
  <conditionalFormatting sqref="D74">
    <cfRule type="expression" dxfId="7914" priority="5601" stopIfTrue="1">
      <formula>OR(D74=祝色)</formula>
    </cfRule>
  </conditionalFormatting>
  <conditionalFormatting sqref="E74">
    <cfRule type="expression" dxfId="7913" priority="5600" stopIfTrue="1">
      <formula>OR(E74=祝色)</formula>
    </cfRule>
  </conditionalFormatting>
  <conditionalFormatting sqref="F74">
    <cfRule type="expression" dxfId="7912" priority="5599" stopIfTrue="1">
      <formula>OR(F74=祝色)</formula>
    </cfRule>
  </conditionalFormatting>
  <conditionalFormatting sqref="G74">
    <cfRule type="expression" dxfId="7911" priority="5598" stopIfTrue="1">
      <formula>OR(G74=祝色)</formula>
    </cfRule>
  </conditionalFormatting>
  <conditionalFormatting sqref="H74">
    <cfRule type="expression" dxfId="7910" priority="5597" stopIfTrue="1">
      <formula>OR(H74=祝色)</formula>
    </cfRule>
  </conditionalFormatting>
  <conditionalFormatting sqref="B75">
    <cfRule type="expression" dxfId="7909" priority="5596" stopIfTrue="1">
      <formula>OR(B75=祝色)</formula>
    </cfRule>
  </conditionalFormatting>
  <conditionalFormatting sqref="C75">
    <cfRule type="expression" dxfId="7908" priority="5595" stopIfTrue="1">
      <formula>OR(C75=祝色)</formula>
    </cfRule>
  </conditionalFormatting>
  <conditionalFormatting sqref="D75">
    <cfRule type="expression" dxfId="7907" priority="5594" stopIfTrue="1">
      <formula>OR(D75=祝色)</formula>
    </cfRule>
  </conditionalFormatting>
  <conditionalFormatting sqref="E75">
    <cfRule type="expression" dxfId="7906" priority="5593" stopIfTrue="1">
      <formula>OR(E75=祝色)</formula>
    </cfRule>
  </conditionalFormatting>
  <conditionalFormatting sqref="F75">
    <cfRule type="expression" dxfId="7905" priority="5592" stopIfTrue="1">
      <formula>OR(F75=祝色)</formula>
    </cfRule>
  </conditionalFormatting>
  <conditionalFormatting sqref="G75">
    <cfRule type="expression" dxfId="7904" priority="5591" stopIfTrue="1">
      <formula>OR(G75=祝色)</formula>
    </cfRule>
  </conditionalFormatting>
  <conditionalFormatting sqref="H75">
    <cfRule type="expression" dxfId="7903" priority="5590" stopIfTrue="1">
      <formula>OR(H75=祝色)</formula>
    </cfRule>
  </conditionalFormatting>
  <conditionalFormatting sqref="B76">
    <cfRule type="expression" dxfId="7902" priority="5589" stopIfTrue="1">
      <formula>OR(B76=祝色)</formula>
    </cfRule>
  </conditionalFormatting>
  <conditionalFormatting sqref="C76">
    <cfRule type="expression" dxfId="7901" priority="5588" stopIfTrue="1">
      <formula>OR(C76=祝色)</formula>
    </cfRule>
  </conditionalFormatting>
  <conditionalFormatting sqref="D76">
    <cfRule type="expression" dxfId="7900" priority="5587" stopIfTrue="1">
      <formula>OR(D76=祝色)</formula>
    </cfRule>
  </conditionalFormatting>
  <conditionalFormatting sqref="E76">
    <cfRule type="expression" dxfId="7899" priority="5586" stopIfTrue="1">
      <formula>OR(E76=祝色)</formula>
    </cfRule>
  </conditionalFormatting>
  <conditionalFormatting sqref="F76">
    <cfRule type="expression" dxfId="7898" priority="5585" stopIfTrue="1">
      <formula>OR(F76=祝色)</formula>
    </cfRule>
  </conditionalFormatting>
  <conditionalFormatting sqref="G76">
    <cfRule type="expression" dxfId="7897" priority="5584" stopIfTrue="1">
      <formula>OR(G76=祝色)</formula>
    </cfRule>
  </conditionalFormatting>
  <conditionalFormatting sqref="H76">
    <cfRule type="expression" dxfId="7896" priority="5583" stopIfTrue="1">
      <formula>OR(H76=祝色)</formula>
    </cfRule>
  </conditionalFormatting>
  <conditionalFormatting sqref="B79">
    <cfRule type="expression" dxfId="7895" priority="5582" stopIfTrue="1">
      <formula>OR(B79=祝色)</formula>
    </cfRule>
  </conditionalFormatting>
  <conditionalFormatting sqref="C79">
    <cfRule type="expression" dxfId="7894" priority="5581" stopIfTrue="1">
      <formula>OR(C79=祝色)</formula>
    </cfRule>
  </conditionalFormatting>
  <conditionalFormatting sqref="B77:B78">
    <cfRule type="expression" dxfId="7893" priority="5580">
      <formula>OR(B77=祝色)</formula>
    </cfRule>
  </conditionalFormatting>
  <conditionalFormatting sqref="C77:C78">
    <cfRule type="expression" dxfId="7892" priority="5579">
      <formula>OR(C77=祝色)</formula>
    </cfRule>
  </conditionalFormatting>
  <conditionalFormatting sqref="D77:D78">
    <cfRule type="expression" dxfId="7891" priority="5578">
      <formula>OR(D77=祝色)</formula>
    </cfRule>
  </conditionalFormatting>
  <conditionalFormatting sqref="E77:E78">
    <cfRule type="expression" dxfId="7890" priority="5577">
      <formula>OR(E77=祝色)</formula>
    </cfRule>
  </conditionalFormatting>
  <conditionalFormatting sqref="F77:F78">
    <cfRule type="expression" dxfId="7889" priority="5576">
      <formula>OR(F77=祝色)</formula>
    </cfRule>
  </conditionalFormatting>
  <conditionalFormatting sqref="G77:G78">
    <cfRule type="expression" dxfId="7888" priority="5575">
      <formula>OR(G77=祝色)</formula>
    </cfRule>
  </conditionalFormatting>
  <conditionalFormatting sqref="H77:H78">
    <cfRule type="expression" dxfId="7887" priority="5574">
      <formula>OR(H77=祝色)</formula>
    </cfRule>
  </conditionalFormatting>
  <conditionalFormatting sqref="P73">
    <cfRule type="expression" dxfId="7886" priority="5573" stopIfTrue="1">
      <formula>OR(P73=祝色)</formula>
    </cfRule>
  </conditionalFormatting>
  <conditionalFormatting sqref="Q73">
    <cfRule type="expression" dxfId="7885" priority="5572" stopIfTrue="1">
      <formula>OR(Q73=祝色)</formula>
    </cfRule>
  </conditionalFormatting>
  <conditionalFormatting sqref="R73">
    <cfRule type="expression" dxfId="7884" priority="5571" stopIfTrue="1">
      <formula>OR(R73=祝色)</formula>
    </cfRule>
  </conditionalFormatting>
  <conditionalFormatting sqref="S73">
    <cfRule type="expression" dxfId="7883" priority="5570" stopIfTrue="1">
      <formula>OR(S73=祝色)</formula>
    </cfRule>
  </conditionalFormatting>
  <conditionalFormatting sqref="T73">
    <cfRule type="expression" dxfId="7882" priority="5569" stopIfTrue="1">
      <formula>OR(T73=祝色)</formula>
    </cfRule>
  </conditionalFormatting>
  <conditionalFormatting sqref="U73">
    <cfRule type="expression" dxfId="7881" priority="5568" stopIfTrue="1">
      <formula>OR(U73=祝色)</formula>
    </cfRule>
  </conditionalFormatting>
  <conditionalFormatting sqref="V73">
    <cfRule type="expression" dxfId="7880" priority="5567" stopIfTrue="1">
      <formula>OR(V73=祝色)</formula>
    </cfRule>
  </conditionalFormatting>
  <conditionalFormatting sqref="P74">
    <cfRule type="expression" dxfId="7879" priority="5566" stopIfTrue="1">
      <formula>OR(P74=祝色)</formula>
    </cfRule>
  </conditionalFormatting>
  <conditionalFormatting sqref="Q74">
    <cfRule type="expression" dxfId="7878" priority="5565" stopIfTrue="1">
      <formula>OR(Q74=祝色)</formula>
    </cfRule>
  </conditionalFormatting>
  <conditionalFormatting sqref="R74">
    <cfRule type="expression" dxfId="7877" priority="5564" stopIfTrue="1">
      <formula>OR(R74=祝色)</formula>
    </cfRule>
  </conditionalFormatting>
  <conditionalFormatting sqref="S74">
    <cfRule type="expression" dxfId="7876" priority="5563" stopIfTrue="1">
      <formula>OR(S74=祝色)</formula>
    </cfRule>
  </conditionalFormatting>
  <conditionalFormatting sqref="T74">
    <cfRule type="expression" dxfId="7875" priority="5562" stopIfTrue="1">
      <formula>OR(T74=祝色)</formula>
    </cfRule>
  </conditionalFormatting>
  <conditionalFormatting sqref="U74">
    <cfRule type="expression" dxfId="7874" priority="5561" stopIfTrue="1">
      <formula>OR(U74=祝色)</formula>
    </cfRule>
  </conditionalFormatting>
  <conditionalFormatting sqref="V74">
    <cfRule type="expression" dxfId="7873" priority="5560" stopIfTrue="1">
      <formula>OR(V74=祝色)</formula>
    </cfRule>
  </conditionalFormatting>
  <conditionalFormatting sqref="P75">
    <cfRule type="expression" dxfId="7872" priority="5559" stopIfTrue="1">
      <formula>OR(P75=祝色)</formula>
    </cfRule>
  </conditionalFormatting>
  <conditionalFormatting sqref="Q75">
    <cfRule type="expression" dxfId="7871" priority="5558" stopIfTrue="1">
      <formula>OR(Q75=祝色)</formula>
    </cfRule>
  </conditionalFormatting>
  <conditionalFormatting sqref="R75">
    <cfRule type="expression" dxfId="7870" priority="5557" stopIfTrue="1">
      <formula>OR(R75=祝色)</formula>
    </cfRule>
  </conditionalFormatting>
  <conditionalFormatting sqref="S75">
    <cfRule type="expression" dxfId="7869" priority="5556" stopIfTrue="1">
      <formula>OR(S75=祝色)</formula>
    </cfRule>
  </conditionalFormatting>
  <conditionalFormatting sqref="T75">
    <cfRule type="expression" dxfId="7868" priority="5555" stopIfTrue="1">
      <formula>OR(T75=祝色)</formula>
    </cfRule>
  </conditionalFormatting>
  <conditionalFormatting sqref="U75">
    <cfRule type="expression" dxfId="7867" priority="5554" stopIfTrue="1">
      <formula>OR(U75=祝色)</formula>
    </cfRule>
  </conditionalFormatting>
  <conditionalFormatting sqref="V75">
    <cfRule type="expression" dxfId="7866" priority="5553" stopIfTrue="1">
      <formula>OR(V75=祝色)</formula>
    </cfRule>
  </conditionalFormatting>
  <conditionalFormatting sqref="P76">
    <cfRule type="expression" dxfId="7865" priority="5552" stopIfTrue="1">
      <formula>OR(P76=祝色)</formula>
    </cfRule>
  </conditionalFormatting>
  <conditionalFormatting sqref="Q76">
    <cfRule type="expression" dxfId="7864" priority="5551" stopIfTrue="1">
      <formula>OR(Q76=祝色)</formula>
    </cfRule>
  </conditionalFormatting>
  <conditionalFormatting sqref="R76">
    <cfRule type="expression" dxfId="7863" priority="5550" stopIfTrue="1">
      <formula>OR(R76=祝色)</formula>
    </cfRule>
  </conditionalFormatting>
  <conditionalFormatting sqref="S76">
    <cfRule type="expression" dxfId="7862" priority="5549" stopIfTrue="1">
      <formula>OR(S76=祝色)</formula>
    </cfRule>
  </conditionalFormatting>
  <conditionalFormatting sqref="T76">
    <cfRule type="expression" dxfId="7861" priority="5548" stopIfTrue="1">
      <formula>OR(T76=祝色)</formula>
    </cfRule>
  </conditionalFormatting>
  <conditionalFormatting sqref="U76">
    <cfRule type="expression" dxfId="7860" priority="5547" stopIfTrue="1">
      <formula>OR(U76=祝色)</formula>
    </cfRule>
  </conditionalFormatting>
  <conditionalFormatting sqref="V76">
    <cfRule type="expression" dxfId="7859" priority="5546" stopIfTrue="1">
      <formula>OR(V76=祝色)</formula>
    </cfRule>
  </conditionalFormatting>
  <conditionalFormatting sqref="P79">
    <cfRule type="expression" dxfId="7858" priority="5545" stopIfTrue="1">
      <formula>OR(P79=祝色)</formula>
    </cfRule>
  </conditionalFormatting>
  <conditionalFormatting sqref="Q79">
    <cfRule type="expression" dxfId="7857" priority="5544" stopIfTrue="1">
      <formula>OR(Q79=祝色)</formula>
    </cfRule>
  </conditionalFormatting>
  <conditionalFormatting sqref="P77:P78">
    <cfRule type="expression" dxfId="7856" priority="5543">
      <formula>OR(P77=祝色)</formula>
    </cfRule>
  </conditionalFormatting>
  <conditionalFormatting sqref="Q77:Q78">
    <cfRule type="expression" dxfId="7855" priority="5542">
      <formula>OR(Q77=祝色)</formula>
    </cfRule>
  </conditionalFormatting>
  <conditionalFormatting sqref="R77:R78">
    <cfRule type="expression" dxfId="7854" priority="5541">
      <formula>OR(R77=祝色)</formula>
    </cfRule>
  </conditionalFormatting>
  <conditionalFormatting sqref="S77:S78">
    <cfRule type="expression" dxfId="7853" priority="5540">
      <formula>OR(S77=祝色)</formula>
    </cfRule>
  </conditionalFormatting>
  <conditionalFormatting sqref="T77:T78">
    <cfRule type="expression" dxfId="7852" priority="5539">
      <formula>OR(T77=祝色)</formula>
    </cfRule>
  </conditionalFormatting>
  <conditionalFormatting sqref="U77:U78">
    <cfRule type="expression" dxfId="7851" priority="5538">
      <formula>OR(U77=祝色)</formula>
    </cfRule>
  </conditionalFormatting>
  <conditionalFormatting sqref="V77:V78">
    <cfRule type="expression" dxfId="7850" priority="5537">
      <formula>OR(V77=祝色)</formula>
    </cfRule>
  </conditionalFormatting>
  <conditionalFormatting sqref="Y73">
    <cfRule type="expression" dxfId="7849" priority="5536" stopIfTrue="1">
      <formula>OR(Y73=祝色)</formula>
    </cfRule>
  </conditionalFormatting>
  <conditionalFormatting sqref="Z73">
    <cfRule type="expression" dxfId="7848" priority="5535" stopIfTrue="1">
      <formula>OR(Z73=祝色)</formula>
    </cfRule>
  </conditionalFormatting>
  <conditionalFormatting sqref="AA73">
    <cfRule type="expression" dxfId="7847" priority="5534" stopIfTrue="1">
      <formula>OR(AA73=祝色)</formula>
    </cfRule>
  </conditionalFormatting>
  <conditionalFormatting sqref="AB73">
    <cfRule type="expression" dxfId="7846" priority="5533" stopIfTrue="1">
      <formula>OR(AB73=祝色)</formula>
    </cfRule>
  </conditionalFormatting>
  <conditionalFormatting sqref="AC73">
    <cfRule type="expression" dxfId="7845" priority="5532" stopIfTrue="1">
      <formula>OR(AC73=祝色)</formula>
    </cfRule>
  </conditionalFormatting>
  <conditionalFormatting sqref="AD73">
    <cfRule type="expression" dxfId="7844" priority="5531" stopIfTrue="1">
      <formula>OR(AD73=祝色)</formula>
    </cfRule>
  </conditionalFormatting>
  <conditionalFormatting sqref="AE73">
    <cfRule type="expression" dxfId="7843" priority="5530" stopIfTrue="1">
      <formula>OR(AE73=祝色)</formula>
    </cfRule>
  </conditionalFormatting>
  <conditionalFormatting sqref="Y74">
    <cfRule type="expression" dxfId="7842" priority="5529" stopIfTrue="1">
      <formula>OR(Y74=祝色)</formula>
    </cfRule>
  </conditionalFormatting>
  <conditionalFormatting sqref="Z74">
    <cfRule type="expression" dxfId="7841" priority="5528" stopIfTrue="1">
      <formula>OR(Z74=祝色)</formula>
    </cfRule>
  </conditionalFormatting>
  <conditionalFormatting sqref="AA74">
    <cfRule type="expression" dxfId="7840" priority="5527" stopIfTrue="1">
      <formula>OR(AA74=祝色)</formula>
    </cfRule>
  </conditionalFormatting>
  <conditionalFormatting sqref="AB74">
    <cfRule type="expression" dxfId="7839" priority="5526" stopIfTrue="1">
      <formula>OR(AB74=祝色)</formula>
    </cfRule>
  </conditionalFormatting>
  <conditionalFormatting sqref="AC74">
    <cfRule type="expression" dxfId="7838" priority="5525" stopIfTrue="1">
      <formula>OR(AC74=祝色)</formula>
    </cfRule>
  </conditionalFormatting>
  <conditionalFormatting sqref="AD74">
    <cfRule type="expression" dxfId="7837" priority="5524" stopIfTrue="1">
      <formula>OR(AD74=祝色)</formula>
    </cfRule>
  </conditionalFormatting>
  <conditionalFormatting sqref="AE74">
    <cfRule type="expression" dxfId="7836" priority="5523" stopIfTrue="1">
      <formula>OR(AE74=祝色)</formula>
    </cfRule>
  </conditionalFormatting>
  <conditionalFormatting sqref="Y75">
    <cfRule type="expression" dxfId="7835" priority="5522" stopIfTrue="1">
      <formula>OR(Y75=祝色)</formula>
    </cfRule>
  </conditionalFormatting>
  <conditionalFormatting sqref="Z75">
    <cfRule type="expression" dxfId="7834" priority="5521" stopIfTrue="1">
      <formula>OR(Z75=祝色)</formula>
    </cfRule>
  </conditionalFormatting>
  <conditionalFormatting sqref="AA75">
    <cfRule type="expression" dxfId="7833" priority="5520" stopIfTrue="1">
      <formula>OR(AA75=祝色)</formula>
    </cfRule>
  </conditionalFormatting>
  <conditionalFormatting sqref="AB75">
    <cfRule type="expression" dxfId="7832" priority="5519" stopIfTrue="1">
      <formula>OR(AB75=祝色)</formula>
    </cfRule>
  </conditionalFormatting>
  <conditionalFormatting sqref="AC75">
    <cfRule type="expression" dxfId="7831" priority="5518" stopIfTrue="1">
      <formula>OR(AC75=祝色)</formula>
    </cfRule>
  </conditionalFormatting>
  <conditionalFormatting sqref="AD75">
    <cfRule type="expression" dxfId="7830" priority="5517" stopIfTrue="1">
      <formula>OR(AD75=祝色)</formula>
    </cfRule>
  </conditionalFormatting>
  <conditionalFormatting sqref="AE75">
    <cfRule type="expression" dxfId="7829" priority="5516" stopIfTrue="1">
      <formula>OR(AE75=祝色)</formula>
    </cfRule>
  </conditionalFormatting>
  <conditionalFormatting sqref="Y76">
    <cfRule type="expression" dxfId="7828" priority="5515" stopIfTrue="1">
      <formula>OR(Y76=祝色)</formula>
    </cfRule>
  </conditionalFormatting>
  <conditionalFormatting sqref="Z76">
    <cfRule type="expression" dxfId="7827" priority="5514" stopIfTrue="1">
      <formula>OR(Z76=祝色)</formula>
    </cfRule>
  </conditionalFormatting>
  <conditionalFormatting sqref="AA76">
    <cfRule type="expression" dxfId="7826" priority="5513" stopIfTrue="1">
      <formula>OR(AA76=祝色)</formula>
    </cfRule>
  </conditionalFormatting>
  <conditionalFormatting sqref="AB76">
    <cfRule type="expression" dxfId="7825" priority="5512" stopIfTrue="1">
      <formula>OR(AB76=祝色)</formula>
    </cfRule>
  </conditionalFormatting>
  <conditionalFormatting sqref="AC76">
    <cfRule type="expression" dxfId="7824" priority="5511" stopIfTrue="1">
      <formula>OR(AC76=祝色)</formula>
    </cfRule>
  </conditionalFormatting>
  <conditionalFormatting sqref="AD76">
    <cfRule type="expression" dxfId="7823" priority="5510" stopIfTrue="1">
      <formula>OR(AD76=祝色)</formula>
    </cfRule>
  </conditionalFormatting>
  <conditionalFormatting sqref="AE76">
    <cfRule type="expression" dxfId="7822" priority="5509" stopIfTrue="1">
      <formula>OR(AE76=祝色)</formula>
    </cfRule>
  </conditionalFormatting>
  <conditionalFormatting sqref="Y79">
    <cfRule type="expression" dxfId="7821" priority="5508" stopIfTrue="1">
      <formula>OR(Y79=祝色)</formula>
    </cfRule>
  </conditionalFormatting>
  <conditionalFormatting sqref="Z79">
    <cfRule type="expression" dxfId="7820" priority="5507" stopIfTrue="1">
      <formula>OR(Z79=祝色)</formula>
    </cfRule>
  </conditionalFormatting>
  <conditionalFormatting sqref="Y77:Y78">
    <cfRule type="expression" dxfId="7819" priority="5506">
      <formula>OR(Y77=祝色)</formula>
    </cfRule>
  </conditionalFormatting>
  <conditionalFormatting sqref="Z77:Z78">
    <cfRule type="expression" dxfId="7818" priority="5505">
      <formula>OR(Z77=祝色)</formula>
    </cfRule>
  </conditionalFormatting>
  <conditionalFormatting sqref="AA77:AA78">
    <cfRule type="expression" dxfId="7817" priority="5504">
      <formula>OR(AA77=祝色)</formula>
    </cfRule>
  </conditionalFormatting>
  <conditionalFormatting sqref="AB77:AB78">
    <cfRule type="expression" dxfId="7816" priority="5503">
      <formula>OR(AB77=祝色)</formula>
    </cfRule>
  </conditionalFormatting>
  <conditionalFormatting sqref="AC77:AC78">
    <cfRule type="expression" dxfId="7815" priority="5502">
      <formula>OR(AC77=祝色)</formula>
    </cfRule>
  </conditionalFormatting>
  <conditionalFormatting sqref="AD77:AD78">
    <cfRule type="expression" dxfId="7814" priority="5501">
      <formula>OR(AD77=祝色)</formula>
    </cfRule>
  </conditionalFormatting>
  <conditionalFormatting sqref="AE77:AE78">
    <cfRule type="expression" dxfId="7813" priority="5500">
      <formula>OR(AE77=祝色)</formula>
    </cfRule>
  </conditionalFormatting>
  <conditionalFormatting sqref="AM73">
    <cfRule type="expression" dxfId="7812" priority="5499" stopIfTrue="1">
      <formula>OR(AM73=祝色)</formula>
    </cfRule>
  </conditionalFormatting>
  <conditionalFormatting sqref="AN73">
    <cfRule type="expression" dxfId="7811" priority="5498" stopIfTrue="1">
      <formula>OR(AN73=祝色)</formula>
    </cfRule>
  </conditionalFormatting>
  <conditionalFormatting sqref="AO73">
    <cfRule type="expression" dxfId="7810" priority="5497" stopIfTrue="1">
      <formula>OR(AO73=祝色)</formula>
    </cfRule>
  </conditionalFormatting>
  <conditionalFormatting sqref="AP73">
    <cfRule type="expression" dxfId="7809" priority="5496" stopIfTrue="1">
      <formula>OR(AP73=祝色)</formula>
    </cfRule>
  </conditionalFormatting>
  <conditionalFormatting sqref="AQ73">
    <cfRule type="expression" dxfId="7808" priority="5495" stopIfTrue="1">
      <formula>OR(AQ73=祝色)</formula>
    </cfRule>
  </conditionalFormatting>
  <conditionalFormatting sqref="AR73">
    <cfRule type="expression" dxfId="7807" priority="5494" stopIfTrue="1">
      <formula>OR(AR73=祝色)</formula>
    </cfRule>
  </conditionalFormatting>
  <conditionalFormatting sqref="AS73">
    <cfRule type="expression" dxfId="7806" priority="5493" stopIfTrue="1">
      <formula>OR(AS73=祝色)</formula>
    </cfRule>
  </conditionalFormatting>
  <conditionalFormatting sqref="AM74">
    <cfRule type="expression" dxfId="7805" priority="5492" stopIfTrue="1">
      <formula>OR(AM74=祝色)</formula>
    </cfRule>
  </conditionalFormatting>
  <conditionalFormatting sqref="AN74">
    <cfRule type="expression" dxfId="7804" priority="5491" stopIfTrue="1">
      <formula>OR(AN74=祝色)</formula>
    </cfRule>
  </conditionalFormatting>
  <conditionalFormatting sqref="AO74">
    <cfRule type="expression" dxfId="7803" priority="5490" stopIfTrue="1">
      <formula>OR(AO74=祝色)</formula>
    </cfRule>
  </conditionalFormatting>
  <conditionalFormatting sqref="AP74">
    <cfRule type="expression" dxfId="7802" priority="5489" stopIfTrue="1">
      <formula>OR(AP74=祝色)</formula>
    </cfRule>
  </conditionalFormatting>
  <conditionalFormatting sqref="AQ74">
    <cfRule type="expression" dxfId="7801" priority="5488" stopIfTrue="1">
      <formula>OR(AQ74=祝色)</formula>
    </cfRule>
  </conditionalFormatting>
  <conditionalFormatting sqref="AR74">
    <cfRule type="expression" dxfId="7800" priority="5487" stopIfTrue="1">
      <formula>OR(AR74=祝色)</formula>
    </cfRule>
  </conditionalFormatting>
  <conditionalFormatting sqref="AS74">
    <cfRule type="expression" dxfId="7799" priority="5486" stopIfTrue="1">
      <formula>OR(AS74=祝色)</formula>
    </cfRule>
  </conditionalFormatting>
  <conditionalFormatting sqref="AM75">
    <cfRule type="expression" dxfId="7798" priority="5485" stopIfTrue="1">
      <formula>OR(AM75=祝色)</formula>
    </cfRule>
  </conditionalFormatting>
  <conditionalFormatting sqref="AN75">
    <cfRule type="expression" dxfId="7797" priority="5484" stopIfTrue="1">
      <formula>OR(AN75=祝色)</formula>
    </cfRule>
  </conditionalFormatting>
  <conditionalFormatting sqref="AO75">
    <cfRule type="expression" dxfId="7796" priority="5483" stopIfTrue="1">
      <formula>OR(AO75=祝色)</formula>
    </cfRule>
  </conditionalFormatting>
  <conditionalFormatting sqref="AP75">
    <cfRule type="expression" dxfId="7795" priority="5482" stopIfTrue="1">
      <formula>OR(AP75=祝色)</formula>
    </cfRule>
  </conditionalFormatting>
  <conditionalFormatting sqref="AQ75">
    <cfRule type="expression" dxfId="7794" priority="5481" stopIfTrue="1">
      <formula>OR(AQ75=祝色)</formula>
    </cfRule>
  </conditionalFormatting>
  <conditionalFormatting sqref="AR75">
    <cfRule type="expression" dxfId="7793" priority="5480" stopIfTrue="1">
      <formula>OR(AR75=祝色)</formula>
    </cfRule>
  </conditionalFormatting>
  <conditionalFormatting sqref="AS75">
    <cfRule type="expression" dxfId="7792" priority="5479" stopIfTrue="1">
      <formula>OR(AS75=祝色)</formula>
    </cfRule>
  </conditionalFormatting>
  <conditionalFormatting sqref="AM76">
    <cfRule type="expression" dxfId="7791" priority="5478" stopIfTrue="1">
      <formula>OR(AM76=祝色)</formula>
    </cfRule>
  </conditionalFormatting>
  <conditionalFormatting sqref="AN76">
    <cfRule type="expression" dxfId="7790" priority="5477" stopIfTrue="1">
      <formula>OR(AN76=祝色)</formula>
    </cfRule>
  </conditionalFormatting>
  <conditionalFormatting sqref="AO76">
    <cfRule type="expression" dxfId="7789" priority="5476" stopIfTrue="1">
      <formula>OR(AO76=祝色)</formula>
    </cfRule>
  </conditionalFormatting>
  <conditionalFormatting sqref="AP76">
    <cfRule type="expression" dxfId="7788" priority="5475" stopIfTrue="1">
      <formula>OR(AP76=祝色)</formula>
    </cfRule>
  </conditionalFormatting>
  <conditionalFormatting sqref="AQ76">
    <cfRule type="expression" dxfId="7787" priority="5474" stopIfTrue="1">
      <formula>OR(AQ76=祝色)</formula>
    </cfRule>
  </conditionalFormatting>
  <conditionalFormatting sqref="AR76">
    <cfRule type="expression" dxfId="7786" priority="5473" stopIfTrue="1">
      <formula>OR(AR76=祝色)</formula>
    </cfRule>
  </conditionalFormatting>
  <conditionalFormatting sqref="AS76">
    <cfRule type="expression" dxfId="7785" priority="5472" stopIfTrue="1">
      <formula>OR(AS76=祝色)</formula>
    </cfRule>
  </conditionalFormatting>
  <conditionalFormatting sqref="AM79">
    <cfRule type="expression" dxfId="7784" priority="5471" stopIfTrue="1">
      <formula>OR(AM79=祝色)</formula>
    </cfRule>
  </conditionalFormatting>
  <conditionalFormatting sqref="AN79">
    <cfRule type="expression" dxfId="7783" priority="5470" stopIfTrue="1">
      <formula>OR(AN79=祝色)</formula>
    </cfRule>
  </conditionalFormatting>
  <conditionalFormatting sqref="AM77:AM78">
    <cfRule type="expression" dxfId="7782" priority="5469">
      <formula>OR(AM77=祝色)</formula>
    </cfRule>
  </conditionalFormatting>
  <conditionalFormatting sqref="AN77:AN78">
    <cfRule type="expression" dxfId="7781" priority="5468">
      <formula>OR(AN77=祝色)</formula>
    </cfRule>
  </conditionalFormatting>
  <conditionalFormatting sqref="AO77:AO78">
    <cfRule type="expression" dxfId="7780" priority="5467">
      <formula>OR(AO77=祝色)</formula>
    </cfRule>
  </conditionalFormatting>
  <conditionalFormatting sqref="AP77:AP78">
    <cfRule type="expression" dxfId="7779" priority="5466">
      <formula>OR(AP77=祝色)</formula>
    </cfRule>
  </conditionalFormatting>
  <conditionalFormatting sqref="AQ77:AQ78">
    <cfRule type="expression" dxfId="7778" priority="5465">
      <formula>OR(AQ77=祝色)</formula>
    </cfRule>
  </conditionalFormatting>
  <conditionalFormatting sqref="AR77:AR78">
    <cfRule type="expression" dxfId="7777" priority="5464">
      <formula>OR(AR77=祝色)</formula>
    </cfRule>
  </conditionalFormatting>
  <conditionalFormatting sqref="AS77:AS78">
    <cfRule type="expression" dxfId="7776" priority="5463">
      <formula>OR(AS77=祝色)</formula>
    </cfRule>
  </conditionalFormatting>
  <conditionalFormatting sqref="AV73">
    <cfRule type="expression" dxfId="7775" priority="5462" stopIfTrue="1">
      <formula>OR(AV73=祝色)</formula>
    </cfRule>
  </conditionalFormatting>
  <conditionalFormatting sqref="AW73">
    <cfRule type="expression" dxfId="7774" priority="5461" stopIfTrue="1">
      <formula>OR(AW73=祝色)</formula>
    </cfRule>
  </conditionalFormatting>
  <conditionalFormatting sqref="AX73">
    <cfRule type="expression" dxfId="7773" priority="5460" stopIfTrue="1">
      <formula>OR(AX73=祝色)</formula>
    </cfRule>
  </conditionalFormatting>
  <conditionalFormatting sqref="AY73">
    <cfRule type="expression" dxfId="7772" priority="5459" stopIfTrue="1">
      <formula>OR(AY73=祝色)</formula>
    </cfRule>
  </conditionalFormatting>
  <conditionalFormatting sqref="AZ73">
    <cfRule type="expression" dxfId="7771" priority="5458" stopIfTrue="1">
      <formula>OR(AZ73=祝色)</formula>
    </cfRule>
  </conditionalFormatting>
  <conditionalFormatting sqref="BA73">
    <cfRule type="expression" dxfId="7770" priority="5457" stopIfTrue="1">
      <formula>OR(BA73=祝色)</formula>
    </cfRule>
  </conditionalFormatting>
  <conditionalFormatting sqref="BB73">
    <cfRule type="expression" dxfId="7769" priority="5456" stopIfTrue="1">
      <formula>OR(BB73=祝色)</formula>
    </cfRule>
  </conditionalFormatting>
  <conditionalFormatting sqref="AV74">
    <cfRule type="expression" dxfId="7768" priority="5455" stopIfTrue="1">
      <formula>OR(AV74=祝色)</formula>
    </cfRule>
  </conditionalFormatting>
  <conditionalFormatting sqref="AW74">
    <cfRule type="expression" dxfId="7767" priority="5454" stopIfTrue="1">
      <formula>OR(AW74=祝色)</formula>
    </cfRule>
  </conditionalFormatting>
  <conditionalFormatting sqref="AX74">
    <cfRule type="expression" dxfId="7766" priority="5453" stopIfTrue="1">
      <formula>OR(AX74=祝色)</formula>
    </cfRule>
  </conditionalFormatting>
  <conditionalFormatting sqref="AY74">
    <cfRule type="expression" dxfId="7765" priority="5452" stopIfTrue="1">
      <formula>OR(AY74=祝色)</formula>
    </cfRule>
  </conditionalFormatting>
  <conditionalFormatting sqref="AZ74">
    <cfRule type="expression" dxfId="7764" priority="5451" stopIfTrue="1">
      <formula>OR(AZ74=祝色)</formula>
    </cfRule>
  </conditionalFormatting>
  <conditionalFormatting sqref="BA74">
    <cfRule type="expression" dxfId="7763" priority="5450" stopIfTrue="1">
      <formula>OR(BA74=祝色)</formula>
    </cfRule>
  </conditionalFormatting>
  <conditionalFormatting sqref="BB74">
    <cfRule type="expression" dxfId="7762" priority="5449" stopIfTrue="1">
      <formula>OR(BB74=祝色)</formula>
    </cfRule>
  </conditionalFormatting>
  <conditionalFormatting sqref="AV75">
    <cfRule type="expression" dxfId="7761" priority="5448" stopIfTrue="1">
      <formula>OR(AV75=祝色)</formula>
    </cfRule>
  </conditionalFormatting>
  <conditionalFormatting sqref="AW75">
    <cfRule type="expression" dxfId="7760" priority="5447" stopIfTrue="1">
      <formula>OR(AW75=祝色)</formula>
    </cfRule>
  </conditionalFormatting>
  <conditionalFormatting sqref="AX75">
    <cfRule type="expression" dxfId="7759" priority="5446" stopIfTrue="1">
      <formula>OR(AX75=祝色)</formula>
    </cfRule>
  </conditionalFormatting>
  <conditionalFormatting sqref="AY75">
    <cfRule type="expression" dxfId="7758" priority="5445" stopIfTrue="1">
      <formula>OR(AY75=祝色)</formula>
    </cfRule>
  </conditionalFormatting>
  <conditionalFormatting sqref="AZ75">
    <cfRule type="expression" dxfId="7757" priority="5444" stopIfTrue="1">
      <formula>OR(AZ75=祝色)</formula>
    </cfRule>
  </conditionalFormatting>
  <conditionalFormatting sqref="BA75">
    <cfRule type="expression" dxfId="7756" priority="5443" stopIfTrue="1">
      <formula>OR(BA75=祝色)</formula>
    </cfRule>
  </conditionalFormatting>
  <conditionalFormatting sqref="BB75">
    <cfRule type="expression" dxfId="7755" priority="5442" stopIfTrue="1">
      <formula>OR(BB75=祝色)</formula>
    </cfRule>
  </conditionalFormatting>
  <conditionalFormatting sqref="AV76">
    <cfRule type="expression" dxfId="7754" priority="5441" stopIfTrue="1">
      <formula>OR(AV76=祝色)</formula>
    </cfRule>
  </conditionalFormatting>
  <conditionalFormatting sqref="AW76">
    <cfRule type="expression" dxfId="7753" priority="5440" stopIfTrue="1">
      <formula>OR(AW76=祝色)</formula>
    </cfRule>
  </conditionalFormatting>
  <conditionalFormatting sqref="AX76">
    <cfRule type="expression" dxfId="7752" priority="5439" stopIfTrue="1">
      <formula>OR(AX76=祝色)</formula>
    </cfRule>
  </conditionalFormatting>
  <conditionalFormatting sqref="AY76">
    <cfRule type="expression" dxfId="7751" priority="5438" stopIfTrue="1">
      <formula>OR(AY76=祝色)</formula>
    </cfRule>
  </conditionalFormatting>
  <conditionalFormatting sqref="AZ76">
    <cfRule type="expression" dxfId="7750" priority="5437" stopIfTrue="1">
      <formula>OR(AZ76=祝色)</formula>
    </cfRule>
  </conditionalFormatting>
  <conditionalFormatting sqref="BA76">
    <cfRule type="expression" dxfId="7749" priority="5436" stopIfTrue="1">
      <formula>OR(BA76=祝色)</formula>
    </cfRule>
  </conditionalFormatting>
  <conditionalFormatting sqref="BB76">
    <cfRule type="expression" dxfId="7748" priority="5435" stopIfTrue="1">
      <formula>OR(BB76=祝色)</formula>
    </cfRule>
  </conditionalFormatting>
  <conditionalFormatting sqref="AV79">
    <cfRule type="expression" dxfId="7747" priority="5434" stopIfTrue="1">
      <formula>OR(AV79=祝色)</formula>
    </cfRule>
  </conditionalFormatting>
  <conditionalFormatting sqref="AW79">
    <cfRule type="expression" dxfId="7746" priority="5433" stopIfTrue="1">
      <formula>OR(AW79=祝色)</formula>
    </cfRule>
  </conditionalFormatting>
  <conditionalFormatting sqref="AV77:AV78">
    <cfRule type="expression" dxfId="7745" priority="5432">
      <formula>OR(AV77=祝色)</formula>
    </cfRule>
  </conditionalFormatting>
  <conditionalFormatting sqref="AW77:AW78">
    <cfRule type="expression" dxfId="7744" priority="5431">
      <formula>OR(AW77=祝色)</formula>
    </cfRule>
  </conditionalFormatting>
  <conditionalFormatting sqref="AX77:AX78">
    <cfRule type="expression" dxfId="7743" priority="5430">
      <formula>OR(AX77=祝色)</formula>
    </cfRule>
  </conditionalFormatting>
  <conditionalFormatting sqref="AY77:AY78">
    <cfRule type="expression" dxfId="7742" priority="5429">
      <formula>OR(AY77=祝色)</formula>
    </cfRule>
  </conditionalFormatting>
  <conditionalFormatting sqref="AZ77:AZ78">
    <cfRule type="expression" dxfId="7741" priority="5428">
      <formula>OR(AZ77=祝色)</formula>
    </cfRule>
  </conditionalFormatting>
  <conditionalFormatting sqref="BA77:BA78">
    <cfRule type="expression" dxfId="7740" priority="5427">
      <formula>OR(BA77=祝色)</formula>
    </cfRule>
  </conditionalFormatting>
  <conditionalFormatting sqref="BB77:BB78">
    <cfRule type="expression" dxfId="7739" priority="5426">
      <formula>OR(BB77=祝色)</formula>
    </cfRule>
  </conditionalFormatting>
  <conditionalFormatting sqref="BJ73">
    <cfRule type="expression" dxfId="7738" priority="5425" stopIfTrue="1">
      <formula>OR(BJ73=祝色)</formula>
    </cfRule>
  </conditionalFormatting>
  <conditionalFormatting sqref="BK73">
    <cfRule type="expression" dxfId="7737" priority="5424" stopIfTrue="1">
      <formula>OR(BK73=祝色)</formula>
    </cfRule>
  </conditionalFormatting>
  <conditionalFormatting sqref="BL73">
    <cfRule type="expression" dxfId="7736" priority="5423" stopIfTrue="1">
      <formula>OR(BL73=祝色)</formula>
    </cfRule>
  </conditionalFormatting>
  <conditionalFormatting sqref="BM73">
    <cfRule type="expression" dxfId="7735" priority="5422" stopIfTrue="1">
      <formula>OR(BM73=祝色)</formula>
    </cfRule>
  </conditionalFormatting>
  <conditionalFormatting sqref="BN73">
    <cfRule type="expression" dxfId="7734" priority="5421" stopIfTrue="1">
      <formula>OR(BN73=祝色)</formula>
    </cfRule>
  </conditionalFormatting>
  <conditionalFormatting sqref="BO73">
    <cfRule type="expression" dxfId="7733" priority="5420" stopIfTrue="1">
      <formula>OR(BO73=祝色)</formula>
    </cfRule>
  </conditionalFormatting>
  <conditionalFormatting sqref="BP73">
    <cfRule type="expression" dxfId="7732" priority="5419" stopIfTrue="1">
      <formula>OR(BP73=祝色)</formula>
    </cfRule>
  </conditionalFormatting>
  <conditionalFormatting sqref="BJ74">
    <cfRule type="expression" dxfId="7731" priority="5418" stopIfTrue="1">
      <formula>OR(BJ74=祝色)</formula>
    </cfRule>
  </conditionalFormatting>
  <conditionalFormatting sqref="BK74">
    <cfRule type="expression" dxfId="7730" priority="5417" stopIfTrue="1">
      <formula>OR(BK74=祝色)</formula>
    </cfRule>
  </conditionalFormatting>
  <conditionalFormatting sqref="BL74">
    <cfRule type="expression" dxfId="7729" priority="5416" stopIfTrue="1">
      <formula>OR(BL74=祝色)</formula>
    </cfRule>
  </conditionalFormatting>
  <conditionalFormatting sqref="BM74">
    <cfRule type="expression" dxfId="7728" priority="5415" stopIfTrue="1">
      <formula>OR(BM74=祝色)</formula>
    </cfRule>
  </conditionalFormatting>
  <conditionalFormatting sqref="BN74">
    <cfRule type="expression" dxfId="7727" priority="5414" stopIfTrue="1">
      <formula>OR(BN74=祝色)</formula>
    </cfRule>
  </conditionalFormatting>
  <conditionalFormatting sqref="BO74">
    <cfRule type="expression" dxfId="7726" priority="5413" stopIfTrue="1">
      <formula>OR(BO74=祝色)</formula>
    </cfRule>
  </conditionalFormatting>
  <conditionalFormatting sqref="BP74">
    <cfRule type="expression" dxfId="7725" priority="5412" stopIfTrue="1">
      <formula>OR(BP74=祝色)</formula>
    </cfRule>
  </conditionalFormatting>
  <conditionalFormatting sqref="BJ75">
    <cfRule type="expression" dxfId="7724" priority="5411" stopIfTrue="1">
      <formula>OR(BJ75=祝色)</formula>
    </cfRule>
  </conditionalFormatting>
  <conditionalFormatting sqref="BK75">
    <cfRule type="expression" dxfId="7723" priority="5410" stopIfTrue="1">
      <formula>OR(BK75=祝色)</formula>
    </cfRule>
  </conditionalFormatting>
  <conditionalFormatting sqref="BL75">
    <cfRule type="expression" dxfId="7722" priority="5409" stopIfTrue="1">
      <formula>OR(BL75=祝色)</formula>
    </cfRule>
  </conditionalFormatting>
  <conditionalFormatting sqref="BM75">
    <cfRule type="expression" dxfId="7721" priority="5408" stopIfTrue="1">
      <formula>OR(BM75=祝色)</formula>
    </cfRule>
  </conditionalFormatting>
  <conditionalFormatting sqref="BN75">
    <cfRule type="expression" dxfId="7720" priority="5407" stopIfTrue="1">
      <formula>OR(BN75=祝色)</formula>
    </cfRule>
  </conditionalFormatting>
  <conditionalFormatting sqref="BO75">
    <cfRule type="expression" dxfId="7719" priority="5406" stopIfTrue="1">
      <formula>OR(BO75=祝色)</formula>
    </cfRule>
  </conditionalFormatting>
  <conditionalFormatting sqref="BP75">
    <cfRule type="expression" dxfId="7718" priority="5405" stopIfTrue="1">
      <formula>OR(BP75=祝色)</formula>
    </cfRule>
  </conditionalFormatting>
  <conditionalFormatting sqref="BJ76">
    <cfRule type="expression" dxfId="7717" priority="5404" stopIfTrue="1">
      <formula>OR(BJ76=祝色)</formula>
    </cfRule>
  </conditionalFormatting>
  <conditionalFormatting sqref="BK76">
    <cfRule type="expression" dxfId="7716" priority="5403" stopIfTrue="1">
      <formula>OR(BK76=祝色)</formula>
    </cfRule>
  </conditionalFormatting>
  <conditionalFormatting sqref="BL76">
    <cfRule type="expression" dxfId="7715" priority="5402" stopIfTrue="1">
      <formula>OR(BL76=祝色)</formula>
    </cfRule>
  </conditionalFormatting>
  <conditionalFormatting sqref="BM76">
    <cfRule type="expression" dxfId="7714" priority="5401" stopIfTrue="1">
      <formula>OR(BM76=祝色)</formula>
    </cfRule>
  </conditionalFormatting>
  <conditionalFormatting sqref="BN76">
    <cfRule type="expression" dxfId="7713" priority="5400" stopIfTrue="1">
      <formula>OR(BN76=祝色)</formula>
    </cfRule>
  </conditionalFormatting>
  <conditionalFormatting sqref="BO76">
    <cfRule type="expression" dxfId="7712" priority="5399" stopIfTrue="1">
      <formula>OR(BO76=祝色)</formula>
    </cfRule>
  </conditionalFormatting>
  <conditionalFormatting sqref="BP76">
    <cfRule type="expression" dxfId="7711" priority="5398" stopIfTrue="1">
      <formula>OR(BP76=祝色)</formula>
    </cfRule>
  </conditionalFormatting>
  <conditionalFormatting sqref="BJ79">
    <cfRule type="expression" dxfId="7710" priority="5397" stopIfTrue="1">
      <formula>OR(BJ79=祝色)</formula>
    </cfRule>
  </conditionalFormatting>
  <conditionalFormatting sqref="BK79">
    <cfRule type="expression" dxfId="7709" priority="5396" stopIfTrue="1">
      <formula>OR(BK79=祝色)</formula>
    </cfRule>
  </conditionalFormatting>
  <conditionalFormatting sqref="BJ77:BJ78">
    <cfRule type="expression" dxfId="7708" priority="5395">
      <formula>OR(BJ77=祝色)</formula>
    </cfRule>
  </conditionalFormatting>
  <conditionalFormatting sqref="BK77:BK78">
    <cfRule type="expression" dxfId="7707" priority="5394">
      <formula>OR(BK77=祝色)</formula>
    </cfRule>
  </conditionalFormatting>
  <conditionalFormatting sqref="BL77:BL78">
    <cfRule type="expression" dxfId="7706" priority="5393">
      <formula>OR(BL77=祝色)</formula>
    </cfRule>
  </conditionalFormatting>
  <conditionalFormatting sqref="BM77:BM78">
    <cfRule type="expression" dxfId="7705" priority="5392">
      <formula>OR(BM77=祝色)</formula>
    </cfRule>
  </conditionalFormatting>
  <conditionalFormatting sqref="BN77:BN78">
    <cfRule type="expression" dxfId="7704" priority="5391">
      <formula>OR(BN77=祝色)</formula>
    </cfRule>
  </conditionalFormatting>
  <conditionalFormatting sqref="BO77:BO78">
    <cfRule type="expression" dxfId="7703" priority="5390">
      <formula>OR(BO77=祝色)</formula>
    </cfRule>
  </conditionalFormatting>
  <conditionalFormatting sqref="BP77:BP78">
    <cfRule type="expression" dxfId="7702" priority="5389">
      <formula>OR(BP77=祝色)</formula>
    </cfRule>
  </conditionalFormatting>
  <conditionalFormatting sqref="BH116 BE114 AV114 BN116 BK114 BN114 AV116 BB116 AY116 BH114 BE116 AY114 BB114 BK116 N116 K114 B114 T116 Q114 T114 B116 H116 E116 N114 K116 E114 H114 Q116 AK116 AH114 Y114 AQ116 AN114 AQ114 Y116 AE116 AB116 AK114 AH116 AB114 AE114 AN116">
    <cfRule type="expression" dxfId="7701" priority="5388" stopIfTrue="1">
      <formula>OR(B114=祝日等)</formula>
    </cfRule>
  </conditionalFormatting>
  <conditionalFormatting sqref="B107">
    <cfRule type="expression" dxfId="7700" priority="5387" stopIfTrue="1">
      <formula>OR(B107=祝色)</formula>
    </cfRule>
  </conditionalFormatting>
  <conditionalFormatting sqref="C107">
    <cfRule type="expression" dxfId="7699" priority="5386" stopIfTrue="1">
      <formula>OR(C107=祝色)</formula>
    </cfRule>
  </conditionalFormatting>
  <conditionalFormatting sqref="D107">
    <cfRule type="expression" dxfId="7698" priority="5385" stopIfTrue="1">
      <formula>OR(D107=祝色)</formula>
    </cfRule>
  </conditionalFormatting>
  <conditionalFormatting sqref="E107">
    <cfRule type="expression" dxfId="7697" priority="5384" stopIfTrue="1">
      <formula>OR(E107=祝色)</formula>
    </cfRule>
  </conditionalFormatting>
  <conditionalFormatting sqref="F107">
    <cfRule type="expression" dxfId="7696" priority="5383" stopIfTrue="1">
      <formula>OR(F107=祝色)</formula>
    </cfRule>
  </conditionalFormatting>
  <conditionalFormatting sqref="G107">
    <cfRule type="expression" dxfId="7695" priority="5382" stopIfTrue="1">
      <formula>OR(G107=祝色)</formula>
    </cfRule>
  </conditionalFormatting>
  <conditionalFormatting sqref="H107">
    <cfRule type="expression" dxfId="7694" priority="5381" stopIfTrue="1">
      <formula>OR(H107=祝色)</formula>
    </cfRule>
  </conditionalFormatting>
  <conditionalFormatting sqref="B108">
    <cfRule type="expression" dxfId="7693" priority="5380" stopIfTrue="1">
      <formula>OR(B108=祝色)</formula>
    </cfRule>
  </conditionalFormatting>
  <conditionalFormatting sqref="C108">
    <cfRule type="expression" dxfId="7692" priority="5379" stopIfTrue="1">
      <formula>OR(C108=祝色)</formula>
    </cfRule>
  </conditionalFormatting>
  <conditionalFormatting sqref="D108">
    <cfRule type="expression" dxfId="7691" priority="5378" stopIfTrue="1">
      <formula>OR(D108=祝色)</formula>
    </cfRule>
  </conditionalFormatting>
  <conditionalFormatting sqref="E108">
    <cfRule type="expression" dxfId="7690" priority="5377" stopIfTrue="1">
      <formula>OR(E108=祝色)</formula>
    </cfRule>
  </conditionalFormatting>
  <conditionalFormatting sqref="F108">
    <cfRule type="expression" dxfId="7689" priority="5376" stopIfTrue="1">
      <formula>OR(F108=祝色)</formula>
    </cfRule>
  </conditionalFormatting>
  <conditionalFormatting sqref="G108">
    <cfRule type="expression" dxfId="7688" priority="5375" stopIfTrue="1">
      <formula>OR(G108=祝色)</formula>
    </cfRule>
  </conditionalFormatting>
  <conditionalFormatting sqref="H108">
    <cfRule type="expression" dxfId="7687" priority="5374" stopIfTrue="1">
      <formula>OR(H108=祝色)</formula>
    </cfRule>
  </conditionalFormatting>
  <conditionalFormatting sqref="B109">
    <cfRule type="expression" dxfId="7686" priority="5373" stopIfTrue="1">
      <formula>OR(B109=祝色)</formula>
    </cfRule>
  </conditionalFormatting>
  <conditionalFormatting sqref="C109">
    <cfRule type="expression" dxfId="7685" priority="5372" stopIfTrue="1">
      <formula>OR(C109=祝色)</formula>
    </cfRule>
  </conditionalFormatting>
  <conditionalFormatting sqref="D109">
    <cfRule type="expression" dxfId="7684" priority="5371" stopIfTrue="1">
      <formula>OR(D109=祝色)</formula>
    </cfRule>
  </conditionalFormatting>
  <conditionalFormatting sqref="E109">
    <cfRule type="expression" dxfId="7683" priority="5370" stopIfTrue="1">
      <formula>OR(E109=祝色)</formula>
    </cfRule>
  </conditionalFormatting>
  <conditionalFormatting sqref="F109">
    <cfRule type="expression" dxfId="7682" priority="5369" stopIfTrue="1">
      <formula>OR(F109=祝色)</formula>
    </cfRule>
  </conditionalFormatting>
  <conditionalFormatting sqref="G109">
    <cfRule type="expression" dxfId="7681" priority="5368" stopIfTrue="1">
      <formula>OR(G109=祝色)</formula>
    </cfRule>
  </conditionalFormatting>
  <conditionalFormatting sqref="H109">
    <cfRule type="expression" dxfId="7680" priority="5367" stopIfTrue="1">
      <formula>OR(H109=祝色)</formula>
    </cfRule>
  </conditionalFormatting>
  <conditionalFormatting sqref="B110">
    <cfRule type="expression" dxfId="7679" priority="5366" stopIfTrue="1">
      <formula>OR(B110=祝色)</formula>
    </cfRule>
  </conditionalFormatting>
  <conditionalFormatting sqref="C110">
    <cfRule type="expression" dxfId="7678" priority="5365" stopIfTrue="1">
      <formula>OR(C110=祝色)</formula>
    </cfRule>
  </conditionalFormatting>
  <conditionalFormatting sqref="D110">
    <cfRule type="expression" dxfId="7677" priority="5364" stopIfTrue="1">
      <formula>OR(D110=祝色)</formula>
    </cfRule>
  </conditionalFormatting>
  <conditionalFormatting sqref="E110">
    <cfRule type="expression" dxfId="7676" priority="5363" stopIfTrue="1">
      <formula>OR(E110=祝色)</formula>
    </cfRule>
  </conditionalFormatting>
  <conditionalFormatting sqref="F110">
    <cfRule type="expression" dxfId="7675" priority="5362" stopIfTrue="1">
      <formula>OR(F110=祝色)</formula>
    </cfRule>
  </conditionalFormatting>
  <conditionalFormatting sqref="G110">
    <cfRule type="expression" dxfId="7674" priority="5361" stopIfTrue="1">
      <formula>OR(G110=祝色)</formula>
    </cfRule>
  </conditionalFormatting>
  <conditionalFormatting sqref="H110">
    <cfRule type="expression" dxfId="7673" priority="5360" stopIfTrue="1">
      <formula>OR(H110=祝色)</formula>
    </cfRule>
  </conditionalFormatting>
  <conditionalFormatting sqref="B113">
    <cfRule type="expression" dxfId="7672" priority="5359" stopIfTrue="1">
      <formula>OR(B113=祝色)</formula>
    </cfRule>
  </conditionalFormatting>
  <conditionalFormatting sqref="C113">
    <cfRule type="expression" dxfId="7671" priority="5358" stopIfTrue="1">
      <formula>OR(C113=祝色)</formula>
    </cfRule>
  </conditionalFormatting>
  <conditionalFormatting sqref="B111:B112">
    <cfRule type="expression" dxfId="7670" priority="5357">
      <formula>OR(B111=祝色)</formula>
    </cfRule>
  </conditionalFormatting>
  <conditionalFormatting sqref="C111:C112">
    <cfRule type="expression" dxfId="7669" priority="5356">
      <formula>OR(C111=祝色)</formula>
    </cfRule>
  </conditionalFormatting>
  <conditionalFormatting sqref="D111:D112">
    <cfRule type="expression" dxfId="7668" priority="5355">
      <formula>OR(D111=祝色)</formula>
    </cfRule>
  </conditionalFormatting>
  <conditionalFormatting sqref="E111:E112">
    <cfRule type="expression" dxfId="7667" priority="5354">
      <formula>OR(E111=祝色)</formula>
    </cfRule>
  </conditionalFormatting>
  <conditionalFormatting sqref="F111:F112">
    <cfRule type="expression" dxfId="7666" priority="5353">
      <formula>OR(F111=祝色)</formula>
    </cfRule>
  </conditionalFormatting>
  <conditionalFormatting sqref="G111:G112">
    <cfRule type="expression" dxfId="7665" priority="5352">
      <formula>OR(G111=祝色)</formula>
    </cfRule>
  </conditionalFormatting>
  <conditionalFormatting sqref="H111:H112">
    <cfRule type="expression" dxfId="7664" priority="5351">
      <formula>OR(H111=祝色)</formula>
    </cfRule>
  </conditionalFormatting>
  <conditionalFormatting sqref="P107">
    <cfRule type="expression" dxfId="7663" priority="5350" stopIfTrue="1">
      <formula>OR(P107=祝色)</formula>
    </cfRule>
  </conditionalFormatting>
  <conditionalFormatting sqref="Q107">
    <cfRule type="expression" dxfId="7662" priority="5349" stopIfTrue="1">
      <formula>OR(Q107=祝色)</formula>
    </cfRule>
  </conditionalFormatting>
  <conditionalFormatting sqref="R107">
    <cfRule type="expression" dxfId="7661" priority="5348" stopIfTrue="1">
      <formula>OR(R107=祝色)</formula>
    </cfRule>
  </conditionalFormatting>
  <conditionalFormatting sqref="S107">
    <cfRule type="expression" dxfId="7660" priority="5347" stopIfTrue="1">
      <formula>OR(S107=祝色)</formula>
    </cfRule>
  </conditionalFormatting>
  <conditionalFormatting sqref="T107">
    <cfRule type="expression" dxfId="7659" priority="5346" stopIfTrue="1">
      <formula>OR(T107=祝色)</formula>
    </cfRule>
  </conditionalFormatting>
  <conditionalFormatting sqref="U107">
    <cfRule type="expression" dxfId="7658" priority="5345" stopIfTrue="1">
      <formula>OR(U107=祝色)</formula>
    </cfRule>
  </conditionalFormatting>
  <conditionalFormatting sqref="V107">
    <cfRule type="expression" dxfId="7657" priority="5344" stopIfTrue="1">
      <formula>OR(V107=祝色)</formula>
    </cfRule>
  </conditionalFormatting>
  <conditionalFormatting sqref="P108">
    <cfRule type="expression" dxfId="7656" priority="5343" stopIfTrue="1">
      <formula>OR(P108=祝色)</formula>
    </cfRule>
  </conditionalFormatting>
  <conditionalFormatting sqref="Q108">
    <cfRule type="expression" dxfId="7655" priority="5342" stopIfTrue="1">
      <formula>OR(Q108=祝色)</formula>
    </cfRule>
  </conditionalFormatting>
  <conditionalFormatting sqref="R108">
    <cfRule type="expression" dxfId="7654" priority="5341" stopIfTrue="1">
      <formula>OR(R108=祝色)</formula>
    </cfRule>
  </conditionalFormatting>
  <conditionalFormatting sqref="S108">
    <cfRule type="expression" dxfId="7653" priority="5340" stopIfTrue="1">
      <formula>OR(S108=祝色)</formula>
    </cfRule>
  </conditionalFormatting>
  <conditionalFormatting sqref="T108">
    <cfRule type="expression" dxfId="7652" priority="5339" stopIfTrue="1">
      <formula>OR(T108=祝色)</formula>
    </cfRule>
  </conditionalFormatting>
  <conditionalFormatting sqref="U108">
    <cfRule type="expression" dxfId="7651" priority="5338" stopIfTrue="1">
      <formula>OR(U108=祝色)</formula>
    </cfRule>
  </conditionalFormatting>
  <conditionalFormatting sqref="V108">
    <cfRule type="expression" dxfId="7650" priority="5337" stopIfTrue="1">
      <formula>OR(V108=祝色)</formula>
    </cfRule>
  </conditionalFormatting>
  <conditionalFormatting sqref="P109">
    <cfRule type="expression" dxfId="7649" priority="5336" stopIfTrue="1">
      <formula>OR(P109=祝色)</formula>
    </cfRule>
  </conditionalFormatting>
  <conditionalFormatting sqref="Q109">
    <cfRule type="expression" dxfId="7648" priority="5335" stopIfTrue="1">
      <formula>OR(Q109=祝色)</formula>
    </cfRule>
  </conditionalFormatting>
  <conditionalFormatting sqref="R109">
    <cfRule type="expression" dxfId="7647" priority="5334" stopIfTrue="1">
      <formula>OR(R109=祝色)</formula>
    </cfRule>
  </conditionalFormatting>
  <conditionalFormatting sqref="S109">
    <cfRule type="expression" dxfId="7646" priority="5333" stopIfTrue="1">
      <formula>OR(S109=祝色)</formula>
    </cfRule>
  </conditionalFormatting>
  <conditionalFormatting sqref="T109">
    <cfRule type="expression" dxfId="7645" priority="5332" stopIfTrue="1">
      <formula>OR(T109=祝色)</formula>
    </cfRule>
  </conditionalFormatting>
  <conditionalFormatting sqref="U109">
    <cfRule type="expression" dxfId="7644" priority="5331" stopIfTrue="1">
      <formula>OR(U109=祝色)</formula>
    </cfRule>
  </conditionalFormatting>
  <conditionalFormatting sqref="V109">
    <cfRule type="expression" dxfId="7643" priority="5330" stopIfTrue="1">
      <formula>OR(V109=祝色)</formula>
    </cfRule>
  </conditionalFormatting>
  <conditionalFormatting sqref="P110">
    <cfRule type="expression" dxfId="7642" priority="5329" stopIfTrue="1">
      <formula>OR(P110=祝色)</formula>
    </cfRule>
  </conditionalFormatting>
  <conditionalFormatting sqref="Q110">
    <cfRule type="expression" dxfId="7641" priority="5328" stopIfTrue="1">
      <formula>OR(Q110=祝色)</formula>
    </cfRule>
  </conditionalFormatting>
  <conditionalFormatting sqref="R110">
    <cfRule type="expression" dxfId="7640" priority="5327" stopIfTrue="1">
      <formula>OR(R110=祝色)</formula>
    </cfRule>
  </conditionalFormatting>
  <conditionalFormatting sqref="S110">
    <cfRule type="expression" dxfId="7639" priority="5326" stopIfTrue="1">
      <formula>OR(S110=祝色)</formula>
    </cfRule>
  </conditionalFormatting>
  <conditionalFormatting sqref="T110">
    <cfRule type="expression" dxfId="7638" priority="5325" stopIfTrue="1">
      <formula>OR(T110=祝色)</formula>
    </cfRule>
  </conditionalFormatting>
  <conditionalFormatting sqref="U110">
    <cfRule type="expression" dxfId="7637" priority="5324" stopIfTrue="1">
      <formula>OR(U110=祝色)</formula>
    </cfRule>
  </conditionalFormatting>
  <conditionalFormatting sqref="V110">
    <cfRule type="expression" dxfId="7636" priority="5323" stopIfTrue="1">
      <formula>OR(V110=祝色)</formula>
    </cfRule>
  </conditionalFormatting>
  <conditionalFormatting sqref="P113">
    <cfRule type="expression" dxfId="7635" priority="5322" stopIfTrue="1">
      <formula>OR(P113=祝色)</formula>
    </cfRule>
  </conditionalFormatting>
  <conditionalFormatting sqref="Q113">
    <cfRule type="expression" dxfId="7634" priority="5321" stopIfTrue="1">
      <formula>OR(Q113=祝色)</formula>
    </cfRule>
  </conditionalFormatting>
  <conditionalFormatting sqref="P111:P112">
    <cfRule type="expression" dxfId="7633" priority="5320">
      <formula>OR(P111=祝色)</formula>
    </cfRule>
  </conditionalFormatting>
  <conditionalFormatting sqref="Q111:Q112">
    <cfRule type="expression" dxfId="7632" priority="5319">
      <formula>OR(Q111=祝色)</formula>
    </cfRule>
  </conditionalFormatting>
  <conditionalFormatting sqref="R111:R112">
    <cfRule type="expression" dxfId="7631" priority="5318">
      <formula>OR(R111=祝色)</formula>
    </cfRule>
  </conditionalFormatting>
  <conditionalFormatting sqref="S111:S112">
    <cfRule type="expression" dxfId="7630" priority="5317">
      <formula>OR(S111=祝色)</formula>
    </cfRule>
  </conditionalFormatting>
  <conditionalFormatting sqref="T111:T112">
    <cfRule type="expression" dxfId="7629" priority="5316">
      <formula>OR(T111=祝色)</formula>
    </cfRule>
  </conditionalFormatting>
  <conditionalFormatting sqref="U111:U112">
    <cfRule type="expression" dxfId="7628" priority="5315">
      <formula>OR(U111=祝色)</formula>
    </cfRule>
  </conditionalFormatting>
  <conditionalFormatting sqref="V111:V112">
    <cfRule type="expression" dxfId="7627" priority="5314">
      <formula>OR(V111=祝色)</formula>
    </cfRule>
  </conditionalFormatting>
  <conditionalFormatting sqref="Y107">
    <cfRule type="expression" dxfId="7626" priority="5313" stopIfTrue="1">
      <formula>OR(Y107=祝色)</formula>
    </cfRule>
  </conditionalFormatting>
  <conditionalFormatting sqref="Z107">
    <cfRule type="expression" dxfId="7625" priority="5312" stopIfTrue="1">
      <formula>OR(Z107=祝色)</formula>
    </cfRule>
  </conditionalFormatting>
  <conditionalFormatting sqref="AA107">
    <cfRule type="expression" dxfId="7624" priority="5311" stopIfTrue="1">
      <formula>OR(AA107=祝色)</formula>
    </cfRule>
  </conditionalFormatting>
  <conditionalFormatting sqref="AB107">
    <cfRule type="expression" dxfId="7623" priority="5310" stopIfTrue="1">
      <formula>OR(AB107=祝色)</formula>
    </cfRule>
  </conditionalFormatting>
  <conditionalFormatting sqref="AC107">
    <cfRule type="expression" dxfId="7622" priority="5309" stopIfTrue="1">
      <formula>OR(AC107=祝色)</formula>
    </cfRule>
  </conditionalFormatting>
  <conditionalFormatting sqref="AD107">
    <cfRule type="expression" dxfId="7621" priority="5308" stopIfTrue="1">
      <formula>OR(AD107=祝色)</formula>
    </cfRule>
  </conditionalFormatting>
  <conditionalFormatting sqref="AE107">
    <cfRule type="expression" dxfId="7620" priority="5307" stopIfTrue="1">
      <formula>OR(AE107=祝色)</formula>
    </cfRule>
  </conditionalFormatting>
  <conditionalFormatting sqref="Y108">
    <cfRule type="expression" dxfId="7619" priority="5306" stopIfTrue="1">
      <formula>OR(Y108=祝色)</formula>
    </cfRule>
  </conditionalFormatting>
  <conditionalFormatting sqref="Z108">
    <cfRule type="expression" dxfId="7618" priority="5305" stopIfTrue="1">
      <formula>OR(Z108=祝色)</formula>
    </cfRule>
  </conditionalFormatting>
  <conditionalFormatting sqref="AA108">
    <cfRule type="expression" dxfId="7617" priority="5304" stopIfTrue="1">
      <formula>OR(AA108=祝色)</formula>
    </cfRule>
  </conditionalFormatting>
  <conditionalFormatting sqref="AB108">
    <cfRule type="expression" dxfId="7616" priority="5303" stopIfTrue="1">
      <formula>OR(AB108=祝色)</formula>
    </cfRule>
  </conditionalFormatting>
  <conditionalFormatting sqref="AC108">
    <cfRule type="expression" dxfId="7615" priority="5302" stopIfTrue="1">
      <formula>OR(AC108=祝色)</formula>
    </cfRule>
  </conditionalFormatting>
  <conditionalFormatting sqref="AD108">
    <cfRule type="expression" dxfId="7614" priority="5301" stopIfTrue="1">
      <formula>OR(AD108=祝色)</formula>
    </cfRule>
  </conditionalFormatting>
  <conditionalFormatting sqref="AE108">
    <cfRule type="expression" dxfId="7613" priority="5300" stopIfTrue="1">
      <formula>OR(AE108=祝色)</formula>
    </cfRule>
  </conditionalFormatting>
  <conditionalFormatting sqref="Y109">
    <cfRule type="expression" dxfId="7612" priority="5299" stopIfTrue="1">
      <formula>OR(Y109=祝色)</formula>
    </cfRule>
  </conditionalFormatting>
  <conditionalFormatting sqref="Z109">
    <cfRule type="expression" dxfId="7611" priority="5298" stopIfTrue="1">
      <formula>OR(Z109=祝色)</formula>
    </cfRule>
  </conditionalFormatting>
  <conditionalFormatting sqref="AA109">
    <cfRule type="expression" dxfId="7610" priority="5297" stopIfTrue="1">
      <formula>OR(AA109=祝色)</formula>
    </cfRule>
  </conditionalFormatting>
  <conditionalFormatting sqref="AB109">
    <cfRule type="expression" dxfId="7609" priority="5296" stopIfTrue="1">
      <formula>OR(AB109=祝色)</formula>
    </cfRule>
  </conditionalFormatting>
  <conditionalFormatting sqref="AC109">
    <cfRule type="expression" dxfId="7608" priority="5295" stopIfTrue="1">
      <formula>OR(AC109=祝色)</formula>
    </cfRule>
  </conditionalFormatting>
  <conditionalFormatting sqref="AD109">
    <cfRule type="expression" dxfId="7607" priority="5294" stopIfTrue="1">
      <formula>OR(AD109=祝色)</formula>
    </cfRule>
  </conditionalFormatting>
  <conditionalFormatting sqref="AE109">
    <cfRule type="expression" dxfId="7606" priority="5293" stopIfTrue="1">
      <formula>OR(AE109=祝色)</formula>
    </cfRule>
  </conditionalFormatting>
  <conditionalFormatting sqref="Y110">
    <cfRule type="expression" dxfId="7605" priority="5292" stopIfTrue="1">
      <formula>OR(Y110=祝色)</formula>
    </cfRule>
  </conditionalFormatting>
  <conditionalFormatting sqref="Z110">
    <cfRule type="expression" dxfId="7604" priority="5291" stopIfTrue="1">
      <formula>OR(Z110=祝色)</formula>
    </cfRule>
  </conditionalFormatting>
  <conditionalFormatting sqref="AA110">
    <cfRule type="expression" dxfId="7603" priority="5290" stopIfTrue="1">
      <formula>OR(AA110=祝色)</formula>
    </cfRule>
  </conditionalFormatting>
  <conditionalFormatting sqref="AB110">
    <cfRule type="expression" dxfId="7602" priority="5289" stopIfTrue="1">
      <formula>OR(AB110=祝色)</formula>
    </cfRule>
  </conditionalFormatting>
  <conditionalFormatting sqref="AC110">
    <cfRule type="expression" dxfId="7601" priority="5288" stopIfTrue="1">
      <formula>OR(AC110=祝色)</formula>
    </cfRule>
  </conditionalFormatting>
  <conditionalFormatting sqref="AD110">
    <cfRule type="expression" dxfId="7600" priority="5287" stopIfTrue="1">
      <formula>OR(AD110=祝色)</formula>
    </cfRule>
  </conditionalFormatting>
  <conditionalFormatting sqref="AE110">
    <cfRule type="expression" dxfId="7599" priority="5286" stopIfTrue="1">
      <formula>OR(AE110=祝色)</formula>
    </cfRule>
  </conditionalFormatting>
  <conditionalFormatting sqref="Y113">
    <cfRule type="expression" dxfId="7598" priority="5285" stopIfTrue="1">
      <formula>OR(Y113=祝色)</formula>
    </cfRule>
  </conditionalFormatting>
  <conditionalFormatting sqref="Z113">
    <cfRule type="expression" dxfId="7597" priority="5284" stopIfTrue="1">
      <formula>OR(Z113=祝色)</formula>
    </cfRule>
  </conditionalFormatting>
  <conditionalFormatting sqref="Y111:Y112">
    <cfRule type="expression" dxfId="7596" priority="5283">
      <formula>OR(Y111=祝色)</formula>
    </cfRule>
  </conditionalFormatting>
  <conditionalFormatting sqref="Z111:Z112">
    <cfRule type="expression" dxfId="7595" priority="5282">
      <formula>OR(Z111=祝色)</formula>
    </cfRule>
  </conditionalFormatting>
  <conditionalFormatting sqref="AA111:AA112">
    <cfRule type="expression" dxfId="7594" priority="5281">
      <formula>OR(AA111=祝色)</formula>
    </cfRule>
  </conditionalFormatting>
  <conditionalFormatting sqref="AB111:AB112">
    <cfRule type="expression" dxfId="7593" priority="5280">
      <formula>OR(AB111=祝色)</formula>
    </cfRule>
  </conditionalFormatting>
  <conditionalFormatting sqref="AC111:AC112">
    <cfRule type="expression" dxfId="7592" priority="5279">
      <formula>OR(AC111=祝色)</formula>
    </cfRule>
  </conditionalFormatting>
  <conditionalFormatting sqref="AD111:AD112">
    <cfRule type="expression" dxfId="7591" priority="5278">
      <formula>OR(AD111=祝色)</formula>
    </cfRule>
  </conditionalFormatting>
  <conditionalFormatting sqref="AE111:AE112">
    <cfRule type="expression" dxfId="7590" priority="5277">
      <formula>OR(AE111=祝色)</formula>
    </cfRule>
  </conditionalFormatting>
  <conditionalFormatting sqref="AM107">
    <cfRule type="expression" dxfId="7589" priority="5276" stopIfTrue="1">
      <formula>OR(AM107=祝色)</formula>
    </cfRule>
  </conditionalFormatting>
  <conditionalFormatting sqref="AN107">
    <cfRule type="expression" dxfId="7588" priority="5275" stopIfTrue="1">
      <formula>OR(AN107=祝色)</formula>
    </cfRule>
  </conditionalFormatting>
  <conditionalFormatting sqref="AO107">
    <cfRule type="expression" dxfId="7587" priority="5274" stopIfTrue="1">
      <formula>OR(AO107=祝色)</formula>
    </cfRule>
  </conditionalFormatting>
  <conditionalFormatting sqref="AP107">
    <cfRule type="expression" dxfId="7586" priority="5273" stopIfTrue="1">
      <formula>OR(AP107=祝色)</formula>
    </cfRule>
  </conditionalFormatting>
  <conditionalFormatting sqref="AQ107">
    <cfRule type="expression" dxfId="7585" priority="5272" stopIfTrue="1">
      <formula>OR(AQ107=祝色)</formula>
    </cfRule>
  </conditionalFormatting>
  <conditionalFormatting sqref="AR107">
    <cfRule type="expression" dxfId="7584" priority="5271" stopIfTrue="1">
      <formula>OR(AR107=祝色)</formula>
    </cfRule>
  </conditionalFormatting>
  <conditionalFormatting sqref="AS107">
    <cfRule type="expression" dxfId="7583" priority="5270" stopIfTrue="1">
      <formula>OR(AS107=祝色)</formula>
    </cfRule>
  </conditionalFormatting>
  <conditionalFormatting sqref="AM108">
    <cfRule type="expression" dxfId="7582" priority="5269" stopIfTrue="1">
      <formula>OR(AM108=祝色)</formula>
    </cfRule>
  </conditionalFormatting>
  <conditionalFormatting sqref="AN108">
    <cfRule type="expression" dxfId="7581" priority="5268" stopIfTrue="1">
      <formula>OR(AN108=祝色)</formula>
    </cfRule>
  </conditionalFormatting>
  <conditionalFormatting sqref="AO108">
    <cfRule type="expression" dxfId="7580" priority="5267" stopIfTrue="1">
      <formula>OR(AO108=祝色)</formula>
    </cfRule>
  </conditionalFormatting>
  <conditionalFormatting sqref="AP108">
    <cfRule type="expression" dxfId="7579" priority="5266" stopIfTrue="1">
      <formula>OR(AP108=祝色)</formula>
    </cfRule>
  </conditionalFormatting>
  <conditionalFormatting sqref="AQ108">
    <cfRule type="expression" dxfId="7578" priority="5265" stopIfTrue="1">
      <formula>OR(AQ108=祝色)</formula>
    </cfRule>
  </conditionalFormatting>
  <conditionalFormatting sqref="AR108">
    <cfRule type="expression" dxfId="7577" priority="5264" stopIfTrue="1">
      <formula>OR(AR108=祝色)</formula>
    </cfRule>
  </conditionalFormatting>
  <conditionalFormatting sqref="AS108">
    <cfRule type="expression" dxfId="7576" priority="5263" stopIfTrue="1">
      <formula>OR(AS108=祝色)</formula>
    </cfRule>
  </conditionalFormatting>
  <conditionalFormatting sqref="AM109">
    <cfRule type="expression" dxfId="7575" priority="5262" stopIfTrue="1">
      <formula>OR(AM109=祝色)</formula>
    </cfRule>
  </conditionalFormatting>
  <conditionalFormatting sqref="AN109">
    <cfRule type="expression" dxfId="7574" priority="5261" stopIfTrue="1">
      <formula>OR(AN109=祝色)</formula>
    </cfRule>
  </conditionalFormatting>
  <conditionalFormatting sqref="AO109">
    <cfRule type="expression" dxfId="7573" priority="5260" stopIfTrue="1">
      <formula>OR(AO109=祝色)</formula>
    </cfRule>
  </conditionalFormatting>
  <conditionalFormatting sqref="AP109">
    <cfRule type="expression" dxfId="7572" priority="5259" stopIfTrue="1">
      <formula>OR(AP109=祝色)</formula>
    </cfRule>
  </conditionalFormatting>
  <conditionalFormatting sqref="AQ109">
    <cfRule type="expression" dxfId="7571" priority="5258" stopIfTrue="1">
      <formula>OR(AQ109=祝色)</formula>
    </cfRule>
  </conditionalFormatting>
  <conditionalFormatting sqref="AR109">
    <cfRule type="expression" dxfId="7570" priority="5257" stopIfTrue="1">
      <formula>OR(AR109=祝色)</formula>
    </cfRule>
  </conditionalFormatting>
  <conditionalFormatting sqref="AS109">
    <cfRule type="expression" dxfId="7569" priority="5256" stopIfTrue="1">
      <formula>OR(AS109=祝色)</formula>
    </cfRule>
  </conditionalFormatting>
  <conditionalFormatting sqref="AM110">
    <cfRule type="expression" dxfId="7568" priority="5255" stopIfTrue="1">
      <formula>OR(AM110=祝色)</formula>
    </cfRule>
  </conditionalFormatting>
  <conditionalFormatting sqref="AN110">
    <cfRule type="expression" dxfId="7567" priority="5254" stopIfTrue="1">
      <formula>OR(AN110=祝色)</formula>
    </cfRule>
  </conditionalFormatting>
  <conditionalFormatting sqref="AO110">
    <cfRule type="expression" dxfId="7566" priority="5253" stopIfTrue="1">
      <formula>OR(AO110=祝色)</formula>
    </cfRule>
  </conditionalFormatting>
  <conditionalFormatting sqref="AP110">
    <cfRule type="expression" dxfId="7565" priority="5252" stopIfTrue="1">
      <formula>OR(AP110=祝色)</formula>
    </cfRule>
  </conditionalFormatting>
  <conditionalFormatting sqref="AQ110">
    <cfRule type="expression" dxfId="7564" priority="5251" stopIfTrue="1">
      <formula>OR(AQ110=祝色)</formula>
    </cfRule>
  </conditionalFormatting>
  <conditionalFormatting sqref="AR110">
    <cfRule type="expression" dxfId="7563" priority="5250" stopIfTrue="1">
      <formula>OR(AR110=祝色)</formula>
    </cfRule>
  </conditionalFormatting>
  <conditionalFormatting sqref="AS110">
    <cfRule type="expression" dxfId="7562" priority="5249" stopIfTrue="1">
      <formula>OR(AS110=祝色)</formula>
    </cfRule>
  </conditionalFormatting>
  <conditionalFormatting sqref="AM113">
    <cfRule type="expression" dxfId="7561" priority="5248" stopIfTrue="1">
      <formula>OR(AM113=祝色)</formula>
    </cfRule>
  </conditionalFormatting>
  <conditionalFormatting sqref="AN113">
    <cfRule type="expression" dxfId="7560" priority="5247" stopIfTrue="1">
      <formula>OR(AN113=祝色)</formula>
    </cfRule>
  </conditionalFormatting>
  <conditionalFormatting sqref="AM111:AM112">
    <cfRule type="expression" dxfId="7559" priority="5246">
      <formula>OR(AM111=祝色)</formula>
    </cfRule>
  </conditionalFormatting>
  <conditionalFormatting sqref="AN111:AN112">
    <cfRule type="expression" dxfId="7558" priority="5245">
      <formula>OR(AN111=祝色)</formula>
    </cfRule>
  </conditionalFormatting>
  <conditionalFormatting sqref="AO111:AO112">
    <cfRule type="expression" dxfId="7557" priority="5244">
      <formula>OR(AO111=祝色)</formula>
    </cfRule>
  </conditionalFormatting>
  <conditionalFormatting sqref="AP111:AP112">
    <cfRule type="expression" dxfId="7556" priority="5243">
      <formula>OR(AP111=祝色)</formula>
    </cfRule>
  </conditionalFormatting>
  <conditionalFormatting sqref="AQ111:AQ112">
    <cfRule type="expression" dxfId="7555" priority="5242">
      <formula>OR(AQ111=祝色)</formula>
    </cfRule>
  </conditionalFormatting>
  <conditionalFormatting sqref="AR111:AR112">
    <cfRule type="expression" dxfId="7554" priority="5241">
      <formula>OR(AR111=祝色)</formula>
    </cfRule>
  </conditionalFormatting>
  <conditionalFormatting sqref="AS111:AS112">
    <cfRule type="expression" dxfId="7553" priority="5240">
      <formula>OR(AS111=祝色)</formula>
    </cfRule>
  </conditionalFormatting>
  <conditionalFormatting sqref="AV107">
    <cfRule type="expression" dxfId="7552" priority="5239" stopIfTrue="1">
      <formula>OR(AV107=祝色)</formula>
    </cfRule>
  </conditionalFormatting>
  <conditionalFormatting sqref="AW107">
    <cfRule type="expression" dxfId="7551" priority="5238" stopIfTrue="1">
      <formula>OR(AW107=祝色)</formula>
    </cfRule>
  </conditionalFormatting>
  <conditionalFormatting sqref="AX107">
    <cfRule type="expression" dxfId="7550" priority="5237" stopIfTrue="1">
      <formula>OR(AX107=祝色)</formula>
    </cfRule>
  </conditionalFormatting>
  <conditionalFormatting sqref="AY107">
    <cfRule type="expression" dxfId="7549" priority="5236" stopIfTrue="1">
      <formula>OR(AY107=祝色)</formula>
    </cfRule>
  </conditionalFormatting>
  <conditionalFormatting sqref="AZ107">
    <cfRule type="expression" dxfId="7548" priority="5235" stopIfTrue="1">
      <formula>OR(AZ107=祝色)</formula>
    </cfRule>
  </conditionalFormatting>
  <conditionalFormatting sqref="BA107">
    <cfRule type="expression" dxfId="7547" priority="5234" stopIfTrue="1">
      <formula>OR(BA107=祝色)</formula>
    </cfRule>
  </conditionalFormatting>
  <conditionalFormatting sqref="BB107">
    <cfRule type="expression" dxfId="7546" priority="5233" stopIfTrue="1">
      <formula>OR(BB107=祝色)</formula>
    </cfRule>
  </conditionalFormatting>
  <conditionalFormatting sqref="AV108">
    <cfRule type="expression" dxfId="7545" priority="5232" stopIfTrue="1">
      <formula>OR(AV108=祝色)</formula>
    </cfRule>
  </conditionalFormatting>
  <conditionalFormatting sqref="AW108">
    <cfRule type="expression" dxfId="7544" priority="5231" stopIfTrue="1">
      <formula>OR(AW108=祝色)</formula>
    </cfRule>
  </conditionalFormatting>
  <conditionalFormatting sqref="AX108">
    <cfRule type="expression" dxfId="7543" priority="5230" stopIfTrue="1">
      <formula>OR(AX108=祝色)</formula>
    </cfRule>
  </conditionalFormatting>
  <conditionalFormatting sqref="AY108">
    <cfRule type="expression" dxfId="7542" priority="5229" stopIfTrue="1">
      <formula>OR(AY108=祝色)</formula>
    </cfRule>
  </conditionalFormatting>
  <conditionalFormatting sqref="AZ108">
    <cfRule type="expression" dxfId="7541" priority="5228" stopIfTrue="1">
      <formula>OR(AZ108=祝色)</formula>
    </cfRule>
  </conditionalFormatting>
  <conditionalFormatting sqref="BA108">
    <cfRule type="expression" dxfId="7540" priority="5227" stopIfTrue="1">
      <formula>OR(BA108=祝色)</formula>
    </cfRule>
  </conditionalFormatting>
  <conditionalFormatting sqref="BB108">
    <cfRule type="expression" dxfId="7539" priority="5226" stopIfTrue="1">
      <formula>OR(BB108=祝色)</formula>
    </cfRule>
  </conditionalFormatting>
  <conditionalFormatting sqref="AV109">
    <cfRule type="expression" dxfId="7538" priority="5225" stopIfTrue="1">
      <formula>OR(AV109=祝色)</formula>
    </cfRule>
  </conditionalFormatting>
  <conditionalFormatting sqref="AW109">
    <cfRule type="expression" dxfId="7537" priority="5224" stopIfTrue="1">
      <formula>OR(AW109=祝色)</formula>
    </cfRule>
  </conditionalFormatting>
  <conditionalFormatting sqref="AX109">
    <cfRule type="expression" dxfId="7536" priority="5223" stopIfTrue="1">
      <formula>OR(AX109=祝色)</formula>
    </cfRule>
  </conditionalFormatting>
  <conditionalFormatting sqref="AY109">
    <cfRule type="expression" dxfId="7535" priority="5222" stopIfTrue="1">
      <formula>OR(AY109=祝色)</formula>
    </cfRule>
  </conditionalFormatting>
  <conditionalFormatting sqref="AZ109">
    <cfRule type="expression" dxfId="7534" priority="5221" stopIfTrue="1">
      <formula>OR(AZ109=祝色)</formula>
    </cfRule>
  </conditionalFormatting>
  <conditionalFormatting sqref="BA109">
    <cfRule type="expression" dxfId="7533" priority="5220" stopIfTrue="1">
      <formula>OR(BA109=祝色)</formula>
    </cfRule>
  </conditionalFormatting>
  <conditionalFormatting sqref="BB109">
    <cfRule type="expression" dxfId="7532" priority="5219" stopIfTrue="1">
      <formula>OR(BB109=祝色)</formula>
    </cfRule>
  </conditionalFormatting>
  <conditionalFormatting sqref="AV110">
    <cfRule type="expression" dxfId="7531" priority="5218" stopIfTrue="1">
      <formula>OR(AV110=祝色)</formula>
    </cfRule>
  </conditionalFormatting>
  <conditionalFormatting sqref="AW110">
    <cfRule type="expression" dxfId="7530" priority="5217" stopIfTrue="1">
      <formula>OR(AW110=祝色)</formula>
    </cfRule>
  </conditionalFormatting>
  <conditionalFormatting sqref="AX110">
    <cfRule type="expression" dxfId="7529" priority="5216" stopIfTrue="1">
      <formula>OR(AX110=祝色)</formula>
    </cfRule>
  </conditionalFormatting>
  <conditionalFormatting sqref="AY110">
    <cfRule type="expression" dxfId="7528" priority="5215" stopIfTrue="1">
      <formula>OR(AY110=祝色)</formula>
    </cfRule>
  </conditionalFormatting>
  <conditionalFormatting sqref="AZ110">
    <cfRule type="expression" dxfId="7527" priority="5214" stopIfTrue="1">
      <formula>OR(AZ110=祝色)</formula>
    </cfRule>
  </conditionalFormatting>
  <conditionalFormatting sqref="BA110">
    <cfRule type="expression" dxfId="7526" priority="5213" stopIfTrue="1">
      <formula>OR(BA110=祝色)</formula>
    </cfRule>
  </conditionalFormatting>
  <conditionalFormatting sqref="BB110">
    <cfRule type="expression" dxfId="7525" priority="5212" stopIfTrue="1">
      <formula>OR(BB110=祝色)</formula>
    </cfRule>
  </conditionalFormatting>
  <conditionalFormatting sqref="AV113">
    <cfRule type="expression" dxfId="7524" priority="5211" stopIfTrue="1">
      <formula>OR(AV113=祝色)</formula>
    </cfRule>
  </conditionalFormatting>
  <conditionalFormatting sqref="AW113">
    <cfRule type="expression" dxfId="7523" priority="5210" stopIfTrue="1">
      <formula>OR(AW113=祝色)</formula>
    </cfRule>
  </conditionalFormatting>
  <conditionalFormatting sqref="AV111:AV112">
    <cfRule type="expression" dxfId="7522" priority="5209">
      <formula>OR(AV111=祝色)</formula>
    </cfRule>
  </conditionalFormatting>
  <conditionalFormatting sqref="AW111:AW112">
    <cfRule type="expression" dxfId="7521" priority="5208">
      <formula>OR(AW111=祝色)</formula>
    </cfRule>
  </conditionalFormatting>
  <conditionalFormatting sqref="AX111:AX112">
    <cfRule type="expression" dxfId="7520" priority="5207">
      <formula>OR(AX111=祝色)</formula>
    </cfRule>
  </conditionalFormatting>
  <conditionalFormatting sqref="AY111:AY112">
    <cfRule type="expression" dxfId="7519" priority="5206">
      <formula>OR(AY111=祝色)</formula>
    </cfRule>
  </conditionalFormatting>
  <conditionalFormatting sqref="AZ111:AZ112">
    <cfRule type="expression" dxfId="7518" priority="5205">
      <formula>OR(AZ111=祝色)</formula>
    </cfRule>
  </conditionalFormatting>
  <conditionalFormatting sqref="BA111:BA112">
    <cfRule type="expression" dxfId="7517" priority="5204">
      <formula>OR(BA111=祝色)</formula>
    </cfRule>
  </conditionalFormatting>
  <conditionalFormatting sqref="BB111:BB112">
    <cfRule type="expression" dxfId="7516" priority="5203">
      <formula>OR(BB111=祝色)</formula>
    </cfRule>
  </conditionalFormatting>
  <conditionalFormatting sqref="BJ107">
    <cfRule type="expression" dxfId="7515" priority="5202" stopIfTrue="1">
      <formula>OR(BJ107=祝色)</formula>
    </cfRule>
  </conditionalFormatting>
  <conditionalFormatting sqref="BK107">
    <cfRule type="expression" dxfId="7514" priority="5201" stopIfTrue="1">
      <formula>OR(BK107=祝色)</formula>
    </cfRule>
  </conditionalFormatting>
  <conditionalFormatting sqref="BL107">
    <cfRule type="expression" dxfId="7513" priority="5200" stopIfTrue="1">
      <formula>OR(BL107=祝色)</formula>
    </cfRule>
  </conditionalFormatting>
  <conditionalFormatting sqref="BM107">
    <cfRule type="expression" dxfId="7512" priority="5199" stopIfTrue="1">
      <formula>OR(BM107=祝色)</formula>
    </cfRule>
  </conditionalFormatting>
  <conditionalFormatting sqref="BN107">
    <cfRule type="expression" dxfId="7511" priority="5198" stopIfTrue="1">
      <formula>OR(BN107=祝色)</formula>
    </cfRule>
  </conditionalFormatting>
  <conditionalFormatting sqref="BO107">
    <cfRule type="expression" dxfId="7510" priority="5197" stopIfTrue="1">
      <formula>OR(BO107=祝色)</formula>
    </cfRule>
  </conditionalFormatting>
  <conditionalFormatting sqref="BP107">
    <cfRule type="expression" dxfId="7509" priority="5196" stopIfTrue="1">
      <formula>OR(BP107=祝色)</formula>
    </cfRule>
  </conditionalFormatting>
  <conditionalFormatting sqref="BJ108">
    <cfRule type="expression" dxfId="7508" priority="5195" stopIfTrue="1">
      <formula>OR(BJ108=祝色)</formula>
    </cfRule>
  </conditionalFormatting>
  <conditionalFormatting sqref="BK108">
    <cfRule type="expression" dxfId="7507" priority="5194" stopIfTrue="1">
      <formula>OR(BK108=祝色)</formula>
    </cfRule>
  </conditionalFormatting>
  <conditionalFormatting sqref="BL108">
    <cfRule type="expression" dxfId="7506" priority="5193" stopIfTrue="1">
      <formula>OR(BL108=祝色)</formula>
    </cfRule>
  </conditionalFormatting>
  <conditionalFormatting sqref="BM108">
    <cfRule type="expression" dxfId="7505" priority="5192" stopIfTrue="1">
      <formula>OR(BM108=祝色)</formula>
    </cfRule>
  </conditionalFormatting>
  <conditionalFormatting sqref="BN108">
    <cfRule type="expression" dxfId="7504" priority="5191" stopIfTrue="1">
      <formula>OR(BN108=祝色)</formula>
    </cfRule>
  </conditionalFormatting>
  <conditionalFormatting sqref="BO108">
    <cfRule type="expression" dxfId="7503" priority="5190" stopIfTrue="1">
      <formula>OR(BO108=祝色)</formula>
    </cfRule>
  </conditionalFormatting>
  <conditionalFormatting sqref="BP108">
    <cfRule type="expression" dxfId="7502" priority="5189" stopIfTrue="1">
      <formula>OR(BP108=祝色)</formula>
    </cfRule>
  </conditionalFormatting>
  <conditionalFormatting sqref="BJ109">
    <cfRule type="expression" dxfId="7501" priority="5188" stopIfTrue="1">
      <formula>OR(BJ109=祝色)</formula>
    </cfRule>
  </conditionalFormatting>
  <conditionalFormatting sqref="BK109">
    <cfRule type="expression" dxfId="7500" priority="5187" stopIfTrue="1">
      <formula>OR(BK109=祝色)</formula>
    </cfRule>
  </conditionalFormatting>
  <conditionalFormatting sqref="BL109">
    <cfRule type="expression" dxfId="7499" priority="5186" stopIfTrue="1">
      <formula>OR(BL109=祝色)</formula>
    </cfRule>
  </conditionalFormatting>
  <conditionalFormatting sqref="BM109">
    <cfRule type="expression" dxfId="7498" priority="5185" stopIfTrue="1">
      <formula>OR(BM109=祝色)</formula>
    </cfRule>
  </conditionalFormatting>
  <conditionalFormatting sqref="BN109">
    <cfRule type="expression" dxfId="7497" priority="5184" stopIfTrue="1">
      <formula>OR(BN109=祝色)</formula>
    </cfRule>
  </conditionalFormatting>
  <conditionalFormatting sqref="BO109">
    <cfRule type="expression" dxfId="7496" priority="5183" stopIfTrue="1">
      <formula>OR(BO109=祝色)</formula>
    </cfRule>
  </conditionalFormatting>
  <conditionalFormatting sqref="BP109">
    <cfRule type="expression" dxfId="7495" priority="5182" stopIfTrue="1">
      <formula>OR(BP109=祝色)</formula>
    </cfRule>
  </conditionalFormatting>
  <conditionalFormatting sqref="BJ110">
    <cfRule type="expression" dxfId="7494" priority="5181" stopIfTrue="1">
      <formula>OR(BJ110=祝色)</formula>
    </cfRule>
  </conditionalFormatting>
  <conditionalFormatting sqref="BK110">
    <cfRule type="expression" dxfId="7493" priority="5180" stopIfTrue="1">
      <formula>OR(BK110=祝色)</formula>
    </cfRule>
  </conditionalFormatting>
  <conditionalFormatting sqref="BL110">
    <cfRule type="expression" dxfId="7492" priority="5179" stopIfTrue="1">
      <formula>OR(BL110=祝色)</formula>
    </cfRule>
  </conditionalFormatting>
  <conditionalFormatting sqref="BM110">
    <cfRule type="expression" dxfId="7491" priority="5178" stopIfTrue="1">
      <formula>OR(BM110=祝色)</formula>
    </cfRule>
  </conditionalFormatting>
  <conditionalFormatting sqref="BN110">
    <cfRule type="expression" dxfId="7490" priority="5177" stopIfTrue="1">
      <formula>OR(BN110=祝色)</formula>
    </cfRule>
  </conditionalFormatting>
  <conditionalFormatting sqref="BO110">
    <cfRule type="expression" dxfId="7489" priority="5176" stopIfTrue="1">
      <formula>OR(BO110=祝色)</formula>
    </cfRule>
  </conditionalFormatting>
  <conditionalFormatting sqref="BP110">
    <cfRule type="expression" dxfId="7488" priority="5175" stopIfTrue="1">
      <formula>OR(BP110=祝色)</formula>
    </cfRule>
  </conditionalFormatting>
  <conditionalFormatting sqref="BJ113">
    <cfRule type="expression" dxfId="7487" priority="5174" stopIfTrue="1">
      <formula>OR(BJ113=祝色)</formula>
    </cfRule>
  </conditionalFormatting>
  <conditionalFormatting sqref="BK113">
    <cfRule type="expression" dxfId="7486" priority="5173" stopIfTrue="1">
      <formula>OR(BK113=祝色)</formula>
    </cfRule>
  </conditionalFormatting>
  <conditionalFormatting sqref="BJ111:BJ112">
    <cfRule type="expression" dxfId="7485" priority="5172">
      <formula>OR(BJ111=祝色)</formula>
    </cfRule>
  </conditionalFormatting>
  <conditionalFormatting sqref="BK111:BK112">
    <cfRule type="expression" dxfId="7484" priority="5171">
      <formula>OR(BK111=祝色)</formula>
    </cfRule>
  </conditionalFormatting>
  <conditionalFormatting sqref="BL111:BL112">
    <cfRule type="expression" dxfId="7483" priority="5170">
      <formula>OR(BL111=祝色)</formula>
    </cfRule>
  </conditionalFormatting>
  <conditionalFormatting sqref="BM111:BM112">
    <cfRule type="expression" dxfId="7482" priority="5169">
      <formula>OR(BM111=祝色)</formula>
    </cfRule>
  </conditionalFormatting>
  <conditionalFormatting sqref="BN111:BN112">
    <cfRule type="expression" dxfId="7481" priority="5168">
      <formula>OR(BN111=祝色)</formula>
    </cfRule>
  </conditionalFormatting>
  <conditionalFormatting sqref="BO111:BO112">
    <cfRule type="expression" dxfId="7480" priority="5167">
      <formula>OR(BO111=祝色)</formula>
    </cfRule>
  </conditionalFormatting>
  <conditionalFormatting sqref="BP111:BP112">
    <cfRule type="expression" dxfId="7479" priority="5166">
      <formula>OR(BP111=祝色)</formula>
    </cfRule>
  </conditionalFormatting>
  <conditionalFormatting sqref="E15:G15">
    <cfRule type="expression" dxfId="7478" priority="5161" stopIfTrue="1">
      <formula>OR(AND(WEEKDAY(E15)=1,MONTH(E15)&lt;&gt;MONTH(I7)),AND(OR(E15=祝色),MONTH(E15)&lt;&gt;MONTH(I7)))</formula>
    </cfRule>
    <cfRule type="expression" dxfId="7477" priority="5162" stopIfTrue="1">
      <formula>MONTH(E15)&lt;&gt;MONTH(I7)</formula>
    </cfRule>
    <cfRule type="expression" dxfId="7476" priority="5163" stopIfTrue="1">
      <formula>OR(E15=祝色,WEEKDAY(E15)=1)</formula>
    </cfRule>
    <cfRule type="expression" dxfId="7475" priority="5164">
      <formula>WEEKDAY(E15)=7</formula>
    </cfRule>
  </conditionalFormatting>
  <conditionalFormatting sqref="H15:J15">
    <cfRule type="expression" dxfId="7474" priority="5157" stopIfTrue="1">
      <formula>OR(AND(WEEKDAY(H15)=1,MONTH(H15)&lt;&gt;MONTH(I7)),AND(OR(H15=祝色),MONTH(H15)&lt;&gt;MONTH(I7)))</formula>
    </cfRule>
    <cfRule type="expression" dxfId="7473" priority="5158" stopIfTrue="1">
      <formula>MONTH(H15)&lt;&gt;MONTH(I7)</formula>
    </cfRule>
    <cfRule type="expression" dxfId="7472" priority="5159" stopIfTrue="1">
      <formula>OR(H15=祝色,WEEKDAY(H15)=1)</formula>
    </cfRule>
    <cfRule type="expression" dxfId="7471" priority="5160">
      <formula>WEEKDAY(H15)=7</formula>
    </cfRule>
  </conditionalFormatting>
  <conditionalFormatting sqref="K15:M15">
    <cfRule type="expression" dxfId="7470" priority="5153" stopIfTrue="1">
      <formula>OR(AND(WEEKDAY(K15)=1,MONTH(K15)&lt;&gt;MONTH(I7)),AND(OR(K15=祝色),MONTH(K15)&lt;&gt;MONTH(I7)))</formula>
    </cfRule>
    <cfRule type="expression" dxfId="7469" priority="5154" stopIfTrue="1">
      <formula>MONTH(K15)&lt;&gt;MONTH(I7)</formula>
    </cfRule>
    <cfRule type="expression" dxfId="7468" priority="5155" stopIfTrue="1">
      <formula>OR(K15=祝色,WEEKDAY(K15)=1)</formula>
    </cfRule>
    <cfRule type="expression" dxfId="7467" priority="5156">
      <formula>WEEKDAY(K15)=7</formula>
    </cfRule>
  </conditionalFormatting>
  <conditionalFormatting sqref="N15:P15">
    <cfRule type="expression" dxfId="7466" priority="5149" stopIfTrue="1">
      <formula>OR(AND(WEEKDAY(N15)=1,MONTH(N15)&lt;&gt;MONTH(I7)),AND(OR(N15=祝色),MONTH(N15)&lt;&gt;MONTH(I7)))</formula>
    </cfRule>
    <cfRule type="expression" dxfId="7465" priority="5150" stopIfTrue="1">
      <formula>MONTH(N15)&lt;&gt;MONTH(I7)</formula>
    </cfRule>
    <cfRule type="expression" dxfId="7464" priority="5151" stopIfTrue="1">
      <formula>OR(N15=祝色,WEEKDAY(N15)=1)</formula>
    </cfRule>
    <cfRule type="expression" dxfId="7463" priority="5152">
      <formula>WEEKDAY(N15)=7</formula>
    </cfRule>
  </conditionalFormatting>
  <conditionalFormatting sqref="Q15:S15">
    <cfRule type="expression" dxfId="7462" priority="5145" stopIfTrue="1">
      <formula>OR(AND(WEEKDAY(Q15)=1,MONTH(Q15)&lt;&gt;MONTH(I7)),AND(OR(Q15=祝色),MONTH(Q15)&lt;&gt;MONTH(I7)))</formula>
    </cfRule>
    <cfRule type="expression" dxfId="7461" priority="5146" stopIfTrue="1">
      <formula>MONTH(Q15)&lt;&gt;MONTH(I7)</formula>
    </cfRule>
    <cfRule type="expression" dxfId="7460" priority="5147" stopIfTrue="1">
      <formula>OR(Q15=祝色,WEEKDAY(Q15)=1)</formula>
    </cfRule>
    <cfRule type="expression" dxfId="7459" priority="5148">
      <formula>WEEKDAY(Q15)=7</formula>
    </cfRule>
  </conditionalFormatting>
  <conditionalFormatting sqref="T15:V15">
    <cfRule type="expression" dxfId="7458" priority="5143" stopIfTrue="1">
      <formula>OR(T15=祝色,WEEKDAY(T15)=1)</formula>
    </cfRule>
    <cfRule type="expression" dxfId="7457" priority="5144">
      <formula>WEEKDAY(T15)=7</formula>
    </cfRule>
  </conditionalFormatting>
  <conditionalFormatting sqref="B18:D18">
    <cfRule type="expression" dxfId="7456" priority="5141" stopIfTrue="1">
      <formula>OR(B18=祝色,WEEKDAY(B18)=1)</formula>
    </cfRule>
    <cfRule type="expression" dxfId="7455" priority="5142">
      <formula>WEEKDAY(B18)=7</formula>
    </cfRule>
  </conditionalFormatting>
  <conditionalFormatting sqref="E18:G18">
    <cfRule type="expression" dxfId="7454" priority="5139" stopIfTrue="1">
      <formula>OR(E18=祝色,WEEKDAY(E18)=1)</formula>
    </cfRule>
    <cfRule type="expression" dxfId="7453" priority="5140">
      <formula>WEEKDAY(E18)=7</formula>
    </cfRule>
  </conditionalFormatting>
  <conditionalFormatting sqref="H18:J18">
    <cfRule type="expression" dxfId="7452" priority="5137" stopIfTrue="1">
      <formula>OR(H18=祝色,WEEKDAY(H18)=1)</formula>
    </cfRule>
    <cfRule type="expression" dxfId="7451" priority="5138">
      <formula>WEEKDAY(H18)=7</formula>
    </cfRule>
  </conditionalFormatting>
  <conditionalFormatting sqref="K18:M18">
    <cfRule type="expression" dxfId="7450" priority="5135" stopIfTrue="1">
      <formula>OR(K18=祝色,WEEKDAY(K18)=1)</formula>
    </cfRule>
    <cfRule type="expression" dxfId="7449" priority="5136">
      <formula>WEEKDAY(K18)=7</formula>
    </cfRule>
  </conditionalFormatting>
  <conditionalFormatting sqref="N18:P18">
    <cfRule type="expression" dxfId="7448" priority="5133" stopIfTrue="1">
      <formula>OR(N18=祝色,WEEKDAY(N18)=1)</formula>
    </cfRule>
    <cfRule type="expression" dxfId="7447" priority="5134">
      <formula>WEEKDAY(N18)=7</formula>
    </cfRule>
  </conditionalFormatting>
  <conditionalFormatting sqref="Q18:S18">
    <cfRule type="expression" dxfId="7446" priority="5131" stopIfTrue="1">
      <formula>OR(Q18=祝色,WEEKDAY(Q18)=1)</formula>
    </cfRule>
    <cfRule type="expression" dxfId="7445" priority="5132">
      <formula>WEEKDAY(Q18)=7</formula>
    </cfRule>
  </conditionalFormatting>
  <conditionalFormatting sqref="T18:V18">
    <cfRule type="expression" dxfId="7444" priority="5129" stopIfTrue="1">
      <formula>OR(T18=祝色,WEEKDAY(T18)=1)</formula>
    </cfRule>
    <cfRule type="expression" dxfId="7443" priority="5130">
      <formula>WEEKDAY(T18)=7</formula>
    </cfRule>
  </conditionalFormatting>
  <conditionalFormatting sqref="B21:D21">
    <cfRule type="expression" dxfId="7442" priority="5127" stopIfTrue="1">
      <formula>OR(B21=祝色,WEEKDAY(B21)=1)</formula>
    </cfRule>
    <cfRule type="expression" dxfId="7441" priority="5128">
      <formula>WEEKDAY(B21)=7</formula>
    </cfRule>
  </conditionalFormatting>
  <conditionalFormatting sqref="E21:G21">
    <cfRule type="expression" dxfId="7440" priority="5125" stopIfTrue="1">
      <formula>OR(E21=祝色,WEEKDAY(E21)=1)</formula>
    </cfRule>
    <cfRule type="expression" dxfId="7439" priority="5126">
      <formula>WEEKDAY(E21)=7</formula>
    </cfRule>
  </conditionalFormatting>
  <conditionalFormatting sqref="H21:J21">
    <cfRule type="expression" dxfId="7438" priority="5123" stopIfTrue="1">
      <formula>OR(H21=祝色,WEEKDAY(H21)=1)</formula>
    </cfRule>
    <cfRule type="expression" dxfId="7437" priority="5124">
      <formula>WEEKDAY(H21)=7</formula>
    </cfRule>
  </conditionalFormatting>
  <conditionalFormatting sqref="K21:M21">
    <cfRule type="expression" dxfId="7436" priority="5121" stopIfTrue="1">
      <formula>OR(K21=祝色,WEEKDAY(K21)=1)</formula>
    </cfRule>
    <cfRule type="expression" dxfId="7435" priority="5122">
      <formula>WEEKDAY(K21)=7</formula>
    </cfRule>
  </conditionalFormatting>
  <conditionalFormatting sqref="N21:P21">
    <cfRule type="expression" dxfId="7434" priority="5119" stopIfTrue="1">
      <formula>OR(N21=祝色,WEEKDAY(N21)=1)</formula>
    </cfRule>
    <cfRule type="expression" dxfId="7433" priority="5120">
      <formula>WEEKDAY(N21)=7</formula>
    </cfRule>
  </conditionalFormatting>
  <conditionalFormatting sqref="Q21:S21">
    <cfRule type="expression" dxfId="7432" priority="5117" stopIfTrue="1">
      <formula>OR(Q21=祝色,WEEKDAY(Q21)=1)</formula>
    </cfRule>
    <cfRule type="expression" dxfId="7431" priority="5118">
      <formula>WEEKDAY(Q21)=7</formula>
    </cfRule>
  </conditionalFormatting>
  <conditionalFormatting sqref="T21:V21">
    <cfRule type="expression" dxfId="7430" priority="5115" stopIfTrue="1">
      <formula>OR(T21=祝色,WEEKDAY(T21)=1)</formula>
    </cfRule>
    <cfRule type="expression" dxfId="7429" priority="5116">
      <formula>WEEKDAY(T21)=7</formula>
    </cfRule>
  </conditionalFormatting>
  <conditionalFormatting sqref="B24:D24">
    <cfRule type="expression" dxfId="7428" priority="5113" stopIfTrue="1">
      <formula>OR(B24=祝色,WEEKDAY(B24)=1)</formula>
    </cfRule>
    <cfRule type="expression" dxfId="7427" priority="5114">
      <formula>WEEKDAY(B24)=7</formula>
    </cfRule>
  </conditionalFormatting>
  <conditionalFormatting sqref="E24:G24">
    <cfRule type="expression" dxfId="7426" priority="5111" stopIfTrue="1">
      <formula>OR(E24=祝色,WEEKDAY(E24)=1)</formula>
    </cfRule>
    <cfRule type="expression" dxfId="7425" priority="5112">
      <formula>WEEKDAY(E24)=7</formula>
    </cfRule>
  </conditionalFormatting>
  <conditionalFormatting sqref="H24:J24">
    <cfRule type="expression" dxfId="7424" priority="5109" stopIfTrue="1">
      <formula>OR(H24=祝色,WEEKDAY(H24)=1)</formula>
    </cfRule>
    <cfRule type="expression" dxfId="7423" priority="5110">
      <formula>WEEKDAY(H24)=7</formula>
    </cfRule>
  </conditionalFormatting>
  <conditionalFormatting sqref="K24:M24">
    <cfRule type="expression" dxfId="7422" priority="5107" stopIfTrue="1">
      <formula>OR(K24=祝色,WEEKDAY(K24)=1)</formula>
    </cfRule>
    <cfRule type="expression" dxfId="7421" priority="5108">
      <formula>WEEKDAY(K24)=7</formula>
    </cfRule>
  </conditionalFormatting>
  <conditionalFormatting sqref="N24:P24">
    <cfRule type="expression" dxfId="7420" priority="5105" stopIfTrue="1">
      <formula>OR(N24=祝色,WEEKDAY(N24)=1)</formula>
    </cfRule>
    <cfRule type="expression" dxfId="7419" priority="5106">
      <formula>WEEKDAY(N24)=7</formula>
    </cfRule>
  </conditionalFormatting>
  <conditionalFormatting sqref="Q24:S24">
    <cfRule type="expression" dxfId="7418" priority="5103" stopIfTrue="1">
      <formula>OR(Q24=祝色,WEEKDAY(Q24)=1)</formula>
    </cfRule>
    <cfRule type="expression" dxfId="7417" priority="5104">
      <formula>WEEKDAY(Q24)=7</formula>
    </cfRule>
  </conditionalFormatting>
  <conditionalFormatting sqref="T24:V24">
    <cfRule type="expression" dxfId="7416" priority="5101" stopIfTrue="1">
      <formula>OR(T24=祝色,WEEKDAY(T24)=1)</formula>
    </cfRule>
    <cfRule type="expression" dxfId="7415" priority="5102">
      <formula>WEEKDAY(T24)=7</formula>
    </cfRule>
  </conditionalFormatting>
  <conditionalFormatting sqref="B27:D27">
    <cfRule type="expression" dxfId="7414" priority="5097" stopIfTrue="1">
      <formula>OR(AND(WEEKDAY(B27)=1,MONTH(B27)&lt;&gt;MONTH(I7)),AND(OR(B27=祝色),MONTH(B27)&lt;&gt;MONTH(I7)))</formula>
    </cfRule>
    <cfRule type="expression" dxfId="7413" priority="5098" stopIfTrue="1">
      <formula>MONTH(B27)&lt;&gt;MONTH(I7)</formula>
    </cfRule>
    <cfRule type="expression" dxfId="7412" priority="5099" stopIfTrue="1">
      <formula>OR(B27=祝色,WEEKDAY(B27)=1)</formula>
    </cfRule>
    <cfRule type="expression" dxfId="7411" priority="5100">
      <formula>WEEKDAY(B27)=7</formula>
    </cfRule>
  </conditionalFormatting>
  <conditionalFormatting sqref="E27:G27">
    <cfRule type="expression" dxfId="7410" priority="5093" stopIfTrue="1">
      <formula>OR(AND(WEEKDAY(E27)=1,MONTH(E27)&lt;&gt;MONTH(I7)),AND(OR(E27=祝色),MONTH(E27)&lt;&gt;MONTH(I7)))</formula>
    </cfRule>
    <cfRule type="expression" dxfId="7409" priority="5094" stopIfTrue="1">
      <formula>MONTH(E27)&lt;&gt;MONTH(I7)</formula>
    </cfRule>
    <cfRule type="expression" dxfId="7408" priority="5095" stopIfTrue="1">
      <formula>OR(E27=祝色,WEEKDAY(E27)=1)</formula>
    </cfRule>
    <cfRule type="expression" dxfId="7407" priority="5096">
      <formula>WEEKDAY(E27)=7</formula>
    </cfRule>
  </conditionalFormatting>
  <conditionalFormatting sqref="H27:J27">
    <cfRule type="expression" dxfId="7406" priority="5089" stopIfTrue="1">
      <formula>OR(AND(WEEKDAY(H27)=1,MONTH(H27)&lt;&gt;MONTH(I7)),AND(OR(H27=祝色),MONTH(H27)&lt;&gt;MONTH(I7)))</formula>
    </cfRule>
    <cfRule type="expression" dxfId="7405" priority="5090" stopIfTrue="1">
      <formula>MONTH(H27)&lt;&gt;MONTH(I7)</formula>
    </cfRule>
    <cfRule type="expression" dxfId="7404" priority="5091" stopIfTrue="1">
      <formula>OR(H27=祝色,WEEKDAY(H27)=1)</formula>
    </cfRule>
    <cfRule type="expression" dxfId="7403" priority="5092">
      <formula>WEEKDAY(H27)=7</formula>
    </cfRule>
  </conditionalFormatting>
  <conditionalFormatting sqref="K27:M27">
    <cfRule type="expression" dxfId="7402" priority="5085" stopIfTrue="1">
      <formula>OR(AND(WEEKDAY(K27)=1,MONTH(K27)&lt;&gt;MONTH(I7)),AND(OR(K27=祝色),MONTH(K27)&lt;&gt;MONTH(I7)))</formula>
    </cfRule>
    <cfRule type="expression" dxfId="7401" priority="5086" stopIfTrue="1">
      <formula>MONTH(K27)&lt;&gt;MONTH(I7)</formula>
    </cfRule>
    <cfRule type="expression" dxfId="7400" priority="5087" stopIfTrue="1">
      <formula>OR(K27=祝色,WEEKDAY(K27)=1)</formula>
    </cfRule>
    <cfRule type="expression" dxfId="7399" priority="5088">
      <formula>WEEKDAY(K27)=7</formula>
    </cfRule>
  </conditionalFormatting>
  <conditionalFormatting sqref="N27:P27">
    <cfRule type="expression" dxfId="7398" priority="5081" stopIfTrue="1">
      <formula>OR(AND(WEEKDAY(N27)=1,MONTH(N27)&lt;&gt;MONTH(I7)),AND(OR(N27=祝色),MONTH(N27)&lt;&gt;MONTH(I7)))</formula>
    </cfRule>
    <cfRule type="expression" dxfId="7397" priority="5082" stopIfTrue="1">
      <formula>MONTH(N27)&lt;&gt;MONTH(I7)</formula>
    </cfRule>
    <cfRule type="expression" dxfId="7396" priority="5083" stopIfTrue="1">
      <formula>OR(N27=祝色,WEEKDAY(N27)=1)</formula>
    </cfRule>
    <cfRule type="expression" dxfId="7395" priority="5084">
      <formula>WEEKDAY(N27)=7</formula>
    </cfRule>
  </conditionalFormatting>
  <conditionalFormatting sqref="Q27:S27">
    <cfRule type="expression" dxfId="7394" priority="5077" stopIfTrue="1">
      <formula>OR(AND(WEEKDAY(Q27)=1,MONTH(Q27)&lt;&gt;MONTH(I7)),AND(OR(Q27=祝色),MONTH(Q27)&lt;&gt;MONTH(I7)))</formula>
    </cfRule>
    <cfRule type="expression" dxfId="7393" priority="5078" stopIfTrue="1">
      <formula>MONTH(Q27)&lt;&gt;MONTH(I7)</formula>
    </cfRule>
    <cfRule type="expression" dxfId="7392" priority="5079" stopIfTrue="1">
      <formula>OR(Q27=祝色,WEEKDAY(Q27)=1)</formula>
    </cfRule>
    <cfRule type="expression" dxfId="7391" priority="5080">
      <formula>WEEKDAY(Q27)=7</formula>
    </cfRule>
  </conditionalFormatting>
  <conditionalFormatting sqref="T27:V27">
    <cfRule type="expression" dxfId="7390" priority="5073" stopIfTrue="1">
      <formula>OR(AND(WEEKDAY(T27)=1,MONTH(T27)&lt;&gt;MONTH(I7)),AND(OR(T27=祝色),MONTH(T27)&lt;&gt;MONTH(I7)))</formula>
    </cfRule>
    <cfRule type="expression" dxfId="7389" priority="5074" stopIfTrue="1">
      <formula>MONTH(T27)&lt;&gt;MONTH(I7)</formula>
    </cfRule>
    <cfRule type="expression" dxfId="7388" priority="5075" stopIfTrue="1">
      <formula>OR(T27=祝色,WEEKDAY(T27)=1)</formula>
    </cfRule>
    <cfRule type="expression" dxfId="7387" priority="5076">
      <formula>WEEKDAY(T27)=7</formula>
    </cfRule>
  </conditionalFormatting>
  <conditionalFormatting sqref="B30:D30">
    <cfRule type="expression" dxfId="7386" priority="5069" stopIfTrue="1">
      <formula>OR(AND(WEEKDAY(B30)=1,MONTH(B30)&lt;&gt;MONTH(I7)),AND(OR(B30=祝色),MONTH(B30)&lt;&gt;MONTH(I7)))</formula>
    </cfRule>
    <cfRule type="expression" dxfId="7385" priority="5070" stopIfTrue="1">
      <formula>MONTH(B30)&lt;&gt;MONTH(I7)</formula>
    </cfRule>
    <cfRule type="expression" dxfId="7384" priority="5071" stopIfTrue="1">
      <formula>OR(B30=祝色,WEEKDAY(B30)=1)</formula>
    </cfRule>
    <cfRule type="expression" dxfId="7383" priority="5072">
      <formula>WEEKDAY(B30)=7</formula>
    </cfRule>
  </conditionalFormatting>
  <conditionalFormatting sqref="E30:G30">
    <cfRule type="expression" dxfId="7382" priority="5065" stopIfTrue="1">
      <formula>OR(AND(WEEKDAY(E30)=1,MONTH(E30)&lt;&gt;MONTH(I7)),AND(OR(E30=祝色),MONTH(E30)&lt;&gt;MONTH(I7)))</formula>
    </cfRule>
    <cfRule type="expression" dxfId="7381" priority="5066" stopIfTrue="1">
      <formula>MONTH(E30)&lt;&gt;MONTH(I7)</formula>
    </cfRule>
    <cfRule type="expression" dxfId="7380" priority="5067" stopIfTrue="1">
      <formula>OR(E30=祝色,WEEKDAY(E30)=1)</formula>
    </cfRule>
    <cfRule type="expression" dxfId="7379" priority="5068">
      <formula>WEEKDAY(E30)=7</formula>
    </cfRule>
  </conditionalFormatting>
  <conditionalFormatting sqref="H30:J30">
    <cfRule type="expression" dxfId="7378" priority="5061" stopIfTrue="1">
      <formula>OR(AND(WEEKDAY(H30)=1,MONTH(H30)&lt;&gt;MONTH(I7)),AND(OR(H30=祝色),MONTH(H30)&lt;&gt;MONTH(I7)))</formula>
    </cfRule>
    <cfRule type="expression" dxfId="7377" priority="5062" stopIfTrue="1">
      <formula>MONTH(H30)&lt;&gt;MONTH(I7)</formula>
    </cfRule>
    <cfRule type="expression" dxfId="7376" priority="5063" stopIfTrue="1">
      <formula>OR(H30=祝色,WEEKDAY(H30)=1)</formula>
    </cfRule>
    <cfRule type="expression" dxfId="7375" priority="5064">
      <formula>WEEKDAY(H30)=7</formula>
    </cfRule>
  </conditionalFormatting>
  <conditionalFormatting sqref="K30:M30">
    <cfRule type="expression" dxfId="7374" priority="5057" stopIfTrue="1">
      <formula>OR(AND(WEEKDAY(K30)=1,MONTH(K30)&lt;&gt;MONTH(I7)),AND(OR(K30=祝色),MONTH(K30)&lt;&gt;MONTH(I7)))</formula>
    </cfRule>
    <cfRule type="expression" dxfId="7373" priority="5058" stopIfTrue="1">
      <formula>MONTH(K30)&lt;&gt;MONTH(I7)</formula>
    </cfRule>
    <cfRule type="expression" dxfId="7372" priority="5059" stopIfTrue="1">
      <formula>OR(K30=祝色,WEEKDAY(K30)=1)</formula>
    </cfRule>
    <cfRule type="expression" dxfId="7371" priority="5060">
      <formula>WEEKDAY(K30)=7</formula>
    </cfRule>
  </conditionalFormatting>
  <conditionalFormatting sqref="N30:P30">
    <cfRule type="expression" dxfId="7370" priority="5053" stopIfTrue="1">
      <formula>OR(AND(WEEKDAY(N30)=1,MONTH(N30)&lt;&gt;MONTH(I7)),AND(OR(N30=祝色),MONTH(N30)&lt;&gt;MONTH(I7)))</formula>
    </cfRule>
    <cfRule type="expression" dxfId="7369" priority="5054" stopIfTrue="1">
      <formula>MONTH(N30)&lt;&gt;MONTH(I7)</formula>
    </cfRule>
    <cfRule type="expression" dxfId="7368" priority="5055" stopIfTrue="1">
      <formula>OR(N30=祝色,WEEKDAY(N30)=1)</formula>
    </cfRule>
    <cfRule type="expression" dxfId="7367" priority="5056">
      <formula>WEEKDAY(N30)=7</formula>
    </cfRule>
  </conditionalFormatting>
  <conditionalFormatting sqref="Q30:S30">
    <cfRule type="expression" dxfId="7366" priority="5049" stopIfTrue="1">
      <formula>OR(AND(WEEKDAY(Q30)=1,MONTH(Q30)&lt;&gt;MONTH(I7)),AND(OR(Q30=祝色),MONTH(Q30)&lt;&gt;MONTH(I7)))</formula>
    </cfRule>
    <cfRule type="expression" dxfId="7365" priority="5050" stopIfTrue="1">
      <formula>MONTH(Q30)&lt;&gt;MONTH(I7)</formula>
    </cfRule>
    <cfRule type="expression" dxfId="7364" priority="5051" stopIfTrue="1">
      <formula>OR(Q30=祝色,WEEKDAY(Q30)=1)</formula>
    </cfRule>
    <cfRule type="expression" dxfId="7363" priority="5052">
      <formula>WEEKDAY(Q30)=7</formula>
    </cfRule>
  </conditionalFormatting>
  <conditionalFormatting sqref="T30:V30">
    <cfRule type="expression" dxfId="7362" priority="5045" stopIfTrue="1">
      <formula>OR(AND(WEEKDAY(T30)=1,MONTH(T30)&lt;&gt;MONTH(I7)),AND(OR(T30=祝色),MONTH(T30)&lt;&gt;MONTH(I7)))</formula>
    </cfRule>
    <cfRule type="expression" dxfId="7361" priority="5046" stopIfTrue="1">
      <formula>MONTH(T30)&lt;&gt;MONTH(I7)</formula>
    </cfRule>
    <cfRule type="expression" dxfId="7360" priority="5047" stopIfTrue="1">
      <formula>OR(T30=祝色,WEEKDAY(T30)=1)</formula>
    </cfRule>
    <cfRule type="expression" dxfId="7359" priority="5048">
      <formula>WEEKDAY(T30)=7</formula>
    </cfRule>
  </conditionalFormatting>
  <conditionalFormatting sqref="B33:D33">
    <cfRule type="expression" dxfId="7358" priority="5041" stopIfTrue="1">
      <formula>OR(AND(WEEKDAY(B33)=1,MONTH(B33)&lt;&gt;MONTH(I7)),AND(OR(B33=祝色),MONTH(B33)&lt;&gt;MONTH(I7)))</formula>
    </cfRule>
    <cfRule type="expression" dxfId="7357" priority="5042" stopIfTrue="1">
      <formula>MONTH(B33)&lt;&gt;MONTH(I7)</formula>
    </cfRule>
    <cfRule type="expression" dxfId="7356" priority="5043" stopIfTrue="1">
      <formula>OR(B33=祝色,WEEKDAY(B33)=1)</formula>
    </cfRule>
    <cfRule type="expression" dxfId="7355" priority="5044">
      <formula>WEEKDAY(B33)=7</formula>
    </cfRule>
  </conditionalFormatting>
  <conditionalFormatting sqref="E33:G33">
    <cfRule type="expression" dxfId="7354" priority="5037" stopIfTrue="1">
      <formula>OR(AND(WEEKDAY(E33)=1,MONTH(E33)&lt;&gt;MONTH(I7)),AND(OR(E33=祝色),MONTH(E33)&lt;&gt;MONTH(I7)))</formula>
    </cfRule>
    <cfRule type="expression" dxfId="7353" priority="5038" stopIfTrue="1">
      <formula>MONTH(E33)&lt;&gt;MONTH(I7)</formula>
    </cfRule>
    <cfRule type="expression" dxfId="7352" priority="5039" stopIfTrue="1">
      <formula>OR(E33=祝色,WEEKDAY(E33)=1)</formula>
    </cfRule>
    <cfRule type="expression" dxfId="7351" priority="5040">
      <formula>WEEKDAY(E33)=7</formula>
    </cfRule>
  </conditionalFormatting>
  <conditionalFormatting sqref="H33:J33">
    <cfRule type="expression" dxfId="7350" priority="5033" stopIfTrue="1">
      <formula>OR(AND(WEEKDAY(H33)=1,MONTH(H33)&lt;&gt;MONTH(I7)),AND(OR(H33=祝色),MONTH(H33)&lt;&gt;MONTH(I7)))</formula>
    </cfRule>
    <cfRule type="expression" dxfId="7349" priority="5034" stopIfTrue="1">
      <formula>MONTH(H33)&lt;&gt;MONTH(I7)</formula>
    </cfRule>
    <cfRule type="expression" dxfId="7348" priority="5035" stopIfTrue="1">
      <formula>OR(H33=祝色,WEEKDAY(H33)=1)</formula>
    </cfRule>
    <cfRule type="expression" dxfId="7347" priority="5036">
      <formula>WEEKDAY(H33)=7</formula>
    </cfRule>
  </conditionalFormatting>
  <conditionalFormatting sqref="K33:M33">
    <cfRule type="expression" dxfId="7346" priority="5029" stopIfTrue="1">
      <formula>OR(AND(WEEKDAY(K33)=1,MONTH(K33)&lt;&gt;MONTH(I7)),AND(OR(K33=祝色),MONTH(K33)&lt;&gt;MONTH(I7)))</formula>
    </cfRule>
    <cfRule type="expression" dxfId="7345" priority="5030" stopIfTrue="1">
      <formula>MONTH(K33)&lt;&gt;MONTH(I7)</formula>
    </cfRule>
    <cfRule type="expression" dxfId="7344" priority="5031" stopIfTrue="1">
      <formula>OR(K33=祝色,WEEKDAY(K33)=1)</formula>
    </cfRule>
    <cfRule type="expression" dxfId="7343" priority="5032">
      <formula>WEEKDAY(K33)=7</formula>
    </cfRule>
  </conditionalFormatting>
  <conditionalFormatting sqref="N33:P33">
    <cfRule type="expression" dxfId="7342" priority="5025" stopIfTrue="1">
      <formula>OR(AND(WEEKDAY(N33)=1,MONTH(N33)&lt;&gt;MONTH(I7)),AND(OR(N33=祝色),MONTH(N33)&lt;&gt;MONTH(I7)))</formula>
    </cfRule>
    <cfRule type="expression" dxfId="7341" priority="5026" stopIfTrue="1">
      <formula>MONTH(N33)&lt;&gt;MONTH(I7)</formula>
    </cfRule>
    <cfRule type="expression" dxfId="7340" priority="5027" stopIfTrue="1">
      <formula>OR(N33=祝色,WEEKDAY(N33)=1)</formula>
    </cfRule>
    <cfRule type="expression" dxfId="7339" priority="5028">
      <formula>WEEKDAY(N33)=7</formula>
    </cfRule>
  </conditionalFormatting>
  <conditionalFormatting sqref="Q33:S33">
    <cfRule type="expression" dxfId="7338" priority="5021" stopIfTrue="1">
      <formula>OR(AND(WEEKDAY(Q33)=1,MONTH(Q33)&lt;&gt;MONTH(I7)),AND(OR(Q33=祝色),MONTH(Q33)&lt;&gt;MONTH(I7)))</formula>
    </cfRule>
    <cfRule type="expression" dxfId="7337" priority="5022" stopIfTrue="1">
      <formula>MONTH(Q33)&lt;&gt;MONTH(I7)</formula>
    </cfRule>
    <cfRule type="expression" dxfId="7336" priority="5023" stopIfTrue="1">
      <formula>OR(Q33=祝色,WEEKDAY(Q33)=1)</formula>
    </cfRule>
    <cfRule type="expression" dxfId="7335" priority="5024">
      <formula>WEEKDAY(Q33)=7</formula>
    </cfRule>
  </conditionalFormatting>
  <conditionalFormatting sqref="T33:V33">
    <cfRule type="expression" dxfId="7334" priority="5017" stopIfTrue="1">
      <formula>OR(AND(WEEKDAY(T33)=1,MONTH(T33)&lt;&gt;MONTH(I7)),AND(OR(T33=祝色),MONTH(T33)&lt;&gt;MONTH(I7)))</formula>
    </cfRule>
    <cfRule type="expression" dxfId="7333" priority="5018" stopIfTrue="1">
      <formula>MONTH(T33)&lt;&gt;MONTH(I7)</formula>
    </cfRule>
    <cfRule type="expression" dxfId="7332" priority="5019" stopIfTrue="1">
      <formula>OR(T33=祝色,WEEKDAY(T33)=1)</formula>
    </cfRule>
    <cfRule type="expression" dxfId="7331" priority="5020">
      <formula>WEEKDAY(T33)=7</formula>
    </cfRule>
  </conditionalFormatting>
  <conditionalFormatting sqref="Y15:AA15">
    <cfRule type="expression" dxfId="7330" priority="1669" stopIfTrue="1">
      <formula>OR(AND(WEEKDAY(Y15)=1,MONTH(Y15)&lt;&gt;MONTH(AF7)),AND(OR(Y15=祝色),MONTH(Y15)&lt;&gt;MONTH(AF7)))</formula>
    </cfRule>
    <cfRule type="expression" dxfId="7329" priority="1670" stopIfTrue="1">
      <formula>MONTH(Y15)&lt;&gt;MONTH(AF7)</formula>
    </cfRule>
    <cfRule type="expression" dxfId="7328" priority="1671" stopIfTrue="1">
      <formula>OR(Y15=祝色,WEEKDAY(Y15)=1)</formula>
    </cfRule>
    <cfRule type="expression" dxfId="7327" priority="1672">
      <formula>WEEKDAY(Y15)=7</formula>
    </cfRule>
  </conditionalFormatting>
  <conditionalFormatting sqref="AB15:AD15">
    <cfRule type="expression" dxfId="7326" priority="1665" stopIfTrue="1">
      <formula>OR(AND(WEEKDAY(AB15)=1,MONTH(AB15)&lt;&gt;MONTH(AF7)),AND(OR(AB15=祝色),MONTH(AB15)&lt;&gt;MONTH(AF7)))</formula>
    </cfRule>
    <cfRule type="expression" dxfId="7325" priority="1666" stopIfTrue="1">
      <formula>MONTH(AB15)&lt;&gt;MONTH(AF7)</formula>
    </cfRule>
    <cfRule type="expression" dxfId="7324" priority="1667" stopIfTrue="1">
      <formula>OR(AB15=祝色,WEEKDAY(AB15)=1)</formula>
    </cfRule>
    <cfRule type="expression" dxfId="7323" priority="1668">
      <formula>WEEKDAY(AB15)=7</formula>
    </cfRule>
  </conditionalFormatting>
  <conditionalFormatting sqref="AE15:AG15">
    <cfRule type="expression" dxfId="7322" priority="1661" stopIfTrue="1">
      <formula>OR(AND(WEEKDAY(AE15)=1,MONTH(AE15)&lt;&gt;MONTH(AF7)),AND(OR(AE15=祝色),MONTH(AE15)&lt;&gt;MONTH(AF7)))</formula>
    </cfRule>
    <cfRule type="expression" dxfId="7321" priority="1662" stopIfTrue="1">
      <formula>MONTH(AE15)&lt;&gt;MONTH(AF7)</formula>
    </cfRule>
    <cfRule type="expression" dxfId="7320" priority="1663" stopIfTrue="1">
      <formula>OR(AE15=祝色,WEEKDAY(AE15)=1)</formula>
    </cfRule>
    <cfRule type="expression" dxfId="7319" priority="1664">
      <formula>WEEKDAY(AE15)=7</formula>
    </cfRule>
  </conditionalFormatting>
  <conditionalFormatting sqref="AH15:AJ15">
    <cfRule type="expression" dxfId="7318" priority="1657" stopIfTrue="1">
      <formula>OR(AND(WEEKDAY(AH15)=1,MONTH(AH15)&lt;&gt;MONTH(AF7)),AND(OR(AH15=祝色),MONTH(AH15)&lt;&gt;MONTH(AF7)))</formula>
    </cfRule>
    <cfRule type="expression" dxfId="7317" priority="1658" stopIfTrue="1">
      <formula>MONTH(AH15)&lt;&gt;MONTH(AF7)</formula>
    </cfRule>
    <cfRule type="expression" dxfId="7316" priority="1659" stopIfTrue="1">
      <formula>OR(AH15=祝色,WEEKDAY(AH15)=1)</formula>
    </cfRule>
    <cfRule type="expression" dxfId="7315" priority="1660">
      <formula>WEEKDAY(AH15)=7</formula>
    </cfRule>
  </conditionalFormatting>
  <conditionalFormatting sqref="AK15:AM15">
    <cfRule type="expression" dxfId="7314" priority="1653" stopIfTrue="1">
      <formula>OR(AND(WEEKDAY(AK15)=1,MONTH(AK15)&lt;&gt;MONTH(AF7)),AND(OR(AK15=祝色),MONTH(AK15)&lt;&gt;MONTH(AF7)))</formula>
    </cfRule>
    <cfRule type="expression" dxfId="7313" priority="1654" stopIfTrue="1">
      <formula>MONTH(AK15)&lt;&gt;MONTH(AF7)</formula>
    </cfRule>
    <cfRule type="expression" dxfId="7312" priority="1655" stopIfTrue="1">
      <formula>OR(AK15=祝色,WEEKDAY(AK15)=1)</formula>
    </cfRule>
    <cfRule type="expression" dxfId="7311" priority="1656">
      <formula>WEEKDAY(AK15)=7</formula>
    </cfRule>
  </conditionalFormatting>
  <conditionalFormatting sqref="AN15:AP15">
    <cfRule type="expression" dxfId="7310" priority="1649" stopIfTrue="1">
      <formula>OR(AND(WEEKDAY(AN15)=1,MONTH(AN15)&lt;&gt;MONTH(AF7)),AND(OR(AN15=祝色),MONTH(AN15)&lt;&gt;MONTH(AF7)))</formula>
    </cfRule>
    <cfRule type="expression" dxfId="7309" priority="1650" stopIfTrue="1">
      <formula>MONTH(AN15)&lt;&gt;MONTH(AF7)</formula>
    </cfRule>
    <cfRule type="expression" dxfId="7308" priority="1651" stopIfTrue="1">
      <formula>OR(AN15=祝色,WEEKDAY(AN15)=1)</formula>
    </cfRule>
    <cfRule type="expression" dxfId="7307" priority="1652">
      <formula>WEEKDAY(AN15)=7</formula>
    </cfRule>
  </conditionalFormatting>
  <conditionalFormatting sqref="AQ15:AS15">
    <cfRule type="expression" dxfId="7306" priority="1647" stopIfTrue="1">
      <formula>OR(AQ15=祝色,WEEKDAY(AQ15)=1)</formula>
    </cfRule>
    <cfRule type="expression" dxfId="7305" priority="1648">
      <formula>WEEKDAY(AQ15)=7</formula>
    </cfRule>
  </conditionalFormatting>
  <conditionalFormatting sqref="Y18:AA18">
    <cfRule type="expression" dxfId="7304" priority="1645" stopIfTrue="1">
      <formula>OR(Y18=祝色,WEEKDAY(Y18)=1)</formula>
    </cfRule>
    <cfRule type="expression" dxfId="7303" priority="1646">
      <formula>WEEKDAY(Y18)=7</formula>
    </cfRule>
  </conditionalFormatting>
  <conditionalFormatting sqref="AB18:AD18">
    <cfRule type="expression" dxfId="7302" priority="1643" stopIfTrue="1">
      <formula>OR(AB18=祝色,WEEKDAY(AB18)=1)</formula>
    </cfRule>
    <cfRule type="expression" dxfId="7301" priority="1644">
      <formula>WEEKDAY(AB18)=7</formula>
    </cfRule>
  </conditionalFormatting>
  <conditionalFormatting sqref="AE18:AG18">
    <cfRule type="expression" dxfId="7300" priority="1641" stopIfTrue="1">
      <formula>OR(AE18=祝色,WEEKDAY(AE18)=1)</formula>
    </cfRule>
    <cfRule type="expression" dxfId="7299" priority="1642">
      <formula>WEEKDAY(AE18)=7</formula>
    </cfRule>
  </conditionalFormatting>
  <conditionalFormatting sqref="AH18:AJ18">
    <cfRule type="expression" dxfId="7298" priority="1639" stopIfTrue="1">
      <formula>OR(AH18=祝色,WEEKDAY(AH18)=1)</formula>
    </cfRule>
    <cfRule type="expression" dxfId="7297" priority="1640">
      <formula>WEEKDAY(AH18)=7</formula>
    </cfRule>
  </conditionalFormatting>
  <conditionalFormatting sqref="AK18:AM18">
    <cfRule type="expression" dxfId="7296" priority="1637" stopIfTrue="1">
      <formula>OR(AK18=祝色,WEEKDAY(AK18)=1)</formula>
    </cfRule>
    <cfRule type="expression" dxfId="7295" priority="1638">
      <formula>WEEKDAY(AK18)=7</formula>
    </cfRule>
  </conditionalFormatting>
  <conditionalFormatting sqref="AN18:AP18">
    <cfRule type="expression" dxfId="7294" priority="1635" stopIfTrue="1">
      <formula>OR(AN18=祝色,WEEKDAY(AN18)=1)</formula>
    </cfRule>
    <cfRule type="expression" dxfId="7293" priority="1636">
      <formula>WEEKDAY(AN18)=7</formula>
    </cfRule>
  </conditionalFormatting>
  <conditionalFormatting sqref="AQ18:AS18">
    <cfRule type="expression" dxfId="7292" priority="1633" stopIfTrue="1">
      <formula>OR(AQ18=祝色,WEEKDAY(AQ18)=1)</formula>
    </cfRule>
    <cfRule type="expression" dxfId="7291" priority="1634">
      <formula>WEEKDAY(AQ18)=7</formula>
    </cfRule>
  </conditionalFormatting>
  <conditionalFormatting sqref="Y21:AA21">
    <cfRule type="expression" dxfId="7290" priority="1631" stopIfTrue="1">
      <formula>OR(Y21=祝色,WEEKDAY(Y21)=1)</formula>
    </cfRule>
    <cfRule type="expression" dxfId="7289" priority="1632">
      <formula>WEEKDAY(Y21)=7</formula>
    </cfRule>
  </conditionalFormatting>
  <conditionalFormatting sqref="AB21:AD21">
    <cfRule type="expression" dxfId="7288" priority="1629" stopIfTrue="1">
      <formula>OR(AB21=祝色,WEEKDAY(AB21)=1)</formula>
    </cfRule>
    <cfRule type="expression" dxfId="7287" priority="1630">
      <formula>WEEKDAY(AB21)=7</formula>
    </cfRule>
  </conditionalFormatting>
  <conditionalFormatting sqref="AE21:AG21">
    <cfRule type="expression" dxfId="7286" priority="1627" stopIfTrue="1">
      <formula>OR(AE21=祝色,WEEKDAY(AE21)=1)</formula>
    </cfRule>
    <cfRule type="expression" dxfId="7285" priority="1628">
      <formula>WEEKDAY(AE21)=7</formula>
    </cfRule>
  </conditionalFormatting>
  <conditionalFormatting sqref="AH21:AJ21">
    <cfRule type="expression" dxfId="7284" priority="1625" stopIfTrue="1">
      <formula>OR(AH21=祝色,WEEKDAY(AH21)=1)</formula>
    </cfRule>
    <cfRule type="expression" dxfId="7283" priority="1626">
      <formula>WEEKDAY(AH21)=7</formula>
    </cfRule>
  </conditionalFormatting>
  <conditionalFormatting sqref="AK21:AM21">
    <cfRule type="expression" dxfId="7282" priority="1623" stopIfTrue="1">
      <formula>OR(AK21=祝色,WEEKDAY(AK21)=1)</formula>
    </cfRule>
    <cfRule type="expression" dxfId="7281" priority="1624">
      <formula>WEEKDAY(AK21)=7</formula>
    </cfRule>
  </conditionalFormatting>
  <conditionalFormatting sqref="AN21:AP21">
    <cfRule type="expression" dxfId="7280" priority="1621" stopIfTrue="1">
      <formula>OR(AN21=祝色,WEEKDAY(AN21)=1)</formula>
    </cfRule>
    <cfRule type="expression" dxfId="7279" priority="1622">
      <formula>WEEKDAY(AN21)=7</formula>
    </cfRule>
  </conditionalFormatting>
  <conditionalFormatting sqref="AQ21:AS21">
    <cfRule type="expression" dxfId="7278" priority="1619" stopIfTrue="1">
      <formula>OR(AQ21=祝色,WEEKDAY(AQ21)=1)</formula>
    </cfRule>
    <cfRule type="expression" dxfId="7277" priority="1620">
      <formula>WEEKDAY(AQ21)=7</formula>
    </cfRule>
  </conditionalFormatting>
  <conditionalFormatting sqref="Y24:AA24">
    <cfRule type="expression" dxfId="7276" priority="1617" stopIfTrue="1">
      <formula>OR(Y24=祝色,WEEKDAY(Y24)=1)</formula>
    </cfRule>
    <cfRule type="expression" dxfId="7275" priority="1618">
      <formula>WEEKDAY(Y24)=7</formula>
    </cfRule>
  </conditionalFormatting>
  <conditionalFormatting sqref="AB24:AD24">
    <cfRule type="expression" dxfId="7274" priority="1615" stopIfTrue="1">
      <formula>OR(AB24=祝色,WEEKDAY(AB24)=1)</formula>
    </cfRule>
    <cfRule type="expression" dxfId="7273" priority="1616">
      <formula>WEEKDAY(AB24)=7</formula>
    </cfRule>
  </conditionalFormatting>
  <conditionalFormatting sqref="AE24:AG24">
    <cfRule type="expression" dxfId="7272" priority="1613" stopIfTrue="1">
      <formula>OR(AE24=祝色,WEEKDAY(AE24)=1)</formula>
    </cfRule>
    <cfRule type="expression" dxfId="7271" priority="1614">
      <formula>WEEKDAY(AE24)=7</formula>
    </cfRule>
  </conditionalFormatting>
  <conditionalFormatting sqref="AH24:AJ24">
    <cfRule type="expression" dxfId="7270" priority="1611" stopIfTrue="1">
      <formula>OR(AH24=祝色,WEEKDAY(AH24)=1)</formula>
    </cfRule>
    <cfRule type="expression" dxfId="7269" priority="1612">
      <formula>WEEKDAY(AH24)=7</formula>
    </cfRule>
  </conditionalFormatting>
  <conditionalFormatting sqref="AK24:AM24">
    <cfRule type="expression" dxfId="7268" priority="1609" stopIfTrue="1">
      <formula>OR(AK24=祝色,WEEKDAY(AK24)=1)</formula>
    </cfRule>
    <cfRule type="expression" dxfId="7267" priority="1610">
      <formula>WEEKDAY(AK24)=7</formula>
    </cfRule>
  </conditionalFormatting>
  <conditionalFormatting sqref="AN24:AP24">
    <cfRule type="expression" dxfId="7266" priority="1607" stopIfTrue="1">
      <formula>OR(AN24=祝色,WEEKDAY(AN24)=1)</formula>
    </cfRule>
    <cfRule type="expression" dxfId="7265" priority="1608">
      <formula>WEEKDAY(AN24)=7</formula>
    </cfRule>
  </conditionalFormatting>
  <conditionalFormatting sqref="AQ24:AS24">
    <cfRule type="expression" dxfId="7264" priority="1605" stopIfTrue="1">
      <formula>OR(AQ24=祝色,WEEKDAY(AQ24)=1)</formula>
    </cfRule>
    <cfRule type="expression" dxfId="7263" priority="1606">
      <formula>WEEKDAY(AQ24)=7</formula>
    </cfRule>
  </conditionalFormatting>
  <conditionalFormatting sqref="Y27:AA27">
    <cfRule type="expression" dxfId="7262" priority="1601" stopIfTrue="1">
      <formula>OR(AND(WEEKDAY(Y27)=1,MONTH(Y27)&lt;&gt;MONTH(AF7)),AND(OR(Y27=祝色),MONTH(Y27)&lt;&gt;MONTH(AF7)))</formula>
    </cfRule>
    <cfRule type="expression" dxfId="7261" priority="1602" stopIfTrue="1">
      <formula>MONTH(Y27)&lt;&gt;MONTH(AF7)</formula>
    </cfRule>
    <cfRule type="expression" dxfId="7260" priority="1603" stopIfTrue="1">
      <formula>OR(Y27=祝色,WEEKDAY(Y27)=1)</formula>
    </cfRule>
    <cfRule type="expression" dxfId="7259" priority="1604">
      <formula>WEEKDAY(Y27)=7</formula>
    </cfRule>
  </conditionalFormatting>
  <conditionalFormatting sqref="AB27:AD27">
    <cfRule type="expression" dxfId="7258" priority="1597" stopIfTrue="1">
      <formula>OR(AND(WEEKDAY(AB27)=1,MONTH(AB27)&lt;&gt;MONTH(AF7)),AND(OR(AB27=祝色),MONTH(AB27)&lt;&gt;MONTH(AF7)))</formula>
    </cfRule>
    <cfRule type="expression" dxfId="7257" priority="1598" stopIfTrue="1">
      <formula>MONTH(AB27)&lt;&gt;MONTH(AF7)</formula>
    </cfRule>
    <cfRule type="expression" dxfId="7256" priority="1599" stopIfTrue="1">
      <formula>OR(AB27=祝色,WEEKDAY(AB27)=1)</formula>
    </cfRule>
    <cfRule type="expression" dxfId="7255" priority="1600">
      <formula>WEEKDAY(AB27)=7</formula>
    </cfRule>
  </conditionalFormatting>
  <conditionalFormatting sqref="AE27:AG27">
    <cfRule type="expression" dxfId="7254" priority="1593" stopIfTrue="1">
      <formula>OR(AND(WEEKDAY(AE27)=1,MONTH(AE27)&lt;&gt;MONTH(AF7)),AND(OR(AE27=祝色),MONTH(AE27)&lt;&gt;MONTH(AF7)))</formula>
    </cfRule>
    <cfRule type="expression" dxfId="7253" priority="1594" stopIfTrue="1">
      <formula>MONTH(AE27)&lt;&gt;MONTH(AF7)</formula>
    </cfRule>
    <cfRule type="expression" dxfId="7252" priority="1595" stopIfTrue="1">
      <formula>OR(AE27=祝色,WEEKDAY(AE27)=1)</formula>
    </cfRule>
    <cfRule type="expression" dxfId="7251" priority="1596">
      <formula>WEEKDAY(AE27)=7</formula>
    </cfRule>
  </conditionalFormatting>
  <conditionalFormatting sqref="AH27:AJ27">
    <cfRule type="expression" dxfId="7250" priority="1589" stopIfTrue="1">
      <formula>OR(AND(WEEKDAY(AH27)=1,MONTH(AH27)&lt;&gt;MONTH(AF7)),AND(OR(AH27=祝色),MONTH(AH27)&lt;&gt;MONTH(AF7)))</formula>
    </cfRule>
    <cfRule type="expression" dxfId="7249" priority="1590" stopIfTrue="1">
      <formula>MONTH(AH27)&lt;&gt;MONTH(AF7)</formula>
    </cfRule>
    <cfRule type="expression" dxfId="7248" priority="1591" stopIfTrue="1">
      <formula>OR(AH27=祝色,WEEKDAY(AH27)=1)</formula>
    </cfRule>
    <cfRule type="expression" dxfId="7247" priority="1592">
      <formula>WEEKDAY(AH27)=7</formula>
    </cfRule>
  </conditionalFormatting>
  <conditionalFormatting sqref="AK27:AM27">
    <cfRule type="expression" dxfId="7246" priority="1585" stopIfTrue="1">
      <formula>OR(AND(WEEKDAY(AK27)=1,MONTH(AK27)&lt;&gt;MONTH(AF7)),AND(OR(AK27=祝色),MONTH(AK27)&lt;&gt;MONTH(AF7)))</formula>
    </cfRule>
    <cfRule type="expression" dxfId="7245" priority="1586" stopIfTrue="1">
      <formula>MONTH(AK27)&lt;&gt;MONTH(AF7)</formula>
    </cfRule>
    <cfRule type="expression" dxfId="7244" priority="1587" stopIfTrue="1">
      <formula>OR(AK27=祝色,WEEKDAY(AK27)=1)</formula>
    </cfRule>
    <cfRule type="expression" dxfId="7243" priority="1588">
      <formula>WEEKDAY(AK27)=7</formula>
    </cfRule>
  </conditionalFormatting>
  <conditionalFormatting sqref="AN27:AP27">
    <cfRule type="expression" dxfId="7242" priority="1581" stopIfTrue="1">
      <formula>OR(AND(WEEKDAY(AN27)=1,MONTH(AN27)&lt;&gt;MONTH(AF7)),AND(OR(AN27=祝色),MONTH(AN27)&lt;&gt;MONTH(AF7)))</formula>
    </cfRule>
    <cfRule type="expression" dxfId="7241" priority="1582" stopIfTrue="1">
      <formula>MONTH(AN27)&lt;&gt;MONTH(AF7)</formula>
    </cfRule>
    <cfRule type="expression" dxfId="7240" priority="1583" stopIfTrue="1">
      <formula>OR(AN27=祝色,WEEKDAY(AN27)=1)</formula>
    </cfRule>
    <cfRule type="expression" dxfId="7239" priority="1584">
      <formula>WEEKDAY(AN27)=7</formula>
    </cfRule>
  </conditionalFormatting>
  <conditionalFormatting sqref="AQ27:AS27">
    <cfRule type="expression" dxfId="7238" priority="1577" stopIfTrue="1">
      <formula>OR(AND(WEEKDAY(AQ27)=1,MONTH(AQ27)&lt;&gt;MONTH(AF7)),AND(OR(AQ27=祝色),MONTH(AQ27)&lt;&gt;MONTH(AF7)))</formula>
    </cfRule>
    <cfRule type="expression" dxfId="7237" priority="1578" stopIfTrue="1">
      <formula>MONTH(AQ27)&lt;&gt;MONTH(AF7)</formula>
    </cfRule>
    <cfRule type="expression" dxfId="7236" priority="1579" stopIfTrue="1">
      <formula>OR(AQ27=祝色,WEEKDAY(AQ27)=1)</formula>
    </cfRule>
    <cfRule type="expression" dxfId="7235" priority="1580">
      <formula>WEEKDAY(AQ27)=7</formula>
    </cfRule>
  </conditionalFormatting>
  <conditionalFormatting sqref="Y30:AA30">
    <cfRule type="expression" dxfId="7234" priority="1573" stopIfTrue="1">
      <formula>OR(AND(WEEKDAY(Y30)=1,MONTH(Y30)&lt;&gt;MONTH(AF7)),AND(OR(Y30=祝色),MONTH(Y30)&lt;&gt;MONTH(AF7)))</formula>
    </cfRule>
    <cfRule type="expression" dxfId="7233" priority="1574" stopIfTrue="1">
      <formula>MONTH(Y30)&lt;&gt;MONTH(AF7)</formula>
    </cfRule>
    <cfRule type="expression" dxfId="7232" priority="1575" stopIfTrue="1">
      <formula>OR(Y30=祝色,WEEKDAY(Y30)=1)</formula>
    </cfRule>
    <cfRule type="expression" dxfId="7231" priority="1576">
      <formula>WEEKDAY(Y30)=7</formula>
    </cfRule>
  </conditionalFormatting>
  <conditionalFormatting sqref="AB30:AD30">
    <cfRule type="expression" dxfId="7230" priority="1569" stopIfTrue="1">
      <formula>OR(AND(WEEKDAY(AB30)=1,MONTH(AB30)&lt;&gt;MONTH(AF7)),AND(OR(AB30=祝色),MONTH(AB30)&lt;&gt;MONTH(AF7)))</formula>
    </cfRule>
    <cfRule type="expression" dxfId="7229" priority="1570" stopIfTrue="1">
      <formula>MONTH(AB30)&lt;&gt;MONTH(AF7)</formula>
    </cfRule>
    <cfRule type="expression" dxfId="7228" priority="1571" stopIfTrue="1">
      <formula>OR(AB30=祝色,WEEKDAY(AB30)=1)</formula>
    </cfRule>
    <cfRule type="expression" dxfId="7227" priority="1572">
      <formula>WEEKDAY(AB30)=7</formula>
    </cfRule>
  </conditionalFormatting>
  <conditionalFormatting sqref="AE30:AG30">
    <cfRule type="expression" dxfId="7226" priority="1565" stopIfTrue="1">
      <formula>OR(AND(WEEKDAY(AE30)=1,MONTH(AE30)&lt;&gt;MONTH(AF7)),AND(OR(AE30=祝色),MONTH(AE30)&lt;&gt;MONTH(AF7)))</formula>
    </cfRule>
    <cfRule type="expression" dxfId="7225" priority="1566" stopIfTrue="1">
      <formula>MONTH(AE30)&lt;&gt;MONTH(AF7)</formula>
    </cfRule>
    <cfRule type="expression" dxfId="7224" priority="1567" stopIfTrue="1">
      <formula>OR(AE30=祝色,WEEKDAY(AE30)=1)</formula>
    </cfRule>
    <cfRule type="expression" dxfId="7223" priority="1568">
      <formula>WEEKDAY(AE30)=7</formula>
    </cfRule>
  </conditionalFormatting>
  <conditionalFormatting sqref="AH30:AJ30">
    <cfRule type="expression" dxfId="7222" priority="1561" stopIfTrue="1">
      <formula>OR(AND(WEEKDAY(AH30)=1,MONTH(AH30)&lt;&gt;MONTH(AF7)),AND(OR(AH30=祝色),MONTH(AH30)&lt;&gt;MONTH(AF7)))</formula>
    </cfRule>
    <cfRule type="expression" dxfId="7221" priority="1562" stopIfTrue="1">
      <formula>MONTH(AH30)&lt;&gt;MONTH(AF7)</formula>
    </cfRule>
    <cfRule type="expression" dxfId="7220" priority="1563" stopIfTrue="1">
      <formula>OR(AH30=祝色,WEEKDAY(AH30)=1)</formula>
    </cfRule>
    <cfRule type="expression" dxfId="7219" priority="1564">
      <formula>WEEKDAY(AH30)=7</formula>
    </cfRule>
  </conditionalFormatting>
  <conditionalFormatting sqref="AK30:AM30">
    <cfRule type="expression" dxfId="7218" priority="1557" stopIfTrue="1">
      <formula>OR(AND(WEEKDAY(AK30)=1,MONTH(AK30)&lt;&gt;MONTH(AF7)),AND(OR(AK30=祝色),MONTH(AK30)&lt;&gt;MONTH(AF7)))</formula>
    </cfRule>
    <cfRule type="expression" dxfId="7217" priority="1558" stopIfTrue="1">
      <formula>MONTH(AK30)&lt;&gt;MONTH(AF7)</formula>
    </cfRule>
    <cfRule type="expression" dxfId="7216" priority="1559" stopIfTrue="1">
      <formula>OR(AK30=祝色,WEEKDAY(AK30)=1)</formula>
    </cfRule>
    <cfRule type="expression" dxfId="7215" priority="1560">
      <formula>WEEKDAY(AK30)=7</formula>
    </cfRule>
  </conditionalFormatting>
  <conditionalFormatting sqref="AN30:AP30">
    <cfRule type="expression" dxfId="7214" priority="1553" stopIfTrue="1">
      <formula>OR(AND(WEEKDAY(AN30)=1,MONTH(AN30)&lt;&gt;MONTH(AF7)),AND(OR(AN30=祝色),MONTH(AN30)&lt;&gt;MONTH(AF7)))</formula>
    </cfRule>
    <cfRule type="expression" dxfId="7213" priority="1554" stopIfTrue="1">
      <formula>MONTH(AN30)&lt;&gt;MONTH(AF7)</formula>
    </cfRule>
    <cfRule type="expression" dxfId="7212" priority="1555" stopIfTrue="1">
      <formula>OR(AN30=祝色,WEEKDAY(AN30)=1)</formula>
    </cfRule>
    <cfRule type="expression" dxfId="7211" priority="1556">
      <formula>WEEKDAY(AN30)=7</formula>
    </cfRule>
  </conditionalFormatting>
  <conditionalFormatting sqref="AQ30:AS30">
    <cfRule type="expression" dxfId="7210" priority="1549" stopIfTrue="1">
      <formula>OR(AND(WEEKDAY(AQ30)=1,MONTH(AQ30)&lt;&gt;MONTH(AF7)),AND(OR(AQ30=祝色),MONTH(AQ30)&lt;&gt;MONTH(AF7)))</formula>
    </cfRule>
    <cfRule type="expression" dxfId="7209" priority="1550" stopIfTrue="1">
      <formula>MONTH(AQ30)&lt;&gt;MONTH(AF7)</formula>
    </cfRule>
    <cfRule type="expression" dxfId="7208" priority="1551" stopIfTrue="1">
      <formula>OR(AQ30=祝色,WEEKDAY(AQ30)=1)</formula>
    </cfRule>
    <cfRule type="expression" dxfId="7207" priority="1552">
      <formula>WEEKDAY(AQ30)=7</formula>
    </cfRule>
  </conditionalFormatting>
  <conditionalFormatting sqref="Y33:AA33">
    <cfRule type="expression" dxfId="7206" priority="1545" stopIfTrue="1">
      <formula>OR(AND(WEEKDAY(Y33)=1,MONTH(Y33)&lt;&gt;MONTH(AF7)),AND(OR(Y33=祝色),MONTH(Y33)&lt;&gt;MONTH(AF7)))</formula>
    </cfRule>
    <cfRule type="expression" dxfId="7205" priority="1546" stopIfTrue="1">
      <formula>MONTH(Y33)&lt;&gt;MONTH(AF7)</formula>
    </cfRule>
    <cfRule type="expression" dxfId="7204" priority="1547" stopIfTrue="1">
      <formula>OR(Y33=祝色,WEEKDAY(Y33)=1)</formula>
    </cfRule>
    <cfRule type="expression" dxfId="7203" priority="1548">
      <formula>WEEKDAY(Y33)=7</formula>
    </cfRule>
  </conditionalFormatting>
  <conditionalFormatting sqref="AB33:AD33">
    <cfRule type="expression" dxfId="7202" priority="1541" stopIfTrue="1">
      <formula>OR(AND(WEEKDAY(AB33)=1,MONTH(AB33)&lt;&gt;MONTH(AF7)),AND(OR(AB33=祝色),MONTH(AB33)&lt;&gt;MONTH(AF7)))</formula>
    </cfRule>
    <cfRule type="expression" dxfId="7201" priority="1542" stopIfTrue="1">
      <formula>MONTH(AB33)&lt;&gt;MONTH(AF7)</formula>
    </cfRule>
    <cfRule type="expression" dxfId="7200" priority="1543" stopIfTrue="1">
      <formula>OR(AB33=祝色,WEEKDAY(AB33)=1)</formula>
    </cfRule>
    <cfRule type="expression" dxfId="7199" priority="1544">
      <formula>WEEKDAY(AB33)=7</formula>
    </cfRule>
  </conditionalFormatting>
  <conditionalFormatting sqref="AE33:AG33">
    <cfRule type="expression" dxfId="7198" priority="1537" stopIfTrue="1">
      <formula>OR(AND(WEEKDAY(AE33)=1,MONTH(AE33)&lt;&gt;MONTH(AF7)),AND(OR(AE33=祝色),MONTH(AE33)&lt;&gt;MONTH(AF7)))</formula>
    </cfRule>
    <cfRule type="expression" dxfId="7197" priority="1538" stopIfTrue="1">
      <formula>MONTH(AE33)&lt;&gt;MONTH(AF7)</formula>
    </cfRule>
    <cfRule type="expression" dxfId="7196" priority="1539" stopIfTrue="1">
      <formula>OR(AE33=祝色,WEEKDAY(AE33)=1)</formula>
    </cfRule>
    <cfRule type="expression" dxfId="7195" priority="1540">
      <formula>WEEKDAY(AE33)=7</formula>
    </cfRule>
  </conditionalFormatting>
  <conditionalFormatting sqref="AH33:AJ33">
    <cfRule type="expression" dxfId="7194" priority="1533" stopIfTrue="1">
      <formula>OR(AND(WEEKDAY(AH33)=1,MONTH(AH33)&lt;&gt;MONTH(AF7)),AND(OR(AH33=祝色),MONTH(AH33)&lt;&gt;MONTH(AF7)))</formula>
    </cfRule>
    <cfRule type="expression" dxfId="7193" priority="1534" stopIfTrue="1">
      <formula>MONTH(AH33)&lt;&gt;MONTH(AF7)</formula>
    </cfRule>
    <cfRule type="expression" dxfId="7192" priority="1535" stopIfTrue="1">
      <formula>OR(AH33=祝色,WEEKDAY(AH33)=1)</formula>
    </cfRule>
    <cfRule type="expression" dxfId="7191" priority="1536">
      <formula>WEEKDAY(AH33)=7</formula>
    </cfRule>
  </conditionalFormatting>
  <conditionalFormatting sqref="AK33:AM33">
    <cfRule type="expression" dxfId="7190" priority="1529" stopIfTrue="1">
      <formula>OR(AND(WEEKDAY(AK33)=1,MONTH(AK33)&lt;&gt;MONTH(AF7)),AND(OR(AK33=祝色),MONTH(AK33)&lt;&gt;MONTH(AF7)))</formula>
    </cfRule>
    <cfRule type="expression" dxfId="7189" priority="1530" stopIfTrue="1">
      <formula>MONTH(AK33)&lt;&gt;MONTH(AF7)</formula>
    </cfRule>
    <cfRule type="expression" dxfId="7188" priority="1531" stopIfTrue="1">
      <formula>OR(AK33=祝色,WEEKDAY(AK33)=1)</formula>
    </cfRule>
    <cfRule type="expression" dxfId="7187" priority="1532">
      <formula>WEEKDAY(AK33)=7</formula>
    </cfRule>
  </conditionalFormatting>
  <conditionalFormatting sqref="AN33:AP33">
    <cfRule type="expression" dxfId="7186" priority="1525" stopIfTrue="1">
      <formula>OR(AND(WEEKDAY(AN33)=1,MONTH(AN33)&lt;&gt;MONTH(AF7)),AND(OR(AN33=祝色),MONTH(AN33)&lt;&gt;MONTH(AF7)))</formula>
    </cfRule>
    <cfRule type="expression" dxfId="7185" priority="1526" stopIfTrue="1">
      <formula>MONTH(AN33)&lt;&gt;MONTH(AF7)</formula>
    </cfRule>
    <cfRule type="expression" dxfId="7184" priority="1527" stopIfTrue="1">
      <formula>OR(AN33=祝色,WEEKDAY(AN33)=1)</formula>
    </cfRule>
    <cfRule type="expression" dxfId="7183" priority="1528">
      <formula>WEEKDAY(AN33)=7</formula>
    </cfRule>
  </conditionalFormatting>
  <conditionalFormatting sqref="AQ33:AS33">
    <cfRule type="expression" dxfId="7182" priority="1521" stopIfTrue="1">
      <formula>OR(AND(WEEKDAY(AQ33)=1,MONTH(AQ33)&lt;&gt;MONTH(AF7)),AND(OR(AQ33=祝色),MONTH(AQ33)&lt;&gt;MONTH(AF7)))</formula>
    </cfRule>
    <cfRule type="expression" dxfId="7181" priority="1522" stopIfTrue="1">
      <formula>MONTH(AQ33)&lt;&gt;MONTH(AF7)</formula>
    </cfRule>
    <cfRule type="expression" dxfId="7180" priority="1523" stopIfTrue="1">
      <formula>OR(AQ33=祝色,WEEKDAY(AQ33)=1)</formula>
    </cfRule>
    <cfRule type="expression" dxfId="7179" priority="1524">
      <formula>WEEKDAY(AQ33)=7</formula>
    </cfRule>
  </conditionalFormatting>
  <conditionalFormatting sqref="AV15:AX15">
    <cfRule type="expression" dxfId="7178" priority="1517" stopIfTrue="1">
      <formula>OR(AND(WEEKDAY(AV15)=1,MONTH(AV15)&lt;&gt;MONTH(BC7)),AND(OR(AV15=祝色),MONTH(AV15)&lt;&gt;MONTH(BC7)))</formula>
    </cfRule>
    <cfRule type="expression" dxfId="7177" priority="1518" stopIfTrue="1">
      <formula>MONTH(AV15)&lt;&gt;MONTH(BC7)</formula>
    </cfRule>
    <cfRule type="expression" dxfId="7176" priority="1519" stopIfTrue="1">
      <formula>OR(AV15=祝色,WEEKDAY(AV15)=1)</formula>
    </cfRule>
    <cfRule type="expression" dxfId="7175" priority="1520">
      <formula>WEEKDAY(AV15)=7</formula>
    </cfRule>
  </conditionalFormatting>
  <conditionalFormatting sqref="AY15:BA15">
    <cfRule type="expression" dxfId="7174" priority="1513" stopIfTrue="1">
      <formula>OR(AND(WEEKDAY(AY15)=1,MONTH(AY15)&lt;&gt;MONTH(BC7)),AND(OR(AY15=祝色),MONTH(AY15)&lt;&gt;MONTH(BC7)))</formula>
    </cfRule>
    <cfRule type="expression" dxfId="7173" priority="1514" stopIfTrue="1">
      <formula>MONTH(AY15)&lt;&gt;MONTH(BC7)</formula>
    </cfRule>
    <cfRule type="expression" dxfId="7172" priority="1515" stopIfTrue="1">
      <formula>OR(AY15=祝色,WEEKDAY(AY15)=1)</formula>
    </cfRule>
    <cfRule type="expression" dxfId="7171" priority="1516">
      <formula>WEEKDAY(AY15)=7</formula>
    </cfRule>
  </conditionalFormatting>
  <conditionalFormatting sqref="BB15:BD15">
    <cfRule type="expression" dxfId="7170" priority="1509" stopIfTrue="1">
      <formula>OR(AND(WEEKDAY(BB15)=1,MONTH(BB15)&lt;&gt;MONTH(BC7)),AND(OR(BB15=祝色),MONTH(BB15)&lt;&gt;MONTH(BC7)))</formula>
    </cfRule>
    <cfRule type="expression" dxfId="7169" priority="1510" stopIfTrue="1">
      <formula>MONTH(BB15)&lt;&gt;MONTH(BC7)</formula>
    </cfRule>
    <cfRule type="expression" dxfId="7168" priority="1511" stopIfTrue="1">
      <formula>OR(BB15=祝色,WEEKDAY(BB15)=1)</formula>
    </cfRule>
    <cfRule type="expression" dxfId="7167" priority="1512">
      <formula>WEEKDAY(BB15)=7</formula>
    </cfRule>
  </conditionalFormatting>
  <conditionalFormatting sqref="BE15:BG15">
    <cfRule type="expression" dxfId="7166" priority="1505" stopIfTrue="1">
      <formula>OR(AND(WEEKDAY(BE15)=1,MONTH(BE15)&lt;&gt;MONTH(BC7)),AND(OR(BE15=祝色),MONTH(BE15)&lt;&gt;MONTH(BC7)))</formula>
    </cfRule>
    <cfRule type="expression" dxfId="7165" priority="1506" stopIfTrue="1">
      <formula>MONTH(BE15)&lt;&gt;MONTH(BC7)</formula>
    </cfRule>
    <cfRule type="expression" dxfId="7164" priority="1507" stopIfTrue="1">
      <formula>OR(BE15=祝色,WEEKDAY(BE15)=1)</formula>
    </cfRule>
    <cfRule type="expression" dxfId="7163" priority="1508">
      <formula>WEEKDAY(BE15)=7</formula>
    </cfRule>
  </conditionalFormatting>
  <conditionalFormatting sqref="BH15:BJ15">
    <cfRule type="expression" dxfId="7162" priority="1501" stopIfTrue="1">
      <formula>OR(AND(WEEKDAY(BH15)=1,MONTH(BH15)&lt;&gt;MONTH(BC7)),AND(OR(BH15=祝色),MONTH(BH15)&lt;&gt;MONTH(BC7)))</formula>
    </cfRule>
    <cfRule type="expression" dxfId="7161" priority="1502" stopIfTrue="1">
      <formula>MONTH(BH15)&lt;&gt;MONTH(BC7)</formula>
    </cfRule>
    <cfRule type="expression" dxfId="7160" priority="1503" stopIfTrue="1">
      <formula>OR(BH15=祝色,WEEKDAY(BH15)=1)</formula>
    </cfRule>
    <cfRule type="expression" dxfId="7159" priority="1504">
      <formula>WEEKDAY(BH15)=7</formula>
    </cfRule>
  </conditionalFormatting>
  <conditionalFormatting sqref="BK15:BM15">
    <cfRule type="expression" dxfId="7158" priority="1497" stopIfTrue="1">
      <formula>OR(AND(WEEKDAY(BK15)=1,MONTH(BK15)&lt;&gt;MONTH(BC7)),AND(OR(BK15=祝色),MONTH(BK15)&lt;&gt;MONTH(BC7)))</formula>
    </cfRule>
    <cfRule type="expression" dxfId="7157" priority="1498" stopIfTrue="1">
      <formula>MONTH(BK15)&lt;&gt;MONTH(BC7)</formula>
    </cfRule>
    <cfRule type="expression" dxfId="7156" priority="1499" stopIfTrue="1">
      <formula>OR(BK15=祝色,WEEKDAY(BK15)=1)</formula>
    </cfRule>
    <cfRule type="expression" dxfId="7155" priority="1500">
      <formula>WEEKDAY(BK15)=7</formula>
    </cfRule>
  </conditionalFormatting>
  <conditionalFormatting sqref="BN15:BP15">
    <cfRule type="expression" dxfId="7154" priority="1495" stopIfTrue="1">
      <formula>OR(BN15=祝色,WEEKDAY(BN15)=1)</formula>
    </cfRule>
    <cfRule type="expression" dxfId="7153" priority="1496">
      <formula>WEEKDAY(BN15)=7</formula>
    </cfRule>
  </conditionalFormatting>
  <conditionalFormatting sqref="AV18:AX18">
    <cfRule type="expression" dxfId="7152" priority="1493" stopIfTrue="1">
      <formula>OR(AV18=祝色,WEEKDAY(AV18)=1)</formula>
    </cfRule>
    <cfRule type="expression" dxfId="7151" priority="1494">
      <formula>WEEKDAY(AV18)=7</formula>
    </cfRule>
  </conditionalFormatting>
  <conditionalFormatting sqref="AY18:BA18">
    <cfRule type="expression" dxfId="7150" priority="1491" stopIfTrue="1">
      <formula>OR(AY18=祝色,WEEKDAY(AY18)=1)</formula>
    </cfRule>
    <cfRule type="expression" dxfId="7149" priority="1492">
      <formula>WEEKDAY(AY18)=7</formula>
    </cfRule>
  </conditionalFormatting>
  <conditionalFormatting sqref="BB18:BD18">
    <cfRule type="expression" dxfId="7148" priority="1489" stopIfTrue="1">
      <formula>OR(BB18=祝色,WEEKDAY(BB18)=1)</formula>
    </cfRule>
    <cfRule type="expression" dxfId="7147" priority="1490">
      <formula>WEEKDAY(BB18)=7</formula>
    </cfRule>
  </conditionalFormatting>
  <conditionalFormatting sqref="BE18:BG18">
    <cfRule type="expression" dxfId="7146" priority="1487" stopIfTrue="1">
      <formula>OR(BE18=祝色,WEEKDAY(BE18)=1)</formula>
    </cfRule>
    <cfRule type="expression" dxfId="7145" priority="1488">
      <formula>WEEKDAY(BE18)=7</formula>
    </cfRule>
  </conditionalFormatting>
  <conditionalFormatting sqref="BH18:BJ18">
    <cfRule type="expression" dxfId="7144" priority="1485" stopIfTrue="1">
      <formula>OR(BH18=祝色,WEEKDAY(BH18)=1)</formula>
    </cfRule>
    <cfRule type="expression" dxfId="7143" priority="1486">
      <formula>WEEKDAY(BH18)=7</formula>
    </cfRule>
  </conditionalFormatting>
  <conditionalFormatting sqref="BK18:BM18">
    <cfRule type="expression" dxfId="7142" priority="1483" stopIfTrue="1">
      <formula>OR(BK18=祝色,WEEKDAY(BK18)=1)</formula>
    </cfRule>
    <cfRule type="expression" dxfId="7141" priority="1484">
      <formula>WEEKDAY(BK18)=7</formula>
    </cfRule>
  </conditionalFormatting>
  <conditionalFormatting sqref="BN18:BP18">
    <cfRule type="expression" dxfId="7140" priority="1481" stopIfTrue="1">
      <formula>OR(BN18=祝色,WEEKDAY(BN18)=1)</formula>
    </cfRule>
    <cfRule type="expression" dxfId="7139" priority="1482">
      <formula>WEEKDAY(BN18)=7</formula>
    </cfRule>
  </conditionalFormatting>
  <conditionalFormatting sqref="AV21:AX21">
    <cfRule type="expression" dxfId="7138" priority="1479" stopIfTrue="1">
      <formula>OR(AV21=祝色,WEEKDAY(AV21)=1)</formula>
    </cfRule>
    <cfRule type="expression" dxfId="7137" priority="1480">
      <formula>WEEKDAY(AV21)=7</formula>
    </cfRule>
  </conditionalFormatting>
  <conditionalFormatting sqref="AY21:BA21">
    <cfRule type="expression" dxfId="7136" priority="1477" stopIfTrue="1">
      <formula>OR(AY21=祝色,WEEKDAY(AY21)=1)</formula>
    </cfRule>
    <cfRule type="expression" dxfId="7135" priority="1478">
      <formula>WEEKDAY(AY21)=7</formula>
    </cfRule>
  </conditionalFormatting>
  <conditionalFormatting sqref="BB21:BD21">
    <cfRule type="expression" dxfId="7134" priority="1475" stopIfTrue="1">
      <formula>OR(BB21=祝色,WEEKDAY(BB21)=1)</formula>
    </cfRule>
    <cfRule type="expression" dxfId="7133" priority="1476">
      <formula>WEEKDAY(BB21)=7</formula>
    </cfRule>
  </conditionalFormatting>
  <conditionalFormatting sqref="BE21:BG21">
    <cfRule type="expression" dxfId="7132" priority="1473" stopIfTrue="1">
      <formula>OR(BE21=祝色,WEEKDAY(BE21)=1)</formula>
    </cfRule>
    <cfRule type="expression" dxfId="7131" priority="1474">
      <formula>WEEKDAY(BE21)=7</formula>
    </cfRule>
  </conditionalFormatting>
  <conditionalFormatting sqref="BH21:BJ21">
    <cfRule type="expression" dxfId="7130" priority="1471" stopIfTrue="1">
      <formula>OR(BH21=祝色,WEEKDAY(BH21)=1)</formula>
    </cfRule>
    <cfRule type="expression" dxfId="7129" priority="1472">
      <formula>WEEKDAY(BH21)=7</formula>
    </cfRule>
  </conditionalFormatting>
  <conditionalFormatting sqref="BK21:BM21">
    <cfRule type="expression" dxfId="7128" priority="1469" stopIfTrue="1">
      <formula>OR(BK21=祝色,WEEKDAY(BK21)=1)</formula>
    </cfRule>
    <cfRule type="expression" dxfId="7127" priority="1470">
      <formula>WEEKDAY(BK21)=7</formula>
    </cfRule>
  </conditionalFormatting>
  <conditionalFormatting sqref="BN21:BP21">
    <cfRule type="expression" dxfId="7126" priority="1467" stopIfTrue="1">
      <formula>OR(BN21=祝色,WEEKDAY(BN21)=1)</formula>
    </cfRule>
    <cfRule type="expression" dxfId="7125" priority="1468">
      <formula>WEEKDAY(BN21)=7</formula>
    </cfRule>
  </conditionalFormatting>
  <conditionalFormatting sqref="AV24:AX24">
    <cfRule type="expression" dxfId="7124" priority="1465" stopIfTrue="1">
      <formula>OR(AV24=祝色,WEEKDAY(AV24)=1)</formula>
    </cfRule>
    <cfRule type="expression" dxfId="7123" priority="1466">
      <formula>WEEKDAY(AV24)=7</formula>
    </cfRule>
  </conditionalFormatting>
  <conditionalFormatting sqref="AY24:BA24">
    <cfRule type="expression" dxfId="7122" priority="1463" stopIfTrue="1">
      <formula>OR(AY24=祝色,WEEKDAY(AY24)=1)</formula>
    </cfRule>
    <cfRule type="expression" dxfId="7121" priority="1464">
      <formula>WEEKDAY(AY24)=7</formula>
    </cfRule>
  </conditionalFormatting>
  <conditionalFormatting sqref="BB24:BD24">
    <cfRule type="expression" dxfId="7120" priority="1461" stopIfTrue="1">
      <formula>OR(BB24=祝色,WEEKDAY(BB24)=1)</formula>
    </cfRule>
    <cfRule type="expression" dxfId="7119" priority="1462">
      <formula>WEEKDAY(BB24)=7</formula>
    </cfRule>
  </conditionalFormatting>
  <conditionalFormatting sqref="BE24:BG24">
    <cfRule type="expression" dxfId="7118" priority="1459" stopIfTrue="1">
      <formula>OR(BE24=祝色,WEEKDAY(BE24)=1)</formula>
    </cfRule>
    <cfRule type="expression" dxfId="7117" priority="1460">
      <formula>WEEKDAY(BE24)=7</formula>
    </cfRule>
  </conditionalFormatting>
  <conditionalFormatting sqref="BH24:BJ24">
    <cfRule type="expression" dxfId="7116" priority="1457" stopIfTrue="1">
      <formula>OR(BH24=祝色,WEEKDAY(BH24)=1)</formula>
    </cfRule>
    <cfRule type="expression" dxfId="7115" priority="1458">
      <formula>WEEKDAY(BH24)=7</formula>
    </cfRule>
  </conditionalFormatting>
  <conditionalFormatting sqref="BK24:BM24">
    <cfRule type="expression" dxfId="7114" priority="1455" stopIfTrue="1">
      <formula>OR(BK24=祝色,WEEKDAY(BK24)=1)</formula>
    </cfRule>
    <cfRule type="expression" dxfId="7113" priority="1456">
      <formula>WEEKDAY(BK24)=7</formula>
    </cfRule>
  </conditionalFormatting>
  <conditionalFormatting sqref="BN24:BP24">
    <cfRule type="expression" dxfId="7112" priority="1453" stopIfTrue="1">
      <formula>OR(BN24=祝色,WEEKDAY(BN24)=1)</formula>
    </cfRule>
    <cfRule type="expression" dxfId="7111" priority="1454">
      <formula>WEEKDAY(BN24)=7</formula>
    </cfRule>
  </conditionalFormatting>
  <conditionalFormatting sqref="AV27:AX27">
    <cfRule type="expression" dxfId="7110" priority="1449" stopIfTrue="1">
      <formula>OR(AND(WEEKDAY(AV27)=1,MONTH(AV27)&lt;&gt;MONTH(BC7)),AND(OR(AV27=祝色),MONTH(AV27)&lt;&gt;MONTH(BC7)))</formula>
    </cfRule>
    <cfRule type="expression" dxfId="7109" priority="1450" stopIfTrue="1">
      <formula>MONTH(AV27)&lt;&gt;MONTH(BC7)</formula>
    </cfRule>
    <cfRule type="expression" dxfId="7108" priority="1451" stopIfTrue="1">
      <formula>OR(AV27=祝色,WEEKDAY(AV27)=1)</formula>
    </cfRule>
    <cfRule type="expression" dxfId="7107" priority="1452">
      <formula>WEEKDAY(AV27)=7</formula>
    </cfRule>
  </conditionalFormatting>
  <conditionalFormatting sqref="AY27:BA27">
    <cfRule type="expression" dxfId="7106" priority="1445" stopIfTrue="1">
      <formula>OR(AND(WEEKDAY(AY27)=1,MONTH(AY27)&lt;&gt;MONTH(BC7)),AND(OR(AY27=祝色),MONTH(AY27)&lt;&gt;MONTH(BC7)))</formula>
    </cfRule>
    <cfRule type="expression" dxfId="7105" priority="1446" stopIfTrue="1">
      <formula>MONTH(AY27)&lt;&gt;MONTH(BC7)</formula>
    </cfRule>
    <cfRule type="expression" dxfId="7104" priority="1447" stopIfTrue="1">
      <formula>OR(AY27=祝色,WEEKDAY(AY27)=1)</formula>
    </cfRule>
    <cfRule type="expression" dxfId="7103" priority="1448">
      <formula>WEEKDAY(AY27)=7</formula>
    </cfRule>
  </conditionalFormatting>
  <conditionalFormatting sqref="BB27:BD27">
    <cfRule type="expression" dxfId="7102" priority="1441" stopIfTrue="1">
      <formula>OR(AND(WEEKDAY(BB27)=1,MONTH(BB27)&lt;&gt;MONTH(BC7)),AND(OR(BB27=祝色),MONTH(BB27)&lt;&gt;MONTH(BC7)))</formula>
    </cfRule>
    <cfRule type="expression" dxfId="7101" priority="1442" stopIfTrue="1">
      <formula>MONTH(BB27)&lt;&gt;MONTH(BC7)</formula>
    </cfRule>
    <cfRule type="expression" dxfId="7100" priority="1443" stopIfTrue="1">
      <formula>OR(BB27=祝色,WEEKDAY(BB27)=1)</formula>
    </cfRule>
    <cfRule type="expression" dxfId="7099" priority="1444">
      <formula>WEEKDAY(BB27)=7</formula>
    </cfRule>
  </conditionalFormatting>
  <conditionalFormatting sqref="BE27:BG27">
    <cfRule type="expression" dxfId="7098" priority="1437" stopIfTrue="1">
      <formula>OR(AND(WEEKDAY(BE27)=1,MONTH(BE27)&lt;&gt;MONTH(BC7)),AND(OR(BE27=祝色),MONTH(BE27)&lt;&gt;MONTH(BC7)))</formula>
    </cfRule>
    <cfRule type="expression" dxfId="7097" priority="1438" stopIfTrue="1">
      <formula>MONTH(BE27)&lt;&gt;MONTH(BC7)</formula>
    </cfRule>
    <cfRule type="expression" dxfId="7096" priority="1439" stopIfTrue="1">
      <formula>OR(BE27=祝色,WEEKDAY(BE27)=1)</formula>
    </cfRule>
    <cfRule type="expression" dxfId="7095" priority="1440">
      <formula>WEEKDAY(BE27)=7</formula>
    </cfRule>
  </conditionalFormatting>
  <conditionalFormatting sqref="BH27:BJ27">
    <cfRule type="expression" dxfId="7094" priority="1433" stopIfTrue="1">
      <formula>OR(AND(WEEKDAY(BH27)=1,MONTH(BH27)&lt;&gt;MONTH(BC7)),AND(OR(BH27=祝色),MONTH(BH27)&lt;&gt;MONTH(BC7)))</formula>
    </cfRule>
    <cfRule type="expression" dxfId="7093" priority="1434" stopIfTrue="1">
      <formula>MONTH(BH27)&lt;&gt;MONTH(BC7)</formula>
    </cfRule>
    <cfRule type="expression" dxfId="7092" priority="1435" stopIfTrue="1">
      <formula>OR(BH27=祝色,WEEKDAY(BH27)=1)</formula>
    </cfRule>
    <cfRule type="expression" dxfId="7091" priority="1436">
      <formula>WEEKDAY(BH27)=7</formula>
    </cfRule>
  </conditionalFormatting>
  <conditionalFormatting sqref="BK27:BM27">
    <cfRule type="expression" dxfId="7090" priority="1429" stopIfTrue="1">
      <formula>OR(AND(WEEKDAY(BK27)=1,MONTH(BK27)&lt;&gt;MONTH(BC7)),AND(OR(BK27=祝色),MONTH(BK27)&lt;&gt;MONTH(BC7)))</formula>
    </cfRule>
    <cfRule type="expression" dxfId="7089" priority="1430" stopIfTrue="1">
      <formula>MONTH(BK27)&lt;&gt;MONTH(BC7)</formula>
    </cfRule>
    <cfRule type="expression" dxfId="7088" priority="1431" stopIfTrue="1">
      <formula>OR(BK27=祝色,WEEKDAY(BK27)=1)</formula>
    </cfRule>
    <cfRule type="expression" dxfId="7087" priority="1432">
      <formula>WEEKDAY(BK27)=7</formula>
    </cfRule>
  </conditionalFormatting>
  <conditionalFormatting sqref="BN27:BP27">
    <cfRule type="expression" dxfId="7086" priority="1425" stopIfTrue="1">
      <formula>OR(AND(WEEKDAY(BN27)=1,MONTH(BN27)&lt;&gt;MONTH(BC7)),AND(OR(BN27=祝色),MONTH(BN27)&lt;&gt;MONTH(BC7)))</formula>
    </cfRule>
    <cfRule type="expression" dxfId="7085" priority="1426" stopIfTrue="1">
      <formula>MONTH(BN27)&lt;&gt;MONTH(BC7)</formula>
    </cfRule>
    <cfRule type="expression" dxfId="7084" priority="1427" stopIfTrue="1">
      <formula>OR(BN27=祝色,WEEKDAY(BN27)=1)</formula>
    </cfRule>
    <cfRule type="expression" dxfId="7083" priority="1428">
      <formula>WEEKDAY(BN27)=7</formula>
    </cfRule>
  </conditionalFormatting>
  <conditionalFormatting sqref="AV30:AX30">
    <cfRule type="expression" dxfId="7082" priority="1421" stopIfTrue="1">
      <formula>OR(AND(WEEKDAY(AV30)=1,MONTH(AV30)&lt;&gt;MONTH(BC7)),AND(OR(AV30=祝色),MONTH(AV30)&lt;&gt;MONTH(BC7)))</formula>
    </cfRule>
    <cfRule type="expression" dxfId="7081" priority="1422" stopIfTrue="1">
      <formula>MONTH(AV30)&lt;&gt;MONTH(BC7)</formula>
    </cfRule>
    <cfRule type="expression" dxfId="7080" priority="1423" stopIfTrue="1">
      <formula>OR(AV30=祝色,WEEKDAY(AV30)=1)</formula>
    </cfRule>
    <cfRule type="expression" dxfId="7079" priority="1424">
      <formula>WEEKDAY(AV30)=7</formula>
    </cfRule>
  </conditionalFormatting>
  <conditionalFormatting sqref="AY30:BA30">
    <cfRule type="expression" dxfId="7078" priority="1417" stopIfTrue="1">
      <formula>OR(AND(WEEKDAY(AY30)=1,MONTH(AY30)&lt;&gt;MONTH(BC7)),AND(OR(AY30=祝色),MONTH(AY30)&lt;&gt;MONTH(BC7)))</formula>
    </cfRule>
    <cfRule type="expression" dxfId="7077" priority="1418" stopIfTrue="1">
      <formula>MONTH(AY30)&lt;&gt;MONTH(BC7)</formula>
    </cfRule>
    <cfRule type="expression" dxfId="7076" priority="1419" stopIfTrue="1">
      <formula>OR(AY30=祝色,WEEKDAY(AY30)=1)</formula>
    </cfRule>
    <cfRule type="expression" dxfId="7075" priority="1420">
      <formula>WEEKDAY(AY30)=7</formula>
    </cfRule>
  </conditionalFormatting>
  <conditionalFormatting sqref="BB30:BD30">
    <cfRule type="expression" dxfId="7074" priority="1413" stopIfTrue="1">
      <formula>OR(AND(WEEKDAY(BB30)=1,MONTH(BB30)&lt;&gt;MONTH(BC7)),AND(OR(BB30=祝色),MONTH(BB30)&lt;&gt;MONTH(BC7)))</formula>
    </cfRule>
    <cfRule type="expression" dxfId="7073" priority="1414" stopIfTrue="1">
      <formula>MONTH(BB30)&lt;&gt;MONTH(BC7)</formula>
    </cfRule>
    <cfRule type="expression" dxfId="7072" priority="1415" stopIfTrue="1">
      <formula>OR(BB30=祝色,WEEKDAY(BB30)=1)</formula>
    </cfRule>
    <cfRule type="expression" dxfId="7071" priority="1416">
      <formula>WEEKDAY(BB30)=7</formula>
    </cfRule>
  </conditionalFormatting>
  <conditionalFormatting sqref="BE30:BG30">
    <cfRule type="expression" dxfId="7070" priority="1409" stopIfTrue="1">
      <formula>OR(AND(WEEKDAY(BE30)=1,MONTH(BE30)&lt;&gt;MONTH(BC7)),AND(OR(BE30=祝色),MONTH(BE30)&lt;&gt;MONTH(BC7)))</formula>
    </cfRule>
    <cfRule type="expression" dxfId="7069" priority="1410" stopIfTrue="1">
      <formula>MONTH(BE30)&lt;&gt;MONTH(BC7)</formula>
    </cfRule>
    <cfRule type="expression" dxfId="7068" priority="1411" stopIfTrue="1">
      <formula>OR(BE30=祝色,WEEKDAY(BE30)=1)</formula>
    </cfRule>
    <cfRule type="expression" dxfId="7067" priority="1412">
      <formula>WEEKDAY(BE30)=7</formula>
    </cfRule>
  </conditionalFormatting>
  <conditionalFormatting sqref="BH30:BJ30">
    <cfRule type="expression" dxfId="7066" priority="1405" stopIfTrue="1">
      <formula>OR(AND(WEEKDAY(BH30)=1,MONTH(BH30)&lt;&gt;MONTH(BC7)),AND(OR(BH30=祝色),MONTH(BH30)&lt;&gt;MONTH(BC7)))</formula>
    </cfRule>
    <cfRule type="expression" dxfId="7065" priority="1406" stopIfTrue="1">
      <formula>MONTH(BH30)&lt;&gt;MONTH(BC7)</formula>
    </cfRule>
    <cfRule type="expression" dxfId="7064" priority="1407" stopIfTrue="1">
      <formula>OR(BH30=祝色,WEEKDAY(BH30)=1)</formula>
    </cfRule>
    <cfRule type="expression" dxfId="7063" priority="1408">
      <formula>WEEKDAY(BH30)=7</formula>
    </cfRule>
  </conditionalFormatting>
  <conditionalFormatting sqref="BK30:BM30">
    <cfRule type="expression" dxfId="7062" priority="1401" stopIfTrue="1">
      <formula>OR(AND(WEEKDAY(BK30)=1,MONTH(BK30)&lt;&gt;MONTH(BC7)),AND(OR(BK30=祝色),MONTH(BK30)&lt;&gt;MONTH(BC7)))</formula>
    </cfRule>
    <cfRule type="expression" dxfId="7061" priority="1402" stopIfTrue="1">
      <formula>MONTH(BK30)&lt;&gt;MONTH(BC7)</formula>
    </cfRule>
    <cfRule type="expression" dxfId="7060" priority="1403" stopIfTrue="1">
      <formula>OR(BK30=祝色,WEEKDAY(BK30)=1)</formula>
    </cfRule>
    <cfRule type="expression" dxfId="7059" priority="1404">
      <formula>WEEKDAY(BK30)=7</formula>
    </cfRule>
  </conditionalFormatting>
  <conditionalFormatting sqref="BN30:BP30">
    <cfRule type="expression" dxfId="7058" priority="1397" stopIfTrue="1">
      <formula>OR(AND(WEEKDAY(BN30)=1,MONTH(BN30)&lt;&gt;MONTH(BC7)),AND(OR(BN30=祝色),MONTH(BN30)&lt;&gt;MONTH(BC7)))</formula>
    </cfRule>
    <cfRule type="expression" dxfId="7057" priority="1398" stopIfTrue="1">
      <formula>MONTH(BN30)&lt;&gt;MONTH(BC7)</formula>
    </cfRule>
    <cfRule type="expression" dxfId="7056" priority="1399" stopIfTrue="1">
      <formula>OR(BN30=祝色,WEEKDAY(BN30)=1)</formula>
    </cfRule>
    <cfRule type="expression" dxfId="7055" priority="1400">
      <formula>WEEKDAY(BN30)=7</formula>
    </cfRule>
  </conditionalFormatting>
  <conditionalFormatting sqref="AV33:AX33">
    <cfRule type="expression" dxfId="7054" priority="1393" stopIfTrue="1">
      <formula>OR(AND(WEEKDAY(AV33)=1,MONTH(AV33)&lt;&gt;MONTH(BC7)),AND(OR(AV33=祝色),MONTH(AV33)&lt;&gt;MONTH(BC7)))</formula>
    </cfRule>
    <cfRule type="expression" dxfId="7053" priority="1394" stopIfTrue="1">
      <formula>MONTH(AV33)&lt;&gt;MONTH(BC7)</formula>
    </cfRule>
    <cfRule type="expression" dxfId="7052" priority="1395" stopIfTrue="1">
      <formula>OR(AV33=祝色,WEEKDAY(AV33)=1)</formula>
    </cfRule>
    <cfRule type="expression" dxfId="7051" priority="1396">
      <formula>WEEKDAY(AV33)=7</formula>
    </cfRule>
  </conditionalFormatting>
  <conditionalFormatting sqref="AY33:BA33">
    <cfRule type="expression" dxfId="7050" priority="1389" stopIfTrue="1">
      <formula>OR(AND(WEEKDAY(AY33)=1,MONTH(AY33)&lt;&gt;MONTH(BC7)),AND(OR(AY33=祝色),MONTH(AY33)&lt;&gt;MONTH(BC7)))</formula>
    </cfRule>
    <cfRule type="expression" dxfId="7049" priority="1390" stopIfTrue="1">
      <formula>MONTH(AY33)&lt;&gt;MONTH(BC7)</formula>
    </cfRule>
    <cfRule type="expression" dxfId="7048" priority="1391" stopIfTrue="1">
      <formula>OR(AY33=祝色,WEEKDAY(AY33)=1)</formula>
    </cfRule>
    <cfRule type="expression" dxfId="7047" priority="1392">
      <formula>WEEKDAY(AY33)=7</formula>
    </cfRule>
  </conditionalFormatting>
  <conditionalFormatting sqref="BB33:BD33">
    <cfRule type="expression" dxfId="7046" priority="1385" stopIfTrue="1">
      <formula>OR(AND(WEEKDAY(BB33)=1,MONTH(BB33)&lt;&gt;MONTH(BC7)),AND(OR(BB33=祝色),MONTH(BB33)&lt;&gt;MONTH(BC7)))</formula>
    </cfRule>
    <cfRule type="expression" dxfId="7045" priority="1386" stopIfTrue="1">
      <formula>MONTH(BB33)&lt;&gt;MONTH(BC7)</formula>
    </cfRule>
    <cfRule type="expression" dxfId="7044" priority="1387" stopIfTrue="1">
      <formula>OR(BB33=祝色,WEEKDAY(BB33)=1)</formula>
    </cfRule>
    <cfRule type="expression" dxfId="7043" priority="1388">
      <formula>WEEKDAY(BB33)=7</formula>
    </cfRule>
  </conditionalFormatting>
  <conditionalFormatting sqref="BE33:BG33">
    <cfRule type="expression" dxfId="7042" priority="1381" stopIfTrue="1">
      <formula>OR(AND(WEEKDAY(BE33)=1,MONTH(BE33)&lt;&gt;MONTH(BC7)),AND(OR(BE33=祝色),MONTH(BE33)&lt;&gt;MONTH(BC7)))</formula>
    </cfRule>
    <cfRule type="expression" dxfId="7041" priority="1382" stopIfTrue="1">
      <formula>MONTH(BE33)&lt;&gt;MONTH(BC7)</formula>
    </cfRule>
    <cfRule type="expression" dxfId="7040" priority="1383" stopIfTrue="1">
      <formula>OR(BE33=祝色,WEEKDAY(BE33)=1)</formula>
    </cfRule>
    <cfRule type="expression" dxfId="7039" priority="1384">
      <formula>WEEKDAY(BE33)=7</formula>
    </cfRule>
  </conditionalFormatting>
  <conditionalFormatting sqref="BH33:BJ33">
    <cfRule type="expression" dxfId="7038" priority="1377" stopIfTrue="1">
      <formula>OR(AND(WEEKDAY(BH33)=1,MONTH(BH33)&lt;&gt;MONTH(BC7)),AND(OR(BH33=祝色),MONTH(BH33)&lt;&gt;MONTH(BC7)))</formula>
    </cfRule>
    <cfRule type="expression" dxfId="7037" priority="1378" stopIfTrue="1">
      <formula>MONTH(BH33)&lt;&gt;MONTH(BC7)</formula>
    </cfRule>
    <cfRule type="expression" dxfId="7036" priority="1379" stopIfTrue="1">
      <formula>OR(BH33=祝色,WEEKDAY(BH33)=1)</formula>
    </cfRule>
    <cfRule type="expression" dxfId="7035" priority="1380">
      <formula>WEEKDAY(BH33)=7</formula>
    </cfRule>
  </conditionalFormatting>
  <conditionalFormatting sqref="BK33:BM33">
    <cfRule type="expression" dxfId="7034" priority="1373" stopIfTrue="1">
      <formula>OR(AND(WEEKDAY(BK33)=1,MONTH(BK33)&lt;&gt;MONTH(BC7)),AND(OR(BK33=祝色),MONTH(BK33)&lt;&gt;MONTH(BC7)))</formula>
    </cfRule>
    <cfRule type="expression" dxfId="7033" priority="1374" stopIfTrue="1">
      <formula>MONTH(BK33)&lt;&gt;MONTH(BC7)</formula>
    </cfRule>
    <cfRule type="expression" dxfId="7032" priority="1375" stopIfTrue="1">
      <formula>OR(BK33=祝色,WEEKDAY(BK33)=1)</formula>
    </cfRule>
    <cfRule type="expression" dxfId="7031" priority="1376">
      <formula>WEEKDAY(BK33)=7</formula>
    </cfRule>
  </conditionalFormatting>
  <conditionalFormatting sqref="BN33:BP33">
    <cfRule type="expression" dxfId="7030" priority="1369" stopIfTrue="1">
      <formula>OR(AND(WEEKDAY(BN33)=1,MONTH(BN33)&lt;&gt;MONTH(BC7)),AND(OR(BN33=祝色),MONTH(BN33)&lt;&gt;MONTH(BC7)))</formula>
    </cfRule>
    <cfRule type="expression" dxfId="7029" priority="1370" stopIfTrue="1">
      <formula>MONTH(BN33)&lt;&gt;MONTH(BC7)</formula>
    </cfRule>
    <cfRule type="expression" dxfId="7028" priority="1371" stopIfTrue="1">
      <formula>OR(BN33=祝色,WEEKDAY(BN33)=1)</formula>
    </cfRule>
    <cfRule type="expression" dxfId="7027" priority="1372">
      <formula>WEEKDAY(BN33)=7</formula>
    </cfRule>
  </conditionalFormatting>
  <conditionalFormatting sqref="B49:D49">
    <cfRule type="expression" dxfId="7026" priority="1365" stopIfTrue="1">
      <formula>OR(AND(WEEKDAY(B49)=1,MONTH(B49)&lt;&gt;MONTH(I41)),AND(OR(B49=祝色),MONTH(B49)&lt;&gt;MONTH(I41)))</formula>
    </cfRule>
    <cfRule type="expression" dxfId="7025" priority="1366" stopIfTrue="1">
      <formula>MONTH(B49)&lt;&gt;MONTH(I41)</formula>
    </cfRule>
    <cfRule type="expression" dxfId="7024" priority="1367" stopIfTrue="1">
      <formula>OR(B49=祝色,WEEKDAY(B49)=1)</formula>
    </cfRule>
    <cfRule type="expression" dxfId="7023" priority="1368">
      <formula>WEEKDAY(B49)=7</formula>
    </cfRule>
  </conditionalFormatting>
  <conditionalFormatting sqref="E49:G49">
    <cfRule type="expression" dxfId="7022" priority="1361" stopIfTrue="1">
      <formula>OR(AND(WEEKDAY(E49)=1,MONTH(E49)&lt;&gt;MONTH(I41)),AND(OR(E49=祝色),MONTH(E49)&lt;&gt;MONTH(I41)))</formula>
    </cfRule>
    <cfRule type="expression" dxfId="7021" priority="1362" stopIfTrue="1">
      <formula>MONTH(E49)&lt;&gt;MONTH(I41)</formula>
    </cfRule>
    <cfRule type="expression" dxfId="7020" priority="1363" stopIfTrue="1">
      <formula>OR(E49=祝色,WEEKDAY(E49)=1)</formula>
    </cfRule>
    <cfRule type="expression" dxfId="7019" priority="1364">
      <formula>WEEKDAY(E49)=7</formula>
    </cfRule>
  </conditionalFormatting>
  <conditionalFormatting sqref="H49:J49">
    <cfRule type="expression" dxfId="7018" priority="1357" stopIfTrue="1">
      <formula>OR(AND(WEEKDAY(H49)=1,MONTH(H49)&lt;&gt;MONTH(I41)),AND(OR(H49=祝色),MONTH(H49)&lt;&gt;MONTH(I41)))</formula>
    </cfRule>
    <cfRule type="expression" dxfId="7017" priority="1358" stopIfTrue="1">
      <formula>MONTH(H49)&lt;&gt;MONTH(I41)</formula>
    </cfRule>
    <cfRule type="expression" dxfId="7016" priority="1359" stopIfTrue="1">
      <formula>OR(H49=祝色,WEEKDAY(H49)=1)</formula>
    </cfRule>
    <cfRule type="expression" dxfId="7015" priority="1360">
      <formula>WEEKDAY(H49)=7</formula>
    </cfRule>
  </conditionalFormatting>
  <conditionalFormatting sqref="K49:M49">
    <cfRule type="expression" dxfId="7014" priority="1353" stopIfTrue="1">
      <formula>OR(AND(WEEKDAY(K49)=1,MONTH(K49)&lt;&gt;MONTH(I41)),AND(OR(K49=祝色),MONTH(K49)&lt;&gt;MONTH(I41)))</formula>
    </cfRule>
    <cfRule type="expression" dxfId="7013" priority="1354" stopIfTrue="1">
      <formula>MONTH(K49)&lt;&gt;MONTH(I41)</formula>
    </cfRule>
    <cfRule type="expression" dxfId="7012" priority="1355" stopIfTrue="1">
      <formula>OR(K49=祝色,WEEKDAY(K49)=1)</formula>
    </cfRule>
    <cfRule type="expression" dxfId="7011" priority="1356">
      <formula>WEEKDAY(K49)=7</formula>
    </cfRule>
  </conditionalFormatting>
  <conditionalFormatting sqref="N49:P49">
    <cfRule type="expression" dxfId="7010" priority="1349" stopIfTrue="1">
      <formula>OR(AND(WEEKDAY(N49)=1,MONTH(N49)&lt;&gt;MONTH(I41)),AND(OR(N49=祝色),MONTH(N49)&lt;&gt;MONTH(I41)))</formula>
    </cfRule>
    <cfRule type="expression" dxfId="7009" priority="1350" stopIfTrue="1">
      <formula>MONTH(N49)&lt;&gt;MONTH(I41)</formula>
    </cfRule>
    <cfRule type="expression" dxfId="7008" priority="1351" stopIfTrue="1">
      <formula>OR(N49=祝色,WEEKDAY(N49)=1)</formula>
    </cfRule>
    <cfRule type="expression" dxfId="7007" priority="1352">
      <formula>WEEKDAY(N49)=7</formula>
    </cfRule>
  </conditionalFormatting>
  <conditionalFormatting sqref="Q49:S49">
    <cfRule type="expression" dxfId="7006" priority="1345" stopIfTrue="1">
      <formula>OR(AND(WEEKDAY(Q49)=1,MONTH(Q49)&lt;&gt;MONTH(I41)),AND(OR(Q49=祝色),MONTH(Q49)&lt;&gt;MONTH(I41)))</formula>
    </cfRule>
    <cfRule type="expression" dxfId="7005" priority="1346" stopIfTrue="1">
      <formula>MONTH(Q49)&lt;&gt;MONTH(I41)</formula>
    </cfRule>
    <cfRule type="expression" dxfId="7004" priority="1347" stopIfTrue="1">
      <formula>OR(Q49=祝色,WEEKDAY(Q49)=1)</formula>
    </cfRule>
    <cfRule type="expression" dxfId="7003" priority="1348">
      <formula>WEEKDAY(Q49)=7</formula>
    </cfRule>
  </conditionalFormatting>
  <conditionalFormatting sqref="T49:V49">
    <cfRule type="expression" dxfId="7002" priority="1343" stopIfTrue="1">
      <formula>OR(T49=祝色,WEEKDAY(T49)=1)</formula>
    </cfRule>
    <cfRule type="expression" dxfId="7001" priority="1344">
      <formula>WEEKDAY(T49)=7</formula>
    </cfRule>
  </conditionalFormatting>
  <conditionalFormatting sqref="B52:D52">
    <cfRule type="expression" dxfId="7000" priority="1341" stopIfTrue="1">
      <formula>OR(B52=祝色,WEEKDAY(B52)=1)</formula>
    </cfRule>
    <cfRule type="expression" dxfId="6999" priority="1342">
      <formula>WEEKDAY(B52)=7</formula>
    </cfRule>
  </conditionalFormatting>
  <conditionalFormatting sqref="E52:G52">
    <cfRule type="expression" dxfId="6998" priority="1339" stopIfTrue="1">
      <formula>OR(E52=祝色,WEEKDAY(E52)=1)</formula>
    </cfRule>
    <cfRule type="expression" dxfId="6997" priority="1340">
      <formula>WEEKDAY(E52)=7</formula>
    </cfRule>
  </conditionalFormatting>
  <conditionalFormatting sqref="H52:J52">
    <cfRule type="expression" dxfId="6996" priority="1337" stopIfTrue="1">
      <formula>OR(H52=祝色,WEEKDAY(H52)=1)</formula>
    </cfRule>
    <cfRule type="expression" dxfId="6995" priority="1338">
      <formula>WEEKDAY(H52)=7</formula>
    </cfRule>
  </conditionalFormatting>
  <conditionalFormatting sqref="K52:M52">
    <cfRule type="expression" dxfId="6994" priority="1335" stopIfTrue="1">
      <formula>OR(K52=祝色,WEEKDAY(K52)=1)</formula>
    </cfRule>
    <cfRule type="expression" dxfId="6993" priority="1336">
      <formula>WEEKDAY(K52)=7</formula>
    </cfRule>
  </conditionalFormatting>
  <conditionalFormatting sqref="N52:P52">
    <cfRule type="expression" dxfId="6992" priority="1333" stopIfTrue="1">
      <formula>OR(N52=祝色,WEEKDAY(N52)=1)</formula>
    </cfRule>
    <cfRule type="expression" dxfId="6991" priority="1334">
      <formula>WEEKDAY(N52)=7</formula>
    </cfRule>
  </conditionalFormatting>
  <conditionalFormatting sqref="Q52:S52">
    <cfRule type="expression" dxfId="6990" priority="1331" stopIfTrue="1">
      <formula>OR(Q52=祝色,WEEKDAY(Q52)=1)</formula>
    </cfRule>
    <cfRule type="expression" dxfId="6989" priority="1332">
      <formula>WEEKDAY(Q52)=7</formula>
    </cfRule>
  </conditionalFormatting>
  <conditionalFormatting sqref="T52:V52">
    <cfRule type="expression" dxfId="6988" priority="1329" stopIfTrue="1">
      <formula>OR(T52=祝色,WEEKDAY(T52)=1)</formula>
    </cfRule>
    <cfRule type="expression" dxfId="6987" priority="1330">
      <formula>WEEKDAY(T52)=7</formula>
    </cfRule>
  </conditionalFormatting>
  <conditionalFormatting sqref="B55:D55">
    <cfRule type="expression" dxfId="6986" priority="1327" stopIfTrue="1">
      <formula>OR(B55=祝色,WEEKDAY(B55)=1)</formula>
    </cfRule>
    <cfRule type="expression" dxfId="6985" priority="1328">
      <formula>WEEKDAY(B55)=7</formula>
    </cfRule>
  </conditionalFormatting>
  <conditionalFormatting sqref="E55:G55">
    <cfRule type="expression" dxfId="6984" priority="1325" stopIfTrue="1">
      <formula>OR(E55=祝色,WEEKDAY(E55)=1)</formula>
    </cfRule>
    <cfRule type="expression" dxfId="6983" priority="1326">
      <formula>WEEKDAY(E55)=7</formula>
    </cfRule>
  </conditionalFormatting>
  <conditionalFormatting sqref="H55:J55">
    <cfRule type="expression" dxfId="6982" priority="1323" stopIfTrue="1">
      <formula>OR(H55=祝色,WEEKDAY(H55)=1)</formula>
    </cfRule>
    <cfRule type="expression" dxfId="6981" priority="1324">
      <formula>WEEKDAY(H55)=7</formula>
    </cfRule>
  </conditionalFormatting>
  <conditionalFormatting sqref="K55:M55">
    <cfRule type="expression" dxfId="6980" priority="1321" stopIfTrue="1">
      <formula>OR(K55=祝色,WEEKDAY(K55)=1)</formula>
    </cfRule>
    <cfRule type="expression" dxfId="6979" priority="1322">
      <formula>WEEKDAY(K55)=7</formula>
    </cfRule>
  </conditionalFormatting>
  <conditionalFormatting sqref="N55:P55">
    <cfRule type="expression" dxfId="6978" priority="1319" stopIfTrue="1">
      <formula>OR(N55=祝色,WEEKDAY(N55)=1)</formula>
    </cfRule>
    <cfRule type="expression" dxfId="6977" priority="1320">
      <formula>WEEKDAY(N55)=7</formula>
    </cfRule>
  </conditionalFormatting>
  <conditionalFormatting sqref="Q55:S55">
    <cfRule type="expression" dxfId="6976" priority="1317" stopIfTrue="1">
      <formula>OR(Q55=祝色,WEEKDAY(Q55)=1)</formula>
    </cfRule>
    <cfRule type="expression" dxfId="6975" priority="1318">
      <formula>WEEKDAY(Q55)=7</formula>
    </cfRule>
  </conditionalFormatting>
  <conditionalFormatting sqref="T55:V55">
    <cfRule type="expression" dxfId="6974" priority="1315" stopIfTrue="1">
      <formula>OR(T55=祝色,WEEKDAY(T55)=1)</formula>
    </cfRule>
    <cfRule type="expression" dxfId="6973" priority="1316">
      <formula>WEEKDAY(T55)=7</formula>
    </cfRule>
  </conditionalFormatting>
  <conditionalFormatting sqref="B58:D58">
    <cfRule type="expression" dxfId="6972" priority="1313" stopIfTrue="1">
      <formula>OR(B58=祝色,WEEKDAY(B58)=1)</formula>
    </cfRule>
    <cfRule type="expression" dxfId="6971" priority="1314">
      <formula>WEEKDAY(B58)=7</formula>
    </cfRule>
  </conditionalFormatting>
  <conditionalFormatting sqref="E58:G58">
    <cfRule type="expression" dxfId="6970" priority="1311" stopIfTrue="1">
      <formula>OR(E58=祝色,WEEKDAY(E58)=1)</formula>
    </cfRule>
    <cfRule type="expression" dxfId="6969" priority="1312">
      <formula>WEEKDAY(E58)=7</formula>
    </cfRule>
  </conditionalFormatting>
  <conditionalFormatting sqref="H58:J58">
    <cfRule type="expression" dxfId="6968" priority="1309" stopIfTrue="1">
      <formula>OR(H58=祝色,WEEKDAY(H58)=1)</formula>
    </cfRule>
    <cfRule type="expression" dxfId="6967" priority="1310">
      <formula>WEEKDAY(H58)=7</formula>
    </cfRule>
  </conditionalFormatting>
  <conditionalFormatting sqref="K58:M58">
    <cfRule type="expression" dxfId="6966" priority="1307" stopIfTrue="1">
      <formula>OR(K58=祝色,WEEKDAY(K58)=1)</formula>
    </cfRule>
    <cfRule type="expression" dxfId="6965" priority="1308">
      <formula>WEEKDAY(K58)=7</formula>
    </cfRule>
  </conditionalFormatting>
  <conditionalFormatting sqref="N58:P58">
    <cfRule type="expression" dxfId="6964" priority="1305" stopIfTrue="1">
      <formula>OR(N58=祝色,WEEKDAY(N58)=1)</formula>
    </cfRule>
    <cfRule type="expression" dxfId="6963" priority="1306">
      <formula>WEEKDAY(N58)=7</formula>
    </cfRule>
  </conditionalFormatting>
  <conditionalFormatting sqref="Q58:S58">
    <cfRule type="expression" dxfId="6962" priority="1303" stopIfTrue="1">
      <formula>OR(Q58=祝色,WEEKDAY(Q58)=1)</formula>
    </cfRule>
    <cfRule type="expression" dxfId="6961" priority="1304">
      <formula>WEEKDAY(Q58)=7</formula>
    </cfRule>
  </conditionalFormatting>
  <conditionalFormatting sqref="T58:V58">
    <cfRule type="expression" dxfId="6960" priority="1301" stopIfTrue="1">
      <formula>OR(T58=祝色,WEEKDAY(T58)=1)</formula>
    </cfRule>
    <cfRule type="expression" dxfId="6959" priority="1302">
      <formula>WEEKDAY(T58)=7</formula>
    </cfRule>
  </conditionalFormatting>
  <conditionalFormatting sqref="B61:D61">
    <cfRule type="expression" dxfId="6958" priority="1297" stopIfTrue="1">
      <formula>OR(AND(WEEKDAY(B61)=1,MONTH(B61)&lt;&gt;MONTH(I41)),AND(OR(B61=祝色),MONTH(B61)&lt;&gt;MONTH(I41)))</formula>
    </cfRule>
    <cfRule type="expression" dxfId="6957" priority="1298" stopIfTrue="1">
      <formula>MONTH(B61)&lt;&gt;MONTH(I41)</formula>
    </cfRule>
    <cfRule type="expression" dxfId="6956" priority="1299" stopIfTrue="1">
      <formula>OR(B61=祝色,WEEKDAY(B61)=1)</formula>
    </cfRule>
    <cfRule type="expression" dxfId="6955" priority="1300">
      <formula>WEEKDAY(B61)=7</formula>
    </cfRule>
  </conditionalFormatting>
  <conditionalFormatting sqref="E61:G61">
    <cfRule type="expression" dxfId="6954" priority="1293" stopIfTrue="1">
      <formula>OR(AND(WEEKDAY(E61)=1,MONTH(E61)&lt;&gt;MONTH(I41)),AND(OR(E61=祝色),MONTH(E61)&lt;&gt;MONTH(I41)))</formula>
    </cfRule>
    <cfRule type="expression" dxfId="6953" priority="1294" stopIfTrue="1">
      <formula>MONTH(E61)&lt;&gt;MONTH(I41)</formula>
    </cfRule>
    <cfRule type="expression" dxfId="6952" priority="1295" stopIfTrue="1">
      <formula>OR(E61=祝色,WEEKDAY(E61)=1)</formula>
    </cfRule>
    <cfRule type="expression" dxfId="6951" priority="1296">
      <formula>WEEKDAY(E61)=7</formula>
    </cfRule>
  </conditionalFormatting>
  <conditionalFormatting sqref="H61:J61">
    <cfRule type="expression" dxfId="6950" priority="1289" stopIfTrue="1">
      <formula>OR(AND(WEEKDAY(H61)=1,MONTH(H61)&lt;&gt;MONTH(I41)),AND(OR(H61=祝色),MONTH(H61)&lt;&gt;MONTH(I41)))</formula>
    </cfRule>
    <cfRule type="expression" dxfId="6949" priority="1290" stopIfTrue="1">
      <formula>MONTH(H61)&lt;&gt;MONTH(I41)</formula>
    </cfRule>
    <cfRule type="expression" dxfId="6948" priority="1291" stopIfTrue="1">
      <formula>OR(H61=祝色,WEEKDAY(H61)=1)</formula>
    </cfRule>
    <cfRule type="expression" dxfId="6947" priority="1292">
      <formula>WEEKDAY(H61)=7</formula>
    </cfRule>
  </conditionalFormatting>
  <conditionalFormatting sqref="K61:M61">
    <cfRule type="expression" dxfId="6946" priority="1285" stopIfTrue="1">
      <formula>OR(AND(WEEKDAY(K61)=1,MONTH(K61)&lt;&gt;MONTH(I41)),AND(OR(K61=祝色),MONTH(K61)&lt;&gt;MONTH(I41)))</formula>
    </cfRule>
    <cfRule type="expression" dxfId="6945" priority="1286" stopIfTrue="1">
      <formula>MONTH(K61)&lt;&gt;MONTH(I41)</formula>
    </cfRule>
    <cfRule type="expression" dxfId="6944" priority="1287" stopIfTrue="1">
      <formula>OR(K61=祝色,WEEKDAY(K61)=1)</formula>
    </cfRule>
    <cfRule type="expression" dxfId="6943" priority="1288">
      <formula>WEEKDAY(K61)=7</formula>
    </cfRule>
  </conditionalFormatting>
  <conditionalFormatting sqref="N61:P61">
    <cfRule type="expression" dxfId="6942" priority="1281" stopIfTrue="1">
      <formula>OR(AND(WEEKDAY(N61)=1,MONTH(N61)&lt;&gt;MONTH(I41)),AND(OR(N61=祝色),MONTH(N61)&lt;&gt;MONTH(I41)))</formula>
    </cfRule>
    <cfRule type="expression" dxfId="6941" priority="1282" stopIfTrue="1">
      <formula>MONTH(N61)&lt;&gt;MONTH(I41)</formula>
    </cfRule>
    <cfRule type="expression" dxfId="6940" priority="1283" stopIfTrue="1">
      <formula>OR(N61=祝色,WEEKDAY(N61)=1)</formula>
    </cfRule>
    <cfRule type="expression" dxfId="6939" priority="1284">
      <formula>WEEKDAY(N61)=7</formula>
    </cfRule>
  </conditionalFormatting>
  <conditionalFormatting sqref="Q61:S61">
    <cfRule type="expression" dxfId="6938" priority="1277" stopIfTrue="1">
      <formula>OR(AND(WEEKDAY(Q61)=1,MONTH(Q61)&lt;&gt;MONTH(I41)),AND(OR(Q61=祝色),MONTH(Q61)&lt;&gt;MONTH(I41)))</formula>
    </cfRule>
    <cfRule type="expression" dxfId="6937" priority="1278" stopIfTrue="1">
      <formula>MONTH(Q61)&lt;&gt;MONTH(I41)</formula>
    </cfRule>
    <cfRule type="expression" dxfId="6936" priority="1279" stopIfTrue="1">
      <formula>OR(Q61=祝色,WEEKDAY(Q61)=1)</formula>
    </cfRule>
    <cfRule type="expression" dxfId="6935" priority="1280">
      <formula>WEEKDAY(Q61)=7</formula>
    </cfRule>
  </conditionalFormatting>
  <conditionalFormatting sqref="T61:V61">
    <cfRule type="expression" dxfId="6934" priority="1273" stopIfTrue="1">
      <formula>OR(AND(WEEKDAY(T61)=1,MONTH(T61)&lt;&gt;MONTH(I41)),AND(OR(T61=祝色),MONTH(T61)&lt;&gt;MONTH(I41)))</formula>
    </cfRule>
    <cfRule type="expression" dxfId="6933" priority="1274" stopIfTrue="1">
      <formula>MONTH(T61)&lt;&gt;MONTH(I41)</formula>
    </cfRule>
    <cfRule type="expression" dxfId="6932" priority="1275" stopIfTrue="1">
      <formula>OR(T61=祝色,WEEKDAY(T61)=1)</formula>
    </cfRule>
    <cfRule type="expression" dxfId="6931" priority="1276">
      <formula>WEEKDAY(T61)=7</formula>
    </cfRule>
  </conditionalFormatting>
  <conditionalFormatting sqref="B64:D64">
    <cfRule type="expression" dxfId="6930" priority="1269" stopIfTrue="1">
      <formula>OR(AND(WEEKDAY(B64)=1,MONTH(B64)&lt;&gt;MONTH(I41)),AND(OR(B64=祝色),MONTH(B64)&lt;&gt;MONTH(I41)))</formula>
    </cfRule>
    <cfRule type="expression" dxfId="6929" priority="1270" stopIfTrue="1">
      <formula>MONTH(B64)&lt;&gt;MONTH(I41)</formula>
    </cfRule>
    <cfRule type="expression" dxfId="6928" priority="1271" stopIfTrue="1">
      <formula>OR(B64=祝色,WEEKDAY(B64)=1)</formula>
    </cfRule>
    <cfRule type="expression" dxfId="6927" priority="1272">
      <formula>WEEKDAY(B64)=7</formula>
    </cfRule>
  </conditionalFormatting>
  <conditionalFormatting sqref="E64:G64">
    <cfRule type="expression" dxfId="6926" priority="1265" stopIfTrue="1">
      <formula>OR(AND(WEEKDAY(E64)=1,MONTH(E64)&lt;&gt;MONTH(I41)),AND(OR(E64=祝色),MONTH(E64)&lt;&gt;MONTH(I41)))</formula>
    </cfRule>
    <cfRule type="expression" dxfId="6925" priority="1266" stopIfTrue="1">
      <formula>MONTH(E64)&lt;&gt;MONTH(I41)</formula>
    </cfRule>
    <cfRule type="expression" dxfId="6924" priority="1267" stopIfTrue="1">
      <formula>OR(E64=祝色,WEEKDAY(E64)=1)</formula>
    </cfRule>
    <cfRule type="expression" dxfId="6923" priority="1268">
      <formula>WEEKDAY(E64)=7</formula>
    </cfRule>
  </conditionalFormatting>
  <conditionalFormatting sqref="H64:J64">
    <cfRule type="expression" dxfId="6922" priority="1261" stopIfTrue="1">
      <formula>OR(AND(WEEKDAY(H64)=1,MONTH(H64)&lt;&gt;MONTH(I41)),AND(OR(H64=祝色),MONTH(H64)&lt;&gt;MONTH(I41)))</formula>
    </cfRule>
    <cfRule type="expression" dxfId="6921" priority="1262" stopIfTrue="1">
      <formula>MONTH(H64)&lt;&gt;MONTH(I41)</formula>
    </cfRule>
    <cfRule type="expression" dxfId="6920" priority="1263" stopIfTrue="1">
      <formula>OR(H64=祝色,WEEKDAY(H64)=1)</formula>
    </cfRule>
    <cfRule type="expression" dxfId="6919" priority="1264">
      <formula>WEEKDAY(H64)=7</formula>
    </cfRule>
  </conditionalFormatting>
  <conditionalFormatting sqref="K64:M64">
    <cfRule type="expression" dxfId="6918" priority="1257" stopIfTrue="1">
      <formula>OR(AND(WEEKDAY(K64)=1,MONTH(K64)&lt;&gt;MONTH(I41)),AND(OR(K64=祝色),MONTH(K64)&lt;&gt;MONTH(I41)))</formula>
    </cfRule>
    <cfRule type="expression" dxfId="6917" priority="1258" stopIfTrue="1">
      <formula>MONTH(K64)&lt;&gt;MONTH(I41)</formula>
    </cfRule>
    <cfRule type="expression" dxfId="6916" priority="1259" stopIfTrue="1">
      <formula>OR(K64=祝色,WEEKDAY(K64)=1)</formula>
    </cfRule>
    <cfRule type="expression" dxfId="6915" priority="1260">
      <formula>WEEKDAY(K64)=7</formula>
    </cfRule>
  </conditionalFormatting>
  <conditionalFormatting sqref="N64:P64">
    <cfRule type="expression" dxfId="6914" priority="1253" stopIfTrue="1">
      <formula>OR(AND(WEEKDAY(N64)=1,MONTH(N64)&lt;&gt;MONTH(I41)),AND(OR(N64=祝色),MONTH(N64)&lt;&gt;MONTH(I41)))</formula>
    </cfRule>
    <cfRule type="expression" dxfId="6913" priority="1254" stopIfTrue="1">
      <formula>MONTH(N64)&lt;&gt;MONTH(I41)</formula>
    </cfRule>
    <cfRule type="expression" dxfId="6912" priority="1255" stopIfTrue="1">
      <formula>OR(N64=祝色,WEEKDAY(N64)=1)</formula>
    </cfRule>
    <cfRule type="expression" dxfId="6911" priority="1256">
      <formula>WEEKDAY(N64)=7</formula>
    </cfRule>
  </conditionalFormatting>
  <conditionalFormatting sqref="Q64:S64">
    <cfRule type="expression" dxfId="6910" priority="1249" stopIfTrue="1">
      <formula>OR(AND(WEEKDAY(Q64)=1,MONTH(Q64)&lt;&gt;MONTH(I41)),AND(OR(Q64=祝色),MONTH(Q64)&lt;&gt;MONTH(I41)))</formula>
    </cfRule>
    <cfRule type="expression" dxfId="6909" priority="1250" stopIfTrue="1">
      <formula>MONTH(Q64)&lt;&gt;MONTH(I41)</formula>
    </cfRule>
    <cfRule type="expression" dxfId="6908" priority="1251" stopIfTrue="1">
      <formula>OR(Q64=祝色,WEEKDAY(Q64)=1)</formula>
    </cfRule>
    <cfRule type="expression" dxfId="6907" priority="1252">
      <formula>WEEKDAY(Q64)=7</formula>
    </cfRule>
  </conditionalFormatting>
  <conditionalFormatting sqref="T64:V64">
    <cfRule type="expression" dxfId="6906" priority="1245" stopIfTrue="1">
      <formula>OR(AND(WEEKDAY(T64)=1,MONTH(T64)&lt;&gt;MONTH(I41)),AND(OR(T64=祝色),MONTH(T64)&lt;&gt;MONTH(I41)))</formula>
    </cfRule>
    <cfRule type="expression" dxfId="6905" priority="1246" stopIfTrue="1">
      <formula>MONTH(T64)&lt;&gt;MONTH(I41)</formula>
    </cfRule>
    <cfRule type="expression" dxfId="6904" priority="1247" stopIfTrue="1">
      <formula>OR(T64=祝色,WEEKDAY(T64)=1)</formula>
    </cfRule>
    <cfRule type="expression" dxfId="6903" priority="1248">
      <formula>WEEKDAY(T64)=7</formula>
    </cfRule>
  </conditionalFormatting>
  <conditionalFormatting sqref="B67:D67">
    <cfRule type="expression" dxfId="6902" priority="1241" stopIfTrue="1">
      <formula>OR(AND(WEEKDAY(B67)=1,MONTH(B67)&lt;&gt;MONTH(I41)),AND(OR(B67=祝色),MONTH(B67)&lt;&gt;MONTH(I41)))</formula>
    </cfRule>
    <cfRule type="expression" dxfId="6901" priority="1242" stopIfTrue="1">
      <formula>MONTH(B67)&lt;&gt;MONTH(I41)</formula>
    </cfRule>
    <cfRule type="expression" dxfId="6900" priority="1243" stopIfTrue="1">
      <formula>OR(B67=祝色,WEEKDAY(B67)=1)</formula>
    </cfRule>
    <cfRule type="expression" dxfId="6899" priority="1244">
      <formula>WEEKDAY(B67)=7</formula>
    </cfRule>
  </conditionalFormatting>
  <conditionalFormatting sqref="E67:G67">
    <cfRule type="expression" dxfId="6898" priority="1237" stopIfTrue="1">
      <formula>OR(AND(WEEKDAY(E67)=1,MONTH(E67)&lt;&gt;MONTH(I41)),AND(OR(E67=祝色),MONTH(E67)&lt;&gt;MONTH(I41)))</formula>
    </cfRule>
    <cfRule type="expression" dxfId="6897" priority="1238" stopIfTrue="1">
      <formula>MONTH(E67)&lt;&gt;MONTH(I41)</formula>
    </cfRule>
    <cfRule type="expression" dxfId="6896" priority="1239" stopIfTrue="1">
      <formula>OR(E67=祝色,WEEKDAY(E67)=1)</formula>
    </cfRule>
    <cfRule type="expression" dxfId="6895" priority="1240">
      <formula>WEEKDAY(E67)=7</formula>
    </cfRule>
  </conditionalFormatting>
  <conditionalFormatting sqref="H67:J67">
    <cfRule type="expression" dxfId="6894" priority="1233" stopIfTrue="1">
      <formula>OR(AND(WEEKDAY(H67)=1,MONTH(H67)&lt;&gt;MONTH(I41)),AND(OR(H67=祝色),MONTH(H67)&lt;&gt;MONTH(I41)))</formula>
    </cfRule>
    <cfRule type="expression" dxfId="6893" priority="1234" stopIfTrue="1">
      <formula>MONTH(H67)&lt;&gt;MONTH(I41)</formula>
    </cfRule>
    <cfRule type="expression" dxfId="6892" priority="1235" stopIfTrue="1">
      <formula>OR(H67=祝色,WEEKDAY(H67)=1)</formula>
    </cfRule>
    <cfRule type="expression" dxfId="6891" priority="1236">
      <formula>WEEKDAY(H67)=7</formula>
    </cfRule>
  </conditionalFormatting>
  <conditionalFormatting sqref="K67:M67">
    <cfRule type="expression" dxfId="6890" priority="1229" stopIfTrue="1">
      <formula>OR(AND(WEEKDAY(K67)=1,MONTH(K67)&lt;&gt;MONTH(I41)),AND(OR(K67=祝色),MONTH(K67)&lt;&gt;MONTH(I41)))</formula>
    </cfRule>
    <cfRule type="expression" dxfId="6889" priority="1230" stopIfTrue="1">
      <formula>MONTH(K67)&lt;&gt;MONTH(I41)</formula>
    </cfRule>
    <cfRule type="expression" dxfId="6888" priority="1231" stopIfTrue="1">
      <formula>OR(K67=祝色,WEEKDAY(K67)=1)</formula>
    </cfRule>
    <cfRule type="expression" dxfId="6887" priority="1232">
      <formula>WEEKDAY(K67)=7</formula>
    </cfRule>
  </conditionalFormatting>
  <conditionalFormatting sqref="N67:P67">
    <cfRule type="expression" dxfId="6886" priority="1225" stopIfTrue="1">
      <formula>OR(AND(WEEKDAY(N67)=1,MONTH(N67)&lt;&gt;MONTH(I41)),AND(OR(N67=祝色),MONTH(N67)&lt;&gt;MONTH(I41)))</formula>
    </cfRule>
    <cfRule type="expression" dxfId="6885" priority="1226" stopIfTrue="1">
      <formula>MONTH(N67)&lt;&gt;MONTH(I41)</formula>
    </cfRule>
    <cfRule type="expression" dxfId="6884" priority="1227" stopIfTrue="1">
      <formula>OR(N67=祝色,WEEKDAY(N67)=1)</formula>
    </cfRule>
    <cfRule type="expression" dxfId="6883" priority="1228">
      <formula>WEEKDAY(N67)=7</formula>
    </cfRule>
  </conditionalFormatting>
  <conditionalFormatting sqref="Q67:S67">
    <cfRule type="expression" dxfId="6882" priority="1221" stopIfTrue="1">
      <formula>OR(AND(WEEKDAY(Q67)=1,MONTH(Q67)&lt;&gt;MONTH(I41)),AND(OR(Q67=祝色),MONTH(Q67)&lt;&gt;MONTH(I41)))</formula>
    </cfRule>
    <cfRule type="expression" dxfId="6881" priority="1222" stopIfTrue="1">
      <formula>MONTH(Q67)&lt;&gt;MONTH(I41)</formula>
    </cfRule>
    <cfRule type="expression" dxfId="6880" priority="1223" stopIfTrue="1">
      <formula>OR(Q67=祝色,WEEKDAY(Q67)=1)</formula>
    </cfRule>
    <cfRule type="expression" dxfId="6879" priority="1224">
      <formula>WEEKDAY(Q67)=7</formula>
    </cfRule>
  </conditionalFormatting>
  <conditionalFormatting sqref="T67:V67">
    <cfRule type="expression" dxfId="6878" priority="1217" stopIfTrue="1">
      <formula>OR(AND(WEEKDAY(T67)=1,MONTH(T67)&lt;&gt;MONTH(I41)),AND(OR(T67=祝色),MONTH(T67)&lt;&gt;MONTH(I41)))</formula>
    </cfRule>
    <cfRule type="expression" dxfId="6877" priority="1218" stopIfTrue="1">
      <formula>MONTH(T67)&lt;&gt;MONTH(I41)</formula>
    </cfRule>
    <cfRule type="expression" dxfId="6876" priority="1219" stopIfTrue="1">
      <formula>OR(T67=祝色,WEEKDAY(T67)=1)</formula>
    </cfRule>
    <cfRule type="expression" dxfId="6875" priority="1220">
      <formula>WEEKDAY(T67)=7</formula>
    </cfRule>
  </conditionalFormatting>
  <conditionalFormatting sqref="Y49:AA49">
    <cfRule type="expression" dxfId="6874" priority="1213" stopIfTrue="1">
      <formula>OR(AND(WEEKDAY(Y49)=1,MONTH(Y49)&lt;&gt;MONTH(AF41)),AND(OR(Y49=祝色),MONTH(Y49)&lt;&gt;MONTH(AF41)))</formula>
    </cfRule>
    <cfRule type="expression" dxfId="6873" priority="1214" stopIfTrue="1">
      <formula>MONTH(Y49)&lt;&gt;MONTH(AF41)</formula>
    </cfRule>
    <cfRule type="expression" dxfId="6872" priority="1215" stopIfTrue="1">
      <formula>OR(Y49=祝色,WEEKDAY(Y49)=1)</formula>
    </cfRule>
    <cfRule type="expression" dxfId="6871" priority="1216">
      <formula>WEEKDAY(Y49)=7</formula>
    </cfRule>
  </conditionalFormatting>
  <conditionalFormatting sqref="AB49:AD49">
    <cfRule type="expression" dxfId="6870" priority="1209" stopIfTrue="1">
      <formula>OR(AND(WEEKDAY(AB49)=1,MONTH(AB49)&lt;&gt;MONTH(AF41)),AND(OR(AB49=祝色),MONTH(AB49)&lt;&gt;MONTH(AF41)))</formula>
    </cfRule>
    <cfRule type="expression" dxfId="6869" priority="1210" stopIfTrue="1">
      <formula>MONTH(AB49)&lt;&gt;MONTH(AF41)</formula>
    </cfRule>
    <cfRule type="expression" dxfId="6868" priority="1211" stopIfTrue="1">
      <formula>OR(AB49=祝色,WEEKDAY(AB49)=1)</formula>
    </cfRule>
    <cfRule type="expression" dxfId="6867" priority="1212">
      <formula>WEEKDAY(AB49)=7</formula>
    </cfRule>
  </conditionalFormatting>
  <conditionalFormatting sqref="AE49:AG49">
    <cfRule type="expression" dxfId="6866" priority="1205" stopIfTrue="1">
      <formula>OR(AND(WEEKDAY(AE49)=1,MONTH(AE49)&lt;&gt;MONTH(AF41)),AND(OR(AE49=祝色),MONTH(AE49)&lt;&gt;MONTH(AF41)))</formula>
    </cfRule>
    <cfRule type="expression" dxfId="6865" priority="1206" stopIfTrue="1">
      <formula>MONTH(AE49)&lt;&gt;MONTH(AF41)</formula>
    </cfRule>
    <cfRule type="expression" dxfId="6864" priority="1207" stopIfTrue="1">
      <formula>OR(AE49=祝色,WEEKDAY(AE49)=1)</formula>
    </cfRule>
    <cfRule type="expression" dxfId="6863" priority="1208">
      <formula>WEEKDAY(AE49)=7</formula>
    </cfRule>
  </conditionalFormatting>
  <conditionalFormatting sqref="AH49:AJ49">
    <cfRule type="expression" dxfId="6862" priority="1201" stopIfTrue="1">
      <formula>OR(AND(WEEKDAY(AH49)=1,MONTH(AH49)&lt;&gt;MONTH(AF41)),AND(OR(AH49=祝色),MONTH(AH49)&lt;&gt;MONTH(AF41)))</formula>
    </cfRule>
    <cfRule type="expression" dxfId="6861" priority="1202" stopIfTrue="1">
      <formula>MONTH(AH49)&lt;&gt;MONTH(AF41)</formula>
    </cfRule>
    <cfRule type="expression" dxfId="6860" priority="1203" stopIfTrue="1">
      <formula>OR(AH49=祝色,WEEKDAY(AH49)=1)</formula>
    </cfRule>
    <cfRule type="expression" dxfId="6859" priority="1204">
      <formula>WEEKDAY(AH49)=7</formula>
    </cfRule>
  </conditionalFormatting>
  <conditionalFormatting sqref="AK49:AM49">
    <cfRule type="expression" dxfId="6858" priority="1197" stopIfTrue="1">
      <formula>OR(AND(WEEKDAY(AK49)=1,MONTH(AK49)&lt;&gt;MONTH(AF41)),AND(OR(AK49=祝色),MONTH(AK49)&lt;&gt;MONTH(AF41)))</formula>
    </cfRule>
    <cfRule type="expression" dxfId="6857" priority="1198" stopIfTrue="1">
      <formula>MONTH(AK49)&lt;&gt;MONTH(AF41)</formula>
    </cfRule>
    <cfRule type="expression" dxfId="6856" priority="1199" stopIfTrue="1">
      <formula>OR(AK49=祝色,WEEKDAY(AK49)=1)</formula>
    </cfRule>
    <cfRule type="expression" dxfId="6855" priority="1200">
      <formula>WEEKDAY(AK49)=7</formula>
    </cfRule>
  </conditionalFormatting>
  <conditionalFormatting sqref="AN49:AP49">
    <cfRule type="expression" dxfId="6854" priority="1193" stopIfTrue="1">
      <formula>OR(AND(WEEKDAY(AN49)=1,MONTH(AN49)&lt;&gt;MONTH(AF41)),AND(OR(AN49=祝色),MONTH(AN49)&lt;&gt;MONTH(AF41)))</formula>
    </cfRule>
    <cfRule type="expression" dxfId="6853" priority="1194" stopIfTrue="1">
      <formula>MONTH(AN49)&lt;&gt;MONTH(AF41)</formula>
    </cfRule>
    <cfRule type="expression" dxfId="6852" priority="1195" stopIfTrue="1">
      <formula>OR(AN49=祝色,WEEKDAY(AN49)=1)</formula>
    </cfRule>
    <cfRule type="expression" dxfId="6851" priority="1196">
      <formula>WEEKDAY(AN49)=7</formula>
    </cfRule>
  </conditionalFormatting>
  <conditionalFormatting sqref="AQ49:AS49">
    <cfRule type="expression" dxfId="6850" priority="1191" stopIfTrue="1">
      <formula>OR(AQ49=祝色,WEEKDAY(AQ49)=1)</formula>
    </cfRule>
    <cfRule type="expression" dxfId="6849" priority="1192">
      <formula>WEEKDAY(AQ49)=7</formula>
    </cfRule>
  </conditionalFormatting>
  <conditionalFormatting sqref="Y52:AA52">
    <cfRule type="expression" dxfId="6848" priority="1189" stopIfTrue="1">
      <formula>OR(Y52=祝色,WEEKDAY(Y52)=1)</formula>
    </cfRule>
    <cfRule type="expression" dxfId="6847" priority="1190">
      <formula>WEEKDAY(Y52)=7</formula>
    </cfRule>
  </conditionalFormatting>
  <conditionalFormatting sqref="AB52:AD52">
    <cfRule type="expression" dxfId="6846" priority="1187" stopIfTrue="1">
      <formula>OR(AB52=祝色,WEEKDAY(AB52)=1)</formula>
    </cfRule>
    <cfRule type="expression" dxfId="6845" priority="1188">
      <formula>WEEKDAY(AB52)=7</formula>
    </cfRule>
  </conditionalFormatting>
  <conditionalFormatting sqref="AE52:AG52">
    <cfRule type="expression" dxfId="6844" priority="1185" stopIfTrue="1">
      <formula>OR(AE52=祝色,WEEKDAY(AE52)=1)</formula>
    </cfRule>
    <cfRule type="expression" dxfId="6843" priority="1186">
      <formula>WEEKDAY(AE52)=7</formula>
    </cfRule>
  </conditionalFormatting>
  <conditionalFormatting sqref="AH52:AJ52">
    <cfRule type="expression" dxfId="6842" priority="1183" stopIfTrue="1">
      <formula>OR(AH52=祝色,WEEKDAY(AH52)=1)</formula>
    </cfRule>
    <cfRule type="expression" dxfId="6841" priority="1184">
      <formula>WEEKDAY(AH52)=7</formula>
    </cfRule>
  </conditionalFormatting>
  <conditionalFormatting sqref="AK52:AM52">
    <cfRule type="expression" dxfId="6840" priority="1181" stopIfTrue="1">
      <formula>OR(AK52=祝色,WEEKDAY(AK52)=1)</formula>
    </cfRule>
    <cfRule type="expression" dxfId="6839" priority="1182">
      <formula>WEEKDAY(AK52)=7</formula>
    </cfRule>
  </conditionalFormatting>
  <conditionalFormatting sqref="AN52:AP52">
    <cfRule type="expression" dxfId="6838" priority="1179" stopIfTrue="1">
      <formula>OR(AN52=祝色,WEEKDAY(AN52)=1)</formula>
    </cfRule>
    <cfRule type="expression" dxfId="6837" priority="1180">
      <formula>WEEKDAY(AN52)=7</formula>
    </cfRule>
  </conditionalFormatting>
  <conditionalFormatting sqref="AQ52:AS52">
    <cfRule type="expression" dxfId="6836" priority="1177" stopIfTrue="1">
      <formula>OR(AQ52=祝色,WEEKDAY(AQ52)=1)</formula>
    </cfRule>
    <cfRule type="expression" dxfId="6835" priority="1178">
      <formula>WEEKDAY(AQ52)=7</formula>
    </cfRule>
  </conditionalFormatting>
  <conditionalFormatting sqref="Y55:AA55">
    <cfRule type="expression" dxfId="6834" priority="1175" stopIfTrue="1">
      <formula>OR(Y55=祝色,WEEKDAY(Y55)=1)</formula>
    </cfRule>
    <cfRule type="expression" dxfId="6833" priority="1176">
      <formula>WEEKDAY(Y55)=7</formula>
    </cfRule>
  </conditionalFormatting>
  <conditionalFormatting sqref="AB55:AD55">
    <cfRule type="expression" dxfId="6832" priority="1173" stopIfTrue="1">
      <formula>OR(AB55=祝色,WEEKDAY(AB55)=1)</formula>
    </cfRule>
    <cfRule type="expression" dxfId="6831" priority="1174">
      <formula>WEEKDAY(AB55)=7</formula>
    </cfRule>
  </conditionalFormatting>
  <conditionalFormatting sqref="AE55:AG55">
    <cfRule type="expression" dxfId="6830" priority="1171" stopIfTrue="1">
      <formula>OR(AE55=祝色,WEEKDAY(AE55)=1)</formula>
    </cfRule>
    <cfRule type="expression" dxfId="6829" priority="1172">
      <formula>WEEKDAY(AE55)=7</formula>
    </cfRule>
  </conditionalFormatting>
  <conditionalFormatting sqref="AH55:AJ55">
    <cfRule type="expression" dxfId="6828" priority="1169" stopIfTrue="1">
      <formula>OR(AH55=祝色,WEEKDAY(AH55)=1)</formula>
    </cfRule>
    <cfRule type="expression" dxfId="6827" priority="1170">
      <formula>WEEKDAY(AH55)=7</formula>
    </cfRule>
  </conditionalFormatting>
  <conditionalFormatting sqref="AK55:AM55">
    <cfRule type="expression" dxfId="6826" priority="1167" stopIfTrue="1">
      <formula>OR(AK55=祝色,WEEKDAY(AK55)=1)</formula>
    </cfRule>
    <cfRule type="expression" dxfId="6825" priority="1168">
      <formula>WEEKDAY(AK55)=7</formula>
    </cfRule>
  </conditionalFormatting>
  <conditionalFormatting sqref="AN55:AP55">
    <cfRule type="expression" dxfId="6824" priority="1165" stopIfTrue="1">
      <formula>OR(AN55=祝色,WEEKDAY(AN55)=1)</formula>
    </cfRule>
    <cfRule type="expression" dxfId="6823" priority="1166">
      <formula>WEEKDAY(AN55)=7</formula>
    </cfRule>
  </conditionalFormatting>
  <conditionalFormatting sqref="AQ55:AS55">
    <cfRule type="expression" dxfId="6822" priority="1163" stopIfTrue="1">
      <formula>OR(AQ55=祝色,WEEKDAY(AQ55)=1)</formula>
    </cfRule>
    <cfRule type="expression" dxfId="6821" priority="1164">
      <formula>WEEKDAY(AQ55)=7</formula>
    </cfRule>
  </conditionalFormatting>
  <conditionalFormatting sqref="Y58:AA58">
    <cfRule type="expression" dxfId="6820" priority="1161" stopIfTrue="1">
      <formula>OR(Y58=祝色,WEEKDAY(Y58)=1)</formula>
    </cfRule>
    <cfRule type="expression" dxfId="6819" priority="1162">
      <formula>WEEKDAY(Y58)=7</formula>
    </cfRule>
  </conditionalFormatting>
  <conditionalFormatting sqref="AB58:AD58">
    <cfRule type="expression" dxfId="6818" priority="1159" stopIfTrue="1">
      <formula>OR(AB58=祝色,WEEKDAY(AB58)=1)</formula>
    </cfRule>
    <cfRule type="expression" dxfId="6817" priority="1160">
      <formula>WEEKDAY(AB58)=7</formula>
    </cfRule>
  </conditionalFormatting>
  <conditionalFormatting sqref="AE58:AG58">
    <cfRule type="expression" dxfId="6816" priority="1157" stopIfTrue="1">
      <formula>OR(AE58=祝色,WEEKDAY(AE58)=1)</formula>
    </cfRule>
    <cfRule type="expression" dxfId="6815" priority="1158">
      <formula>WEEKDAY(AE58)=7</formula>
    </cfRule>
  </conditionalFormatting>
  <conditionalFormatting sqref="AH58:AJ58">
    <cfRule type="expression" dxfId="6814" priority="1155" stopIfTrue="1">
      <formula>OR(AH58=祝色,WEEKDAY(AH58)=1)</formula>
    </cfRule>
    <cfRule type="expression" dxfId="6813" priority="1156">
      <formula>WEEKDAY(AH58)=7</formula>
    </cfRule>
  </conditionalFormatting>
  <conditionalFormatting sqref="AK58:AM58">
    <cfRule type="expression" dxfId="6812" priority="1153" stopIfTrue="1">
      <formula>OR(AK58=祝色,WEEKDAY(AK58)=1)</formula>
    </cfRule>
    <cfRule type="expression" dxfId="6811" priority="1154">
      <formula>WEEKDAY(AK58)=7</formula>
    </cfRule>
  </conditionalFormatting>
  <conditionalFormatting sqref="AN58:AP58">
    <cfRule type="expression" dxfId="6810" priority="1151" stopIfTrue="1">
      <formula>OR(AN58=祝色,WEEKDAY(AN58)=1)</formula>
    </cfRule>
    <cfRule type="expression" dxfId="6809" priority="1152">
      <formula>WEEKDAY(AN58)=7</formula>
    </cfRule>
  </conditionalFormatting>
  <conditionalFormatting sqref="AQ58:AS58">
    <cfRule type="expression" dxfId="6808" priority="1149" stopIfTrue="1">
      <formula>OR(AQ58=祝色,WEEKDAY(AQ58)=1)</formula>
    </cfRule>
    <cfRule type="expression" dxfId="6807" priority="1150">
      <formula>WEEKDAY(AQ58)=7</formula>
    </cfRule>
  </conditionalFormatting>
  <conditionalFormatting sqref="Y61:AA61">
    <cfRule type="expression" dxfId="6806" priority="1145" stopIfTrue="1">
      <formula>OR(AND(WEEKDAY(Y61)=1,MONTH(Y61)&lt;&gt;MONTH(AF41)),AND(OR(Y61=祝色),MONTH(Y61)&lt;&gt;MONTH(AF41)))</formula>
    </cfRule>
    <cfRule type="expression" dxfId="6805" priority="1146" stopIfTrue="1">
      <formula>MONTH(Y61)&lt;&gt;MONTH(AF41)</formula>
    </cfRule>
    <cfRule type="expression" dxfId="6804" priority="1147" stopIfTrue="1">
      <formula>OR(Y61=祝色,WEEKDAY(Y61)=1)</formula>
    </cfRule>
    <cfRule type="expression" dxfId="6803" priority="1148">
      <formula>WEEKDAY(Y61)=7</formula>
    </cfRule>
  </conditionalFormatting>
  <conditionalFormatting sqref="AB61:AD61">
    <cfRule type="expression" dxfId="6802" priority="1141" stopIfTrue="1">
      <formula>OR(AND(WEEKDAY(AB61)=1,MONTH(AB61)&lt;&gt;MONTH(AF41)),AND(OR(AB61=祝色),MONTH(AB61)&lt;&gt;MONTH(AF41)))</formula>
    </cfRule>
    <cfRule type="expression" dxfId="6801" priority="1142" stopIfTrue="1">
      <formula>MONTH(AB61)&lt;&gt;MONTH(AF41)</formula>
    </cfRule>
    <cfRule type="expression" dxfId="6800" priority="1143" stopIfTrue="1">
      <formula>OR(AB61=祝色,WEEKDAY(AB61)=1)</formula>
    </cfRule>
    <cfRule type="expression" dxfId="6799" priority="1144">
      <formula>WEEKDAY(AB61)=7</formula>
    </cfRule>
  </conditionalFormatting>
  <conditionalFormatting sqref="AE61:AG61">
    <cfRule type="expression" dxfId="6798" priority="1137" stopIfTrue="1">
      <formula>OR(AND(WEEKDAY(AE61)=1,MONTH(AE61)&lt;&gt;MONTH(AF41)),AND(OR(AE61=祝色),MONTH(AE61)&lt;&gt;MONTH(AF41)))</formula>
    </cfRule>
    <cfRule type="expression" dxfId="6797" priority="1138" stopIfTrue="1">
      <formula>MONTH(AE61)&lt;&gt;MONTH(AF41)</formula>
    </cfRule>
    <cfRule type="expression" dxfId="6796" priority="1139" stopIfTrue="1">
      <formula>OR(AE61=祝色,WEEKDAY(AE61)=1)</formula>
    </cfRule>
    <cfRule type="expression" dxfId="6795" priority="1140">
      <formula>WEEKDAY(AE61)=7</formula>
    </cfRule>
  </conditionalFormatting>
  <conditionalFormatting sqref="AH61:AJ61">
    <cfRule type="expression" dxfId="6794" priority="1133" stopIfTrue="1">
      <formula>OR(AND(WEEKDAY(AH61)=1,MONTH(AH61)&lt;&gt;MONTH(AF41)),AND(OR(AH61=祝色),MONTH(AH61)&lt;&gt;MONTH(AF41)))</formula>
    </cfRule>
    <cfRule type="expression" dxfId="6793" priority="1134" stopIfTrue="1">
      <formula>MONTH(AH61)&lt;&gt;MONTH(AF41)</formula>
    </cfRule>
    <cfRule type="expression" dxfId="6792" priority="1135" stopIfTrue="1">
      <formula>OR(AH61=祝色,WEEKDAY(AH61)=1)</formula>
    </cfRule>
    <cfRule type="expression" dxfId="6791" priority="1136">
      <formula>WEEKDAY(AH61)=7</formula>
    </cfRule>
  </conditionalFormatting>
  <conditionalFormatting sqref="AK61:AM61">
    <cfRule type="expression" dxfId="6790" priority="1129" stopIfTrue="1">
      <formula>OR(AND(WEEKDAY(AK61)=1,MONTH(AK61)&lt;&gt;MONTH(AF41)),AND(OR(AK61=祝色),MONTH(AK61)&lt;&gt;MONTH(AF41)))</formula>
    </cfRule>
    <cfRule type="expression" dxfId="6789" priority="1130" stopIfTrue="1">
      <formula>MONTH(AK61)&lt;&gt;MONTH(AF41)</formula>
    </cfRule>
    <cfRule type="expression" dxfId="6788" priority="1131" stopIfTrue="1">
      <formula>OR(AK61=祝色,WEEKDAY(AK61)=1)</formula>
    </cfRule>
    <cfRule type="expression" dxfId="6787" priority="1132">
      <formula>WEEKDAY(AK61)=7</formula>
    </cfRule>
  </conditionalFormatting>
  <conditionalFormatting sqref="AN61:AP61">
    <cfRule type="expression" dxfId="6786" priority="1125" stopIfTrue="1">
      <formula>OR(AND(WEEKDAY(AN61)=1,MONTH(AN61)&lt;&gt;MONTH(AF41)),AND(OR(AN61=祝色),MONTH(AN61)&lt;&gt;MONTH(AF41)))</formula>
    </cfRule>
    <cfRule type="expression" dxfId="6785" priority="1126" stopIfTrue="1">
      <formula>MONTH(AN61)&lt;&gt;MONTH(AF41)</formula>
    </cfRule>
    <cfRule type="expression" dxfId="6784" priority="1127" stopIfTrue="1">
      <formula>OR(AN61=祝色,WEEKDAY(AN61)=1)</formula>
    </cfRule>
    <cfRule type="expression" dxfId="6783" priority="1128">
      <formula>WEEKDAY(AN61)=7</formula>
    </cfRule>
  </conditionalFormatting>
  <conditionalFormatting sqref="AQ61:AS61">
    <cfRule type="expression" dxfId="6782" priority="1121" stopIfTrue="1">
      <formula>OR(AND(WEEKDAY(AQ61)=1,MONTH(AQ61)&lt;&gt;MONTH(AF41)),AND(OR(AQ61=祝色),MONTH(AQ61)&lt;&gt;MONTH(AF41)))</formula>
    </cfRule>
    <cfRule type="expression" dxfId="6781" priority="1122" stopIfTrue="1">
      <formula>MONTH(AQ61)&lt;&gt;MONTH(AF41)</formula>
    </cfRule>
    <cfRule type="expression" dxfId="6780" priority="1123" stopIfTrue="1">
      <formula>OR(AQ61=祝色,WEEKDAY(AQ61)=1)</formula>
    </cfRule>
    <cfRule type="expression" dxfId="6779" priority="1124">
      <formula>WEEKDAY(AQ61)=7</formula>
    </cfRule>
  </conditionalFormatting>
  <conditionalFormatting sqref="Y64:AA64">
    <cfRule type="expression" dxfId="6778" priority="1117" stopIfTrue="1">
      <formula>OR(AND(WEEKDAY(Y64)=1,MONTH(Y64)&lt;&gt;MONTH(AF41)),AND(OR(Y64=祝色),MONTH(Y64)&lt;&gt;MONTH(AF41)))</formula>
    </cfRule>
    <cfRule type="expression" dxfId="6777" priority="1118" stopIfTrue="1">
      <formula>MONTH(Y64)&lt;&gt;MONTH(AF41)</formula>
    </cfRule>
    <cfRule type="expression" dxfId="6776" priority="1119" stopIfTrue="1">
      <formula>OR(Y64=祝色,WEEKDAY(Y64)=1)</formula>
    </cfRule>
    <cfRule type="expression" dxfId="6775" priority="1120">
      <formula>WEEKDAY(Y64)=7</formula>
    </cfRule>
  </conditionalFormatting>
  <conditionalFormatting sqref="AB64:AD64">
    <cfRule type="expression" dxfId="6774" priority="1113" stopIfTrue="1">
      <formula>OR(AND(WEEKDAY(AB64)=1,MONTH(AB64)&lt;&gt;MONTH(AF41)),AND(OR(AB64=祝色),MONTH(AB64)&lt;&gt;MONTH(AF41)))</formula>
    </cfRule>
    <cfRule type="expression" dxfId="6773" priority="1114" stopIfTrue="1">
      <formula>MONTH(AB64)&lt;&gt;MONTH(AF41)</formula>
    </cfRule>
    <cfRule type="expression" dxfId="6772" priority="1115" stopIfTrue="1">
      <formula>OR(AB64=祝色,WEEKDAY(AB64)=1)</formula>
    </cfRule>
    <cfRule type="expression" dxfId="6771" priority="1116">
      <formula>WEEKDAY(AB64)=7</formula>
    </cfRule>
  </conditionalFormatting>
  <conditionalFormatting sqref="AE64:AG64">
    <cfRule type="expression" dxfId="6770" priority="1109" stopIfTrue="1">
      <formula>OR(AND(WEEKDAY(AE64)=1,MONTH(AE64)&lt;&gt;MONTH(AF41)),AND(OR(AE64=祝色),MONTH(AE64)&lt;&gt;MONTH(AF41)))</formula>
    </cfRule>
    <cfRule type="expression" dxfId="6769" priority="1110" stopIfTrue="1">
      <formula>MONTH(AE64)&lt;&gt;MONTH(AF41)</formula>
    </cfRule>
    <cfRule type="expression" dxfId="6768" priority="1111" stopIfTrue="1">
      <formula>OR(AE64=祝色,WEEKDAY(AE64)=1)</formula>
    </cfRule>
    <cfRule type="expression" dxfId="6767" priority="1112">
      <formula>WEEKDAY(AE64)=7</formula>
    </cfRule>
  </conditionalFormatting>
  <conditionalFormatting sqref="AH64:AJ64">
    <cfRule type="expression" dxfId="6766" priority="1105" stopIfTrue="1">
      <formula>OR(AND(WEEKDAY(AH64)=1,MONTH(AH64)&lt;&gt;MONTH(AF41)),AND(OR(AH64=祝色),MONTH(AH64)&lt;&gt;MONTH(AF41)))</formula>
    </cfRule>
    <cfRule type="expression" dxfId="6765" priority="1106" stopIfTrue="1">
      <formula>MONTH(AH64)&lt;&gt;MONTH(AF41)</formula>
    </cfRule>
    <cfRule type="expression" dxfId="6764" priority="1107" stopIfTrue="1">
      <formula>OR(AH64=祝色,WEEKDAY(AH64)=1)</formula>
    </cfRule>
    <cfRule type="expression" dxfId="6763" priority="1108">
      <formula>WEEKDAY(AH64)=7</formula>
    </cfRule>
  </conditionalFormatting>
  <conditionalFormatting sqref="AK64:AM64">
    <cfRule type="expression" dxfId="6762" priority="1101" stopIfTrue="1">
      <formula>OR(AND(WEEKDAY(AK64)=1,MONTH(AK64)&lt;&gt;MONTH(AF41)),AND(OR(AK64=祝色),MONTH(AK64)&lt;&gt;MONTH(AF41)))</formula>
    </cfRule>
    <cfRule type="expression" dxfId="6761" priority="1102" stopIfTrue="1">
      <formula>MONTH(AK64)&lt;&gt;MONTH(AF41)</formula>
    </cfRule>
    <cfRule type="expression" dxfId="6760" priority="1103" stopIfTrue="1">
      <formula>OR(AK64=祝色,WEEKDAY(AK64)=1)</formula>
    </cfRule>
    <cfRule type="expression" dxfId="6759" priority="1104">
      <formula>WEEKDAY(AK64)=7</formula>
    </cfRule>
  </conditionalFormatting>
  <conditionalFormatting sqref="AN64:AP64">
    <cfRule type="expression" dxfId="6758" priority="1097" stopIfTrue="1">
      <formula>OR(AND(WEEKDAY(AN64)=1,MONTH(AN64)&lt;&gt;MONTH(AF41)),AND(OR(AN64=祝色),MONTH(AN64)&lt;&gt;MONTH(AF41)))</formula>
    </cfRule>
    <cfRule type="expression" dxfId="6757" priority="1098" stopIfTrue="1">
      <formula>MONTH(AN64)&lt;&gt;MONTH(AF41)</formula>
    </cfRule>
    <cfRule type="expression" dxfId="6756" priority="1099" stopIfTrue="1">
      <formula>OR(AN64=祝色,WEEKDAY(AN64)=1)</formula>
    </cfRule>
    <cfRule type="expression" dxfId="6755" priority="1100">
      <formula>WEEKDAY(AN64)=7</formula>
    </cfRule>
  </conditionalFormatting>
  <conditionalFormatting sqref="AQ64:AS64">
    <cfRule type="expression" dxfId="6754" priority="1093" stopIfTrue="1">
      <formula>OR(AND(WEEKDAY(AQ64)=1,MONTH(AQ64)&lt;&gt;MONTH(AF41)),AND(OR(AQ64=祝色),MONTH(AQ64)&lt;&gt;MONTH(AF41)))</formula>
    </cfRule>
    <cfRule type="expression" dxfId="6753" priority="1094" stopIfTrue="1">
      <formula>MONTH(AQ64)&lt;&gt;MONTH(AF41)</formula>
    </cfRule>
    <cfRule type="expression" dxfId="6752" priority="1095" stopIfTrue="1">
      <formula>OR(AQ64=祝色,WEEKDAY(AQ64)=1)</formula>
    </cfRule>
    <cfRule type="expression" dxfId="6751" priority="1096">
      <formula>WEEKDAY(AQ64)=7</formula>
    </cfRule>
  </conditionalFormatting>
  <conditionalFormatting sqref="Y67:AA67">
    <cfRule type="expression" dxfId="6750" priority="1089" stopIfTrue="1">
      <formula>OR(AND(WEEKDAY(Y67)=1,MONTH(Y67)&lt;&gt;MONTH(AF41)),AND(OR(Y67=祝色),MONTH(Y67)&lt;&gt;MONTH(AF41)))</formula>
    </cfRule>
    <cfRule type="expression" dxfId="6749" priority="1090" stopIfTrue="1">
      <formula>MONTH(Y67)&lt;&gt;MONTH(AF41)</formula>
    </cfRule>
    <cfRule type="expression" dxfId="6748" priority="1091" stopIfTrue="1">
      <formula>OR(Y67=祝色,WEEKDAY(Y67)=1)</formula>
    </cfRule>
    <cfRule type="expression" dxfId="6747" priority="1092">
      <formula>WEEKDAY(Y67)=7</formula>
    </cfRule>
  </conditionalFormatting>
  <conditionalFormatting sqref="AB67:AD67">
    <cfRule type="expression" dxfId="6746" priority="1085" stopIfTrue="1">
      <formula>OR(AND(WEEKDAY(AB67)=1,MONTH(AB67)&lt;&gt;MONTH(AF41)),AND(OR(AB67=祝色),MONTH(AB67)&lt;&gt;MONTH(AF41)))</formula>
    </cfRule>
    <cfRule type="expression" dxfId="6745" priority="1086" stopIfTrue="1">
      <formula>MONTH(AB67)&lt;&gt;MONTH(AF41)</formula>
    </cfRule>
    <cfRule type="expression" dxfId="6744" priority="1087" stopIfTrue="1">
      <formula>OR(AB67=祝色,WEEKDAY(AB67)=1)</formula>
    </cfRule>
    <cfRule type="expression" dxfId="6743" priority="1088">
      <formula>WEEKDAY(AB67)=7</formula>
    </cfRule>
  </conditionalFormatting>
  <conditionalFormatting sqref="AE67:AG67">
    <cfRule type="expression" dxfId="6742" priority="1081" stopIfTrue="1">
      <formula>OR(AND(WEEKDAY(AE67)=1,MONTH(AE67)&lt;&gt;MONTH(AF41)),AND(OR(AE67=祝色),MONTH(AE67)&lt;&gt;MONTH(AF41)))</formula>
    </cfRule>
    <cfRule type="expression" dxfId="6741" priority="1082" stopIfTrue="1">
      <formula>MONTH(AE67)&lt;&gt;MONTH(AF41)</formula>
    </cfRule>
    <cfRule type="expression" dxfId="6740" priority="1083" stopIfTrue="1">
      <formula>OR(AE67=祝色,WEEKDAY(AE67)=1)</formula>
    </cfRule>
    <cfRule type="expression" dxfId="6739" priority="1084">
      <formula>WEEKDAY(AE67)=7</formula>
    </cfRule>
  </conditionalFormatting>
  <conditionalFormatting sqref="AH67:AJ67">
    <cfRule type="expression" dxfId="6738" priority="1077" stopIfTrue="1">
      <formula>OR(AND(WEEKDAY(AH67)=1,MONTH(AH67)&lt;&gt;MONTH(AF41)),AND(OR(AH67=祝色),MONTH(AH67)&lt;&gt;MONTH(AF41)))</formula>
    </cfRule>
    <cfRule type="expression" dxfId="6737" priority="1078" stopIfTrue="1">
      <formula>MONTH(AH67)&lt;&gt;MONTH(AF41)</formula>
    </cfRule>
    <cfRule type="expression" dxfId="6736" priority="1079" stopIfTrue="1">
      <formula>OR(AH67=祝色,WEEKDAY(AH67)=1)</formula>
    </cfRule>
    <cfRule type="expression" dxfId="6735" priority="1080">
      <formula>WEEKDAY(AH67)=7</formula>
    </cfRule>
  </conditionalFormatting>
  <conditionalFormatting sqref="AK67:AM67">
    <cfRule type="expression" dxfId="6734" priority="1073" stopIfTrue="1">
      <formula>OR(AND(WEEKDAY(AK67)=1,MONTH(AK67)&lt;&gt;MONTH(AF41)),AND(OR(AK67=祝色),MONTH(AK67)&lt;&gt;MONTH(AF41)))</formula>
    </cfRule>
    <cfRule type="expression" dxfId="6733" priority="1074" stopIfTrue="1">
      <formula>MONTH(AK67)&lt;&gt;MONTH(AF41)</formula>
    </cfRule>
    <cfRule type="expression" dxfId="6732" priority="1075" stopIfTrue="1">
      <formula>OR(AK67=祝色,WEEKDAY(AK67)=1)</formula>
    </cfRule>
    <cfRule type="expression" dxfId="6731" priority="1076">
      <formula>WEEKDAY(AK67)=7</formula>
    </cfRule>
  </conditionalFormatting>
  <conditionalFormatting sqref="AN67:AP67">
    <cfRule type="expression" dxfId="6730" priority="1069" stopIfTrue="1">
      <formula>OR(AND(WEEKDAY(AN67)=1,MONTH(AN67)&lt;&gt;MONTH(AF41)),AND(OR(AN67=祝色),MONTH(AN67)&lt;&gt;MONTH(AF41)))</formula>
    </cfRule>
    <cfRule type="expression" dxfId="6729" priority="1070" stopIfTrue="1">
      <formula>MONTH(AN67)&lt;&gt;MONTH(AF41)</formula>
    </cfRule>
    <cfRule type="expression" dxfId="6728" priority="1071" stopIfTrue="1">
      <formula>OR(AN67=祝色,WEEKDAY(AN67)=1)</formula>
    </cfRule>
    <cfRule type="expression" dxfId="6727" priority="1072">
      <formula>WEEKDAY(AN67)=7</formula>
    </cfRule>
  </conditionalFormatting>
  <conditionalFormatting sqref="AQ67:AS67">
    <cfRule type="expression" dxfId="6726" priority="1065" stopIfTrue="1">
      <formula>OR(AND(WEEKDAY(AQ67)=1,MONTH(AQ67)&lt;&gt;MONTH(AF41)),AND(OR(AQ67=祝色),MONTH(AQ67)&lt;&gt;MONTH(AF41)))</formula>
    </cfRule>
    <cfRule type="expression" dxfId="6725" priority="1066" stopIfTrue="1">
      <formula>MONTH(AQ67)&lt;&gt;MONTH(AF41)</formula>
    </cfRule>
    <cfRule type="expression" dxfId="6724" priority="1067" stopIfTrue="1">
      <formula>OR(AQ67=祝色,WEEKDAY(AQ67)=1)</formula>
    </cfRule>
    <cfRule type="expression" dxfId="6723" priority="1068">
      <formula>WEEKDAY(AQ67)=7</formula>
    </cfRule>
  </conditionalFormatting>
  <conditionalFormatting sqref="AV49:AX49">
    <cfRule type="expression" dxfId="6722" priority="1061" stopIfTrue="1">
      <formula>OR(AND(WEEKDAY(AV49)=1,MONTH(AV49)&lt;&gt;MONTH(BC41)),AND(OR(AV49=祝色),MONTH(AV49)&lt;&gt;MONTH(BC41)))</formula>
    </cfRule>
    <cfRule type="expression" dxfId="6721" priority="1062" stopIfTrue="1">
      <formula>MONTH(AV49)&lt;&gt;MONTH(BC41)</formula>
    </cfRule>
    <cfRule type="expression" dxfId="6720" priority="1063" stopIfTrue="1">
      <formula>OR(AV49=祝色,WEEKDAY(AV49)=1)</formula>
    </cfRule>
    <cfRule type="expression" dxfId="6719" priority="1064">
      <formula>WEEKDAY(AV49)=7</formula>
    </cfRule>
  </conditionalFormatting>
  <conditionalFormatting sqref="AY49:BA49">
    <cfRule type="expression" dxfId="6718" priority="1057" stopIfTrue="1">
      <formula>OR(AND(WEEKDAY(AY49)=1,MONTH(AY49)&lt;&gt;MONTH(BC41)),AND(OR(AY49=祝色),MONTH(AY49)&lt;&gt;MONTH(BC41)))</formula>
    </cfRule>
    <cfRule type="expression" dxfId="6717" priority="1058" stopIfTrue="1">
      <formula>MONTH(AY49)&lt;&gt;MONTH(BC41)</formula>
    </cfRule>
    <cfRule type="expression" dxfId="6716" priority="1059" stopIfTrue="1">
      <formula>OR(AY49=祝色,WEEKDAY(AY49)=1)</formula>
    </cfRule>
    <cfRule type="expression" dxfId="6715" priority="1060">
      <formula>WEEKDAY(AY49)=7</formula>
    </cfRule>
  </conditionalFormatting>
  <conditionalFormatting sqref="BB49:BD49">
    <cfRule type="expression" dxfId="6714" priority="1053" stopIfTrue="1">
      <formula>OR(AND(WEEKDAY(BB49)=1,MONTH(BB49)&lt;&gt;MONTH(BC41)),AND(OR(BB49=祝色),MONTH(BB49)&lt;&gt;MONTH(BC41)))</formula>
    </cfRule>
    <cfRule type="expression" dxfId="6713" priority="1054" stopIfTrue="1">
      <formula>MONTH(BB49)&lt;&gt;MONTH(BC41)</formula>
    </cfRule>
    <cfRule type="expression" dxfId="6712" priority="1055" stopIfTrue="1">
      <formula>OR(BB49=祝色,WEEKDAY(BB49)=1)</formula>
    </cfRule>
    <cfRule type="expression" dxfId="6711" priority="1056">
      <formula>WEEKDAY(BB49)=7</formula>
    </cfRule>
  </conditionalFormatting>
  <conditionalFormatting sqref="BE49:BG49">
    <cfRule type="expression" dxfId="6710" priority="1049" stopIfTrue="1">
      <formula>OR(AND(WEEKDAY(BE49)=1,MONTH(BE49)&lt;&gt;MONTH(BC41)),AND(OR(BE49=祝色),MONTH(BE49)&lt;&gt;MONTH(BC41)))</formula>
    </cfRule>
    <cfRule type="expression" dxfId="6709" priority="1050" stopIfTrue="1">
      <formula>MONTH(BE49)&lt;&gt;MONTH(BC41)</formula>
    </cfRule>
    <cfRule type="expression" dxfId="6708" priority="1051" stopIfTrue="1">
      <formula>OR(BE49=祝色,WEEKDAY(BE49)=1)</formula>
    </cfRule>
    <cfRule type="expression" dxfId="6707" priority="1052">
      <formula>WEEKDAY(BE49)=7</formula>
    </cfRule>
  </conditionalFormatting>
  <conditionalFormatting sqref="BH49:BJ49">
    <cfRule type="expression" dxfId="6706" priority="1045" stopIfTrue="1">
      <formula>OR(AND(WEEKDAY(BH49)=1,MONTH(BH49)&lt;&gt;MONTH(BC41)),AND(OR(BH49=祝色),MONTH(BH49)&lt;&gt;MONTH(BC41)))</formula>
    </cfRule>
    <cfRule type="expression" dxfId="6705" priority="1046" stopIfTrue="1">
      <formula>MONTH(BH49)&lt;&gt;MONTH(BC41)</formula>
    </cfRule>
    <cfRule type="expression" dxfId="6704" priority="1047" stopIfTrue="1">
      <formula>OR(BH49=祝色,WEEKDAY(BH49)=1)</formula>
    </cfRule>
    <cfRule type="expression" dxfId="6703" priority="1048">
      <formula>WEEKDAY(BH49)=7</formula>
    </cfRule>
  </conditionalFormatting>
  <conditionalFormatting sqref="BK49:BM49">
    <cfRule type="expression" dxfId="6702" priority="1041" stopIfTrue="1">
      <formula>OR(AND(WEEKDAY(BK49)=1,MONTH(BK49)&lt;&gt;MONTH(BC41)),AND(OR(BK49=祝色),MONTH(BK49)&lt;&gt;MONTH(BC41)))</formula>
    </cfRule>
    <cfRule type="expression" dxfId="6701" priority="1042" stopIfTrue="1">
      <formula>MONTH(BK49)&lt;&gt;MONTH(BC41)</formula>
    </cfRule>
    <cfRule type="expression" dxfId="6700" priority="1043" stopIfTrue="1">
      <formula>OR(BK49=祝色,WEEKDAY(BK49)=1)</formula>
    </cfRule>
    <cfRule type="expression" dxfId="6699" priority="1044">
      <formula>WEEKDAY(BK49)=7</formula>
    </cfRule>
  </conditionalFormatting>
  <conditionalFormatting sqref="BN49:BP49">
    <cfRule type="expression" dxfId="6698" priority="1039" stopIfTrue="1">
      <formula>OR(BN49=祝色,WEEKDAY(BN49)=1)</formula>
    </cfRule>
    <cfRule type="expression" dxfId="6697" priority="1040">
      <formula>WEEKDAY(BN49)=7</formula>
    </cfRule>
  </conditionalFormatting>
  <conditionalFormatting sqref="AV52:AX52">
    <cfRule type="expression" dxfId="6696" priority="1037" stopIfTrue="1">
      <formula>OR(AV52=祝色,WEEKDAY(AV52)=1)</formula>
    </cfRule>
    <cfRule type="expression" dxfId="6695" priority="1038">
      <formula>WEEKDAY(AV52)=7</formula>
    </cfRule>
  </conditionalFormatting>
  <conditionalFormatting sqref="AY52:BA52">
    <cfRule type="expression" dxfId="6694" priority="1035" stopIfTrue="1">
      <formula>OR(AY52=祝色,WEEKDAY(AY52)=1)</formula>
    </cfRule>
    <cfRule type="expression" dxfId="6693" priority="1036">
      <formula>WEEKDAY(AY52)=7</formula>
    </cfRule>
  </conditionalFormatting>
  <conditionalFormatting sqref="BB52:BD52">
    <cfRule type="expression" dxfId="6692" priority="1033" stopIfTrue="1">
      <formula>OR(BB52=祝色,WEEKDAY(BB52)=1)</formula>
    </cfRule>
    <cfRule type="expression" dxfId="6691" priority="1034">
      <formula>WEEKDAY(BB52)=7</formula>
    </cfRule>
  </conditionalFormatting>
  <conditionalFormatting sqref="BE52:BG52">
    <cfRule type="expression" dxfId="6690" priority="1031" stopIfTrue="1">
      <formula>OR(BE52=祝色,WEEKDAY(BE52)=1)</formula>
    </cfRule>
    <cfRule type="expression" dxfId="6689" priority="1032">
      <formula>WEEKDAY(BE52)=7</formula>
    </cfRule>
  </conditionalFormatting>
  <conditionalFormatting sqref="BH52:BJ52">
    <cfRule type="expression" dxfId="6688" priority="1029" stopIfTrue="1">
      <formula>OR(BH52=祝色,WEEKDAY(BH52)=1)</formula>
    </cfRule>
    <cfRule type="expression" dxfId="6687" priority="1030">
      <formula>WEEKDAY(BH52)=7</formula>
    </cfRule>
  </conditionalFormatting>
  <conditionalFormatting sqref="BK52:BM52">
    <cfRule type="expression" dxfId="6686" priority="1027" stopIfTrue="1">
      <formula>OR(BK52=祝色,WEEKDAY(BK52)=1)</formula>
    </cfRule>
    <cfRule type="expression" dxfId="6685" priority="1028">
      <formula>WEEKDAY(BK52)=7</formula>
    </cfRule>
  </conditionalFormatting>
  <conditionalFormatting sqref="BN52:BP52">
    <cfRule type="expression" dxfId="6684" priority="1025" stopIfTrue="1">
      <formula>OR(BN52=祝色,WEEKDAY(BN52)=1)</formula>
    </cfRule>
    <cfRule type="expression" dxfId="6683" priority="1026">
      <formula>WEEKDAY(BN52)=7</formula>
    </cfRule>
  </conditionalFormatting>
  <conditionalFormatting sqref="AV55:AX55">
    <cfRule type="expression" dxfId="6682" priority="1023" stopIfTrue="1">
      <formula>OR(AV55=祝色,WEEKDAY(AV55)=1)</formula>
    </cfRule>
    <cfRule type="expression" dxfId="6681" priority="1024">
      <formula>WEEKDAY(AV55)=7</formula>
    </cfRule>
  </conditionalFormatting>
  <conditionalFormatting sqref="AY55:BA55">
    <cfRule type="expression" dxfId="6680" priority="1021" stopIfTrue="1">
      <formula>OR(AY55=祝色,WEEKDAY(AY55)=1)</formula>
    </cfRule>
    <cfRule type="expression" dxfId="6679" priority="1022">
      <formula>WEEKDAY(AY55)=7</formula>
    </cfRule>
  </conditionalFormatting>
  <conditionalFormatting sqref="BB55:BD55">
    <cfRule type="expression" dxfId="6678" priority="1019" stopIfTrue="1">
      <formula>OR(BB55=祝色,WEEKDAY(BB55)=1)</formula>
    </cfRule>
    <cfRule type="expression" dxfId="6677" priority="1020">
      <formula>WEEKDAY(BB55)=7</formula>
    </cfRule>
  </conditionalFormatting>
  <conditionalFormatting sqref="BE55:BG55">
    <cfRule type="expression" dxfId="6676" priority="1017" stopIfTrue="1">
      <formula>OR(BE55=祝色,WEEKDAY(BE55)=1)</formula>
    </cfRule>
    <cfRule type="expression" dxfId="6675" priority="1018">
      <formula>WEEKDAY(BE55)=7</formula>
    </cfRule>
  </conditionalFormatting>
  <conditionalFormatting sqref="BH55:BJ55">
    <cfRule type="expression" dxfId="6674" priority="1015" stopIfTrue="1">
      <formula>OR(BH55=祝色,WEEKDAY(BH55)=1)</formula>
    </cfRule>
    <cfRule type="expression" dxfId="6673" priority="1016">
      <formula>WEEKDAY(BH55)=7</formula>
    </cfRule>
  </conditionalFormatting>
  <conditionalFormatting sqref="BK55:BM55">
    <cfRule type="expression" dxfId="6672" priority="1013" stopIfTrue="1">
      <formula>OR(BK55=祝色,WEEKDAY(BK55)=1)</formula>
    </cfRule>
    <cfRule type="expression" dxfId="6671" priority="1014">
      <formula>WEEKDAY(BK55)=7</formula>
    </cfRule>
  </conditionalFormatting>
  <conditionalFormatting sqref="BN55:BP55">
    <cfRule type="expression" dxfId="6670" priority="1011" stopIfTrue="1">
      <formula>OR(BN55=祝色,WEEKDAY(BN55)=1)</formula>
    </cfRule>
    <cfRule type="expression" dxfId="6669" priority="1012">
      <formula>WEEKDAY(BN55)=7</formula>
    </cfRule>
  </conditionalFormatting>
  <conditionalFormatting sqref="AV58:AX58">
    <cfRule type="expression" dxfId="6668" priority="1009" stopIfTrue="1">
      <formula>OR(AV58=祝色,WEEKDAY(AV58)=1)</formula>
    </cfRule>
    <cfRule type="expression" dxfId="6667" priority="1010">
      <formula>WEEKDAY(AV58)=7</formula>
    </cfRule>
  </conditionalFormatting>
  <conditionalFormatting sqref="AY58:BA58">
    <cfRule type="expression" dxfId="6666" priority="1007" stopIfTrue="1">
      <formula>OR(AY58=祝色,WEEKDAY(AY58)=1)</formula>
    </cfRule>
    <cfRule type="expression" dxfId="6665" priority="1008">
      <formula>WEEKDAY(AY58)=7</formula>
    </cfRule>
  </conditionalFormatting>
  <conditionalFormatting sqref="BB58:BD58">
    <cfRule type="expression" dxfId="6664" priority="1005" stopIfTrue="1">
      <formula>OR(BB58=祝色,WEEKDAY(BB58)=1)</formula>
    </cfRule>
    <cfRule type="expression" dxfId="6663" priority="1006">
      <formula>WEEKDAY(BB58)=7</formula>
    </cfRule>
  </conditionalFormatting>
  <conditionalFormatting sqref="BE58:BG58">
    <cfRule type="expression" dxfId="6662" priority="1003" stopIfTrue="1">
      <formula>OR(BE58=祝色,WEEKDAY(BE58)=1)</formula>
    </cfRule>
    <cfRule type="expression" dxfId="6661" priority="1004">
      <formula>WEEKDAY(BE58)=7</formula>
    </cfRule>
  </conditionalFormatting>
  <conditionalFormatting sqref="BH58:BJ58">
    <cfRule type="expression" dxfId="6660" priority="1001" stopIfTrue="1">
      <formula>OR(BH58=祝色,WEEKDAY(BH58)=1)</formula>
    </cfRule>
    <cfRule type="expression" dxfId="6659" priority="1002">
      <formula>WEEKDAY(BH58)=7</formula>
    </cfRule>
  </conditionalFormatting>
  <conditionalFormatting sqref="BK58:BM58">
    <cfRule type="expression" dxfId="6658" priority="999" stopIfTrue="1">
      <formula>OR(BK58=祝色,WEEKDAY(BK58)=1)</formula>
    </cfRule>
    <cfRule type="expression" dxfId="6657" priority="1000">
      <formula>WEEKDAY(BK58)=7</formula>
    </cfRule>
  </conditionalFormatting>
  <conditionalFormatting sqref="BN58:BP58">
    <cfRule type="expression" dxfId="6656" priority="997" stopIfTrue="1">
      <formula>OR(BN58=祝色,WEEKDAY(BN58)=1)</formula>
    </cfRule>
    <cfRule type="expression" dxfId="6655" priority="998">
      <formula>WEEKDAY(BN58)=7</formula>
    </cfRule>
  </conditionalFormatting>
  <conditionalFormatting sqref="AV61:AX61">
    <cfRule type="expression" dxfId="6654" priority="993" stopIfTrue="1">
      <formula>OR(AND(WEEKDAY(AV61)=1,MONTH(AV61)&lt;&gt;MONTH(BC41)),AND(OR(AV61=祝色),MONTH(AV61)&lt;&gt;MONTH(BC41)))</formula>
    </cfRule>
    <cfRule type="expression" dxfId="6653" priority="994" stopIfTrue="1">
      <formula>MONTH(AV61)&lt;&gt;MONTH(BC41)</formula>
    </cfRule>
    <cfRule type="expression" dxfId="6652" priority="995" stopIfTrue="1">
      <formula>OR(AV61=祝色,WEEKDAY(AV61)=1)</formula>
    </cfRule>
    <cfRule type="expression" dxfId="6651" priority="996">
      <formula>WEEKDAY(AV61)=7</formula>
    </cfRule>
  </conditionalFormatting>
  <conditionalFormatting sqref="AY61:BA61">
    <cfRule type="expression" dxfId="6650" priority="989" stopIfTrue="1">
      <formula>OR(AND(WEEKDAY(AY61)=1,MONTH(AY61)&lt;&gt;MONTH(BC41)),AND(OR(AY61=祝色),MONTH(AY61)&lt;&gt;MONTH(BC41)))</formula>
    </cfRule>
    <cfRule type="expression" dxfId="6649" priority="990" stopIfTrue="1">
      <formula>MONTH(AY61)&lt;&gt;MONTH(BC41)</formula>
    </cfRule>
    <cfRule type="expression" dxfId="6648" priority="991" stopIfTrue="1">
      <formula>OR(AY61=祝色,WEEKDAY(AY61)=1)</formula>
    </cfRule>
    <cfRule type="expression" dxfId="6647" priority="992">
      <formula>WEEKDAY(AY61)=7</formula>
    </cfRule>
  </conditionalFormatting>
  <conditionalFormatting sqref="BB61:BD61">
    <cfRule type="expression" dxfId="6646" priority="985" stopIfTrue="1">
      <formula>OR(AND(WEEKDAY(BB61)=1,MONTH(BB61)&lt;&gt;MONTH(BC41)),AND(OR(BB61=祝色),MONTH(BB61)&lt;&gt;MONTH(BC41)))</formula>
    </cfRule>
    <cfRule type="expression" dxfId="6645" priority="986" stopIfTrue="1">
      <formula>MONTH(BB61)&lt;&gt;MONTH(BC41)</formula>
    </cfRule>
    <cfRule type="expression" dxfId="6644" priority="987" stopIfTrue="1">
      <formula>OR(BB61=祝色,WEEKDAY(BB61)=1)</formula>
    </cfRule>
    <cfRule type="expression" dxfId="6643" priority="988">
      <formula>WEEKDAY(BB61)=7</formula>
    </cfRule>
  </conditionalFormatting>
  <conditionalFormatting sqref="BE61:BG61">
    <cfRule type="expression" dxfId="6642" priority="981" stopIfTrue="1">
      <formula>OR(AND(WEEKDAY(BE61)=1,MONTH(BE61)&lt;&gt;MONTH(BC41)),AND(OR(BE61=祝色),MONTH(BE61)&lt;&gt;MONTH(BC41)))</formula>
    </cfRule>
    <cfRule type="expression" dxfId="6641" priority="982" stopIfTrue="1">
      <formula>MONTH(BE61)&lt;&gt;MONTH(BC41)</formula>
    </cfRule>
    <cfRule type="expression" dxfId="6640" priority="983" stopIfTrue="1">
      <formula>OR(BE61=祝色,WEEKDAY(BE61)=1)</formula>
    </cfRule>
    <cfRule type="expression" dxfId="6639" priority="984">
      <formula>WEEKDAY(BE61)=7</formula>
    </cfRule>
  </conditionalFormatting>
  <conditionalFormatting sqref="BH61:BJ61">
    <cfRule type="expression" dxfId="6638" priority="977" stopIfTrue="1">
      <formula>OR(AND(WEEKDAY(BH61)=1,MONTH(BH61)&lt;&gt;MONTH(BC41)),AND(OR(BH61=祝色),MONTH(BH61)&lt;&gt;MONTH(BC41)))</formula>
    </cfRule>
    <cfRule type="expression" dxfId="6637" priority="978" stopIfTrue="1">
      <formula>MONTH(BH61)&lt;&gt;MONTH(BC41)</formula>
    </cfRule>
    <cfRule type="expression" dxfId="6636" priority="979" stopIfTrue="1">
      <formula>OR(BH61=祝色,WEEKDAY(BH61)=1)</formula>
    </cfRule>
    <cfRule type="expression" dxfId="6635" priority="980">
      <formula>WEEKDAY(BH61)=7</formula>
    </cfRule>
  </conditionalFormatting>
  <conditionalFormatting sqref="BK61:BM61">
    <cfRule type="expression" dxfId="6634" priority="973" stopIfTrue="1">
      <formula>OR(AND(WEEKDAY(BK61)=1,MONTH(BK61)&lt;&gt;MONTH(BC41)),AND(OR(BK61=祝色),MONTH(BK61)&lt;&gt;MONTH(BC41)))</formula>
    </cfRule>
    <cfRule type="expression" dxfId="6633" priority="974" stopIfTrue="1">
      <formula>MONTH(BK61)&lt;&gt;MONTH(BC41)</formula>
    </cfRule>
    <cfRule type="expression" dxfId="6632" priority="975" stopIfTrue="1">
      <formula>OR(BK61=祝色,WEEKDAY(BK61)=1)</formula>
    </cfRule>
    <cfRule type="expression" dxfId="6631" priority="976">
      <formula>WEEKDAY(BK61)=7</formula>
    </cfRule>
  </conditionalFormatting>
  <conditionalFormatting sqref="BN61:BP61">
    <cfRule type="expression" dxfId="6630" priority="969" stopIfTrue="1">
      <formula>OR(AND(WEEKDAY(BN61)=1,MONTH(BN61)&lt;&gt;MONTH(BC41)),AND(OR(BN61=祝色),MONTH(BN61)&lt;&gt;MONTH(BC41)))</formula>
    </cfRule>
    <cfRule type="expression" dxfId="6629" priority="970" stopIfTrue="1">
      <formula>MONTH(BN61)&lt;&gt;MONTH(BC41)</formula>
    </cfRule>
    <cfRule type="expression" dxfId="6628" priority="971" stopIfTrue="1">
      <formula>OR(BN61=祝色,WEEKDAY(BN61)=1)</formula>
    </cfRule>
    <cfRule type="expression" dxfId="6627" priority="972">
      <formula>WEEKDAY(BN61)=7</formula>
    </cfRule>
  </conditionalFormatting>
  <conditionalFormatting sqref="AV64:AX64">
    <cfRule type="expression" dxfId="6626" priority="965" stopIfTrue="1">
      <formula>OR(AND(WEEKDAY(AV64)=1,MONTH(AV64)&lt;&gt;MONTH(BC41)),AND(OR(AV64=祝色),MONTH(AV64)&lt;&gt;MONTH(BC41)))</formula>
    </cfRule>
    <cfRule type="expression" dxfId="6625" priority="966" stopIfTrue="1">
      <formula>MONTH(AV64)&lt;&gt;MONTH(BC41)</formula>
    </cfRule>
    <cfRule type="expression" dxfId="6624" priority="967" stopIfTrue="1">
      <formula>OR(AV64=祝色,WEEKDAY(AV64)=1)</formula>
    </cfRule>
    <cfRule type="expression" dxfId="6623" priority="968">
      <formula>WEEKDAY(AV64)=7</formula>
    </cfRule>
  </conditionalFormatting>
  <conditionalFormatting sqref="AY64:BA64">
    <cfRule type="expression" dxfId="6622" priority="961" stopIfTrue="1">
      <formula>OR(AND(WEEKDAY(AY64)=1,MONTH(AY64)&lt;&gt;MONTH(BC41)),AND(OR(AY64=祝色),MONTH(AY64)&lt;&gt;MONTH(BC41)))</formula>
    </cfRule>
    <cfRule type="expression" dxfId="6621" priority="962" stopIfTrue="1">
      <formula>MONTH(AY64)&lt;&gt;MONTH(BC41)</formula>
    </cfRule>
    <cfRule type="expression" dxfId="6620" priority="963" stopIfTrue="1">
      <formula>OR(AY64=祝色,WEEKDAY(AY64)=1)</formula>
    </cfRule>
    <cfRule type="expression" dxfId="6619" priority="964">
      <formula>WEEKDAY(AY64)=7</formula>
    </cfRule>
  </conditionalFormatting>
  <conditionalFormatting sqref="BB64:BD64">
    <cfRule type="expression" dxfId="6618" priority="957" stopIfTrue="1">
      <formula>OR(AND(WEEKDAY(BB64)=1,MONTH(BB64)&lt;&gt;MONTH(BC41)),AND(OR(BB64=祝色),MONTH(BB64)&lt;&gt;MONTH(BC41)))</formula>
    </cfRule>
    <cfRule type="expression" dxfId="6617" priority="958" stopIfTrue="1">
      <formula>MONTH(BB64)&lt;&gt;MONTH(BC41)</formula>
    </cfRule>
    <cfRule type="expression" dxfId="6616" priority="959" stopIfTrue="1">
      <formula>OR(BB64=祝色,WEEKDAY(BB64)=1)</formula>
    </cfRule>
    <cfRule type="expression" dxfId="6615" priority="960">
      <formula>WEEKDAY(BB64)=7</formula>
    </cfRule>
  </conditionalFormatting>
  <conditionalFormatting sqref="BE64:BG64">
    <cfRule type="expression" dxfId="6614" priority="953" stopIfTrue="1">
      <formula>OR(AND(WEEKDAY(BE64)=1,MONTH(BE64)&lt;&gt;MONTH(BC41)),AND(OR(BE64=祝色),MONTH(BE64)&lt;&gt;MONTH(BC41)))</formula>
    </cfRule>
    <cfRule type="expression" dxfId="6613" priority="954" stopIfTrue="1">
      <formula>MONTH(BE64)&lt;&gt;MONTH(BC41)</formula>
    </cfRule>
    <cfRule type="expression" dxfId="6612" priority="955" stopIfTrue="1">
      <formula>OR(BE64=祝色,WEEKDAY(BE64)=1)</formula>
    </cfRule>
    <cfRule type="expression" dxfId="6611" priority="956">
      <formula>WEEKDAY(BE64)=7</formula>
    </cfRule>
  </conditionalFormatting>
  <conditionalFormatting sqref="BH64:BJ64">
    <cfRule type="expression" dxfId="6610" priority="949" stopIfTrue="1">
      <formula>OR(AND(WEEKDAY(BH64)=1,MONTH(BH64)&lt;&gt;MONTH(BC41)),AND(OR(BH64=祝色),MONTH(BH64)&lt;&gt;MONTH(BC41)))</formula>
    </cfRule>
    <cfRule type="expression" dxfId="6609" priority="950" stopIfTrue="1">
      <formula>MONTH(BH64)&lt;&gt;MONTH(BC41)</formula>
    </cfRule>
    <cfRule type="expression" dxfId="6608" priority="951" stopIfTrue="1">
      <formula>OR(BH64=祝色,WEEKDAY(BH64)=1)</formula>
    </cfRule>
    <cfRule type="expression" dxfId="6607" priority="952">
      <formula>WEEKDAY(BH64)=7</formula>
    </cfRule>
  </conditionalFormatting>
  <conditionalFormatting sqref="BK64:BM64">
    <cfRule type="expression" dxfId="6606" priority="945" stopIfTrue="1">
      <formula>OR(AND(WEEKDAY(BK64)=1,MONTH(BK64)&lt;&gt;MONTH(BC41)),AND(OR(BK64=祝色),MONTH(BK64)&lt;&gt;MONTH(BC41)))</formula>
    </cfRule>
    <cfRule type="expression" dxfId="6605" priority="946" stopIfTrue="1">
      <formula>MONTH(BK64)&lt;&gt;MONTH(BC41)</formula>
    </cfRule>
    <cfRule type="expression" dxfId="6604" priority="947" stopIfTrue="1">
      <formula>OR(BK64=祝色,WEEKDAY(BK64)=1)</formula>
    </cfRule>
    <cfRule type="expression" dxfId="6603" priority="948">
      <formula>WEEKDAY(BK64)=7</formula>
    </cfRule>
  </conditionalFormatting>
  <conditionalFormatting sqref="BN64:BP64">
    <cfRule type="expression" dxfId="6602" priority="941" stopIfTrue="1">
      <formula>OR(AND(WEEKDAY(BN64)=1,MONTH(BN64)&lt;&gt;MONTH(BC41)),AND(OR(BN64=祝色),MONTH(BN64)&lt;&gt;MONTH(BC41)))</formula>
    </cfRule>
    <cfRule type="expression" dxfId="6601" priority="942" stopIfTrue="1">
      <formula>MONTH(BN64)&lt;&gt;MONTH(BC41)</formula>
    </cfRule>
    <cfRule type="expression" dxfId="6600" priority="943" stopIfTrue="1">
      <formula>OR(BN64=祝色,WEEKDAY(BN64)=1)</formula>
    </cfRule>
    <cfRule type="expression" dxfId="6599" priority="944">
      <formula>WEEKDAY(BN64)=7</formula>
    </cfRule>
  </conditionalFormatting>
  <conditionalFormatting sqref="AV67:AX67">
    <cfRule type="expression" dxfId="6598" priority="937" stopIfTrue="1">
      <formula>OR(AND(WEEKDAY(AV67)=1,MONTH(AV67)&lt;&gt;MONTH(BC41)),AND(OR(AV67=祝色),MONTH(AV67)&lt;&gt;MONTH(BC41)))</formula>
    </cfRule>
    <cfRule type="expression" dxfId="6597" priority="938" stopIfTrue="1">
      <formula>MONTH(AV67)&lt;&gt;MONTH(BC41)</formula>
    </cfRule>
    <cfRule type="expression" dxfId="6596" priority="939" stopIfTrue="1">
      <formula>OR(AV67=祝色,WEEKDAY(AV67)=1)</formula>
    </cfRule>
    <cfRule type="expression" dxfId="6595" priority="940">
      <formula>WEEKDAY(AV67)=7</formula>
    </cfRule>
  </conditionalFormatting>
  <conditionalFormatting sqref="AY67:BA67">
    <cfRule type="expression" dxfId="6594" priority="933" stopIfTrue="1">
      <formula>OR(AND(WEEKDAY(AY67)=1,MONTH(AY67)&lt;&gt;MONTH(BC41)),AND(OR(AY67=祝色),MONTH(AY67)&lt;&gt;MONTH(BC41)))</formula>
    </cfRule>
    <cfRule type="expression" dxfId="6593" priority="934" stopIfTrue="1">
      <formula>MONTH(AY67)&lt;&gt;MONTH(BC41)</formula>
    </cfRule>
    <cfRule type="expression" dxfId="6592" priority="935" stopIfTrue="1">
      <formula>OR(AY67=祝色,WEEKDAY(AY67)=1)</formula>
    </cfRule>
    <cfRule type="expression" dxfId="6591" priority="936">
      <formula>WEEKDAY(AY67)=7</formula>
    </cfRule>
  </conditionalFormatting>
  <conditionalFormatting sqref="BB67:BD67">
    <cfRule type="expression" dxfId="6590" priority="929" stopIfTrue="1">
      <formula>OR(AND(WEEKDAY(BB67)=1,MONTH(BB67)&lt;&gt;MONTH(BC41)),AND(OR(BB67=祝色),MONTH(BB67)&lt;&gt;MONTH(BC41)))</formula>
    </cfRule>
    <cfRule type="expression" dxfId="6589" priority="930" stopIfTrue="1">
      <formula>MONTH(BB67)&lt;&gt;MONTH(BC41)</formula>
    </cfRule>
    <cfRule type="expression" dxfId="6588" priority="931" stopIfTrue="1">
      <formula>OR(BB67=祝色,WEEKDAY(BB67)=1)</formula>
    </cfRule>
    <cfRule type="expression" dxfId="6587" priority="932">
      <formula>WEEKDAY(BB67)=7</formula>
    </cfRule>
  </conditionalFormatting>
  <conditionalFormatting sqref="BE67:BG67">
    <cfRule type="expression" dxfId="6586" priority="925" stopIfTrue="1">
      <formula>OR(AND(WEEKDAY(BE67)=1,MONTH(BE67)&lt;&gt;MONTH(BC41)),AND(OR(BE67=祝色),MONTH(BE67)&lt;&gt;MONTH(BC41)))</formula>
    </cfRule>
    <cfRule type="expression" dxfId="6585" priority="926" stopIfTrue="1">
      <formula>MONTH(BE67)&lt;&gt;MONTH(BC41)</formula>
    </cfRule>
    <cfRule type="expression" dxfId="6584" priority="927" stopIfTrue="1">
      <formula>OR(BE67=祝色,WEEKDAY(BE67)=1)</formula>
    </cfRule>
    <cfRule type="expression" dxfId="6583" priority="928">
      <formula>WEEKDAY(BE67)=7</formula>
    </cfRule>
  </conditionalFormatting>
  <conditionalFormatting sqref="BH67:BJ67">
    <cfRule type="expression" dxfId="6582" priority="921" stopIfTrue="1">
      <formula>OR(AND(WEEKDAY(BH67)=1,MONTH(BH67)&lt;&gt;MONTH(BC41)),AND(OR(BH67=祝色),MONTH(BH67)&lt;&gt;MONTH(BC41)))</formula>
    </cfRule>
    <cfRule type="expression" dxfId="6581" priority="922" stopIfTrue="1">
      <formula>MONTH(BH67)&lt;&gt;MONTH(BC41)</formula>
    </cfRule>
    <cfRule type="expression" dxfId="6580" priority="923" stopIfTrue="1">
      <formula>OR(BH67=祝色,WEEKDAY(BH67)=1)</formula>
    </cfRule>
    <cfRule type="expression" dxfId="6579" priority="924">
      <formula>WEEKDAY(BH67)=7</formula>
    </cfRule>
  </conditionalFormatting>
  <conditionalFormatting sqref="BK67:BM67">
    <cfRule type="expression" dxfId="6578" priority="917" stopIfTrue="1">
      <formula>OR(AND(WEEKDAY(BK67)=1,MONTH(BK67)&lt;&gt;MONTH(BC41)),AND(OR(BK67=祝色),MONTH(BK67)&lt;&gt;MONTH(BC41)))</formula>
    </cfRule>
    <cfRule type="expression" dxfId="6577" priority="918" stopIfTrue="1">
      <formula>MONTH(BK67)&lt;&gt;MONTH(BC41)</formula>
    </cfRule>
    <cfRule type="expression" dxfId="6576" priority="919" stopIfTrue="1">
      <formula>OR(BK67=祝色,WEEKDAY(BK67)=1)</formula>
    </cfRule>
    <cfRule type="expression" dxfId="6575" priority="920">
      <formula>WEEKDAY(BK67)=7</formula>
    </cfRule>
  </conditionalFormatting>
  <conditionalFormatting sqref="BN67:BP67">
    <cfRule type="expression" dxfId="6574" priority="913" stopIfTrue="1">
      <formula>OR(AND(WEEKDAY(BN67)=1,MONTH(BN67)&lt;&gt;MONTH(BC41)),AND(OR(BN67=祝色),MONTH(BN67)&lt;&gt;MONTH(BC41)))</formula>
    </cfRule>
    <cfRule type="expression" dxfId="6573" priority="914" stopIfTrue="1">
      <formula>MONTH(BN67)&lt;&gt;MONTH(BC41)</formula>
    </cfRule>
    <cfRule type="expression" dxfId="6572" priority="915" stopIfTrue="1">
      <formula>OR(BN67=祝色,WEEKDAY(BN67)=1)</formula>
    </cfRule>
    <cfRule type="expression" dxfId="6571" priority="916">
      <formula>WEEKDAY(BN67)=7</formula>
    </cfRule>
  </conditionalFormatting>
  <conditionalFormatting sqref="B83:D83">
    <cfRule type="expression" dxfId="6570" priority="909" stopIfTrue="1">
      <formula>OR(AND(WEEKDAY(B83)=1,MONTH(B83)&lt;&gt;MONTH(I75)),AND(OR(B83=祝色),MONTH(B83)&lt;&gt;MONTH(I75)))</formula>
    </cfRule>
    <cfRule type="expression" dxfId="6569" priority="910" stopIfTrue="1">
      <formula>MONTH(B83)&lt;&gt;MONTH(I75)</formula>
    </cfRule>
    <cfRule type="expression" dxfId="6568" priority="911" stopIfTrue="1">
      <formula>OR(B83=祝色,WEEKDAY(B83)=1)</formula>
    </cfRule>
    <cfRule type="expression" dxfId="6567" priority="912">
      <formula>WEEKDAY(B83)=7</formula>
    </cfRule>
  </conditionalFormatting>
  <conditionalFormatting sqref="E83:G83">
    <cfRule type="expression" dxfId="6566" priority="905" stopIfTrue="1">
      <formula>OR(AND(WEEKDAY(E83)=1,MONTH(E83)&lt;&gt;MONTH(I75)),AND(OR(E83=祝色),MONTH(E83)&lt;&gt;MONTH(I75)))</formula>
    </cfRule>
    <cfRule type="expression" dxfId="6565" priority="906" stopIfTrue="1">
      <formula>MONTH(E83)&lt;&gt;MONTH(I75)</formula>
    </cfRule>
    <cfRule type="expression" dxfId="6564" priority="907" stopIfTrue="1">
      <formula>OR(E83=祝色,WEEKDAY(E83)=1)</formula>
    </cfRule>
    <cfRule type="expression" dxfId="6563" priority="908">
      <formula>WEEKDAY(E83)=7</formula>
    </cfRule>
  </conditionalFormatting>
  <conditionalFormatting sqref="H83:J83">
    <cfRule type="expression" dxfId="6562" priority="901" stopIfTrue="1">
      <formula>OR(AND(WEEKDAY(H83)=1,MONTH(H83)&lt;&gt;MONTH(I75)),AND(OR(H83=祝色),MONTH(H83)&lt;&gt;MONTH(I75)))</formula>
    </cfRule>
    <cfRule type="expression" dxfId="6561" priority="902" stopIfTrue="1">
      <formula>MONTH(H83)&lt;&gt;MONTH(I75)</formula>
    </cfRule>
    <cfRule type="expression" dxfId="6560" priority="903" stopIfTrue="1">
      <formula>OR(H83=祝色,WEEKDAY(H83)=1)</formula>
    </cfRule>
    <cfRule type="expression" dxfId="6559" priority="904">
      <formula>WEEKDAY(H83)=7</formula>
    </cfRule>
  </conditionalFormatting>
  <conditionalFormatting sqref="K83:M83">
    <cfRule type="expression" dxfId="6558" priority="897" stopIfTrue="1">
      <formula>OR(AND(WEEKDAY(K83)=1,MONTH(K83)&lt;&gt;MONTH(I75)),AND(OR(K83=祝色),MONTH(K83)&lt;&gt;MONTH(I75)))</formula>
    </cfRule>
    <cfRule type="expression" dxfId="6557" priority="898" stopIfTrue="1">
      <formula>MONTH(K83)&lt;&gt;MONTH(I75)</formula>
    </cfRule>
    <cfRule type="expression" dxfId="6556" priority="899" stopIfTrue="1">
      <formula>OR(K83=祝色,WEEKDAY(K83)=1)</formula>
    </cfRule>
    <cfRule type="expression" dxfId="6555" priority="900">
      <formula>WEEKDAY(K83)=7</formula>
    </cfRule>
  </conditionalFormatting>
  <conditionalFormatting sqref="N83:P83">
    <cfRule type="expression" dxfId="6554" priority="893" stopIfTrue="1">
      <formula>OR(AND(WEEKDAY(N83)=1,MONTH(N83)&lt;&gt;MONTH(I75)),AND(OR(N83=祝色),MONTH(N83)&lt;&gt;MONTH(I75)))</formula>
    </cfRule>
    <cfRule type="expression" dxfId="6553" priority="894" stopIfTrue="1">
      <formula>MONTH(N83)&lt;&gt;MONTH(I75)</formula>
    </cfRule>
    <cfRule type="expression" dxfId="6552" priority="895" stopIfTrue="1">
      <formula>OR(N83=祝色,WEEKDAY(N83)=1)</formula>
    </cfRule>
    <cfRule type="expression" dxfId="6551" priority="896">
      <formula>WEEKDAY(N83)=7</formula>
    </cfRule>
  </conditionalFormatting>
  <conditionalFormatting sqref="Q83:S83">
    <cfRule type="expression" dxfId="6550" priority="889" stopIfTrue="1">
      <formula>OR(AND(WEEKDAY(Q83)=1,MONTH(Q83)&lt;&gt;MONTH(I75)),AND(OR(Q83=祝色),MONTH(Q83)&lt;&gt;MONTH(I75)))</formula>
    </cfRule>
    <cfRule type="expression" dxfId="6549" priority="890" stopIfTrue="1">
      <formula>MONTH(Q83)&lt;&gt;MONTH(I75)</formula>
    </cfRule>
    <cfRule type="expression" dxfId="6548" priority="891" stopIfTrue="1">
      <formula>OR(Q83=祝色,WEEKDAY(Q83)=1)</formula>
    </cfRule>
    <cfRule type="expression" dxfId="6547" priority="892">
      <formula>WEEKDAY(Q83)=7</formula>
    </cfRule>
  </conditionalFormatting>
  <conditionalFormatting sqref="T83:V83">
    <cfRule type="expression" dxfId="6546" priority="887" stopIfTrue="1">
      <formula>OR(T83=祝色,WEEKDAY(T83)=1)</formula>
    </cfRule>
    <cfRule type="expression" dxfId="6545" priority="888">
      <formula>WEEKDAY(T83)=7</formula>
    </cfRule>
  </conditionalFormatting>
  <conditionalFormatting sqref="B86:D86">
    <cfRule type="expression" dxfId="6544" priority="885" stopIfTrue="1">
      <formula>OR(B86=祝色,WEEKDAY(B86)=1)</formula>
    </cfRule>
    <cfRule type="expression" dxfId="6543" priority="886">
      <formula>WEEKDAY(B86)=7</formula>
    </cfRule>
  </conditionalFormatting>
  <conditionalFormatting sqref="E86:G86">
    <cfRule type="expression" dxfId="6542" priority="883" stopIfTrue="1">
      <formula>OR(E86=祝色,WEEKDAY(E86)=1)</formula>
    </cfRule>
    <cfRule type="expression" dxfId="6541" priority="884">
      <formula>WEEKDAY(E86)=7</formula>
    </cfRule>
  </conditionalFormatting>
  <conditionalFormatting sqref="H86:J86">
    <cfRule type="expression" dxfId="6540" priority="881" stopIfTrue="1">
      <formula>OR(H86=祝色,WEEKDAY(H86)=1)</formula>
    </cfRule>
    <cfRule type="expression" dxfId="6539" priority="882">
      <formula>WEEKDAY(H86)=7</formula>
    </cfRule>
  </conditionalFormatting>
  <conditionalFormatting sqref="K86:M86">
    <cfRule type="expression" dxfId="6538" priority="879" stopIfTrue="1">
      <formula>OR(K86=祝色,WEEKDAY(K86)=1)</formula>
    </cfRule>
    <cfRule type="expression" dxfId="6537" priority="880">
      <formula>WEEKDAY(K86)=7</formula>
    </cfRule>
  </conditionalFormatting>
  <conditionalFormatting sqref="N86:P86">
    <cfRule type="expression" dxfId="6536" priority="877" stopIfTrue="1">
      <formula>OR(N86=祝色,WEEKDAY(N86)=1)</formula>
    </cfRule>
    <cfRule type="expression" dxfId="6535" priority="878">
      <formula>WEEKDAY(N86)=7</formula>
    </cfRule>
  </conditionalFormatting>
  <conditionalFormatting sqref="Q86:S86">
    <cfRule type="expression" dxfId="6534" priority="875" stopIfTrue="1">
      <formula>OR(Q86=祝色,WEEKDAY(Q86)=1)</formula>
    </cfRule>
    <cfRule type="expression" dxfId="6533" priority="876">
      <formula>WEEKDAY(Q86)=7</formula>
    </cfRule>
  </conditionalFormatting>
  <conditionalFormatting sqref="T86:V86">
    <cfRule type="expression" dxfId="6532" priority="873" stopIfTrue="1">
      <formula>OR(T86=祝色,WEEKDAY(T86)=1)</formula>
    </cfRule>
    <cfRule type="expression" dxfId="6531" priority="874">
      <formula>WEEKDAY(T86)=7</formula>
    </cfRule>
  </conditionalFormatting>
  <conditionalFormatting sqref="B89:D89">
    <cfRule type="expression" dxfId="6530" priority="871" stopIfTrue="1">
      <formula>OR(B89=祝色,WEEKDAY(B89)=1)</formula>
    </cfRule>
    <cfRule type="expression" dxfId="6529" priority="872">
      <formula>WEEKDAY(B89)=7</formula>
    </cfRule>
  </conditionalFormatting>
  <conditionalFormatting sqref="E89:G89">
    <cfRule type="expression" dxfId="6528" priority="869" stopIfTrue="1">
      <formula>OR(E89=祝色,WEEKDAY(E89)=1)</formula>
    </cfRule>
    <cfRule type="expression" dxfId="6527" priority="870">
      <formula>WEEKDAY(E89)=7</formula>
    </cfRule>
  </conditionalFormatting>
  <conditionalFormatting sqref="H89:J89">
    <cfRule type="expression" dxfId="6526" priority="867" stopIfTrue="1">
      <formula>OR(H89=祝色,WEEKDAY(H89)=1)</formula>
    </cfRule>
    <cfRule type="expression" dxfId="6525" priority="868">
      <formula>WEEKDAY(H89)=7</formula>
    </cfRule>
  </conditionalFormatting>
  <conditionalFormatting sqref="K89:M89">
    <cfRule type="expression" dxfId="6524" priority="865" stopIfTrue="1">
      <formula>OR(K89=祝色,WEEKDAY(K89)=1)</formula>
    </cfRule>
    <cfRule type="expression" dxfId="6523" priority="866">
      <formula>WEEKDAY(K89)=7</formula>
    </cfRule>
  </conditionalFormatting>
  <conditionalFormatting sqref="N89:P89">
    <cfRule type="expression" dxfId="6522" priority="863" stopIfTrue="1">
      <formula>OR(N89=祝色,WEEKDAY(N89)=1)</formula>
    </cfRule>
    <cfRule type="expression" dxfId="6521" priority="864">
      <formula>WEEKDAY(N89)=7</formula>
    </cfRule>
  </conditionalFormatting>
  <conditionalFormatting sqref="Q89:S89">
    <cfRule type="expression" dxfId="6520" priority="861" stopIfTrue="1">
      <formula>OR(Q89=祝色,WEEKDAY(Q89)=1)</formula>
    </cfRule>
    <cfRule type="expression" dxfId="6519" priority="862">
      <formula>WEEKDAY(Q89)=7</formula>
    </cfRule>
  </conditionalFormatting>
  <conditionalFormatting sqref="T89:V89">
    <cfRule type="expression" dxfId="6518" priority="859" stopIfTrue="1">
      <formula>OR(T89=祝色,WEEKDAY(T89)=1)</formula>
    </cfRule>
    <cfRule type="expression" dxfId="6517" priority="860">
      <formula>WEEKDAY(T89)=7</formula>
    </cfRule>
  </conditionalFormatting>
  <conditionalFormatting sqref="B92:D92">
    <cfRule type="expression" dxfId="6516" priority="857" stopIfTrue="1">
      <formula>OR(B92=祝色,WEEKDAY(B92)=1)</formula>
    </cfRule>
    <cfRule type="expression" dxfId="6515" priority="858">
      <formula>WEEKDAY(B92)=7</formula>
    </cfRule>
  </conditionalFormatting>
  <conditionalFormatting sqref="E92:G92">
    <cfRule type="expression" dxfId="6514" priority="855" stopIfTrue="1">
      <formula>OR(E92=祝色,WEEKDAY(E92)=1)</formula>
    </cfRule>
    <cfRule type="expression" dxfId="6513" priority="856">
      <formula>WEEKDAY(E92)=7</formula>
    </cfRule>
  </conditionalFormatting>
  <conditionalFormatting sqref="H92:J92">
    <cfRule type="expression" dxfId="6512" priority="853" stopIfTrue="1">
      <formula>OR(H92=祝色,WEEKDAY(H92)=1)</formula>
    </cfRule>
    <cfRule type="expression" dxfId="6511" priority="854">
      <formula>WEEKDAY(H92)=7</formula>
    </cfRule>
  </conditionalFormatting>
  <conditionalFormatting sqref="K92:M92">
    <cfRule type="expression" dxfId="6510" priority="851" stopIfTrue="1">
      <formula>OR(K92=祝色,WEEKDAY(K92)=1)</formula>
    </cfRule>
    <cfRule type="expression" dxfId="6509" priority="852">
      <formula>WEEKDAY(K92)=7</formula>
    </cfRule>
  </conditionalFormatting>
  <conditionalFormatting sqref="N92:P92">
    <cfRule type="expression" dxfId="6508" priority="849" stopIfTrue="1">
      <formula>OR(N92=祝色,WEEKDAY(N92)=1)</formula>
    </cfRule>
    <cfRule type="expression" dxfId="6507" priority="850">
      <formula>WEEKDAY(N92)=7</formula>
    </cfRule>
  </conditionalFormatting>
  <conditionalFormatting sqref="Q92:S92">
    <cfRule type="expression" dxfId="6506" priority="847" stopIfTrue="1">
      <formula>OR(Q92=祝色,WEEKDAY(Q92)=1)</formula>
    </cfRule>
    <cfRule type="expression" dxfId="6505" priority="848">
      <formula>WEEKDAY(Q92)=7</formula>
    </cfRule>
  </conditionalFormatting>
  <conditionalFormatting sqref="T92:V92">
    <cfRule type="expression" dxfId="6504" priority="845" stopIfTrue="1">
      <formula>OR(T92=祝色,WEEKDAY(T92)=1)</formula>
    </cfRule>
    <cfRule type="expression" dxfId="6503" priority="846">
      <formula>WEEKDAY(T92)=7</formula>
    </cfRule>
  </conditionalFormatting>
  <conditionalFormatting sqref="B95:D95">
    <cfRule type="expression" dxfId="6502" priority="841" stopIfTrue="1">
      <formula>OR(AND(WEEKDAY(B95)=1,MONTH(B95)&lt;&gt;MONTH(I75)),AND(OR(B95=祝色),MONTH(B95)&lt;&gt;MONTH(I75)))</formula>
    </cfRule>
    <cfRule type="expression" dxfId="6501" priority="842" stopIfTrue="1">
      <formula>MONTH(B95)&lt;&gt;MONTH(I75)</formula>
    </cfRule>
    <cfRule type="expression" dxfId="6500" priority="843" stopIfTrue="1">
      <formula>OR(B95=祝色,WEEKDAY(B95)=1)</formula>
    </cfRule>
    <cfRule type="expression" dxfId="6499" priority="844">
      <formula>WEEKDAY(B95)=7</formula>
    </cfRule>
  </conditionalFormatting>
  <conditionalFormatting sqref="E95:G95">
    <cfRule type="expression" dxfId="6498" priority="837" stopIfTrue="1">
      <formula>OR(AND(WEEKDAY(E95)=1,MONTH(E95)&lt;&gt;MONTH(I75)),AND(OR(E95=祝色),MONTH(E95)&lt;&gt;MONTH(I75)))</formula>
    </cfRule>
    <cfRule type="expression" dxfId="6497" priority="838" stopIfTrue="1">
      <formula>MONTH(E95)&lt;&gt;MONTH(I75)</formula>
    </cfRule>
    <cfRule type="expression" dxfId="6496" priority="839" stopIfTrue="1">
      <formula>OR(E95=祝色,WEEKDAY(E95)=1)</formula>
    </cfRule>
    <cfRule type="expression" dxfId="6495" priority="840">
      <formula>WEEKDAY(E95)=7</formula>
    </cfRule>
  </conditionalFormatting>
  <conditionalFormatting sqref="H95:J95">
    <cfRule type="expression" dxfId="6494" priority="833" stopIfTrue="1">
      <formula>OR(AND(WEEKDAY(H95)=1,MONTH(H95)&lt;&gt;MONTH(I75)),AND(OR(H95=祝色),MONTH(H95)&lt;&gt;MONTH(I75)))</formula>
    </cfRule>
    <cfRule type="expression" dxfId="6493" priority="834" stopIfTrue="1">
      <formula>MONTH(H95)&lt;&gt;MONTH(I75)</formula>
    </cfRule>
    <cfRule type="expression" dxfId="6492" priority="835" stopIfTrue="1">
      <formula>OR(H95=祝色,WEEKDAY(H95)=1)</formula>
    </cfRule>
    <cfRule type="expression" dxfId="6491" priority="836">
      <formula>WEEKDAY(H95)=7</formula>
    </cfRule>
  </conditionalFormatting>
  <conditionalFormatting sqref="K95:M95">
    <cfRule type="expression" dxfId="6490" priority="829" stopIfTrue="1">
      <formula>OR(AND(WEEKDAY(K95)=1,MONTH(K95)&lt;&gt;MONTH(I75)),AND(OR(K95=祝色),MONTH(K95)&lt;&gt;MONTH(I75)))</formula>
    </cfRule>
    <cfRule type="expression" dxfId="6489" priority="830" stopIfTrue="1">
      <formula>MONTH(K95)&lt;&gt;MONTH(I75)</formula>
    </cfRule>
    <cfRule type="expression" dxfId="6488" priority="831" stopIfTrue="1">
      <formula>OR(K95=祝色,WEEKDAY(K95)=1)</formula>
    </cfRule>
    <cfRule type="expression" dxfId="6487" priority="832">
      <formula>WEEKDAY(K95)=7</formula>
    </cfRule>
  </conditionalFormatting>
  <conditionalFormatting sqref="N95:P95">
    <cfRule type="expression" dxfId="6486" priority="825" stopIfTrue="1">
      <formula>OR(AND(WEEKDAY(N95)=1,MONTH(N95)&lt;&gt;MONTH(I75)),AND(OR(N95=祝色),MONTH(N95)&lt;&gt;MONTH(I75)))</formula>
    </cfRule>
    <cfRule type="expression" dxfId="6485" priority="826" stopIfTrue="1">
      <formula>MONTH(N95)&lt;&gt;MONTH(I75)</formula>
    </cfRule>
    <cfRule type="expression" dxfId="6484" priority="827" stopIfTrue="1">
      <formula>OR(N95=祝色,WEEKDAY(N95)=1)</formula>
    </cfRule>
    <cfRule type="expression" dxfId="6483" priority="828">
      <formula>WEEKDAY(N95)=7</formula>
    </cfRule>
  </conditionalFormatting>
  <conditionalFormatting sqref="Q95:S95">
    <cfRule type="expression" dxfId="6482" priority="821" stopIfTrue="1">
      <formula>OR(AND(WEEKDAY(Q95)=1,MONTH(Q95)&lt;&gt;MONTH(I75)),AND(OR(Q95=祝色),MONTH(Q95)&lt;&gt;MONTH(I75)))</formula>
    </cfRule>
    <cfRule type="expression" dxfId="6481" priority="822" stopIfTrue="1">
      <formula>MONTH(Q95)&lt;&gt;MONTH(I75)</formula>
    </cfRule>
    <cfRule type="expression" dxfId="6480" priority="823" stopIfTrue="1">
      <formula>OR(Q95=祝色,WEEKDAY(Q95)=1)</formula>
    </cfRule>
    <cfRule type="expression" dxfId="6479" priority="824">
      <formula>WEEKDAY(Q95)=7</formula>
    </cfRule>
  </conditionalFormatting>
  <conditionalFormatting sqref="T95:V95">
    <cfRule type="expression" dxfId="6478" priority="817" stopIfTrue="1">
      <formula>OR(AND(WEEKDAY(T95)=1,MONTH(T95)&lt;&gt;MONTH(I75)),AND(OR(T95=祝色),MONTH(T95)&lt;&gt;MONTH(I75)))</formula>
    </cfRule>
    <cfRule type="expression" dxfId="6477" priority="818" stopIfTrue="1">
      <formula>MONTH(T95)&lt;&gt;MONTH(I75)</formula>
    </cfRule>
    <cfRule type="expression" dxfId="6476" priority="819" stopIfTrue="1">
      <formula>OR(T95=祝色,WEEKDAY(T95)=1)</formula>
    </cfRule>
    <cfRule type="expression" dxfId="6475" priority="820">
      <formula>WEEKDAY(T95)=7</formula>
    </cfRule>
  </conditionalFormatting>
  <conditionalFormatting sqref="B98:D98">
    <cfRule type="expression" dxfId="6474" priority="813" stopIfTrue="1">
      <formula>OR(AND(WEEKDAY(B98)=1,MONTH(B98)&lt;&gt;MONTH(I75)),AND(OR(B98=祝色),MONTH(B98)&lt;&gt;MONTH(I75)))</formula>
    </cfRule>
    <cfRule type="expression" dxfId="6473" priority="814" stopIfTrue="1">
      <formula>MONTH(B98)&lt;&gt;MONTH(I75)</formula>
    </cfRule>
    <cfRule type="expression" dxfId="6472" priority="815" stopIfTrue="1">
      <formula>OR(B98=祝色,WEEKDAY(B98)=1)</formula>
    </cfRule>
    <cfRule type="expression" dxfId="6471" priority="816">
      <formula>WEEKDAY(B98)=7</formula>
    </cfRule>
  </conditionalFormatting>
  <conditionalFormatting sqref="E98:G98">
    <cfRule type="expression" dxfId="6470" priority="809" stopIfTrue="1">
      <formula>OR(AND(WEEKDAY(E98)=1,MONTH(E98)&lt;&gt;MONTH(I75)),AND(OR(E98=祝色),MONTH(E98)&lt;&gt;MONTH(I75)))</formula>
    </cfRule>
    <cfRule type="expression" dxfId="6469" priority="810" stopIfTrue="1">
      <formula>MONTH(E98)&lt;&gt;MONTH(I75)</formula>
    </cfRule>
    <cfRule type="expression" dxfId="6468" priority="811" stopIfTrue="1">
      <formula>OR(E98=祝色,WEEKDAY(E98)=1)</formula>
    </cfRule>
    <cfRule type="expression" dxfId="6467" priority="812">
      <formula>WEEKDAY(E98)=7</formula>
    </cfRule>
  </conditionalFormatting>
  <conditionalFormatting sqref="H98:J98">
    <cfRule type="expression" dxfId="6466" priority="805" stopIfTrue="1">
      <formula>OR(AND(WEEKDAY(H98)=1,MONTH(H98)&lt;&gt;MONTH(I75)),AND(OR(H98=祝色),MONTH(H98)&lt;&gt;MONTH(I75)))</formula>
    </cfRule>
    <cfRule type="expression" dxfId="6465" priority="806" stopIfTrue="1">
      <formula>MONTH(H98)&lt;&gt;MONTH(I75)</formula>
    </cfRule>
    <cfRule type="expression" dxfId="6464" priority="807" stopIfTrue="1">
      <formula>OR(H98=祝色,WEEKDAY(H98)=1)</formula>
    </cfRule>
    <cfRule type="expression" dxfId="6463" priority="808">
      <formula>WEEKDAY(H98)=7</formula>
    </cfRule>
  </conditionalFormatting>
  <conditionalFormatting sqref="K98:M98">
    <cfRule type="expression" dxfId="6462" priority="801" stopIfTrue="1">
      <formula>OR(AND(WEEKDAY(K98)=1,MONTH(K98)&lt;&gt;MONTH(I75)),AND(OR(K98=祝色),MONTH(K98)&lt;&gt;MONTH(I75)))</formula>
    </cfRule>
    <cfRule type="expression" dxfId="6461" priority="802" stopIfTrue="1">
      <formula>MONTH(K98)&lt;&gt;MONTH(I75)</formula>
    </cfRule>
    <cfRule type="expression" dxfId="6460" priority="803" stopIfTrue="1">
      <formula>OR(K98=祝色,WEEKDAY(K98)=1)</formula>
    </cfRule>
    <cfRule type="expression" dxfId="6459" priority="804">
      <formula>WEEKDAY(K98)=7</formula>
    </cfRule>
  </conditionalFormatting>
  <conditionalFormatting sqref="N98:P98">
    <cfRule type="expression" dxfId="6458" priority="797" stopIfTrue="1">
      <formula>OR(AND(WEEKDAY(N98)=1,MONTH(N98)&lt;&gt;MONTH(I75)),AND(OR(N98=祝色),MONTH(N98)&lt;&gt;MONTH(I75)))</formula>
    </cfRule>
    <cfRule type="expression" dxfId="6457" priority="798" stopIfTrue="1">
      <formula>MONTH(N98)&lt;&gt;MONTH(I75)</formula>
    </cfRule>
    <cfRule type="expression" dxfId="6456" priority="799" stopIfTrue="1">
      <formula>OR(N98=祝色,WEEKDAY(N98)=1)</formula>
    </cfRule>
    <cfRule type="expression" dxfId="6455" priority="800">
      <formula>WEEKDAY(N98)=7</formula>
    </cfRule>
  </conditionalFormatting>
  <conditionalFormatting sqref="Q98:S98">
    <cfRule type="expression" dxfId="6454" priority="793" stopIfTrue="1">
      <formula>OR(AND(WEEKDAY(Q98)=1,MONTH(Q98)&lt;&gt;MONTH(I75)),AND(OR(Q98=祝色),MONTH(Q98)&lt;&gt;MONTH(I75)))</formula>
    </cfRule>
    <cfRule type="expression" dxfId="6453" priority="794" stopIfTrue="1">
      <formula>MONTH(Q98)&lt;&gt;MONTH(I75)</formula>
    </cfRule>
    <cfRule type="expression" dxfId="6452" priority="795" stopIfTrue="1">
      <formula>OR(Q98=祝色,WEEKDAY(Q98)=1)</formula>
    </cfRule>
    <cfRule type="expression" dxfId="6451" priority="796">
      <formula>WEEKDAY(Q98)=7</formula>
    </cfRule>
  </conditionalFormatting>
  <conditionalFormatting sqref="T98:V98">
    <cfRule type="expression" dxfId="6450" priority="789" stopIfTrue="1">
      <formula>OR(AND(WEEKDAY(T98)=1,MONTH(T98)&lt;&gt;MONTH(I75)),AND(OR(T98=祝色),MONTH(T98)&lt;&gt;MONTH(I75)))</formula>
    </cfRule>
    <cfRule type="expression" dxfId="6449" priority="790" stopIfTrue="1">
      <formula>MONTH(T98)&lt;&gt;MONTH(I75)</formula>
    </cfRule>
    <cfRule type="expression" dxfId="6448" priority="791" stopIfTrue="1">
      <formula>OR(T98=祝色,WEEKDAY(T98)=1)</formula>
    </cfRule>
    <cfRule type="expression" dxfId="6447" priority="792">
      <formula>WEEKDAY(T98)=7</formula>
    </cfRule>
  </conditionalFormatting>
  <conditionalFormatting sqref="B101:D101">
    <cfRule type="expression" dxfId="6446" priority="785" stopIfTrue="1">
      <formula>OR(AND(WEEKDAY(B101)=1,MONTH(B101)&lt;&gt;MONTH(I75)),AND(OR(B101=祝色),MONTH(B101)&lt;&gt;MONTH(I75)))</formula>
    </cfRule>
    <cfRule type="expression" dxfId="6445" priority="786" stopIfTrue="1">
      <formula>MONTH(B101)&lt;&gt;MONTH(I75)</formula>
    </cfRule>
    <cfRule type="expression" dxfId="6444" priority="787" stopIfTrue="1">
      <formula>OR(B101=祝色,WEEKDAY(B101)=1)</formula>
    </cfRule>
    <cfRule type="expression" dxfId="6443" priority="788">
      <formula>WEEKDAY(B101)=7</formula>
    </cfRule>
  </conditionalFormatting>
  <conditionalFormatting sqref="E101:G101">
    <cfRule type="expression" dxfId="6442" priority="781" stopIfTrue="1">
      <formula>OR(AND(WEEKDAY(E101)=1,MONTH(E101)&lt;&gt;MONTH(I75)),AND(OR(E101=祝色),MONTH(E101)&lt;&gt;MONTH(I75)))</formula>
    </cfRule>
    <cfRule type="expression" dxfId="6441" priority="782" stopIfTrue="1">
      <formula>MONTH(E101)&lt;&gt;MONTH(I75)</formula>
    </cfRule>
    <cfRule type="expression" dxfId="6440" priority="783" stopIfTrue="1">
      <formula>OR(E101=祝色,WEEKDAY(E101)=1)</formula>
    </cfRule>
    <cfRule type="expression" dxfId="6439" priority="784">
      <formula>WEEKDAY(E101)=7</formula>
    </cfRule>
  </conditionalFormatting>
  <conditionalFormatting sqref="H101:J101">
    <cfRule type="expression" dxfId="6438" priority="777" stopIfTrue="1">
      <formula>OR(AND(WEEKDAY(H101)=1,MONTH(H101)&lt;&gt;MONTH(I75)),AND(OR(H101=祝色),MONTH(H101)&lt;&gt;MONTH(I75)))</formula>
    </cfRule>
    <cfRule type="expression" dxfId="6437" priority="778" stopIfTrue="1">
      <formula>MONTH(H101)&lt;&gt;MONTH(I75)</formula>
    </cfRule>
    <cfRule type="expression" dxfId="6436" priority="779" stopIfTrue="1">
      <formula>OR(H101=祝色,WEEKDAY(H101)=1)</formula>
    </cfRule>
    <cfRule type="expression" dxfId="6435" priority="780">
      <formula>WEEKDAY(H101)=7</formula>
    </cfRule>
  </conditionalFormatting>
  <conditionalFormatting sqref="K101:M101">
    <cfRule type="expression" dxfId="6434" priority="773" stopIfTrue="1">
      <formula>OR(AND(WEEKDAY(K101)=1,MONTH(K101)&lt;&gt;MONTH(I75)),AND(OR(K101=祝色),MONTH(K101)&lt;&gt;MONTH(I75)))</formula>
    </cfRule>
    <cfRule type="expression" dxfId="6433" priority="774" stopIfTrue="1">
      <formula>MONTH(K101)&lt;&gt;MONTH(I75)</formula>
    </cfRule>
    <cfRule type="expression" dxfId="6432" priority="775" stopIfTrue="1">
      <formula>OR(K101=祝色,WEEKDAY(K101)=1)</formula>
    </cfRule>
    <cfRule type="expression" dxfId="6431" priority="776">
      <formula>WEEKDAY(K101)=7</formula>
    </cfRule>
  </conditionalFormatting>
  <conditionalFormatting sqref="N101:P101">
    <cfRule type="expression" dxfId="6430" priority="769" stopIfTrue="1">
      <formula>OR(AND(WEEKDAY(N101)=1,MONTH(N101)&lt;&gt;MONTH(I75)),AND(OR(N101=祝色),MONTH(N101)&lt;&gt;MONTH(I75)))</formula>
    </cfRule>
    <cfRule type="expression" dxfId="6429" priority="770" stopIfTrue="1">
      <formula>MONTH(N101)&lt;&gt;MONTH(I75)</formula>
    </cfRule>
    <cfRule type="expression" dxfId="6428" priority="771" stopIfTrue="1">
      <formula>OR(N101=祝色,WEEKDAY(N101)=1)</formula>
    </cfRule>
    <cfRule type="expression" dxfId="6427" priority="772">
      <formula>WEEKDAY(N101)=7</formula>
    </cfRule>
  </conditionalFormatting>
  <conditionalFormatting sqref="Q101:S101">
    <cfRule type="expression" dxfId="6426" priority="765" stopIfTrue="1">
      <formula>OR(AND(WEEKDAY(Q101)=1,MONTH(Q101)&lt;&gt;MONTH(I75)),AND(OR(Q101=祝色),MONTH(Q101)&lt;&gt;MONTH(I75)))</formula>
    </cfRule>
    <cfRule type="expression" dxfId="6425" priority="766" stopIfTrue="1">
      <formula>MONTH(Q101)&lt;&gt;MONTH(I75)</formula>
    </cfRule>
    <cfRule type="expression" dxfId="6424" priority="767" stopIfTrue="1">
      <formula>OR(Q101=祝色,WEEKDAY(Q101)=1)</formula>
    </cfRule>
    <cfRule type="expression" dxfId="6423" priority="768">
      <formula>WEEKDAY(Q101)=7</formula>
    </cfRule>
  </conditionalFormatting>
  <conditionalFormatting sqref="T101:V101">
    <cfRule type="expression" dxfId="6422" priority="761" stopIfTrue="1">
      <formula>OR(AND(WEEKDAY(T101)=1,MONTH(T101)&lt;&gt;MONTH(I75)),AND(OR(T101=祝色),MONTH(T101)&lt;&gt;MONTH(I75)))</formula>
    </cfRule>
    <cfRule type="expression" dxfId="6421" priority="762" stopIfTrue="1">
      <formula>MONTH(T101)&lt;&gt;MONTH(I75)</formula>
    </cfRule>
    <cfRule type="expression" dxfId="6420" priority="763" stopIfTrue="1">
      <formula>OR(T101=祝色,WEEKDAY(T101)=1)</formula>
    </cfRule>
    <cfRule type="expression" dxfId="6419" priority="764">
      <formula>WEEKDAY(T101)=7</formula>
    </cfRule>
  </conditionalFormatting>
  <conditionalFormatting sqref="Y83:AA83">
    <cfRule type="expression" dxfId="6418" priority="757" stopIfTrue="1">
      <formula>OR(AND(WEEKDAY(Y83)=1,MONTH(Y83)&lt;&gt;MONTH(AF75)),AND(OR(Y83=祝色),MONTH(Y83)&lt;&gt;MONTH(AF75)))</formula>
    </cfRule>
    <cfRule type="expression" dxfId="6417" priority="758" stopIfTrue="1">
      <formula>MONTH(Y83)&lt;&gt;MONTH(AF75)</formula>
    </cfRule>
    <cfRule type="expression" dxfId="6416" priority="759" stopIfTrue="1">
      <formula>OR(Y83=祝色,WEEKDAY(Y83)=1)</formula>
    </cfRule>
    <cfRule type="expression" dxfId="6415" priority="760">
      <formula>WEEKDAY(Y83)=7</formula>
    </cfRule>
  </conditionalFormatting>
  <conditionalFormatting sqref="AB83:AD83">
    <cfRule type="expression" dxfId="6414" priority="753" stopIfTrue="1">
      <formula>OR(AND(WEEKDAY(AB83)=1,MONTH(AB83)&lt;&gt;MONTH(AF75)),AND(OR(AB83=祝色),MONTH(AB83)&lt;&gt;MONTH(AF75)))</formula>
    </cfRule>
    <cfRule type="expression" dxfId="6413" priority="754" stopIfTrue="1">
      <formula>MONTH(AB83)&lt;&gt;MONTH(AF75)</formula>
    </cfRule>
    <cfRule type="expression" dxfId="6412" priority="755" stopIfTrue="1">
      <formula>OR(AB83=祝色,WEEKDAY(AB83)=1)</formula>
    </cfRule>
    <cfRule type="expression" dxfId="6411" priority="756">
      <formula>WEEKDAY(AB83)=7</formula>
    </cfRule>
  </conditionalFormatting>
  <conditionalFormatting sqref="AE83:AG83">
    <cfRule type="expression" dxfId="6410" priority="749" stopIfTrue="1">
      <formula>OR(AND(WEEKDAY(AE83)=1,MONTH(AE83)&lt;&gt;MONTH(AF75)),AND(OR(AE83=祝色),MONTH(AE83)&lt;&gt;MONTH(AF75)))</formula>
    </cfRule>
    <cfRule type="expression" dxfId="6409" priority="750" stopIfTrue="1">
      <formula>MONTH(AE83)&lt;&gt;MONTH(AF75)</formula>
    </cfRule>
    <cfRule type="expression" dxfId="6408" priority="751" stopIfTrue="1">
      <formula>OR(AE83=祝色,WEEKDAY(AE83)=1)</formula>
    </cfRule>
    <cfRule type="expression" dxfId="6407" priority="752">
      <formula>WEEKDAY(AE83)=7</formula>
    </cfRule>
  </conditionalFormatting>
  <conditionalFormatting sqref="AH83:AJ83">
    <cfRule type="expression" dxfId="6406" priority="745" stopIfTrue="1">
      <formula>OR(AND(WEEKDAY(AH83)=1,MONTH(AH83)&lt;&gt;MONTH(AF75)),AND(OR(AH83=祝色),MONTH(AH83)&lt;&gt;MONTH(AF75)))</formula>
    </cfRule>
    <cfRule type="expression" dxfId="6405" priority="746" stopIfTrue="1">
      <formula>MONTH(AH83)&lt;&gt;MONTH(AF75)</formula>
    </cfRule>
    <cfRule type="expression" dxfId="6404" priority="747" stopIfTrue="1">
      <formula>OR(AH83=祝色,WEEKDAY(AH83)=1)</formula>
    </cfRule>
    <cfRule type="expression" dxfId="6403" priority="748">
      <formula>WEEKDAY(AH83)=7</formula>
    </cfRule>
  </conditionalFormatting>
  <conditionalFormatting sqref="AK83:AM83">
    <cfRule type="expression" dxfId="6402" priority="741" stopIfTrue="1">
      <formula>OR(AND(WEEKDAY(AK83)=1,MONTH(AK83)&lt;&gt;MONTH(AF75)),AND(OR(AK83=祝色),MONTH(AK83)&lt;&gt;MONTH(AF75)))</formula>
    </cfRule>
    <cfRule type="expression" dxfId="6401" priority="742" stopIfTrue="1">
      <formula>MONTH(AK83)&lt;&gt;MONTH(AF75)</formula>
    </cfRule>
    <cfRule type="expression" dxfId="6400" priority="743" stopIfTrue="1">
      <formula>OR(AK83=祝色,WEEKDAY(AK83)=1)</formula>
    </cfRule>
    <cfRule type="expression" dxfId="6399" priority="744">
      <formula>WEEKDAY(AK83)=7</formula>
    </cfRule>
  </conditionalFormatting>
  <conditionalFormatting sqref="AN83:AP83">
    <cfRule type="expression" dxfId="6398" priority="737" stopIfTrue="1">
      <formula>OR(AND(WEEKDAY(AN83)=1,MONTH(AN83)&lt;&gt;MONTH(AF75)),AND(OR(AN83=祝色),MONTH(AN83)&lt;&gt;MONTH(AF75)))</formula>
    </cfRule>
    <cfRule type="expression" dxfId="6397" priority="738" stopIfTrue="1">
      <formula>MONTH(AN83)&lt;&gt;MONTH(AF75)</formula>
    </cfRule>
    <cfRule type="expression" dxfId="6396" priority="739" stopIfTrue="1">
      <formula>OR(AN83=祝色,WEEKDAY(AN83)=1)</formula>
    </cfRule>
    <cfRule type="expression" dxfId="6395" priority="740">
      <formula>WEEKDAY(AN83)=7</formula>
    </cfRule>
  </conditionalFormatting>
  <conditionalFormatting sqref="AQ83:AS83">
    <cfRule type="expression" dxfId="6394" priority="735" stopIfTrue="1">
      <formula>OR(AQ83=祝色,WEEKDAY(AQ83)=1)</formula>
    </cfRule>
    <cfRule type="expression" dxfId="6393" priority="736">
      <formula>WEEKDAY(AQ83)=7</formula>
    </cfRule>
  </conditionalFormatting>
  <conditionalFormatting sqref="Y86:AA86">
    <cfRule type="expression" dxfId="6392" priority="733" stopIfTrue="1">
      <formula>OR(Y86=祝色,WEEKDAY(Y86)=1)</formula>
    </cfRule>
    <cfRule type="expression" dxfId="6391" priority="734">
      <formula>WEEKDAY(Y86)=7</formula>
    </cfRule>
  </conditionalFormatting>
  <conditionalFormatting sqref="AB86:AD86">
    <cfRule type="expression" dxfId="6390" priority="731" stopIfTrue="1">
      <formula>OR(AB86=祝色,WEEKDAY(AB86)=1)</formula>
    </cfRule>
    <cfRule type="expression" dxfId="6389" priority="732">
      <formula>WEEKDAY(AB86)=7</formula>
    </cfRule>
  </conditionalFormatting>
  <conditionalFormatting sqref="AE86:AG86">
    <cfRule type="expression" dxfId="6388" priority="729" stopIfTrue="1">
      <formula>OR(AE86=祝色,WEEKDAY(AE86)=1)</formula>
    </cfRule>
    <cfRule type="expression" dxfId="6387" priority="730">
      <formula>WEEKDAY(AE86)=7</formula>
    </cfRule>
  </conditionalFormatting>
  <conditionalFormatting sqref="AH86:AJ86">
    <cfRule type="expression" dxfId="6386" priority="727" stopIfTrue="1">
      <formula>OR(AH86=祝色,WEEKDAY(AH86)=1)</formula>
    </cfRule>
    <cfRule type="expression" dxfId="6385" priority="728">
      <formula>WEEKDAY(AH86)=7</formula>
    </cfRule>
  </conditionalFormatting>
  <conditionalFormatting sqref="AK86:AM86">
    <cfRule type="expression" dxfId="6384" priority="725" stopIfTrue="1">
      <formula>OR(AK86=祝色,WEEKDAY(AK86)=1)</formula>
    </cfRule>
    <cfRule type="expression" dxfId="6383" priority="726">
      <formula>WEEKDAY(AK86)=7</formula>
    </cfRule>
  </conditionalFormatting>
  <conditionalFormatting sqref="AN86:AP86">
    <cfRule type="expression" dxfId="6382" priority="723" stopIfTrue="1">
      <formula>OR(AN86=祝色,WEEKDAY(AN86)=1)</formula>
    </cfRule>
    <cfRule type="expression" dxfId="6381" priority="724">
      <formula>WEEKDAY(AN86)=7</formula>
    </cfRule>
  </conditionalFormatting>
  <conditionalFormatting sqref="AQ86:AS86">
    <cfRule type="expression" dxfId="6380" priority="721" stopIfTrue="1">
      <formula>OR(AQ86=祝色,WEEKDAY(AQ86)=1)</formula>
    </cfRule>
    <cfRule type="expression" dxfId="6379" priority="722">
      <formula>WEEKDAY(AQ86)=7</formula>
    </cfRule>
  </conditionalFormatting>
  <conditionalFormatting sqref="Y89:AA89">
    <cfRule type="expression" dxfId="6378" priority="719" stopIfTrue="1">
      <formula>OR(Y89=祝色,WEEKDAY(Y89)=1)</formula>
    </cfRule>
    <cfRule type="expression" dxfId="6377" priority="720">
      <formula>WEEKDAY(Y89)=7</formula>
    </cfRule>
  </conditionalFormatting>
  <conditionalFormatting sqref="AB89:AD89">
    <cfRule type="expression" dxfId="6376" priority="717" stopIfTrue="1">
      <formula>OR(AB89=祝色,WEEKDAY(AB89)=1)</formula>
    </cfRule>
    <cfRule type="expression" dxfId="6375" priority="718">
      <formula>WEEKDAY(AB89)=7</formula>
    </cfRule>
  </conditionalFormatting>
  <conditionalFormatting sqref="AE89:AG89">
    <cfRule type="expression" dxfId="6374" priority="715" stopIfTrue="1">
      <formula>OR(AE89=祝色,WEEKDAY(AE89)=1)</formula>
    </cfRule>
    <cfRule type="expression" dxfId="6373" priority="716">
      <formula>WEEKDAY(AE89)=7</formula>
    </cfRule>
  </conditionalFormatting>
  <conditionalFormatting sqref="AH89:AJ89">
    <cfRule type="expression" dxfId="6372" priority="713" stopIfTrue="1">
      <formula>OR(AH89=祝色,WEEKDAY(AH89)=1)</formula>
    </cfRule>
    <cfRule type="expression" dxfId="6371" priority="714">
      <formula>WEEKDAY(AH89)=7</formula>
    </cfRule>
  </conditionalFormatting>
  <conditionalFormatting sqref="AK89:AM89">
    <cfRule type="expression" dxfId="6370" priority="711" stopIfTrue="1">
      <formula>OR(AK89=祝色,WEEKDAY(AK89)=1)</formula>
    </cfRule>
    <cfRule type="expression" dxfId="6369" priority="712">
      <formula>WEEKDAY(AK89)=7</formula>
    </cfRule>
  </conditionalFormatting>
  <conditionalFormatting sqref="AN89:AP89">
    <cfRule type="expression" dxfId="6368" priority="709" stopIfTrue="1">
      <formula>OR(AN89=祝色,WEEKDAY(AN89)=1)</formula>
    </cfRule>
    <cfRule type="expression" dxfId="6367" priority="710">
      <formula>WEEKDAY(AN89)=7</formula>
    </cfRule>
  </conditionalFormatting>
  <conditionalFormatting sqref="AQ89:AS89">
    <cfRule type="expression" dxfId="6366" priority="707" stopIfTrue="1">
      <formula>OR(AQ89=祝色,WEEKDAY(AQ89)=1)</formula>
    </cfRule>
    <cfRule type="expression" dxfId="6365" priority="708">
      <formula>WEEKDAY(AQ89)=7</formula>
    </cfRule>
  </conditionalFormatting>
  <conditionalFormatting sqref="Y92:AA92">
    <cfRule type="expression" dxfId="6364" priority="705" stopIfTrue="1">
      <formula>OR(Y92=祝色,WEEKDAY(Y92)=1)</formula>
    </cfRule>
    <cfRule type="expression" dxfId="6363" priority="706">
      <formula>WEEKDAY(Y92)=7</formula>
    </cfRule>
  </conditionalFormatting>
  <conditionalFormatting sqref="AB92:AD92">
    <cfRule type="expression" dxfId="6362" priority="703" stopIfTrue="1">
      <formula>OR(AB92=祝色,WEEKDAY(AB92)=1)</formula>
    </cfRule>
    <cfRule type="expression" dxfId="6361" priority="704">
      <formula>WEEKDAY(AB92)=7</formula>
    </cfRule>
  </conditionalFormatting>
  <conditionalFormatting sqref="AE92:AG92">
    <cfRule type="expression" dxfId="6360" priority="701" stopIfTrue="1">
      <formula>OR(AE92=祝色,WEEKDAY(AE92)=1)</formula>
    </cfRule>
    <cfRule type="expression" dxfId="6359" priority="702">
      <formula>WEEKDAY(AE92)=7</formula>
    </cfRule>
  </conditionalFormatting>
  <conditionalFormatting sqref="AH92:AJ92">
    <cfRule type="expression" dxfId="6358" priority="699" stopIfTrue="1">
      <formula>OR(AH92=祝色,WEEKDAY(AH92)=1)</formula>
    </cfRule>
    <cfRule type="expression" dxfId="6357" priority="700">
      <formula>WEEKDAY(AH92)=7</formula>
    </cfRule>
  </conditionalFormatting>
  <conditionalFormatting sqref="AK92:AM92">
    <cfRule type="expression" dxfId="6356" priority="697" stopIfTrue="1">
      <formula>OR(AK92=祝色,WEEKDAY(AK92)=1)</formula>
    </cfRule>
    <cfRule type="expression" dxfId="6355" priority="698">
      <formula>WEEKDAY(AK92)=7</formula>
    </cfRule>
  </conditionalFormatting>
  <conditionalFormatting sqref="AN92:AP92">
    <cfRule type="expression" dxfId="6354" priority="695" stopIfTrue="1">
      <formula>OR(AN92=祝色,WEEKDAY(AN92)=1)</formula>
    </cfRule>
    <cfRule type="expression" dxfId="6353" priority="696">
      <formula>WEEKDAY(AN92)=7</formula>
    </cfRule>
  </conditionalFormatting>
  <conditionalFormatting sqref="AQ92:AS92">
    <cfRule type="expression" dxfId="6352" priority="693" stopIfTrue="1">
      <formula>OR(AQ92=祝色,WEEKDAY(AQ92)=1)</formula>
    </cfRule>
    <cfRule type="expression" dxfId="6351" priority="694">
      <formula>WEEKDAY(AQ92)=7</formula>
    </cfRule>
  </conditionalFormatting>
  <conditionalFormatting sqref="Y95:AA95">
    <cfRule type="expression" dxfId="6350" priority="689" stopIfTrue="1">
      <formula>OR(AND(WEEKDAY(Y95)=1,MONTH(Y95)&lt;&gt;MONTH(AF75)),AND(OR(Y95=祝色),MONTH(Y95)&lt;&gt;MONTH(AF75)))</formula>
    </cfRule>
    <cfRule type="expression" dxfId="6349" priority="690" stopIfTrue="1">
      <formula>MONTH(Y95)&lt;&gt;MONTH(AF75)</formula>
    </cfRule>
    <cfRule type="expression" dxfId="6348" priority="691" stopIfTrue="1">
      <formula>OR(Y95=祝色,WEEKDAY(Y95)=1)</formula>
    </cfRule>
    <cfRule type="expression" dxfId="6347" priority="692">
      <formula>WEEKDAY(Y95)=7</formula>
    </cfRule>
  </conditionalFormatting>
  <conditionalFormatting sqref="AB95:AD95">
    <cfRule type="expression" dxfId="6346" priority="685" stopIfTrue="1">
      <formula>OR(AND(WEEKDAY(AB95)=1,MONTH(AB95)&lt;&gt;MONTH(AF75)),AND(OR(AB95=祝色),MONTH(AB95)&lt;&gt;MONTH(AF75)))</formula>
    </cfRule>
    <cfRule type="expression" dxfId="6345" priority="686" stopIfTrue="1">
      <formula>MONTH(AB95)&lt;&gt;MONTH(AF75)</formula>
    </cfRule>
    <cfRule type="expression" dxfId="6344" priority="687" stopIfTrue="1">
      <formula>OR(AB95=祝色,WEEKDAY(AB95)=1)</formula>
    </cfRule>
    <cfRule type="expression" dxfId="6343" priority="688">
      <formula>WEEKDAY(AB95)=7</formula>
    </cfRule>
  </conditionalFormatting>
  <conditionalFormatting sqref="AE95:AG95">
    <cfRule type="expression" dxfId="6342" priority="681" stopIfTrue="1">
      <formula>OR(AND(WEEKDAY(AE95)=1,MONTH(AE95)&lt;&gt;MONTH(AF75)),AND(OR(AE95=祝色),MONTH(AE95)&lt;&gt;MONTH(AF75)))</formula>
    </cfRule>
    <cfRule type="expression" dxfId="6341" priority="682" stopIfTrue="1">
      <formula>MONTH(AE95)&lt;&gt;MONTH(AF75)</formula>
    </cfRule>
    <cfRule type="expression" dxfId="6340" priority="683" stopIfTrue="1">
      <formula>OR(AE95=祝色,WEEKDAY(AE95)=1)</formula>
    </cfRule>
    <cfRule type="expression" dxfId="6339" priority="684">
      <formula>WEEKDAY(AE95)=7</formula>
    </cfRule>
  </conditionalFormatting>
  <conditionalFormatting sqref="AH95:AJ95">
    <cfRule type="expression" dxfId="6338" priority="677" stopIfTrue="1">
      <formula>OR(AND(WEEKDAY(AH95)=1,MONTH(AH95)&lt;&gt;MONTH(AF75)),AND(OR(AH95=祝色),MONTH(AH95)&lt;&gt;MONTH(AF75)))</formula>
    </cfRule>
    <cfRule type="expression" dxfId="6337" priority="678" stopIfTrue="1">
      <formula>MONTH(AH95)&lt;&gt;MONTH(AF75)</formula>
    </cfRule>
    <cfRule type="expression" dxfId="6336" priority="679" stopIfTrue="1">
      <formula>OR(AH95=祝色,WEEKDAY(AH95)=1)</formula>
    </cfRule>
    <cfRule type="expression" dxfId="6335" priority="680">
      <formula>WEEKDAY(AH95)=7</formula>
    </cfRule>
  </conditionalFormatting>
  <conditionalFormatting sqref="AK95:AM95">
    <cfRule type="expression" dxfId="6334" priority="673" stopIfTrue="1">
      <formula>OR(AND(WEEKDAY(AK95)=1,MONTH(AK95)&lt;&gt;MONTH(AF75)),AND(OR(AK95=祝色),MONTH(AK95)&lt;&gt;MONTH(AF75)))</formula>
    </cfRule>
    <cfRule type="expression" dxfId="6333" priority="674" stopIfTrue="1">
      <formula>MONTH(AK95)&lt;&gt;MONTH(AF75)</formula>
    </cfRule>
    <cfRule type="expression" dxfId="6332" priority="675" stopIfTrue="1">
      <formula>OR(AK95=祝色,WEEKDAY(AK95)=1)</formula>
    </cfRule>
    <cfRule type="expression" dxfId="6331" priority="676">
      <formula>WEEKDAY(AK95)=7</formula>
    </cfRule>
  </conditionalFormatting>
  <conditionalFormatting sqref="AN95:AP95">
    <cfRule type="expression" dxfId="6330" priority="669" stopIfTrue="1">
      <formula>OR(AND(WEEKDAY(AN95)=1,MONTH(AN95)&lt;&gt;MONTH(AF75)),AND(OR(AN95=祝色),MONTH(AN95)&lt;&gt;MONTH(AF75)))</formula>
    </cfRule>
    <cfRule type="expression" dxfId="6329" priority="670" stopIfTrue="1">
      <formula>MONTH(AN95)&lt;&gt;MONTH(AF75)</formula>
    </cfRule>
    <cfRule type="expression" dxfId="6328" priority="671" stopIfTrue="1">
      <formula>OR(AN95=祝色,WEEKDAY(AN95)=1)</formula>
    </cfRule>
    <cfRule type="expression" dxfId="6327" priority="672">
      <formula>WEEKDAY(AN95)=7</formula>
    </cfRule>
  </conditionalFormatting>
  <conditionalFormatting sqref="AQ95:AS95">
    <cfRule type="expression" dxfId="6326" priority="665" stopIfTrue="1">
      <formula>OR(AND(WEEKDAY(AQ95)=1,MONTH(AQ95)&lt;&gt;MONTH(AF75)),AND(OR(AQ95=祝色),MONTH(AQ95)&lt;&gt;MONTH(AF75)))</formula>
    </cfRule>
    <cfRule type="expression" dxfId="6325" priority="666" stopIfTrue="1">
      <formula>MONTH(AQ95)&lt;&gt;MONTH(AF75)</formula>
    </cfRule>
    <cfRule type="expression" dxfId="6324" priority="667" stopIfTrue="1">
      <formula>OR(AQ95=祝色,WEEKDAY(AQ95)=1)</formula>
    </cfRule>
    <cfRule type="expression" dxfId="6323" priority="668">
      <formula>WEEKDAY(AQ95)=7</formula>
    </cfRule>
  </conditionalFormatting>
  <conditionalFormatting sqref="Y98:AA98">
    <cfRule type="expression" dxfId="6322" priority="661" stopIfTrue="1">
      <formula>OR(AND(WEEKDAY(Y98)=1,MONTH(Y98)&lt;&gt;MONTH(AF75)),AND(OR(Y98=祝色),MONTH(Y98)&lt;&gt;MONTH(AF75)))</formula>
    </cfRule>
    <cfRule type="expression" dxfId="6321" priority="662" stopIfTrue="1">
      <formula>MONTH(Y98)&lt;&gt;MONTH(AF75)</formula>
    </cfRule>
    <cfRule type="expression" dxfId="6320" priority="663" stopIfTrue="1">
      <formula>OR(Y98=祝色,WEEKDAY(Y98)=1)</formula>
    </cfRule>
    <cfRule type="expression" dxfId="6319" priority="664">
      <formula>WEEKDAY(Y98)=7</formula>
    </cfRule>
  </conditionalFormatting>
  <conditionalFormatting sqref="AB98:AD98">
    <cfRule type="expression" dxfId="6318" priority="657" stopIfTrue="1">
      <formula>OR(AND(WEEKDAY(AB98)=1,MONTH(AB98)&lt;&gt;MONTH(AF75)),AND(OR(AB98=祝色),MONTH(AB98)&lt;&gt;MONTH(AF75)))</formula>
    </cfRule>
    <cfRule type="expression" dxfId="6317" priority="658" stopIfTrue="1">
      <formula>MONTH(AB98)&lt;&gt;MONTH(AF75)</formula>
    </cfRule>
    <cfRule type="expression" dxfId="6316" priority="659" stopIfTrue="1">
      <formula>OR(AB98=祝色,WEEKDAY(AB98)=1)</formula>
    </cfRule>
    <cfRule type="expression" dxfId="6315" priority="660">
      <formula>WEEKDAY(AB98)=7</formula>
    </cfRule>
  </conditionalFormatting>
  <conditionalFormatting sqref="AE98:AG98">
    <cfRule type="expression" dxfId="6314" priority="653" stopIfTrue="1">
      <formula>OR(AND(WEEKDAY(AE98)=1,MONTH(AE98)&lt;&gt;MONTH(AF75)),AND(OR(AE98=祝色),MONTH(AE98)&lt;&gt;MONTH(AF75)))</formula>
    </cfRule>
    <cfRule type="expression" dxfId="6313" priority="654" stopIfTrue="1">
      <formula>MONTH(AE98)&lt;&gt;MONTH(AF75)</formula>
    </cfRule>
    <cfRule type="expression" dxfId="6312" priority="655" stopIfTrue="1">
      <formula>OR(AE98=祝色,WEEKDAY(AE98)=1)</formula>
    </cfRule>
    <cfRule type="expression" dxfId="6311" priority="656">
      <formula>WEEKDAY(AE98)=7</formula>
    </cfRule>
  </conditionalFormatting>
  <conditionalFormatting sqref="AH98:AJ98">
    <cfRule type="expression" dxfId="6310" priority="649" stopIfTrue="1">
      <formula>OR(AND(WEEKDAY(AH98)=1,MONTH(AH98)&lt;&gt;MONTH(AF75)),AND(OR(AH98=祝色),MONTH(AH98)&lt;&gt;MONTH(AF75)))</formula>
    </cfRule>
    <cfRule type="expression" dxfId="6309" priority="650" stopIfTrue="1">
      <formula>MONTH(AH98)&lt;&gt;MONTH(AF75)</formula>
    </cfRule>
    <cfRule type="expression" dxfId="6308" priority="651" stopIfTrue="1">
      <formula>OR(AH98=祝色,WEEKDAY(AH98)=1)</formula>
    </cfRule>
    <cfRule type="expression" dxfId="6307" priority="652">
      <formula>WEEKDAY(AH98)=7</formula>
    </cfRule>
  </conditionalFormatting>
  <conditionalFormatting sqref="AK98:AM98">
    <cfRule type="expression" dxfId="6306" priority="645" stopIfTrue="1">
      <formula>OR(AND(WEEKDAY(AK98)=1,MONTH(AK98)&lt;&gt;MONTH(AF75)),AND(OR(AK98=祝色),MONTH(AK98)&lt;&gt;MONTH(AF75)))</formula>
    </cfRule>
    <cfRule type="expression" dxfId="6305" priority="646" stopIfTrue="1">
      <formula>MONTH(AK98)&lt;&gt;MONTH(AF75)</formula>
    </cfRule>
    <cfRule type="expression" dxfId="6304" priority="647" stopIfTrue="1">
      <formula>OR(AK98=祝色,WEEKDAY(AK98)=1)</formula>
    </cfRule>
    <cfRule type="expression" dxfId="6303" priority="648">
      <formula>WEEKDAY(AK98)=7</formula>
    </cfRule>
  </conditionalFormatting>
  <conditionalFormatting sqref="AN98:AP98">
    <cfRule type="expression" dxfId="6302" priority="641" stopIfTrue="1">
      <formula>OR(AND(WEEKDAY(AN98)=1,MONTH(AN98)&lt;&gt;MONTH(AF75)),AND(OR(AN98=祝色),MONTH(AN98)&lt;&gt;MONTH(AF75)))</formula>
    </cfRule>
    <cfRule type="expression" dxfId="6301" priority="642" stopIfTrue="1">
      <formula>MONTH(AN98)&lt;&gt;MONTH(AF75)</formula>
    </cfRule>
    <cfRule type="expression" dxfId="6300" priority="643" stopIfTrue="1">
      <formula>OR(AN98=祝色,WEEKDAY(AN98)=1)</formula>
    </cfRule>
    <cfRule type="expression" dxfId="6299" priority="644">
      <formula>WEEKDAY(AN98)=7</formula>
    </cfRule>
  </conditionalFormatting>
  <conditionalFormatting sqref="AQ98:AS98">
    <cfRule type="expression" dxfId="6298" priority="637" stopIfTrue="1">
      <formula>OR(AND(WEEKDAY(AQ98)=1,MONTH(AQ98)&lt;&gt;MONTH(AF75)),AND(OR(AQ98=祝色),MONTH(AQ98)&lt;&gt;MONTH(AF75)))</formula>
    </cfRule>
    <cfRule type="expression" dxfId="6297" priority="638" stopIfTrue="1">
      <formula>MONTH(AQ98)&lt;&gt;MONTH(AF75)</formula>
    </cfRule>
    <cfRule type="expression" dxfId="6296" priority="639" stopIfTrue="1">
      <formula>OR(AQ98=祝色,WEEKDAY(AQ98)=1)</formula>
    </cfRule>
    <cfRule type="expression" dxfId="6295" priority="640">
      <formula>WEEKDAY(AQ98)=7</formula>
    </cfRule>
  </conditionalFormatting>
  <conditionalFormatting sqref="Y101:AA101">
    <cfRule type="expression" dxfId="6294" priority="633" stopIfTrue="1">
      <formula>OR(AND(WEEKDAY(Y101)=1,MONTH(Y101)&lt;&gt;MONTH(AF75)),AND(OR(Y101=祝色),MONTH(Y101)&lt;&gt;MONTH(AF75)))</formula>
    </cfRule>
    <cfRule type="expression" dxfId="6293" priority="634" stopIfTrue="1">
      <formula>MONTH(Y101)&lt;&gt;MONTH(AF75)</formula>
    </cfRule>
    <cfRule type="expression" dxfId="6292" priority="635" stopIfTrue="1">
      <formula>OR(Y101=祝色,WEEKDAY(Y101)=1)</formula>
    </cfRule>
    <cfRule type="expression" dxfId="6291" priority="636">
      <formula>WEEKDAY(Y101)=7</formula>
    </cfRule>
  </conditionalFormatting>
  <conditionalFormatting sqref="AB101:AD101">
    <cfRule type="expression" dxfId="6290" priority="629" stopIfTrue="1">
      <formula>OR(AND(WEEKDAY(AB101)=1,MONTH(AB101)&lt;&gt;MONTH(AF75)),AND(OR(AB101=祝色),MONTH(AB101)&lt;&gt;MONTH(AF75)))</formula>
    </cfRule>
    <cfRule type="expression" dxfId="6289" priority="630" stopIfTrue="1">
      <formula>MONTH(AB101)&lt;&gt;MONTH(AF75)</formula>
    </cfRule>
    <cfRule type="expression" dxfId="6288" priority="631" stopIfTrue="1">
      <formula>OR(AB101=祝色,WEEKDAY(AB101)=1)</formula>
    </cfRule>
    <cfRule type="expression" dxfId="6287" priority="632">
      <formula>WEEKDAY(AB101)=7</formula>
    </cfRule>
  </conditionalFormatting>
  <conditionalFormatting sqref="AE101:AG101">
    <cfRule type="expression" dxfId="6286" priority="625" stopIfTrue="1">
      <formula>OR(AND(WEEKDAY(AE101)=1,MONTH(AE101)&lt;&gt;MONTH(AF75)),AND(OR(AE101=祝色),MONTH(AE101)&lt;&gt;MONTH(AF75)))</formula>
    </cfRule>
    <cfRule type="expression" dxfId="6285" priority="626" stopIfTrue="1">
      <formula>MONTH(AE101)&lt;&gt;MONTH(AF75)</formula>
    </cfRule>
    <cfRule type="expression" dxfId="6284" priority="627" stopIfTrue="1">
      <formula>OR(AE101=祝色,WEEKDAY(AE101)=1)</formula>
    </cfRule>
    <cfRule type="expression" dxfId="6283" priority="628">
      <formula>WEEKDAY(AE101)=7</formula>
    </cfRule>
  </conditionalFormatting>
  <conditionalFormatting sqref="AH101:AJ101">
    <cfRule type="expression" dxfId="6282" priority="621" stopIfTrue="1">
      <formula>OR(AND(WEEKDAY(AH101)=1,MONTH(AH101)&lt;&gt;MONTH(AF75)),AND(OR(AH101=祝色),MONTH(AH101)&lt;&gt;MONTH(AF75)))</formula>
    </cfRule>
    <cfRule type="expression" dxfId="6281" priority="622" stopIfTrue="1">
      <formula>MONTH(AH101)&lt;&gt;MONTH(AF75)</formula>
    </cfRule>
    <cfRule type="expression" dxfId="6280" priority="623" stopIfTrue="1">
      <formula>OR(AH101=祝色,WEEKDAY(AH101)=1)</formula>
    </cfRule>
    <cfRule type="expression" dxfId="6279" priority="624">
      <formula>WEEKDAY(AH101)=7</formula>
    </cfRule>
  </conditionalFormatting>
  <conditionalFormatting sqref="AK101:AM101">
    <cfRule type="expression" dxfId="6278" priority="617" stopIfTrue="1">
      <formula>OR(AND(WEEKDAY(AK101)=1,MONTH(AK101)&lt;&gt;MONTH(AF75)),AND(OR(AK101=祝色),MONTH(AK101)&lt;&gt;MONTH(AF75)))</formula>
    </cfRule>
    <cfRule type="expression" dxfId="6277" priority="618" stopIfTrue="1">
      <formula>MONTH(AK101)&lt;&gt;MONTH(AF75)</formula>
    </cfRule>
    <cfRule type="expression" dxfId="6276" priority="619" stopIfTrue="1">
      <formula>OR(AK101=祝色,WEEKDAY(AK101)=1)</formula>
    </cfRule>
    <cfRule type="expression" dxfId="6275" priority="620">
      <formula>WEEKDAY(AK101)=7</formula>
    </cfRule>
  </conditionalFormatting>
  <conditionalFormatting sqref="AN101:AP101">
    <cfRule type="expression" dxfId="6274" priority="613" stopIfTrue="1">
      <formula>OR(AND(WEEKDAY(AN101)=1,MONTH(AN101)&lt;&gt;MONTH(AF75)),AND(OR(AN101=祝色),MONTH(AN101)&lt;&gt;MONTH(AF75)))</formula>
    </cfRule>
    <cfRule type="expression" dxfId="6273" priority="614" stopIfTrue="1">
      <formula>MONTH(AN101)&lt;&gt;MONTH(AF75)</formula>
    </cfRule>
    <cfRule type="expression" dxfId="6272" priority="615" stopIfTrue="1">
      <formula>OR(AN101=祝色,WEEKDAY(AN101)=1)</formula>
    </cfRule>
    <cfRule type="expression" dxfId="6271" priority="616">
      <formula>WEEKDAY(AN101)=7</formula>
    </cfRule>
  </conditionalFormatting>
  <conditionalFormatting sqref="AQ101:AS101">
    <cfRule type="expression" dxfId="6270" priority="609" stopIfTrue="1">
      <formula>OR(AND(WEEKDAY(AQ101)=1,MONTH(AQ101)&lt;&gt;MONTH(AF75)),AND(OR(AQ101=祝色),MONTH(AQ101)&lt;&gt;MONTH(AF75)))</formula>
    </cfRule>
    <cfRule type="expression" dxfId="6269" priority="610" stopIfTrue="1">
      <formula>MONTH(AQ101)&lt;&gt;MONTH(AF75)</formula>
    </cfRule>
    <cfRule type="expression" dxfId="6268" priority="611" stopIfTrue="1">
      <formula>OR(AQ101=祝色,WEEKDAY(AQ101)=1)</formula>
    </cfRule>
    <cfRule type="expression" dxfId="6267" priority="612">
      <formula>WEEKDAY(AQ101)=7</formula>
    </cfRule>
  </conditionalFormatting>
  <conditionalFormatting sqref="AV83:AX83">
    <cfRule type="expression" dxfId="6266" priority="605" stopIfTrue="1">
      <formula>OR(AND(WEEKDAY(AV83)=1,MONTH(AV83)&lt;&gt;MONTH(BC75)),AND(OR(AV83=祝色),MONTH(AV83)&lt;&gt;MONTH(BC75)))</formula>
    </cfRule>
    <cfRule type="expression" dxfId="6265" priority="606" stopIfTrue="1">
      <formula>MONTH(AV83)&lt;&gt;MONTH(BC75)</formula>
    </cfRule>
    <cfRule type="expression" dxfId="6264" priority="607" stopIfTrue="1">
      <formula>OR(AV83=祝色,WEEKDAY(AV83)=1)</formula>
    </cfRule>
    <cfRule type="expression" dxfId="6263" priority="608">
      <formula>WEEKDAY(AV83)=7</formula>
    </cfRule>
  </conditionalFormatting>
  <conditionalFormatting sqref="AY83:BA83">
    <cfRule type="expression" dxfId="6262" priority="601" stopIfTrue="1">
      <formula>OR(AND(WEEKDAY(AY83)=1,MONTH(AY83)&lt;&gt;MONTH(BC75)),AND(OR(AY83=祝色),MONTH(AY83)&lt;&gt;MONTH(BC75)))</formula>
    </cfRule>
    <cfRule type="expression" dxfId="6261" priority="602" stopIfTrue="1">
      <formula>MONTH(AY83)&lt;&gt;MONTH(BC75)</formula>
    </cfRule>
    <cfRule type="expression" dxfId="6260" priority="603" stopIfTrue="1">
      <formula>OR(AY83=祝色,WEEKDAY(AY83)=1)</formula>
    </cfRule>
    <cfRule type="expression" dxfId="6259" priority="604">
      <formula>WEEKDAY(AY83)=7</formula>
    </cfRule>
  </conditionalFormatting>
  <conditionalFormatting sqref="BB83:BD83">
    <cfRule type="expression" dxfId="6258" priority="597" stopIfTrue="1">
      <formula>OR(AND(WEEKDAY(BB83)=1,MONTH(BB83)&lt;&gt;MONTH(BC75)),AND(OR(BB83=祝色),MONTH(BB83)&lt;&gt;MONTH(BC75)))</formula>
    </cfRule>
    <cfRule type="expression" dxfId="6257" priority="598" stopIfTrue="1">
      <formula>MONTH(BB83)&lt;&gt;MONTH(BC75)</formula>
    </cfRule>
    <cfRule type="expression" dxfId="6256" priority="599" stopIfTrue="1">
      <formula>OR(BB83=祝色,WEEKDAY(BB83)=1)</formula>
    </cfRule>
    <cfRule type="expression" dxfId="6255" priority="600">
      <formula>WEEKDAY(BB83)=7</formula>
    </cfRule>
  </conditionalFormatting>
  <conditionalFormatting sqref="BE83:BG83">
    <cfRule type="expression" dxfId="6254" priority="593" stopIfTrue="1">
      <formula>OR(AND(WEEKDAY(BE83)=1,MONTH(BE83)&lt;&gt;MONTH(BC75)),AND(OR(BE83=祝色),MONTH(BE83)&lt;&gt;MONTH(BC75)))</formula>
    </cfRule>
    <cfRule type="expression" dxfId="6253" priority="594" stopIfTrue="1">
      <formula>MONTH(BE83)&lt;&gt;MONTH(BC75)</formula>
    </cfRule>
    <cfRule type="expression" dxfId="6252" priority="595" stopIfTrue="1">
      <formula>OR(BE83=祝色,WEEKDAY(BE83)=1)</formula>
    </cfRule>
    <cfRule type="expression" dxfId="6251" priority="596">
      <formula>WEEKDAY(BE83)=7</formula>
    </cfRule>
  </conditionalFormatting>
  <conditionalFormatting sqref="BH83:BJ83">
    <cfRule type="expression" dxfId="6250" priority="589" stopIfTrue="1">
      <formula>OR(AND(WEEKDAY(BH83)=1,MONTH(BH83)&lt;&gt;MONTH(BC75)),AND(OR(BH83=祝色),MONTH(BH83)&lt;&gt;MONTH(BC75)))</formula>
    </cfRule>
    <cfRule type="expression" dxfId="6249" priority="590" stopIfTrue="1">
      <formula>MONTH(BH83)&lt;&gt;MONTH(BC75)</formula>
    </cfRule>
    <cfRule type="expression" dxfId="6248" priority="591" stopIfTrue="1">
      <formula>OR(BH83=祝色,WEEKDAY(BH83)=1)</formula>
    </cfRule>
    <cfRule type="expression" dxfId="6247" priority="592">
      <formula>WEEKDAY(BH83)=7</formula>
    </cfRule>
  </conditionalFormatting>
  <conditionalFormatting sqref="BK83:BM83">
    <cfRule type="expression" dxfId="6246" priority="585" stopIfTrue="1">
      <formula>OR(AND(WEEKDAY(BK83)=1,MONTH(BK83)&lt;&gt;MONTH(BC75)),AND(OR(BK83=祝色),MONTH(BK83)&lt;&gt;MONTH(BC75)))</formula>
    </cfRule>
    <cfRule type="expression" dxfId="6245" priority="586" stopIfTrue="1">
      <formula>MONTH(BK83)&lt;&gt;MONTH(BC75)</formula>
    </cfRule>
    <cfRule type="expression" dxfId="6244" priority="587" stopIfTrue="1">
      <formula>OR(BK83=祝色,WEEKDAY(BK83)=1)</formula>
    </cfRule>
    <cfRule type="expression" dxfId="6243" priority="588">
      <formula>WEEKDAY(BK83)=7</formula>
    </cfRule>
  </conditionalFormatting>
  <conditionalFormatting sqref="BN83:BP83">
    <cfRule type="expression" dxfId="6242" priority="583" stopIfTrue="1">
      <formula>OR(BN83=祝色,WEEKDAY(BN83)=1)</formula>
    </cfRule>
    <cfRule type="expression" dxfId="6241" priority="584">
      <formula>WEEKDAY(BN83)=7</formula>
    </cfRule>
  </conditionalFormatting>
  <conditionalFormatting sqref="AV86:AX86">
    <cfRule type="expression" dxfId="6240" priority="581" stopIfTrue="1">
      <formula>OR(AV86=祝色,WEEKDAY(AV86)=1)</formula>
    </cfRule>
    <cfRule type="expression" dxfId="6239" priority="582">
      <formula>WEEKDAY(AV86)=7</formula>
    </cfRule>
  </conditionalFormatting>
  <conditionalFormatting sqref="AY86:BA86">
    <cfRule type="expression" dxfId="6238" priority="579" stopIfTrue="1">
      <formula>OR(AY86=祝色,WEEKDAY(AY86)=1)</formula>
    </cfRule>
    <cfRule type="expression" dxfId="6237" priority="580">
      <formula>WEEKDAY(AY86)=7</formula>
    </cfRule>
  </conditionalFormatting>
  <conditionalFormatting sqref="BB86:BD86">
    <cfRule type="expression" dxfId="6236" priority="577" stopIfTrue="1">
      <formula>OR(BB86=祝色,WEEKDAY(BB86)=1)</formula>
    </cfRule>
    <cfRule type="expression" dxfId="6235" priority="578">
      <formula>WEEKDAY(BB86)=7</formula>
    </cfRule>
  </conditionalFormatting>
  <conditionalFormatting sqref="BE86:BG86">
    <cfRule type="expression" dxfId="6234" priority="575" stopIfTrue="1">
      <formula>OR(BE86=祝色,WEEKDAY(BE86)=1)</formula>
    </cfRule>
    <cfRule type="expression" dxfId="6233" priority="576">
      <formula>WEEKDAY(BE86)=7</formula>
    </cfRule>
  </conditionalFormatting>
  <conditionalFormatting sqref="BH86:BJ86">
    <cfRule type="expression" dxfId="6232" priority="573" stopIfTrue="1">
      <formula>OR(BH86=祝色,WEEKDAY(BH86)=1)</formula>
    </cfRule>
    <cfRule type="expression" dxfId="6231" priority="574">
      <formula>WEEKDAY(BH86)=7</formula>
    </cfRule>
  </conditionalFormatting>
  <conditionalFormatting sqref="BK86:BM86">
    <cfRule type="expression" dxfId="6230" priority="571" stopIfTrue="1">
      <formula>OR(BK86=祝色,WEEKDAY(BK86)=1)</formula>
    </cfRule>
    <cfRule type="expression" dxfId="6229" priority="572">
      <formula>WEEKDAY(BK86)=7</formula>
    </cfRule>
  </conditionalFormatting>
  <conditionalFormatting sqref="BN86:BP86">
    <cfRule type="expression" dxfId="6228" priority="569" stopIfTrue="1">
      <formula>OR(BN86=祝色,WEEKDAY(BN86)=1)</formula>
    </cfRule>
    <cfRule type="expression" dxfId="6227" priority="570">
      <formula>WEEKDAY(BN86)=7</formula>
    </cfRule>
  </conditionalFormatting>
  <conditionalFormatting sqref="AV89:AX89">
    <cfRule type="expression" dxfId="6226" priority="567" stopIfTrue="1">
      <formula>OR(AV89=祝色,WEEKDAY(AV89)=1)</formula>
    </cfRule>
    <cfRule type="expression" dxfId="6225" priority="568">
      <formula>WEEKDAY(AV89)=7</formula>
    </cfRule>
  </conditionalFormatting>
  <conditionalFormatting sqref="AY89:BA89">
    <cfRule type="expression" dxfId="6224" priority="565" stopIfTrue="1">
      <formula>OR(AY89=祝色,WEEKDAY(AY89)=1)</formula>
    </cfRule>
    <cfRule type="expression" dxfId="6223" priority="566">
      <formula>WEEKDAY(AY89)=7</formula>
    </cfRule>
  </conditionalFormatting>
  <conditionalFormatting sqref="BB89:BD89">
    <cfRule type="expression" dxfId="6222" priority="563" stopIfTrue="1">
      <formula>OR(BB89=祝色,WEEKDAY(BB89)=1)</formula>
    </cfRule>
    <cfRule type="expression" dxfId="6221" priority="564">
      <formula>WEEKDAY(BB89)=7</formula>
    </cfRule>
  </conditionalFormatting>
  <conditionalFormatting sqref="BE89:BG89">
    <cfRule type="expression" dxfId="6220" priority="561" stopIfTrue="1">
      <formula>OR(BE89=祝色,WEEKDAY(BE89)=1)</formula>
    </cfRule>
    <cfRule type="expression" dxfId="6219" priority="562">
      <formula>WEEKDAY(BE89)=7</formula>
    </cfRule>
  </conditionalFormatting>
  <conditionalFormatting sqref="BH89:BJ89">
    <cfRule type="expression" dxfId="6218" priority="559" stopIfTrue="1">
      <formula>OR(BH89=祝色,WEEKDAY(BH89)=1)</formula>
    </cfRule>
    <cfRule type="expression" dxfId="6217" priority="560">
      <formula>WEEKDAY(BH89)=7</formula>
    </cfRule>
  </conditionalFormatting>
  <conditionalFormatting sqref="BK89:BM89">
    <cfRule type="expression" dxfId="6216" priority="557" stopIfTrue="1">
      <formula>OR(BK89=祝色,WEEKDAY(BK89)=1)</formula>
    </cfRule>
    <cfRule type="expression" dxfId="6215" priority="558">
      <formula>WEEKDAY(BK89)=7</formula>
    </cfRule>
  </conditionalFormatting>
  <conditionalFormatting sqref="BN89:BP89">
    <cfRule type="expression" dxfId="6214" priority="555" stopIfTrue="1">
      <formula>OR(BN89=祝色,WEEKDAY(BN89)=1)</formula>
    </cfRule>
    <cfRule type="expression" dxfId="6213" priority="556">
      <formula>WEEKDAY(BN89)=7</formula>
    </cfRule>
  </conditionalFormatting>
  <conditionalFormatting sqref="AV92:AX92">
    <cfRule type="expression" dxfId="6212" priority="553" stopIfTrue="1">
      <formula>OR(AV92=祝色,WEEKDAY(AV92)=1)</formula>
    </cfRule>
    <cfRule type="expression" dxfId="6211" priority="554">
      <formula>WEEKDAY(AV92)=7</formula>
    </cfRule>
  </conditionalFormatting>
  <conditionalFormatting sqref="AY92:BA92">
    <cfRule type="expression" dxfId="6210" priority="551" stopIfTrue="1">
      <formula>OR(AY92=祝色,WEEKDAY(AY92)=1)</formula>
    </cfRule>
    <cfRule type="expression" dxfId="6209" priority="552">
      <formula>WEEKDAY(AY92)=7</formula>
    </cfRule>
  </conditionalFormatting>
  <conditionalFormatting sqref="BB92:BD92">
    <cfRule type="expression" dxfId="6208" priority="549" stopIfTrue="1">
      <formula>OR(BB92=祝色,WEEKDAY(BB92)=1)</formula>
    </cfRule>
    <cfRule type="expression" dxfId="6207" priority="550">
      <formula>WEEKDAY(BB92)=7</formula>
    </cfRule>
  </conditionalFormatting>
  <conditionalFormatting sqref="BE92:BG92">
    <cfRule type="expression" dxfId="6206" priority="547" stopIfTrue="1">
      <formula>OR(BE92=祝色,WEEKDAY(BE92)=1)</formula>
    </cfRule>
    <cfRule type="expression" dxfId="6205" priority="548">
      <formula>WEEKDAY(BE92)=7</formula>
    </cfRule>
  </conditionalFormatting>
  <conditionalFormatting sqref="BH92:BJ92">
    <cfRule type="expression" dxfId="6204" priority="545" stopIfTrue="1">
      <formula>OR(BH92=祝色,WEEKDAY(BH92)=1)</formula>
    </cfRule>
    <cfRule type="expression" dxfId="6203" priority="546">
      <formula>WEEKDAY(BH92)=7</formula>
    </cfRule>
  </conditionalFormatting>
  <conditionalFormatting sqref="BK92:BM92">
    <cfRule type="expression" dxfId="6202" priority="543" stopIfTrue="1">
      <formula>OR(BK92=祝色,WEEKDAY(BK92)=1)</formula>
    </cfRule>
    <cfRule type="expression" dxfId="6201" priority="544">
      <formula>WEEKDAY(BK92)=7</formula>
    </cfRule>
  </conditionalFormatting>
  <conditionalFormatting sqref="BN92:BP92">
    <cfRule type="expression" dxfId="6200" priority="541" stopIfTrue="1">
      <formula>OR(BN92=祝色,WEEKDAY(BN92)=1)</formula>
    </cfRule>
    <cfRule type="expression" dxfId="6199" priority="542">
      <formula>WEEKDAY(BN92)=7</formula>
    </cfRule>
  </conditionalFormatting>
  <conditionalFormatting sqref="AV95:AX95">
    <cfRule type="expression" dxfId="6198" priority="537" stopIfTrue="1">
      <formula>OR(AND(WEEKDAY(AV95)=1,MONTH(AV95)&lt;&gt;MONTH(BC75)),AND(OR(AV95=祝色),MONTH(AV95)&lt;&gt;MONTH(BC75)))</formula>
    </cfRule>
    <cfRule type="expression" dxfId="6197" priority="538" stopIfTrue="1">
      <formula>MONTH(AV95)&lt;&gt;MONTH(BC75)</formula>
    </cfRule>
    <cfRule type="expression" dxfId="6196" priority="539" stopIfTrue="1">
      <formula>OR(AV95=祝色,WEEKDAY(AV95)=1)</formula>
    </cfRule>
    <cfRule type="expression" dxfId="6195" priority="540">
      <formula>WEEKDAY(AV95)=7</formula>
    </cfRule>
  </conditionalFormatting>
  <conditionalFormatting sqref="AY95:BA95">
    <cfRule type="expression" dxfId="6194" priority="533" stopIfTrue="1">
      <formula>OR(AND(WEEKDAY(AY95)=1,MONTH(AY95)&lt;&gt;MONTH(BC75)),AND(OR(AY95=祝色),MONTH(AY95)&lt;&gt;MONTH(BC75)))</formula>
    </cfRule>
    <cfRule type="expression" dxfId="6193" priority="534" stopIfTrue="1">
      <formula>MONTH(AY95)&lt;&gt;MONTH(BC75)</formula>
    </cfRule>
    <cfRule type="expression" dxfId="6192" priority="535" stopIfTrue="1">
      <formula>OR(AY95=祝色,WEEKDAY(AY95)=1)</formula>
    </cfRule>
    <cfRule type="expression" dxfId="6191" priority="536">
      <formula>WEEKDAY(AY95)=7</formula>
    </cfRule>
  </conditionalFormatting>
  <conditionalFormatting sqref="BB95:BD95">
    <cfRule type="expression" dxfId="6190" priority="529" stopIfTrue="1">
      <formula>OR(AND(WEEKDAY(BB95)=1,MONTH(BB95)&lt;&gt;MONTH(BC75)),AND(OR(BB95=祝色),MONTH(BB95)&lt;&gt;MONTH(BC75)))</formula>
    </cfRule>
    <cfRule type="expression" dxfId="6189" priority="530" stopIfTrue="1">
      <formula>MONTH(BB95)&lt;&gt;MONTH(BC75)</formula>
    </cfRule>
    <cfRule type="expression" dxfId="6188" priority="531" stopIfTrue="1">
      <formula>OR(BB95=祝色,WEEKDAY(BB95)=1)</formula>
    </cfRule>
    <cfRule type="expression" dxfId="6187" priority="532">
      <formula>WEEKDAY(BB95)=7</formula>
    </cfRule>
  </conditionalFormatting>
  <conditionalFormatting sqref="BE95:BG95">
    <cfRule type="expression" dxfId="6186" priority="525" stopIfTrue="1">
      <formula>OR(AND(WEEKDAY(BE95)=1,MONTH(BE95)&lt;&gt;MONTH(BC75)),AND(OR(BE95=祝色),MONTH(BE95)&lt;&gt;MONTH(BC75)))</formula>
    </cfRule>
    <cfRule type="expression" dxfId="6185" priority="526" stopIfTrue="1">
      <formula>MONTH(BE95)&lt;&gt;MONTH(BC75)</formula>
    </cfRule>
    <cfRule type="expression" dxfId="6184" priority="527" stopIfTrue="1">
      <formula>OR(BE95=祝色,WEEKDAY(BE95)=1)</formula>
    </cfRule>
    <cfRule type="expression" dxfId="6183" priority="528">
      <formula>WEEKDAY(BE95)=7</formula>
    </cfRule>
  </conditionalFormatting>
  <conditionalFormatting sqref="BH95:BJ95">
    <cfRule type="expression" dxfId="6182" priority="521" stopIfTrue="1">
      <formula>OR(AND(WEEKDAY(BH95)=1,MONTH(BH95)&lt;&gt;MONTH(BC75)),AND(OR(BH95=祝色),MONTH(BH95)&lt;&gt;MONTH(BC75)))</formula>
    </cfRule>
    <cfRule type="expression" dxfId="6181" priority="522" stopIfTrue="1">
      <formula>MONTH(BH95)&lt;&gt;MONTH(BC75)</formula>
    </cfRule>
    <cfRule type="expression" dxfId="6180" priority="523" stopIfTrue="1">
      <formula>OR(BH95=祝色,WEEKDAY(BH95)=1)</formula>
    </cfRule>
    <cfRule type="expression" dxfId="6179" priority="524">
      <formula>WEEKDAY(BH95)=7</formula>
    </cfRule>
  </conditionalFormatting>
  <conditionalFormatting sqref="BK95:BM95">
    <cfRule type="expression" dxfId="6178" priority="517" stopIfTrue="1">
      <formula>OR(AND(WEEKDAY(BK95)=1,MONTH(BK95)&lt;&gt;MONTH(BC75)),AND(OR(BK95=祝色),MONTH(BK95)&lt;&gt;MONTH(BC75)))</formula>
    </cfRule>
    <cfRule type="expression" dxfId="6177" priority="518" stopIfTrue="1">
      <formula>MONTH(BK95)&lt;&gt;MONTH(BC75)</formula>
    </cfRule>
    <cfRule type="expression" dxfId="6176" priority="519" stopIfTrue="1">
      <formula>OR(BK95=祝色,WEEKDAY(BK95)=1)</formula>
    </cfRule>
    <cfRule type="expression" dxfId="6175" priority="520">
      <formula>WEEKDAY(BK95)=7</formula>
    </cfRule>
  </conditionalFormatting>
  <conditionalFormatting sqref="BN95:BP95">
    <cfRule type="expression" dxfId="6174" priority="513" stopIfTrue="1">
      <formula>OR(AND(WEEKDAY(BN95)=1,MONTH(BN95)&lt;&gt;MONTH(BC75)),AND(OR(BN95=祝色),MONTH(BN95)&lt;&gt;MONTH(BC75)))</formula>
    </cfRule>
    <cfRule type="expression" dxfId="6173" priority="514" stopIfTrue="1">
      <formula>MONTH(BN95)&lt;&gt;MONTH(BC75)</formula>
    </cfRule>
    <cfRule type="expression" dxfId="6172" priority="515" stopIfTrue="1">
      <formula>OR(BN95=祝色,WEEKDAY(BN95)=1)</formula>
    </cfRule>
    <cfRule type="expression" dxfId="6171" priority="516">
      <formula>WEEKDAY(BN95)=7</formula>
    </cfRule>
  </conditionalFormatting>
  <conditionalFormatting sqref="AV98:AX98">
    <cfRule type="expression" dxfId="6170" priority="509" stopIfTrue="1">
      <formula>OR(AND(WEEKDAY(AV98)=1,MONTH(AV98)&lt;&gt;MONTH(BC75)),AND(OR(AV98=祝色),MONTH(AV98)&lt;&gt;MONTH(BC75)))</formula>
    </cfRule>
    <cfRule type="expression" dxfId="6169" priority="510" stopIfTrue="1">
      <formula>MONTH(AV98)&lt;&gt;MONTH(BC75)</formula>
    </cfRule>
    <cfRule type="expression" dxfId="6168" priority="511" stopIfTrue="1">
      <formula>OR(AV98=祝色,WEEKDAY(AV98)=1)</formula>
    </cfRule>
    <cfRule type="expression" dxfId="6167" priority="512">
      <formula>WEEKDAY(AV98)=7</formula>
    </cfRule>
  </conditionalFormatting>
  <conditionalFormatting sqref="AY98:BA98">
    <cfRule type="expression" dxfId="6166" priority="505" stopIfTrue="1">
      <formula>OR(AND(WEEKDAY(AY98)=1,MONTH(AY98)&lt;&gt;MONTH(BC75)),AND(OR(AY98=祝色),MONTH(AY98)&lt;&gt;MONTH(BC75)))</formula>
    </cfRule>
    <cfRule type="expression" dxfId="6165" priority="506" stopIfTrue="1">
      <formula>MONTH(AY98)&lt;&gt;MONTH(BC75)</formula>
    </cfRule>
    <cfRule type="expression" dxfId="6164" priority="507" stopIfTrue="1">
      <formula>OR(AY98=祝色,WEEKDAY(AY98)=1)</formula>
    </cfRule>
    <cfRule type="expression" dxfId="6163" priority="508">
      <formula>WEEKDAY(AY98)=7</formula>
    </cfRule>
  </conditionalFormatting>
  <conditionalFormatting sqref="BB98:BD98">
    <cfRule type="expression" dxfId="6162" priority="501" stopIfTrue="1">
      <formula>OR(AND(WEEKDAY(BB98)=1,MONTH(BB98)&lt;&gt;MONTH(BC75)),AND(OR(BB98=祝色),MONTH(BB98)&lt;&gt;MONTH(BC75)))</formula>
    </cfRule>
    <cfRule type="expression" dxfId="6161" priority="502" stopIfTrue="1">
      <formula>MONTH(BB98)&lt;&gt;MONTH(BC75)</formula>
    </cfRule>
    <cfRule type="expression" dxfId="6160" priority="503" stopIfTrue="1">
      <formula>OR(BB98=祝色,WEEKDAY(BB98)=1)</formula>
    </cfRule>
    <cfRule type="expression" dxfId="6159" priority="504">
      <formula>WEEKDAY(BB98)=7</formula>
    </cfRule>
  </conditionalFormatting>
  <conditionalFormatting sqref="BE98:BG98">
    <cfRule type="expression" dxfId="6158" priority="497" stopIfTrue="1">
      <formula>OR(AND(WEEKDAY(BE98)=1,MONTH(BE98)&lt;&gt;MONTH(BC75)),AND(OR(BE98=祝色),MONTH(BE98)&lt;&gt;MONTH(BC75)))</formula>
    </cfRule>
    <cfRule type="expression" dxfId="6157" priority="498" stopIfTrue="1">
      <formula>MONTH(BE98)&lt;&gt;MONTH(BC75)</formula>
    </cfRule>
    <cfRule type="expression" dxfId="6156" priority="499" stopIfTrue="1">
      <formula>OR(BE98=祝色,WEEKDAY(BE98)=1)</formula>
    </cfRule>
    <cfRule type="expression" dxfId="6155" priority="500">
      <formula>WEEKDAY(BE98)=7</formula>
    </cfRule>
  </conditionalFormatting>
  <conditionalFormatting sqref="BH98:BJ98">
    <cfRule type="expression" dxfId="6154" priority="493" stopIfTrue="1">
      <formula>OR(AND(WEEKDAY(BH98)=1,MONTH(BH98)&lt;&gt;MONTH(BC75)),AND(OR(BH98=祝色),MONTH(BH98)&lt;&gt;MONTH(BC75)))</formula>
    </cfRule>
    <cfRule type="expression" dxfId="6153" priority="494" stopIfTrue="1">
      <formula>MONTH(BH98)&lt;&gt;MONTH(BC75)</formula>
    </cfRule>
    <cfRule type="expression" dxfId="6152" priority="495" stopIfTrue="1">
      <formula>OR(BH98=祝色,WEEKDAY(BH98)=1)</formula>
    </cfRule>
    <cfRule type="expression" dxfId="6151" priority="496">
      <formula>WEEKDAY(BH98)=7</formula>
    </cfRule>
  </conditionalFormatting>
  <conditionalFormatting sqref="BK98:BM98">
    <cfRule type="expression" dxfId="6150" priority="489" stopIfTrue="1">
      <formula>OR(AND(WEEKDAY(BK98)=1,MONTH(BK98)&lt;&gt;MONTH(BC75)),AND(OR(BK98=祝色),MONTH(BK98)&lt;&gt;MONTH(BC75)))</formula>
    </cfRule>
    <cfRule type="expression" dxfId="6149" priority="490" stopIfTrue="1">
      <formula>MONTH(BK98)&lt;&gt;MONTH(BC75)</formula>
    </cfRule>
    <cfRule type="expression" dxfId="6148" priority="491" stopIfTrue="1">
      <formula>OR(BK98=祝色,WEEKDAY(BK98)=1)</formula>
    </cfRule>
    <cfRule type="expression" dxfId="6147" priority="492">
      <formula>WEEKDAY(BK98)=7</formula>
    </cfRule>
  </conditionalFormatting>
  <conditionalFormatting sqref="BN98:BP98">
    <cfRule type="expression" dxfId="6146" priority="485" stopIfTrue="1">
      <formula>OR(AND(WEEKDAY(BN98)=1,MONTH(BN98)&lt;&gt;MONTH(BC75)),AND(OR(BN98=祝色),MONTH(BN98)&lt;&gt;MONTH(BC75)))</formula>
    </cfRule>
    <cfRule type="expression" dxfId="6145" priority="486" stopIfTrue="1">
      <formula>MONTH(BN98)&lt;&gt;MONTH(BC75)</formula>
    </cfRule>
    <cfRule type="expression" dxfId="6144" priority="487" stopIfTrue="1">
      <formula>OR(BN98=祝色,WEEKDAY(BN98)=1)</formula>
    </cfRule>
    <cfRule type="expression" dxfId="6143" priority="488">
      <formula>WEEKDAY(BN98)=7</formula>
    </cfRule>
  </conditionalFormatting>
  <conditionalFormatting sqref="AV101:AX101">
    <cfRule type="expression" dxfId="6142" priority="481" stopIfTrue="1">
      <formula>OR(AND(WEEKDAY(AV101)=1,MONTH(AV101)&lt;&gt;MONTH(BC75)),AND(OR(AV101=祝色),MONTH(AV101)&lt;&gt;MONTH(BC75)))</formula>
    </cfRule>
    <cfRule type="expression" dxfId="6141" priority="482" stopIfTrue="1">
      <formula>MONTH(AV101)&lt;&gt;MONTH(BC75)</formula>
    </cfRule>
    <cfRule type="expression" dxfId="6140" priority="483" stopIfTrue="1">
      <formula>OR(AV101=祝色,WEEKDAY(AV101)=1)</formula>
    </cfRule>
    <cfRule type="expression" dxfId="6139" priority="484">
      <formula>WEEKDAY(AV101)=7</formula>
    </cfRule>
  </conditionalFormatting>
  <conditionalFormatting sqref="AY101:BA101">
    <cfRule type="expression" dxfId="6138" priority="477" stopIfTrue="1">
      <formula>OR(AND(WEEKDAY(AY101)=1,MONTH(AY101)&lt;&gt;MONTH(BC75)),AND(OR(AY101=祝色),MONTH(AY101)&lt;&gt;MONTH(BC75)))</formula>
    </cfRule>
    <cfRule type="expression" dxfId="6137" priority="478" stopIfTrue="1">
      <formula>MONTH(AY101)&lt;&gt;MONTH(BC75)</formula>
    </cfRule>
    <cfRule type="expression" dxfId="6136" priority="479" stopIfTrue="1">
      <formula>OR(AY101=祝色,WEEKDAY(AY101)=1)</formula>
    </cfRule>
    <cfRule type="expression" dxfId="6135" priority="480">
      <formula>WEEKDAY(AY101)=7</formula>
    </cfRule>
  </conditionalFormatting>
  <conditionalFormatting sqref="BB101:BD101">
    <cfRule type="expression" dxfId="6134" priority="473" stopIfTrue="1">
      <formula>OR(AND(WEEKDAY(BB101)=1,MONTH(BB101)&lt;&gt;MONTH(BC75)),AND(OR(BB101=祝色),MONTH(BB101)&lt;&gt;MONTH(BC75)))</formula>
    </cfRule>
    <cfRule type="expression" dxfId="6133" priority="474" stopIfTrue="1">
      <formula>MONTH(BB101)&lt;&gt;MONTH(BC75)</formula>
    </cfRule>
    <cfRule type="expression" dxfId="6132" priority="475" stopIfTrue="1">
      <formula>OR(BB101=祝色,WEEKDAY(BB101)=1)</formula>
    </cfRule>
    <cfRule type="expression" dxfId="6131" priority="476">
      <formula>WEEKDAY(BB101)=7</formula>
    </cfRule>
  </conditionalFormatting>
  <conditionalFormatting sqref="BE101:BG101">
    <cfRule type="expression" dxfId="6130" priority="469" stopIfTrue="1">
      <formula>OR(AND(WEEKDAY(BE101)=1,MONTH(BE101)&lt;&gt;MONTH(BC75)),AND(OR(BE101=祝色),MONTH(BE101)&lt;&gt;MONTH(BC75)))</formula>
    </cfRule>
    <cfRule type="expression" dxfId="6129" priority="470" stopIfTrue="1">
      <formula>MONTH(BE101)&lt;&gt;MONTH(BC75)</formula>
    </cfRule>
    <cfRule type="expression" dxfId="6128" priority="471" stopIfTrue="1">
      <formula>OR(BE101=祝色,WEEKDAY(BE101)=1)</formula>
    </cfRule>
    <cfRule type="expression" dxfId="6127" priority="472">
      <formula>WEEKDAY(BE101)=7</formula>
    </cfRule>
  </conditionalFormatting>
  <conditionalFormatting sqref="BH101:BJ101">
    <cfRule type="expression" dxfId="6126" priority="465" stopIfTrue="1">
      <formula>OR(AND(WEEKDAY(BH101)=1,MONTH(BH101)&lt;&gt;MONTH(BC75)),AND(OR(BH101=祝色),MONTH(BH101)&lt;&gt;MONTH(BC75)))</formula>
    </cfRule>
    <cfRule type="expression" dxfId="6125" priority="466" stopIfTrue="1">
      <formula>MONTH(BH101)&lt;&gt;MONTH(BC75)</formula>
    </cfRule>
    <cfRule type="expression" dxfId="6124" priority="467" stopIfTrue="1">
      <formula>OR(BH101=祝色,WEEKDAY(BH101)=1)</formula>
    </cfRule>
    <cfRule type="expression" dxfId="6123" priority="468">
      <formula>WEEKDAY(BH101)=7</formula>
    </cfRule>
  </conditionalFormatting>
  <conditionalFormatting sqref="BK101:BM101">
    <cfRule type="expression" dxfId="6122" priority="461" stopIfTrue="1">
      <formula>OR(AND(WEEKDAY(BK101)=1,MONTH(BK101)&lt;&gt;MONTH(BC75)),AND(OR(BK101=祝色),MONTH(BK101)&lt;&gt;MONTH(BC75)))</formula>
    </cfRule>
    <cfRule type="expression" dxfId="6121" priority="462" stopIfTrue="1">
      <formula>MONTH(BK101)&lt;&gt;MONTH(BC75)</formula>
    </cfRule>
    <cfRule type="expression" dxfId="6120" priority="463" stopIfTrue="1">
      <formula>OR(BK101=祝色,WEEKDAY(BK101)=1)</formula>
    </cfRule>
    <cfRule type="expression" dxfId="6119" priority="464">
      <formula>WEEKDAY(BK101)=7</formula>
    </cfRule>
  </conditionalFormatting>
  <conditionalFormatting sqref="BN101:BP101">
    <cfRule type="expression" dxfId="6118" priority="457" stopIfTrue="1">
      <formula>OR(AND(WEEKDAY(BN101)=1,MONTH(BN101)&lt;&gt;MONTH(BC75)),AND(OR(BN101=祝色),MONTH(BN101)&lt;&gt;MONTH(BC75)))</formula>
    </cfRule>
    <cfRule type="expression" dxfId="6117" priority="458" stopIfTrue="1">
      <formula>MONTH(BN101)&lt;&gt;MONTH(BC75)</formula>
    </cfRule>
    <cfRule type="expression" dxfId="6116" priority="459" stopIfTrue="1">
      <formula>OR(BN101=祝色,WEEKDAY(BN101)=1)</formula>
    </cfRule>
    <cfRule type="expression" dxfId="6115" priority="460">
      <formula>WEEKDAY(BN101)=7</formula>
    </cfRule>
  </conditionalFormatting>
  <conditionalFormatting sqref="B117:D117">
    <cfRule type="expression" dxfId="6114" priority="453" stopIfTrue="1">
      <formula>OR(AND(WEEKDAY(B117)=1,MONTH(B117)&lt;&gt;MONTH(I109)),AND(OR(B117=祝色),MONTH(B117)&lt;&gt;MONTH(I109)))</formula>
    </cfRule>
    <cfRule type="expression" dxfId="6113" priority="454" stopIfTrue="1">
      <formula>MONTH(B117)&lt;&gt;MONTH(I109)</formula>
    </cfRule>
    <cfRule type="expression" dxfId="6112" priority="455" stopIfTrue="1">
      <formula>OR(B117=祝色,WEEKDAY(B117)=1)</formula>
    </cfRule>
    <cfRule type="expression" dxfId="6111" priority="456">
      <formula>WEEKDAY(B117)=7</formula>
    </cfRule>
  </conditionalFormatting>
  <conditionalFormatting sqref="E117:G117">
    <cfRule type="expression" dxfId="6110" priority="449" stopIfTrue="1">
      <formula>OR(AND(WEEKDAY(E117)=1,MONTH(E117)&lt;&gt;MONTH(I109)),AND(OR(E117=祝色),MONTH(E117)&lt;&gt;MONTH(I109)))</formula>
    </cfRule>
    <cfRule type="expression" dxfId="6109" priority="450" stopIfTrue="1">
      <formula>MONTH(E117)&lt;&gt;MONTH(I109)</formula>
    </cfRule>
    <cfRule type="expression" dxfId="6108" priority="451" stopIfTrue="1">
      <formula>OR(E117=祝色,WEEKDAY(E117)=1)</formula>
    </cfRule>
    <cfRule type="expression" dxfId="6107" priority="452">
      <formula>WEEKDAY(E117)=7</formula>
    </cfRule>
  </conditionalFormatting>
  <conditionalFormatting sqref="H117:J117">
    <cfRule type="expression" dxfId="6106" priority="445" stopIfTrue="1">
      <formula>OR(AND(WEEKDAY(H117)=1,MONTH(H117)&lt;&gt;MONTH(I109)),AND(OR(H117=祝色),MONTH(H117)&lt;&gt;MONTH(I109)))</formula>
    </cfRule>
    <cfRule type="expression" dxfId="6105" priority="446" stopIfTrue="1">
      <formula>MONTH(H117)&lt;&gt;MONTH(I109)</formula>
    </cfRule>
    <cfRule type="expression" dxfId="6104" priority="447" stopIfTrue="1">
      <formula>OR(H117=祝色,WEEKDAY(H117)=1)</formula>
    </cfRule>
    <cfRule type="expression" dxfId="6103" priority="448">
      <formula>WEEKDAY(H117)=7</formula>
    </cfRule>
  </conditionalFormatting>
  <conditionalFormatting sqref="K117:M117">
    <cfRule type="expression" dxfId="6102" priority="441" stopIfTrue="1">
      <formula>OR(AND(WEEKDAY(K117)=1,MONTH(K117)&lt;&gt;MONTH(I109)),AND(OR(K117=祝色),MONTH(K117)&lt;&gt;MONTH(I109)))</formula>
    </cfRule>
    <cfRule type="expression" dxfId="6101" priority="442" stopIfTrue="1">
      <formula>MONTH(K117)&lt;&gt;MONTH(I109)</formula>
    </cfRule>
    <cfRule type="expression" dxfId="6100" priority="443" stopIfTrue="1">
      <formula>OR(K117=祝色,WEEKDAY(K117)=1)</formula>
    </cfRule>
    <cfRule type="expression" dxfId="6099" priority="444">
      <formula>WEEKDAY(K117)=7</formula>
    </cfRule>
  </conditionalFormatting>
  <conditionalFormatting sqref="N117:P117">
    <cfRule type="expression" dxfId="6098" priority="437" stopIfTrue="1">
      <formula>OR(AND(WEEKDAY(N117)=1,MONTH(N117)&lt;&gt;MONTH(I109)),AND(OR(N117=祝色),MONTH(N117)&lt;&gt;MONTH(I109)))</formula>
    </cfRule>
    <cfRule type="expression" dxfId="6097" priority="438" stopIfTrue="1">
      <formula>MONTH(N117)&lt;&gt;MONTH(I109)</formula>
    </cfRule>
    <cfRule type="expression" dxfId="6096" priority="439" stopIfTrue="1">
      <formula>OR(N117=祝色,WEEKDAY(N117)=1)</formula>
    </cfRule>
    <cfRule type="expression" dxfId="6095" priority="440">
      <formula>WEEKDAY(N117)=7</formula>
    </cfRule>
  </conditionalFormatting>
  <conditionalFormatting sqref="Q117:S117">
    <cfRule type="expression" dxfId="6094" priority="433" stopIfTrue="1">
      <formula>OR(AND(WEEKDAY(Q117)=1,MONTH(Q117)&lt;&gt;MONTH(I109)),AND(OR(Q117=祝色),MONTH(Q117)&lt;&gt;MONTH(I109)))</formula>
    </cfRule>
    <cfRule type="expression" dxfId="6093" priority="434" stopIfTrue="1">
      <formula>MONTH(Q117)&lt;&gt;MONTH(I109)</formula>
    </cfRule>
    <cfRule type="expression" dxfId="6092" priority="435" stopIfTrue="1">
      <formula>OR(Q117=祝色,WEEKDAY(Q117)=1)</formula>
    </cfRule>
    <cfRule type="expression" dxfId="6091" priority="436">
      <formula>WEEKDAY(Q117)=7</formula>
    </cfRule>
  </conditionalFormatting>
  <conditionalFormatting sqref="T117:V117">
    <cfRule type="expression" dxfId="6090" priority="431" stopIfTrue="1">
      <formula>OR(T117=祝色,WEEKDAY(T117)=1)</formula>
    </cfRule>
    <cfRule type="expression" dxfId="6089" priority="432">
      <formula>WEEKDAY(T117)=7</formula>
    </cfRule>
  </conditionalFormatting>
  <conditionalFormatting sqref="B120:D120">
    <cfRule type="expression" dxfId="6088" priority="429" stopIfTrue="1">
      <formula>OR(B120=祝色,WEEKDAY(B120)=1)</formula>
    </cfRule>
    <cfRule type="expression" dxfId="6087" priority="430">
      <formula>WEEKDAY(B120)=7</formula>
    </cfRule>
  </conditionalFormatting>
  <conditionalFormatting sqref="E120:G120">
    <cfRule type="expression" dxfId="6086" priority="427" stopIfTrue="1">
      <formula>OR(E120=祝色,WEEKDAY(E120)=1)</formula>
    </cfRule>
    <cfRule type="expression" dxfId="6085" priority="428">
      <formula>WEEKDAY(E120)=7</formula>
    </cfRule>
  </conditionalFormatting>
  <conditionalFormatting sqref="H120:J120">
    <cfRule type="expression" dxfId="6084" priority="425" stopIfTrue="1">
      <formula>OR(H120=祝色,WEEKDAY(H120)=1)</formula>
    </cfRule>
    <cfRule type="expression" dxfId="6083" priority="426">
      <formula>WEEKDAY(H120)=7</formula>
    </cfRule>
  </conditionalFormatting>
  <conditionalFormatting sqref="K120:M120">
    <cfRule type="expression" dxfId="6082" priority="423" stopIfTrue="1">
      <formula>OR(K120=祝色,WEEKDAY(K120)=1)</formula>
    </cfRule>
    <cfRule type="expression" dxfId="6081" priority="424">
      <formula>WEEKDAY(K120)=7</formula>
    </cfRule>
  </conditionalFormatting>
  <conditionalFormatting sqref="N120:P120">
    <cfRule type="expression" dxfId="6080" priority="421" stopIfTrue="1">
      <formula>OR(N120=祝色,WEEKDAY(N120)=1)</formula>
    </cfRule>
    <cfRule type="expression" dxfId="6079" priority="422">
      <formula>WEEKDAY(N120)=7</formula>
    </cfRule>
  </conditionalFormatting>
  <conditionalFormatting sqref="Q120:S120">
    <cfRule type="expression" dxfId="6078" priority="419" stopIfTrue="1">
      <formula>OR(Q120=祝色,WEEKDAY(Q120)=1)</formula>
    </cfRule>
    <cfRule type="expression" dxfId="6077" priority="420">
      <formula>WEEKDAY(Q120)=7</formula>
    </cfRule>
  </conditionalFormatting>
  <conditionalFormatting sqref="T120:V120">
    <cfRule type="expression" dxfId="6076" priority="417" stopIfTrue="1">
      <formula>OR(T120=祝色,WEEKDAY(T120)=1)</formula>
    </cfRule>
    <cfRule type="expression" dxfId="6075" priority="418">
      <formula>WEEKDAY(T120)=7</formula>
    </cfRule>
  </conditionalFormatting>
  <conditionalFormatting sqref="B123:D123">
    <cfRule type="expression" dxfId="6074" priority="415" stopIfTrue="1">
      <formula>OR(B123=祝色,WEEKDAY(B123)=1)</formula>
    </cfRule>
    <cfRule type="expression" dxfId="6073" priority="416">
      <formula>WEEKDAY(B123)=7</formula>
    </cfRule>
  </conditionalFormatting>
  <conditionalFormatting sqref="E123:G123">
    <cfRule type="expression" dxfId="6072" priority="413" stopIfTrue="1">
      <formula>OR(E123=祝色,WEEKDAY(E123)=1)</formula>
    </cfRule>
    <cfRule type="expression" dxfId="6071" priority="414">
      <formula>WEEKDAY(E123)=7</formula>
    </cfRule>
  </conditionalFormatting>
  <conditionalFormatting sqref="H123:J123">
    <cfRule type="expression" dxfId="6070" priority="411" stopIfTrue="1">
      <formula>OR(H123=祝色,WEEKDAY(H123)=1)</formula>
    </cfRule>
    <cfRule type="expression" dxfId="6069" priority="412">
      <formula>WEEKDAY(H123)=7</formula>
    </cfRule>
  </conditionalFormatting>
  <conditionalFormatting sqref="K123:M123">
    <cfRule type="expression" dxfId="6068" priority="409" stopIfTrue="1">
      <formula>OR(K123=祝色,WEEKDAY(K123)=1)</formula>
    </cfRule>
    <cfRule type="expression" dxfId="6067" priority="410">
      <formula>WEEKDAY(K123)=7</formula>
    </cfRule>
  </conditionalFormatting>
  <conditionalFormatting sqref="N123:P123">
    <cfRule type="expression" dxfId="6066" priority="407" stopIfTrue="1">
      <formula>OR(N123=祝色,WEEKDAY(N123)=1)</formula>
    </cfRule>
    <cfRule type="expression" dxfId="6065" priority="408">
      <formula>WEEKDAY(N123)=7</formula>
    </cfRule>
  </conditionalFormatting>
  <conditionalFormatting sqref="Q123:S123">
    <cfRule type="expression" dxfId="6064" priority="405" stopIfTrue="1">
      <formula>OR(Q123=祝色,WEEKDAY(Q123)=1)</formula>
    </cfRule>
    <cfRule type="expression" dxfId="6063" priority="406">
      <formula>WEEKDAY(Q123)=7</formula>
    </cfRule>
  </conditionalFormatting>
  <conditionalFormatting sqref="T123:V123">
    <cfRule type="expression" dxfId="6062" priority="403" stopIfTrue="1">
      <formula>OR(T123=祝色,WEEKDAY(T123)=1)</formula>
    </cfRule>
    <cfRule type="expression" dxfId="6061" priority="404">
      <formula>WEEKDAY(T123)=7</formula>
    </cfRule>
  </conditionalFormatting>
  <conditionalFormatting sqref="B126:D126">
    <cfRule type="expression" dxfId="6060" priority="401" stopIfTrue="1">
      <formula>OR(B126=祝色,WEEKDAY(B126)=1)</formula>
    </cfRule>
    <cfRule type="expression" dxfId="6059" priority="402">
      <formula>WEEKDAY(B126)=7</formula>
    </cfRule>
  </conditionalFormatting>
  <conditionalFormatting sqref="E126:G126">
    <cfRule type="expression" dxfId="6058" priority="399" stopIfTrue="1">
      <formula>OR(E126=祝色,WEEKDAY(E126)=1)</formula>
    </cfRule>
    <cfRule type="expression" dxfId="6057" priority="400">
      <formula>WEEKDAY(E126)=7</formula>
    </cfRule>
  </conditionalFormatting>
  <conditionalFormatting sqref="H126:J126">
    <cfRule type="expression" dxfId="6056" priority="397" stopIfTrue="1">
      <formula>OR(H126=祝色,WEEKDAY(H126)=1)</formula>
    </cfRule>
    <cfRule type="expression" dxfId="6055" priority="398">
      <formula>WEEKDAY(H126)=7</formula>
    </cfRule>
  </conditionalFormatting>
  <conditionalFormatting sqref="K126:M126">
    <cfRule type="expression" dxfId="6054" priority="395" stopIfTrue="1">
      <formula>OR(K126=祝色,WEEKDAY(K126)=1)</formula>
    </cfRule>
    <cfRule type="expression" dxfId="6053" priority="396">
      <formula>WEEKDAY(K126)=7</formula>
    </cfRule>
  </conditionalFormatting>
  <conditionalFormatting sqref="N126:P126">
    <cfRule type="expression" dxfId="6052" priority="393" stopIfTrue="1">
      <formula>OR(N126=祝色,WEEKDAY(N126)=1)</formula>
    </cfRule>
    <cfRule type="expression" dxfId="6051" priority="394">
      <formula>WEEKDAY(N126)=7</formula>
    </cfRule>
  </conditionalFormatting>
  <conditionalFormatting sqref="Q126:S126">
    <cfRule type="expression" dxfId="6050" priority="391" stopIfTrue="1">
      <formula>OR(Q126=祝色,WEEKDAY(Q126)=1)</formula>
    </cfRule>
    <cfRule type="expression" dxfId="6049" priority="392">
      <formula>WEEKDAY(Q126)=7</formula>
    </cfRule>
  </conditionalFormatting>
  <conditionalFormatting sqref="T126:V126">
    <cfRule type="expression" dxfId="6048" priority="389" stopIfTrue="1">
      <formula>OR(T126=祝色,WEEKDAY(T126)=1)</formula>
    </cfRule>
    <cfRule type="expression" dxfId="6047" priority="390">
      <formula>WEEKDAY(T126)=7</formula>
    </cfRule>
  </conditionalFormatting>
  <conditionalFormatting sqref="B129:D129">
    <cfRule type="expression" dxfId="6046" priority="385" stopIfTrue="1">
      <formula>OR(AND(WEEKDAY(B129)=1,MONTH(B129)&lt;&gt;MONTH(I109)),AND(OR(B129=祝色),MONTH(B129)&lt;&gt;MONTH(I109)))</formula>
    </cfRule>
    <cfRule type="expression" dxfId="6045" priority="386" stopIfTrue="1">
      <formula>MONTH(B129)&lt;&gt;MONTH(I109)</formula>
    </cfRule>
    <cfRule type="expression" dxfId="6044" priority="387" stopIfTrue="1">
      <formula>OR(B129=祝色,WEEKDAY(B129)=1)</formula>
    </cfRule>
    <cfRule type="expression" dxfId="6043" priority="388">
      <formula>WEEKDAY(B129)=7</formula>
    </cfRule>
  </conditionalFormatting>
  <conditionalFormatting sqref="E129:G129">
    <cfRule type="expression" dxfId="6042" priority="381" stopIfTrue="1">
      <formula>OR(AND(WEEKDAY(E129)=1,MONTH(E129)&lt;&gt;MONTH(I109)),AND(OR(E129=祝色),MONTH(E129)&lt;&gt;MONTH(I109)))</formula>
    </cfRule>
    <cfRule type="expression" dxfId="6041" priority="382" stopIfTrue="1">
      <formula>MONTH(E129)&lt;&gt;MONTH(I109)</formula>
    </cfRule>
    <cfRule type="expression" dxfId="6040" priority="383" stopIfTrue="1">
      <formula>OR(E129=祝色,WEEKDAY(E129)=1)</formula>
    </cfRule>
    <cfRule type="expression" dxfId="6039" priority="384">
      <formula>WEEKDAY(E129)=7</formula>
    </cfRule>
  </conditionalFormatting>
  <conditionalFormatting sqref="H129:J129">
    <cfRule type="expression" dxfId="6038" priority="377" stopIfTrue="1">
      <formula>OR(AND(WEEKDAY(H129)=1,MONTH(H129)&lt;&gt;MONTH(I109)),AND(OR(H129=祝色),MONTH(H129)&lt;&gt;MONTH(I109)))</formula>
    </cfRule>
    <cfRule type="expression" dxfId="6037" priority="378" stopIfTrue="1">
      <formula>MONTH(H129)&lt;&gt;MONTH(I109)</formula>
    </cfRule>
    <cfRule type="expression" dxfId="6036" priority="379" stopIfTrue="1">
      <formula>OR(H129=祝色,WEEKDAY(H129)=1)</formula>
    </cfRule>
    <cfRule type="expression" dxfId="6035" priority="380">
      <formula>WEEKDAY(H129)=7</formula>
    </cfRule>
  </conditionalFormatting>
  <conditionalFormatting sqref="K129:M129">
    <cfRule type="expression" dxfId="6034" priority="373" stopIfTrue="1">
      <formula>OR(AND(WEEKDAY(K129)=1,MONTH(K129)&lt;&gt;MONTH(I109)),AND(OR(K129=祝色),MONTH(K129)&lt;&gt;MONTH(I109)))</formula>
    </cfRule>
    <cfRule type="expression" dxfId="6033" priority="374" stopIfTrue="1">
      <formula>MONTH(K129)&lt;&gt;MONTH(I109)</formula>
    </cfRule>
    <cfRule type="expression" dxfId="6032" priority="375" stopIfTrue="1">
      <formula>OR(K129=祝色,WEEKDAY(K129)=1)</formula>
    </cfRule>
    <cfRule type="expression" dxfId="6031" priority="376">
      <formula>WEEKDAY(K129)=7</formula>
    </cfRule>
  </conditionalFormatting>
  <conditionalFormatting sqref="N129:P129">
    <cfRule type="expression" dxfId="6030" priority="369" stopIfTrue="1">
      <formula>OR(AND(WEEKDAY(N129)=1,MONTH(N129)&lt;&gt;MONTH(I109)),AND(OR(N129=祝色),MONTH(N129)&lt;&gt;MONTH(I109)))</formula>
    </cfRule>
    <cfRule type="expression" dxfId="6029" priority="370" stopIfTrue="1">
      <formula>MONTH(N129)&lt;&gt;MONTH(I109)</formula>
    </cfRule>
    <cfRule type="expression" dxfId="6028" priority="371" stopIfTrue="1">
      <formula>OR(N129=祝色,WEEKDAY(N129)=1)</formula>
    </cfRule>
    <cfRule type="expression" dxfId="6027" priority="372">
      <formula>WEEKDAY(N129)=7</formula>
    </cfRule>
  </conditionalFormatting>
  <conditionalFormatting sqref="Q129:S129">
    <cfRule type="expression" dxfId="6026" priority="365" stopIfTrue="1">
      <formula>OR(AND(WEEKDAY(Q129)=1,MONTH(Q129)&lt;&gt;MONTH(I109)),AND(OR(Q129=祝色),MONTH(Q129)&lt;&gt;MONTH(I109)))</formula>
    </cfRule>
    <cfRule type="expression" dxfId="6025" priority="366" stopIfTrue="1">
      <formula>MONTH(Q129)&lt;&gt;MONTH(I109)</formula>
    </cfRule>
    <cfRule type="expression" dxfId="6024" priority="367" stopIfTrue="1">
      <formula>OR(Q129=祝色,WEEKDAY(Q129)=1)</formula>
    </cfRule>
    <cfRule type="expression" dxfId="6023" priority="368">
      <formula>WEEKDAY(Q129)=7</formula>
    </cfRule>
  </conditionalFormatting>
  <conditionalFormatting sqref="T129:V129">
    <cfRule type="expression" dxfId="6022" priority="361" stopIfTrue="1">
      <formula>OR(AND(WEEKDAY(T129)=1,MONTH(T129)&lt;&gt;MONTH(I109)),AND(OR(T129=祝色),MONTH(T129)&lt;&gt;MONTH(I109)))</formula>
    </cfRule>
    <cfRule type="expression" dxfId="6021" priority="362" stopIfTrue="1">
      <formula>MONTH(T129)&lt;&gt;MONTH(I109)</formula>
    </cfRule>
    <cfRule type="expression" dxfId="6020" priority="363" stopIfTrue="1">
      <formula>OR(T129=祝色,WEEKDAY(T129)=1)</formula>
    </cfRule>
    <cfRule type="expression" dxfId="6019" priority="364">
      <formula>WEEKDAY(T129)=7</formula>
    </cfRule>
  </conditionalFormatting>
  <conditionalFormatting sqref="B132:D132">
    <cfRule type="expression" dxfId="6018" priority="357" stopIfTrue="1">
      <formula>OR(AND(WEEKDAY(B132)=1,MONTH(B132)&lt;&gt;MONTH(I109)),AND(OR(B132=祝色),MONTH(B132)&lt;&gt;MONTH(I109)))</formula>
    </cfRule>
    <cfRule type="expression" dxfId="6017" priority="358" stopIfTrue="1">
      <formula>MONTH(B132)&lt;&gt;MONTH(I109)</formula>
    </cfRule>
    <cfRule type="expression" dxfId="6016" priority="359" stopIfTrue="1">
      <formula>OR(B132=祝色,WEEKDAY(B132)=1)</formula>
    </cfRule>
    <cfRule type="expression" dxfId="6015" priority="360">
      <formula>WEEKDAY(B132)=7</formula>
    </cfRule>
  </conditionalFormatting>
  <conditionalFormatting sqref="E132:G132">
    <cfRule type="expression" dxfId="6014" priority="353" stopIfTrue="1">
      <formula>OR(AND(WEEKDAY(E132)=1,MONTH(E132)&lt;&gt;MONTH(I109)),AND(OR(E132=祝色),MONTH(E132)&lt;&gt;MONTH(I109)))</formula>
    </cfRule>
    <cfRule type="expression" dxfId="6013" priority="354" stopIfTrue="1">
      <formula>MONTH(E132)&lt;&gt;MONTH(I109)</formula>
    </cfRule>
    <cfRule type="expression" dxfId="6012" priority="355" stopIfTrue="1">
      <formula>OR(E132=祝色,WEEKDAY(E132)=1)</formula>
    </cfRule>
    <cfRule type="expression" dxfId="6011" priority="356">
      <formula>WEEKDAY(E132)=7</formula>
    </cfRule>
  </conditionalFormatting>
  <conditionalFormatting sqref="H132:J132">
    <cfRule type="expression" dxfId="6010" priority="349" stopIfTrue="1">
      <formula>OR(AND(WEEKDAY(H132)=1,MONTH(H132)&lt;&gt;MONTH(I109)),AND(OR(H132=祝色),MONTH(H132)&lt;&gt;MONTH(I109)))</formula>
    </cfRule>
    <cfRule type="expression" dxfId="6009" priority="350" stopIfTrue="1">
      <formula>MONTH(H132)&lt;&gt;MONTH(I109)</formula>
    </cfRule>
    <cfRule type="expression" dxfId="6008" priority="351" stopIfTrue="1">
      <formula>OR(H132=祝色,WEEKDAY(H132)=1)</formula>
    </cfRule>
    <cfRule type="expression" dxfId="6007" priority="352">
      <formula>WEEKDAY(H132)=7</formula>
    </cfRule>
  </conditionalFormatting>
  <conditionalFormatting sqref="K132:M132">
    <cfRule type="expression" dxfId="6006" priority="345" stopIfTrue="1">
      <formula>OR(AND(WEEKDAY(K132)=1,MONTH(K132)&lt;&gt;MONTH(I109)),AND(OR(K132=祝色),MONTH(K132)&lt;&gt;MONTH(I109)))</formula>
    </cfRule>
    <cfRule type="expression" dxfId="6005" priority="346" stopIfTrue="1">
      <formula>MONTH(K132)&lt;&gt;MONTH(I109)</formula>
    </cfRule>
    <cfRule type="expression" dxfId="6004" priority="347" stopIfTrue="1">
      <formula>OR(K132=祝色,WEEKDAY(K132)=1)</formula>
    </cfRule>
    <cfRule type="expression" dxfId="6003" priority="348">
      <formula>WEEKDAY(K132)=7</formula>
    </cfRule>
  </conditionalFormatting>
  <conditionalFormatting sqref="N132:P132">
    <cfRule type="expression" dxfId="6002" priority="341" stopIfTrue="1">
      <formula>OR(AND(WEEKDAY(N132)=1,MONTH(N132)&lt;&gt;MONTH(I109)),AND(OR(N132=祝色),MONTH(N132)&lt;&gt;MONTH(I109)))</formula>
    </cfRule>
    <cfRule type="expression" dxfId="6001" priority="342" stopIfTrue="1">
      <formula>MONTH(N132)&lt;&gt;MONTH(I109)</formula>
    </cfRule>
    <cfRule type="expression" dxfId="6000" priority="343" stopIfTrue="1">
      <formula>OR(N132=祝色,WEEKDAY(N132)=1)</formula>
    </cfRule>
    <cfRule type="expression" dxfId="5999" priority="344">
      <formula>WEEKDAY(N132)=7</formula>
    </cfRule>
  </conditionalFormatting>
  <conditionalFormatting sqref="Q132:S132">
    <cfRule type="expression" dxfId="5998" priority="337" stopIfTrue="1">
      <formula>OR(AND(WEEKDAY(Q132)=1,MONTH(Q132)&lt;&gt;MONTH(I109)),AND(OR(Q132=祝色),MONTH(Q132)&lt;&gt;MONTH(I109)))</formula>
    </cfRule>
    <cfRule type="expression" dxfId="5997" priority="338" stopIfTrue="1">
      <formula>MONTH(Q132)&lt;&gt;MONTH(I109)</formula>
    </cfRule>
    <cfRule type="expression" dxfId="5996" priority="339" stopIfTrue="1">
      <formula>OR(Q132=祝色,WEEKDAY(Q132)=1)</formula>
    </cfRule>
    <cfRule type="expression" dxfId="5995" priority="340">
      <formula>WEEKDAY(Q132)=7</formula>
    </cfRule>
  </conditionalFormatting>
  <conditionalFormatting sqref="T132:V132">
    <cfRule type="expression" dxfId="5994" priority="333" stopIfTrue="1">
      <formula>OR(AND(WEEKDAY(T132)=1,MONTH(T132)&lt;&gt;MONTH(I109)),AND(OR(T132=祝色),MONTH(T132)&lt;&gt;MONTH(I109)))</formula>
    </cfRule>
    <cfRule type="expression" dxfId="5993" priority="334" stopIfTrue="1">
      <formula>MONTH(T132)&lt;&gt;MONTH(I109)</formula>
    </cfRule>
    <cfRule type="expression" dxfId="5992" priority="335" stopIfTrue="1">
      <formula>OR(T132=祝色,WEEKDAY(T132)=1)</formula>
    </cfRule>
    <cfRule type="expression" dxfId="5991" priority="336">
      <formula>WEEKDAY(T132)=7</formula>
    </cfRule>
  </conditionalFormatting>
  <conditionalFormatting sqref="B135:D135">
    <cfRule type="expression" dxfId="5990" priority="329" stopIfTrue="1">
      <formula>OR(AND(WEEKDAY(B135)=1,MONTH(B135)&lt;&gt;MONTH(I109)),AND(OR(B135=祝色),MONTH(B135)&lt;&gt;MONTH(I109)))</formula>
    </cfRule>
    <cfRule type="expression" dxfId="5989" priority="330" stopIfTrue="1">
      <formula>MONTH(B135)&lt;&gt;MONTH(I109)</formula>
    </cfRule>
    <cfRule type="expression" dxfId="5988" priority="331" stopIfTrue="1">
      <formula>OR(B135=祝色,WEEKDAY(B135)=1)</formula>
    </cfRule>
    <cfRule type="expression" dxfId="5987" priority="332">
      <formula>WEEKDAY(B135)=7</formula>
    </cfRule>
  </conditionalFormatting>
  <conditionalFormatting sqref="E135:G135">
    <cfRule type="expression" dxfId="5986" priority="325" stopIfTrue="1">
      <formula>OR(AND(WEEKDAY(E135)=1,MONTH(E135)&lt;&gt;MONTH(I109)),AND(OR(E135=祝色),MONTH(E135)&lt;&gt;MONTH(I109)))</formula>
    </cfRule>
    <cfRule type="expression" dxfId="5985" priority="326" stopIfTrue="1">
      <formula>MONTH(E135)&lt;&gt;MONTH(I109)</formula>
    </cfRule>
    <cfRule type="expression" dxfId="5984" priority="327" stopIfTrue="1">
      <formula>OR(E135=祝色,WEEKDAY(E135)=1)</formula>
    </cfRule>
    <cfRule type="expression" dxfId="5983" priority="328">
      <formula>WEEKDAY(E135)=7</formula>
    </cfRule>
  </conditionalFormatting>
  <conditionalFormatting sqref="H135:J135">
    <cfRule type="expression" dxfId="5982" priority="321" stopIfTrue="1">
      <formula>OR(AND(WEEKDAY(H135)=1,MONTH(H135)&lt;&gt;MONTH(I109)),AND(OR(H135=祝色),MONTH(H135)&lt;&gt;MONTH(I109)))</formula>
    </cfRule>
    <cfRule type="expression" dxfId="5981" priority="322" stopIfTrue="1">
      <formula>MONTH(H135)&lt;&gt;MONTH(I109)</formula>
    </cfRule>
    <cfRule type="expression" dxfId="5980" priority="323" stopIfTrue="1">
      <formula>OR(H135=祝色,WEEKDAY(H135)=1)</formula>
    </cfRule>
    <cfRule type="expression" dxfId="5979" priority="324">
      <formula>WEEKDAY(H135)=7</formula>
    </cfRule>
  </conditionalFormatting>
  <conditionalFormatting sqref="K135:M135">
    <cfRule type="expression" dxfId="5978" priority="317" stopIfTrue="1">
      <formula>OR(AND(WEEKDAY(K135)=1,MONTH(K135)&lt;&gt;MONTH(I109)),AND(OR(K135=祝色),MONTH(K135)&lt;&gt;MONTH(I109)))</formula>
    </cfRule>
    <cfRule type="expression" dxfId="5977" priority="318" stopIfTrue="1">
      <formula>MONTH(K135)&lt;&gt;MONTH(I109)</formula>
    </cfRule>
    <cfRule type="expression" dxfId="5976" priority="319" stopIfTrue="1">
      <formula>OR(K135=祝色,WEEKDAY(K135)=1)</formula>
    </cfRule>
    <cfRule type="expression" dxfId="5975" priority="320">
      <formula>WEEKDAY(K135)=7</formula>
    </cfRule>
  </conditionalFormatting>
  <conditionalFormatting sqref="N135:P135">
    <cfRule type="expression" dxfId="5974" priority="313" stopIfTrue="1">
      <formula>OR(AND(WEEKDAY(N135)=1,MONTH(N135)&lt;&gt;MONTH(I109)),AND(OR(N135=祝色),MONTH(N135)&lt;&gt;MONTH(I109)))</formula>
    </cfRule>
    <cfRule type="expression" dxfId="5973" priority="314" stopIfTrue="1">
      <formula>MONTH(N135)&lt;&gt;MONTH(I109)</formula>
    </cfRule>
    <cfRule type="expression" dxfId="5972" priority="315" stopIfTrue="1">
      <formula>OR(N135=祝色,WEEKDAY(N135)=1)</formula>
    </cfRule>
    <cfRule type="expression" dxfId="5971" priority="316">
      <formula>WEEKDAY(N135)=7</formula>
    </cfRule>
  </conditionalFormatting>
  <conditionalFormatting sqref="Q135:S135">
    <cfRule type="expression" dxfId="5970" priority="309" stopIfTrue="1">
      <formula>OR(AND(WEEKDAY(Q135)=1,MONTH(Q135)&lt;&gt;MONTH(I109)),AND(OR(Q135=祝色),MONTH(Q135)&lt;&gt;MONTH(I109)))</formula>
    </cfRule>
    <cfRule type="expression" dxfId="5969" priority="310" stopIfTrue="1">
      <formula>MONTH(Q135)&lt;&gt;MONTH(I109)</formula>
    </cfRule>
    <cfRule type="expression" dxfId="5968" priority="311" stopIfTrue="1">
      <formula>OR(Q135=祝色,WEEKDAY(Q135)=1)</formula>
    </cfRule>
    <cfRule type="expression" dxfId="5967" priority="312">
      <formula>WEEKDAY(Q135)=7</formula>
    </cfRule>
  </conditionalFormatting>
  <conditionalFormatting sqref="T135:V135">
    <cfRule type="expression" dxfId="5966" priority="305" stopIfTrue="1">
      <formula>OR(AND(WEEKDAY(T135)=1,MONTH(T135)&lt;&gt;MONTH(I109)),AND(OR(T135=祝色),MONTH(T135)&lt;&gt;MONTH(I109)))</formula>
    </cfRule>
    <cfRule type="expression" dxfId="5965" priority="306" stopIfTrue="1">
      <formula>MONTH(T135)&lt;&gt;MONTH(I109)</formula>
    </cfRule>
    <cfRule type="expression" dxfId="5964" priority="307" stopIfTrue="1">
      <formula>OR(T135=祝色,WEEKDAY(T135)=1)</formula>
    </cfRule>
    <cfRule type="expression" dxfId="5963" priority="308">
      <formula>WEEKDAY(T135)=7</formula>
    </cfRule>
  </conditionalFormatting>
  <conditionalFormatting sqref="Y117:AA117">
    <cfRule type="expression" dxfId="5962" priority="301" stopIfTrue="1">
      <formula>OR(AND(WEEKDAY(Y117)=1,MONTH(Y117)&lt;&gt;MONTH(AF109)),AND(OR(Y117=祝色),MONTH(Y117)&lt;&gt;MONTH(AF109)))</formula>
    </cfRule>
    <cfRule type="expression" dxfId="5961" priority="302" stopIfTrue="1">
      <formula>MONTH(Y117)&lt;&gt;MONTH(AF109)</formula>
    </cfRule>
    <cfRule type="expression" dxfId="5960" priority="303" stopIfTrue="1">
      <formula>OR(Y117=祝色,WEEKDAY(Y117)=1)</formula>
    </cfRule>
    <cfRule type="expression" dxfId="5959" priority="304">
      <formula>WEEKDAY(Y117)=7</formula>
    </cfRule>
  </conditionalFormatting>
  <conditionalFormatting sqref="AB117:AD117">
    <cfRule type="expression" dxfId="5958" priority="297" stopIfTrue="1">
      <formula>OR(AND(WEEKDAY(AB117)=1,MONTH(AB117)&lt;&gt;MONTH(AF109)),AND(OR(AB117=祝色),MONTH(AB117)&lt;&gt;MONTH(AF109)))</formula>
    </cfRule>
    <cfRule type="expression" dxfId="5957" priority="298" stopIfTrue="1">
      <formula>MONTH(AB117)&lt;&gt;MONTH(AF109)</formula>
    </cfRule>
    <cfRule type="expression" dxfId="5956" priority="299" stopIfTrue="1">
      <formula>OR(AB117=祝色,WEEKDAY(AB117)=1)</formula>
    </cfRule>
    <cfRule type="expression" dxfId="5955" priority="300">
      <formula>WEEKDAY(AB117)=7</formula>
    </cfRule>
  </conditionalFormatting>
  <conditionalFormatting sqref="AE117:AG117">
    <cfRule type="expression" dxfId="5954" priority="293" stopIfTrue="1">
      <formula>OR(AND(WEEKDAY(AE117)=1,MONTH(AE117)&lt;&gt;MONTH(AF109)),AND(OR(AE117=祝色),MONTH(AE117)&lt;&gt;MONTH(AF109)))</formula>
    </cfRule>
    <cfRule type="expression" dxfId="5953" priority="294" stopIfTrue="1">
      <formula>MONTH(AE117)&lt;&gt;MONTH(AF109)</formula>
    </cfRule>
    <cfRule type="expression" dxfId="5952" priority="295" stopIfTrue="1">
      <formula>OR(AE117=祝色,WEEKDAY(AE117)=1)</formula>
    </cfRule>
    <cfRule type="expression" dxfId="5951" priority="296">
      <formula>WEEKDAY(AE117)=7</formula>
    </cfRule>
  </conditionalFormatting>
  <conditionalFormatting sqref="AH117:AJ117">
    <cfRule type="expression" dxfId="5950" priority="289" stopIfTrue="1">
      <formula>OR(AND(WEEKDAY(AH117)=1,MONTH(AH117)&lt;&gt;MONTH(AF109)),AND(OR(AH117=祝色),MONTH(AH117)&lt;&gt;MONTH(AF109)))</formula>
    </cfRule>
    <cfRule type="expression" dxfId="5949" priority="290" stopIfTrue="1">
      <formula>MONTH(AH117)&lt;&gt;MONTH(AF109)</formula>
    </cfRule>
    <cfRule type="expression" dxfId="5948" priority="291" stopIfTrue="1">
      <formula>OR(AH117=祝色,WEEKDAY(AH117)=1)</formula>
    </cfRule>
    <cfRule type="expression" dxfId="5947" priority="292">
      <formula>WEEKDAY(AH117)=7</formula>
    </cfRule>
  </conditionalFormatting>
  <conditionalFormatting sqref="AK117:AM117">
    <cfRule type="expression" dxfId="5946" priority="285" stopIfTrue="1">
      <formula>OR(AND(WEEKDAY(AK117)=1,MONTH(AK117)&lt;&gt;MONTH(AF109)),AND(OR(AK117=祝色),MONTH(AK117)&lt;&gt;MONTH(AF109)))</formula>
    </cfRule>
    <cfRule type="expression" dxfId="5945" priority="286" stopIfTrue="1">
      <formula>MONTH(AK117)&lt;&gt;MONTH(AF109)</formula>
    </cfRule>
    <cfRule type="expression" dxfId="5944" priority="287" stopIfTrue="1">
      <formula>OR(AK117=祝色,WEEKDAY(AK117)=1)</formula>
    </cfRule>
    <cfRule type="expression" dxfId="5943" priority="288">
      <formula>WEEKDAY(AK117)=7</formula>
    </cfRule>
  </conditionalFormatting>
  <conditionalFormatting sqref="AN117:AP117">
    <cfRule type="expression" dxfId="5942" priority="281" stopIfTrue="1">
      <formula>OR(AND(WEEKDAY(AN117)=1,MONTH(AN117)&lt;&gt;MONTH(AF109)),AND(OR(AN117=祝色),MONTH(AN117)&lt;&gt;MONTH(AF109)))</formula>
    </cfRule>
    <cfRule type="expression" dxfId="5941" priority="282" stopIfTrue="1">
      <formula>MONTH(AN117)&lt;&gt;MONTH(AF109)</formula>
    </cfRule>
    <cfRule type="expression" dxfId="5940" priority="283" stopIfTrue="1">
      <formula>OR(AN117=祝色,WEEKDAY(AN117)=1)</formula>
    </cfRule>
    <cfRule type="expression" dxfId="5939" priority="284">
      <formula>WEEKDAY(AN117)=7</formula>
    </cfRule>
  </conditionalFormatting>
  <conditionalFormatting sqref="AQ117:AS117">
    <cfRule type="expression" dxfId="5938" priority="279" stopIfTrue="1">
      <formula>OR(AQ117=祝色,WEEKDAY(AQ117)=1)</formula>
    </cfRule>
    <cfRule type="expression" dxfId="5937" priority="280">
      <formula>WEEKDAY(AQ117)=7</formula>
    </cfRule>
  </conditionalFormatting>
  <conditionalFormatting sqref="Y120:AA120">
    <cfRule type="expression" dxfId="5936" priority="277" stopIfTrue="1">
      <formula>OR(Y120=祝色,WEEKDAY(Y120)=1)</formula>
    </cfRule>
    <cfRule type="expression" dxfId="5935" priority="278">
      <formula>WEEKDAY(Y120)=7</formula>
    </cfRule>
  </conditionalFormatting>
  <conditionalFormatting sqref="AB120:AD120">
    <cfRule type="expression" dxfId="5934" priority="275" stopIfTrue="1">
      <formula>OR(AB120=祝色,WEEKDAY(AB120)=1)</formula>
    </cfRule>
    <cfRule type="expression" dxfId="5933" priority="276">
      <formula>WEEKDAY(AB120)=7</formula>
    </cfRule>
  </conditionalFormatting>
  <conditionalFormatting sqref="AE120:AG120">
    <cfRule type="expression" dxfId="5932" priority="273" stopIfTrue="1">
      <formula>OR(AE120=祝色,WEEKDAY(AE120)=1)</formula>
    </cfRule>
    <cfRule type="expression" dxfId="5931" priority="274">
      <formula>WEEKDAY(AE120)=7</formula>
    </cfRule>
  </conditionalFormatting>
  <conditionalFormatting sqref="AH120:AJ120">
    <cfRule type="expression" dxfId="5930" priority="271" stopIfTrue="1">
      <formula>OR(AH120=祝色,WEEKDAY(AH120)=1)</formula>
    </cfRule>
    <cfRule type="expression" dxfId="5929" priority="272">
      <formula>WEEKDAY(AH120)=7</formula>
    </cfRule>
  </conditionalFormatting>
  <conditionalFormatting sqref="AK120:AM120">
    <cfRule type="expression" dxfId="5928" priority="269" stopIfTrue="1">
      <formula>OR(AK120=祝色,WEEKDAY(AK120)=1)</formula>
    </cfRule>
    <cfRule type="expression" dxfId="5927" priority="270">
      <formula>WEEKDAY(AK120)=7</formula>
    </cfRule>
  </conditionalFormatting>
  <conditionalFormatting sqref="AN120:AP120">
    <cfRule type="expression" dxfId="5926" priority="267" stopIfTrue="1">
      <formula>OR(AN120=祝色,WEEKDAY(AN120)=1)</formula>
    </cfRule>
    <cfRule type="expression" dxfId="5925" priority="268">
      <formula>WEEKDAY(AN120)=7</formula>
    </cfRule>
  </conditionalFormatting>
  <conditionalFormatting sqref="AQ120:AS120">
    <cfRule type="expression" dxfId="5924" priority="265" stopIfTrue="1">
      <formula>OR(AQ120=祝色,WEEKDAY(AQ120)=1)</formula>
    </cfRule>
    <cfRule type="expression" dxfId="5923" priority="266">
      <formula>WEEKDAY(AQ120)=7</formula>
    </cfRule>
  </conditionalFormatting>
  <conditionalFormatting sqref="Y123:AA123">
    <cfRule type="expression" dxfId="5922" priority="263" stopIfTrue="1">
      <formula>OR(Y123=祝色,WEEKDAY(Y123)=1)</formula>
    </cfRule>
    <cfRule type="expression" dxfId="5921" priority="264">
      <formula>WEEKDAY(Y123)=7</formula>
    </cfRule>
  </conditionalFormatting>
  <conditionalFormatting sqref="AB123:AD123">
    <cfRule type="expression" dxfId="5920" priority="261" stopIfTrue="1">
      <formula>OR(AB123=祝色,WEEKDAY(AB123)=1)</formula>
    </cfRule>
    <cfRule type="expression" dxfId="5919" priority="262">
      <formula>WEEKDAY(AB123)=7</formula>
    </cfRule>
  </conditionalFormatting>
  <conditionalFormatting sqref="AE123:AG123">
    <cfRule type="expression" dxfId="5918" priority="259" stopIfTrue="1">
      <formula>OR(AE123=祝色,WEEKDAY(AE123)=1)</formula>
    </cfRule>
    <cfRule type="expression" dxfId="5917" priority="260">
      <formula>WEEKDAY(AE123)=7</formula>
    </cfRule>
  </conditionalFormatting>
  <conditionalFormatting sqref="AH123:AJ123">
    <cfRule type="expression" dxfId="5916" priority="257" stopIfTrue="1">
      <formula>OR(AH123=祝色,WEEKDAY(AH123)=1)</formula>
    </cfRule>
    <cfRule type="expression" dxfId="5915" priority="258">
      <formula>WEEKDAY(AH123)=7</formula>
    </cfRule>
  </conditionalFormatting>
  <conditionalFormatting sqref="AK123:AM123">
    <cfRule type="expression" dxfId="5914" priority="255" stopIfTrue="1">
      <formula>OR(AK123=祝色,WEEKDAY(AK123)=1)</formula>
    </cfRule>
    <cfRule type="expression" dxfId="5913" priority="256">
      <formula>WEEKDAY(AK123)=7</formula>
    </cfRule>
  </conditionalFormatting>
  <conditionalFormatting sqref="AN123:AP123">
    <cfRule type="expression" dxfId="5912" priority="253" stopIfTrue="1">
      <formula>OR(AN123=祝色,WEEKDAY(AN123)=1)</formula>
    </cfRule>
    <cfRule type="expression" dxfId="5911" priority="254">
      <formula>WEEKDAY(AN123)=7</formula>
    </cfRule>
  </conditionalFormatting>
  <conditionalFormatting sqref="AQ123:AS123">
    <cfRule type="expression" dxfId="5910" priority="251" stopIfTrue="1">
      <formula>OR(AQ123=祝色,WEEKDAY(AQ123)=1)</formula>
    </cfRule>
    <cfRule type="expression" dxfId="5909" priority="252">
      <formula>WEEKDAY(AQ123)=7</formula>
    </cfRule>
  </conditionalFormatting>
  <conditionalFormatting sqref="Y126:AA126">
    <cfRule type="expression" dxfId="5908" priority="249" stopIfTrue="1">
      <formula>OR(Y126=祝色,WEEKDAY(Y126)=1)</formula>
    </cfRule>
    <cfRule type="expression" dxfId="5907" priority="250">
      <formula>WEEKDAY(Y126)=7</formula>
    </cfRule>
  </conditionalFormatting>
  <conditionalFormatting sqref="AB126:AD126">
    <cfRule type="expression" dxfId="5906" priority="247" stopIfTrue="1">
      <formula>OR(AB126=祝色,WEEKDAY(AB126)=1)</formula>
    </cfRule>
    <cfRule type="expression" dxfId="5905" priority="248">
      <formula>WEEKDAY(AB126)=7</formula>
    </cfRule>
  </conditionalFormatting>
  <conditionalFormatting sqref="AE126:AG126">
    <cfRule type="expression" dxfId="5904" priority="245" stopIfTrue="1">
      <formula>OR(AE126=祝色,WEEKDAY(AE126)=1)</formula>
    </cfRule>
    <cfRule type="expression" dxfId="5903" priority="246">
      <formula>WEEKDAY(AE126)=7</formula>
    </cfRule>
  </conditionalFormatting>
  <conditionalFormatting sqref="AH126:AJ126">
    <cfRule type="expression" dxfId="5902" priority="243" stopIfTrue="1">
      <formula>OR(AH126=祝色,WEEKDAY(AH126)=1)</formula>
    </cfRule>
    <cfRule type="expression" dxfId="5901" priority="244">
      <formula>WEEKDAY(AH126)=7</formula>
    </cfRule>
  </conditionalFormatting>
  <conditionalFormatting sqref="AK126:AM126">
    <cfRule type="expression" dxfId="5900" priority="241" stopIfTrue="1">
      <formula>OR(AK126=祝色,WEEKDAY(AK126)=1)</formula>
    </cfRule>
    <cfRule type="expression" dxfId="5899" priority="242">
      <formula>WEEKDAY(AK126)=7</formula>
    </cfRule>
  </conditionalFormatting>
  <conditionalFormatting sqref="AN126:AP126">
    <cfRule type="expression" dxfId="5898" priority="239" stopIfTrue="1">
      <formula>OR(AN126=祝色,WEEKDAY(AN126)=1)</formula>
    </cfRule>
    <cfRule type="expression" dxfId="5897" priority="240">
      <formula>WEEKDAY(AN126)=7</formula>
    </cfRule>
  </conditionalFormatting>
  <conditionalFormatting sqref="AQ126:AS126">
    <cfRule type="expression" dxfId="5896" priority="237" stopIfTrue="1">
      <formula>OR(AQ126=祝色,WEEKDAY(AQ126)=1)</formula>
    </cfRule>
    <cfRule type="expression" dxfId="5895" priority="238">
      <formula>WEEKDAY(AQ126)=7</formula>
    </cfRule>
  </conditionalFormatting>
  <conditionalFormatting sqref="Y129:AA129">
    <cfRule type="expression" dxfId="5894" priority="233" stopIfTrue="1">
      <formula>OR(AND(WEEKDAY(Y129)=1,MONTH(Y129)&lt;&gt;MONTH(AF109)),AND(OR(Y129=祝色),MONTH(Y129)&lt;&gt;MONTH(AF109)))</formula>
    </cfRule>
    <cfRule type="expression" dxfId="5893" priority="234" stopIfTrue="1">
      <formula>MONTH(Y129)&lt;&gt;MONTH(AF109)</formula>
    </cfRule>
    <cfRule type="expression" dxfId="5892" priority="235" stopIfTrue="1">
      <formula>OR(Y129=祝色,WEEKDAY(Y129)=1)</formula>
    </cfRule>
    <cfRule type="expression" dxfId="5891" priority="236">
      <formula>WEEKDAY(Y129)=7</formula>
    </cfRule>
  </conditionalFormatting>
  <conditionalFormatting sqref="AB129:AD129">
    <cfRule type="expression" dxfId="5890" priority="229" stopIfTrue="1">
      <formula>OR(AND(WEEKDAY(AB129)=1,MONTH(AB129)&lt;&gt;MONTH(AF109)),AND(OR(AB129=祝色),MONTH(AB129)&lt;&gt;MONTH(AF109)))</formula>
    </cfRule>
    <cfRule type="expression" dxfId="5889" priority="230" stopIfTrue="1">
      <formula>MONTH(AB129)&lt;&gt;MONTH(AF109)</formula>
    </cfRule>
    <cfRule type="expression" dxfId="5888" priority="231" stopIfTrue="1">
      <formula>OR(AB129=祝色,WEEKDAY(AB129)=1)</formula>
    </cfRule>
    <cfRule type="expression" dxfId="5887" priority="232">
      <formula>WEEKDAY(AB129)=7</formula>
    </cfRule>
  </conditionalFormatting>
  <conditionalFormatting sqref="AE129:AG129">
    <cfRule type="expression" dxfId="5886" priority="225" stopIfTrue="1">
      <formula>OR(AND(WEEKDAY(AE129)=1,MONTH(AE129)&lt;&gt;MONTH(AF109)),AND(OR(AE129=祝色),MONTH(AE129)&lt;&gt;MONTH(AF109)))</formula>
    </cfRule>
    <cfRule type="expression" dxfId="5885" priority="226" stopIfTrue="1">
      <formula>MONTH(AE129)&lt;&gt;MONTH(AF109)</formula>
    </cfRule>
    <cfRule type="expression" dxfId="5884" priority="227" stopIfTrue="1">
      <formula>OR(AE129=祝色,WEEKDAY(AE129)=1)</formula>
    </cfRule>
    <cfRule type="expression" dxfId="5883" priority="228">
      <formula>WEEKDAY(AE129)=7</formula>
    </cfRule>
  </conditionalFormatting>
  <conditionalFormatting sqref="AH129:AJ129">
    <cfRule type="expression" dxfId="5882" priority="221" stopIfTrue="1">
      <formula>OR(AND(WEEKDAY(AH129)=1,MONTH(AH129)&lt;&gt;MONTH(AF109)),AND(OR(AH129=祝色),MONTH(AH129)&lt;&gt;MONTH(AF109)))</formula>
    </cfRule>
    <cfRule type="expression" dxfId="5881" priority="222" stopIfTrue="1">
      <formula>MONTH(AH129)&lt;&gt;MONTH(AF109)</formula>
    </cfRule>
    <cfRule type="expression" dxfId="5880" priority="223" stopIfTrue="1">
      <formula>OR(AH129=祝色,WEEKDAY(AH129)=1)</formula>
    </cfRule>
    <cfRule type="expression" dxfId="5879" priority="224">
      <formula>WEEKDAY(AH129)=7</formula>
    </cfRule>
  </conditionalFormatting>
  <conditionalFormatting sqref="AK129:AM129">
    <cfRule type="expression" dxfId="5878" priority="217" stopIfTrue="1">
      <formula>OR(AND(WEEKDAY(AK129)=1,MONTH(AK129)&lt;&gt;MONTH(AF109)),AND(OR(AK129=祝色),MONTH(AK129)&lt;&gt;MONTH(AF109)))</formula>
    </cfRule>
    <cfRule type="expression" dxfId="5877" priority="218" stopIfTrue="1">
      <formula>MONTH(AK129)&lt;&gt;MONTH(AF109)</formula>
    </cfRule>
    <cfRule type="expression" dxfId="5876" priority="219" stopIfTrue="1">
      <formula>OR(AK129=祝色,WEEKDAY(AK129)=1)</formula>
    </cfRule>
    <cfRule type="expression" dxfId="5875" priority="220">
      <formula>WEEKDAY(AK129)=7</formula>
    </cfRule>
  </conditionalFormatting>
  <conditionalFormatting sqref="AN129:AP129">
    <cfRule type="expression" dxfId="5874" priority="213" stopIfTrue="1">
      <formula>OR(AND(WEEKDAY(AN129)=1,MONTH(AN129)&lt;&gt;MONTH(AF109)),AND(OR(AN129=祝色),MONTH(AN129)&lt;&gt;MONTH(AF109)))</formula>
    </cfRule>
    <cfRule type="expression" dxfId="5873" priority="214" stopIfTrue="1">
      <formula>MONTH(AN129)&lt;&gt;MONTH(AF109)</formula>
    </cfRule>
    <cfRule type="expression" dxfId="5872" priority="215" stopIfTrue="1">
      <formula>OR(AN129=祝色,WEEKDAY(AN129)=1)</formula>
    </cfRule>
    <cfRule type="expression" dxfId="5871" priority="216">
      <formula>WEEKDAY(AN129)=7</formula>
    </cfRule>
  </conditionalFormatting>
  <conditionalFormatting sqref="AQ129:AS129">
    <cfRule type="expression" dxfId="5870" priority="209" stopIfTrue="1">
      <formula>OR(AND(WEEKDAY(AQ129)=1,MONTH(AQ129)&lt;&gt;MONTH(AF109)),AND(OR(AQ129=祝色),MONTH(AQ129)&lt;&gt;MONTH(AF109)))</formula>
    </cfRule>
    <cfRule type="expression" dxfId="5869" priority="210" stopIfTrue="1">
      <formula>MONTH(AQ129)&lt;&gt;MONTH(AF109)</formula>
    </cfRule>
    <cfRule type="expression" dxfId="5868" priority="211" stopIfTrue="1">
      <formula>OR(AQ129=祝色,WEEKDAY(AQ129)=1)</formula>
    </cfRule>
    <cfRule type="expression" dxfId="5867" priority="212">
      <formula>WEEKDAY(AQ129)=7</formula>
    </cfRule>
  </conditionalFormatting>
  <conditionalFormatting sqref="Y132:AA132">
    <cfRule type="expression" dxfId="5866" priority="205" stopIfTrue="1">
      <formula>OR(AND(WEEKDAY(Y132)=1,MONTH(Y132)&lt;&gt;MONTH(AF109)),AND(OR(Y132=祝色),MONTH(Y132)&lt;&gt;MONTH(AF109)))</formula>
    </cfRule>
    <cfRule type="expression" dxfId="5865" priority="206" stopIfTrue="1">
      <formula>MONTH(Y132)&lt;&gt;MONTH(AF109)</formula>
    </cfRule>
    <cfRule type="expression" dxfId="5864" priority="207" stopIfTrue="1">
      <formula>OR(Y132=祝色,WEEKDAY(Y132)=1)</formula>
    </cfRule>
    <cfRule type="expression" dxfId="5863" priority="208">
      <formula>WEEKDAY(Y132)=7</formula>
    </cfRule>
  </conditionalFormatting>
  <conditionalFormatting sqref="AB132:AD132">
    <cfRule type="expression" dxfId="5862" priority="201" stopIfTrue="1">
      <formula>OR(AND(WEEKDAY(AB132)=1,MONTH(AB132)&lt;&gt;MONTH(AF109)),AND(OR(AB132=祝色),MONTH(AB132)&lt;&gt;MONTH(AF109)))</formula>
    </cfRule>
    <cfRule type="expression" dxfId="5861" priority="202" stopIfTrue="1">
      <formula>MONTH(AB132)&lt;&gt;MONTH(AF109)</formula>
    </cfRule>
    <cfRule type="expression" dxfId="5860" priority="203" stopIfTrue="1">
      <formula>OR(AB132=祝色,WEEKDAY(AB132)=1)</formula>
    </cfRule>
    <cfRule type="expression" dxfId="5859" priority="204">
      <formula>WEEKDAY(AB132)=7</formula>
    </cfRule>
  </conditionalFormatting>
  <conditionalFormatting sqref="AE132:AG132">
    <cfRule type="expression" dxfId="5858" priority="197" stopIfTrue="1">
      <formula>OR(AND(WEEKDAY(AE132)=1,MONTH(AE132)&lt;&gt;MONTH(AF109)),AND(OR(AE132=祝色),MONTH(AE132)&lt;&gt;MONTH(AF109)))</formula>
    </cfRule>
    <cfRule type="expression" dxfId="5857" priority="198" stopIfTrue="1">
      <formula>MONTH(AE132)&lt;&gt;MONTH(AF109)</formula>
    </cfRule>
    <cfRule type="expression" dxfId="5856" priority="199" stopIfTrue="1">
      <formula>OR(AE132=祝色,WEEKDAY(AE132)=1)</formula>
    </cfRule>
    <cfRule type="expression" dxfId="5855" priority="200">
      <formula>WEEKDAY(AE132)=7</formula>
    </cfRule>
  </conditionalFormatting>
  <conditionalFormatting sqref="AH132:AJ132">
    <cfRule type="expression" dxfId="5854" priority="193" stopIfTrue="1">
      <formula>OR(AND(WEEKDAY(AH132)=1,MONTH(AH132)&lt;&gt;MONTH(AF109)),AND(OR(AH132=祝色),MONTH(AH132)&lt;&gt;MONTH(AF109)))</formula>
    </cfRule>
    <cfRule type="expression" dxfId="5853" priority="194" stopIfTrue="1">
      <formula>MONTH(AH132)&lt;&gt;MONTH(AF109)</formula>
    </cfRule>
    <cfRule type="expression" dxfId="5852" priority="195" stopIfTrue="1">
      <formula>OR(AH132=祝色,WEEKDAY(AH132)=1)</formula>
    </cfRule>
    <cfRule type="expression" dxfId="5851" priority="196">
      <formula>WEEKDAY(AH132)=7</formula>
    </cfRule>
  </conditionalFormatting>
  <conditionalFormatting sqref="AK132:AM132">
    <cfRule type="expression" dxfId="5850" priority="189" stopIfTrue="1">
      <formula>OR(AND(WEEKDAY(AK132)=1,MONTH(AK132)&lt;&gt;MONTH(AF109)),AND(OR(AK132=祝色),MONTH(AK132)&lt;&gt;MONTH(AF109)))</formula>
    </cfRule>
    <cfRule type="expression" dxfId="5849" priority="190" stopIfTrue="1">
      <formula>MONTH(AK132)&lt;&gt;MONTH(AF109)</formula>
    </cfRule>
    <cfRule type="expression" dxfId="5848" priority="191" stopIfTrue="1">
      <formula>OR(AK132=祝色,WEEKDAY(AK132)=1)</formula>
    </cfRule>
    <cfRule type="expression" dxfId="5847" priority="192">
      <formula>WEEKDAY(AK132)=7</formula>
    </cfRule>
  </conditionalFormatting>
  <conditionalFormatting sqref="AN132:AP132">
    <cfRule type="expression" dxfId="5846" priority="185" stopIfTrue="1">
      <formula>OR(AND(WEEKDAY(AN132)=1,MONTH(AN132)&lt;&gt;MONTH(AF109)),AND(OR(AN132=祝色),MONTH(AN132)&lt;&gt;MONTH(AF109)))</formula>
    </cfRule>
    <cfRule type="expression" dxfId="5845" priority="186" stopIfTrue="1">
      <formula>MONTH(AN132)&lt;&gt;MONTH(AF109)</formula>
    </cfRule>
    <cfRule type="expression" dxfId="5844" priority="187" stopIfTrue="1">
      <formula>OR(AN132=祝色,WEEKDAY(AN132)=1)</formula>
    </cfRule>
    <cfRule type="expression" dxfId="5843" priority="188">
      <formula>WEEKDAY(AN132)=7</formula>
    </cfRule>
  </conditionalFormatting>
  <conditionalFormatting sqref="AQ132:AS132">
    <cfRule type="expression" dxfId="5842" priority="181" stopIfTrue="1">
      <formula>OR(AND(WEEKDAY(AQ132)=1,MONTH(AQ132)&lt;&gt;MONTH(AF109)),AND(OR(AQ132=祝色),MONTH(AQ132)&lt;&gt;MONTH(AF109)))</formula>
    </cfRule>
    <cfRule type="expression" dxfId="5841" priority="182" stopIfTrue="1">
      <formula>MONTH(AQ132)&lt;&gt;MONTH(AF109)</formula>
    </cfRule>
    <cfRule type="expression" dxfId="5840" priority="183" stopIfTrue="1">
      <formula>OR(AQ132=祝色,WEEKDAY(AQ132)=1)</formula>
    </cfRule>
    <cfRule type="expression" dxfId="5839" priority="184">
      <formula>WEEKDAY(AQ132)=7</formula>
    </cfRule>
  </conditionalFormatting>
  <conditionalFormatting sqref="Y135:AA135">
    <cfRule type="expression" dxfId="5838" priority="177" stopIfTrue="1">
      <formula>OR(AND(WEEKDAY(Y135)=1,MONTH(Y135)&lt;&gt;MONTH(AF109)),AND(OR(Y135=祝色),MONTH(Y135)&lt;&gt;MONTH(AF109)))</formula>
    </cfRule>
    <cfRule type="expression" dxfId="5837" priority="178" stopIfTrue="1">
      <formula>MONTH(Y135)&lt;&gt;MONTH(AF109)</formula>
    </cfRule>
    <cfRule type="expression" dxfId="5836" priority="179" stopIfTrue="1">
      <formula>OR(Y135=祝色,WEEKDAY(Y135)=1)</formula>
    </cfRule>
    <cfRule type="expression" dxfId="5835" priority="180">
      <formula>WEEKDAY(Y135)=7</formula>
    </cfRule>
  </conditionalFormatting>
  <conditionalFormatting sqref="AB135:AD135">
    <cfRule type="expression" dxfId="5834" priority="173" stopIfTrue="1">
      <formula>OR(AND(WEEKDAY(AB135)=1,MONTH(AB135)&lt;&gt;MONTH(AF109)),AND(OR(AB135=祝色),MONTH(AB135)&lt;&gt;MONTH(AF109)))</formula>
    </cfRule>
    <cfRule type="expression" dxfId="5833" priority="174" stopIfTrue="1">
      <formula>MONTH(AB135)&lt;&gt;MONTH(AF109)</formula>
    </cfRule>
    <cfRule type="expression" dxfId="5832" priority="175" stopIfTrue="1">
      <formula>OR(AB135=祝色,WEEKDAY(AB135)=1)</formula>
    </cfRule>
    <cfRule type="expression" dxfId="5831" priority="176">
      <formula>WEEKDAY(AB135)=7</formula>
    </cfRule>
  </conditionalFormatting>
  <conditionalFormatting sqref="AE135:AG135">
    <cfRule type="expression" dxfId="5830" priority="169" stopIfTrue="1">
      <formula>OR(AND(WEEKDAY(AE135)=1,MONTH(AE135)&lt;&gt;MONTH(AF109)),AND(OR(AE135=祝色),MONTH(AE135)&lt;&gt;MONTH(AF109)))</formula>
    </cfRule>
    <cfRule type="expression" dxfId="5829" priority="170" stopIfTrue="1">
      <formula>MONTH(AE135)&lt;&gt;MONTH(AF109)</formula>
    </cfRule>
    <cfRule type="expression" dxfId="5828" priority="171" stopIfTrue="1">
      <formula>OR(AE135=祝色,WEEKDAY(AE135)=1)</formula>
    </cfRule>
    <cfRule type="expression" dxfId="5827" priority="172">
      <formula>WEEKDAY(AE135)=7</formula>
    </cfRule>
  </conditionalFormatting>
  <conditionalFormatting sqref="AH135:AJ135">
    <cfRule type="expression" dxfId="5826" priority="165" stopIfTrue="1">
      <formula>OR(AND(WEEKDAY(AH135)=1,MONTH(AH135)&lt;&gt;MONTH(AF109)),AND(OR(AH135=祝色),MONTH(AH135)&lt;&gt;MONTH(AF109)))</formula>
    </cfRule>
    <cfRule type="expression" dxfId="5825" priority="166" stopIfTrue="1">
      <formula>MONTH(AH135)&lt;&gt;MONTH(AF109)</formula>
    </cfRule>
    <cfRule type="expression" dxfId="5824" priority="167" stopIfTrue="1">
      <formula>OR(AH135=祝色,WEEKDAY(AH135)=1)</formula>
    </cfRule>
    <cfRule type="expression" dxfId="5823" priority="168">
      <formula>WEEKDAY(AH135)=7</formula>
    </cfRule>
  </conditionalFormatting>
  <conditionalFormatting sqref="AK135:AM135">
    <cfRule type="expression" dxfId="5822" priority="161" stopIfTrue="1">
      <formula>OR(AND(WEEKDAY(AK135)=1,MONTH(AK135)&lt;&gt;MONTH(AF109)),AND(OR(AK135=祝色),MONTH(AK135)&lt;&gt;MONTH(AF109)))</formula>
    </cfRule>
    <cfRule type="expression" dxfId="5821" priority="162" stopIfTrue="1">
      <formula>MONTH(AK135)&lt;&gt;MONTH(AF109)</formula>
    </cfRule>
    <cfRule type="expression" dxfId="5820" priority="163" stopIfTrue="1">
      <formula>OR(AK135=祝色,WEEKDAY(AK135)=1)</formula>
    </cfRule>
    <cfRule type="expression" dxfId="5819" priority="164">
      <formula>WEEKDAY(AK135)=7</formula>
    </cfRule>
  </conditionalFormatting>
  <conditionalFormatting sqref="AN135:AP135">
    <cfRule type="expression" dxfId="5818" priority="157" stopIfTrue="1">
      <formula>OR(AND(WEEKDAY(AN135)=1,MONTH(AN135)&lt;&gt;MONTH(AF109)),AND(OR(AN135=祝色),MONTH(AN135)&lt;&gt;MONTH(AF109)))</formula>
    </cfRule>
    <cfRule type="expression" dxfId="5817" priority="158" stopIfTrue="1">
      <formula>MONTH(AN135)&lt;&gt;MONTH(AF109)</formula>
    </cfRule>
    <cfRule type="expression" dxfId="5816" priority="159" stopIfTrue="1">
      <formula>OR(AN135=祝色,WEEKDAY(AN135)=1)</formula>
    </cfRule>
    <cfRule type="expression" dxfId="5815" priority="160">
      <formula>WEEKDAY(AN135)=7</formula>
    </cfRule>
  </conditionalFormatting>
  <conditionalFormatting sqref="AQ135:AS135">
    <cfRule type="expression" dxfId="5814" priority="153" stopIfTrue="1">
      <formula>OR(AND(WEEKDAY(AQ135)=1,MONTH(AQ135)&lt;&gt;MONTH(AF109)),AND(OR(AQ135=祝色),MONTH(AQ135)&lt;&gt;MONTH(AF109)))</formula>
    </cfRule>
    <cfRule type="expression" dxfId="5813" priority="154" stopIfTrue="1">
      <formula>MONTH(AQ135)&lt;&gt;MONTH(AF109)</formula>
    </cfRule>
    <cfRule type="expression" dxfId="5812" priority="155" stopIfTrue="1">
      <formula>OR(AQ135=祝色,WEEKDAY(AQ135)=1)</formula>
    </cfRule>
    <cfRule type="expression" dxfId="5811" priority="156">
      <formula>WEEKDAY(AQ135)=7</formula>
    </cfRule>
  </conditionalFormatting>
  <conditionalFormatting sqref="AV117:AX117">
    <cfRule type="expression" dxfId="5810" priority="149" stopIfTrue="1">
      <formula>OR(AND(WEEKDAY(AV117)=1,MONTH(AV117)&lt;&gt;MONTH(BC109)),AND(OR(AV117=祝色),MONTH(AV117)&lt;&gt;MONTH(BC109)))</formula>
    </cfRule>
    <cfRule type="expression" dxfId="5809" priority="150" stopIfTrue="1">
      <formula>MONTH(AV117)&lt;&gt;MONTH(BC109)</formula>
    </cfRule>
    <cfRule type="expression" dxfId="5808" priority="151" stopIfTrue="1">
      <formula>OR(AV117=祝色,WEEKDAY(AV117)=1)</formula>
    </cfRule>
    <cfRule type="expression" dxfId="5807" priority="152">
      <formula>WEEKDAY(AV117)=7</formula>
    </cfRule>
  </conditionalFormatting>
  <conditionalFormatting sqref="AY117:BA117">
    <cfRule type="expression" dxfId="5806" priority="145" stopIfTrue="1">
      <formula>OR(AND(WEEKDAY(AY117)=1,MONTH(AY117)&lt;&gt;MONTH(BC109)),AND(OR(AY117=祝色),MONTH(AY117)&lt;&gt;MONTH(BC109)))</formula>
    </cfRule>
    <cfRule type="expression" dxfId="5805" priority="146" stopIfTrue="1">
      <formula>MONTH(AY117)&lt;&gt;MONTH(BC109)</formula>
    </cfRule>
    <cfRule type="expression" dxfId="5804" priority="147" stopIfTrue="1">
      <formula>OR(AY117=祝色,WEEKDAY(AY117)=1)</formula>
    </cfRule>
    <cfRule type="expression" dxfId="5803" priority="148">
      <formula>WEEKDAY(AY117)=7</formula>
    </cfRule>
  </conditionalFormatting>
  <conditionalFormatting sqref="BB117:BD117">
    <cfRule type="expression" dxfId="5802" priority="141" stopIfTrue="1">
      <formula>OR(AND(WEEKDAY(BB117)=1,MONTH(BB117)&lt;&gt;MONTH(BC109)),AND(OR(BB117=祝色),MONTH(BB117)&lt;&gt;MONTH(BC109)))</formula>
    </cfRule>
    <cfRule type="expression" dxfId="5801" priority="142" stopIfTrue="1">
      <formula>MONTH(BB117)&lt;&gt;MONTH(BC109)</formula>
    </cfRule>
    <cfRule type="expression" dxfId="5800" priority="143" stopIfTrue="1">
      <formula>OR(BB117=祝色,WEEKDAY(BB117)=1)</formula>
    </cfRule>
    <cfRule type="expression" dxfId="5799" priority="144">
      <formula>WEEKDAY(BB117)=7</formula>
    </cfRule>
  </conditionalFormatting>
  <conditionalFormatting sqref="BE117:BG117">
    <cfRule type="expression" dxfId="5798" priority="137" stopIfTrue="1">
      <formula>OR(AND(WEEKDAY(BE117)=1,MONTH(BE117)&lt;&gt;MONTH(BC109)),AND(OR(BE117=祝色),MONTH(BE117)&lt;&gt;MONTH(BC109)))</formula>
    </cfRule>
    <cfRule type="expression" dxfId="5797" priority="138" stopIfTrue="1">
      <formula>MONTH(BE117)&lt;&gt;MONTH(BC109)</formula>
    </cfRule>
    <cfRule type="expression" dxfId="5796" priority="139" stopIfTrue="1">
      <formula>OR(BE117=祝色,WEEKDAY(BE117)=1)</formula>
    </cfRule>
    <cfRule type="expression" dxfId="5795" priority="140">
      <formula>WEEKDAY(BE117)=7</formula>
    </cfRule>
  </conditionalFormatting>
  <conditionalFormatting sqref="BH117:BJ117">
    <cfRule type="expression" dxfId="5794" priority="133" stopIfTrue="1">
      <formula>OR(AND(WEEKDAY(BH117)=1,MONTH(BH117)&lt;&gt;MONTH(BC109)),AND(OR(BH117=祝色),MONTH(BH117)&lt;&gt;MONTH(BC109)))</formula>
    </cfRule>
    <cfRule type="expression" dxfId="5793" priority="134" stopIfTrue="1">
      <formula>MONTH(BH117)&lt;&gt;MONTH(BC109)</formula>
    </cfRule>
    <cfRule type="expression" dxfId="5792" priority="135" stopIfTrue="1">
      <formula>OR(BH117=祝色,WEEKDAY(BH117)=1)</formula>
    </cfRule>
    <cfRule type="expression" dxfId="5791" priority="136">
      <formula>WEEKDAY(BH117)=7</formula>
    </cfRule>
  </conditionalFormatting>
  <conditionalFormatting sqref="BK117:BM117">
    <cfRule type="expression" dxfId="5790" priority="129" stopIfTrue="1">
      <formula>OR(AND(WEEKDAY(BK117)=1,MONTH(BK117)&lt;&gt;MONTH(BC109)),AND(OR(BK117=祝色),MONTH(BK117)&lt;&gt;MONTH(BC109)))</formula>
    </cfRule>
    <cfRule type="expression" dxfId="5789" priority="130" stopIfTrue="1">
      <formula>MONTH(BK117)&lt;&gt;MONTH(BC109)</formula>
    </cfRule>
    <cfRule type="expression" dxfId="5788" priority="131" stopIfTrue="1">
      <formula>OR(BK117=祝色,WEEKDAY(BK117)=1)</formula>
    </cfRule>
    <cfRule type="expression" dxfId="5787" priority="132">
      <formula>WEEKDAY(BK117)=7</formula>
    </cfRule>
  </conditionalFormatting>
  <conditionalFormatting sqref="BN117:BP117">
    <cfRule type="expression" dxfId="5786" priority="127" stopIfTrue="1">
      <formula>OR(BN117=祝色,WEEKDAY(BN117)=1)</formula>
    </cfRule>
    <cfRule type="expression" dxfId="5785" priority="128">
      <formula>WEEKDAY(BN117)=7</formula>
    </cfRule>
  </conditionalFormatting>
  <conditionalFormatting sqref="AV120:AX120">
    <cfRule type="expression" dxfId="5784" priority="125" stopIfTrue="1">
      <formula>OR(AV120=祝色,WEEKDAY(AV120)=1)</formula>
    </cfRule>
    <cfRule type="expression" dxfId="5783" priority="126">
      <formula>WEEKDAY(AV120)=7</formula>
    </cfRule>
  </conditionalFormatting>
  <conditionalFormatting sqref="AY120:BA120">
    <cfRule type="expression" dxfId="5782" priority="123" stopIfTrue="1">
      <formula>OR(AY120=祝色,WEEKDAY(AY120)=1)</formula>
    </cfRule>
    <cfRule type="expression" dxfId="5781" priority="124">
      <formula>WEEKDAY(AY120)=7</formula>
    </cfRule>
  </conditionalFormatting>
  <conditionalFormatting sqref="BB120:BD120">
    <cfRule type="expression" dxfId="5780" priority="121" stopIfTrue="1">
      <formula>OR(BB120=祝色,WEEKDAY(BB120)=1)</formula>
    </cfRule>
    <cfRule type="expression" dxfId="5779" priority="122">
      <formula>WEEKDAY(BB120)=7</formula>
    </cfRule>
  </conditionalFormatting>
  <conditionalFormatting sqref="BE120:BG120">
    <cfRule type="expression" dxfId="5778" priority="119" stopIfTrue="1">
      <formula>OR(BE120=祝色,WEEKDAY(BE120)=1)</formula>
    </cfRule>
    <cfRule type="expression" dxfId="5777" priority="120">
      <formula>WEEKDAY(BE120)=7</formula>
    </cfRule>
  </conditionalFormatting>
  <conditionalFormatting sqref="BH120:BJ120">
    <cfRule type="expression" dxfId="5776" priority="117" stopIfTrue="1">
      <formula>OR(BH120=祝色,WEEKDAY(BH120)=1)</formula>
    </cfRule>
    <cfRule type="expression" dxfId="5775" priority="118">
      <formula>WEEKDAY(BH120)=7</formula>
    </cfRule>
  </conditionalFormatting>
  <conditionalFormatting sqref="BK120:BM120">
    <cfRule type="expression" dxfId="5774" priority="115" stopIfTrue="1">
      <formula>OR(BK120=祝色,WEEKDAY(BK120)=1)</formula>
    </cfRule>
    <cfRule type="expression" dxfId="5773" priority="116">
      <formula>WEEKDAY(BK120)=7</formula>
    </cfRule>
  </conditionalFormatting>
  <conditionalFormatting sqref="BN120:BP120">
    <cfRule type="expression" dxfId="5772" priority="113" stopIfTrue="1">
      <formula>OR(BN120=祝色,WEEKDAY(BN120)=1)</formula>
    </cfRule>
    <cfRule type="expression" dxfId="5771" priority="114">
      <formula>WEEKDAY(BN120)=7</formula>
    </cfRule>
  </conditionalFormatting>
  <conditionalFormatting sqref="AV123:AX123">
    <cfRule type="expression" dxfId="5770" priority="111" stopIfTrue="1">
      <formula>OR(AV123=祝色,WEEKDAY(AV123)=1)</formula>
    </cfRule>
    <cfRule type="expression" dxfId="5769" priority="112">
      <formula>WEEKDAY(AV123)=7</formula>
    </cfRule>
  </conditionalFormatting>
  <conditionalFormatting sqref="AY123:BA123">
    <cfRule type="expression" dxfId="5768" priority="109" stopIfTrue="1">
      <formula>OR(AY123=祝色,WEEKDAY(AY123)=1)</formula>
    </cfRule>
    <cfRule type="expression" dxfId="5767" priority="110">
      <formula>WEEKDAY(AY123)=7</formula>
    </cfRule>
  </conditionalFormatting>
  <conditionalFormatting sqref="BB123:BD123">
    <cfRule type="expression" dxfId="5766" priority="107" stopIfTrue="1">
      <formula>OR(BB123=祝色,WEEKDAY(BB123)=1)</formula>
    </cfRule>
    <cfRule type="expression" dxfId="5765" priority="108">
      <formula>WEEKDAY(BB123)=7</formula>
    </cfRule>
  </conditionalFormatting>
  <conditionalFormatting sqref="BE123:BG123">
    <cfRule type="expression" dxfId="5764" priority="105" stopIfTrue="1">
      <formula>OR(BE123=祝色,WEEKDAY(BE123)=1)</formula>
    </cfRule>
    <cfRule type="expression" dxfId="5763" priority="106">
      <formula>WEEKDAY(BE123)=7</formula>
    </cfRule>
  </conditionalFormatting>
  <conditionalFormatting sqref="BH123:BJ123">
    <cfRule type="expression" dxfId="5762" priority="103" stopIfTrue="1">
      <formula>OR(BH123=祝色,WEEKDAY(BH123)=1)</formula>
    </cfRule>
    <cfRule type="expression" dxfId="5761" priority="104">
      <formula>WEEKDAY(BH123)=7</formula>
    </cfRule>
  </conditionalFormatting>
  <conditionalFormatting sqref="BK123:BM123">
    <cfRule type="expression" dxfId="5760" priority="101" stopIfTrue="1">
      <formula>OR(BK123=祝色,WEEKDAY(BK123)=1)</formula>
    </cfRule>
    <cfRule type="expression" dxfId="5759" priority="102">
      <formula>WEEKDAY(BK123)=7</formula>
    </cfRule>
  </conditionalFormatting>
  <conditionalFormatting sqref="BN123:BP123">
    <cfRule type="expression" dxfId="5758" priority="99" stopIfTrue="1">
      <formula>OR(BN123=祝色,WEEKDAY(BN123)=1)</formula>
    </cfRule>
    <cfRule type="expression" dxfId="5757" priority="100">
      <formula>WEEKDAY(BN123)=7</formula>
    </cfRule>
  </conditionalFormatting>
  <conditionalFormatting sqref="AV126:AX126">
    <cfRule type="expression" dxfId="5756" priority="97" stopIfTrue="1">
      <formula>OR(AV126=祝色,WEEKDAY(AV126)=1)</formula>
    </cfRule>
    <cfRule type="expression" dxfId="5755" priority="98">
      <formula>WEEKDAY(AV126)=7</formula>
    </cfRule>
  </conditionalFormatting>
  <conditionalFormatting sqref="AY126:BA126">
    <cfRule type="expression" dxfId="5754" priority="95" stopIfTrue="1">
      <formula>OR(AY126=祝色,WEEKDAY(AY126)=1)</formula>
    </cfRule>
    <cfRule type="expression" dxfId="5753" priority="96">
      <formula>WEEKDAY(AY126)=7</formula>
    </cfRule>
  </conditionalFormatting>
  <conditionalFormatting sqref="BB126:BD126">
    <cfRule type="expression" dxfId="5752" priority="93" stopIfTrue="1">
      <formula>OR(BB126=祝色,WEEKDAY(BB126)=1)</formula>
    </cfRule>
    <cfRule type="expression" dxfId="5751" priority="94">
      <formula>WEEKDAY(BB126)=7</formula>
    </cfRule>
  </conditionalFormatting>
  <conditionalFormatting sqref="BE126:BG126">
    <cfRule type="expression" dxfId="5750" priority="91" stopIfTrue="1">
      <formula>OR(BE126=祝色,WEEKDAY(BE126)=1)</formula>
    </cfRule>
    <cfRule type="expression" dxfId="5749" priority="92">
      <formula>WEEKDAY(BE126)=7</formula>
    </cfRule>
  </conditionalFormatting>
  <conditionalFormatting sqref="BH126:BJ126">
    <cfRule type="expression" dxfId="5748" priority="89" stopIfTrue="1">
      <formula>OR(BH126=祝色,WEEKDAY(BH126)=1)</formula>
    </cfRule>
    <cfRule type="expression" dxfId="5747" priority="90">
      <formula>WEEKDAY(BH126)=7</formula>
    </cfRule>
  </conditionalFormatting>
  <conditionalFormatting sqref="BK126:BM126">
    <cfRule type="expression" dxfId="5746" priority="87" stopIfTrue="1">
      <formula>OR(BK126=祝色,WEEKDAY(BK126)=1)</formula>
    </cfRule>
    <cfRule type="expression" dxfId="5745" priority="88">
      <formula>WEEKDAY(BK126)=7</formula>
    </cfRule>
  </conditionalFormatting>
  <conditionalFormatting sqref="BN126:BP126">
    <cfRule type="expression" dxfId="5744" priority="85" stopIfTrue="1">
      <formula>OR(BN126=祝色,WEEKDAY(BN126)=1)</formula>
    </cfRule>
    <cfRule type="expression" dxfId="5743" priority="86">
      <formula>WEEKDAY(BN126)=7</formula>
    </cfRule>
  </conditionalFormatting>
  <conditionalFormatting sqref="AV129:AX129">
    <cfRule type="expression" dxfId="5742" priority="81" stopIfTrue="1">
      <formula>OR(AND(WEEKDAY(AV129)=1,MONTH(AV129)&lt;&gt;MONTH(BC109)),AND(OR(AV129=祝色),MONTH(AV129)&lt;&gt;MONTH(BC109)))</formula>
    </cfRule>
    <cfRule type="expression" dxfId="5741" priority="82" stopIfTrue="1">
      <formula>MONTH(AV129)&lt;&gt;MONTH(BC109)</formula>
    </cfRule>
    <cfRule type="expression" dxfId="5740" priority="83" stopIfTrue="1">
      <formula>OR(AV129=祝色,WEEKDAY(AV129)=1)</formula>
    </cfRule>
    <cfRule type="expression" dxfId="5739" priority="84">
      <formula>WEEKDAY(AV129)=7</formula>
    </cfRule>
  </conditionalFormatting>
  <conditionalFormatting sqref="AY129:BA129">
    <cfRule type="expression" dxfId="5738" priority="77" stopIfTrue="1">
      <formula>OR(AND(WEEKDAY(AY129)=1,MONTH(AY129)&lt;&gt;MONTH(BC109)),AND(OR(AY129=祝色),MONTH(AY129)&lt;&gt;MONTH(BC109)))</formula>
    </cfRule>
    <cfRule type="expression" dxfId="5737" priority="78" stopIfTrue="1">
      <formula>MONTH(AY129)&lt;&gt;MONTH(BC109)</formula>
    </cfRule>
    <cfRule type="expression" dxfId="5736" priority="79" stopIfTrue="1">
      <formula>OR(AY129=祝色,WEEKDAY(AY129)=1)</formula>
    </cfRule>
    <cfRule type="expression" dxfId="5735" priority="80">
      <formula>WEEKDAY(AY129)=7</formula>
    </cfRule>
  </conditionalFormatting>
  <conditionalFormatting sqref="BB129:BD129">
    <cfRule type="expression" dxfId="5734" priority="73" stopIfTrue="1">
      <formula>OR(AND(WEEKDAY(BB129)=1,MONTH(BB129)&lt;&gt;MONTH(BC109)),AND(OR(BB129=祝色),MONTH(BB129)&lt;&gt;MONTH(BC109)))</formula>
    </cfRule>
    <cfRule type="expression" dxfId="5733" priority="74" stopIfTrue="1">
      <formula>MONTH(BB129)&lt;&gt;MONTH(BC109)</formula>
    </cfRule>
    <cfRule type="expression" dxfId="5732" priority="75" stopIfTrue="1">
      <formula>OR(BB129=祝色,WEEKDAY(BB129)=1)</formula>
    </cfRule>
    <cfRule type="expression" dxfId="5731" priority="76">
      <formula>WEEKDAY(BB129)=7</formula>
    </cfRule>
  </conditionalFormatting>
  <conditionalFormatting sqref="BE129:BG129">
    <cfRule type="expression" dxfId="5730" priority="69" stopIfTrue="1">
      <formula>OR(AND(WEEKDAY(BE129)=1,MONTH(BE129)&lt;&gt;MONTH(BC109)),AND(OR(BE129=祝色),MONTH(BE129)&lt;&gt;MONTH(BC109)))</formula>
    </cfRule>
    <cfRule type="expression" dxfId="5729" priority="70" stopIfTrue="1">
      <formula>MONTH(BE129)&lt;&gt;MONTH(BC109)</formula>
    </cfRule>
    <cfRule type="expression" dxfId="5728" priority="71" stopIfTrue="1">
      <formula>OR(BE129=祝色,WEEKDAY(BE129)=1)</formula>
    </cfRule>
    <cfRule type="expression" dxfId="5727" priority="72">
      <formula>WEEKDAY(BE129)=7</formula>
    </cfRule>
  </conditionalFormatting>
  <conditionalFormatting sqref="BH129:BJ129">
    <cfRule type="expression" dxfId="5726" priority="65" stopIfTrue="1">
      <formula>OR(AND(WEEKDAY(BH129)=1,MONTH(BH129)&lt;&gt;MONTH(BC109)),AND(OR(BH129=祝色),MONTH(BH129)&lt;&gt;MONTH(BC109)))</formula>
    </cfRule>
    <cfRule type="expression" dxfId="5725" priority="66" stopIfTrue="1">
      <formula>MONTH(BH129)&lt;&gt;MONTH(BC109)</formula>
    </cfRule>
    <cfRule type="expression" dxfId="5724" priority="67" stopIfTrue="1">
      <formula>OR(BH129=祝色,WEEKDAY(BH129)=1)</formula>
    </cfRule>
    <cfRule type="expression" dxfId="5723" priority="68">
      <formula>WEEKDAY(BH129)=7</formula>
    </cfRule>
  </conditionalFormatting>
  <conditionalFormatting sqref="BK129:BM129">
    <cfRule type="expression" dxfId="5722" priority="61" stopIfTrue="1">
      <formula>OR(AND(WEEKDAY(BK129)=1,MONTH(BK129)&lt;&gt;MONTH(BC109)),AND(OR(BK129=祝色),MONTH(BK129)&lt;&gt;MONTH(BC109)))</formula>
    </cfRule>
    <cfRule type="expression" dxfId="5721" priority="62" stopIfTrue="1">
      <formula>MONTH(BK129)&lt;&gt;MONTH(BC109)</formula>
    </cfRule>
    <cfRule type="expression" dxfId="5720" priority="63" stopIfTrue="1">
      <formula>OR(BK129=祝色,WEEKDAY(BK129)=1)</formula>
    </cfRule>
    <cfRule type="expression" dxfId="5719" priority="64">
      <formula>WEEKDAY(BK129)=7</formula>
    </cfRule>
  </conditionalFormatting>
  <conditionalFormatting sqref="BN129:BP129">
    <cfRule type="expression" dxfId="5718" priority="57" stopIfTrue="1">
      <formula>OR(AND(WEEKDAY(BN129)=1,MONTH(BN129)&lt;&gt;MONTH(BC109)),AND(OR(BN129=祝色),MONTH(BN129)&lt;&gt;MONTH(BC109)))</formula>
    </cfRule>
    <cfRule type="expression" dxfId="5717" priority="58" stopIfTrue="1">
      <formula>MONTH(BN129)&lt;&gt;MONTH(BC109)</formula>
    </cfRule>
    <cfRule type="expression" dxfId="5716" priority="59" stopIfTrue="1">
      <formula>OR(BN129=祝色,WEEKDAY(BN129)=1)</formula>
    </cfRule>
    <cfRule type="expression" dxfId="5715" priority="60">
      <formula>WEEKDAY(BN129)=7</formula>
    </cfRule>
  </conditionalFormatting>
  <conditionalFormatting sqref="AV132:AX132">
    <cfRule type="expression" dxfId="5714" priority="53" stopIfTrue="1">
      <formula>OR(AND(WEEKDAY(AV132)=1,MONTH(AV132)&lt;&gt;MONTH(BC109)),AND(OR(AV132=祝色),MONTH(AV132)&lt;&gt;MONTH(BC109)))</formula>
    </cfRule>
    <cfRule type="expression" dxfId="5713" priority="54" stopIfTrue="1">
      <formula>MONTH(AV132)&lt;&gt;MONTH(BC109)</formula>
    </cfRule>
    <cfRule type="expression" dxfId="5712" priority="55" stopIfTrue="1">
      <formula>OR(AV132=祝色,WEEKDAY(AV132)=1)</formula>
    </cfRule>
    <cfRule type="expression" dxfId="5711" priority="56">
      <formula>WEEKDAY(AV132)=7</formula>
    </cfRule>
  </conditionalFormatting>
  <conditionalFormatting sqref="AY132:BA132">
    <cfRule type="expression" dxfId="5710" priority="49" stopIfTrue="1">
      <formula>OR(AND(WEEKDAY(AY132)=1,MONTH(AY132)&lt;&gt;MONTH(BC109)),AND(OR(AY132=祝色),MONTH(AY132)&lt;&gt;MONTH(BC109)))</formula>
    </cfRule>
    <cfRule type="expression" dxfId="5709" priority="50" stopIfTrue="1">
      <formula>MONTH(AY132)&lt;&gt;MONTH(BC109)</formula>
    </cfRule>
    <cfRule type="expression" dxfId="5708" priority="51" stopIfTrue="1">
      <formula>OR(AY132=祝色,WEEKDAY(AY132)=1)</formula>
    </cfRule>
    <cfRule type="expression" dxfId="5707" priority="52">
      <formula>WEEKDAY(AY132)=7</formula>
    </cfRule>
  </conditionalFormatting>
  <conditionalFormatting sqref="BB132:BD132">
    <cfRule type="expression" dxfId="5706" priority="45" stopIfTrue="1">
      <formula>OR(AND(WEEKDAY(BB132)=1,MONTH(BB132)&lt;&gt;MONTH(BC109)),AND(OR(BB132=祝色),MONTH(BB132)&lt;&gt;MONTH(BC109)))</formula>
    </cfRule>
    <cfRule type="expression" dxfId="5705" priority="46" stopIfTrue="1">
      <formula>MONTH(BB132)&lt;&gt;MONTH(BC109)</formula>
    </cfRule>
    <cfRule type="expression" dxfId="5704" priority="47" stopIfTrue="1">
      <formula>OR(BB132=祝色,WEEKDAY(BB132)=1)</formula>
    </cfRule>
    <cfRule type="expression" dxfId="5703" priority="48">
      <formula>WEEKDAY(BB132)=7</formula>
    </cfRule>
  </conditionalFormatting>
  <conditionalFormatting sqref="BE132:BG132">
    <cfRule type="expression" dxfId="5702" priority="41" stopIfTrue="1">
      <formula>OR(AND(WEEKDAY(BE132)=1,MONTH(BE132)&lt;&gt;MONTH(BC109)),AND(OR(BE132=祝色),MONTH(BE132)&lt;&gt;MONTH(BC109)))</formula>
    </cfRule>
    <cfRule type="expression" dxfId="5701" priority="42" stopIfTrue="1">
      <formula>MONTH(BE132)&lt;&gt;MONTH(BC109)</formula>
    </cfRule>
    <cfRule type="expression" dxfId="5700" priority="43" stopIfTrue="1">
      <formula>OR(BE132=祝色,WEEKDAY(BE132)=1)</formula>
    </cfRule>
    <cfRule type="expression" dxfId="5699" priority="44">
      <formula>WEEKDAY(BE132)=7</formula>
    </cfRule>
  </conditionalFormatting>
  <conditionalFormatting sqref="BH132:BJ132">
    <cfRule type="expression" dxfId="5698" priority="37" stopIfTrue="1">
      <formula>OR(AND(WEEKDAY(BH132)=1,MONTH(BH132)&lt;&gt;MONTH(BC109)),AND(OR(BH132=祝色),MONTH(BH132)&lt;&gt;MONTH(BC109)))</formula>
    </cfRule>
    <cfRule type="expression" dxfId="5697" priority="38" stopIfTrue="1">
      <formula>MONTH(BH132)&lt;&gt;MONTH(BC109)</formula>
    </cfRule>
    <cfRule type="expression" dxfId="5696" priority="39" stopIfTrue="1">
      <formula>OR(BH132=祝色,WEEKDAY(BH132)=1)</formula>
    </cfRule>
    <cfRule type="expression" dxfId="5695" priority="40">
      <formula>WEEKDAY(BH132)=7</formula>
    </cfRule>
  </conditionalFormatting>
  <conditionalFormatting sqref="BK132:BM132">
    <cfRule type="expression" dxfId="5694" priority="33" stopIfTrue="1">
      <formula>OR(AND(WEEKDAY(BK132)=1,MONTH(BK132)&lt;&gt;MONTH(BC109)),AND(OR(BK132=祝色),MONTH(BK132)&lt;&gt;MONTH(BC109)))</formula>
    </cfRule>
    <cfRule type="expression" dxfId="5693" priority="34" stopIfTrue="1">
      <formula>MONTH(BK132)&lt;&gt;MONTH(BC109)</formula>
    </cfRule>
    <cfRule type="expression" dxfId="5692" priority="35" stopIfTrue="1">
      <formula>OR(BK132=祝色,WEEKDAY(BK132)=1)</formula>
    </cfRule>
    <cfRule type="expression" dxfId="5691" priority="36">
      <formula>WEEKDAY(BK132)=7</formula>
    </cfRule>
  </conditionalFormatting>
  <conditionalFormatting sqref="BN132:BP132">
    <cfRule type="expression" dxfId="5690" priority="29" stopIfTrue="1">
      <formula>OR(AND(WEEKDAY(BN132)=1,MONTH(BN132)&lt;&gt;MONTH(BC109)),AND(OR(BN132=祝色),MONTH(BN132)&lt;&gt;MONTH(BC109)))</formula>
    </cfRule>
    <cfRule type="expression" dxfId="5689" priority="30" stopIfTrue="1">
      <formula>MONTH(BN132)&lt;&gt;MONTH(BC109)</formula>
    </cfRule>
    <cfRule type="expression" dxfId="5688" priority="31" stopIfTrue="1">
      <formula>OR(BN132=祝色,WEEKDAY(BN132)=1)</formula>
    </cfRule>
    <cfRule type="expression" dxfId="5687" priority="32">
      <formula>WEEKDAY(BN132)=7</formula>
    </cfRule>
  </conditionalFormatting>
  <conditionalFormatting sqref="AV135:AX135">
    <cfRule type="expression" dxfId="5686" priority="25" stopIfTrue="1">
      <formula>OR(AND(WEEKDAY(AV135)=1,MONTH(AV135)&lt;&gt;MONTH(BC109)),AND(OR(AV135=祝色),MONTH(AV135)&lt;&gt;MONTH(BC109)))</formula>
    </cfRule>
    <cfRule type="expression" dxfId="5685" priority="26" stopIfTrue="1">
      <formula>MONTH(AV135)&lt;&gt;MONTH(BC109)</formula>
    </cfRule>
    <cfRule type="expression" dxfId="5684" priority="27" stopIfTrue="1">
      <formula>OR(AV135=祝色,WEEKDAY(AV135)=1)</formula>
    </cfRule>
    <cfRule type="expression" dxfId="5683" priority="28">
      <formula>WEEKDAY(AV135)=7</formula>
    </cfRule>
  </conditionalFormatting>
  <conditionalFormatting sqref="AY135:BA135">
    <cfRule type="expression" dxfId="5682" priority="21" stopIfTrue="1">
      <formula>OR(AND(WEEKDAY(AY135)=1,MONTH(AY135)&lt;&gt;MONTH(BC109)),AND(OR(AY135=祝色),MONTH(AY135)&lt;&gt;MONTH(BC109)))</formula>
    </cfRule>
    <cfRule type="expression" dxfId="5681" priority="22" stopIfTrue="1">
      <formula>MONTH(AY135)&lt;&gt;MONTH(BC109)</formula>
    </cfRule>
    <cfRule type="expression" dxfId="5680" priority="23" stopIfTrue="1">
      <formula>OR(AY135=祝色,WEEKDAY(AY135)=1)</formula>
    </cfRule>
    <cfRule type="expression" dxfId="5679" priority="24">
      <formula>WEEKDAY(AY135)=7</formula>
    </cfRule>
  </conditionalFormatting>
  <conditionalFormatting sqref="BB135:BD135">
    <cfRule type="expression" dxfId="5678" priority="17" stopIfTrue="1">
      <formula>OR(AND(WEEKDAY(BB135)=1,MONTH(BB135)&lt;&gt;MONTH(BC109)),AND(OR(BB135=祝色),MONTH(BB135)&lt;&gt;MONTH(BC109)))</formula>
    </cfRule>
    <cfRule type="expression" dxfId="5677" priority="18" stopIfTrue="1">
      <formula>MONTH(BB135)&lt;&gt;MONTH(BC109)</formula>
    </cfRule>
    <cfRule type="expression" dxfId="5676" priority="19" stopIfTrue="1">
      <formula>OR(BB135=祝色,WEEKDAY(BB135)=1)</formula>
    </cfRule>
    <cfRule type="expression" dxfId="5675" priority="20">
      <formula>WEEKDAY(BB135)=7</formula>
    </cfRule>
  </conditionalFormatting>
  <conditionalFormatting sqref="BE135:BG135">
    <cfRule type="expression" dxfId="5674" priority="13" stopIfTrue="1">
      <formula>OR(AND(WEEKDAY(BE135)=1,MONTH(BE135)&lt;&gt;MONTH(BC109)),AND(OR(BE135=祝色),MONTH(BE135)&lt;&gt;MONTH(BC109)))</formula>
    </cfRule>
    <cfRule type="expression" dxfId="5673" priority="14" stopIfTrue="1">
      <formula>MONTH(BE135)&lt;&gt;MONTH(BC109)</formula>
    </cfRule>
    <cfRule type="expression" dxfId="5672" priority="15" stopIfTrue="1">
      <formula>OR(BE135=祝色,WEEKDAY(BE135)=1)</formula>
    </cfRule>
    <cfRule type="expression" dxfId="5671" priority="16">
      <formula>WEEKDAY(BE135)=7</formula>
    </cfRule>
  </conditionalFormatting>
  <conditionalFormatting sqref="BH135:BJ135">
    <cfRule type="expression" dxfId="5670" priority="9" stopIfTrue="1">
      <formula>OR(AND(WEEKDAY(BH135)=1,MONTH(BH135)&lt;&gt;MONTH(BC109)),AND(OR(BH135=祝色),MONTH(BH135)&lt;&gt;MONTH(BC109)))</formula>
    </cfRule>
    <cfRule type="expression" dxfId="5669" priority="10" stopIfTrue="1">
      <formula>MONTH(BH135)&lt;&gt;MONTH(BC109)</formula>
    </cfRule>
    <cfRule type="expression" dxfId="5668" priority="11" stopIfTrue="1">
      <formula>OR(BH135=祝色,WEEKDAY(BH135)=1)</formula>
    </cfRule>
    <cfRule type="expression" dxfId="5667" priority="12">
      <formula>WEEKDAY(BH135)=7</formula>
    </cfRule>
  </conditionalFormatting>
  <conditionalFormatting sqref="BK135:BM135">
    <cfRule type="expression" dxfId="5666" priority="5" stopIfTrue="1">
      <formula>OR(AND(WEEKDAY(BK135)=1,MONTH(BK135)&lt;&gt;MONTH(BC109)),AND(OR(BK135=祝色),MONTH(BK135)&lt;&gt;MONTH(BC109)))</formula>
    </cfRule>
    <cfRule type="expression" dxfId="5665" priority="6" stopIfTrue="1">
      <formula>MONTH(BK135)&lt;&gt;MONTH(BC109)</formula>
    </cfRule>
    <cfRule type="expression" dxfId="5664" priority="7" stopIfTrue="1">
      <formula>OR(BK135=祝色,WEEKDAY(BK135)=1)</formula>
    </cfRule>
    <cfRule type="expression" dxfId="5663" priority="8">
      <formula>WEEKDAY(BK135)=7</formula>
    </cfRule>
  </conditionalFormatting>
  <conditionalFormatting sqref="BN135:BP135">
    <cfRule type="expression" dxfId="5662" priority="1" stopIfTrue="1">
      <formula>OR(AND(WEEKDAY(BN135)=1,MONTH(BN135)&lt;&gt;MONTH(BC109)),AND(OR(BN135=祝色),MONTH(BN135)&lt;&gt;MONTH(BC109)))</formula>
    </cfRule>
    <cfRule type="expression" dxfId="5661" priority="2" stopIfTrue="1">
      <formula>MONTH(BN135)&lt;&gt;MONTH(BC109)</formula>
    </cfRule>
    <cfRule type="expression" dxfId="5660" priority="3" stopIfTrue="1">
      <formula>OR(BN135=祝色,WEEKDAY(BN135)=1)</formula>
    </cfRule>
    <cfRule type="expression" dxfId="5659" priority="4">
      <formula>WEEKDAY(BN135)=7</formula>
    </cfRule>
  </conditionalFormatting>
  <pageMargins left="0" right="0" top="0.51181102362204722" bottom="0" header="0.51181102362204722" footer="0.51181102362204722"/>
  <pageSetup paperSize="9" pageOrder="overThenDown" orientation="portrait" verticalDpi="300" r:id="rId1"/>
  <headerFooter alignWithMargins="0"/>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P131"/>
  <sheetViews>
    <sheetView zoomScale="50" zoomScaleNormal="50" zoomScaleSheetLayoutView="50" workbookViewId="0">
      <selection activeCell="W11" sqref="W11"/>
    </sheetView>
  </sheetViews>
  <sheetFormatPr defaultRowHeight="13.5"/>
  <cols>
    <col min="1" max="1" width="2.25" customWidth="1"/>
    <col min="2" max="22" width="4.625" customWidth="1"/>
    <col min="23" max="24" width="2.25" customWidth="1"/>
    <col min="25" max="45" width="4.625" customWidth="1"/>
    <col min="46" max="47" width="2.25" customWidth="1"/>
    <col min="48" max="68" width="4.625" customWidth="1"/>
  </cols>
  <sheetData>
    <row r="1" spans="2:68" ht="15" customHeight="1">
      <c r="B1" s="50"/>
      <c r="Y1" s="50"/>
      <c r="AV1" s="50"/>
    </row>
    <row r="2" spans="2:68" ht="24" customHeight="1">
      <c r="B2" s="1751">
        <f>D2</f>
        <v>45627</v>
      </c>
      <c r="C2" s="1751"/>
      <c r="D2" s="1752">
        <f>IF(MONTH(I7)=1,DATE(YEAR(I7)-1,12,1),DATE(YEAR(I7),MONTH(I7)-1,1))</f>
        <v>45627</v>
      </c>
      <c r="E2" s="1752"/>
      <c r="F2" s="1752"/>
      <c r="G2" s="1703" t="str">
        <f>IF(B2&gt;=43586,"令和"&amp;IF(YEAR(B2)-2018=1,"元",YEAR(B2)-2018),"平成"&amp;(YEAR(B2)-1988))</f>
        <v>令和6</v>
      </c>
      <c r="H2" s="1703"/>
      <c r="J2" s="1753">
        <f>I7</f>
        <v>45658</v>
      </c>
      <c r="K2" s="1753"/>
      <c r="L2" s="1753"/>
      <c r="M2" s="1753"/>
      <c r="N2" s="1753"/>
      <c r="P2" s="1751">
        <f>R2</f>
        <v>45689</v>
      </c>
      <c r="Q2" s="1751"/>
      <c r="R2" s="1752">
        <f>IF(MONTH(I7)=12,DATE(YEAR(I7)+1,1,1),DATE(YEAR(I7),MONTH(I7)+1,1))</f>
        <v>45689</v>
      </c>
      <c r="S2" s="1752"/>
      <c r="T2" s="1752"/>
      <c r="U2" s="1703" t="str">
        <f>IF(P2&gt;=43586,"令和"&amp;IF(YEAR(P2)-2018=1,"元",YEAR(P2)-2018),"平成"&amp;(YEAR(P2)-1988))</f>
        <v>令和7</v>
      </c>
      <c r="V2" s="1703"/>
      <c r="Y2" s="1751">
        <f>AA2</f>
        <v>45658</v>
      </c>
      <c r="Z2" s="1751"/>
      <c r="AA2" s="1752">
        <f>IF(MONTH(AF7)=1,DATE(YEAR(AF7)-1,12,1),DATE(YEAR(AF7),MONTH(AF7)-1,1))</f>
        <v>45658</v>
      </c>
      <c r="AB2" s="1752"/>
      <c r="AC2" s="1752"/>
      <c r="AD2" s="1703" t="str">
        <f>IF(Y2&gt;=43586,"令和"&amp;IF(YEAR(Y2)-2018=1,"元",YEAR(Y2)-2018),"平成"&amp;(YEAR(Y2)-1988))</f>
        <v>令和7</v>
      </c>
      <c r="AE2" s="1703"/>
      <c r="AG2" s="1753">
        <f>AF7</f>
        <v>45689</v>
      </c>
      <c r="AH2" s="1753"/>
      <c r="AI2" s="1753"/>
      <c r="AJ2" s="1753"/>
      <c r="AK2" s="1753"/>
      <c r="AM2" s="1751">
        <f>AO2</f>
        <v>45717</v>
      </c>
      <c r="AN2" s="1751"/>
      <c r="AO2" s="1752">
        <f>IF(MONTH(AF7)=12,DATE(YEAR(AF7)+1,1,1),DATE(YEAR(AF7),MONTH(AF7)+1,1))</f>
        <v>45717</v>
      </c>
      <c r="AP2" s="1752"/>
      <c r="AQ2" s="1752"/>
      <c r="AR2" s="1703" t="str">
        <f>IF(AM2&gt;=43586,"令和"&amp;IF(YEAR(AM2)-2018=1,"元",YEAR(AM2)-2018),"平成"&amp;(YEAR(AM2)-1988))</f>
        <v>令和7</v>
      </c>
      <c r="AS2" s="1703"/>
      <c r="AV2" s="1751">
        <f>AX2</f>
        <v>45689</v>
      </c>
      <c r="AW2" s="1751"/>
      <c r="AX2" s="1752">
        <f>IF(MONTH(BC7)=1,DATE(YEAR(BC7)-1,12,1),DATE(YEAR(BC7),MONTH(BC7)-1,1))</f>
        <v>45689</v>
      </c>
      <c r="AY2" s="1752"/>
      <c r="AZ2" s="1752"/>
      <c r="BA2" s="1703" t="str">
        <f>IF(AV2&gt;=43586,"令和"&amp;IF(YEAR(AV2)-2018=1,"元",YEAR(AV2)-2018),"平成"&amp;(YEAR(AV2)-1988))</f>
        <v>令和7</v>
      </c>
      <c r="BB2" s="1703"/>
      <c r="BD2" s="1753">
        <f>BC7</f>
        <v>45717</v>
      </c>
      <c r="BE2" s="1753"/>
      <c r="BF2" s="1753"/>
      <c r="BG2" s="1753"/>
      <c r="BH2" s="1753"/>
      <c r="BJ2" s="1751">
        <f>BL2</f>
        <v>45748</v>
      </c>
      <c r="BK2" s="1751"/>
      <c r="BL2" s="1752">
        <f>IF(MONTH(BC7)=12,DATE(YEAR(BC7)+1,1,1),DATE(YEAR(BC7),MONTH(BC7)+1,1))</f>
        <v>45748</v>
      </c>
      <c r="BM2" s="1752"/>
      <c r="BN2" s="1752"/>
      <c r="BO2" s="1703" t="str">
        <f>IF(BJ2&gt;=43586,"令和"&amp;IF(YEAR(BJ2)-2018=1,"元",YEAR(BJ2)-2018),"平成"&amp;(YEAR(BJ2)-1988))</f>
        <v>令和7</v>
      </c>
      <c r="BP2" s="1703"/>
    </row>
    <row r="3" spans="2:68" ht="12.6" customHeight="1">
      <c r="B3" s="266" t="s">
        <v>218</v>
      </c>
      <c r="C3" s="267" t="s">
        <v>171</v>
      </c>
      <c r="D3" s="267" t="s">
        <v>172</v>
      </c>
      <c r="E3" s="267" t="s">
        <v>173</v>
      </c>
      <c r="F3" s="267" t="s">
        <v>174</v>
      </c>
      <c r="G3" s="267" t="s">
        <v>175</v>
      </c>
      <c r="H3" s="268" t="s">
        <v>176</v>
      </c>
      <c r="J3" s="1753"/>
      <c r="K3" s="1753"/>
      <c r="L3" s="1753"/>
      <c r="M3" s="1753"/>
      <c r="N3" s="1753"/>
      <c r="P3" s="269" t="s">
        <v>218</v>
      </c>
      <c r="Q3" s="267" t="s">
        <v>171</v>
      </c>
      <c r="R3" s="267" t="s">
        <v>172</v>
      </c>
      <c r="S3" s="267" t="s">
        <v>173</v>
      </c>
      <c r="T3" s="267" t="s">
        <v>174</v>
      </c>
      <c r="U3" s="267" t="s">
        <v>175</v>
      </c>
      <c r="V3" s="270" t="s">
        <v>176</v>
      </c>
      <c r="Y3" s="266" t="s">
        <v>218</v>
      </c>
      <c r="Z3" s="267" t="s">
        <v>171</v>
      </c>
      <c r="AA3" s="267" t="s">
        <v>172</v>
      </c>
      <c r="AB3" s="267" t="s">
        <v>173</v>
      </c>
      <c r="AC3" s="267" t="s">
        <v>174</v>
      </c>
      <c r="AD3" s="267" t="s">
        <v>175</v>
      </c>
      <c r="AE3" s="268" t="s">
        <v>176</v>
      </c>
      <c r="AG3" s="1753"/>
      <c r="AH3" s="1753"/>
      <c r="AI3" s="1753"/>
      <c r="AJ3" s="1753"/>
      <c r="AK3" s="1753"/>
      <c r="AM3" s="269" t="s">
        <v>218</v>
      </c>
      <c r="AN3" s="267" t="s">
        <v>171</v>
      </c>
      <c r="AO3" s="267" t="s">
        <v>172</v>
      </c>
      <c r="AP3" s="267" t="s">
        <v>173</v>
      </c>
      <c r="AQ3" s="267" t="s">
        <v>174</v>
      </c>
      <c r="AR3" s="267" t="s">
        <v>175</v>
      </c>
      <c r="AS3" s="270" t="s">
        <v>176</v>
      </c>
      <c r="AV3" s="266" t="s">
        <v>218</v>
      </c>
      <c r="AW3" s="267" t="s">
        <v>171</v>
      </c>
      <c r="AX3" s="267" t="s">
        <v>172</v>
      </c>
      <c r="AY3" s="267" t="s">
        <v>173</v>
      </c>
      <c r="AZ3" s="267" t="s">
        <v>174</v>
      </c>
      <c r="BA3" s="267" t="s">
        <v>175</v>
      </c>
      <c r="BB3" s="268" t="s">
        <v>176</v>
      </c>
      <c r="BD3" s="1753"/>
      <c r="BE3" s="1753"/>
      <c r="BF3" s="1753"/>
      <c r="BG3" s="1753"/>
      <c r="BH3" s="1753"/>
      <c r="BJ3" s="269" t="s">
        <v>218</v>
      </c>
      <c r="BK3" s="267" t="s">
        <v>171</v>
      </c>
      <c r="BL3" s="267" t="s">
        <v>172</v>
      </c>
      <c r="BM3" s="267" t="s">
        <v>173</v>
      </c>
      <c r="BN3" s="267" t="s">
        <v>174</v>
      </c>
      <c r="BO3" s="267" t="s">
        <v>175</v>
      </c>
      <c r="BP3" s="270" t="s">
        <v>176</v>
      </c>
    </row>
    <row r="4" spans="2:68" ht="1.5" customHeight="1">
      <c r="B4" s="51"/>
      <c r="C4" s="51"/>
      <c r="D4" s="51"/>
      <c r="E4" s="51"/>
      <c r="F4" s="51"/>
      <c r="G4" s="51"/>
      <c r="H4" s="52"/>
      <c r="I4" s="7"/>
      <c r="J4" s="1753"/>
      <c r="K4" s="1753"/>
      <c r="L4" s="1753"/>
      <c r="M4" s="1753"/>
      <c r="N4" s="1753"/>
      <c r="O4" s="7"/>
      <c r="P4" s="53"/>
      <c r="Q4" s="51"/>
      <c r="R4" s="51"/>
      <c r="S4" s="51"/>
      <c r="T4" s="51"/>
      <c r="U4" s="51"/>
      <c r="V4" s="51"/>
      <c r="Y4" s="51"/>
      <c r="Z4" s="51"/>
      <c r="AA4" s="51"/>
      <c r="AB4" s="51"/>
      <c r="AC4" s="51"/>
      <c r="AD4" s="51"/>
      <c r="AE4" s="52"/>
      <c r="AF4" s="7"/>
      <c r="AG4" s="1753"/>
      <c r="AH4" s="1753"/>
      <c r="AI4" s="1753"/>
      <c r="AJ4" s="1753"/>
      <c r="AK4" s="1753"/>
      <c r="AL4" s="7"/>
      <c r="AM4" s="53"/>
      <c r="AN4" s="51"/>
      <c r="AO4" s="51"/>
      <c r="AP4" s="51"/>
      <c r="AQ4" s="51"/>
      <c r="AR4" s="51"/>
      <c r="AS4" s="51"/>
      <c r="AV4" s="51"/>
      <c r="AW4" s="51"/>
      <c r="AX4" s="51"/>
      <c r="AY4" s="51"/>
      <c r="AZ4" s="51"/>
      <c r="BA4" s="51"/>
      <c r="BB4" s="52"/>
      <c r="BC4" s="7"/>
      <c r="BD4" s="1753"/>
      <c r="BE4" s="1753"/>
      <c r="BF4" s="1753"/>
      <c r="BG4" s="1753"/>
      <c r="BH4" s="1753"/>
      <c r="BI4" s="7"/>
      <c r="BJ4" s="53"/>
      <c r="BK4" s="51"/>
      <c r="BL4" s="51"/>
      <c r="BM4" s="51"/>
      <c r="BN4" s="51"/>
      <c r="BO4" s="51"/>
      <c r="BP4" s="51"/>
    </row>
    <row r="5" spans="2:68" ht="17.45" customHeight="1">
      <c r="B5" s="224">
        <f>IF(WEEKDAY(D2)=1,D2,"")</f>
        <v>45627</v>
      </c>
      <c r="C5" s="221">
        <f>IF(B5="",IF(WEEKDAY(D2)=2,D2,""),B5+1)</f>
        <v>45628</v>
      </c>
      <c r="D5" s="221">
        <f>IF(C5="",IF(WEEKDAY(D2)=3,D2,""),C5+1)</f>
        <v>45629</v>
      </c>
      <c r="E5" s="221">
        <f>IF(D5="",IF(WEEKDAY(D2)=4,D2,""),D5+1)</f>
        <v>45630</v>
      </c>
      <c r="F5" s="221">
        <f>IF(E5="",IF(WEEKDAY(D2)=5,D2,""),E5+1)</f>
        <v>45631</v>
      </c>
      <c r="G5" s="221">
        <f>IF(F5="",IF(WEEKDAY(D2)=6,D2,""),F5+1)</f>
        <v>45632</v>
      </c>
      <c r="H5" s="271">
        <f>IF(G5="",D2,G5+1)</f>
        <v>45633</v>
      </c>
      <c r="I5" s="7"/>
      <c r="J5" s="1753"/>
      <c r="K5" s="1753"/>
      <c r="L5" s="1753"/>
      <c r="M5" s="1753"/>
      <c r="N5" s="1753"/>
      <c r="O5" s="7"/>
      <c r="P5" s="223" t="str">
        <f>IF(WEEKDAY(R2)=1,R2,"")</f>
        <v/>
      </c>
      <c r="Q5" s="221" t="str">
        <f>IF(P5="",IF(WEEKDAY(R2)=2,R2,""),P5+1)</f>
        <v/>
      </c>
      <c r="R5" s="221" t="str">
        <f>IF(Q5="",IF(WEEKDAY(R2)=3,R2,""),Q5+1)</f>
        <v/>
      </c>
      <c r="S5" s="221" t="str">
        <f>IF(R5="",IF(WEEKDAY(R2)=4,R2,""),R5+1)</f>
        <v/>
      </c>
      <c r="T5" s="221" t="str">
        <f>IF(S5="",IF(WEEKDAY(R2)=5,R2,""),S5+1)</f>
        <v/>
      </c>
      <c r="U5" s="221" t="str">
        <f>IF(T5="",IF(WEEKDAY(R2)=6,R2,""),T5+1)</f>
        <v/>
      </c>
      <c r="V5" s="222">
        <f>IF(U5="",R2,U5+1)</f>
        <v>45689</v>
      </c>
      <c r="Y5" s="224" t="str">
        <f>IF(WEEKDAY(AA2)=1,AA2,"")</f>
        <v/>
      </c>
      <c r="Z5" s="221" t="str">
        <f>IF(Y5="",IF(WEEKDAY(AA2)=2,AA2,""),Y5+1)</f>
        <v/>
      </c>
      <c r="AA5" s="221" t="str">
        <f>IF(Z5="",IF(WEEKDAY(AA2)=3,AA2,""),Z5+1)</f>
        <v/>
      </c>
      <c r="AB5" s="221">
        <f>IF(AA5="",IF(WEEKDAY(AA2)=4,AA2,""),AA5+1)</f>
        <v>45658</v>
      </c>
      <c r="AC5" s="221">
        <f>IF(AB5="",IF(WEEKDAY(AA2)=5,AA2,""),AB5+1)</f>
        <v>45659</v>
      </c>
      <c r="AD5" s="221">
        <f>IF(AC5="",IF(WEEKDAY(AA2)=6,AA2,""),AC5+1)</f>
        <v>45660</v>
      </c>
      <c r="AE5" s="271">
        <f>IF(AD5="",AA2,AD5+1)</f>
        <v>45661</v>
      </c>
      <c r="AF5" s="7"/>
      <c r="AG5" s="1753"/>
      <c r="AH5" s="1753"/>
      <c r="AI5" s="1753"/>
      <c r="AJ5" s="1753"/>
      <c r="AK5" s="1753"/>
      <c r="AL5" s="7"/>
      <c r="AM5" s="223" t="str">
        <f>IF(WEEKDAY(AO2)=1,AO2,"")</f>
        <v/>
      </c>
      <c r="AN5" s="221" t="str">
        <f>IF(AM5="",IF(WEEKDAY(AO2)=2,AO2,""),AM5+1)</f>
        <v/>
      </c>
      <c r="AO5" s="221" t="str">
        <f>IF(AN5="",IF(WEEKDAY(AO2)=3,AO2,""),AN5+1)</f>
        <v/>
      </c>
      <c r="AP5" s="221" t="str">
        <f>IF(AO5="",IF(WEEKDAY(AO2)=4,AO2,""),AO5+1)</f>
        <v/>
      </c>
      <c r="AQ5" s="221" t="str">
        <f>IF(AP5="",IF(WEEKDAY(AO2)=5,AO2,""),AP5+1)</f>
        <v/>
      </c>
      <c r="AR5" s="221" t="str">
        <f>IF(AQ5="",IF(WEEKDAY(AO2)=6,AO2,""),AQ5+1)</f>
        <v/>
      </c>
      <c r="AS5" s="222">
        <f>IF(AR5="",AO2,AR5+1)</f>
        <v>45717</v>
      </c>
      <c r="AV5" s="224" t="str">
        <f>IF(WEEKDAY(AX2)=1,AX2,"")</f>
        <v/>
      </c>
      <c r="AW5" s="221" t="str">
        <f>IF(AV5="",IF(WEEKDAY(AX2)=2,AX2,""),AV5+1)</f>
        <v/>
      </c>
      <c r="AX5" s="221" t="str">
        <f>IF(AW5="",IF(WEEKDAY(AX2)=3,AX2,""),AW5+1)</f>
        <v/>
      </c>
      <c r="AY5" s="221" t="str">
        <f>IF(AX5="",IF(WEEKDAY(AX2)=4,AX2,""),AX5+1)</f>
        <v/>
      </c>
      <c r="AZ5" s="221" t="str">
        <f>IF(AY5="",IF(WEEKDAY(AX2)=5,AX2,""),AY5+1)</f>
        <v/>
      </c>
      <c r="BA5" s="221" t="str">
        <f>IF(AZ5="",IF(WEEKDAY(AX2)=6,AX2,""),AZ5+1)</f>
        <v/>
      </c>
      <c r="BB5" s="271">
        <f>IF(BA5="",AX2,BA5+1)</f>
        <v>45689</v>
      </c>
      <c r="BC5" s="7"/>
      <c r="BD5" s="1753"/>
      <c r="BE5" s="1753"/>
      <c r="BF5" s="1753"/>
      <c r="BG5" s="1753"/>
      <c r="BH5" s="1753"/>
      <c r="BI5" s="7"/>
      <c r="BJ5" s="223" t="str">
        <f>IF(WEEKDAY(BL2)=1,BL2,"")</f>
        <v/>
      </c>
      <c r="BK5" s="221" t="str">
        <f>IF(BJ5="",IF(WEEKDAY(BL2)=2,BL2,""),BJ5+1)</f>
        <v/>
      </c>
      <c r="BL5" s="221">
        <f>IF(BK5="",IF(WEEKDAY(BL2)=3,BL2,""),BK5+1)</f>
        <v>45748</v>
      </c>
      <c r="BM5" s="221">
        <f>IF(BL5="",IF(WEEKDAY(BL2)=4,BL2,""),BL5+1)</f>
        <v>45749</v>
      </c>
      <c r="BN5" s="221">
        <f>IF(BM5="",IF(WEEKDAY(BL2)=5,BL2,""),BM5+1)</f>
        <v>45750</v>
      </c>
      <c r="BO5" s="221">
        <f>IF(BN5="",IF(WEEKDAY(BL2)=6,BL2,""),BN5+1)</f>
        <v>45751</v>
      </c>
      <c r="BP5" s="222">
        <f>IF(BO5="",BL2,BO5+1)</f>
        <v>45752</v>
      </c>
    </row>
    <row r="6" spans="2:68" ht="17.45" customHeight="1">
      <c r="B6" s="224">
        <f>H5+1</f>
        <v>45634</v>
      </c>
      <c r="C6" s="221">
        <f t="shared" ref="C6:H8" si="0">B6+1</f>
        <v>45635</v>
      </c>
      <c r="D6" s="221">
        <f t="shared" si="0"/>
        <v>45636</v>
      </c>
      <c r="E6" s="221">
        <f t="shared" si="0"/>
        <v>45637</v>
      </c>
      <c r="F6" s="221">
        <f t="shared" si="0"/>
        <v>45638</v>
      </c>
      <c r="G6" s="221">
        <f t="shared" si="0"/>
        <v>45639</v>
      </c>
      <c r="H6" s="271">
        <f t="shared" si="0"/>
        <v>45640</v>
      </c>
      <c r="I6" s="7"/>
      <c r="J6" s="1753"/>
      <c r="K6" s="1753"/>
      <c r="L6" s="1753"/>
      <c r="M6" s="1753"/>
      <c r="N6" s="1753"/>
      <c r="O6" s="7"/>
      <c r="P6" s="223">
        <f>V5+1</f>
        <v>45690</v>
      </c>
      <c r="Q6" s="221">
        <f t="shared" ref="Q6:V8" si="1">P6+1</f>
        <v>45691</v>
      </c>
      <c r="R6" s="221">
        <f t="shared" si="1"/>
        <v>45692</v>
      </c>
      <c r="S6" s="221">
        <f t="shared" si="1"/>
        <v>45693</v>
      </c>
      <c r="T6" s="221">
        <f t="shared" si="1"/>
        <v>45694</v>
      </c>
      <c r="U6" s="221">
        <f t="shared" si="1"/>
        <v>45695</v>
      </c>
      <c r="V6" s="272">
        <f t="shared" si="1"/>
        <v>45696</v>
      </c>
      <c r="Y6" s="224">
        <f>AE5+1</f>
        <v>45662</v>
      </c>
      <c r="Z6" s="221">
        <f t="shared" ref="Z6:AE8" si="2">Y6+1</f>
        <v>45663</v>
      </c>
      <c r="AA6" s="221">
        <f t="shared" si="2"/>
        <v>45664</v>
      </c>
      <c r="AB6" s="221">
        <f t="shared" si="2"/>
        <v>45665</v>
      </c>
      <c r="AC6" s="221">
        <f t="shared" si="2"/>
        <v>45666</v>
      </c>
      <c r="AD6" s="221">
        <f t="shared" si="2"/>
        <v>45667</v>
      </c>
      <c r="AE6" s="271">
        <f t="shared" si="2"/>
        <v>45668</v>
      </c>
      <c r="AF6" s="7"/>
      <c r="AG6" s="1753"/>
      <c r="AH6" s="1753"/>
      <c r="AI6" s="1753"/>
      <c r="AJ6" s="1753"/>
      <c r="AK6" s="1753"/>
      <c r="AL6" s="7"/>
      <c r="AM6" s="223">
        <f>AS5+1</f>
        <v>45718</v>
      </c>
      <c r="AN6" s="221">
        <f t="shared" ref="AN6:AS8" si="3">AM6+1</f>
        <v>45719</v>
      </c>
      <c r="AO6" s="221">
        <f t="shared" si="3"/>
        <v>45720</v>
      </c>
      <c r="AP6" s="221">
        <f t="shared" si="3"/>
        <v>45721</v>
      </c>
      <c r="AQ6" s="221">
        <f t="shared" si="3"/>
        <v>45722</v>
      </c>
      <c r="AR6" s="221">
        <f t="shared" si="3"/>
        <v>45723</v>
      </c>
      <c r="AS6" s="272">
        <f t="shared" si="3"/>
        <v>45724</v>
      </c>
      <c r="AV6" s="224">
        <f>BB5+1</f>
        <v>45690</v>
      </c>
      <c r="AW6" s="221">
        <f t="shared" ref="AW6:BB8" si="4">AV6+1</f>
        <v>45691</v>
      </c>
      <c r="AX6" s="221">
        <f t="shared" si="4"/>
        <v>45692</v>
      </c>
      <c r="AY6" s="221">
        <f t="shared" si="4"/>
        <v>45693</v>
      </c>
      <c r="AZ6" s="221">
        <f t="shared" si="4"/>
        <v>45694</v>
      </c>
      <c r="BA6" s="221">
        <f t="shared" si="4"/>
        <v>45695</v>
      </c>
      <c r="BB6" s="271">
        <f t="shared" si="4"/>
        <v>45696</v>
      </c>
      <c r="BC6" s="7"/>
      <c r="BD6" s="1753"/>
      <c r="BE6" s="1753"/>
      <c r="BF6" s="1753"/>
      <c r="BG6" s="1753"/>
      <c r="BH6" s="1753"/>
      <c r="BI6" s="7"/>
      <c r="BJ6" s="223">
        <f>BP5+1</f>
        <v>45753</v>
      </c>
      <c r="BK6" s="221">
        <f t="shared" ref="BK6:BP8" si="5">BJ6+1</f>
        <v>45754</v>
      </c>
      <c r="BL6" s="221">
        <f t="shared" si="5"/>
        <v>45755</v>
      </c>
      <c r="BM6" s="221">
        <f t="shared" si="5"/>
        <v>45756</v>
      </c>
      <c r="BN6" s="221">
        <f t="shared" si="5"/>
        <v>45757</v>
      </c>
      <c r="BO6" s="221">
        <f t="shared" si="5"/>
        <v>45758</v>
      </c>
      <c r="BP6" s="272">
        <f t="shared" si="5"/>
        <v>45759</v>
      </c>
    </row>
    <row r="7" spans="2:68" ht="17.45" customHeight="1">
      <c r="B7" s="224">
        <f>H6+1</f>
        <v>45641</v>
      </c>
      <c r="C7" s="221">
        <f t="shared" si="0"/>
        <v>45642</v>
      </c>
      <c r="D7" s="221">
        <f t="shared" si="0"/>
        <v>45643</v>
      </c>
      <c r="E7" s="221">
        <f t="shared" si="0"/>
        <v>45644</v>
      </c>
      <c r="F7" s="221">
        <f t="shared" si="0"/>
        <v>45645</v>
      </c>
      <c r="G7" s="221">
        <f t="shared" si="0"/>
        <v>45646</v>
      </c>
      <c r="H7" s="271">
        <f t="shared" si="0"/>
        <v>45647</v>
      </c>
      <c r="I7" s="1716">
        <v>45658</v>
      </c>
      <c r="J7" s="1716"/>
      <c r="K7" s="1754" t="str">
        <f>CHOOSE(MONTH(J2),"JANUARY","FEBRUARY","MARCH","APRIL","MAY","JUNE","JULY","AUGUST","SEPTEMBER","OCTOBER","NOVEMBER","DECEMBER")</f>
        <v>JANUARY</v>
      </c>
      <c r="L7" s="1754"/>
      <c r="M7" s="1754"/>
      <c r="N7" s="1706" t="str">
        <f>IF(I7&gt;=43586,"令和"&amp;IF(YEAR(I7)-2018=1,"元",YEAR(I7)-2018),"平成"&amp;(YEAR(I7)-1988))</f>
        <v>令和7</v>
      </c>
      <c r="O7" s="1707"/>
      <c r="P7" s="223">
        <f>V6+1</f>
        <v>45697</v>
      </c>
      <c r="Q7" s="221">
        <f t="shared" si="1"/>
        <v>45698</v>
      </c>
      <c r="R7" s="221">
        <f t="shared" si="1"/>
        <v>45699</v>
      </c>
      <c r="S7" s="221">
        <f t="shared" si="1"/>
        <v>45700</v>
      </c>
      <c r="T7" s="221">
        <f t="shared" si="1"/>
        <v>45701</v>
      </c>
      <c r="U7" s="221">
        <f t="shared" si="1"/>
        <v>45702</v>
      </c>
      <c r="V7" s="272">
        <f t="shared" si="1"/>
        <v>45703</v>
      </c>
      <c r="Y7" s="224">
        <f>AE6+1</f>
        <v>45669</v>
      </c>
      <c r="Z7" s="221">
        <f t="shared" si="2"/>
        <v>45670</v>
      </c>
      <c r="AA7" s="221">
        <f t="shared" si="2"/>
        <v>45671</v>
      </c>
      <c r="AB7" s="221">
        <f t="shared" si="2"/>
        <v>45672</v>
      </c>
      <c r="AC7" s="221">
        <f t="shared" si="2"/>
        <v>45673</v>
      </c>
      <c r="AD7" s="221">
        <f t="shared" si="2"/>
        <v>45674</v>
      </c>
      <c r="AE7" s="271">
        <f t="shared" si="2"/>
        <v>45675</v>
      </c>
      <c r="AF7" s="1715">
        <f>DATE(YEAR(I7+31),MONTH(I7+31),1)</f>
        <v>45689</v>
      </c>
      <c r="AG7" s="1716"/>
      <c r="AH7" s="1754" t="str">
        <f>CHOOSE(MONTH(AG2),"JANUARY","FEBRUARY","MARCH","APRIL","MAY","JUNE","JULY","AUGUST","SEPTEMBER","OCTOBER","NOVEMBER","DECEMBER")</f>
        <v>FEBRUARY</v>
      </c>
      <c r="AI7" s="1754"/>
      <c r="AJ7" s="1754"/>
      <c r="AK7" s="1706" t="str">
        <f>IF(AF7&gt;=43586,"令和"&amp;IF(YEAR(AF7)-2018=1,"元",YEAR(AF7)-2018),"平成"&amp;(YEAR(AF7)-1988))</f>
        <v>令和7</v>
      </c>
      <c r="AL7" s="1707"/>
      <c r="AM7" s="223">
        <f>AS6+1</f>
        <v>45725</v>
      </c>
      <c r="AN7" s="221">
        <f t="shared" si="3"/>
        <v>45726</v>
      </c>
      <c r="AO7" s="221">
        <f t="shared" si="3"/>
        <v>45727</v>
      </c>
      <c r="AP7" s="221">
        <f t="shared" si="3"/>
        <v>45728</v>
      </c>
      <c r="AQ7" s="221">
        <f t="shared" si="3"/>
        <v>45729</v>
      </c>
      <c r="AR7" s="221">
        <f t="shared" si="3"/>
        <v>45730</v>
      </c>
      <c r="AS7" s="272">
        <f t="shared" si="3"/>
        <v>45731</v>
      </c>
      <c r="AV7" s="224">
        <f>BB6+1</f>
        <v>45697</v>
      </c>
      <c r="AW7" s="221">
        <f t="shared" si="4"/>
        <v>45698</v>
      </c>
      <c r="AX7" s="221">
        <f t="shared" si="4"/>
        <v>45699</v>
      </c>
      <c r="AY7" s="221">
        <f t="shared" si="4"/>
        <v>45700</v>
      </c>
      <c r="AZ7" s="221">
        <f t="shared" si="4"/>
        <v>45701</v>
      </c>
      <c r="BA7" s="221">
        <f t="shared" si="4"/>
        <v>45702</v>
      </c>
      <c r="BB7" s="271">
        <f t="shared" si="4"/>
        <v>45703</v>
      </c>
      <c r="BC7" s="1715">
        <f>DATE(YEAR(AF7+31),MONTH(AF7+31),1)</f>
        <v>45717</v>
      </c>
      <c r="BD7" s="1716"/>
      <c r="BE7" s="1754" t="str">
        <f>CHOOSE(MONTH(BD2),"JANUARY","FEBRUARY","MARCH","APRIL","MAY","JUNE","JULY","AUGUST","SEPTEMBER","OCTOBER","NOVEMBER","DECEMBER")</f>
        <v>MARCH</v>
      </c>
      <c r="BF7" s="1754"/>
      <c r="BG7" s="1754"/>
      <c r="BH7" s="1706" t="str">
        <f>IF(BC7&gt;=43586,"令和"&amp;IF(YEAR(BC7)-2018=1,"元",YEAR(BC7)-2018),"平成"&amp;(YEAR(BC7)-1988))</f>
        <v>令和7</v>
      </c>
      <c r="BI7" s="1707"/>
      <c r="BJ7" s="223">
        <f>BP6+1</f>
        <v>45760</v>
      </c>
      <c r="BK7" s="221">
        <f t="shared" si="5"/>
        <v>45761</v>
      </c>
      <c r="BL7" s="221">
        <f t="shared" si="5"/>
        <v>45762</v>
      </c>
      <c r="BM7" s="221">
        <f t="shared" si="5"/>
        <v>45763</v>
      </c>
      <c r="BN7" s="221">
        <f t="shared" si="5"/>
        <v>45764</v>
      </c>
      <c r="BO7" s="221">
        <f t="shared" si="5"/>
        <v>45765</v>
      </c>
      <c r="BP7" s="272">
        <f t="shared" si="5"/>
        <v>45766</v>
      </c>
    </row>
    <row r="8" spans="2:68" ht="17.45" customHeight="1">
      <c r="B8" s="224">
        <f>H7+1</f>
        <v>45648</v>
      </c>
      <c r="C8" s="221">
        <f t="shared" si="0"/>
        <v>45649</v>
      </c>
      <c r="D8" s="221">
        <f t="shared" si="0"/>
        <v>45650</v>
      </c>
      <c r="E8" s="221">
        <f t="shared" si="0"/>
        <v>45651</v>
      </c>
      <c r="F8" s="221">
        <f t="shared" si="0"/>
        <v>45652</v>
      </c>
      <c r="G8" s="221">
        <f t="shared" si="0"/>
        <v>45653</v>
      </c>
      <c r="H8" s="271">
        <f t="shared" si="0"/>
        <v>45654</v>
      </c>
      <c r="I8" s="1755" t="s">
        <v>439</v>
      </c>
      <c r="J8" s="1195"/>
      <c r="K8" s="1709" t="str">
        <f>VLOOKUP(J2,祝節名,2,FALSE)</f>
        <v>1 元日、13 成人の日
小寒5、大寒20</v>
      </c>
      <c r="L8" s="1709"/>
      <c r="M8" s="1709"/>
      <c r="N8" s="1709"/>
      <c r="O8" s="1710"/>
      <c r="P8" s="223">
        <f>V7+1</f>
        <v>45704</v>
      </c>
      <c r="Q8" s="221">
        <f t="shared" si="1"/>
        <v>45705</v>
      </c>
      <c r="R8" s="221">
        <f t="shared" si="1"/>
        <v>45706</v>
      </c>
      <c r="S8" s="221">
        <f t="shared" si="1"/>
        <v>45707</v>
      </c>
      <c r="T8" s="221">
        <f t="shared" si="1"/>
        <v>45708</v>
      </c>
      <c r="U8" s="221">
        <f t="shared" si="1"/>
        <v>45709</v>
      </c>
      <c r="V8" s="272">
        <f t="shared" si="1"/>
        <v>45710</v>
      </c>
      <c r="Y8" s="224">
        <f>AE7+1</f>
        <v>45676</v>
      </c>
      <c r="Z8" s="221">
        <f t="shared" si="2"/>
        <v>45677</v>
      </c>
      <c r="AA8" s="221">
        <f t="shared" si="2"/>
        <v>45678</v>
      </c>
      <c r="AB8" s="221">
        <f t="shared" si="2"/>
        <v>45679</v>
      </c>
      <c r="AC8" s="221">
        <f t="shared" si="2"/>
        <v>45680</v>
      </c>
      <c r="AD8" s="221">
        <f t="shared" si="2"/>
        <v>45681</v>
      </c>
      <c r="AE8" s="271">
        <f t="shared" si="2"/>
        <v>45682</v>
      </c>
      <c r="AF8" s="1755" t="s">
        <v>439</v>
      </c>
      <c r="AG8" s="1195"/>
      <c r="AH8" s="1709" t="str">
        <f>VLOOKUP(AG2,祝節名,2,FALSE)</f>
        <v>11 建国記念の日、23 天皇誕生日
24 振替休日。立春3、雨水18</v>
      </c>
      <c r="AI8" s="1709"/>
      <c r="AJ8" s="1709"/>
      <c r="AK8" s="1709"/>
      <c r="AL8" s="1709"/>
      <c r="AM8" s="223">
        <f>AS7+1</f>
        <v>45732</v>
      </c>
      <c r="AN8" s="221">
        <f t="shared" si="3"/>
        <v>45733</v>
      </c>
      <c r="AO8" s="221">
        <f t="shared" si="3"/>
        <v>45734</v>
      </c>
      <c r="AP8" s="221">
        <f t="shared" si="3"/>
        <v>45735</v>
      </c>
      <c r="AQ8" s="221">
        <f t="shared" si="3"/>
        <v>45736</v>
      </c>
      <c r="AR8" s="221">
        <f t="shared" si="3"/>
        <v>45737</v>
      </c>
      <c r="AS8" s="272">
        <f t="shared" si="3"/>
        <v>45738</v>
      </c>
      <c r="AV8" s="224">
        <f>BB7+1</f>
        <v>45704</v>
      </c>
      <c r="AW8" s="221">
        <f t="shared" si="4"/>
        <v>45705</v>
      </c>
      <c r="AX8" s="221">
        <f t="shared" si="4"/>
        <v>45706</v>
      </c>
      <c r="AY8" s="221">
        <f t="shared" si="4"/>
        <v>45707</v>
      </c>
      <c r="AZ8" s="221">
        <f t="shared" si="4"/>
        <v>45708</v>
      </c>
      <c r="BA8" s="221">
        <f t="shared" si="4"/>
        <v>45709</v>
      </c>
      <c r="BB8" s="271">
        <f t="shared" si="4"/>
        <v>45710</v>
      </c>
      <c r="BC8" s="1755" t="s">
        <v>439</v>
      </c>
      <c r="BD8" s="1195"/>
      <c r="BE8" s="1709" t="str">
        <f>VLOOKUP(BD2,祝節名,2,FALSE)</f>
        <v>20 春分の日
啓蟄5、春分20</v>
      </c>
      <c r="BF8" s="1709"/>
      <c r="BG8" s="1709"/>
      <c r="BH8" s="1709"/>
      <c r="BI8" s="1709"/>
      <c r="BJ8" s="223">
        <f>BP7+1</f>
        <v>45767</v>
      </c>
      <c r="BK8" s="221">
        <f t="shared" si="5"/>
        <v>45768</v>
      </c>
      <c r="BL8" s="221">
        <f t="shared" si="5"/>
        <v>45769</v>
      </c>
      <c r="BM8" s="221">
        <f t="shared" si="5"/>
        <v>45770</v>
      </c>
      <c r="BN8" s="221">
        <f t="shared" si="5"/>
        <v>45771</v>
      </c>
      <c r="BO8" s="221">
        <f t="shared" si="5"/>
        <v>45772</v>
      </c>
      <c r="BP8" s="272">
        <f t="shared" si="5"/>
        <v>45773</v>
      </c>
    </row>
    <row r="9" spans="2:68" ht="9" customHeight="1">
      <c r="B9" s="1713">
        <f>IF(DAY(H8)+1&gt;IF(MONTH(D2)=12,31,DATE(YEAR(D2),MONTH(D2)+1,1)-D2),"",H8+1)</f>
        <v>45655</v>
      </c>
      <c r="C9" s="1711">
        <f>IF(B9="","",IF(DAY(B9)+1&gt;IF(MONTH(D2)=12,31,DATE(YEAR(D2),MONTH(D2)+1,1)-D2),"",B9+1))</f>
        <v>45656</v>
      </c>
      <c r="D9" s="1711">
        <f>IF(C9="","",IF(DAY(C9)+1&gt;IF(MONTH(D2)=12,31,DATE(YEAR(D2),MONTH(D2)+1,1)-D2),"",C9+1))</f>
        <v>45657</v>
      </c>
      <c r="E9" s="1711" t="str">
        <f>IF(D9="","",IF(DAY(D9)+1&gt;IF(MONTH(D2)=12,31,DATE(YEAR(D2),MONTH(D2)+1,1)-D2),"",D9+1))</f>
        <v/>
      </c>
      <c r="F9" s="1711" t="str">
        <f>IF(E9="","",IF(DAY(E9)+1&gt;IF(MONTH(D2)=12,31,DATE(YEAR(D2),MONTH(D2)+1,1)-D2),"",E9+1))</f>
        <v/>
      </c>
      <c r="G9" s="1711" t="str">
        <f>IF(F9="","",IF(DAY(F9)+1&gt;IF(MONTH(D2)=12,31,DATE(YEAR(D2),MONTH(D2)+1,1)-D2),"",F9+1))</f>
        <v/>
      </c>
      <c r="H9" s="1758" t="str">
        <f>IF(G9="","",IF(DAY(G9)+1&gt;IF(MONTH(D2)=12,31,DATE(YEAR(D2),MONTH(D2)+1,1)-D2),"",G9+1))</f>
        <v/>
      </c>
      <c r="I9" s="1756"/>
      <c r="J9" s="1195"/>
      <c r="K9" s="1709"/>
      <c r="L9" s="1709"/>
      <c r="M9" s="1709"/>
      <c r="N9" s="1709"/>
      <c r="O9" s="1710"/>
      <c r="P9" s="1714">
        <f>IF(DAY(V8)+1&gt;IF(MONTH(R2)=12,31,DATE(YEAR(R2),MONTH(R2)+1,1)-R2),"",V8+1)</f>
        <v>45711</v>
      </c>
      <c r="Q9" s="1711">
        <f>IF(P9="","",IF(DAY(P9)+1&gt;IF(MONTH(R2)=12,31,DATE(YEAR(R2),MONTH(R2)+1,1)-R2),"",P9+1))</f>
        <v>45712</v>
      </c>
      <c r="R9" s="1711">
        <f>IF(Q9="","",IF(DAY(Q9)+1&gt;IF(MONTH(R2)=12,31,DATE(YEAR(R2),MONTH(R2)+1,1)-R2),"",Q9+1))</f>
        <v>45713</v>
      </c>
      <c r="S9" s="1711">
        <f>IF(R9="","",IF(DAY(R9)+1&gt;IF(MONTH(R2)=12,31,DATE(YEAR(R2),MONTH(R2)+1,1)-R2),"",R9+1))</f>
        <v>45714</v>
      </c>
      <c r="T9" s="1711">
        <f>IF(S9="","",IF(DAY(S9)+1&gt;IF(MONTH(R2)=12,31,DATE(YEAR(R2),MONTH(R2)+1,1)-R2),"",S9+1))</f>
        <v>45715</v>
      </c>
      <c r="U9" s="1711">
        <f>IF(T9="","",IF(DAY(T9)+1&gt;IF(MONTH(R2)=12,31,DATE(YEAR(R2),MONTH(R2)+1,1)-R2),"",T9+1))</f>
        <v>45716</v>
      </c>
      <c r="V9" s="1757" t="str">
        <f>IF(U9="","",IF(DAY(U9)+1&gt;IF(MONTH(R2)=12,31,DATE(YEAR(R2),MONTH(R2)+1,1)-R2),"",U9+1))</f>
        <v/>
      </c>
      <c r="Y9" s="1713">
        <f>IF(DAY(AE8)+1&gt;IF(MONTH(AA2)=12,31,DATE(YEAR(AA2),MONTH(AA2)+1,1)-AA2),"",AE8+1)</f>
        <v>45683</v>
      </c>
      <c r="Z9" s="1711">
        <f>IF(Y9="","",IF(DAY(Y9)+1&gt;IF(MONTH(AA2)=12,31,DATE(YEAR(AA2),MONTH(AA2)+1,1)-AA2),"",Y9+1))</f>
        <v>45684</v>
      </c>
      <c r="AA9" s="1711">
        <f>IF(Z9="","",IF(DAY(Z9)+1&gt;IF(MONTH(AA2)=12,31,DATE(YEAR(AA2),MONTH(AA2)+1,1)-AA2),"",Z9+1))</f>
        <v>45685</v>
      </c>
      <c r="AB9" s="1711">
        <f>IF(AA9="","",IF(DAY(AA9)+1&gt;IF(MONTH(AA2)=12,31,DATE(YEAR(AA2),MONTH(AA2)+1,1)-AA2),"",AA9+1))</f>
        <v>45686</v>
      </c>
      <c r="AC9" s="1711">
        <f>IF(AB9="","",IF(DAY(AB9)+1&gt;IF(MONTH(AA2)=12,31,DATE(YEAR(AA2),MONTH(AA2)+1,1)-AA2),"",AB9+1))</f>
        <v>45687</v>
      </c>
      <c r="AD9" s="1711">
        <f>IF(AC9="","",IF(DAY(AC9)+1&gt;IF(MONTH(AA2)=12,31,DATE(YEAR(AA2),MONTH(AA2)+1,1)-AA2),"",AC9+1))</f>
        <v>45688</v>
      </c>
      <c r="AE9" s="1758" t="str">
        <f>IF(AD9="","",IF(DAY(AD9)+1&gt;IF(MONTH(AA2)=12,31,DATE(YEAR(AA2),MONTH(AA2)+1,1)-AA2),"",AD9+1))</f>
        <v/>
      </c>
      <c r="AF9" s="1756"/>
      <c r="AG9" s="1195"/>
      <c r="AH9" s="1709"/>
      <c r="AI9" s="1709"/>
      <c r="AJ9" s="1709"/>
      <c r="AK9" s="1709"/>
      <c r="AL9" s="1709"/>
      <c r="AM9" s="1714">
        <f>IF(DAY(AS8)+1&gt;IF(MONTH(AO2)=12,31,DATE(YEAR(AO2),MONTH(AO2)+1,1)-AO2),"",AS8+1)</f>
        <v>45739</v>
      </c>
      <c r="AN9" s="1711">
        <f>IF(AM9="","",IF(DAY(AM9)+1&gt;IF(MONTH(AO2)=12,31,DATE(YEAR(AO2),MONTH(AO2)+1,1)-AO2),"",AM9+1))</f>
        <v>45740</v>
      </c>
      <c r="AO9" s="1711">
        <f>IF(AN9="","",IF(DAY(AN9)+1&gt;IF(MONTH(AO2)=12,31,DATE(YEAR(AO2),MONTH(AO2)+1,1)-AO2),"",AN9+1))</f>
        <v>45741</v>
      </c>
      <c r="AP9" s="1711">
        <f>IF(AO9="","",IF(DAY(AO9)+1&gt;IF(MONTH(AO2)=12,31,DATE(YEAR(AO2),MONTH(AO2)+1,1)-AO2),"",AO9+1))</f>
        <v>45742</v>
      </c>
      <c r="AQ9" s="1711">
        <f>IF(AP9="","",IF(DAY(AP9)+1&gt;IF(MONTH(AO2)=12,31,DATE(YEAR(AO2),MONTH(AO2)+1,1)-AO2),"",AP9+1))</f>
        <v>45743</v>
      </c>
      <c r="AR9" s="1711">
        <f>IF(AQ9="","",IF(DAY(AQ9)+1&gt;IF(MONTH(AO2)=12,31,DATE(YEAR(AO2),MONTH(AO2)+1,1)-AO2),"",AQ9+1))</f>
        <v>45744</v>
      </c>
      <c r="AS9" s="1757">
        <f>IF(AR9="","",IF(DAY(AR9)+1&gt;IF(MONTH(AO2)=12,31,DATE(YEAR(AO2),MONTH(AO2)+1,1)-AO2),"",AR9+1))</f>
        <v>45745</v>
      </c>
      <c r="AV9" s="1713">
        <f>IF(DAY(BB8)+1&gt;IF(MONTH(AX2)=12,31,DATE(YEAR(AX2),MONTH(AX2)+1,1)-AX2),"",BB8+1)</f>
        <v>45711</v>
      </c>
      <c r="AW9" s="1711">
        <f>IF(AV9="","",IF(DAY(AV9)+1&gt;IF(MONTH(AX2)=12,31,DATE(YEAR(AX2),MONTH(AX2)+1,1)-AX2),"",AV9+1))</f>
        <v>45712</v>
      </c>
      <c r="AX9" s="1711">
        <f>IF(AW9="","",IF(DAY(AW9)+1&gt;IF(MONTH(AX2)=12,31,DATE(YEAR(AX2),MONTH(AX2)+1,1)-AX2),"",AW9+1))</f>
        <v>45713</v>
      </c>
      <c r="AY9" s="1711">
        <f>IF(AX9="","",IF(DAY(AX9)+1&gt;IF(MONTH(AX2)=12,31,DATE(YEAR(AX2),MONTH(AX2)+1,1)-AX2),"",AX9+1))</f>
        <v>45714</v>
      </c>
      <c r="AZ9" s="1711">
        <f>IF(AY9="","",IF(DAY(AY9)+1&gt;IF(MONTH(AX2)=12,31,DATE(YEAR(AX2),MONTH(AX2)+1,1)-AX2),"",AY9+1))</f>
        <v>45715</v>
      </c>
      <c r="BA9" s="1711">
        <f>IF(AZ9="","",IF(DAY(AZ9)+1&gt;IF(MONTH(AX2)=12,31,DATE(YEAR(AX2),MONTH(AX2)+1,1)-AX2),"",AZ9+1))</f>
        <v>45716</v>
      </c>
      <c r="BB9" s="1758" t="str">
        <f>IF(BA9="","",IF(DAY(BA9)+1&gt;IF(MONTH(AX2)=12,31,DATE(YEAR(AX2),MONTH(AX2)+1,1)-AX2),"",BA9+1))</f>
        <v/>
      </c>
      <c r="BC9" s="1756"/>
      <c r="BD9" s="1195"/>
      <c r="BE9" s="1709"/>
      <c r="BF9" s="1709"/>
      <c r="BG9" s="1709"/>
      <c r="BH9" s="1709"/>
      <c r="BI9" s="1709"/>
      <c r="BJ9" s="1714">
        <f>IF(DAY(BP8)+1&gt;IF(MONTH(BL2)=12,31,DATE(YEAR(BL2),MONTH(BL2)+1,1)-BL2),"",BP8+1)</f>
        <v>45774</v>
      </c>
      <c r="BK9" s="1711">
        <f>IF(BJ9="","",IF(DAY(BJ9)+1&gt;IF(MONTH(BL2)=12,31,DATE(YEAR(BL2),MONTH(BL2)+1,1)-BL2),"",BJ9+1))</f>
        <v>45775</v>
      </c>
      <c r="BL9" s="1711">
        <f>IF(BK9="","",IF(DAY(BK9)+1&gt;IF(MONTH(BL2)=12,31,DATE(YEAR(BL2),MONTH(BL2)+1,1)-BL2),"",BK9+1))</f>
        <v>45776</v>
      </c>
      <c r="BM9" s="1711">
        <f>IF(BL9="","",IF(DAY(BL9)+1&gt;IF(MONTH(BL2)=12,31,DATE(YEAR(BL2),MONTH(BL2)+1,1)-BL2),"",BL9+1))</f>
        <v>45777</v>
      </c>
      <c r="BN9" s="1711" t="str">
        <f>IF(BM9="","",IF(DAY(BM9)+1&gt;IF(MONTH(BL2)=12,31,DATE(YEAR(BL2),MONTH(BL2)+1,1)-BL2),"",BM9+1))</f>
        <v/>
      </c>
      <c r="BO9" s="1711" t="str">
        <f>IF(BN9="","",IF(DAY(BN9)+1&gt;IF(MONTH(BL2)=12,31,DATE(YEAR(BL2),MONTH(BL2)+1,1)-BL2),"",BN9+1))</f>
        <v/>
      </c>
      <c r="BP9" s="1757" t="str">
        <f>IF(BO9="","",IF(DAY(BO9)+1&gt;IF(MONTH(BL2)=12,31,DATE(YEAR(BL2),MONTH(BL2)+1,1)-BL2),"",BO9+1))</f>
        <v/>
      </c>
    </row>
    <row r="10" spans="2:68" ht="8.25" customHeight="1">
      <c r="B10" s="1713"/>
      <c r="C10" s="1711"/>
      <c r="D10" s="1711"/>
      <c r="E10" s="1711"/>
      <c r="F10" s="1711"/>
      <c r="G10" s="1711"/>
      <c r="H10" s="1759"/>
      <c r="I10" s="1756" t="s">
        <v>255</v>
      </c>
      <c r="J10" s="1195"/>
      <c r="K10" s="1709" t="str">
        <f>VLOOKUP(J2,記念名,2,FALSE)</f>
        <v>防災とボランティアの日 17</v>
      </c>
      <c r="L10" s="1709"/>
      <c r="M10" s="1709"/>
      <c r="N10" s="1709"/>
      <c r="O10" s="1710"/>
      <c r="P10" s="1714"/>
      <c r="Q10" s="1711"/>
      <c r="R10" s="1711"/>
      <c r="S10" s="1711"/>
      <c r="T10" s="1711"/>
      <c r="U10" s="1711"/>
      <c r="V10" s="1757"/>
      <c r="Y10" s="1713"/>
      <c r="Z10" s="1711"/>
      <c r="AA10" s="1711"/>
      <c r="AB10" s="1711"/>
      <c r="AC10" s="1711"/>
      <c r="AD10" s="1711"/>
      <c r="AE10" s="1759"/>
      <c r="AF10" s="1195" t="s">
        <v>255</v>
      </c>
      <c r="AG10" s="1195"/>
      <c r="AH10" s="1709" t="str">
        <f>VLOOKUP(AG2,記念名,2,FALSE)</f>
        <v>バレンタインデー 14</v>
      </c>
      <c r="AI10" s="1709"/>
      <c r="AJ10" s="1709"/>
      <c r="AK10" s="1709"/>
      <c r="AL10" s="1709"/>
      <c r="AM10" s="1714"/>
      <c r="AN10" s="1711"/>
      <c r="AO10" s="1711"/>
      <c r="AP10" s="1711"/>
      <c r="AQ10" s="1711"/>
      <c r="AR10" s="1711"/>
      <c r="AS10" s="1757"/>
      <c r="AV10" s="1713"/>
      <c r="AW10" s="1711"/>
      <c r="AX10" s="1711"/>
      <c r="AY10" s="1711"/>
      <c r="AZ10" s="1711"/>
      <c r="BA10" s="1711"/>
      <c r="BB10" s="1759"/>
      <c r="BC10" s="1195" t="s">
        <v>255</v>
      </c>
      <c r="BD10" s="1195"/>
      <c r="BE10" s="1709" t="str">
        <f>VLOOKUP(BD2,記念名,2,FALSE)</f>
        <v>耳の日3、東日本大震災の日11
世界水の日 22</v>
      </c>
      <c r="BF10" s="1709"/>
      <c r="BG10" s="1709"/>
      <c r="BH10" s="1709"/>
      <c r="BI10" s="1709"/>
      <c r="BJ10" s="1714"/>
      <c r="BK10" s="1711"/>
      <c r="BL10" s="1711"/>
      <c r="BM10" s="1711"/>
      <c r="BN10" s="1711"/>
      <c r="BO10" s="1711"/>
      <c r="BP10" s="1757"/>
    </row>
    <row r="11" spans="2:68" ht="17.45" customHeight="1">
      <c r="B11" s="224" t="str">
        <f>IF(H9="","",IF(DAY(H9)+1&gt;IF(MONTH(D2)=12,31,DATE(YEAR(D2),MONTH(D2)+1,1)-D2),"",H9+1))</f>
        <v/>
      </c>
      <c r="C11" s="221" t="str">
        <f>IF(B11="","",IF(DAY(B11)+1&gt;IF(MONTH(D2)=12,31,DATE(YEAR(D2),MONTH(D2)+1,1)-D2),"",B11+1))</f>
        <v/>
      </c>
      <c r="D11" s="1717">
        <f>VLOOKUP(D2,祝名,2,FALSE)</f>
        <v>0</v>
      </c>
      <c r="E11" s="1717"/>
      <c r="F11" s="1717"/>
      <c r="G11" s="1717"/>
      <c r="H11" s="1760"/>
      <c r="I11" s="1718"/>
      <c r="J11" s="1718"/>
      <c r="K11" s="1719"/>
      <c r="L11" s="1719"/>
      <c r="M11" s="1719"/>
      <c r="N11" s="1719"/>
      <c r="O11" s="1720"/>
      <c r="P11" s="223" t="str">
        <f>IF(V9="","",IF(DAY(V9)+1&gt;IF(MONTH(R2)=12,31,DATE(YEAR(R2),MONTH(R2)+1,1)-R2),"",V9+1))</f>
        <v/>
      </c>
      <c r="Q11" s="221" t="str">
        <f>IF(P11="","",IF(DAY(P11)+1&gt;IF(MONTH(R2)=12,31,DATE(YEAR(R2),MONTH(R2)+1,1)-R2),"",P11+1))</f>
        <v/>
      </c>
      <c r="R11" s="1717" t="str">
        <f>VLOOKUP(R2,祝名,2,FALSE)</f>
        <v>11（建国記念の日）、
23（天皇誕生日）、24（振替休日）</v>
      </c>
      <c r="S11" s="1717"/>
      <c r="T11" s="1717"/>
      <c r="U11" s="1717"/>
      <c r="V11" s="1717"/>
      <c r="Y11" s="224" t="str">
        <f>IF(AE9="","",IF(DAY(AE9)+1&gt;IF(MONTH(AA2)=12,31,DATE(YEAR(AA2),MONTH(AA2)+1,1)-AA2),"",AE9+1))</f>
        <v/>
      </c>
      <c r="Z11" s="221" t="str">
        <f>IF(Y11="","",IF(DAY(Y11)+1&gt;IF(MONTH(AA2)=12,31,DATE(YEAR(AA2),MONTH(AA2)+1,1)-AA2),"",Y11+1))</f>
        <v/>
      </c>
      <c r="AA11" s="1717" t="str">
        <f>VLOOKUP(AA2,祝名,2,FALSE)</f>
        <v>1（元日）、13（成人の日）</v>
      </c>
      <c r="AB11" s="1717"/>
      <c r="AC11" s="1717"/>
      <c r="AD11" s="1717"/>
      <c r="AE11" s="1760"/>
      <c r="AF11" s="1718"/>
      <c r="AG11" s="1718"/>
      <c r="AH11" s="1719"/>
      <c r="AI11" s="1719"/>
      <c r="AJ11" s="1719"/>
      <c r="AK11" s="1719"/>
      <c r="AL11" s="1719"/>
      <c r="AM11" s="223">
        <f>IF(AS9="","",IF(DAY(AS9)+1&gt;IF(MONTH(AO2)=12,31,DATE(YEAR(AO2),MONTH(AO2)+1,1)-AO2),"",AS9+1))</f>
        <v>45746</v>
      </c>
      <c r="AN11" s="221">
        <f>IF(AM11="","",IF(DAY(AM11)+1&gt;IF(MONTH(AO2)=12,31,DATE(YEAR(AO2),MONTH(AO2)+1,1)-AO2),"",AM11+1))</f>
        <v>45747</v>
      </c>
      <c r="AO11" s="1717" t="str">
        <f>VLOOKUP(AO2,祝名,2,FALSE)</f>
        <v>20（春分の日）</v>
      </c>
      <c r="AP11" s="1717"/>
      <c r="AQ11" s="1717"/>
      <c r="AR11" s="1717"/>
      <c r="AS11" s="1717"/>
      <c r="AV11" s="224" t="str">
        <f>IF(BB9="","",IF(DAY(BB9)+1&gt;IF(MONTH(AX2)=12,31,DATE(YEAR(AX2),MONTH(AX2)+1,1)-AX2),"",BB9+1))</f>
        <v/>
      </c>
      <c r="AW11" s="221" t="str">
        <f>IF(AV11="","",IF(DAY(AV11)+1&gt;IF(MONTH(AX2)=12,31,DATE(YEAR(AX2),MONTH(AX2)+1,1)-AX2),"",AV11+1))</f>
        <v/>
      </c>
      <c r="AX11" s="1717" t="str">
        <f>VLOOKUP(AX2,祝名,2,FALSE)</f>
        <v>11（建国記念の日）、
23（天皇誕生日）、24（振替休日）</v>
      </c>
      <c r="AY11" s="1717"/>
      <c r="AZ11" s="1717"/>
      <c r="BA11" s="1717"/>
      <c r="BB11" s="1760"/>
      <c r="BC11" s="1718"/>
      <c r="BD11" s="1718"/>
      <c r="BE11" s="1719"/>
      <c r="BF11" s="1719"/>
      <c r="BG11" s="1719"/>
      <c r="BH11" s="1719"/>
      <c r="BI11" s="1719"/>
      <c r="BJ11" s="223" t="str">
        <f>IF(BP9="","",IF(DAY(BP9)+1&gt;IF(MONTH(BL2)=12,31,DATE(YEAR(BL2),MONTH(BL2)+1,1)-BL2),"",BP9+1))</f>
        <v/>
      </c>
      <c r="BK11" s="221" t="str">
        <f>IF(BJ11="","",IF(DAY(BJ11)+1&gt;IF(MONTH(BL2)=12,31,DATE(YEAR(BL2),MONTH(BL2)+1,1)-BL2),"",BJ11+1))</f>
        <v/>
      </c>
      <c r="BL11" s="1717" t="str">
        <f>VLOOKUP(BL2,祝名,2,FALSE)</f>
        <v>29（昭和の日）</v>
      </c>
      <c r="BM11" s="1717"/>
      <c r="BN11" s="1717"/>
      <c r="BO11" s="1717"/>
      <c r="BP11" s="1717"/>
    </row>
    <row r="12" spans="2:68" ht="2.25" customHeight="1">
      <c r="B12" s="1721"/>
      <c r="C12" s="1721"/>
      <c r="D12" s="1721"/>
      <c r="E12" s="1721"/>
      <c r="F12" s="1721"/>
      <c r="G12" s="1721"/>
      <c r="H12" s="1721"/>
      <c r="I12" s="1721"/>
      <c r="J12" s="1721"/>
      <c r="K12" s="1721"/>
      <c r="L12" s="1721"/>
      <c r="M12" s="1721"/>
      <c r="N12" s="1721"/>
      <c r="O12" s="1721"/>
      <c r="P12" s="1721"/>
      <c r="Q12" s="1721"/>
      <c r="R12" s="1721"/>
      <c r="S12" s="1721"/>
      <c r="T12" s="1721"/>
      <c r="U12" s="1721"/>
      <c r="V12" s="1721"/>
      <c r="Y12" s="1721"/>
      <c r="Z12" s="1721"/>
      <c r="AA12" s="1721"/>
      <c r="AB12" s="1721"/>
      <c r="AC12" s="1721"/>
      <c r="AD12" s="1721"/>
      <c r="AE12" s="1721"/>
      <c r="AF12" s="1721"/>
      <c r="AG12" s="1721"/>
      <c r="AH12" s="1721"/>
      <c r="AI12" s="1721"/>
      <c r="AJ12" s="1721"/>
      <c r="AK12" s="1721"/>
      <c r="AL12" s="1721"/>
      <c r="AM12" s="1721"/>
      <c r="AN12" s="1721"/>
      <c r="AO12" s="1721"/>
      <c r="AP12" s="1721"/>
      <c r="AQ12" s="1721"/>
      <c r="AR12" s="1721"/>
      <c r="AS12" s="1721"/>
      <c r="AV12" s="1721"/>
      <c r="AW12" s="1721"/>
      <c r="AX12" s="1721"/>
      <c r="AY12" s="1721"/>
      <c r="AZ12" s="1721"/>
      <c r="BA12" s="1721"/>
      <c r="BB12" s="1721"/>
      <c r="BC12" s="1721"/>
      <c r="BD12" s="1721"/>
      <c r="BE12" s="1721"/>
      <c r="BF12" s="1721"/>
      <c r="BG12" s="1721"/>
      <c r="BH12" s="1721"/>
      <c r="BI12" s="1721"/>
      <c r="BJ12" s="1721"/>
      <c r="BK12" s="1721"/>
      <c r="BL12" s="1721"/>
      <c r="BM12" s="1721"/>
      <c r="BN12" s="1721"/>
      <c r="BO12" s="1721"/>
      <c r="BP12" s="1721"/>
    </row>
    <row r="13" spans="2:68" ht="17.25" customHeight="1">
      <c r="B13" s="1761" t="s">
        <v>440</v>
      </c>
      <c r="C13" s="1762"/>
      <c r="D13" s="1762"/>
      <c r="E13" s="1763" t="s">
        <v>441</v>
      </c>
      <c r="F13" s="1764"/>
      <c r="G13" s="1764"/>
      <c r="H13" s="1726" t="s">
        <v>442</v>
      </c>
      <c r="I13" s="1727"/>
      <c r="J13" s="1727"/>
      <c r="K13" s="1763" t="s">
        <v>443</v>
      </c>
      <c r="L13" s="1764"/>
      <c r="M13" s="1764"/>
      <c r="N13" s="1726" t="s">
        <v>444</v>
      </c>
      <c r="O13" s="1727"/>
      <c r="P13" s="1727"/>
      <c r="Q13" s="1763" t="s">
        <v>445</v>
      </c>
      <c r="R13" s="1764"/>
      <c r="S13" s="1764"/>
      <c r="T13" s="1765" t="s">
        <v>446</v>
      </c>
      <c r="U13" s="1766"/>
      <c r="V13" s="1767"/>
      <c r="Y13" s="1722" t="s">
        <v>447</v>
      </c>
      <c r="Z13" s="1723"/>
      <c r="AA13" s="1723"/>
      <c r="AB13" s="1763" t="s">
        <v>441</v>
      </c>
      <c r="AC13" s="1764"/>
      <c r="AD13" s="1764"/>
      <c r="AE13" s="1777" t="s">
        <v>442</v>
      </c>
      <c r="AF13" s="1778"/>
      <c r="AG13" s="1778"/>
      <c r="AH13" s="1763" t="s">
        <v>443</v>
      </c>
      <c r="AI13" s="1764"/>
      <c r="AJ13" s="1764"/>
      <c r="AK13" s="1777" t="s">
        <v>444</v>
      </c>
      <c r="AL13" s="1778"/>
      <c r="AM13" s="1778"/>
      <c r="AN13" s="1763" t="s">
        <v>445</v>
      </c>
      <c r="AO13" s="1764"/>
      <c r="AP13" s="1764"/>
      <c r="AQ13" s="1728" t="s">
        <v>448</v>
      </c>
      <c r="AR13" s="1729"/>
      <c r="AS13" s="1730"/>
      <c r="AV13" s="1773" t="s">
        <v>447</v>
      </c>
      <c r="AW13" s="1774"/>
      <c r="AX13" s="1774"/>
      <c r="AY13" s="1768" t="s">
        <v>441</v>
      </c>
      <c r="AZ13" s="1769"/>
      <c r="BA13" s="1769"/>
      <c r="BB13" s="1775" t="s">
        <v>442</v>
      </c>
      <c r="BC13" s="1776"/>
      <c r="BD13" s="1776"/>
      <c r="BE13" s="1768" t="s">
        <v>443</v>
      </c>
      <c r="BF13" s="1769"/>
      <c r="BG13" s="1769"/>
      <c r="BH13" s="1775" t="s">
        <v>444</v>
      </c>
      <c r="BI13" s="1776"/>
      <c r="BJ13" s="1776"/>
      <c r="BK13" s="1768" t="s">
        <v>445</v>
      </c>
      <c r="BL13" s="1769"/>
      <c r="BM13" s="1769"/>
      <c r="BN13" s="1770" t="s">
        <v>448</v>
      </c>
      <c r="BO13" s="1771"/>
      <c r="BP13" s="1772"/>
    </row>
    <row r="14" spans="2:68" ht="2.25" customHeight="1">
      <c r="B14" s="1721"/>
      <c r="C14" s="1721"/>
      <c r="D14" s="1721"/>
      <c r="E14" s="1721"/>
      <c r="F14" s="1721"/>
      <c r="G14" s="1721"/>
      <c r="H14" s="1721"/>
      <c r="I14" s="1721"/>
      <c r="J14" s="1721"/>
      <c r="K14" s="1721"/>
      <c r="L14" s="1721"/>
      <c r="M14" s="1721"/>
      <c r="N14" s="1721"/>
      <c r="O14" s="1721"/>
      <c r="P14" s="1721"/>
      <c r="Q14" s="1721"/>
      <c r="R14" s="1721"/>
      <c r="S14" s="1721"/>
      <c r="T14" s="1721"/>
      <c r="U14" s="1721"/>
      <c r="V14" s="1721"/>
      <c r="Y14" s="1721"/>
      <c r="Z14" s="1721"/>
      <c r="AA14" s="1721"/>
      <c r="AB14" s="1721"/>
      <c r="AC14" s="1721"/>
      <c r="AD14" s="1721"/>
      <c r="AE14" s="1721"/>
      <c r="AF14" s="1721"/>
      <c r="AG14" s="1721"/>
      <c r="AH14" s="1721"/>
      <c r="AI14" s="1721"/>
      <c r="AJ14" s="1721"/>
      <c r="AK14" s="1721"/>
      <c r="AL14" s="1721"/>
      <c r="AM14" s="1721"/>
      <c r="AN14" s="1721"/>
      <c r="AO14" s="1721"/>
      <c r="AP14" s="1721"/>
      <c r="AQ14" s="1721"/>
      <c r="AR14" s="1721"/>
      <c r="AS14" s="1721"/>
      <c r="AV14" s="1721"/>
      <c r="AW14" s="1721"/>
      <c r="AX14" s="1721"/>
      <c r="AY14" s="1721"/>
      <c r="AZ14" s="1721"/>
      <c r="BA14" s="1721"/>
      <c r="BB14" s="1721"/>
      <c r="BC14" s="1721"/>
      <c r="BD14" s="1721"/>
      <c r="BE14" s="1721"/>
      <c r="BF14" s="1721"/>
      <c r="BG14" s="1721"/>
      <c r="BH14" s="1721"/>
      <c r="BI14" s="1721"/>
      <c r="BJ14" s="1721"/>
      <c r="BK14" s="1721"/>
      <c r="BL14" s="1721"/>
      <c r="BM14" s="1721"/>
      <c r="BN14" s="1721"/>
      <c r="BO14" s="1721"/>
      <c r="BP14" s="1721"/>
    </row>
    <row r="15" spans="2:68" ht="60" customHeight="1">
      <c r="B15" s="1779">
        <f>IF(WEEKDAY(I7)=1,I7,(IF(WEEKDAY(I7)=2,I7-1,(IF(WEEKDAY(I7)=3,I7-2,(IF(WEEKDAY(I7)=4,I7-3,(IF(WEEKDAY(I7)=5,I7-4,IF(WEEKDAY(I7)=6,I7-5,I7-6))))))))))</f>
        <v>45655</v>
      </c>
      <c r="C15" s="1780"/>
      <c r="D15" s="1780"/>
      <c r="E15" s="1779">
        <f>B15+1</f>
        <v>45656</v>
      </c>
      <c r="F15" s="1780"/>
      <c r="G15" s="1780"/>
      <c r="H15" s="1779">
        <f>E15+1</f>
        <v>45657</v>
      </c>
      <c r="I15" s="1780"/>
      <c r="J15" s="1780"/>
      <c r="K15" s="1781">
        <f>H15+1</f>
        <v>45658</v>
      </c>
      <c r="L15" s="1782"/>
      <c r="M15" s="1782"/>
      <c r="N15" s="1781">
        <f>K15+1</f>
        <v>45659</v>
      </c>
      <c r="O15" s="1782"/>
      <c r="P15" s="1782"/>
      <c r="Q15" s="1781">
        <f>N15+1</f>
        <v>45660</v>
      </c>
      <c r="R15" s="1782"/>
      <c r="S15" s="1782"/>
      <c r="T15" s="1781">
        <f>Q15+1</f>
        <v>45661</v>
      </c>
      <c r="U15" s="1782"/>
      <c r="V15" s="1782"/>
      <c r="Y15" s="1779">
        <f>IF(WEEKDAY(AF7)=1,AF7,(IF(WEEKDAY(AF7)=2,AF7-1,(IF(WEEKDAY(AF7)=3,AF7-2,(IF(WEEKDAY(AF7)=4,AF7-3,(IF(WEEKDAY(AF7)=5,AF7-4,IF(WEEKDAY(AF7)=6,AF7-5,AF7-6))))))))))</f>
        <v>45683</v>
      </c>
      <c r="Z15" s="1780"/>
      <c r="AA15" s="1780"/>
      <c r="AB15" s="1779">
        <f>Y15+1</f>
        <v>45684</v>
      </c>
      <c r="AC15" s="1780"/>
      <c r="AD15" s="1780"/>
      <c r="AE15" s="1779">
        <f>AB15+1</f>
        <v>45685</v>
      </c>
      <c r="AF15" s="1780"/>
      <c r="AG15" s="1780"/>
      <c r="AH15" s="1779">
        <f>AE15+1</f>
        <v>45686</v>
      </c>
      <c r="AI15" s="1780"/>
      <c r="AJ15" s="1780"/>
      <c r="AK15" s="1779">
        <f>AH15+1</f>
        <v>45687</v>
      </c>
      <c r="AL15" s="1780"/>
      <c r="AM15" s="1780"/>
      <c r="AN15" s="1779">
        <f>AK15+1</f>
        <v>45688</v>
      </c>
      <c r="AO15" s="1780"/>
      <c r="AP15" s="1780"/>
      <c r="AQ15" s="1781">
        <f>AN15+1</f>
        <v>45689</v>
      </c>
      <c r="AR15" s="1782"/>
      <c r="AS15" s="1782"/>
      <c r="AV15" s="1779">
        <f>IF(WEEKDAY(BC7)=1,BC7,(IF(WEEKDAY(BC7)=2,BC7-1,(IF(WEEKDAY(BC7)=3,BC7-2,(IF(WEEKDAY(BC7)=4,BC7-3,(IF(WEEKDAY(BC7)=5,BC7-4,IF(WEEKDAY(BC7)=6,BC7-5,BC7-6))))))))))</f>
        <v>45711</v>
      </c>
      <c r="AW15" s="1780"/>
      <c r="AX15" s="1780"/>
      <c r="AY15" s="1779">
        <f>AV15+1</f>
        <v>45712</v>
      </c>
      <c r="AZ15" s="1780"/>
      <c r="BA15" s="1780"/>
      <c r="BB15" s="1779">
        <f>AY15+1</f>
        <v>45713</v>
      </c>
      <c r="BC15" s="1780"/>
      <c r="BD15" s="1780"/>
      <c r="BE15" s="1779">
        <f>BB15+1</f>
        <v>45714</v>
      </c>
      <c r="BF15" s="1780"/>
      <c r="BG15" s="1780"/>
      <c r="BH15" s="1779">
        <f>BE15+1</f>
        <v>45715</v>
      </c>
      <c r="BI15" s="1780"/>
      <c r="BJ15" s="1780"/>
      <c r="BK15" s="1779">
        <f>BH15+1</f>
        <v>45716</v>
      </c>
      <c r="BL15" s="1780"/>
      <c r="BM15" s="1780"/>
      <c r="BN15" s="1781">
        <f>BK15+1</f>
        <v>45717</v>
      </c>
      <c r="BO15" s="1782"/>
      <c r="BP15" s="1782"/>
    </row>
    <row r="16" spans="2:68" ht="26.25" customHeight="1">
      <c r="B16" s="1737"/>
      <c r="C16" s="1737"/>
      <c r="D16" s="1737"/>
      <c r="E16" s="1737"/>
      <c r="F16" s="1737"/>
      <c r="G16" s="1737"/>
      <c r="H16" s="1737"/>
      <c r="I16" s="1737"/>
      <c r="J16" s="1737"/>
      <c r="K16" s="1737"/>
      <c r="L16" s="1737"/>
      <c r="M16" s="1737"/>
      <c r="N16" s="1737"/>
      <c r="O16" s="1737"/>
      <c r="P16" s="1737"/>
      <c r="Q16" s="1737"/>
      <c r="R16" s="1737"/>
      <c r="S16" s="1737"/>
      <c r="T16" s="1737"/>
      <c r="U16" s="1737"/>
      <c r="V16" s="1737"/>
      <c r="Y16" s="1737"/>
      <c r="Z16" s="1737"/>
      <c r="AA16" s="1737"/>
      <c r="AB16" s="1737"/>
      <c r="AC16" s="1737"/>
      <c r="AD16" s="1737"/>
      <c r="AE16" s="1737"/>
      <c r="AF16" s="1737"/>
      <c r="AG16" s="1737"/>
      <c r="AH16" s="1737"/>
      <c r="AI16" s="1737"/>
      <c r="AJ16" s="1737"/>
      <c r="AK16" s="1737"/>
      <c r="AL16" s="1737"/>
      <c r="AM16" s="1737"/>
      <c r="AN16" s="1737"/>
      <c r="AO16" s="1737"/>
      <c r="AP16" s="1737"/>
      <c r="AQ16" s="1737"/>
      <c r="AR16" s="1737"/>
      <c r="AS16" s="1737"/>
      <c r="AV16" s="1737"/>
      <c r="AW16" s="1737"/>
      <c r="AX16" s="1737"/>
      <c r="AY16" s="1737"/>
      <c r="AZ16" s="1737"/>
      <c r="BA16" s="1737"/>
      <c r="BB16" s="1737"/>
      <c r="BC16" s="1737"/>
      <c r="BD16" s="1737"/>
      <c r="BE16" s="1737"/>
      <c r="BF16" s="1737"/>
      <c r="BG16" s="1737"/>
      <c r="BH16" s="1737"/>
      <c r="BI16" s="1737"/>
      <c r="BJ16" s="1737"/>
      <c r="BK16" s="1737"/>
      <c r="BL16" s="1737"/>
      <c r="BM16" s="1737"/>
      <c r="BN16" s="1737"/>
      <c r="BO16" s="1737"/>
      <c r="BP16" s="1737"/>
    </row>
    <row r="17" spans="2:68" ht="26.25" customHeight="1">
      <c r="B17" s="1738"/>
      <c r="C17" s="1738"/>
      <c r="D17" s="1738"/>
      <c r="E17" s="1738"/>
      <c r="F17" s="1738"/>
      <c r="G17" s="1738"/>
      <c r="H17" s="1738"/>
      <c r="I17" s="1738"/>
      <c r="J17" s="1738"/>
      <c r="K17" s="1738"/>
      <c r="L17" s="1738"/>
      <c r="M17" s="1738"/>
      <c r="N17" s="1738"/>
      <c r="O17" s="1738"/>
      <c r="P17" s="1738"/>
      <c r="Q17" s="1738"/>
      <c r="R17" s="1738"/>
      <c r="S17" s="1738"/>
      <c r="T17" s="1738"/>
      <c r="U17" s="1738"/>
      <c r="V17" s="1738"/>
      <c r="Y17" s="1738"/>
      <c r="Z17" s="1738"/>
      <c r="AA17" s="1738"/>
      <c r="AB17" s="1738"/>
      <c r="AC17" s="1738"/>
      <c r="AD17" s="1738"/>
      <c r="AE17" s="1738"/>
      <c r="AF17" s="1738"/>
      <c r="AG17" s="1738"/>
      <c r="AH17" s="1738"/>
      <c r="AI17" s="1738"/>
      <c r="AJ17" s="1738"/>
      <c r="AK17" s="1738"/>
      <c r="AL17" s="1738"/>
      <c r="AM17" s="1738"/>
      <c r="AN17" s="1738"/>
      <c r="AO17" s="1738"/>
      <c r="AP17" s="1738"/>
      <c r="AQ17" s="1738"/>
      <c r="AR17" s="1738"/>
      <c r="AS17" s="1738"/>
      <c r="AV17" s="1738"/>
      <c r="AW17" s="1738"/>
      <c r="AX17" s="1738"/>
      <c r="AY17" s="1738"/>
      <c r="AZ17" s="1738"/>
      <c r="BA17" s="1738"/>
      <c r="BB17" s="1738"/>
      <c r="BC17" s="1738"/>
      <c r="BD17" s="1738"/>
      <c r="BE17" s="1738"/>
      <c r="BF17" s="1738"/>
      <c r="BG17" s="1738"/>
      <c r="BH17" s="1738"/>
      <c r="BI17" s="1738"/>
      <c r="BJ17" s="1738"/>
      <c r="BK17" s="1738"/>
      <c r="BL17" s="1738"/>
      <c r="BM17" s="1738"/>
      <c r="BN17" s="1738"/>
      <c r="BO17" s="1738"/>
      <c r="BP17" s="1738"/>
    </row>
    <row r="18" spans="2:68" ht="60" customHeight="1">
      <c r="B18" s="1781">
        <f>T15+1</f>
        <v>45662</v>
      </c>
      <c r="C18" s="1782"/>
      <c r="D18" s="1782"/>
      <c r="E18" s="1781">
        <f>B18+1</f>
        <v>45663</v>
      </c>
      <c r="F18" s="1782"/>
      <c r="G18" s="1782"/>
      <c r="H18" s="1781">
        <f>E18+1</f>
        <v>45664</v>
      </c>
      <c r="I18" s="1782"/>
      <c r="J18" s="1782"/>
      <c r="K18" s="1781">
        <f>H18+1</f>
        <v>45665</v>
      </c>
      <c r="L18" s="1782"/>
      <c r="M18" s="1782"/>
      <c r="N18" s="1781">
        <f>K18+1</f>
        <v>45666</v>
      </c>
      <c r="O18" s="1782"/>
      <c r="P18" s="1782"/>
      <c r="Q18" s="1781">
        <f>N18+1</f>
        <v>45667</v>
      </c>
      <c r="R18" s="1782"/>
      <c r="S18" s="1782"/>
      <c r="T18" s="1781">
        <f>Q18+1</f>
        <v>45668</v>
      </c>
      <c r="U18" s="1782"/>
      <c r="V18" s="1782"/>
      <c r="Y18" s="1781">
        <f>AQ15+1</f>
        <v>45690</v>
      </c>
      <c r="Z18" s="1782"/>
      <c r="AA18" s="1782"/>
      <c r="AB18" s="1781">
        <f>Y18+1</f>
        <v>45691</v>
      </c>
      <c r="AC18" s="1782"/>
      <c r="AD18" s="1782"/>
      <c r="AE18" s="1781">
        <f>AB18+1</f>
        <v>45692</v>
      </c>
      <c r="AF18" s="1782"/>
      <c r="AG18" s="1782"/>
      <c r="AH18" s="1781">
        <f>AE18+1</f>
        <v>45693</v>
      </c>
      <c r="AI18" s="1782"/>
      <c r="AJ18" s="1782"/>
      <c r="AK18" s="1781">
        <f>AH18+1</f>
        <v>45694</v>
      </c>
      <c r="AL18" s="1782"/>
      <c r="AM18" s="1782"/>
      <c r="AN18" s="1781">
        <f>AK18+1</f>
        <v>45695</v>
      </c>
      <c r="AO18" s="1782"/>
      <c r="AP18" s="1782"/>
      <c r="AQ18" s="1781">
        <f>AN18+1</f>
        <v>45696</v>
      </c>
      <c r="AR18" s="1782"/>
      <c r="AS18" s="1782"/>
      <c r="AV18" s="1781">
        <f>BN15+1</f>
        <v>45718</v>
      </c>
      <c r="AW18" s="1782"/>
      <c r="AX18" s="1782"/>
      <c r="AY18" s="1781">
        <f>AV18+1</f>
        <v>45719</v>
      </c>
      <c r="AZ18" s="1782"/>
      <c r="BA18" s="1782"/>
      <c r="BB18" s="1781">
        <f>AY18+1</f>
        <v>45720</v>
      </c>
      <c r="BC18" s="1782"/>
      <c r="BD18" s="1782"/>
      <c r="BE18" s="1781">
        <f>BB18+1</f>
        <v>45721</v>
      </c>
      <c r="BF18" s="1782"/>
      <c r="BG18" s="1782"/>
      <c r="BH18" s="1781">
        <f>BE18+1</f>
        <v>45722</v>
      </c>
      <c r="BI18" s="1782"/>
      <c r="BJ18" s="1782"/>
      <c r="BK18" s="1781">
        <f>BH18+1</f>
        <v>45723</v>
      </c>
      <c r="BL18" s="1782"/>
      <c r="BM18" s="1782"/>
      <c r="BN18" s="1781">
        <f>BK18+1</f>
        <v>45724</v>
      </c>
      <c r="BO18" s="1782"/>
      <c r="BP18" s="1782"/>
    </row>
    <row r="19" spans="2:68" ht="26.25" customHeight="1">
      <c r="B19" s="1737"/>
      <c r="C19" s="1737"/>
      <c r="D19" s="1737"/>
      <c r="E19" s="1737"/>
      <c r="F19" s="1737"/>
      <c r="G19" s="1737"/>
      <c r="H19" s="1737"/>
      <c r="I19" s="1737"/>
      <c r="J19" s="1737"/>
      <c r="K19" s="1737"/>
      <c r="L19" s="1737"/>
      <c r="M19" s="1737"/>
      <c r="N19" s="1737"/>
      <c r="O19" s="1737"/>
      <c r="P19" s="1737"/>
      <c r="Q19" s="1737"/>
      <c r="R19" s="1737"/>
      <c r="S19" s="1737"/>
      <c r="T19" s="1737"/>
      <c r="U19" s="1737"/>
      <c r="V19" s="1737"/>
      <c r="Y19" s="1737"/>
      <c r="Z19" s="1737"/>
      <c r="AA19" s="1737"/>
      <c r="AB19" s="1737"/>
      <c r="AC19" s="1737"/>
      <c r="AD19" s="1737"/>
      <c r="AE19" s="1737"/>
      <c r="AF19" s="1737"/>
      <c r="AG19" s="1737"/>
      <c r="AH19" s="1737"/>
      <c r="AI19" s="1737"/>
      <c r="AJ19" s="1737"/>
      <c r="AK19" s="1737"/>
      <c r="AL19" s="1737"/>
      <c r="AM19" s="1737"/>
      <c r="AN19" s="1737"/>
      <c r="AO19" s="1737"/>
      <c r="AP19" s="1737"/>
      <c r="AQ19" s="1737"/>
      <c r="AR19" s="1737"/>
      <c r="AS19" s="1737"/>
      <c r="AV19" s="1737"/>
      <c r="AW19" s="1737"/>
      <c r="AX19" s="1737"/>
      <c r="AY19" s="1737"/>
      <c r="AZ19" s="1737"/>
      <c r="BA19" s="1737"/>
      <c r="BB19" s="1737"/>
      <c r="BC19" s="1737"/>
      <c r="BD19" s="1737"/>
      <c r="BE19" s="1737"/>
      <c r="BF19" s="1737"/>
      <c r="BG19" s="1737"/>
      <c r="BH19" s="1737"/>
      <c r="BI19" s="1737"/>
      <c r="BJ19" s="1737"/>
      <c r="BK19" s="1737"/>
      <c r="BL19" s="1737"/>
      <c r="BM19" s="1737"/>
      <c r="BN19" s="1737"/>
      <c r="BO19" s="1737"/>
      <c r="BP19" s="1737"/>
    </row>
    <row r="20" spans="2:68" ht="26.25" customHeight="1">
      <c r="B20" s="1738"/>
      <c r="C20" s="1738"/>
      <c r="D20" s="1738"/>
      <c r="E20" s="1738"/>
      <c r="F20" s="1738"/>
      <c r="G20" s="1738"/>
      <c r="H20" s="1738"/>
      <c r="I20" s="1738"/>
      <c r="J20" s="1738"/>
      <c r="K20" s="1738"/>
      <c r="L20" s="1738"/>
      <c r="M20" s="1738"/>
      <c r="N20" s="1738"/>
      <c r="O20" s="1738"/>
      <c r="P20" s="1738"/>
      <c r="Q20" s="1738"/>
      <c r="R20" s="1738"/>
      <c r="S20" s="1738"/>
      <c r="T20" s="1738"/>
      <c r="U20" s="1738"/>
      <c r="V20" s="1738"/>
      <c r="Y20" s="1738"/>
      <c r="Z20" s="1738"/>
      <c r="AA20" s="1738"/>
      <c r="AB20" s="1738"/>
      <c r="AC20" s="1738"/>
      <c r="AD20" s="1738"/>
      <c r="AE20" s="1738"/>
      <c r="AF20" s="1738"/>
      <c r="AG20" s="1738"/>
      <c r="AH20" s="1738"/>
      <c r="AI20" s="1738"/>
      <c r="AJ20" s="1738"/>
      <c r="AK20" s="1738"/>
      <c r="AL20" s="1738"/>
      <c r="AM20" s="1738"/>
      <c r="AN20" s="1738"/>
      <c r="AO20" s="1738"/>
      <c r="AP20" s="1738"/>
      <c r="AQ20" s="1738"/>
      <c r="AR20" s="1738"/>
      <c r="AS20" s="1738"/>
      <c r="AV20" s="1738"/>
      <c r="AW20" s="1738"/>
      <c r="AX20" s="1738"/>
      <c r="AY20" s="1738"/>
      <c r="AZ20" s="1738"/>
      <c r="BA20" s="1738"/>
      <c r="BB20" s="1738"/>
      <c r="BC20" s="1738"/>
      <c r="BD20" s="1738"/>
      <c r="BE20" s="1738"/>
      <c r="BF20" s="1738"/>
      <c r="BG20" s="1738"/>
      <c r="BH20" s="1738"/>
      <c r="BI20" s="1738"/>
      <c r="BJ20" s="1738"/>
      <c r="BK20" s="1738"/>
      <c r="BL20" s="1738"/>
      <c r="BM20" s="1738"/>
      <c r="BN20" s="1738"/>
      <c r="BO20" s="1738"/>
      <c r="BP20" s="1738"/>
    </row>
    <row r="21" spans="2:68" ht="60" customHeight="1">
      <c r="B21" s="1781">
        <f>T18+1</f>
        <v>45669</v>
      </c>
      <c r="C21" s="1782"/>
      <c r="D21" s="1782"/>
      <c r="E21" s="1781">
        <f>B21+1</f>
        <v>45670</v>
      </c>
      <c r="F21" s="1782"/>
      <c r="G21" s="1782"/>
      <c r="H21" s="1781">
        <f>E21+1</f>
        <v>45671</v>
      </c>
      <c r="I21" s="1782"/>
      <c r="J21" s="1782"/>
      <c r="K21" s="1781">
        <f>H21+1</f>
        <v>45672</v>
      </c>
      <c r="L21" s="1782"/>
      <c r="M21" s="1782"/>
      <c r="N21" s="1781">
        <f>K21+1</f>
        <v>45673</v>
      </c>
      <c r="O21" s="1782"/>
      <c r="P21" s="1782"/>
      <c r="Q21" s="1781">
        <f>N21+1</f>
        <v>45674</v>
      </c>
      <c r="R21" s="1782"/>
      <c r="S21" s="1782"/>
      <c r="T21" s="1781">
        <f>Q21+1</f>
        <v>45675</v>
      </c>
      <c r="U21" s="1782"/>
      <c r="V21" s="1782"/>
      <c r="Y21" s="1781">
        <f>AQ18+1</f>
        <v>45697</v>
      </c>
      <c r="Z21" s="1782"/>
      <c r="AA21" s="1782"/>
      <c r="AB21" s="1781">
        <f>Y21+1</f>
        <v>45698</v>
      </c>
      <c r="AC21" s="1782"/>
      <c r="AD21" s="1782"/>
      <c r="AE21" s="1781">
        <f>AB21+1</f>
        <v>45699</v>
      </c>
      <c r="AF21" s="1782"/>
      <c r="AG21" s="1782"/>
      <c r="AH21" s="1781">
        <f>AE21+1</f>
        <v>45700</v>
      </c>
      <c r="AI21" s="1782"/>
      <c r="AJ21" s="1782"/>
      <c r="AK21" s="1781">
        <f>AH21+1</f>
        <v>45701</v>
      </c>
      <c r="AL21" s="1782"/>
      <c r="AM21" s="1782"/>
      <c r="AN21" s="1781">
        <f>AK21+1</f>
        <v>45702</v>
      </c>
      <c r="AO21" s="1782"/>
      <c r="AP21" s="1782"/>
      <c r="AQ21" s="1781">
        <f>AN21+1</f>
        <v>45703</v>
      </c>
      <c r="AR21" s="1782"/>
      <c r="AS21" s="1782"/>
      <c r="AV21" s="1781">
        <f>BN18+1</f>
        <v>45725</v>
      </c>
      <c r="AW21" s="1782"/>
      <c r="AX21" s="1782"/>
      <c r="AY21" s="1781">
        <f>AV21+1</f>
        <v>45726</v>
      </c>
      <c r="AZ21" s="1782"/>
      <c r="BA21" s="1782"/>
      <c r="BB21" s="1781">
        <f>AY21+1</f>
        <v>45727</v>
      </c>
      <c r="BC21" s="1782"/>
      <c r="BD21" s="1782"/>
      <c r="BE21" s="1781">
        <f>BB21+1</f>
        <v>45728</v>
      </c>
      <c r="BF21" s="1782"/>
      <c r="BG21" s="1782"/>
      <c r="BH21" s="1781">
        <f>BE21+1</f>
        <v>45729</v>
      </c>
      <c r="BI21" s="1782"/>
      <c r="BJ21" s="1782"/>
      <c r="BK21" s="1781">
        <f>BH21+1</f>
        <v>45730</v>
      </c>
      <c r="BL21" s="1782"/>
      <c r="BM21" s="1782"/>
      <c r="BN21" s="1781">
        <f>BK21+1</f>
        <v>45731</v>
      </c>
      <c r="BO21" s="1782"/>
      <c r="BP21" s="1782"/>
    </row>
    <row r="22" spans="2:68" ht="26.25" customHeight="1">
      <c r="B22" s="1737"/>
      <c r="C22" s="1737"/>
      <c r="D22" s="1737"/>
      <c r="E22" s="1737"/>
      <c r="F22" s="1737"/>
      <c r="G22" s="1737"/>
      <c r="H22" s="1737"/>
      <c r="I22" s="1737"/>
      <c r="J22" s="1737"/>
      <c r="K22" s="1737"/>
      <c r="L22" s="1737"/>
      <c r="M22" s="1737"/>
      <c r="N22" s="1737"/>
      <c r="O22" s="1737"/>
      <c r="P22" s="1737"/>
      <c r="Q22" s="1737"/>
      <c r="R22" s="1737"/>
      <c r="S22" s="1737"/>
      <c r="T22" s="1737"/>
      <c r="U22" s="1737"/>
      <c r="V22" s="1737"/>
      <c r="Y22" s="1737"/>
      <c r="Z22" s="1737"/>
      <c r="AA22" s="1737"/>
      <c r="AB22" s="1737"/>
      <c r="AC22" s="1737"/>
      <c r="AD22" s="1737"/>
      <c r="AE22" s="1737"/>
      <c r="AF22" s="1737"/>
      <c r="AG22" s="1737"/>
      <c r="AH22" s="1737"/>
      <c r="AI22" s="1737"/>
      <c r="AJ22" s="1737"/>
      <c r="AK22" s="1737"/>
      <c r="AL22" s="1737"/>
      <c r="AM22" s="1737"/>
      <c r="AN22" s="1737"/>
      <c r="AO22" s="1737"/>
      <c r="AP22" s="1737"/>
      <c r="AQ22" s="1737"/>
      <c r="AR22" s="1737"/>
      <c r="AS22" s="1737"/>
      <c r="AV22" s="1737"/>
      <c r="AW22" s="1737"/>
      <c r="AX22" s="1737"/>
      <c r="AY22" s="1737"/>
      <c r="AZ22" s="1737"/>
      <c r="BA22" s="1737"/>
      <c r="BB22" s="1737"/>
      <c r="BC22" s="1737"/>
      <c r="BD22" s="1737"/>
      <c r="BE22" s="1737"/>
      <c r="BF22" s="1737"/>
      <c r="BG22" s="1737"/>
      <c r="BH22" s="1737"/>
      <c r="BI22" s="1737"/>
      <c r="BJ22" s="1737"/>
      <c r="BK22" s="1737"/>
      <c r="BL22" s="1737"/>
      <c r="BM22" s="1737"/>
      <c r="BN22" s="1737"/>
      <c r="BO22" s="1737"/>
      <c r="BP22" s="1737"/>
    </row>
    <row r="23" spans="2:68" ht="26.25" customHeight="1">
      <c r="B23" s="1738"/>
      <c r="C23" s="1738"/>
      <c r="D23" s="1738"/>
      <c r="E23" s="1738"/>
      <c r="F23" s="1738"/>
      <c r="G23" s="1738"/>
      <c r="H23" s="1738"/>
      <c r="I23" s="1738"/>
      <c r="J23" s="1738"/>
      <c r="K23" s="1738"/>
      <c r="L23" s="1738"/>
      <c r="M23" s="1738"/>
      <c r="N23" s="1738"/>
      <c r="O23" s="1738"/>
      <c r="P23" s="1738"/>
      <c r="Q23" s="1738"/>
      <c r="R23" s="1738"/>
      <c r="S23" s="1738"/>
      <c r="T23" s="1738"/>
      <c r="U23" s="1738"/>
      <c r="V23" s="1738"/>
      <c r="Y23" s="1738"/>
      <c r="Z23" s="1738"/>
      <c r="AA23" s="1738"/>
      <c r="AB23" s="1738"/>
      <c r="AC23" s="1738"/>
      <c r="AD23" s="1738"/>
      <c r="AE23" s="1738"/>
      <c r="AF23" s="1738"/>
      <c r="AG23" s="1738"/>
      <c r="AH23" s="1738"/>
      <c r="AI23" s="1738"/>
      <c r="AJ23" s="1738"/>
      <c r="AK23" s="1738"/>
      <c r="AL23" s="1738"/>
      <c r="AM23" s="1738"/>
      <c r="AN23" s="1738"/>
      <c r="AO23" s="1738"/>
      <c r="AP23" s="1738"/>
      <c r="AQ23" s="1738"/>
      <c r="AR23" s="1738"/>
      <c r="AS23" s="1738"/>
      <c r="AV23" s="1738"/>
      <c r="AW23" s="1738"/>
      <c r="AX23" s="1738"/>
      <c r="AY23" s="1738"/>
      <c r="AZ23" s="1738"/>
      <c r="BA23" s="1738"/>
      <c r="BB23" s="1738"/>
      <c r="BC23" s="1738"/>
      <c r="BD23" s="1738"/>
      <c r="BE23" s="1738"/>
      <c r="BF23" s="1738"/>
      <c r="BG23" s="1738"/>
      <c r="BH23" s="1738"/>
      <c r="BI23" s="1738"/>
      <c r="BJ23" s="1738"/>
      <c r="BK23" s="1738"/>
      <c r="BL23" s="1738"/>
      <c r="BM23" s="1738"/>
      <c r="BN23" s="1738"/>
      <c r="BO23" s="1738"/>
      <c r="BP23" s="1738"/>
    </row>
    <row r="24" spans="2:68" ht="60" customHeight="1">
      <c r="B24" s="1781">
        <f>T21+1</f>
        <v>45676</v>
      </c>
      <c r="C24" s="1782"/>
      <c r="D24" s="1782"/>
      <c r="E24" s="1781">
        <f>B24+1</f>
        <v>45677</v>
      </c>
      <c r="F24" s="1782"/>
      <c r="G24" s="1782"/>
      <c r="H24" s="1781">
        <f>E24+1</f>
        <v>45678</v>
      </c>
      <c r="I24" s="1782"/>
      <c r="J24" s="1782"/>
      <c r="K24" s="1781">
        <f>H24+1</f>
        <v>45679</v>
      </c>
      <c r="L24" s="1782"/>
      <c r="M24" s="1782"/>
      <c r="N24" s="1781">
        <f>K24+1</f>
        <v>45680</v>
      </c>
      <c r="O24" s="1782"/>
      <c r="P24" s="1782"/>
      <c r="Q24" s="1781">
        <f>N24+1</f>
        <v>45681</v>
      </c>
      <c r="R24" s="1782"/>
      <c r="S24" s="1782"/>
      <c r="T24" s="1781">
        <f>Q24+1</f>
        <v>45682</v>
      </c>
      <c r="U24" s="1782"/>
      <c r="V24" s="1782"/>
      <c r="Y24" s="1781">
        <f>AQ21+1</f>
        <v>45704</v>
      </c>
      <c r="Z24" s="1782"/>
      <c r="AA24" s="1782"/>
      <c r="AB24" s="1781">
        <f>Y24+1</f>
        <v>45705</v>
      </c>
      <c r="AC24" s="1782"/>
      <c r="AD24" s="1782"/>
      <c r="AE24" s="1781">
        <f>AB24+1</f>
        <v>45706</v>
      </c>
      <c r="AF24" s="1782"/>
      <c r="AG24" s="1782"/>
      <c r="AH24" s="1781">
        <f>AE24+1</f>
        <v>45707</v>
      </c>
      <c r="AI24" s="1782"/>
      <c r="AJ24" s="1782"/>
      <c r="AK24" s="1781">
        <f>AH24+1</f>
        <v>45708</v>
      </c>
      <c r="AL24" s="1782"/>
      <c r="AM24" s="1782"/>
      <c r="AN24" s="1781">
        <f>AK24+1</f>
        <v>45709</v>
      </c>
      <c r="AO24" s="1782"/>
      <c r="AP24" s="1782"/>
      <c r="AQ24" s="1781">
        <f>AN24+1</f>
        <v>45710</v>
      </c>
      <c r="AR24" s="1782"/>
      <c r="AS24" s="1782"/>
      <c r="AV24" s="1781">
        <f>BN21+1</f>
        <v>45732</v>
      </c>
      <c r="AW24" s="1782"/>
      <c r="AX24" s="1782"/>
      <c r="AY24" s="1781">
        <f>AV24+1</f>
        <v>45733</v>
      </c>
      <c r="AZ24" s="1782"/>
      <c r="BA24" s="1782"/>
      <c r="BB24" s="1781">
        <f>AY24+1</f>
        <v>45734</v>
      </c>
      <c r="BC24" s="1782"/>
      <c r="BD24" s="1782"/>
      <c r="BE24" s="1781">
        <f>BB24+1</f>
        <v>45735</v>
      </c>
      <c r="BF24" s="1782"/>
      <c r="BG24" s="1782"/>
      <c r="BH24" s="1781">
        <f>BE24+1</f>
        <v>45736</v>
      </c>
      <c r="BI24" s="1782"/>
      <c r="BJ24" s="1782"/>
      <c r="BK24" s="1781">
        <f>BH24+1</f>
        <v>45737</v>
      </c>
      <c r="BL24" s="1782"/>
      <c r="BM24" s="1782"/>
      <c r="BN24" s="1781">
        <f>BK24+1</f>
        <v>45738</v>
      </c>
      <c r="BO24" s="1782"/>
      <c r="BP24" s="1782"/>
    </row>
    <row r="25" spans="2:68" ht="26.25" customHeight="1">
      <c r="B25" s="1737"/>
      <c r="C25" s="1737"/>
      <c r="D25" s="1737"/>
      <c r="E25" s="1737"/>
      <c r="F25" s="1737"/>
      <c r="G25" s="1737"/>
      <c r="H25" s="1737"/>
      <c r="I25" s="1737"/>
      <c r="J25" s="1737"/>
      <c r="K25" s="1737"/>
      <c r="L25" s="1737"/>
      <c r="M25" s="1737"/>
      <c r="N25" s="1737"/>
      <c r="O25" s="1737"/>
      <c r="P25" s="1737"/>
      <c r="Q25" s="1737"/>
      <c r="R25" s="1737"/>
      <c r="S25" s="1737"/>
      <c r="T25" s="1737"/>
      <c r="U25" s="1737"/>
      <c r="V25" s="1737"/>
      <c r="Y25" s="1737"/>
      <c r="Z25" s="1737"/>
      <c r="AA25" s="1737"/>
      <c r="AB25" s="1737"/>
      <c r="AC25" s="1737"/>
      <c r="AD25" s="1737"/>
      <c r="AE25" s="1737"/>
      <c r="AF25" s="1737"/>
      <c r="AG25" s="1737"/>
      <c r="AH25" s="1737"/>
      <c r="AI25" s="1737"/>
      <c r="AJ25" s="1737"/>
      <c r="AK25" s="1737"/>
      <c r="AL25" s="1737"/>
      <c r="AM25" s="1737"/>
      <c r="AN25" s="1737"/>
      <c r="AO25" s="1737"/>
      <c r="AP25" s="1737"/>
      <c r="AQ25" s="1737"/>
      <c r="AR25" s="1737"/>
      <c r="AS25" s="1737"/>
      <c r="AV25" s="1737"/>
      <c r="AW25" s="1737"/>
      <c r="AX25" s="1737"/>
      <c r="AY25" s="1737"/>
      <c r="AZ25" s="1737"/>
      <c r="BA25" s="1737"/>
      <c r="BB25" s="1737"/>
      <c r="BC25" s="1737"/>
      <c r="BD25" s="1737"/>
      <c r="BE25" s="1737"/>
      <c r="BF25" s="1737"/>
      <c r="BG25" s="1737"/>
      <c r="BH25" s="1737"/>
      <c r="BI25" s="1737"/>
      <c r="BJ25" s="1737"/>
      <c r="BK25" s="1737"/>
      <c r="BL25" s="1737"/>
      <c r="BM25" s="1737"/>
      <c r="BN25" s="1737"/>
      <c r="BO25" s="1737"/>
      <c r="BP25" s="1737"/>
    </row>
    <row r="26" spans="2:68" ht="26.25" customHeight="1">
      <c r="B26" s="1738"/>
      <c r="C26" s="1738"/>
      <c r="D26" s="1738"/>
      <c r="E26" s="1738"/>
      <c r="F26" s="1738"/>
      <c r="G26" s="1738"/>
      <c r="H26" s="1738"/>
      <c r="I26" s="1738"/>
      <c r="J26" s="1738"/>
      <c r="K26" s="1738"/>
      <c r="L26" s="1738"/>
      <c r="M26" s="1738"/>
      <c r="N26" s="1738"/>
      <c r="O26" s="1738"/>
      <c r="P26" s="1738"/>
      <c r="Q26" s="1738"/>
      <c r="R26" s="1738"/>
      <c r="S26" s="1738"/>
      <c r="T26" s="1738"/>
      <c r="U26" s="1738"/>
      <c r="V26" s="1738"/>
      <c r="Y26" s="1738"/>
      <c r="Z26" s="1738"/>
      <c r="AA26" s="1738"/>
      <c r="AB26" s="1738"/>
      <c r="AC26" s="1738"/>
      <c r="AD26" s="1738"/>
      <c r="AE26" s="1738"/>
      <c r="AF26" s="1738"/>
      <c r="AG26" s="1738"/>
      <c r="AH26" s="1738"/>
      <c r="AI26" s="1738"/>
      <c r="AJ26" s="1738"/>
      <c r="AK26" s="1738"/>
      <c r="AL26" s="1738"/>
      <c r="AM26" s="1738"/>
      <c r="AN26" s="1738"/>
      <c r="AO26" s="1738"/>
      <c r="AP26" s="1738"/>
      <c r="AQ26" s="1738"/>
      <c r="AR26" s="1738"/>
      <c r="AS26" s="1738"/>
      <c r="AV26" s="1738"/>
      <c r="AW26" s="1738"/>
      <c r="AX26" s="1738"/>
      <c r="AY26" s="1738"/>
      <c r="AZ26" s="1738"/>
      <c r="BA26" s="1738"/>
      <c r="BB26" s="1738"/>
      <c r="BC26" s="1738"/>
      <c r="BD26" s="1738"/>
      <c r="BE26" s="1738"/>
      <c r="BF26" s="1738"/>
      <c r="BG26" s="1738"/>
      <c r="BH26" s="1738"/>
      <c r="BI26" s="1738"/>
      <c r="BJ26" s="1738"/>
      <c r="BK26" s="1738"/>
      <c r="BL26" s="1738"/>
      <c r="BM26" s="1738"/>
      <c r="BN26" s="1738"/>
      <c r="BO26" s="1738"/>
      <c r="BP26" s="1738"/>
    </row>
    <row r="27" spans="2:68" ht="60" customHeight="1">
      <c r="B27" s="1781">
        <f>T24+1</f>
        <v>45683</v>
      </c>
      <c r="C27" s="1782"/>
      <c r="D27" s="1782"/>
      <c r="E27" s="1781">
        <f>B27+1</f>
        <v>45684</v>
      </c>
      <c r="F27" s="1782"/>
      <c r="G27" s="1782"/>
      <c r="H27" s="1781">
        <f>E27+1</f>
        <v>45685</v>
      </c>
      <c r="I27" s="1782"/>
      <c r="J27" s="1782"/>
      <c r="K27" s="1781">
        <f>H27+1</f>
        <v>45686</v>
      </c>
      <c r="L27" s="1782"/>
      <c r="M27" s="1782"/>
      <c r="N27" s="1781">
        <f>K27+1</f>
        <v>45687</v>
      </c>
      <c r="O27" s="1782"/>
      <c r="P27" s="1782"/>
      <c r="Q27" s="1781">
        <f>N27+1</f>
        <v>45688</v>
      </c>
      <c r="R27" s="1782"/>
      <c r="S27" s="1782"/>
      <c r="T27" s="1779">
        <f>Q27+1</f>
        <v>45689</v>
      </c>
      <c r="U27" s="1780"/>
      <c r="V27" s="1780"/>
      <c r="Y27" s="1781">
        <f>AQ24+1</f>
        <v>45711</v>
      </c>
      <c r="Z27" s="1782"/>
      <c r="AA27" s="1782"/>
      <c r="AB27" s="1781">
        <f>Y27+1</f>
        <v>45712</v>
      </c>
      <c r="AC27" s="1782"/>
      <c r="AD27" s="1782"/>
      <c r="AE27" s="1781">
        <f>AB27+1</f>
        <v>45713</v>
      </c>
      <c r="AF27" s="1782"/>
      <c r="AG27" s="1782"/>
      <c r="AH27" s="1781">
        <f>AE27+1</f>
        <v>45714</v>
      </c>
      <c r="AI27" s="1782"/>
      <c r="AJ27" s="1782"/>
      <c r="AK27" s="1781">
        <f>AH27+1</f>
        <v>45715</v>
      </c>
      <c r="AL27" s="1782"/>
      <c r="AM27" s="1782"/>
      <c r="AN27" s="1781">
        <f>AK27+1</f>
        <v>45716</v>
      </c>
      <c r="AO27" s="1782"/>
      <c r="AP27" s="1782"/>
      <c r="AQ27" s="1779">
        <f>AN27+1</f>
        <v>45717</v>
      </c>
      <c r="AR27" s="1780"/>
      <c r="AS27" s="1780"/>
      <c r="AV27" s="1781">
        <f>BN24+1</f>
        <v>45739</v>
      </c>
      <c r="AW27" s="1782"/>
      <c r="AX27" s="1782"/>
      <c r="AY27" s="1781">
        <f>AV27+1</f>
        <v>45740</v>
      </c>
      <c r="AZ27" s="1782"/>
      <c r="BA27" s="1782"/>
      <c r="BB27" s="1781">
        <f>AY27+1</f>
        <v>45741</v>
      </c>
      <c r="BC27" s="1782"/>
      <c r="BD27" s="1782"/>
      <c r="BE27" s="1781">
        <f>BB27+1</f>
        <v>45742</v>
      </c>
      <c r="BF27" s="1782"/>
      <c r="BG27" s="1782"/>
      <c r="BH27" s="1781">
        <f>BE27+1</f>
        <v>45743</v>
      </c>
      <c r="BI27" s="1782"/>
      <c r="BJ27" s="1782"/>
      <c r="BK27" s="1781">
        <f>BH27+1</f>
        <v>45744</v>
      </c>
      <c r="BL27" s="1782"/>
      <c r="BM27" s="1782"/>
      <c r="BN27" s="1781">
        <f>BK27+1</f>
        <v>45745</v>
      </c>
      <c r="BO27" s="1782"/>
      <c r="BP27" s="1782"/>
    </row>
    <row r="28" spans="2:68" ht="26.25" customHeight="1">
      <c r="B28" s="1737"/>
      <c r="C28" s="1737"/>
      <c r="D28" s="1737"/>
      <c r="E28" s="1737"/>
      <c r="F28" s="1737"/>
      <c r="G28" s="1737"/>
      <c r="H28" s="1737"/>
      <c r="I28" s="1737"/>
      <c r="J28" s="1737"/>
      <c r="K28" s="1737"/>
      <c r="L28" s="1737"/>
      <c r="M28" s="1737"/>
      <c r="N28" s="1737"/>
      <c r="O28" s="1737"/>
      <c r="P28" s="1737"/>
      <c r="Q28" s="1737"/>
      <c r="R28" s="1737"/>
      <c r="S28" s="1737"/>
      <c r="T28" s="1737"/>
      <c r="U28" s="1737"/>
      <c r="V28" s="1737"/>
      <c r="Y28" s="1737"/>
      <c r="Z28" s="1737"/>
      <c r="AA28" s="1737"/>
      <c r="AB28" s="1737"/>
      <c r="AC28" s="1737"/>
      <c r="AD28" s="1737"/>
      <c r="AE28" s="1737"/>
      <c r="AF28" s="1737"/>
      <c r="AG28" s="1737"/>
      <c r="AH28" s="1737"/>
      <c r="AI28" s="1737"/>
      <c r="AJ28" s="1737"/>
      <c r="AK28" s="1737"/>
      <c r="AL28" s="1737"/>
      <c r="AM28" s="1737"/>
      <c r="AN28" s="1737"/>
      <c r="AO28" s="1737"/>
      <c r="AP28" s="1737"/>
      <c r="AQ28" s="1737"/>
      <c r="AR28" s="1737"/>
      <c r="AS28" s="1737"/>
      <c r="AV28" s="1737"/>
      <c r="AW28" s="1737"/>
      <c r="AX28" s="1737"/>
      <c r="AY28" s="1737"/>
      <c r="AZ28" s="1737"/>
      <c r="BA28" s="1737"/>
      <c r="BB28" s="1737"/>
      <c r="BC28" s="1737"/>
      <c r="BD28" s="1737"/>
      <c r="BE28" s="1737"/>
      <c r="BF28" s="1737"/>
      <c r="BG28" s="1737"/>
      <c r="BH28" s="1737"/>
      <c r="BI28" s="1737"/>
      <c r="BJ28" s="1737"/>
      <c r="BK28" s="1737"/>
      <c r="BL28" s="1737"/>
      <c r="BM28" s="1737"/>
      <c r="BN28" s="1737"/>
      <c r="BO28" s="1737"/>
      <c r="BP28" s="1737"/>
    </row>
    <row r="29" spans="2:68" ht="26.25" customHeight="1">
      <c r="B29" s="1738"/>
      <c r="C29" s="1738"/>
      <c r="D29" s="1738"/>
      <c r="E29" s="1738"/>
      <c r="F29" s="1738"/>
      <c r="G29" s="1738"/>
      <c r="H29" s="1738"/>
      <c r="I29" s="1738"/>
      <c r="J29" s="1738"/>
      <c r="K29" s="1738"/>
      <c r="L29" s="1738"/>
      <c r="M29" s="1738"/>
      <c r="N29" s="1738"/>
      <c r="O29" s="1738"/>
      <c r="P29" s="1738"/>
      <c r="Q29" s="1738"/>
      <c r="R29" s="1738"/>
      <c r="S29" s="1738"/>
      <c r="T29" s="1738"/>
      <c r="U29" s="1738"/>
      <c r="V29" s="1738"/>
      <c r="Y29" s="1738"/>
      <c r="Z29" s="1738"/>
      <c r="AA29" s="1738"/>
      <c r="AB29" s="1738"/>
      <c r="AC29" s="1738"/>
      <c r="AD29" s="1738"/>
      <c r="AE29" s="1738"/>
      <c r="AF29" s="1738"/>
      <c r="AG29" s="1738"/>
      <c r="AH29" s="1738"/>
      <c r="AI29" s="1738"/>
      <c r="AJ29" s="1738"/>
      <c r="AK29" s="1738"/>
      <c r="AL29" s="1738"/>
      <c r="AM29" s="1738"/>
      <c r="AN29" s="1738"/>
      <c r="AO29" s="1738"/>
      <c r="AP29" s="1738"/>
      <c r="AQ29" s="1738"/>
      <c r="AR29" s="1738"/>
      <c r="AS29" s="1738"/>
      <c r="AV29" s="1738"/>
      <c r="AW29" s="1738"/>
      <c r="AX29" s="1738"/>
      <c r="AY29" s="1738"/>
      <c r="AZ29" s="1738"/>
      <c r="BA29" s="1738"/>
      <c r="BB29" s="1738"/>
      <c r="BC29" s="1738"/>
      <c r="BD29" s="1738"/>
      <c r="BE29" s="1738"/>
      <c r="BF29" s="1738"/>
      <c r="BG29" s="1738"/>
      <c r="BH29" s="1738"/>
      <c r="BI29" s="1738"/>
      <c r="BJ29" s="1738"/>
      <c r="BK29" s="1738"/>
      <c r="BL29" s="1738"/>
      <c r="BM29" s="1738"/>
      <c r="BN29" s="1738"/>
      <c r="BO29" s="1738"/>
      <c r="BP29" s="1738"/>
    </row>
    <row r="30" spans="2:68" ht="60" customHeight="1">
      <c r="B30" s="1779">
        <f>T27+1</f>
        <v>45690</v>
      </c>
      <c r="C30" s="1780"/>
      <c r="D30" s="1780"/>
      <c r="E30" s="1779">
        <f>B30+1</f>
        <v>45691</v>
      </c>
      <c r="F30" s="1780"/>
      <c r="G30" s="1780"/>
      <c r="H30" s="1779">
        <f>E30+1</f>
        <v>45692</v>
      </c>
      <c r="I30" s="1780"/>
      <c r="J30" s="1780"/>
      <c r="K30" s="1779">
        <f>H30+1</f>
        <v>45693</v>
      </c>
      <c r="L30" s="1780"/>
      <c r="M30" s="1780"/>
      <c r="N30" s="1779">
        <f>K30+1</f>
        <v>45694</v>
      </c>
      <c r="O30" s="1780"/>
      <c r="P30" s="1780"/>
      <c r="Q30" s="1779">
        <f>N30+1</f>
        <v>45695</v>
      </c>
      <c r="R30" s="1780"/>
      <c r="S30" s="1780"/>
      <c r="T30" s="1779">
        <f>Q30+1</f>
        <v>45696</v>
      </c>
      <c r="U30" s="1780"/>
      <c r="V30" s="1780"/>
      <c r="Y30" s="1779">
        <f>AQ27+1</f>
        <v>45718</v>
      </c>
      <c r="Z30" s="1780"/>
      <c r="AA30" s="1780"/>
      <c r="AB30" s="1779">
        <f>Y30+1</f>
        <v>45719</v>
      </c>
      <c r="AC30" s="1780"/>
      <c r="AD30" s="1780"/>
      <c r="AE30" s="1779">
        <f>AB30+1</f>
        <v>45720</v>
      </c>
      <c r="AF30" s="1780"/>
      <c r="AG30" s="1780"/>
      <c r="AH30" s="1779">
        <f>AE30+1</f>
        <v>45721</v>
      </c>
      <c r="AI30" s="1780"/>
      <c r="AJ30" s="1780"/>
      <c r="AK30" s="1779">
        <f>AH30+1</f>
        <v>45722</v>
      </c>
      <c r="AL30" s="1780"/>
      <c r="AM30" s="1780"/>
      <c r="AN30" s="1779">
        <f>AK30+1</f>
        <v>45723</v>
      </c>
      <c r="AO30" s="1780"/>
      <c r="AP30" s="1780"/>
      <c r="AQ30" s="1779">
        <f>AN30+1</f>
        <v>45724</v>
      </c>
      <c r="AR30" s="1780"/>
      <c r="AS30" s="1780"/>
      <c r="AV30" s="1781">
        <f>BN27+1</f>
        <v>45746</v>
      </c>
      <c r="AW30" s="1782"/>
      <c r="AX30" s="1782"/>
      <c r="AY30" s="1781">
        <f>AV30+1</f>
        <v>45747</v>
      </c>
      <c r="AZ30" s="1782"/>
      <c r="BA30" s="1782"/>
      <c r="BB30" s="1779">
        <f>AY30+1</f>
        <v>45748</v>
      </c>
      <c r="BC30" s="1780"/>
      <c r="BD30" s="1780"/>
      <c r="BE30" s="1779">
        <f>BB30+1</f>
        <v>45749</v>
      </c>
      <c r="BF30" s="1780"/>
      <c r="BG30" s="1780"/>
      <c r="BH30" s="1779">
        <f>BE30+1</f>
        <v>45750</v>
      </c>
      <c r="BI30" s="1780"/>
      <c r="BJ30" s="1780"/>
      <c r="BK30" s="1779">
        <f>BH30+1</f>
        <v>45751</v>
      </c>
      <c r="BL30" s="1780"/>
      <c r="BM30" s="1780"/>
      <c r="BN30" s="1779">
        <f>BK30+1</f>
        <v>45752</v>
      </c>
      <c r="BO30" s="1780"/>
      <c r="BP30" s="1780"/>
    </row>
    <row r="31" spans="2:68" ht="26.25" customHeight="1">
      <c r="B31" s="1739"/>
      <c r="C31" s="1740"/>
      <c r="D31" s="1741"/>
      <c r="E31" s="1739"/>
      <c r="F31" s="1740"/>
      <c r="G31" s="1741"/>
      <c r="H31" s="1739"/>
      <c r="I31" s="1740"/>
      <c r="J31" s="1741"/>
      <c r="K31" s="1739"/>
      <c r="L31" s="1740"/>
      <c r="M31" s="1741"/>
      <c r="N31" s="1739"/>
      <c r="O31" s="1740"/>
      <c r="P31" s="1741"/>
      <c r="Q31" s="1739"/>
      <c r="R31" s="1740"/>
      <c r="S31" s="1741"/>
      <c r="T31" s="1739"/>
      <c r="U31" s="1740"/>
      <c r="V31" s="1741"/>
      <c r="Y31" s="1739"/>
      <c r="Z31" s="1740"/>
      <c r="AA31" s="1741"/>
      <c r="AB31" s="1739"/>
      <c r="AC31" s="1740"/>
      <c r="AD31" s="1741"/>
      <c r="AE31" s="1739"/>
      <c r="AF31" s="1740"/>
      <c r="AG31" s="1741"/>
      <c r="AH31" s="1739"/>
      <c r="AI31" s="1740"/>
      <c r="AJ31" s="1741"/>
      <c r="AK31" s="1739"/>
      <c r="AL31" s="1740"/>
      <c r="AM31" s="1741"/>
      <c r="AN31" s="1739"/>
      <c r="AO31" s="1740"/>
      <c r="AP31" s="1741"/>
      <c r="AQ31" s="1739"/>
      <c r="AR31" s="1740"/>
      <c r="AS31" s="1741"/>
      <c r="AV31" s="1739"/>
      <c r="AW31" s="1740"/>
      <c r="AX31" s="1741"/>
      <c r="AY31" s="1739"/>
      <c r="AZ31" s="1740"/>
      <c r="BA31" s="1741"/>
      <c r="BB31" s="1739"/>
      <c r="BC31" s="1740"/>
      <c r="BD31" s="1741"/>
      <c r="BE31" s="1739"/>
      <c r="BF31" s="1740"/>
      <c r="BG31" s="1741"/>
      <c r="BH31" s="1739"/>
      <c r="BI31" s="1740"/>
      <c r="BJ31" s="1741"/>
      <c r="BK31" s="1739"/>
      <c r="BL31" s="1740"/>
      <c r="BM31" s="1741"/>
      <c r="BN31" s="1739"/>
      <c r="BO31" s="1740"/>
      <c r="BP31" s="1741"/>
    </row>
    <row r="32" spans="2:68" ht="26.25" customHeight="1">
      <c r="B32" s="1742"/>
      <c r="C32" s="1743"/>
      <c r="D32" s="1744"/>
      <c r="E32" s="1742"/>
      <c r="F32" s="1743"/>
      <c r="G32" s="1744"/>
      <c r="H32" s="1742"/>
      <c r="I32" s="1743"/>
      <c r="J32" s="1744"/>
      <c r="K32" s="1742"/>
      <c r="L32" s="1743"/>
      <c r="M32" s="1744"/>
      <c r="N32" s="1742"/>
      <c r="O32" s="1743"/>
      <c r="P32" s="1744"/>
      <c r="Q32" s="1742"/>
      <c r="R32" s="1743"/>
      <c r="S32" s="1744"/>
      <c r="T32" s="1742"/>
      <c r="U32" s="1743"/>
      <c r="V32" s="1744"/>
      <c r="Y32" s="1742"/>
      <c r="Z32" s="1743"/>
      <c r="AA32" s="1744"/>
      <c r="AB32" s="1742"/>
      <c r="AC32" s="1743"/>
      <c r="AD32" s="1744"/>
      <c r="AE32" s="1742"/>
      <c r="AF32" s="1743"/>
      <c r="AG32" s="1744"/>
      <c r="AH32" s="1742"/>
      <c r="AI32" s="1743"/>
      <c r="AJ32" s="1744"/>
      <c r="AK32" s="1742"/>
      <c r="AL32" s="1743"/>
      <c r="AM32" s="1744"/>
      <c r="AN32" s="1742"/>
      <c r="AO32" s="1743"/>
      <c r="AP32" s="1744"/>
      <c r="AQ32" s="1742"/>
      <c r="AR32" s="1743"/>
      <c r="AS32" s="1744"/>
      <c r="AV32" s="1742"/>
      <c r="AW32" s="1743"/>
      <c r="AX32" s="1744"/>
      <c r="AY32" s="1742"/>
      <c r="AZ32" s="1743"/>
      <c r="BA32" s="1744"/>
      <c r="BB32" s="1742"/>
      <c r="BC32" s="1743"/>
      <c r="BD32" s="1744"/>
      <c r="BE32" s="1742"/>
      <c r="BF32" s="1743"/>
      <c r="BG32" s="1744"/>
      <c r="BH32" s="1742"/>
      <c r="BI32" s="1743"/>
      <c r="BJ32" s="1744"/>
      <c r="BK32" s="1742"/>
      <c r="BL32" s="1743"/>
      <c r="BM32" s="1744"/>
      <c r="BN32" s="1742"/>
      <c r="BO32" s="1743"/>
      <c r="BP32" s="1744"/>
    </row>
    <row r="34" spans="2:68" ht="15" customHeight="1">
      <c r="B34" s="50"/>
      <c r="Y34" s="50"/>
      <c r="AV34" s="50"/>
    </row>
    <row r="35" spans="2:68" ht="24" customHeight="1">
      <c r="B35" s="1783">
        <f>D35</f>
        <v>45717</v>
      </c>
      <c r="C35" s="1783"/>
      <c r="D35" s="1752">
        <f>IF(MONTH(I40)=1,DATE(YEAR(I40)-1,12,1),DATE(YEAR(I40),MONTH(I40)-1,1))</f>
        <v>45717</v>
      </c>
      <c r="E35" s="1752"/>
      <c r="F35" s="1752"/>
      <c r="G35" s="1703" t="str">
        <f>IF(B35&gt;=43586,"令和"&amp;IF(YEAR(B35)-2018=1,"元",YEAR(B35)-2018),"平成"&amp;(YEAR(B35)-1988))</f>
        <v>令和7</v>
      </c>
      <c r="H35" s="1703"/>
      <c r="J35" s="1753">
        <f>I40</f>
        <v>45748</v>
      </c>
      <c r="K35" s="1753"/>
      <c r="L35" s="1753"/>
      <c r="M35" s="1753"/>
      <c r="N35" s="1753"/>
      <c r="P35" s="1751">
        <f>R35</f>
        <v>45778</v>
      </c>
      <c r="Q35" s="1751"/>
      <c r="R35" s="1752">
        <f>IF(MONTH(I40)=12,DATE(YEAR(I40)+1,1,1),DATE(YEAR(I40),MONTH(I40)+1,1))</f>
        <v>45778</v>
      </c>
      <c r="S35" s="1752"/>
      <c r="T35" s="1752"/>
      <c r="U35" s="1703" t="str">
        <f>IF(P35&gt;=43586,"令和"&amp;IF(YEAR(P35)-2018=1,"元",YEAR(P35)-2018),"平成"&amp;(YEAR(P35)-1988))</f>
        <v>令和7</v>
      </c>
      <c r="V35" s="1703"/>
      <c r="Y35" s="1751">
        <f>AA35</f>
        <v>45748</v>
      </c>
      <c r="Z35" s="1751"/>
      <c r="AA35" s="1752">
        <f>IF(MONTH(AF40)=1,DATE(YEAR(AF40)-1,12,1),DATE(YEAR(AF40),MONTH(AF40)-1,1))</f>
        <v>45748</v>
      </c>
      <c r="AB35" s="1752"/>
      <c r="AC35" s="1752"/>
      <c r="AD35" s="1703" t="str">
        <f>IF(Y35&gt;=43586,"令和"&amp;IF(YEAR(Y35)-2018=1,"元",YEAR(Y35)-2018),"平成"&amp;(YEAR(Y35)-1988))</f>
        <v>令和7</v>
      </c>
      <c r="AE35" s="1703"/>
      <c r="AG35" s="1753">
        <f>AF40</f>
        <v>45778</v>
      </c>
      <c r="AH35" s="1753"/>
      <c r="AI35" s="1753"/>
      <c r="AJ35" s="1753"/>
      <c r="AK35" s="1753"/>
      <c r="AM35" s="1751">
        <f>AO35</f>
        <v>45809</v>
      </c>
      <c r="AN35" s="1751"/>
      <c r="AO35" s="1752">
        <f>IF(MONTH(AF40)=12,DATE(YEAR(AF40)+1,1,1),DATE(YEAR(AF40),MONTH(AF40)+1,1))</f>
        <v>45809</v>
      </c>
      <c r="AP35" s="1752"/>
      <c r="AQ35" s="1752"/>
      <c r="AR35" s="1703" t="str">
        <f>IF(AM35&gt;=43586,"令和"&amp;IF(YEAR(AM35)-2018=1,"元",YEAR(AM35)-2018),"平成"&amp;(YEAR(AM35)-1988))</f>
        <v>令和7</v>
      </c>
      <c r="AS35" s="1703"/>
      <c r="AV35" s="1751">
        <f>AX35</f>
        <v>45778</v>
      </c>
      <c r="AW35" s="1751"/>
      <c r="AX35" s="1752">
        <f>IF(MONTH(BC40)=1,DATE(YEAR(BC40)-1,12,1),DATE(YEAR(BC40),MONTH(BC40)-1,1))</f>
        <v>45778</v>
      </c>
      <c r="AY35" s="1752"/>
      <c r="AZ35" s="1752"/>
      <c r="BA35" s="1703" t="str">
        <f>IF(AV35&gt;=43586,"令和"&amp;IF(YEAR(AV35)-2018=1,"元",YEAR(AV35)-2018),"平成"&amp;(YEAR(AV35)-1988))</f>
        <v>令和7</v>
      </c>
      <c r="BB35" s="1703"/>
      <c r="BD35" s="1753">
        <f>BC40</f>
        <v>45809</v>
      </c>
      <c r="BE35" s="1753"/>
      <c r="BF35" s="1753"/>
      <c r="BG35" s="1753"/>
      <c r="BH35" s="1753"/>
      <c r="BJ35" s="1751">
        <f>BL35</f>
        <v>45839</v>
      </c>
      <c r="BK35" s="1751"/>
      <c r="BL35" s="1752">
        <f>IF(MONTH(BC40)=12,DATE(YEAR(BC40)+1,1,1),DATE(YEAR(BC40),MONTH(BC40)+1,1))</f>
        <v>45839</v>
      </c>
      <c r="BM35" s="1752"/>
      <c r="BN35" s="1752"/>
      <c r="BO35" s="1703" t="str">
        <f>IF(BJ35&gt;=43586,"令和"&amp;IF(YEAR(BJ35)-2018=1,"元",YEAR(BJ35)-2018),"平成"&amp;(YEAR(BJ35)-1988))</f>
        <v>令和7</v>
      </c>
      <c r="BP35" s="1703"/>
    </row>
    <row r="36" spans="2:68" ht="12.6" customHeight="1">
      <c r="B36" s="266" t="s">
        <v>218</v>
      </c>
      <c r="C36" s="267" t="s">
        <v>171</v>
      </c>
      <c r="D36" s="267" t="s">
        <v>172</v>
      </c>
      <c r="E36" s="267" t="s">
        <v>173</v>
      </c>
      <c r="F36" s="267" t="s">
        <v>174</v>
      </c>
      <c r="G36" s="267" t="s">
        <v>175</v>
      </c>
      <c r="H36" s="268" t="s">
        <v>176</v>
      </c>
      <c r="J36" s="1753"/>
      <c r="K36" s="1753"/>
      <c r="L36" s="1753"/>
      <c r="M36" s="1753"/>
      <c r="N36" s="1753"/>
      <c r="P36" s="269" t="s">
        <v>218</v>
      </c>
      <c r="Q36" s="267" t="s">
        <v>171</v>
      </c>
      <c r="R36" s="267" t="s">
        <v>172</v>
      </c>
      <c r="S36" s="267" t="s">
        <v>173</v>
      </c>
      <c r="T36" s="267" t="s">
        <v>174</v>
      </c>
      <c r="U36" s="267" t="s">
        <v>175</v>
      </c>
      <c r="V36" s="270" t="s">
        <v>176</v>
      </c>
      <c r="Y36" s="266" t="s">
        <v>218</v>
      </c>
      <c r="Z36" s="267" t="s">
        <v>171</v>
      </c>
      <c r="AA36" s="267" t="s">
        <v>172</v>
      </c>
      <c r="AB36" s="267" t="s">
        <v>173</v>
      </c>
      <c r="AC36" s="267" t="s">
        <v>174</v>
      </c>
      <c r="AD36" s="267" t="s">
        <v>175</v>
      </c>
      <c r="AE36" s="268" t="s">
        <v>176</v>
      </c>
      <c r="AG36" s="1753"/>
      <c r="AH36" s="1753"/>
      <c r="AI36" s="1753"/>
      <c r="AJ36" s="1753"/>
      <c r="AK36" s="1753"/>
      <c r="AM36" s="269" t="s">
        <v>218</v>
      </c>
      <c r="AN36" s="267" t="s">
        <v>171</v>
      </c>
      <c r="AO36" s="267" t="s">
        <v>172</v>
      </c>
      <c r="AP36" s="267" t="s">
        <v>173</v>
      </c>
      <c r="AQ36" s="267" t="s">
        <v>174</v>
      </c>
      <c r="AR36" s="267" t="s">
        <v>175</v>
      </c>
      <c r="AS36" s="270" t="s">
        <v>176</v>
      </c>
      <c r="AV36" s="266" t="s">
        <v>218</v>
      </c>
      <c r="AW36" s="267" t="s">
        <v>171</v>
      </c>
      <c r="AX36" s="267" t="s">
        <v>172</v>
      </c>
      <c r="AY36" s="267" t="s">
        <v>173</v>
      </c>
      <c r="AZ36" s="267" t="s">
        <v>174</v>
      </c>
      <c r="BA36" s="267" t="s">
        <v>175</v>
      </c>
      <c r="BB36" s="268" t="s">
        <v>176</v>
      </c>
      <c r="BD36" s="1753"/>
      <c r="BE36" s="1753"/>
      <c r="BF36" s="1753"/>
      <c r="BG36" s="1753"/>
      <c r="BH36" s="1753"/>
      <c r="BJ36" s="269" t="s">
        <v>218</v>
      </c>
      <c r="BK36" s="267" t="s">
        <v>171</v>
      </c>
      <c r="BL36" s="267" t="s">
        <v>172</v>
      </c>
      <c r="BM36" s="267" t="s">
        <v>173</v>
      </c>
      <c r="BN36" s="267" t="s">
        <v>174</v>
      </c>
      <c r="BO36" s="267" t="s">
        <v>175</v>
      </c>
      <c r="BP36" s="270" t="s">
        <v>176</v>
      </c>
    </row>
    <row r="37" spans="2:68" ht="1.5" customHeight="1">
      <c r="B37" s="51"/>
      <c r="C37" s="51"/>
      <c r="D37" s="51"/>
      <c r="E37" s="51"/>
      <c r="F37" s="51"/>
      <c r="G37" s="51"/>
      <c r="H37" s="52"/>
      <c r="I37" s="7"/>
      <c r="J37" s="1753"/>
      <c r="K37" s="1753"/>
      <c r="L37" s="1753"/>
      <c r="M37" s="1753"/>
      <c r="N37" s="1753"/>
      <c r="O37" s="7"/>
      <c r="P37" s="53"/>
      <c r="Q37" s="51"/>
      <c r="R37" s="51"/>
      <c r="S37" s="51"/>
      <c r="T37" s="51"/>
      <c r="U37" s="51"/>
      <c r="V37" s="51"/>
      <c r="Y37" s="51"/>
      <c r="Z37" s="51"/>
      <c r="AA37" s="51"/>
      <c r="AB37" s="51"/>
      <c r="AC37" s="51"/>
      <c r="AD37" s="51"/>
      <c r="AE37" s="52"/>
      <c r="AF37" s="7"/>
      <c r="AG37" s="1753"/>
      <c r="AH37" s="1753"/>
      <c r="AI37" s="1753"/>
      <c r="AJ37" s="1753"/>
      <c r="AK37" s="1753"/>
      <c r="AL37" s="7"/>
      <c r="AM37" s="53"/>
      <c r="AN37" s="51"/>
      <c r="AO37" s="51"/>
      <c r="AP37" s="51"/>
      <c r="AQ37" s="51"/>
      <c r="AR37" s="51"/>
      <c r="AS37" s="51"/>
      <c r="AV37" s="51"/>
      <c r="AW37" s="51"/>
      <c r="AX37" s="51"/>
      <c r="AY37" s="51"/>
      <c r="AZ37" s="51"/>
      <c r="BA37" s="51"/>
      <c r="BB37" s="52"/>
      <c r="BC37" s="7"/>
      <c r="BD37" s="1753"/>
      <c r="BE37" s="1753"/>
      <c r="BF37" s="1753"/>
      <c r="BG37" s="1753"/>
      <c r="BH37" s="1753"/>
      <c r="BI37" s="7"/>
      <c r="BJ37" s="53"/>
      <c r="BK37" s="51"/>
      <c r="BL37" s="51"/>
      <c r="BM37" s="51"/>
      <c r="BN37" s="51"/>
      <c r="BO37" s="51"/>
      <c r="BP37" s="51"/>
    </row>
    <row r="38" spans="2:68" ht="17.45" customHeight="1">
      <c r="B38" s="224" t="str">
        <f>IF(WEEKDAY(D35)=1,D35,"")</f>
        <v/>
      </c>
      <c r="C38" s="221" t="str">
        <f>IF(B38="",IF(WEEKDAY(D35)=2,D35,""),B38+1)</f>
        <v/>
      </c>
      <c r="D38" s="221" t="str">
        <f>IF(C38="",IF(WEEKDAY(D35)=3,D35,""),C38+1)</f>
        <v/>
      </c>
      <c r="E38" s="221" t="str">
        <f>IF(D38="",IF(WEEKDAY(D35)=4,D35,""),D38+1)</f>
        <v/>
      </c>
      <c r="F38" s="221" t="str">
        <f>IF(E38="",IF(WEEKDAY(D35)=5,D35,""),E38+1)</f>
        <v/>
      </c>
      <c r="G38" s="221" t="str">
        <f>IF(F38="",IF(WEEKDAY(D35)=6,D35,""),F38+1)</f>
        <v/>
      </c>
      <c r="H38" s="271">
        <f>IF(G38="",D35,G38+1)</f>
        <v>45717</v>
      </c>
      <c r="I38" s="7"/>
      <c r="J38" s="1753"/>
      <c r="K38" s="1753"/>
      <c r="L38" s="1753"/>
      <c r="M38" s="1753"/>
      <c r="N38" s="1753"/>
      <c r="O38" s="7"/>
      <c r="P38" s="223" t="str">
        <f>IF(WEEKDAY(R35)=1,R35,"")</f>
        <v/>
      </c>
      <c r="Q38" s="221" t="str">
        <f>IF(P38="",IF(WEEKDAY(R35)=2,R35,""),P38+1)</f>
        <v/>
      </c>
      <c r="R38" s="221" t="str">
        <f>IF(Q38="",IF(WEEKDAY(R35)=3,R35,""),Q38+1)</f>
        <v/>
      </c>
      <c r="S38" s="221" t="str">
        <f>IF(R38="",IF(WEEKDAY(R35)=4,R35,""),R38+1)</f>
        <v/>
      </c>
      <c r="T38" s="221">
        <f>IF(S38="",IF(WEEKDAY(R35)=5,R35,""),S38+1)</f>
        <v>45778</v>
      </c>
      <c r="U38" s="221">
        <f>IF(T38="",IF(WEEKDAY(R35)=6,R35,""),T38+1)</f>
        <v>45779</v>
      </c>
      <c r="V38" s="222">
        <f>IF(U38="",R35,U38+1)</f>
        <v>45780</v>
      </c>
      <c r="Y38" s="224" t="str">
        <f>IF(WEEKDAY(AA35)=1,AA35,"")</f>
        <v/>
      </c>
      <c r="Z38" s="221" t="str">
        <f>IF(Y38="",IF(WEEKDAY(AA35)=2,AA35,""),Y38+1)</f>
        <v/>
      </c>
      <c r="AA38" s="221">
        <f>IF(Z38="",IF(WEEKDAY(AA35)=3,AA35,""),Z38+1)</f>
        <v>45748</v>
      </c>
      <c r="AB38" s="221">
        <f>IF(AA38="",IF(WEEKDAY(AA35)=4,AA35,""),AA38+1)</f>
        <v>45749</v>
      </c>
      <c r="AC38" s="221">
        <f>IF(AB38="",IF(WEEKDAY(AA35)=5,AA35,""),AB38+1)</f>
        <v>45750</v>
      </c>
      <c r="AD38" s="221">
        <f>IF(AC38="",IF(WEEKDAY(AA35)=6,AA35,""),AC38+1)</f>
        <v>45751</v>
      </c>
      <c r="AE38" s="271">
        <f>IF(AD38="",AA35,AD38+1)</f>
        <v>45752</v>
      </c>
      <c r="AF38" s="7"/>
      <c r="AG38" s="1753"/>
      <c r="AH38" s="1753"/>
      <c r="AI38" s="1753"/>
      <c r="AJ38" s="1753"/>
      <c r="AK38" s="1753"/>
      <c r="AL38" s="7"/>
      <c r="AM38" s="223">
        <f>IF(WEEKDAY(AO35)=1,AO35,"")</f>
        <v>45809</v>
      </c>
      <c r="AN38" s="221">
        <f>IF(AM38="",IF(WEEKDAY(AO35)=2,AO35,""),AM38+1)</f>
        <v>45810</v>
      </c>
      <c r="AO38" s="221">
        <f>IF(AN38="",IF(WEEKDAY(AO35)=3,AO35,""),AN38+1)</f>
        <v>45811</v>
      </c>
      <c r="AP38" s="221">
        <f>IF(AO38="",IF(WEEKDAY(AO35)=4,AO35,""),AO38+1)</f>
        <v>45812</v>
      </c>
      <c r="AQ38" s="221">
        <f>IF(AP38="",IF(WEEKDAY(AO35)=5,AO35,""),AP38+1)</f>
        <v>45813</v>
      </c>
      <c r="AR38" s="221">
        <f>IF(AQ38="",IF(WEEKDAY(AO35)=6,AO35,""),AQ38+1)</f>
        <v>45814</v>
      </c>
      <c r="AS38" s="222">
        <f>IF(AR38="",AO35,AR38+1)</f>
        <v>45815</v>
      </c>
      <c r="AV38" s="224" t="str">
        <f>IF(WEEKDAY(AX35)=1,AX35,"")</f>
        <v/>
      </c>
      <c r="AW38" s="221" t="str">
        <f>IF(AV38="",IF(WEEKDAY(AX35)=2,AX35,""),AV38+1)</f>
        <v/>
      </c>
      <c r="AX38" s="221" t="str">
        <f>IF(AW38="",IF(WEEKDAY(AX35)=3,AX35,""),AW38+1)</f>
        <v/>
      </c>
      <c r="AY38" s="221" t="str">
        <f>IF(AX38="",IF(WEEKDAY(AX35)=4,AX35,""),AX38+1)</f>
        <v/>
      </c>
      <c r="AZ38" s="221">
        <f>IF(AY38="",IF(WEEKDAY(AX35)=5,AX35,""),AY38+1)</f>
        <v>45778</v>
      </c>
      <c r="BA38" s="221">
        <f>IF(AZ38="",IF(WEEKDAY(AX35)=6,AX35,""),AZ38+1)</f>
        <v>45779</v>
      </c>
      <c r="BB38" s="271">
        <f>IF(BA38="",AX35,BA38+1)</f>
        <v>45780</v>
      </c>
      <c r="BC38" s="7"/>
      <c r="BD38" s="1753"/>
      <c r="BE38" s="1753"/>
      <c r="BF38" s="1753"/>
      <c r="BG38" s="1753"/>
      <c r="BH38" s="1753"/>
      <c r="BI38" s="7"/>
      <c r="BJ38" s="223" t="str">
        <f>IF(WEEKDAY(BL35)=1,BL35,"")</f>
        <v/>
      </c>
      <c r="BK38" s="221" t="str">
        <f>IF(BJ38="",IF(WEEKDAY(BL35)=2,BL35,""),BJ38+1)</f>
        <v/>
      </c>
      <c r="BL38" s="221">
        <f>IF(BK38="",IF(WEEKDAY(BL35)=3,BL35,""),BK38+1)</f>
        <v>45839</v>
      </c>
      <c r="BM38" s="221">
        <f>IF(BL38="",IF(WEEKDAY(BL35)=4,BL35,""),BL38+1)</f>
        <v>45840</v>
      </c>
      <c r="BN38" s="221">
        <f>IF(BM38="",IF(WEEKDAY(BL35)=5,BL35,""),BM38+1)</f>
        <v>45841</v>
      </c>
      <c r="BO38" s="221">
        <f>IF(BN38="",IF(WEEKDAY(BL35)=6,BL35,""),BN38+1)</f>
        <v>45842</v>
      </c>
      <c r="BP38" s="222">
        <f>IF(BO38="",BL35,BO38+1)</f>
        <v>45843</v>
      </c>
    </row>
    <row r="39" spans="2:68" ht="17.45" customHeight="1">
      <c r="B39" s="224">
        <f>H38+1</f>
        <v>45718</v>
      </c>
      <c r="C39" s="221">
        <f t="shared" ref="C39:H41" si="6">B39+1</f>
        <v>45719</v>
      </c>
      <c r="D39" s="221">
        <f t="shared" si="6"/>
        <v>45720</v>
      </c>
      <c r="E39" s="221">
        <f t="shared" si="6"/>
        <v>45721</v>
      </c>
      <c r="F39" s="221">
        <f t="shared" si="6"/>
        <v>45722</v>
      </c>
      <c r="G39" s="221">
        <f t="shared" si="6"/>
        <v>45723</v>
      </c>
      <c r="H39" s="271">
        <f t="shared" si="6"/>
        <v>45724</v>
      </c>
      <c r="I39" s="7"/>
      <c r="J39" s="1753"/>
      <c r="K39" s="1753"/>
      <c r="L39" s="1753"/>
      <c r="M39" s="1753"/>
      <c r="N39" s="1753"/>
      <c r="O39" s="7"/>
      <c r="P39" s="223">
        <f>V38+1</f>
        <v>45781</v>
      </c>
      <c r="Q39" s="221">
        <f t="shared" ref="Q39:V41" si="7">P39+1</f>
        <v>45782</v>
      </c>
      <c r="R39" s="221">
        <f t="shared" si="7"/>
        <v>45783</v>
      </c>
      <c r="S39" s="221">
        <f t="shared" si="7"/>
        <v>45784</v>
      </c>
      <c r="T39" s="221">
        <f t="shared" si="7"/>
        <v>45785</v>
      </c>
      <c r="U39" s="221">
        <f t="shared" si="7"/>
        <v>45786</v>
      </c>
      <c r="V39" s="272">
        <f t="shared" si="7"/>
        <v>45787</v>
      </c>
      <c r="Y39" s="224">
        <f>AE38+1</f>
        <v>45753</v>
      </c>
      <c r="Z39" s="221">
        <f t="shared" ref="Z39:AE41" si="8">Y39+1</f>
        <v>45754</v>
      </c>
      <c r="AA39" s="221">
        <f t="shared" si="8"/>
        <v>45755</v>
      </c>
      <c r="AB39" s="221">
        <f t="shared" si="8"/>
        <v>45756</v>
      </c>
      <c r="AC39" s="221">
        <f t="shared" si="8"/>
        <v>45757</v>
      </c>
      <c r="AD39" s="221">
        <f t="shared" si="8"/>
        <v>45758</v>
      </c>
      <c r="AE39" s="271">
        <f t="shared" si="8"/>
        <v>45759</v>
      </c>
      <c r="AF39" s="7"/>
      <c r="AG39" s="1753"/>
      <c r="AH39" s="1753"/>
      <c r="AI39" s="1753"/>
      <c r="AJ39" s="1753"/>
      <c r="AK39" s="1753"/>
      <c r="AL39" s="7"/>
      <c r="AM39" s="223">
        <f>AS38+1</f>
        <v>45816</v>
      </c>
      <c r="AN39" s="221">
        <f t="shared" ref="AN39:AS41" si="9">AM39+1</f>
        <v>45817</v>
      </c>
      <c r="AO39" s="221">
        <f t="shared" si="9"/>
        <v>45818</v>
      </c>
      <c r="AP39" s="221">
        <f t="shared" si="9"/>
        <v>45819</v>
      </c>
      <c r="AQ39" s="221">
        <f t="shared" si="9"/>
        <v>45820</v>
      </c>
      <c r="AR39" s="221">
        <f t="shared" si="9"/>
        <v>45821</v>
      </c>
      <c r="AS39" s="272">
        <f t="shared" si="9"/>
        <v>45822</v>
      </c>
      <c r="AV39" s="224">
        <f>BB38+1</f>
        <v>45781</v>
      </c>
      <c r="AW39" s="221">
        <f t="shared" ref="AW39:BB41" si="10">AV39+1</f>
        <v>45782</v>
      </c>
      <c r="AX39" s="221">
        <f t="shared" si="10"/>
        <v>45783</v>
      </c>
      <c r="AY39" s="221">
        <f t="shared" si="10"/>
        <v>45784</v>
      </c>
      <c r="AZ39" s="221">
        <f t="shared" si="10"/>
        <v>45785</v>
      </c>
      <c r="BA39" s="221">
        <f t="shared" si="10"/>
        <v>45786</v>
      </c>
      <c r="BB39" s="271">
        <f t="shared" si="10"/>
        <v>45787</v>
      </c>
      <c r="BC39" s="7"/>
      <c r="BD39" s="1753"/>
      <c r="BE39" s="1753"/>
      <c r="BF39" s="1753"/>
      <c r="BG39" s="1753"/>
      <c r="BH39" s="1753"/>
      <c r="BI39" s="7"/>
      <c r="BJ39" s="223">
        <f>BP38+1</f>
        <v>45844</v>
      </c>
      <c r="BK39" s="221">
        <f t="shared" ref="BK39:BP41" si="11">BJ39+1</f>
        <v>45845</v>
      </c>
      <c r="BL39" s="221">
        <f t="shared" si="11"/>
        <v>45846</v>
      </c>
      <c r="BM39" s="221">
        <f t="shared" si="11"/>
        <v>45847</v>
      </c>
      <c r="BN39" s="221">
        <f t="shared" si="11"/>
        <v>45848</v>
      </c>
      <c r="BO39" s="221">
        <f t="shared" si="11"/>
        <v>45849</v>
      </c>
      <c r="BP39" s="272">
        <f t="shared" si="11"/>
        <v>45850</v>
      </c>
    </row>
    <row r="40" spans="2:68" ht="17.45" customHeight="1">
      <c r="B40" s="224">
        <f>H39+1</f>
        <v>45725</v>
      </c>
      <c r="C40" s="221">
        <f t="shared" si="6"/>
        <v>45726</v>
      </c>
      <c r="D40" s="221">
        <f t="shared" si="6"/>
        <v>45727</v>
      </c>
      <c r="E40" s="221">
        <f t="shared" si="6"/>
        <v>45728</v>
      </c>
      <c r="F40" s="221">
        <f t="shared" si="6"/>
        <v>45729</v>
      </c>
      <c r="G40" s="221">
        <f t="shared" si="6"/>
        <v>45730</v>
      </c>
      <c r="H40" s="271">
        <f t="shared" si="6"/>
        <v>45731</v>
      </c>
      <c r="I40" s="1715">
        <f>DATE(YEAR(BC7+31),MONTH(BC7+31),1)</f>
        <v>45748</v>
      </c>
      <c r="J40" s="1716"/>
      <c r="K40" s="1754" t="str">
        <f>CHOOSE(MONTH(J35),"JANUARY","FEBRUARY","MARCH","APRIL","MAY","JUNE","JULY","AUGUST","SEPTEMBER","OCTOBER","NOVEMBER","DECEMBER")</f>
        <v>APRIL</v>
      </c>
      <c r="L40" s="1754"/>
      <c r="M40" s="1754"/>
      <c r="N40" s="1706" t="str">
        <f>IF(I40&gt;=43586,"令和"&amp;IF(YEAR(I40)-2018=1,"元",YEAR(I40)-2018),"平成"&amp;(YEAR(I40)-1988))</f>
        <v>令和7</v>
      </c>
      <c r="O40" s="1707"/>
      <c r="P40" s="223">
        <f>V39+1</f>
        <v>45788</v>
      </c>
      <c r="Q40" s="221">
        <f t="shared" si="7"/>
        <v>45789</v>
      </c>
      <c r="R40" s="221">
        <f t="shared" si="7"/>
        <v>45790</v>
      </c>
      <c r="S40" s="221">
        <f t="shared" si="7"/>
        <v>45791</v>
      </c>
      <c r="T40" s="221">
        <f t="shared" si="7"/>
        <v>45792</v>
      </c>
      <c r="U40" s="221">
        <f t="shared" si="7"/>
        <v>45793</v>
      </c>
      <c r="V40" s="272">
        <f t="shared" si="7"/>
        <v>45794</v>
      </c>
      <c r="Y40" s="224">
        <f>AE39+1</f>
        <v>45760</v>
      </c>
      <c r="Z40" s="221">
        <f t="shared" si="8"/>
        <v>45761</v>
      </c>
      <c r="AA40" s="221">
        <f t="shared" si="8"/>
        <v>45762</v>
      </c>
      <c r="AB40" s="221">
        <f t="shared" si="8"/>
        <v>45763</v>
      </c>
      <c r="AC40" s="221">
        <f t="shared" si="8"/>
        <v>45764</v>
      </c>
      <c r="AD40" s="221">
        <f t="shared" si="8"/>
        <v>45765</v>
      </c>
      <c r="AE40" s="271">
        <f t="shared" si="8"/>
        <v>45766</v>
      </c>
      <c r="AF40" s="1715">
        <f>DATE(YEAR(I40+31),MONTH(I40+31),1)</f>
        <v>45778</v>
      </c>
      <c r="AG40" s="1716"/>
      <c r="AH40" s="1754" t="str">
        <f>CHOOSE(MONTH(AG35),"JANUARY","FEBRUARY","MARCH","APRIL","MAY","JUNE","JULY","AUGUST","SEPTEMBER","OCTOBER","NOVEMBER","DECEMBER")</f>
        <v>MAY</v>
      </c>
      <c r="AI40" s="1754"/>
      <c r="AJ40" s="1754"/>
      <c r="AK40" s="1706" t="str">
        <f>IF(AF40&gt;=43586,"令和"&amp;IF(YEAR(AF40)-2018=1,"元",YEAR(AF40)-2018),"平成"&amp;(YEAR(AF40)-1988))</f>
        <v>令和7</v>
      </c>
      <c r="AL40" s="1707"/>
      <c r="AM40" s="223">
        <f>AS39+1</f>
        <v>45823</v>
      </c>
      <c r="AN40" s="221">
        <f t="shared" si="9"/>
        <v>45824</v>
      </c>
      <c r="AO40" s="221">
        <f t="shared" si="9"/>
        <v>45825</v>
      </c>
      <c r="AP40" s="221">
        <f t="shared" si="9"/>
        <v>45826</v>
      </c>
      <c r="AQ40" s="221">
        <f t="shared" si="9"/>
        <v>45827</v>
      </c>
      <c r="AR40" s="221">
        <f t="shared" si="9"/>
        <v>45828</v>
      </c>
      <c r="AS40" s="272">
        <f t="shared" si="9"/>
        <v>45829</v>
      </c>
      <c r="AV40" s="224">
        <f>BB39+1</f>
        <v>45788</v>
      </c>
      <c r="AW40" s="221">
        <f t="shared" si="10"/>
        <v>45789</v>
      </c>
      <c r="AX40" s="221">
        <f t="shared" si="10"/>
        <v>45790</v>
      </c>
      <c r="AY40" s="221">
        <f t="shared" si="10"/>
        <v>45791</v>
      </c>
      <c r="AZ40" s="221">
        <f t="shared" si="10"/>
        <v>45792</v>
      </c>
      <c r="BA40" s="221">
        <f t="shared" si="10"/>
        <v>45793</v>
      </c>
      <c r="BB40" s="271">
        <f t="shared" si="10"/>
        <v>45794</v>
      </c>
      <c r="BC40" s="1715">
        <f>DATE(YEAR(AF40+31),MONTH(AF40+31),1)</f>
        <v>45809</v>
      </c>
      <c r="BD40" s="1716"/>
      <c r="BE40" s="1754" t="str">
        <f>CHOOSE(MONTH(BD35),"JANUARY","FEBRUARY","MARCH","APRIL","MAY","JUNE","JULY","AUGUST","SEPTEMBER","OCTOBER","NOVEMBER","DECEMBER")</f>
        <v>JUNE</v>
      </c>
      <c r="BF40" s="1754"/>
      <c r="BG40" s="1754"/>
      <c r="BH40" s="1706" t="str">
        <f>IF(BC40&gt;=43586,"令和"&amp;IF(YEAR(BC40)-2018=1,"元",YEAR(BC40)-2018),"平成"&amp;(YEAR(BC40)-1988))</f>
        <v>令和7</v>
      </c>
      <c r="BI40" s="1707"/>
      <c r="BJ40" s="223">
        <f>BP39+1</f>
        <v>45851</v>
      </c>
      <c r="BK40" s="221">
        <f t="shared" si="11"/>
        <v>45852</v>
      </c>
      <c r="BL40" s="221">
        <f t="shared" si="11"/>
        <v>45853</v>
      </c>
      <c r="BM40" s="221">
        <f t="shared" si="11"/>
        <v>45854</v>
      </c>
      <c r="BN40" s="221">
        <f t="shared" si="11"/>
        <v>45855</v>
      </c>
      <c r="BO40" s="221">
        <f t="shared" si="11"/>
        <v>45856</v>
      </c>
      <c r="BP40" s="272">
        <f t="shared" si="11"/>
        <v>45857</v>
      </c>
    </row>
    <row r="41" spans="2:68" ht="17.45" customHeight="1">
      <c r="B41" s="224">
        <f>H40+1</f>
        <v>45732</v>
      </c>
      <c r="C41" s="221">
        <f t="shared" si="6"/>
        <v>45733</v>
      </c>
      <c r="D41" s="221">
        <f t="shared" si="6"/>
        <v>45734</v>
      </c>
      <c r="E41" s="221">
        <f t="shared" si="6"/>
        <v>45735</v>
      </c>
      <c r="F41" s="221">
        <f t="shared" si="6"/>
        <v>45736</v>
      </c>
      <c r="G41" s="221">
        <f t="shared" si="6"/>
        <v>45737</v>
      </c>
      <c r="H41" s="271">
        <f t="shared" si="6"/>
        <v>45738</v>
      </c>
      <c r="I41" s="1755" t="s">
        <v>439</v>
      </c>
      <c r="J41" s="1195"/>
      <c r="K41" s="1709" t="str">
        <f>VLOOKUP(J35,祝節名,2,FALSE)</f>
        <v>29 昭和の日
清明4、穀雨20</v>
      </c>
      <c r="L41" s="1709"/>
      <c r="M41" s="1709"/>
      <c r="N41" s="1709"/>
      <c r="O41" s="1709"/>
      <c r="P41" s="223">
        <f>V40+1</f>
        <v>45795</v>
      </c>
      <c r="Q41" s="221">
        <f t="shared" si="7"/>
        <v>45796</v>
      </c>
      <c r="R41" s="221">
        <f t="shared" si="7"/>
        <v>45797</v>
      </c>
      <c r="S41" s="221">
        <f t="shared" si="7"/>
        <v>45798</v>
      </c>
      <c r="T41" s="221">
        <f t="shared" si="7"/>
        <v>45799</v>
      </c>
      <c r="U41" s="221">
        <f t="shared" si="7"/>
        <v>45800</v>
      </c>
      <c r="V41" s="272">
        <f t="shared" si="7"/>
        <v>45801</v>
      </c>
      <c r="Y41" s="224">
        <f>AE40+1</f>
        <v>45767</v>
      </c>
      <c r="Z41" s="221">
        <f t="shared" si="8"/>
        <v>45768</v>
      </c>
      <c r="AA41" s="221">
        <f t="shared" si="8"/>
        <v>45769</v>
      </c>
      <c r="AB41" s="221">
        <f t="shared" si="8"/>
        <v>45770</v>
      </c>
      <c r="AC41" s="221">
        <f t="shared" si="8"/>
        <v>45771</v>
      </c>
      <c r="AD41" s="221">
        <f t="shared" si="8"/>
        <v>45772</v>
      </c>
      <c r="AE41" s="271">
        <f t="shared" si="8"/>
        <v>45773</v>
      </c>
      <c r="AF41" s="1755" t="s">
        <v>439</v>
      </c>
      <c r="AG41" s="1195"/>
      <c r="AH41" s="1709" t="str">
        <f>VLOOKUP(AG35,祝節名,2,FALSE)</f>
        <v>3憲法記念日、4みどりの日
5こどもの日、6振休。立夏5小満21</v>
      </c>
      <c r="AI41" s="1709"/>
      <c r="AJ41" s="1709"/>
      <c r="AK41" s="1709"/>
      <c r="AL41" s="1709"/>
      <c r="AM41" s="223">
        <f>AS40+1</f>
        <v>45830</v>
      </c>
      <c r="AN41" s="221">
        <f t="shared" si="9"/>
        <v>45831</v>
      </c>
      <c r="AO41" s="221">
        <f t="shared" si="9"/>
        <v>45832</v>
      </c>
      <c r="AP41" s="221">
        <f t="shared" si="9"/>
        <v>45833</v>
      </c>
      <c r="AQ41" s="221">
        <f t="shared" si="9"/>
        <v>45834</v>
      </c>
      <c r="AR41" s="221">
        <f t="shared" si="9"/>
        <v>45835</v>
      </c>
      <c r="AS41" s="272">
        <f t="shared" si="9"/>
        <v>45836</v>
      </c>
      <c r="AV41" s="224">
        <f>BB40+1</f>
        <v>45795</v>
      </c>
      <c r="AW41" s="221">
        <f t="shared" si="10"/>
        <v>45796</v>
      </c>
      <c r="AX41" s="221">
        <f t="shared" si="10"/>
        <v>45797</v>
      </c>
      <c r="AY41" s="221">
        <f t="shared" si="10"/>
        <v>45798</v>
      </c>
      <c r="AZ41" s="221">
        <f t="shared" si="10"/>
        <v>45799</v>
      </c>
      <c r="BA41" s="221">
        <f t="shared" si="10"/>
        <v>45800</v>
      </c>
      <c r="BB41" s="271">
        <f t="shared" si="10"/>
        <v>45801</v>
      </c>
      <c r="BC41" s="1755" t="s">
        <v>439</v>
      </c>
      <c r="BD41" s="1195"/>
      <c r="BE41" s="1709" t="str">
        <f>VLOOKUP(BD35,祝節名,2,FALSE)</f>
        <v xml:space="preserve">
芒種5、夏至21</v>
      </c>
      <c r="BF41" s="1709"/>
      <c r="BG41" s="1709"/>
      <c r="BH41" s="1709"/>
      <c r="BI41" s="1709"/>
      <c r="BJ41" s="223">
        <f>BP40+1</f>
        <v>45858</v>
      </c>
      <c r="BK41" s="221">
        <f t="shared" si="11"/>
        <v>45859</v>
      </c>
      <c r="BL41" s="221">
        <f t="shared" si="11"/>
        <v>45860</v>
      </c>
      <c r="BM41" s="221">
        <f t="shared" si="11"/>
        <v>45861</v>
      </c>
      <c r="BN41" s="221">
        <f t="shared" si="11"/>
        <v>45862</v>
      </c>
      <c r="BO41" s="221">
        <f t="shared" si="11"/>
        <v>45863</v>
      </c>
      <c r="BP41" s="272">
        <f t="shared" si="11"/>
        <v>45864</v>
      </c>
    </row>
    <row r="42" spans="2:68" ht="9" customHeight="1">
      <c r="B42" s="1713">
        <f>IF(DAY(H41)+1&gt;IF(MONTH(D35)=12,31,DATE(YEAR(D35),MONTH(D35)+1,1)-D35),"",H41+1)</f>
        <v>45739</v>
      </c>
      <c r="C42" s="1711">
        <f>IF(B42="","",IF(DAY(B42)+1&gt;IF(MONTH(D35)=12,31,DATE(YEAR(D35),MONTH(D35)+1,1)-D35),"",B42+1))</f>
        <v>45740</v>
      </c>
      <c r="D42" s="1711">
        <f>IF(C42="","",IF(DAY(C42)+1&gt;IF(MONTH(D35)=12,31,DATE(YEAR(D35),MONTH(D35)+1,1)-D35),"",C42+1))</f>
        <v>45741</v>
      </c>
      <c r="E42" s="1711">
        <f>IF(D42="","",IF(DAY(D42)+1&gt;IF(MONTH(D35)=12,31,DATE(YEAR(D35),MONTH(D35)+1,1)-D35),"",D42+1))</f>
        <v>45742</v>
      </c>
      <c r="F42" s="1711">
        <f>IF(E42="","",IF(DAY(E42)+1&gt;IF(MONTH(D35)=12,31,DATE(YEAR(D35),MONTH(D35)+1,1)-D35),"",E42+1))</f>
        <v>45743</v>
      </c>
      <c r="G42" s="1711">
        <f>IF(F42="","",IF(DAY(F42)+1&gt;IF(MONTH(D35)=12,31,DATE(YEAR(D35),MONTH(D35)+1,1)-D35),"",F42+1))</f>
        <v>45744</v>
      </c>
      <c r="H42" s="1758">
        <f>IF(G42="","",IF(DAY(G42)+1&gt;IF(MONTH(D35)=12,31,DATE(YEAR(D35),MONTH(D35)+1,1)-D35),"",G42+1))</f>
        <v>45745</v>
      </c>
      <c r="I42" s="1756"/>
      <c r="J42" s="1195"/>
      <c r="K42" s="1709"/>
      <c r="L42" s="1709"/>
      <c r="M42" s="1709"/>
      <c r="N42" s="1709"/>
      <c r="O42" s="1709"/>
      <c r="P42" s="1714">
        <f>IF(DAY(V41)+1&gt;IF(MONTH(R35)=12,31,DATE(YEAR(R35),MONTH(R35)+1,1)-R35),"",V41+1)</f>
        <v>45802</v>
      </c>
      <c r="Q42" s="1711">
        <f>IF(P42="","",IF(DAY(P42)+1&gt;IF(MONTH(R35)=12,31,DATE(YEAR(R35),MONTH(R35)+1,1)-R35),"",P42+1))</f>
        <v>45803</v>
      </c>
      <c r="R42" s="1711">
        <f>IF(Q42="","",IF(DAY(Q42)+1&gt;IF(MONTH(R35)=12,31,DATE(YEAR(R35),MONTH(R35)+1,1)-R35),"",Q42+1))</f>
        <v>45804</v>
      </c>
      <c r="S42" s="1711">
        <f>IF(R42="","",IF(DAY(R42)+1&gt;IF(MONTH(R35)=12,31,DATE(YEAR(R35),MONTH(R35)+1,1)-R35),"",R42+1))</f>
        <v>45805</v>
      </c>
      <c r="T42" s="1711">
        <f>IF(S42="","",IF(DAY(S42)+1&gt;IF(MONTH(R35)=12,31,DATE(YEAR(R35),MONTH(R35)+1,1)-R35),"",S42+1))</f>
        <v>45806</v>
      </c>
      <c r="U42" s="1711">
        <f>IF(T42="","",IF(DAY(T42)+1&gt;IF(MONTH(R35)=12,31,DATE(YEAR(R35),MONTH(R35)+1,1)-R35),"",T42+1))</f>
        <v>45807</v>
      </c>
      <c r="V42" s="1757">
        <f>IF(U42="","",IF(DAY(U42)+1&gt;IF(MONTH(R35)=12,31,DATE(YEAR(R35),MONTH(R35)+1,1)-R35),"",U42+1))</f>
        <v>45808</v>
      </c>
      <c r="Y42" s="1713">
        <f>IF(DAY(AE41)+1&gt;IF(MONTH(AA35)=12,31,DATE(YEAR(AA35),MONTH(AA35)+1,1)-AA35),"",AE41+1)</f>
        <v>45774</v>
      </c>
      <c r="Z42" s="1711">
        <f>IF(Y42="","",IF(DAY(Y42)+1&gt;IF(MONTH(AA35)=12,31,DATE(YEAR(AA35),MONTH(AA35)+1,1)-AA35),"",Y42+1))</f>
        <v>45775</v>
      </c>
      <c r="AA42" s="1711">
        <f>IF(Z42="","",IF(DAY(Z42)+1&gt;IF(MONTH(AA35)=12,31,DATE(YEAR(AA35),MONTH(AA35)+1,1)-AA35),"",Z42+1))</f>
        <v>45776</v>
      </c>
      <c r="AB42" s="1711">
        <f>IF(AA42="","",IF(DAY(AA42)+1&gt;IF(MONTH(AA35)=12,31,DATE(YEAR(AA35),MONTH(AA35)+1,1)-AA35),"",AA42+1))</f>
        <v>45777</v>
      </c>
      <c r="AC42" s="1711" t="str">
        <f>IF(AB42="","",IF(DAY(AB42)+1&gt;IF(MONTH(AA35)=12,31,DATE(YEAR(AA35),MONTH(AA35)+1,1)-AA35),"",AB42+1))</f>
        <v/>
      </c>
      <c r="AD42" s="1711" t="str">
        <f>IF(AC42="","",IF(DAY(AC42)+1&gt;IF(MONTH(AA35)=12,31,DATE(YEAR(AA35),MONTH(AA35)+1,1)-AA35),"",AC42+1))</f>
        <v/>
      </c>
      <c r="AE42" s="1758" t="str">
        <f>IF(AD42="","",IF(DAY(AD42)+1&gt;IF(MONTH(AA35)=12,31,DATE(YEAR(AA35),MONTH(AA35)+1,1)-AA35),"",AD42+1))</f>
        <v/>
      </c>
      <c r="AF42" s="1756"/>
      <c r="AG42" s="1195"/>
      <c r="AH42" s="1709"/>
      <c r="AI42" s="1709"/>
      <c r="AJ42" s="1709"/>
      <c r="AK42" s="1709"/>
      <c r="AL42" s="1709"/>
      <c r="AM42" s="1714">
        <f>IF(DAY(AS41)+1&gt;IF(MONTH(AO35)=12,31,DATE(YEAR(AO35),MONTH(AO35)+1,1)-AO35),"",AS41+1)</f>
        <v>45837</v>
      </c>
      <c r="AN42" s="1711">
        <f>IF(AM42="","",IF(DAY(AM42)+1&gt;IF(MONTH(AO35)=12,31,DATE(YEAR(AO35),MONTH(AO35)+1,1)-AO35),"",AM42+1))</f>
        <v>45838</v>
      </c>
      <c r="AO42" s="1711" t="str">
        <f>IF(AN42="","",IF(DAY(AN42)+1&gt;IF(MONTH(AO35)=12,31,DATE(YEAR(AO35),MONTH(AO35)+1,1)-AO35),"",AN42+1))</f>
        <v/>
      </c>
      <c r="AP42" s="1711" t="str">
        <f>IF(AO42="","",IF(DAY(AO42)+1&gt;IF(MONTH(AO35)=12,31,DATE(YEAR(AO35),MONTH(AO35)+1,1)-AO35),"",AO42+1))</f>
        <v/>
      </c>
      <c r="AQ42" s="1711" t="str">
        <f>IF(AP42="","",IF(DAY(AP42)+1&gt;IF(MONTH(AO35)=12,31,DATE(YEAR(AO35),MONTH(AO35)+1,1)-AO35),"",AP42+1))</f>
        <v/>
      </c>
      <c r="AR42" s="1711" t="str">
        <f>IF(AQ42="","",IF(DAY(AQ42)+1&gt;IF(MONTH(AO35)=12,31,DATE(YEAR(AO35),MONTH(AO35)+1,1)-AO35),"",AQ42+1))</f>
        <v/>
      </c>
      <c r="AS42" s="1757" t="str">
        <f>IF(AR42="","",IF(DAY(AR42)+1&gt;IF(MONTH(AO35)=12,31,DATE(YEAR(AO35),MONTH(AO35)+1,1)-AO35),"",AR42+1))</f>
        <v/>
      </c>
      <c r="AV42" s="1713">
        <f>IF(DAY(BB41)+1&gt;IF(MONTH(AX35)=12,31,DATE(YEAR(AX35),MONTH(AX35)+1,1)-AX35),"",BB41+1)</f>
        <v>45802</v>
      </c>
      <c r="AW42" s="1711">
        <f>IF(AV42="","",IF(DAY(AV42)+1&gt;IF(MONTH(AX35)=12,31,DATE(YEAR(AX35),MONTH(AX35)+1,1)-AX35),"",AV42+1))</f>
        <v>45803</v>
      </c>
      <c r="AX42" s="1711">
        <f>IF(AW42="","",IF(DAY(AW42)+1&gt;IF(MONTH(AX35)=12,31,DATE(YEAR(AX35),MONTH(AX35)+1,1)-AX35),"",AW42+1))</f>
        <v>45804</v>
      </c>
      <c r="AY42" s="1711">
        <f>IF(AX42="","",IF(DAY(AX42)+1&gt;IF(MONTH(AX35)=12,31,DATE(YEAR(AX35),MONTH(AX35)+1,1)-AX35),"",AX42+1))</f>
        <v>45805</v>
      </c>
      <c r="AZ42" s="1711">
        <f>IF(AY42="","",IF(DAY(AY42)+1&gt;IF(MONTH(AX35)=12,31,DATE(YEAR(AX35),MONTH(AX35)+1,1)-AX35),"",AY42+1))</f>
        <v>45806</v>
      </c>
      <c r="BA42" s="1711">
        <f>IF(AZ42="","",IF(DAY(AZ42)+1&gt;IF(MONTH(AX35)=12,31,DATE(YEAR(AX35),MONTH(AX35)+1,1)-AX35),"",AZ42+1))</f>
        <v>45807</v>
      </c>
      <c r="BB42" s="1758">
        <f>IF(BA42="","",IF(DAY(BA42)+1&gt;IF(MONTH(AX35)=12,31,DATE(YEAR(AX35),MONTH(AX35)+1,1)-AX35),"",BA42+1))</f>
        <v>45808</v>
      </c>
      <c r="BC42" s="1756"/>
      <c r="BD42" s="1195"/>
      <c r="BE42" s="1709"/>
      <c r="BF42" s="1709"/>
      <c r="BG42" s="1709"/>
      <c r="BH42" s="1709"/>
      <c r="BI42" s="1709"/>
      <c r="BJ42" s="1714">
        <f>IF(DAY(BP41)+1&gt;IF(MONTH(BL35)=12,31,DATE(YEAR(BL35),MONTH(BL35)+1,1)-BL35),"",BP41+1)</f>
        <v>45865</v>
      </c>
      <c r="BK42" s="1711">
        <f>IF(BJ42="","",IF(DAY(BJ42)+1&gt;IF(MONTH(BL35)=12,31,DATE(YEAR(BL35),MONTH(BL35)+1,1)-BL35),"",BJ42+1))</f>
        <v>45866</v>
      </c>
      <c r="BL42" s="1711">
        <f>IF(BK42="","",IF(DAY(BK42)+1&gt;IF(MONTH(BL35)=12,31,DATE(YEAR(BL35),MONTH(BL35)+1,1)-BL35),"",BK42+1))</f>
        <v>45867</v>
      </c>
      <c r="BM42" s="1711">
        <f>IF(BL42="","",IF(DAY(BL42)+1&gt;IF(MONTH(BL35)=12,31,DATE(YEAR(BL35),MONTH(BL35)+1,1)-BL35),"",BL42+1))</f>
        <v>45868</v>
      </c>
      <c r="BN42" s="1711">
        <f>IF(BM42="","",IF(DAY(BM42)+1&gt;IF(MONTH(BL35)=12,31,DATE(YEAR(BL35),MONTH(BL35)+1,1)-BL35),"",BM42+1))</f>
        <v>45869</v>
      </c>
      <c r="BO42" s="1711" t="str">
        <f>IF(BN42="","",IF(DAY(BN42)+1&gt;IF(MONTH(BL35)=12,31,DATE(YEAR(BL35),MONTH(BL35)+1,1)-BL35),"",BN42+1))</f>
        <v/>
      </c>
      <c r="BP42" s="1757" t="str">
        <f>IF(BO42="","",IF(DAY(BO42)+1&gt;IF(MONTH(BL35)=12,31,DATE(YEAR(BL35),MONTH(BL35)+1,1)-BL35),"",BO42+1))</f>
        <v/>
      </c>
    </row>
    <row r="43" spans="2:68" ht="8.25" customHeight="1">
      <c r="B43" s="1713"/>
      <c r="C43" s="1711"/>
      <c r="D43" s="1711"/>
      <c r="E43" s="1711"/>
      <c r="F43" s="1711"/>
      <c r="G43" s="1711"/>
      <c r="H43" s="1759"/>
      <c r="I43" s="1195" t="s">
        <v>255</v>
      </c>
      <c r="J43" s="1195"/>
      <c r="K43" s="1709" t="str">
        <f>VLOOKUP(J35,記念名,2,FALSE)</f>
        <v>発明の日 18、郵政記念日 20
主権回復の日 28</v>
      </c>
      <c r="L43" s="1709"/>
      <c r="M43" s="1709"/>
      <c r="N43" s="1709"/>
      <c r="O43" s="1709"/>
      <c r="P43" s="1714"/>
      <c r="Q43" s="1711"/>
      <c r="R43" s="1711"/>
      <c r="S43" s="1711"/>
      <c r="T43" s="1711"/>
      <c r="U43" s="1711"/>
      <c r="V43" s="1757"/>
      <c r="Y43" s="1713"/>
      <c r="Z43" s="1711"/>
      <c r="AA43" s="1711"/>
      <c r="AB43" s="1711"/>
      <c r="AC43" s="1711"/>
      <c r="AD43" s="1711"/>
      <c r="AE43" s="1759"/>
      <c r="AF43" s="1195" t="s">
        <v>255</v>
      </c>
      <c r="AG43" s="1195"/>
      <c r="AH43" s="1709" t="str">
        <f>VLOOKUP(AG35,記念名,2,FALSE)</f>
        <v>メーデー 1、母の日 11</v>
      </c>
      <c r="AI43" s="1709"/>
      <c r="AJ43" s="1709"/>
      <c r="AK43" s="1709"/>
      <c r="AL43" s="1709"/>
      <c r="AM43" s="1714"/>
      <c r="AN43" s="1711"/>
      <c r="AO43" s="1711"/>
      <c r="AP43" s="1711"/>
      <c r="AQ43" s="1711"/>
      <c r="AR43" s="1711"/>
      <c r="AS43" s="1757"/>
      <c r="AV43" s="1713"/>
      <c r="AW43" s="1711"/>
      <c r="AX43" s="1711"/>
      <c r="AY43" s="1711"/>
      <c r="AZ43" s="1711"/>
      <c r="BA43" s="1711"/>
      <c r="BB43" s="1759"/>
      <c r="BC43" s="1195" t="s">
        <v>255</v>
      </c>
      <c r="BD43" s="1195"/>
      <c r="BE43" s="1709" t="str">
        <f>VLOOKUP(BD35,記念名,2,FALSE)</f>
        <v>環境の日 5 （6月は環境月間）
時の記念日 10、父の日 15</v>
      </c>
      <c r="BF43" s="1709"/>
      <c r="BG43" s="1709"/>
      <c r="BH43" s="1709"/>
      <c r="BI43" s="1709"/>
      <c r="BJ43" s="1714"/>
      <c r="BK43" s="1711"/>
      <c r="BL43" s="1711"/>
      <c r="BM43" s="1711"/>
      <c r="BN43" s="1711"/>
      <c r="BO43" s="1711"/>
      <c r="BP43" s="1757"/>
    </row>
    <row r="44" spans="2:68" ht="17.45" customHeight="1">
      <c r="B44" s="224">
        <f>IF(H42="","",IF(DAY(H42)+1&gt;IF(MONTH(D35)=12,31,DATE(YEAR(D35),MONTH(D35)+1,1)-D35),"",H42+1))</f>
        <v>45746</v>
      </c>
      <c r="C44" s="221">
        <f>IF(B44="","",IF(DAY(B44)+1&gt;IF(MONTH(D35)=12,31,DATE(YEAR(D35),MONTH(D35)+1,1)-D35),"",B44+1))</f>
        <v>45747</v>
      </c>
      <c r="D44" s="1717" t="str">
        <f>VLOOKUP(D35,祝名,2,FALSE)</f>
        <v>20（春分の日）</v>
      </c>
      <c r="E44" s="1717"/>
      <c r="F44" s="1717"/>
      <c r="G44" s="1717"/>
      <c r="H44" s="1760"/>
      <c r="I44" s="1718"/>
      <c r="J44" s="1718"/>
      <c r="K44" s="1719"/>
      <c r="L44" s="1719"/>
      <c r="M44" s="1719"/>
      <c r="N44" s="1719"/>
      <c r="O44" s="1719"/>
      <c r="P44" s="223" t="str">
        <f>IF(V42="","",IF(DAY(V42)+1&gt;IF(MONTH(R35)=12,31,DATE(YEAR(R35),MONTH(R35)+1,1)-R35),"",V42+1))</f>
        <v/>
      </c>
      <c r="Q44" s="221" t="str">
        <f>IF(P44="","",IF(DAY(P44)+1&gt;IF(MONTH(R35)=12,31,DATE(YEAR(R35),MONTH(R35)+1,1)-R35),"",P44+1))</f>
        <v/>
      </c>
      <c r="R44" s="1717" t="str">
        <f>VLOOKUP(R35,祝名,2,FALSE)</f>
        <v>3（憲法記念日）、4（みどりの日）
5（こどもの日）、6（振替休日）</v>
      </c>
      <c r="S44" s="1717"/>
      <c r="T44" s="1717"/>
      <c r="U44" s="1717"/>
      <c r="V44" s="1717"/>
      <c r="Y44" s="224" t="str">
        <f>IF(AE42="","",IF(DAY(AE42)+1&gt;IF(MONTH(AA35)=12,31,DATE(YEAR(AA35),MONTH(AA35)+1,1)-AA35),"",AE42+1))</f>
        <v/>
      </c>
      <c r="Z44" s="221" t="str">
        <f>IF(Y44="","",IF(DAY(Y44)+1&gt;IF(MONTH(AA35)=12,31,DATE(YEAR(AA35),MONTH(AA35)+1,1)-AA35),"",Y44+1))</f>
        <v/>
      </c>
      <c r="AA44" s="1717" t="str">
        <f>VLOOKUP(AA35,祝名,2,FALSE)</f>
        <v>29（昭和の日）</v>
      </c>
      <c r="AB44" s="1717"/>
      <c r="AC44" s="1717"/>
      <c r="AD44" s="1717"/>
      <c r="AE44" s="1760"/>
      <c r="AF44" s="1718"/>
      <c r="AG44" s="1718"/>
      <c r="AH44" s="1719"/>
      <c r="AI44" s="1719"/>
      <c r="AJ44" s="1719"/>
      <c r="AK44" s="1719"/>
      <c r="AL44" s="1719"/>
      <c r="AM44" s="223" t="str">
        <f>IF(AS42="","",IF(DAY(AS42)+1&gt;IF(MONTH(AO35)=12,31,DATE(YEAR(AO35),MONTH(AO35)+1,1)-AO35),"",AS42+1))</f>
        <v/>
      </c>
      <c r="AN44" s="221" t="str">
        <f>IF(AM44="","",IF(DAY(AM44)+1&gt;IF(MONTH(AO35)=12,31,DATE(YEAR(AO35),MONTH(AO35)+1,1)-AO35),"",AM44+1))</f>
        <v/>
      </c>
      <c r="AO44" s="1717">
        <f>VLOOKUP(AO35,祝名,2,FALSE)</f>
        <v>0</v>
      </c>
      <c r="AP44" s="1717"/>
      <c r="AQ44" s="1717"/>
      <c r="AR44" s="1717"/>
      <c r="AS44" s="1717"/>
      <c r="AV44" s="224" t="str">
        <f>IF(BB42="","",IF(DAY(BB42)+1&gt;IF(MONTH(AX35)=12,31,DATE(YEAR(AX35),MONTH(AX35)+1,1)-AX35),"",BB42+1))</f>
        <v/>
      </c>
      <c r="AW44" s="221" t="str">
        <f>IF(AV44="","",IF(DAY(AV44)+1&gt;IF(MONTH(AX35)=12,31,DATE(YEAR(AX35),MONTH(AX35)+1,1)-AX35),"",AV44+1))</f>
        <v/>
      </c>
      <c r="AX44" s="1717" t="str">
        <f>VLOOKUP(AX35,祝名,2,FALSE)</f>
        <v>3（憲法記念日）、4（みどりの日）
5（こどもの日）、6（振替休日）</v>
      </c>
      <c r="AY44" s="1717"/>
      <c r="AZ44" s="1717"/>
      <c r="BA44" s="1717"/>
      <c r="BB44" s="1760"/>
      <c r="BC44" s="1718"/>
      <c r="BD44" s="1718"/>
      <c r="BE44" s="1719"/>
      <c r="BF44" s="1719"/>
      <c r="BG44" s="1719"/>
      <c r="BH44" s="1719"/>
      <c r="BI44" s="1719"/>
      <c r="BJ44" s="223" t="str">
        <f>IF(BP42="","",IF(DAY(BP42)+1&gt;IF(MONTH(BL35)=12,31,DATE(YEAR(BL35),MONTH(BL35)+1,1)-BL35),"",BP42+1))</f>
        <v/>
      </c>
      <c r="BK44" s="221" t="str">
        <f>IF(BJ44="","",IF(DAY(BJ44)+1&gt;IF(MONTH(BL35)=12,31,DATE(YEAR(BL35),MONTH(BL35)+1,1)-BL35),"",BJ44+1))</f>
        <v/>
      </c>
      <c r="BL44" s="1717" t="str">
        <f>VLOOKUP(BL35,祝名,2,FALSE)</f>
        <v>21（海の日）</v>
      </c>
      <c r="BM44" s="1717"/>
      <c r="BN44" s="1717"/>
      <c r="BO44" s="1717"/>
      <c r="BP44" s="1717"/>
    </row>
    <row r="45" spans="2:68" ht="2.25" customHeight="1">
      <c r="B45" s="1721"/>
      <c r="C45" s="1721"/>
      <c r="D45" s="1721"/>
      <c r="E45" s="1721"/>
      <c r="F45" s="1721"/>
      <c r="G45" s="1721"/>
      <c r="H45" s="1721"/>
      <c r="I45" s="1721"/>
      <c r="J45" s="1721"/>
      <c r="K45" s="1721"/>
      <c r="L45" s="1721"/>
      <c r="M45" s="1721"/>
      <c r="N45" s="1721"/>
      <c r="O45" s="1721"/>
      <c r="P45" s="1721"/>
      <c r="Q45" s="1721"/>
      <c r="R45" s="1721"/>
      <c r="S45" s="1721"/>
      <c r="T45" s="1721"/>
      <c r="U45" s="1721"/>
      <c r="V45" s="1721"/>
      <c r="Y45" s="1721"/>
      <c r="Z45" s="1721"/>
      <c r="AA45" s="1721"/>
      <c r="AB45" s="1721"/>
      <c r="AC45" s="1721"/>
      <c r="AD45" s="1721"/>
      <c r="AE45" s="1721"/>
      <c r="AF45" s="1721"/>
      <c r="AG45" s="1721"/>
      <c r="AH45" s="1721"/>
      <c r="AI45" s="1721"/>
      <c r="AJ45" s="1721"/>
      <c r="AK45" s="1721"/>
      <c r="AL45" s="1721"/>
      <c r="AM45" s="1721"/>
      <c r="AN45" s="1721"/>
      <c r="AO45" s="1721"/>
      <c r="AP45" s="1721"/>
      <c r="AQ45" s="1721"/>
      <c r="AR45" s="1721"/>
      <c r="AS45" s="1721"/>
      <c r="AV45" s="1721"/>
      <c r="AW45" s="1721"/>
      <c r="AX45" s="1721"/>
      <c r="AY45" s="1721"/>
      <c r="AZ45" s="1721"/>
      <c r="BA45" s="1721"/>
      <c r="BB45" s="1721"/>
      <c r="BC45" s="1721"/>
      <c r="BD45" s="1721"/>
      <c r="BE45" s="1721"/>
      <c r="BF45" s="1721"/>
      <c r="BG45" s="1721"/>
      <c r="BH45" s="1721"/>
      <c r="BI45" s="1721"/>
      <c r="BJ45" s="1721"/>
      <c r="BK45" s="1721"/>
      <c r="BL45" s="1721"/>
      <c r="BM45" s="1721"/>
      <c r="BN45" s="1721"/>
      <c r="BO45" s="1721"/>
      <c r="BP45" s="1721"/>
    </row>
    <row r="46" spans="2:68" ht="17.25" customHeight="1">
      <c r="B46" s="1761" t="s">
        <v>440</v>
      </c>
      <c r="C46" s="1762"/>
      <c r="D46" s="1762"/>
      <c r="E46" s="1763" t="s">
        <v>441</v>
      </c>
      <c r="F46" s="1764"/>
      <c r="G46" s="1764"/>
      <c r="H46" s="1726" t="s">
        <v>442</v>
      </c>
      <c r="I46" s="1727"/>
      <c r="J46" s="1727"/>
      <c r="K46" s="1763" t="s">
        <v>443</v>
      </c>
      <c r="L46" s="1764"/>
      <c r="M46" s="1764"/>
      <c r="N46" s="1726" t="s">
        <v>444</v>
      </c>
      <c r="O46" s="1727"/>
      <c r="P46" s="1727"/>
      <c r="Q46" s="1763" t="s">
        <v>445</v>
      </c>
      <c r="R46" s="1764"/>
      <c r="S46" s="1764"/>
      <c r="T46" s="1765" t="s">
        <v>446</v>
      </c>
      <c r="U46" s="1766"/>
      <c r="V46" s="1767"/>
      <c r="Y46" s="1722" t="s">
        <v>447</v>
      </c>
      <c r="Z46" s="1723"/>
      <c r="AA46" s="1723"/>
      <c r="AB46" s="1763" t="s">
        <v>441</v>
      </c>
      <c r="AC46" s="1764"/>
      <c r="AD46" s="1764"/>
      <c r="AE46" s="1777" t="s">
        <v>442</v>
      </c>
      <c r="AF46" s="1778"/>
      <c r="AG46" s="1778"/>
      <c r="AH46" s="1763" t="s">
        <v>443</v>
      </c>
      <c r="AI46" s="1764"/>
      <c r="AJ46" s="1764"/>
      <c r="AK46" s="1777" t="s">
        <v>444</v>
      </c>
      <c r="AL46" s="1778"/>
      <c r="AM46" s="1778"/>
      <c r="AN46" s="1763" t="s">
        <v>445</v>
      </c>
      <c r="AO46" s="1764"/>
      <c r="AP46" s="1764"/>
      <c r="AQ46" s="1728" t="s">
        <v>448</v>
      </c>
      <c r="AR46" s="1729"/>
      <c r="AS46" s="1730"/>
      <c r="AV46" s="1773" t="s">
        <v>447</v>
      </c>
      <c r="AW46" s="1774"/>
      <c r="AX46" s="1774"/>
      <c r="AY46" s="1768" t="s">
        <v>441</v>
      </c>
      <c r="AZ46" s="1769"/>
      <c r="BA46" s="1769"/>
      <c r="BB46" s="1775" t="s">
        <v>442</v>
      </c>
      <c r="BC46" s="1776"/>
      <c r="BD46" s="1776"/>
      <c r="BE46" s="1768" t="s">
        <v>443</v>
      </c>
      <c r="BF46" s="1769"/>
      <c r="BG46" s="1769"/>
      <c r="BH46" s="1775" t="s">
        <v>444</v>
      </c>
      <c r="BI46" s="1776"/>
      <c r="BJ46" s="1776"/>
      <c r="BK46" s="1768" t="s">
        <v>445</v>
      </c>
      <c r="BL46" s="1769"/>
      <c r="BM46" s="1769"/>
      <c r="BN46" s="1770" t="s">
        <v>448</v>
      </c>
      <c r="BO46" s="1771"/>
      <c r="BP46" s="1772"/>
    </row>
    <row r="47" spans="2:68" ht="2.25" customHeight="1">
      <c r="B47" s="1721"/>
      <c r="C47" s="1721"/>
      <c r="D47" s="1721"/>
      <c r="E47" s="1721"/>
      <c r="F47" s="1721"/>
      <c r="G47" s="1721"/>
      <c r="H47" s="1721"/>
      <c r="I47" s="1721"/>
      <c r="J47" s="1721"/>
      <c r="K47" s="1721"/>
      <c r="L47" s="1721"/>
      <c r="M47" s="1721"/>
      <c r="N47" s="1721"/>
      <c r="O47" s="1721"/>
      <c r="P47" s="1721"/>
      <c r="Q47" s="1721"/>
      <c r="R47" s="1721"/>
      <c r="S47" s="1721"/>
      <c r="T47" s="1721"/>
      <c r="U47" s="1721"/>
      <c r="V47" s="1721"/>
      <c r="Y47" s="1721"/>
      <c r="Z47" s="1721"/>
      <c r="AA47" s="1721"/>
      <c r="AB47" s="1721"/>
      <c r="AC47" s="1721"/>
      <c r="AD47" s="1721"/>
      <c r="AE47" s="1721"/>
      <c r="AF47" s="1721"/>
      <c r="AG47" s="1721"/>
      <c r="AH47" s="1721"/>
      <c r="AI47" s="1721"/>
      <c r="AJ47" s="1721"/>
      <c r="AK47" s="1721"/>
      <c r="AL47" s="1721"/>
      <c r="AM47" s="1721"/>
      <c r="AN47" s="1721"/>
      <c r="AO47" s="1721"/>
      <c r="AP47" s="1721"/>
      <c r="AQ47" s="1721"/>
      <c r="AR47" s="1721"/>
      <c r="AS47" s="1721"/>
      <c r="AV47" s="1721"/>
      <c r="AW47" s="1721"/>
      <c r="AX47" s="1721"/>
      <c r="AY47" s="1721"/>
      <c r="AZ47" s="1721"/>
      <c r="BA47" s="1721"/>
      <c r="BB47" s="1721"/>
      <c r="BC47" s="1721"/>
      <c r="BD47" s="1721"/>
      <c r="BE47" s="1721"/>
      <c r="BF47" s="1721"/>
      <c r="BG47" s="1721"/>
      <c r="BH47" s="1721"/>
      <c r="BI47" s="1721"/>
      <c r="BJ47" s="1721"/>
      <c r="BK47" s="1721"/>
      <c r="BL47" s="1721"/>
      <c r="BM47" s="1721"/>
      <c r="BN47" s="1721"/>
      <c r="BO47" s="1721"/>
      <c r="BP47" s="1721"/>
    </row>
    <row r="48" spans="2:68" ht="60" customHeight="1">
      <c r="B48" s="1779">
        <f>IF(WEEKDAY(I40)=1,I40,(IF(WEEKDAY(I40)=2,I40-1,(IF(WEEKDAY(I40)=3,I40-2,(IF(WEEKDAY(I40)=4,I40-3,(IF(WEEKDAY(I40)=5,I40-4,IF(WEEKDAY(I40)=6,I40-5,I40-6))))))))))</f>
        <v>45746</v>
      </c>
      <c r="C48" s="1780"/>
      <c r="D48" s="1780"/>
      <c r="E48" s="1779">
        <f>B48+1</f>
        <v>45747</v>
      </c>
      <c r="F48" s="1780"/>
      <c r="G48" s="1780"/>
      <c r="H48" s="1781">
        <f>E48+1</f>
        <v>45748</v>
      </c>
      <c r="I48" s="1782"/>
      <c r="J48" s="1782"/>
      <c r="K48" s="1781">
        <f>H48+1</f>
        <v>45749</v>
      </c>
      <c r="L48" s="1782"/>
      <c r="M48" s="1782"/>
      <c r="N48" s="1781">
        <f>K48+1</f>
        <v>45750</v>
      </c>
      <c r="O48" s="1782"/>
      <c r="P48" s="1782"/>
      <c r="Q48" s="1781">
        <f>N48+1</f>
        <v>45751</v>
      </c>
      <c r="R48" s="1782"/>
      <c r="S48" s="1782"/>
      <c r="T48" s="1781">
        <f>Q48+1</f>
        <v>45752</v>
      </c>
      <c r="U48" s="1782"/>
      <c r="V48" s="1782"/>
      <c r="Y48" s="1779">
        <f>IF(WEEKDAY(AF40)=1,AF40,(IF(WEEKDAY(AF40)=2,AF40-1,(IF(WEEKDAY(AF40)=3,AF40-2,(IF(WEEKDAY(AF40)=4,AF40-3,(IF(WEEKDAY(AF40)=5,AF40-4,IF(WEEKDAY(AF40)=6,AF40-5,AF40-6))))))))))</f>
        <v>45774</v>
      </c>
      <c r="Z48" s="1780"/>
      <c r="AA48" s="1780"/>
      <c r="AB48" s="1779">
        <f>Y48+1</f>
        <v>45775</v>
      </c>
      <c r="AC48" s="1780"/>
      <c r="AD48" s="1780"/>
      <c r="AE48" s="1779">
        <f>AB48+1</f>
        <v>45776</v>
      </c>
      <c r="AF48" s="1780"/>
      <c r="AG48" s="1780"/>
      <c r="AH48" s="1779">
        <f>AE48+1</f>
        <v>45777</v>
      </c>
      <c r="AI48" s="1780"/>
      <c r="AJ48" s="1780"/>
      <c r="AK48" s="1781">
        <f>AH48+1</f>
        <v>45778</v>
      </c>
      <c r="AL48" s="1782"/>
      <c r="AM48" s="1782"/>
      <c r="AN48" s="1781">
        <f>AK48+1</f>
        <v>45779</v>
      </c>
      <c r="AO48" s="1782"/>
      <c r="AP48" s="1782"/>
      <c r="AQ48" s="1781">
        <f>AN48+1</f>
        <v>45780</v>
      </c>
      <c r="AR48" s="1782"/>
      <c r="AS48" s="1782"/>
      <c r="AV48" s="1781">
        <f>IF(WEEKDAY(BC40)=1,BC40,(IF(WEEKDAY(BC40)=2,BC40-1,(IF(WEEKDAY(BC40)=3,BC40-2,(IF(WEEKDAY(BC40)=4,BC40-3,(IF(WEEKDAY(BC40)=5,BC40-4,IF(WEEKDAY(BC40)=6,BC40-5,BC40-6))))))))))</f>
        <v>45809</v>
      </c>
      <c r="AW48" s="1782"/>
      <c r="AX48" s="1782"/>
      <c r="AY48" s="1781">
        <f>AV48+1</f>
        <v>45810</v>
      </c>
      <c r="AZ48" s="1782"/>
      <c r="BA48" s="1782"/>
      <c r="BB48" s="1781">
        <f>AY48+1</f>
        <v>45811</v>
      </c>
      <c r="BC48" s="1782"/>
      <c r="BD48" s="1782"/>
      <c r="BE48" s="1781">
        <f>BB48+1</f>
        <v>45812</v>
      </c>
      <c r="BF48" s="1782"/>
      <c r="BG48" s="1782"/>
      <c r="BH48" s="1781">
        <f>BE48+1</f>
        <v>45813</v>
      </c>
      <c r="BI48" s="1782"/>
      <c r="BJ48" s="1782"/>
      <c r="BK48" s="1781">
        <f>BH48+1</f>
        <v>45814</v>
      </c>
      <c r="BL48" s="1782"/>
      <c r="BM48" s="1782"/>
      <c r="BN48" s="1781">
        <f>BK48+1</f>
        <v>45815</v>
      </c>
      <c r="BO48" s="1782"/>
      <c r="BP48" s="1782"/>
    </row>
    <row r="49" spans="2:68" ht="26.25" customHeight="1">
      <c r="B49" s="1737"/>
      <c r="C49" s="1737"/>
      <c r="D49" s="1737"/>
      <c r="E49" s="1737"/>
      <c r="F49" s="1737"/>
      <c r="G49" s="1737"/>
      <c r="H49" s="1737"/>
      <c r="I49" s="1737"/>
      <c r="J49" s="1737"/>
      <c r="K49" s="1737"/>
      <c r="L49" s="1737"/>
      <c r="M49" s="1737"/>
      <c r="N49" s="1737"/>
      <c r="O49" s="1737"/>
      <c r="P49" s="1737"/>
      <c r="Q49" s="1737"/>
      <c r="R49" s="1737"/>
      <c r="S49" s="1737"/>
      <c r="T49" s="1737"/>
      <c r="U49" s="1737"/>
      <c r="V49" s="1737"/>
      <c r="Y49" s="1737"/>
      <c r="Z49" s="1737"/>
      <c r="AA49" s="1737"/>
      <c r="AB49" s="1737"/>
      <c r="AC49" s="1737"/>
      <c r="AD49" s="1737"/>
      <c r="AE49" s="1737"/>
      <c r="AF49" s="1737"/>
      <c r="AG49" s="1737"/>
      <c r="AH49" s="1737"/>
      <c r="AI49" s="1737"/>
      <c r="AJ49" s="1737"/>
      <c r="AK49" s="1737"/>
      <c r="AL49" s="1737"/>
      <c r="AM49" s="1737"/>
      <c r="AN49" s="1737"/>
      <c r="AO49" s="1737"/>
      <c r="AP49" s="1737"/>
      <c r="AQ49" s="1737"/>
      <c r="AR49" s="1737"/>
      <c r="AS49" s="1737"/>
      <c r="AV49" s="1737"/>
      <c r="AW49" s="1737"/>
      <c r="AX49" s="1737"/>
      <c r="AY49" s="1737"/>
      <c r="AZ49" s="1737"/>
      <c r="BA49" s="1737"/>
      <c r="BB49" s="1737"/>
      <c r="BC49" s="1737"/>
      <c r="BD49" s="1737"/>
      <c r="BE49" s="1737"/>
      <c r="BF49" s="1737"/>
      <c r="BG49" s="1737"/>
      <c r="BH49" s="1737"/>
      <c r="BI49" s="1737"/>
      <c r="BJ49" s="1737"/>
      <c r="BK49" s="1737"/>
      <c r="BL49" s="1737"/>
      <c r="BM49" s="1737"/>
      <c r="BN49" s="1737"/>
      <c r="BO49" s="1737"/>
      <c r="BP49" s="1737"/>
    </row>
    <row r="50" spans="2:68" ht="26.25" customHeight="1">
      <c r="B50" s="1738"/>
      <c r="C50" s="1738"/>
      <c r="D50" s="1738"/>
      <c r="E50" s="1738"/>
      <c r="F50" s="1738"/>
      <c r="G50" s="1738"/>
      <c r="H50" s="1738"/>
      <c r="I50" s="1738"/>
      <c r="J50" s="1738"/>
      <c r="K50" s="1738"/>
      <c r="L50" s="1738"/>
      <c r="M50" s="1738"/>
      <c r="N50" s="1738"/>
      <c r="O50" s="1738"/>
      <c r="P50" s="1738"/>
      <c r="Q50" s="1738"/>
      <c r="R50" s="1738"/>
      <c r="S50" s="1738"/>
      <c r="T50" s="1738"/>
      <c r="U50" s="1738"/>
      <c r="V50" s="1738"/>
      <c r="Y50" s="1738"/>
      <c r="Z50" s="1738"/>
      <c r="AA50" s="1738"/>
      <c r="AB50" s="1738"/>
      <c r="AC50" s="1738"/>
      <c r="AD50" s="1738"/>
      <c r="AE50" s="1738"/>
      <c r="AF50" s="1738"/>
      <c r="AG50" s="1738"/>
      <c r="AH50" s="1738"/>
      <c r="AI50" s="1738"/>
      <c r="AJ50" s="1738"/>
      <c r="AK50" s="1738"/>
      <c r="AL50" s="1738"/>
      <c r="AM50" s="1738"/>
      <c r="AN50" s="1738"/>
      <c r="AO50" s="1738"/>
      <c r="AP50" s="1738"/>
      <c r="AQ50" s="1738"/>
      <c r="AR50" s="1738"/>
      <c r="AS50" s="1738"/>
      <c r="AV50" s="1738"/>
      <c r="AW50" s="1738"/>
      <c r="AX50" s="1738"/>
      <c r="AY50" s="1738"/>
      <c r="AZ50" s="1738"/>
      <c r="BA50" s="1738"/>
      <c r="BB50" s="1738"/>
      <c r="BC50" s="1738"/>
      <c r="BD50" s="1738"/>
      <c r="BE50" s="1738"/>
      <c r="BF50" s="1738"/>
      <c r="BG50" s="1738"/>
      <c r="BH50" s="1738"/>
      <c r="BI50" s="1738"/>
      <c r="BJ50" s="1738"/>
      <c r="BK50" s="1738"/>
      <c r="BL50" s="1738"/>
      <c r="BM50" s="1738"/>
      <c r="BN50" s="1738"/>
      <c r="BO50" s="1738"/>
      <c r="BP50" s="1738"/>
    </row>
    <row r="51" spans="2:68" ht="60" customHeight="1">
      <c r="B51" s="1781">
        <f>T48+1</f>
        <v>45753</v>
      </c>
      <c r="C51" s="1782"/>
      <c r="D51" s="1782"/>
      <c r="E51" s="1781">
        <f>B51+1</f>
        <v>45754</v>
      </c>
      <c r="F51" s="1782"/>
      <c r="G51" s="1782"/>
      <c r="H51" s="1781">
        <f>E51+1</f>
        <v>45755</v>
      </c>
      <c r="I51" s="1782"/>
      <c r="J51" s="1782"/>
      <c r="K51" s="1781">
        <f>H51+1</f>
        <v>45756</v>
      </c>
      <c r="L51" s="1782"/>
      <c r="M51" s="1782"/>
      <c r="N51" s="1781">
        <f>K51+1</f>
        <v>45757</v>
      </c>
      <c r="O51" s="1782"/>
      <c r="P51" s="1782"/>
      <c r="Q51" s="1781">
        <f>N51+1</f>
        <v>45758</v>
      </c>
      <c r="R51" s="1782"/>
      <c r="S51" s="1782"/>
      <c r="T51" s="1781">
        <f>Q51+1</f>
        <v>45759</v>
      </c>
      <c r="U51" s="1782"/>
      <c r="V51" s="1782"/>
      <c r="Y51" s="1781">
        <f>AQ48+1</f>
        <v>45781</v>
      </c>
      <c r="Z51" s="1782"/>
      <c r="AA51" s="1782"/>
      <c r="AB51" s="1781">
        <f>Y51+1</f>
        <v>45782</v>
      </c>
      <c r="AC51" s="1782"/>
      <c r="AD51" s="1782"/>
      <c r="AE51" s="1781">
        <f>AB51+1</f>
        <v>45783</v>
      </c>
      <c r="AF51" s="1782"/>
      <c r="AG51" s="1782"/>
      <c r="AH51" s="1781">
        <f>AE51+1</f>
        <v>45784</v>
      </c>
      <c r="AI51" s="1782"/>
      <c r="AJ51" s="1782"/>
      <c r="AK51" s="1781">
        <f>AH51+1</f>
        <v>45785</v>
      </c>
      <c r="AL51" s="1782"/>
      <c r="AM51" s="1782"/>
      <c r="AN51" s="1781">
        <f>AK51+1</f>
        <v>45786</v>
      </c>
      <c r="AO51" s="1782"/>
      <c r="AP51" s="1782"/>
      <c r="AQ51" s="1781">
        <f>AN51+1</f>
        <v>45787</v>
      </c>
      <c r="AR51" s="1782"/>
      <c r="AS51" s="1782"/>
      <c r="AV51" s="1781">
        <f>BN48+1</f>
        <v>45816</v>
      </c>
      <c r="AW51" s="1782"/>
      <c r="AX51" s="1782"/>
      <c r="AY51" s="1781">
        <f>AV51+1</f>
        <v>45817</v>
      </c>
      <c r="AZ51" s="1782"/>
      <c r="BA51" s="1782"/>
      <c r="BB51" s="1781">
        <f>AY51+1</f>
        <v>45818</v>
      </c>
      <c r="BC51" s="1782"/>
      <c r="BD51" s="1782"/>
      <c r="BE51" s="1781">
        <f>BB51+1</f>
        <v>45819</v>
      </c>
      <c r="BF51" s="1782"/>
      <c r="BG51" s="1782"/>
      <c r="BH51" s="1781">
        <f>BE51+1</f>
        <v>45820</v>
      </c>
      <c r="BI51" s="1782"/>
      <c r="BJ51" s="1782"/>
      <c r="BK51" s="1781">
        <f>BH51+1</f>
        <v>45821</v>
      </c>
      <c r="BL51" s="1782"/>
      <c r="BM51" s="1782"/>
      <c r="BN51" s="1781">
        <f>BK51+1</f>
        <v>45822</v>
      </c>
      <c r="BO51" s="1782"/>
      <c r="BP51" s="1782"/>
    </row>
    <row r="52" spans="2:68" ht="26.25" customHeight="1">
      <c r="B52" s="1737"/>
      <c r="C52" s="1737"/>
      <c r="D52" s="1737"/>
      <c r="E52" s="1737"/>
      <c r="F52" s="1737"/>
      <c r="G52" s="1737"/>
      <c r="H52" s="1737"/>
      <c r="I52" s="1737"/>
      <c r="J52" s="1737"/>
      <c r="K52" s="1737"/>
      <c r="L52" s="1737"/>
      <c r="M52" s="1737"/>
      <c r="N52" s="1737"/>
      <c r="O52" s="1737"/>
      <c r="P52" s="1737"/>
      <c r="Q52" s="1737"/>
      <c r="R52" s="1737"/>
      <c r="S52" s="1737"/>
      <c r="T52" s="1737"/>
      <c r="U52" s="1737"/>
      <c r="V52" s="1737"/>
      <c r="Y52" s="1737"/>
      <c r="Z52" s="1737"/>
      <c r="AA52" s="1737"/>
      <c r="AB52" s="1737"/>
      <c r="AC52" s="1737"/>
      <c r="AD52" s="1737"/>
      <c r="AE52" s="1737"/>
      <c r="AF52" s="1737"/>
      <c r="AG52" s="1737"/>
      <c r="AH52" s="1737"/>
      <c r="AI52" s="1737"/>
      <c r="AJ52" s="1737"/>
      <c r="AK52" s="1737"/>
      <c r="AL52" s="1737"/>
      <c r="AM52" s="1737"/>
      <c r="AN52" s="1737"/>
      <c r="AO52" s="1737"/>
      <c r="AP52" s="1737"/>
      <c r="AQ52" s="1737"/>
      <c r="AR52" s="1737"/>
      <c r="AS52" s="1737"/>
      <c r="AV52" s="1737"/>
      <c r="AW52" s="1737"/>
      <c r="AX52" s="1737"/>
      <c r="AY52" s="1737"/>
      <c r="AZ52" s="1737"/>
      <c r="BA52" s="1737"/>
      <c r="BB52" s="1737"/>
      <c r="BC52" s="1737"/>
      <c r="BD52" s="1737"/>
      <c r="BE52" s="1737"/>
      <c r="BF52" s="1737"/>
      <c r="BG52" s="1737"/>
      <c r="BH52" s="1737"/>
      <c r="BI52" s="1737"/>
      <c r="BJ52" s="1737"/>
      <c r="BK52" s="1737"/>
      <c r="BL52" s="1737"/>
      <c r="BM52" s="1737"/>
      <c r="BN52" s="1737"/>
      <c r="BO52" s="1737"/>
      <c r="BP52" s="1737"/>
    </row>
    <row r="53" spans="2:68" ht="26.25" customHeight="1">
      <c r="B53" s="1738"/>
      <c r="C53" s="1738"/>
      <c r="D53" s="1738"/>
      <c r="E53" s="1738"/>
      <c r="F53" s="1738"/>
      <c r="G53" s="1738"/>
      <c r="H53" s="1738"/>
      <c r="I53" s="1738"/>
      <c r="J53" s="1738"/>
      <c r="K53" s="1738"/>
      <c r="L53" s="1738"/>
      <c r="M53" s="1738"/>
      <c r="N53" s="1738"/>
      <c r="O53" s="1738"/>
      <c r="P53" s="1738"/>
      <c r="Q53" s="1738"/>
      <c r="R53" s="1738"/>
      <c r="S53" s="1738"/>
      <c r="T53" s="1738"/>
      <c r="U53" s="1738"/>
      <c r="V53" s="1738"/>
      <c r="Y53" s="1738"/>
      <c r="Z53" s="1738"/>
      <c r="AA53" s="1738"/>
      <c r="AB53" s="1738"/>
      <c r="AC53" s="1738"/>
      <c r="AD53" s="1738"/>
      <c r="AE53" s="1738"/>
      <c r="AF53" s="1738"/>
      <c r="AG53" s="1738"/>
      <c r="AH53" s="1738"/>
      <c r="AI53" s="1738"/>
      <c r="AJ53" s="1738"/>
      <c r="AK53" s="1738"/>
      <c r="AL53" s="1738"/>
      <c r="AM53" s="1738"/>
      <c r="AN53" s="1738"/>
      <c r="AO53" s="1738"/>
      <c r="AP53" s="1738"/>
      <c r="AQ53" s="1738"/>
      <c r="AR53" s="1738"/>
      <c r="AS53" s="1738"/>
      <c r="AV53" s="1738"/>
      <c r="AW53" s="1738"/>
      <c r="AX53" s="1738"/>
      <c r="AY53" s="1738"/>
      <c r="AZ53" s="1738"/>
      <c r="BA53" s="1738"/>
      <c r="BB53" s="1738"/>
      <c r="BC53" s="1738"/>
      <c r="BD53" s="1738"/>
      <c r="BE53" s="1738"/>
      <c r="BF53" s="1738"/>
      <c r="BG53" s="1738"/>
      <c r="BH53" s="1738"/>
      <c r="BI53" s="1738"/>
      <c r="BJ53" s="1738"/>
      <c r="BK53" s="1738"/>
      <c r="BL53" s="1738"/>
      <c r="BM53" s="1738"/>
      <c r="BN53" s="1738"/>
      <c r="BO53" s="1738"/>
      <c r="BP53" s="1738"/>
    </row>
    <row r="54" spans="2:68" ht="60" customHeight="1">
      <c r="B54" s="1781">
        <f>T51+1</f>
        <v>45760</v>
      </c>
      <c r="C54" s="1782"/>
      <c r="D54" s="1782"/>
      <c r="E54" s="1781">
        <f>B54+1</f>
        <v>45761</v>
      </c>
      <c r="F54" s="1782"/>
      <c r="G54" s="1782"/>
      <c r="H54" s="1781">
        <f>E54+1</f>
        <v>45762</v>
      </c>
      <c r="I54" s="1782"/>
      <c r="J54" s="1782"/>
      <c r="K54" s="1781">
        <f>H54+1</f>
        <v>45763</v>
      </c>
      <c r="L54" s="1782"/>
      <c r="M54" s="1782"/>
      <c r="N54" s="1781">
        <f>K54+1</f>
        <v>45764</v>
      </c>
      <c r="O54" s="1782"/>
      <c r="P54" s="1782"/>
      <c r="Q54" s="1781">
        <f>N54+1</f>
        <v>45765</v>
      </c>
      <c r="R54" s="1782"/>
      <c r="S54" s="1782"/>
      <c r="T54" s="1781">
        <f>Q54+1</f>
        <v>45766</v>
      </c>
      <c r="U54" s="1782"/>
      <c r="V54" s="1782"/>
      <c r="Y54" s="1781">
        <f>AQ51+1</f>
        <v>45788</v>
      </c>
      <c r="Z54" s="1782"/>
      <c r="AA54" s="1782"/>
      <c r="AB54" s="1781">
        <f>Y54+1</f>
        <v>45789</v>
      </c>
      <c r="AC54" s="1782"/>
      <c r="AD54" s="1782"/>
      <c r="AE54" s="1781">
        <f>AB54+1</f>
        <v>45790</v>
      </c>
      <c r="AF54" s="1782"/>
      <c r="AG54" s="1782"/>
      <c r="AH54" s="1781">
        <f>AE54+1</f>
        <v>45791</v>
      </c>
      <c r="AI54" s="1782"/>
      <c r="AJ54" s="1782"/>
      <c r="AK54" s="1781">
        <f>AH54+1</f>
        <v>45792</v>
      </c>
      <c r="AL54" s="1782"/>
      <c r="AM54" s="1782"/>
      <c r="AN54" s="1781">
        <f>AK54+1</f>
        <v>45793</v>
      </c>
      <c r="AO54" s="1782"/>
      <c r="AP54" s="1782"/>
      <c r="AQ54" s="1781">
        <f>AN54+1</f>
        <v>45794</v>
      </c>
      <c r="AR54" s="1782"/>
      <c r="AS54" s="1782"/>
      <c r="AV54" s="1781">
        <f>BN51+1</f>
        <v>45823</v>
      </c>
      <c r="AW54" s="1782"/>
      <c r="AX54" s="1782"/>
      <c r="AY54" s="1781">
        <f>AV54+1</f>
        <v>45824</v>
      </c>
      <c r="AZ54" s="1782"/>
      <c r="BA54" s="1782"/>
      <c r="BB54" s="1781">
        <f>AY54+1</f>
        <v>45825</v>
      </c>
      <c r="BC54" s="1782"/>
      <c r="BD54" s="1782"/>
      <c r="BE54" s="1781">
        <f>BB54+1</f>
        <v>45826</v>
      </c>
      <c r="BF54" s="1782"/>
      <c r="BG54" s="1782"/>
      <c r="BH54" s="1781">
        <f>BE54+1</f>
        <v>45827</v>
      </c>
      <c r="BI54" s="1782"/>
      <c r="BJ54" s="1782"/>
      <c r="BK54" s="1781">
        <f>BH54+1</f>
        <v>45828</v>
      </c>
      <c r="BL54" s="1782"/>
      <c r="BM54" s="1782"/>
      <c r="BN54" s="1781">
        <f>BK54+1</f>
        <v>45829</v>
      </c>
      <c r="BO54" s="1782"/>
      <c r="BP54" s="1782"/>
    </row>
    <row r="55" spans="2:68" ht="26.25" customHeight="1">
      <c r="B55" s="1737"/>
      <c r="C55" s="1737"/>
      <c r="D55" s="1737"/>
      <c r="E55" s="1737"/>
      <c r="F55" s="1737"/>
      <c r="G55" s="1737"/>
      <c r="H55" s="1737"/>
      <c r="I55" s="1737"/>
      <c r="J55" s="1737"/>
      <c r="K55" s="1737"/>
      <c r="L55" s="1737"/>
      <c r="M55" s="1737"/>
      <c r="N55" s="1737"/>
      <c r="O55" s="1737"/>
      <c r="P55" s="1737"/>
      <c r="Q55" s="1737"/>
      <c r="R55" s="1737"/>
      <c r="S55" s="1737"/>
      <c r="T55" s="1737"/>
      <c r="U55" s="1737"/>
      <c r="V55" s="1737"/>
      <c r="Y55" s="1737"/>
      <c r="Z55" s="1737"/>
      <c r="AA55" s="1737"/>
      <c r="AB55" s="1737"/>
      <c r="AC55" s="1737"/>
      <c r="AD55" s="1737"/>
      <c r="AE55" s="1737"/>
      <c r="AF55" s="1737"/>
      <c r="AG55" s="1737"/>
      <c r="AH55" s="1737"/>
      <c r="AI55" s="1737"/>
      <c r="AJ55" s="1737"/>
      <c r="AK55" s="1737"/>
      <c r="AL55" s="1737"/>
      <c r="AM55" s="1737"/>
      <c r="AN55" s="1737"/>
      <c r="AO55" s="1737"/>
      <c r="AP55" s="1737"/>
      <c r="AQ55" s="1737"/>
      <c r="AR55" s="1737"/>
      <c r="AS55" s="1737"/>
      <c r="AV55" s="1737"/>
      <c r="AW55" s="1737"/>
      <c r="AX55" s="1737"/>
      <c r="AY55" s="1737"/>
      <c r="AZ55" s="1737"/>
      <c r="BA55" s="1737"/>
      <c r="BB55" s="1737"/>
      <c r="BC55" s="1737"/>
      <c r="BD55" s="1737"/>
      <c r="BE55" s="1737"/>
      <c r="BF55" s="1737"/>
      <c r="BG55" s="1737"/>
      <c r="BH55" s="1737"/>
      <c r="BI55" s="1737"/>
      <c r="BJ55" s="1737"/>
      <c r="BK55" s="1737"/>
      <c r="BL55" s="1737"/>
      <c r="BM55" s="1737"/>
      <c r="BN55" s="1737"/>
      <c r="BO55" s="1737"/>
      <c r="BP55" s="1737"/>
    </row>
    <row r="56" spans="2:68" ht="26.25" customHeight="1">
      <c r="B56" s="1738"/>
      <c r="C56" s="1738"/>
      <c r="D56" s="1738"/>
      <c r="E56" s="1738"/>
      <c r="F56" s="1738"/>
      <c r="G56" s="1738"/>
      <c r="H56" s="1738"/>
      <c r="I56" s="1738"/>
      <c r="J56" s="1738"/>
      <c r="K56" s="1738"/>
      <c r="L56" s="1738"/>
      <c r="M56" s="1738"/>
      <c r="N56" s="1738"/>
      <c r="O56" s="1738"/>
      <c r="P56" s="1738"/>
      <c r="Q56" s="1738"/>
      <c r="R56" s="1738"/>
      <c r="S56" s="1738"/>
      <c r="T56" s="1738"/>
      <c r="U56" s="1738"/>
      <c r="V56" s="1738"/>
      <c r="Y56" s="1738"/>
      <c r="Z56" s="1738"/>
      <c r="AA56" s="1738"/>
      <c r="AB56" s="1738"/>
      <c r="AC56" s="1738"/>
      <c r="AD56" s="1738"/>
      <c r="AE56" s="1738"/>
      <c r="AF56" s="1738"/>
      <c r="AG56" s="1738"/>
      <c r="AH56" s="1738"/>
      <c r="AI56" s="1738"/>
      <c r="AJ56" s="1738"/>
      <c r="AK56" s="1738"/>
      <c r="AL56" s="1738"/>
      <c r="AM56" s="1738"/>
      <c r="AN56" s="1738"/>
      <c r="AO56" s="1738"/>
      <c r="AP56" s="1738"/>
      <c r="AQ56" s="1738"/>
      <c r="AR56" s="1738"/>
      <c r="AS56" s="1738"/>
      <c r="AV56" s="1738"/>
      <c r="AW56" s="1738"/>
      <c r="AX56" s="1738"/>
      <c r="AY56" s="1738"/>
      <c r="AZ56" s="1738"/>
      <c r="BA56" s="1738"/>
      <c r="BB56" s="1738"/>
      <c r="BC56" s="1738"/>
      <c r="BD56" s="1738"/>
      <c r="BE56" s="1738"/>
      <c r="BF56" s="1738"/>
      <c r="BG56" s="1738"/>
      <c r="BH56" s="1738"/>
      <c r="BI56" s="1738"/>
      <c r="BJ56" s="1738"/>
      <c r="BK56" s="1738"/>
      <c r="BL56" s="1738"/>
      <c r="BM56" s="1738"/>
      <c r="BN56" s="1738"/>
      <c r="BO56" s="1738"/>
      <c r="BP56" s="1738"/>
    </row>
    <row r="57" spans="2:68" ht="60" customHeight="1">
      <c r="B57" s="1781">
        <f>T54+1</f>
        <v>45767</v>
      </c>
      <c r="C57" s="1782"/>
      <c r="D57" s="1782"/>
      <c r="E57" s="1781">
        <f>B57+1</f>
        <v>45768</v>
      </c>
      <c r="F57" s="1782"/>
      <c r="G57" s="1782"/>
      <c r="H57" s="1781">
        <f>E57+1</f>
        <v>45769</v>
      </c>
      <c r="I57" s="1782"/>
      <c r="J57" s="1782"/>
      <c r="K57" s="1781">
        <f>H57+1</f>
        <v>45770</v>
      </c>
      <c r="L57" s="1782"/>
      <c r="M57" s="1782"/>
      <c r="N57" s="1781">
        <f>K57+1</f>
        <v>45771</v>
      </c>
      <c r="O57" s="1782"/>
      <c r="P57" s="1782"/>
      <c r="Q57" s="1781">
        <f>N57+1</f>
        <v>45772</v>
      </c>
      <c r="R57" s="1782"/>
      <c r="S57" s="1782"/>
      <c r="T57" s="1781">
        <f>Q57+1</f>
        <v>45773</v>
      </c>
      <c r="U57" s="1782"/>
      <c r="V57" s="1782"/>
      <c r="Y57" s="1781">
        <f>AQ54+1</f>
        <v>45795</v>
      </c>
      <c r="Z57" s="1782"/>
      <c r="AA57" s="1782"/>
      <c r="AB57" s="1781">
        <f>Y57+1</f>
        <v>45796</v>
      </c>
      <c r="AC57" s="1782"/>
      <c r="AD57" s="1782"/>
      <c r="AE57" s="1781">
        <f>AB57+1</f>
        <v>45797</v>
      </c>
      <c r="AF57" s="1782"/>
      <c r="AG57" s="1782"/>
      <c r="AH57" s="1781">
        <f>AE57+1</f>
        <v>45798</v>
      </c>
      <c r="AI57" s="1782"/>
      <c r="AJ57" s="1782"/>
      <c r="AK57" s="1781">
        <f>AH57+1</f>
        <v>45799</v>
      </c>
      <c r="AL57" s="1782"/>
      <c r="AM57" s="1782"/>
      <c r="AN57" s="1781">
        <f>AK57+1</f>
        <v>45800</v>
      </c>
      <c r="AO57" s="1782"/>
      <c r="AP57" s="1782"/>
      <c r="AQ57" s="1781">
        <f>AN57+1</f>
        <v>45801</v>
      </c>
      <c r="AR57" s="1782"/>
      <c r="AS57" s="1782"/>
      <c r="AV57" s="1781">
        <f>BN54+1</f>
        <v>45830</v>
      </c>
      <c r="AW57" s="1782"/>
      <c r="AX57" s="1782"/>
      <c r="AY57" s="1781">
        <f>AV57+1</f>
        <v>45831</v>
      </c>
      <c r="AZ57" s="1782"/>
      <c r="BA57" s="1782"/>
      <c r="BB57" s="1781">
        <f>AY57+1</f>
        <v>45832</v>
      </c>
      <c r="BC57" s="1782"/>
      <c r="BD57" s="1782"/>
      <c r="BE57" s="1781">
        <f>BB57+1</f>
        <v>45833</v>
      </c>
      <c r="BF57" s="1782"/>
      <c r="BG57" s="1782"/>
      <c r="BH57" s="1781">
        <f>BE57+1</f>
        <v>45834</v>
      </c>
      <c r="BI57" s="1782"/>
      <c r="BJ57" s="1782"/>
      <c r="BK57" s="1781">
        <f>BH57+1</f>
        <v>45835</v>
      </c>
      <c r="BL57" s="1782"/>
      <c r="BM57" s="1782"/>
      <c r="BN57" s="1781">
        <f>BK57+1</f>
        <v>45836</v>
      </c>
      <c r="BO57" s="1782"/>
      <c r="BP57" s="1782"/>
    </row>
    <row r="58" spans="2:68" ht="26.25" customHeight="1">
      <c r="B58" s="1737"/>
      <c r="C58" s="1737"/>
      <c r="D58" s="1737"/>
      <c r="E58" s="1737"/>
      <c r="F58" s="1737"/>
      <c r="G58" s="1737"/>
      <c r="H58" s="1737"/>
      <c r="I58" s="1737"/>
      <c r="J58" s="1737"/>
      <c r="K58" s="1737"/>
      <c r="L58" s="1737"/>
      <c r="M58" s="1737"/>
      <c r="N58" s="1737"/>
      <c r="O58" s="1737"/>
      <c r="P58" s="1737"/>
      <c r="Q58" s="1737"/>
      <c r="R58" s="1737"/>
      <c r="S58" s="1737"/>
      <c r="T58" s="1737"/>
      <c r="U58" s="1737"/>
      <c r="V58" s="1737"/>
      <c r="Y58" s="1737"/>
      <c r="Z58" s="1737"/>
      <c r="AA58" s="1737"/>
      <c r="AB58" s="1737"/>
      <c r="AC58" s="1737"/>
      <c r="AD58" s="1737"/>
      <c r="AE58" s="1737"/>
      <c r="AF58" s="1737"/>
      <c r="AG58" s="1737"/>
      <c r="AH58" s="1737"/>
      <c r="AI58" s="1737"/>
      <c r="AJ58" s="1737"/>
      <c r="AK58" s="1737"/>
      <c r="AL58" s="1737"/>
      <c r="AM58" s="1737"/>
      <c r="AN58" s="1737"/>
      <c r="AO58" s="1737"/>
      <c r="AP58" s="1737"/>
      <c r="AQ58" s="1737"/>
      <c r="AR58" s="1737"/>
      <c r="AS58" s="1737"/>
      <c r="AV58" s="1737"/>
      <c r="AW58" s="1737"/>
      <c r="AX58" s="1737"/>
      <c r="AY58" s="1737"/>
      <c r="AZ58" s="1737"/>
      <c r="BA58" s="1737"/>
      <c r="BB58" s="1737"/>
      <c r="BC58" s="1737"/>
      <c r="BD58" s="1737"/>
      <c r="BE58" s="1737"/>
      <c r="BF58" s="1737"/>
      <c r="BG58" s="1737"/>
      <c r="BH58" s="1737"/>
      <c r="BI58" s="1737"/>
      <c r="BJ58" s="1737"/>
      <c r="BK58" s="1737"/>
      <c r="BL58" s="1737"/>
      <c r="BM58" s="1737"/>
      <c r="BN58" s="1737"/>
      <c r="BO58" s="1737"/>
      <c r="BP58" s="1737"/>
    </row>
    <row r="59" spans="2:68" ht="26.25" customHeight="1">
      <c r="B59" s="1738"/>
      <c r="C59" s="1738"/>
      <c r="D59" s="1738"/>
      <c r="E59" s="1738"/>
      <c r="F59" s="1738"/>
      <c r="G59" s="1738"/>
      <c r="H59" s="1738"/>
      <c r="I59" s="1738"/>
      <c r="J59" s="1738"/>
      <c r="K59" s="1738"/>
      <c r="L59" s="1738"/>
      <c r="M59" s="1738"/>
      <c r="N59" s="1738"/>
      <c r="O59" s="1738"/>
      <c r="P59" s="1738"/>
      <c r="Q59" s="1738"/>
      <c r="R59" s="1738"/>
      <c r="S59" s="1738"/>
      <c r="T59" s="1738"/>
      <c r="U59" s="1738"/>
      <c r="V59" s="1738"/>
      <c r="Y59" s="1738"/>
      <c r="Z59" s="1738"/>
      <c r="AA59" s="1738"/>
      <c r="AB59" s="1738"/>
      <c r="AC59" s="1738"/>
      <c r="AD59" s="1738"/>
      <c r="AE59" s="1738"/>
      <c r="AF59" s="1738"/>
      <c r="AG59" s="1738"/>
      <c r="AH59" s="1738"/>
      <c r="AI59" s="1738"/>
      <c r="AJ59" s="1738"/>
      <c r="AK59" s="1738"/>
      <c r="AL59" s="1738"/>
      <c r="AM59" s="1738"/>
      <c r="AN59" s="1738"/>
      <c r="AO59" s="1738"/>
      <c r="AP59" s="1738"/>
      <c r="AQ59" s="1738"/>
      <c r="AR59" s="1738"/>
      <c r="AS59" s="1738"/>
      <c r="AV59" s="1738"/>
      <c r="AW59" s="1738"/>
      <c r="AX59" s="1738"/>
      <c r="AY59" s="1738"/>
      <c r="AZ59" s="1738"/>
      <c r="BA59" s="1738"/>
      <c r="BB59" s="1738"/>
      <c r="BC59" s="1738"/>
      <c r="BD59" s="1738"/>
      <c r="BE59" s="1738"/>
      <c r="BF59" s="1738"/>
      <c r="BG59" s="1738"/>
      <c r="BH59" s="1738"/>
      <c r="BI59" s="1738"/>
      <c r="BJ59" s="1738"/>
      <c r="BK59" s="1738"/>
      <c r="BL59" s="1738"/>
      <c r="BM59" s="1738"/>
      <c r="BN59" s="1738"/>
      <c r="BO59" s="1738"/>
      <c r="BP59" s="1738"/>
    </row>
    <row r="60" spans="2:68" ht="60" customHeight="1">
      <c r="B60" s="1781">
        <f>T57+1</f>
        <v>45774</v>
      </c>
      <c r="C60" s="1782"/>
      <c r="D60" s="1782"/>
      <c r="E60" s="1781">
        <f>B60+1</f>
        <v>45775</v>
      </c>
      <c r="F60" s="1782"/>
      <c r="G60" s="1782"/>
      <c r="H60" s="1781">
        <f>E60+1</f>
        <v>45776</v>
      </c>
      <c r="I60" s="1782"/>
      <c r="J60" s="1782"/>
      <c r="K60" s="1781">
        <f>H60+1</f>
        <v>45777</v>
      </c>
      <c r="L60" s="1782"/>
      <c r="M60" s="1782"/>
      <c r="N60" s="1779">
        <f>K60+1</f>
        <v>45778</v>
      </c>
      <c r="O60" s="1780"/>
      <c r="P60" s="1780"/>
      <c r="Q60" s="1779">
        <f>N60+1</f>
        <v>45779</v>
      </c>
      <c r="R60" s="1780"/>
      <c r="S60" s="1780"/>
      <c r="T60" s="1779">
        <f>Q60+1</f>
        <v>45780</v>
      </c>
      <c r="U60" s="1780"/>
      <c r="V60" s="1780"/>
      <c r="Y60" s="1781">
        <f>AQ57+1</f>
        <v>45802</v>
      </c>
      <c r="Z60" s="1782"/>
      <c r="AA60" s="1782"/>
      <c r="AB60" s="1781">
        <f>Y60+1</f>
        <v>45803</v>
      </c>
      <c r="AC60" s="1782"/>
      <c r="AD60" s="1782"/>
      <c r="AE60" s="1781">
        <f>AB60+1</f>
        <v>45804</v>
      </c>
      <c r="AF60" s="1782"/>
      <c r="AG60" s="1782"/>
      <c r="AH60" s="1781">
        <f>AE60+1</f>
        <v>45805</v>
      </c>
      <c r="AI60" s="1782"/>
      <c r="AJ60" s="1782"/>
      <c r="AK60" s="1781">
        <f>AH60+1</f>
        <v>45806</v>
      </c>
      <c r="AL60" s="1782"/>
      <c r="AM60" s="1782"/>
      <c r="AN60" s="1781">
        <f>AK60+1</f>
        <v>45807</v>
      </c>
      <c r="AO60" s="1782"/>
      <c r="AP60" s="1782"/>
      <c r="AQ60" s="1781">
        <f>AN60+1</f>
        <v>45808</v>
      </c>
      <c r="AR60" s="1782"/>
      <c r="AS60" s="1782"/>
      <c r="AV60" s="1781">
        <f>BN57+1</f>
        <v>45837</v>
      </c>
      <c r="AW60" s="1782"/>
      <c r="AX60" s="1782"/>
      <c r="AY60" s="1781">
        <f>AV60+1</f>
        <v>45838</v>
      </c>
      <c r="AZ60" s="1782"/>
      <c r="BA60" s="1782"/>
      <c r="BB60" s="1779">
        <f>AY60+1</f>
        <v>45839</v>
      </c>
      <c r="BC60" s="1780"/>
      <c r="BD60" s="1780"/>
      <c r="BE60" s="1779">
        <f>BB60+1</f>
        <v>45840</v>
      </c>
      <c r="BF60" s="1780"/>
      <c r="BG60" s="1780"/>
      <c r="BH60" s="1779">
        <f>BE60+1</f>
        <v>45841</v>
      </c>
      <c r="BI60" s="1780"/>
      <c r="BJ60" s="1780"/>
      <c r="BK60" s="1779">
        <f>BH60+1</f>
        <v>45842</v>
      </c>
      <c r="BL60" s="1780"/>
      <c r="BM60" s="1780"/>
      <c r="BN60" s="1779">
        <f>BK60+1</f>
        <v>45843</v>
      </c>
      <c r="BO60" s="1780"/>
      <c r="BP60" s="1780"/>
    </row>
    <row r="61" spans="2:68" ht="26.25" customHeight="1">
      <c r="B61" s="1737"/>
      <c r="C61" s="1737"/>
      <c r="D61" s="1737"/>
      <c r="E61" s="1737"/>
      <c r="F61" s="1737"/>
      <c r="G61" s="1737"/>
      <c r="H61" s="1737"/>
      <c r="I61" s="1737"/>
      <c r="J61" s="1737"/>
      <c r="K61" s="1737"/>
      <c r="L61" s="1737"/>
      <c r="M61" s="1737"/>
      <c r="N61" s="1737"/>
      <c r="O61" s="1737"/>
      <c r="P61" s="1737"/>
      <c r="Q61" s="1737"/>
      <c r="R61" s="1737"/>
      <c r="S61" s="1737"/>
      <c r="T61" s="1737"/>
      <c r="U61" s="1737"/>
      <c r="V61" s="1737"/>
      <c r="Y61" s="1737"/>
      <c r="Z61" s="1737"/>
      <c r="AA61" s="1737"/>
      <c r="AB61" s="1737"/>
      <c r="AC61" s="1737"/>
      <c r="AD61" s="1737"/>
      <c r="AE61" s="1737"/>
      <c r="AF61" s="1737"/>
      <c r="AG61" s="1737"/>
      <c r="AH61" s="1737"/>
      <c r="AI61" s="1737"/>
      <c r="AJ61" s="1737"/>
      <c r="AK61" s="1737"/>
      <c r="AL61" s="1737"/>
      <c r="AM61" s="1737"/>
      <c r="AN61" s="1737"/>
      <c r="AO61" s="1737"/>
      <c r="AP61" s="1737"/>
      <c r="AQ61" s="1737"/>
      <c r="AR61" s="1737"/>
      <c r="AS61" s="1737"/>
      <c r="AV61" s="1737"/>
      <c r="AW61" s="1737"/>
      <c r="AX61" s="1737"/>
      <c r="AY61" s="1737"/>
      <c r="AZ61" s="1737"/>
      <c r="BA61" s="1737"/>
      <c r="BB61" s="1737"/>
      <c r="BC61" s="1737"/>
      <c r="BD61" s="1737"/>
      <c r="BE61" s="1737"/>
      <c r="BF61" s="1737"/>
      <c r="BG61" s="1737"/>
      <c r="BH61" s="1737"/>
      <c r="BI61" s="1737"/>
      <c r="BJ61" s="1737"/>
      <c r="BK61" s="1737"/>
      <c r="BL61" s="1737"/>
      <c r="BM61" s="1737"/>
      <c r="BN61" s="1737"/>
      <c r="BO61" s="1737"/>
      <c r="BP61" s="1737"/>
    </row>
    <row r="62" spans="2:68" ht="26.25" customHeight="1">
      <c r="B62" s="1738"/>
      <c r="C62" s="1738"/>
      <c r="D62" s="1738"/>
      <c r="E62" s="1738"/>
      <c r="F62" s="1738"/>
      <c r="G62" s="1738"/>
      <c r="H62" s="1738"/>
      <c r="I62" s="1738"/>
      <c r="J62" s="1738"/>
      <c r="K62" s="1738"/>
      <c r="L62" s="1738"/>
      <c r="M62" s="1738"/>
      <c r="N62" s="1738"/>
      <c r="O62" s="1738"/>
      <c r="P62" s="1738"/>
      <c r="Q62" s="1738"/>
      <c r="R62" s="1738"/>
      <c r="S62" s="1738"/>
      <c r="T62" s="1738"/>
      <c r="U62" s="1738"/>
      <c r="V62" s="1738"/>
      <c r="Y62" s="1738"/>
      <c r="Z62" s="1738"/>
      <c r="AA62" s="1738"/>
      <c r="AB62" s="1738"/>
      <c r="AC62" s="1738"/>
      <c r="AD62" s="1738"/>
      <c r="AE62" s="1738"/>
      <c r="AF62" s="1738"/>
      <c r="AG62" s="1738"/>
      <c r="AH62" s="1738"/>
      <c r="AI62" s="1738"/>
      <c r="AJ62" s="1738"/>
      <c r="AK62" s="1738"/>
      <c r="AL62" s="1738"/>
      <c r="AM62" s="1738"/>
      <c r="AN62" s="1738"/>
      <c r="AO62" s="1738"/>
      <c r="AP62" s="1738"/>
      <c r="AQ62" s="1738"/>
      <c r="AR62" s="1738"/>
      <c r="AS62" s="1738"/>
      <c r="AV62" s="1738"/>
      <c r="AW62" s="1738"/>
      <c r="AX62" s="1738"/>
      <c r="AY62" s="1738"/>
      <c r="AZ62" s="1738"/>
      <c r="BA62" s="1738"/>
      <c r="BB62" s="1738"/>
      <c r="BC62" s="1738"/>
      <c r="BD62" s="1738"/>
      <c r="BE62" s="1738"/>
      <c r="BF62" s="1738"/>
      <c r="BG62" s="1738"/>
      <c r="BH62" s="1738"/>
      <c r="BI62" s="1738"/>
      <c r="BJ62" s="1738"/>
      <c r="BK62" s="1738"/>
      <c r="BL62" s="1738"/>
      <c r="BM62" s="1738"/>
      <c r="BN62" s="1738"/>
      <c r="BO62" s="1738"/>
      <c r="BP62" s="1738"/>
    </row>
    <row r="63" spans="2:68" ht="60" customHeight="1">
      <c r="B63" s="1779">
        <f>T60+1</f>
        <v>45781</v>
      </c>
      <c r="C63" s="1780"/>
      <c r="D63" s="1780"/>
      <c r="E63" s="1779">
        <f>B63+1</f>
        <v>45782</v>
      </c>
      <c r="F63" s="1780"/>
      <c r="G63" s="1780"/>
      <c r="H63" s="1779">
        <f>E63+1</f>
        <v>45783</v>
      </c>
      <c r="I63" s="1780"/>
      <c r="J63" s="1780"/>
      <c r="K63" s="1779">
        <f>H63+1</f>
        <v>45784</v>
      </c>
      <c r="L63" s="1780"/>
      <c r="M63" s="1780"/>
      <c r="N63" s="1779">
        <f>K63+1</f>
        <v>45785</v>
      </c>
      <c r="O63" s="1780"/>
      <c r="P63" s="1780"/>
      <c r="Q63" s="1779">
        <f>N63+1</f>
        <v>45786</v>
      </c>
      <c r="R63" s="1780"/>
      <c r="S63" s="1780"/>
      <c r="T63" s="1779">
        <f>Q63+1</f>
        <v>45787</v>
      </c>
      <c r="U63" s="1780"/>
      <c r="V63" s="1780"/>
      <c r="Y63" s="1779">
        <f>AQ60+1</f>
        <v>45809</v>
      </c>
      <c r="Z63" s="1780"/>
      <c r="AA63" s="1780"/>
      <c r="AB63" s="1779">
        <f>Y63+1</f>
        <v>45810</v>
      </c>
      <c r="AC63" s="1780"/>
      <c r="AD63" s="1780"/>
      <c r="AE63" s="1779">
        <f>AB63+1</f>
        <v>45811</v>
      </c>
      <c r="AF63" s="1780"/>
      <c r="AG63" s="1780"/>
      <c r="AH63" s="1779">
        <f>AE63+1</f>
        <v>45812</v>
      </c>
      <c r="AI63" s="1780"/>
      <c r="AJ63" s="1780"/>
      <c r="AK63" s="1779">
        <f>AH63+1</f>
        <v>45813</v>
      </c>
      <c r="AL63" s="1780"/>
      <c r="AM63" s="1780"/>
      <c r="AN63" s="1779">
        <f>AK63+1</f>
        <v>45814</v>
      </c>
      <c r="AO63" s="1780"/>
      <c r="AP63" s="1780"/>
      <c r="AQ63" s="1779">
        <f>AN63+1</f>
        <v>45815</v>
      </c>
      <c r="AR63" s="1780"/>
      <c r="AS63" s="1780"/>
      <c r="AV63" s="1779">
        <f>BN60+1</f>
        <v>45844</v>
      </c>
      <c r="AW63" s="1780"/>
      <c r="AX63" s="1780"/>
      <c r="AY63" s="1779">
        <f>AV63+1</f>
        <v>45845</v>
      </c>
      <c r="AZ63" s="1780"/>
      <c r="BA63" s="1780"/>
      <c r="BB63" s="1779">
        <f>AY63+1</f>
        <v>45846</v>
      </c>
      <c r="BC63" s="1780"/>
      <c r="BD63" s="1780"/>
      <c r="BE63" s="1779">
        <f>BB63+1</f>
        <v>45847</v>
      </c>
      <c r="BF63" s="1780"/>
      <c r="BG63" s="1780"/>
      <c r="BH63" s="1779">
        <f>BE63+1</f>
        <v>45848</v>
      </c>
      <c r="BI63" s="1780"/>
      <c r="BJ63" s="1780"/>
      <c r="BK63" s="1779">
        <f>BH63+1</f>
        <v>45849</v>
      </c>
      <c r="BL63" s="1780"/>
      <c r="BM63" s="1780"/>
      <c r="BN63" s="1779">
        <f>BK63+1</f>
        <v>45850</v>
      </c>
      <c r="BO63" s="1780"/>
      <c r="BP63" s="1780"/>
    </row>
    <row r="64" spans="2:68" ht="26.25" customHeight="1">
      <c r="B64" s="1739"/>
      <c r="C64" s="1740"/>
      <c r="D64" s="1741"/>
      <c r="E64" s="1739"/>
      <c r="F64" s="1740"/>
      <c r="G64" s="1741"/>
      <c r="H64" s="1739"/>
      <c r="I64" s="1740"/>
      <c r="J64" s="1741"/>
      <c r="K64" s="1739"/>
      <c r="L64" s="1740"/>
      <c r="M64" s="1741"/>
      <c r="N64" s="1739"/>
      <c r="O64" s="1740"/>
      <c r="P64" s="1741"/>
      <c r="Q64" s="1739"/>
      <c r="R64" s="1740"/>
      <c r="S64" s="1741"/>
      <c r="T64" s="1739"/>
      <c r="U64" s="1740"/>
      <c r="V64" s="1741"/>
      <c r="Y64" s="1739"/>
      <c r="Z64" s="1740"/>
      <c r="AA64" s="1741"/>
      <c r="AB64" s="1739"/>
      <c r="AC64" s="1740"/>
      <c r="AD64" s="1741"/>
      <c r="AE64" s="1739"/>
      <c r="AF64" s="1740"/>
      <c r="AG64" s="1741"/>
      <c r="AH64" s="1739"/>
      <c r="AI64" s="1740"/>
      <c r="AJ64" s="1741"/>
      <c r="AK64" s="1739"/>
      <c r="AL64" s="1740"/>
      <c r="AM64" s="1741"/>
      <c r="AN64" s="1739"/>
      <c r="AO64" s="1740"/>
      <c r="AP64" s="1741"/>
      <c r="AQ64" s="1739"/>
      <c r="AR64" s="1740"/>
      <c r="AS64" s="1741"/>
      <c r="AV64" s="1739"/>
      <c r="AW64" s="1740"/>
      <c r="AX64" s="1741"/>
      <c r="AY64" s="1739"/>
      <c r="AZ64" s="1740"/>
      <c r="BA64" s="1741"/>
      <c r="BB64" s="1739"/>
      <c r="BC64" s="1740"/>
      <c r="BD64" s="1741"/>
      <c r="BE64" s="1739"/>
      <c r="BF64" s="1740"/>
      <c r="BG64" s="1741"/>
      <c r="BH64" s="1739"/>
      <c r="BI64" s="1740"/>
      <c r="BJ64" s="1741"/>
      <c r="BK64" s="1739"/>
      <c r="BL64" s="1740"/>
      <c r="BM64" s="1741"/>
      <c r="BN64" s="1739"/>
      <c r="BO64" s="1740"/>
      <c r="BP64" s="1741"/>
    </row>
    <row r="65" spans="2:68" ht="26.25" customHeight="1">
      <c r="B65" s="1742"/>
      <c r="C65" s="1743"/>
      <c r="D65" s="1744"/>
      <c r="E65" s="1742"/>
      <c r="F65" s="1743"/>
      <c r="G65" s="1744"/>
      <c r="H65" s="1742"/>
      <c r="I65" s="1743"/>
      <c r="J65" s="1744"/>
      <c r="K65" s="1742"/>
      <c r="L65" s="1743"/>
      <c r="M65" s="1744"/>
      <c r="N65" s="1742"/>
      <c r="O65" s="1743"/>
      <c r="P65" s="1744"/>
      <c r="Q65" s="1742"/>
      <c r="R65" s="1743"/>
      <c r="S65" s="1744"/>
      <c r="T65" s="1742"/>
      <c r="U65" s="1743"/>
      <c r="V65" s="1744"/>
      <c r="Y65" s="1742"/>
      <c r="Z65" s="1743"/>
      <c r="AA65" s="1744"/>
      <c r="AB65" s="1742"/>
      <c r="AC65" s="1743"/>
      <c r="AD65" s="1744"/>
      <c r="AE65" s="1742"/>
      <c r="AF65" s="1743"/>
      <c r="AG65" s="1744"/>
      <c r="AH65" s="1742"/>
      <c r="AI65" s="1743"/>
      <c r="AJ65" s="1744"/>
      <c r="AK65" s="1742"/>
      <c r="AL65" s="1743"/>
      <c r="AM65" s="1744"/>
      <c r="AN65" s="1742"/>
      <c r="AO65" s="1743"/>
      <c r="AP65" s="1744"/>
      <c r="AQ65" s="1742"/>
      <c r="AR65" s="1743"/>
      <c r="AS65" s="1744"/>
      <c r="AV65" s="1742"/>
      <c r="AW65" s="1743"/>
      <c r="AX65" s="1744"/>
      <c r="AY65" s="1742"/>
      <c r="AZ65" s="1743"/>
      <c r="BA65" s="1744"/>
      <c r="BB65" s="1742"/>
      <c r="BC65" s="1743"/>
      <c r="BD65" s="1744"/>
      <c r="BE65" s="1742"/>
      <c r="BF65" s="1743"/>
      <c r="BG65" s="1744"/>
      <c r="BH65" s="1742"/>
      <c r="BI65" s="1743"/>
      <c r="BJ65" s="1744"/>
      <c r="BK65" s="1742"/>
      <c r="BL65" s="1743"/>
      <c r="BM65" s="1744"/>
      <c r="BN65" s="1742"/>
      <c r="BO65" s="1743"/>
      <c r="BP65" s="1744"/>
    </row>
    <row r="67" spans="2:68" ht="15" customHeight="1">
      <c r="B67" s="50"/>
      <c r="Y67" s="50"/>
      <c r="AV67" s="50"/>
    </row>
    <row r="68" spans="2:68" ht="24" customHeight="1">
      <c r="B68" s="1751">
        <f>D68</f>
        <v>45809</v>
      </c>
      <c r="C68" s="1751"/>
      <c r="D68" s="1752">
        <f>IF(MONTH(I73)=1,DATE(YEAR(I73)-1,12,1),DATE(YEAR(I73),MONTH(I73)-1,1))</f>
        <v>45809</v>
      </c>
      <c r="E68" s="1752"/>
      <c r="F68" s="1752"/>
      <c r="G68" s="1703" t="str">
        <f>IF(B68&gt;=43586,"令和"&amp;IF(YEAR(B68)-2018=1,"元",YEAR(B68)-2018),"平成"&amp;(YEAR(B68)-1988))</f>
        <v>令和7</v>
      </c>
      <c r="H68" s="1703"/>
      <c r="J68" s="1753">
        <f>I73</f>
        <v>45839</v>
      </c>
      <c r="K68" s="1753"/>
      <c r="L68" s="1753"/>
      <c r="M68" s="1753"/>
      <c r="N68" s="1753"/>
      <c r="P68" s="1751">
        <f>R68</f>
        <v>45870</v>
      </c>
      <c r="Q68" s="1751"/>
      <c r="R68" s="1752">
        <f>IF(MONTH(I73)=12,DATE(YEAR(I73)+1,1,1),DATE(YEAR(I73),MONTH(I73)+1,1))</f>
        <v>45870</v>
      </c>
      <c r="S68" s="1752"/>
      <c r="T68" s="1752"/>
      <c r="U68" s="1703" t="str">
        <f>IF(P68&gt;=43586,"令和"&amp;IF(YEAR(P68)-2018=1,"元",YEAR(P68)-2018),"平成"&amp;(YEAR(P68)-1988))</f>
        <v>令和7</v>
      </c>
      <c r="V68" s="1703"/>
      <c r="Y68" s="1751">
        <f>AA68</f>
        <v>45839</v>
      </c>
      <c r="Z68" s="1751"/>
      <c r="AA68" s="1752">
        <f>IF(MONTH(AF73)=1,DATE(YEAR(AF73)-1,12,1),DATE(YEAR(AF73),MONTH(AF73)-1,1))</f>
        <v>45839</v>
      </c>
      <c r="AB68" s="1752"/>
      <c r="AC68" s="1752"/>
      <c r="AD68" s="1703" t="str">
        <f>IF(Y68&gt;=43586,"令和"&amp;IF(YEAR(Y68)-2018=1,"元",YEAR(Y68)-2018),"平成"&amp;(YEAR(Y68)-1988))</f>
        <v>令和7</v>
      </c>
      <c r="AE68" s="1703"/>
      <c r="AG68" s="1753">
        <f>AF73</f>
        <v>45870</v>
      </c>
      <c r="AH68" s="1753"/>
      <c r="AI68" s="1753"/>
      <c r="AJ68" s="1753"/>
      <c r="AK68" s="1753"/>
      <c r="AM68" s="1751">
        <f>AO68</f>
        <v>45901</v>
      </c>
      <c r="AN68" s="1751"/>
      <c r="AO68" s="1752">
        <f>IF(MONTH(AF73)=12,DATE(YEAR(AF73)+1,1,1),DATE(YEAR(AF73),MONTH(AF73)+1,1))</f>
        <v>45901</v>
      </c>
      <c r="AP68" s="1752"/>
      <c r="AQ68" s="1752"/>
      <c r="AR68" s="1703" t="str">
        <f>IF(AM68&gt;=43586,"令和"&amp;IF(YEAR(AM68)-2018=1,"元",YEAR(AM68)-2018),"平成"&amp;(YEAR(AM68)-1988))</f>
        <v>令和7</v>
      </c>
      <c r="AS68" s="1703"/>
      <c r="AV68" s="1751">
        <f>AX68</f>
        <v>45870</v>
      </c>
      <c r="AW68" s="1751"/>
      <c r="AX68" s="1752">
        <f>IF(MONTH(BC73)=1,DATE(YEAR(BC73)-1,12,1),DATE(YEAR(BC73),MONTH(BC73)-1,1))</f>
        <v>45870</v>
      </c>
      <c r="AY68" s="1752"/>
      <c r="AZ68" s="1752"/>
      <c r="BA68" s="1703" t="str">
        <f>IF(AV68&gt;=43586,"令和"&amp;IF(YEAR(AV68)-2018=1,"元",YEAR(AV68)-2018),"平成"&amp;(YEAR(AV68)-1988))</f>
        <v>令和7</v>
      </c>
      <c r="BB68" s="1703"/>
      <c r="BD68" s="1753">
        <f>BC73</f>
        <v>45901</v>
      </c>
      <c r="BE68" s="1753"/>
      <c r="BF68" s="1753"/>
      <c r="BG68" s="1753"/>
      <c r="BH68" s="1753"/>
      <c r="BJ68" s="1751">
        <f>BL68</f>
        <v>45931</v>
      </c>
      <c r="BK68" s="1751"/>
      <c r="BL68" s="1752">
        <f>IF(MONTH(BC73)=12,DATE(YEAR(BC73)+1,1,1),DATE(YEAR(BC73),MONTH(BC73)+1,1))</f>
        <v>45931</v>
      </c>
      <c r="BM68" s="1752"/>
      <c r="BN68" s="1752"/>
      <c r="BO68" s="1703" t="str">
        <f>IF(BJ68&gt;=43586,"令和"&amp;IF(YEAR(BJ68)-2018=1,"元",YEAR(BJ68)-2018),"平成"&amp;(YEAR(BJ68)-1988))</f>
        <v>令和7</v>
      </c>
      <c r="BP68" s="1703"/>
    </row>
    <row r="69" spans="2:68" ht="12.6" customHeight="1">
      <c r="B69" s="266" t="s">
        <v>218</v>
      </c>
      <c r="C69" s="267" t="s">
        <v>171</v>
      </c>
      <c r="D69" s="267" t="s">
        <v>172</v>
      </c>
      <c r="E69" s="267" t="s">
        <v>173</v>
      </c>
      <c r="F69" s="267" t="s">
        <v>174</v>
      </c>
      <c r="G69" s="267" t="s">
        <v>175</v>
      </c>
      <c r="H69" s="268" t="s">
        <v>176</v>
      </c>
      <c r="J69" s="1753"/>
      <c r="K69" s="1753"/>
      <c r="L69" s="1753"/>
      <c r="M69" s="1753"/>
      <c r="N69" s="1753"/>
      <c r="P69" s="269" t="s">
        <v>218</v>
      </c>
      <c r="Q69" s="267" t="s">
        <v>171</v>
      </c>
      <c r="R69" s="267" t="s">
        <v>172</v>
      </c>
      <c r="S69" s="267" t="s">
        <v>173</v>
      </c>
      <c r="T69" s="267" t="s">
        <v>174</v>
      </c>
      <c r="U69" s="267" t="s">
        <v>175</v>
      </c>
      <c r="V69" s="270" t="s">
        <v>176</v>
      </c>
      <c r="Y69" s="266" t="s">
        <v>218</v>
      </c>
      <c r="Z69" s="267" t="s">
        <v>171</v>
      </c>
      <c r="AA69" s="267" t="s">
        <v>172</v>
      </c>
      <c r="AB69" s="267" t="s">
        <v>173</v>
      </c>
      <c r="AC69" s="267" t="s">
        <v>174</v>
      </c>
      <c r="AD69" s="267" t="s">
        <v>175</v>
      </c>
      <c r="AE69" s="268" t="s">
        <v>176</v>
      </c>
      <c r="AG69" s="1753"/>
      <c r="AH69" s="1753"/>
      <c r="AI69" s="1753"/>
      <c r="AJ69" s="1753"/>
      <c r="AK69" s="1753"/>
      <c r="AM69" s="269" t="s">
        <v>218</v>
      </c>
      <c r="AN69" s="267" t="s">
        <v>171</v>
      </c>
      <c r="AO69" s="267" t="s">
        <v>172</v>
      </c>
      <c r="AP69" s="267" t="s">
        <v>173</v>
      </c>
      <c r="AQ69" s="267" t="s">
        <v>174</v>
      </c>
      <c r="AR69" s="267" t="s">
        <v>175</v>
      </c>
      <c r="AS69" s="270" t="s">
        <v>176</v>
      </c>
      <c r="AV69" s="266" t="s">
        <v>218</v>
      </c>
      <c r="AW69" s="267" t="s">
        <v>171</v>
      </c>
      <c r="AX69" s="267" t="s">
        <v>172</v>
      </c>
      <c r="AY69" s="267" t="s">
        <v>173</v>
      </c>
      <c r="AZ69" s="267" t="s">
        <v>174</v>
      </c>
      <c r="BA69" s="267" t="s">
        <v>175</v>
      </c>
      <c r="BB69" s="268" t="s">
        <v>176</v>
      </c>
      <c r="BD69" s="1753"/>
      <c r="BE69" s="1753"/>
      <c r="BF69" s="1753"/>
      <c r="BG69" s="1753"/>
      <c r="BH69" s="1753"/>
      <c r="BJ69" s="269" t="s">
        <v>218</v>
      </c>
      <c r="BK69" s="267" t="s">
        <v>171</v>
      </c>
      <c r="BL69" s="267" t="s">
        <v>172</v>
      </c>
      <c r="BM69" s="267" t="s">
        <v>173</v>
      </c>
      <c r="BN69" s="267" t="s">
        <v>174</v>
      </c>
      <c r="BO69" s="267" t="s">
        <v>175</v>
      </c>
      <c r="BP69" s="270" t="s">
        <v>176</v>
      </c>
    </row>
    <row r="70" spans="2:68" ht="1.5" customHeight="1">
      <c r="B70" s="51"/>
      <c r="C70" s="51"/>
      <c r="D70" s="51"/>
      <c r="E70" s="51"/>
      <c r="F70" s="51"/>
      <c r="G70" s="51"/>
      <c r="H70" s="52"/>
      <c r="I70" s="7"/>
      <c r="J70" s="1753"/>
      <c r="K70" s="1753"/>
      <c r="L70" s="1753"/>
      <c r="M70" s="1753"/>
      <c r="N70" s="1753"/>
      <c r="O70" s="7"/>
      <c r="P70" s="53"/>
      <c r="Q70" s="51"/>
      <c r="R70" s="51"/>
      <c r="S70" s="51"/>
      <c r="T70" s="51"/>
      <c r="U70" s="51"/>
      <c r="V70" s="51"/>
      <c r="Y70" s="51"/>
      <c r="Z70" s="51"/>
      <c r="AA70" s="51"/>
      <c r="AB70" s="51"/>
      <c r="AC70" s="51"/>
      <c r="AD70" s="51"/>
      <c r="AE70" s="52"/>
      <c r="AF70" s="7"/>
      <c r="AG70" s="1753"/>
      <c r="AH70" s="1753"/>
      <c r="AI70" s="1753"/>
      <c r="AJ70" s="1753"/>
      <c r="AK70" s="1753"/>
      <c r="AL70" s="7"/>
      <c r="AM70" s="53"/>
      <c r="AN70" s="51"/>
      <c r="AO70" s="51"/>
      <c r="AP70" s="51"/>
      <c r="AQ70" s="51"/>
      <c r="AR70" s="51"/>
      <c r="AS70" s="51"/>
      <c r="AV70" s="51"/>
      <c r="AW70" s="51"/>
      <c r="AX70" s="51"/>
      <c r="AY70" s="51"/>
      <c r="AZ70" s="51"/>
      <c r="BA70" s="51"/>
      <c r="BB70" s="52"/>
      <c r="BC70" s="7"/>
      <c r="BD70" s="1753"/>
      <c r="BE70" s="1753"/>
      <c r="BF70" s="1753"/>
      <c r="BG70" s="1753"/>
      <c r="BH70" s="1753"/>
      <c r="BI70" s="7"/>
      <c r="BJ70" s="53"/>
      <c r="BK70" s="51"/>
      <c r="BL70" s="51"/>
      <c r="BM70" s="51"/>
      <c r="BN70" s="51"/>
      <c r="BO70" s="51"/>
      <c r="BP70" s="51"/>
    </row>
    <row r="71" spans="2:68" ht="17.45" customHeight="1">
      <c r="B71" s="224">
        <f>IF(WEEKDAY(D68)=1,D68,"")</f>
        <v>45809</v>
      </c>
      <c r="C71" s="221">
        <f>IF(B71="",IF(WEEKDAY(D68)=2,D68,""),B71+1)</f>
        <v>45810</v>
      </c>
      <c r="D71" s="221">
        <f>IF(C71="",IF(WEEKDAY(D68)=3,D68,""),C71+1)</f>
        <v>45811</v>
      </c>
      <c r="E71" s="221">
        <f>IF(D71="",IF(WEEKDAY(D68)=4,D68,""),D71+1)</f>
        <v>45812</v>
      </c>
      <c r="F71" s="221">
        <f>IF(E71="",IF(WEEKDAY(D68)=5,D68,""),E71+1)</f>
        <v>45813</v>
      </c>
      <c r="G71" s="221">
        <f>IF(F71="",IF(WEEKDAY(D68)=6,D68,""),F71+1)</f>
        <v>45814</v>
      </c>
      <c r="H71" s="271">
        <f>IF(G71="",D68,G71+1)</f>
        <v>45815</v>
      </c>
      <c r="I71" s="7"/>
      <c r="J71" s="1753"/>
      <c r="K71" s="1753"/>
      <c r="L71" s="1753"/>
      <c r="M71" s="1753"/>
      <c r="N71" s="1753"/>
      <c r="O71" s="7"/>
      <c r="P71" s="223" t="str">
        <f>IF(WEEKDAY(R68)=1,R68,"")</f>
        <v/>
      </c>
      <c r="Q71" s="221" t="str">
        <f>IF(P71="",IF(WEEKDAY(R68)=2,R68,""),P71+1)</f>
        <v/>
      </c>
      <c r="R71" s="221" t="str">
        <f>IF(Q71="",IF(WEEKDAY(R68)=3,R68,""),Q71+1)</f>
        <v/>
      </c>
      <c r="S71" s="221" t="str">
        <f>IF(R71="",IF(WEEKDAY(R68)=4,R68,""),R71+1)</f>
        <v/>
      </c>
      <c r="T71" s="221" t="str">
        <f>IF(S71="",IF(WEEKDAY(R68)=5,R68,""),S71+1)</f>
        <v/>
      </c>
      <c r="U71" s="221">
        <f>IF(T71="",IF(WEEKDAY(R68)=6,R68,""),T71+1)</f>
        <v>45870</v>
      </c>
      <c r="V71" s="222">
        <f>IF(U71="",R68,U71+1)</f>
        <v>45871</v>
      </c>
      <c r="Y71" s="224" t="str">
        <f>IF(WEEKDAY(AA68)=1,AA68,"")</f>
        <v/>
      </c>
      <c r="Z71" s="221" t="str">
        <f>IF(Y71="",IF(WEEKDAY(AA68)=2,AA68,""),Y71+1)</f>
        <v/>
      </c>
      <c r="AA71" s="221">
        <f>IF(Z71="",IF(WEEKDAY(AA68)=3,AA68,""),Z71+1)</f>
        <v>45839</v>
      </c>
      <c r="AB71" s="221">
        <f>IF(AA71="",IF(WEEKDAY(AA68)=4,AA68,""),AA71+1)</f>
        <v>45840</v>
      </c>
      <c r="AC71" s="221">
        <f>IF(AB71="",IF(WEEKDAY(AA68)=5,AA68,""),AB71+1)</f>
        <v>45841</v>
      </c>
      <c r="AD71" s="221">
        <f>IF(AC71="",IF(WEEKDAY(AA68)=6,AA68,""),AC71+1)</f>
        <v>45842</v>
      </c>
      <c r="AE71" s="271">
        <f>IF(AD71="",AA68,AD71+1)</f>
        <v>45843</v>
      </c>
      <c r="AF71" s="7"/>
      <c r="AG71" s="1753"/>
      <c r="AH71" s="1753"/>
      <c r="AI71" s="1753"/>
      <c r="AJ71" s="1753"/>
      <c r="AK71" s="1753"/>
      <c r="AL71" s="7"/>
      <c r="AM71" s="223" t="str">
        <f>IF(WEEKDAY(AO68)=1,AO68,"")</f>
        <v/>
      </c>
      <c r="AN71" s="221">
        <f>IF(AM71="",IF(WEEKDAY(AO68)=2,AO68,""),AM71+1)</f>
        <v>45901</v>
      </c>
      <c r="AO71" s="221">
        <f>IF(AN71="",IF(WEEKDAY(AO68)=3,AO68,""),AN71+1)</f>
        <v>45902</v>
      </c>
      <c r="AP71" s="221">
        <f>IF(AO71="",IF(WEEKDAY(AO68)=4,AO68,""),AO71+1)</f>
        <v>45903</v>
      </c>
      <c r="AQ71" s="221">
        <f>IF(AP71="",IF(WEEKDAY(AO68)=5,AO68,""),AP71+1)</f>
        <v>45904</v>
      </c>
      <c r="AR71" s="221">
        <f>IF(AQ71="",IF(WEEKDAY(AO68)=6,AO68,""),AQ71+1)</f>
        <v>45905</v>
      </c>
      <c r="AS71" s="222">
        <f>IF(AR71="",AO68,AR71+1)</f>
        <v>45906</v>
      </c>
      <c r="AV71" s="224" t="str">
        <f>IF(WEEKDAY(AX68)=1,AX68,"")</f>
        <v/>
      </c>
      <c r="AW71" s="221" t="str">
        <f>IF(AV71="",IF(WEEKDAY(AX68)=2,AX68,""),AV71+1)</f>
        <v/>
      </c>
      <c r="AX71" s="221" t="str">
        <f>IF(AW71="",IF(WEEKDAY(AX68)=3,AX68,""),AW71+1)</f>
        <v/>
      </c>
      <c r="AY71" s="221" t="str">
        <f>IF(AX71="",IF(WEEKDAY(AX68)=4,AX68,""),AX71+1)</f>
        <v/>
      </c>
      <c r="AZ71" s="221" t="str">
        <f>IF(AY71="",IF(WEEKDAY(AX68)=5,AX68,""),AY71+1)</f>
        <v/>
      </c>
      <c r="BA71" s="221">
        <f>IF(AZ71="",IF(WEEKDAY(AX68)=6,AX68,""),AZ71+1)</f>
        <v>45870</v>
      </c>
      <c r="BB71" s="271">
        <f>IF(BA71="",AX68,BA71+1)</f>
        <v>45871</v>
      </c>
      <c r="BC71" s="7"/>
      <c r="BD71" s="1753"/>
      <c r="BE71" s="1753"/>
      <c r="BF71" s="1753"/>
      <c r="BG71" s="1753"/>
      <c r="BH71" s="1753"/>
      <c r="BI71" s="7"/>
      <c r="BJ71" s="223" t="str">
        <f>IF(WEEKDAY(BL68)=1,BL68,"")</f>
        <v/>
      </c>
      <c r="BK71" s="221" t="str">
        <f>IF(BJ71="",IF(WEEKDAY(BL68)=2,BL68,""),BJ71+1)</f>
        <v/>
      </c>
      <c r="BL71" s="221" t="str">
        <f>IF(BK71="",IF(WEEKDAY(BL68)=3,BL68,""),BK71+1)</f>
        <v/>
      </c>
      <c r="BM71" s="221">
        <f>IF(BL71="",IF(WEEKDAY(BL68)=4,BL68,""),BL71+1)</f>
        <v>45931</v>
      </c>
      <c r="BN71" s="221">
        <f>IF(BM71="",IF(WEEKDAY(BL68)=5,BL68,""),BM71+1)</f>
        <v>45932</v>
      </c>
      <c r="BO71" s="221">
        <f>IF(BN71="",IF(WEEKDAY(BL68)=6,BL68,""),BN71+1)</f>
        <v>45933</v>
      </c>
      <c r="BP71" s="222">
        <f>IF(BO71="",BL68,BO71+1)</f>
        <v>45934</v>
      </c>
    </row>
    <row r="72" spans="2:68" ht="17.45" customHeight="1">
      <c r="B72" s="224">
        <f>H71+1</f>
        <v>45816</v>
      </c>
      <c r="C72" s="221">
        <f t="shared" ref="C72:H74" si="12">B72+1</f>
        <v>45817</v>
      </c>
      <c r="D72" s="221">
        <f t="shared" si="12"/>
        <v>45818</v>
      </c>
      <c r="E72" s="221">
        <f t="shared" si="12"/>
        <v>45819</v>
      </c>
      <c r="F72" s="221">
        <f t="shared" si="12"/>
        <v>45820</v>
      </c>
      <c r="G72" s="221">
        <f t="shared" si="12"/>
        <v>45821</v>
      </c>
      <c r="H72" s="271">
        <f t="shared" si="12"/>
        <v>45822</v>
      </c>
      <c r="I72" s="7"/>
      <c r="J72" s="1753"/>
      <c r="K72" s="1753"/>
      <c r="L72" s="1753"/>
      <c r="M72" s="1753"/>
      <c r="N72" s="1753"/>
      <c r="O72" s="7"/>
      <c r="P72" s="223">
        <f>V71+1</f>
        <v>45872</v>
      </c>
      <c r="Q72" s="221">
        <f t="shared" ref="Q72:V74" si="13">P72+1</f>
        <v>45873</v>
      </c>
      <c r="R72" s="221">
        <f t="shared" si="13"/>
        <v>45874</v>
      </c>
      <c r="S72" s="221">
        <f t="shared" si="13"/>
        <v>45875</v>
      </c>
      <c r="T72" s="221">
        <f t="shared" si="13"/>
        <v>45876</v>
      </c>
      <c r="U72" s="221">
        <f t="shared" si="13"/>
        <v>45877</v>
      </c>
      <c r="V72" s="272">
        <f t="shared" si="13"/>
        <v>45878</v>
      </c>
      <c r="Y72" s="224">
        <f>AE71+1</f>
        <v>45844</v>
      </c>
      <c r="Z72" s="221">
        <f t="shared" ref="Z72:AE74" si="14">Y72+1</f>
        <v>45845</v>
      </c>
      <c r="AA72" s="221">
        <f t="shared" si="14"/>
        <v>45846</v>
      </c>
      <c r="AB72" s="221">
        <f t="shared" si="14"/>
        <v>45847</v>
      </c>
      <c r="AC72" s="221">
        <f t="shared" si="14"/>
        <v>45848</v>
      </c>
      <c r="AD72" s="221">
        <f t="shared" si="14"/>
        <v>45849</v>
      </c>
      <c r="AE72" s="271">
        <f t="shared" si="14"/>
        <v>45850</v>
      </c>
      <c r="AF72" s="7"/>
      <c r="AG72" s="1753"/>
      <c r="AH72" s="1753"/>
      <c r="AI72" s="1753"/>
      <c r="AJ72" s="1753"/>
      <c r="AK72" s="1753"/>
      <c r="AL72" s="7"/>
      <c r="AM72" s="223">
        <f>AS71+1</f>
        <v>45907</v>
      </c>
      <c r="AN72" s="221">
        <f t="shared" ref="AN72:AS74" si="15">AM72+1</f>
        <v>45908</v>
      </c>
      <c r="AO72" s="221">
        <f t="shared" si="15"/>
        <v>45909</v>
      </c>
      <c r="AP72" s="221">
        <f t="shared" si="15"/>
        <v>45910</v>
      </c>
      <c r="AQ72" s="221">
        <f t="shared" si="15"/>
        <v>45911</v>
      </c>
      <c r="AR72" s="221">
        <f t="shared" si="15"/>
        <v>45912</v>
      </c>
      <c r="AS72" s="272">
        <f t="shared" si="15"/>
        <v>45913</v>
      </c>
      <c r="AV72" s="224">
        <f>BB71+1</f>
        <v>45872</v>
      </c>
      <c r="AW72" s="221">
        <f t="shared" ref="AW72:BB74" si="16">AV72+1</f>
        <v>45873</v>
      </c>
      <c r="AX72" s="221">
        <f t="shared" si="16"/>
        <v>45874</v>
      </c>
      <c r="AY72" s="221">
        <f t="shared" si="16"/>
        <v>45875</v>
      </c>
      <c r="AZ72" s="221">
        <f t="shared" si="16"/>
        <v>45876</v>
      </c>
      <c r="BA72" s="221">
        <f t="shared" si="16"/>
        <v>45877</v>
      </c>
      <c r="BB72" s="271">
        <f t="shared" si="16"/>
        <v>45878</v>
      </c>
      <c r="BC72" s="7"/>
      <c r="BD72" s="1753"/>
      <c r="BE72" s="1753"/>
      <c r="BF72" s="1753"/>
      <c r="BG72" s="1753"/>
      <c r="BH72" s="1753"/>
      <c r="BI72" s="7"/>
      <c r="BJ72" s="223">
        <f>BP71+1</f>
        <v>45935</v>
      </c>
      <c r="BK72" s="221">
        <f t="shared" ref="BK72:BP74" si="17">BJ72+1</f>
        <v>45936</v>
      </c>
      <c r="BL72" s="221">
        <f t="shared" si="17"/>
        <v>45937</v>
      </c>
      <c r="BM72" s="221">
        <f t="shared" si="17"/>
        <v>45938</v>
      </c>
      <c r="BN72" s="221">
        <f t="shared" si="17"/>
        <v>45939</v>
      </c>
      <c r="BO72" s="221">
        <f t="shared" si="17"/>
        <v>45940</v>
      </c>
      <c r="BP72" s="272">
        <f t="shared" si="17"/>
        <v>45941</v>
      </c>
    </row>
    <row r="73" spans="2:68" ht="17.45" customHeight="1">
      <c r="B73" s="224">
        <f>H72+1</f>
        <v>45823</v>
      </c>
      <c r="C73" s="221">
        <f t="shared" si="12"/>
        <v>45824</v>
      </c>
      <c r="D73" s="221">
        <f t="shared" si="12"/>
        <v>45825</v>
      </c>
      <c r="E73" s="221">
        <f t="shared" si="12"/>
        <v>45826</v>
      </c>
      <c r="F73" s="221">
        <f t="shared" si="12"/>
        <v>45827</v>
      </c>
      <c r="G73" s="221">
        <f t="shared" si="12"/>
        <v>45828</v>
      </c>
      <c r="H73" s="271">
        <f t="shared" si="12"/>
        <v>45829</v>
      </c>
      <c r="I73" s="1715">
        <f>DATE(YEAR(BC40+31),MONTH(BC40+31),1)</f>
        <v>45839</v>
      </c>
      <c r="J73" s="1716"/>
      <c r="K73" s="1754" t="str">
        <f>CHOOSE(MONTH(J68),"JANUARY","FEBRUARY","MARCH","APRIL","MAY","JUNE","JULY","AUGUST","SEPTEMBER","OCTOBER","NOVEMBER","DECEMBER")</f>
        <v>JULY</v>
      </c>
      <c r="L73" s="1754"/>
      <c r="M73" s="1754"/>
      <c r="N73" s="1706" t="str">
        <f>IF(I73&gt;=43586,"令和"&amp;IF(YEAR(I73)-2018=1,"元",YEAR(I73)-2018),"平成"&amp;(YEAR(I73)-1988))</f>
        <v>令和7</v>
      </c>
      <c r="O73" s="1707"/>
      <c r="P73" s="223">
        <f>V72+1</f>
        <v>45879</v>
      </c>
      <c r="Q73" s="221">
        <f t="shared" si="13"/>
        <v>45880</v>
      </c>
      <c r="R73" s="221">
        <f t="shared" si="13"/>
        <v>45881</v>
      </c>
      <c r="S73" s="221">
        <f t="shared" si="13"/>
        <v>45882</v>
      </c>
      <c r="T73" s="221">
        <f t="shared" si="13"/>
        <v>45883</v>
      </c>
      <c r="U73" s="221">
        <f t="shared" si="13"/>
        <v>45884</v>
      </c>
      <c r="V73" s="272">
        <f t="shared" si="13"/>
        <v>45885</v>
      </c>
      <c r="Y73" s="224">
        <f>AE72+1</f>
        <v>45851</v>
      </c>
      <c r="Z73" s="221">
        <f t="shared" si="14"/>
        <v>45852</v>
      </c>
      <c r="AA73" s="221">
        <f t="shared" si="14"/>
        <v>45853</v>
      </c>
      <c r="AB73" s="221">
        <f t="shared" si="14"/>
        <v>45854</v>
      </c>
      <c r="AC73" s="221">
        <f t="shared" si="14"/>
        <v>45855</v>
      </c>
      <c r="AD73" s="221">
        <f t="shared" si="14"/>
        <v>45856</v>
      </c>
      <c r="AE73" s="271">
        <f t="shared" si="14"/>
        <v>45857</v>
      </c>
      <c r="AF73" s="1715">
        <f>DATE(YEAR(I73+31),MONTH(I73+31),1)</f>
        <v>45870</v>
      </c>
      <c r="AG73" s="1716"/>
      <c r="AH73" s="1754" t="str">
        <f>CHOOSE(MONTH(AG68),"JANUARY","FEBRUARY","MARCH","APRIL","MAY","JUNE","JULY","AUGUST","SEPTEMBER","OCTOBER","NOVEMBER","DECEMBER")</f>
        <v>AUGUST</v>
      </c>
      <c r="AI73" s="1754"/>
      <c r="AJ73" s="1754"/>
      <c r="AK73" s="1706" t="str">
        <f>IF(AF73&gt;=43586,"令和"&amp;IF(YEAR(AF73)-2018=1,"元",YEAR(AF73)-2018),"平成"&amp;(YEAR(AF73)-1988))</f>
        <v>令和7</v>
      </c>
      <c r="AL73" s="1707"/>
      <c r="AM73" s="223">
        <f>AS72+1</f>
        <v>45914</v>
      </c>
      <c r="AN73" s="221">
        <f t="shared" si="15"/>
        <v>45915</v>
      </c>
      <c r="AO73" s="221">
        <f t="shared" si="15"/>
        <v>45916</v>
      </c>
      <c r="AP73" s="221">
        <f t="shared" si="15"/>
        <v>45917</v>
      </c>
      <c r="AQ73" s="221">
        <f t="shared" si="15"/>
        <v>45918</v>
      </c>
      <c r="AR73" s="221">
        <f t="shared" si="15"/>
        <v>45919</v>
      </c>
      <c r="AS73" s="272">
        <f t="shared" si="15"/>
        <v>45920</v>
      </c>
      <c r="AV73" s="224">
        <f>BB72+1</f>
        <v>45879</v>
      </c>
      <c r="AW73" s="221">
        <f t="shared" si="16"/>
        <v>45880</v>
      </c>
      <c r="AX73" s="221">
        <f t="shared" si="16"/>
        <v>45881</v>
      </c>
      <c r="AY73" s="221">
        <f t="shared" si="16"/>
        <v>45882</v>
      </c>
      <c r="AZ73" s="221">
        <f t="shared" si="16"/>
        <v>45883</v>
      </c>
      <c r="BA73" s="221">
        <f t="shared" si="16"/>
        <v>45884</v>
      </c>
      <c r="BB73" s="271">
        <f t="shared" si="16"/>
        <v>45885</v>
      </c>
      <c r="BC73" s="1715">
        <f>DATE(YEAR(AF73+31),MONTH(AF73+31),1)</f>
        <v>45901</v>
      </c>
      <c r="BD73" s="1716"/>
      <c r="BE73" s="1754" t="str">
        <f>CHOOSE(MONTH(BD68),"JANUARY","FEBRUARY","MARCH","APRIL","MAY","JUNE","JULY","AUGUST","SEPTEMBER","OCTOBER","NOVEMBER","DECEMBER")</f>
        <v>SEPTEMBER</v>
      </c>
      <c r="BF73" s="1754"/>
      <c r="BG73" s="1754"/>
      <c r="BH73" s="1706" t="str">
        <f>IF(BC73&gt;=43586,"令和"&amp;IF(YEAR(BC73)-2018=1,"元",YEAR(BC73)-2018),"平成"&amp;(YEAR(BC73)-1988))</f>
        <v>令和7</v>
      </c>
      <c r="BI73" s="1707"/>
      <c r="BJ73" s="223">
        <f>BP72+1</f>
        <v>45942</v>
      </c>
      <c r="BK73" s="221">
        <f t="shared" si="17"/>
        <v>45943</v>
      </c>
      <c r="BL73" s="221">
        <f t="shared" si="17"/>
        <v>45944</v>
      </c>
      <c r="BM73" s="221">
        <f t="shared" si="17"/>
        <v>45945</v>
      </c>
      <c r="BN73" s="221">
        <f t="shared" si="17"/>
        <v>45946</v>
      </c>
      <c r="BO73" s="221">
        <f t="shared" si="17"/>
        <v>45947</v>
      </c>
      <c r="BP73" s="272">
        <f t="shared" si="17"/>
        <v>45948</v>
      </c>
    </row>
    <row r="74" spans="2:68" ht="17.45" customHeight="1">
      <c r="B74" s="224">
        <f>H73+1</f>
        <v>45830</v>
      </c>
      <c r="C74" s="221">
        <f t="shared" si="12"/>
        <v>45831</v>
      </c>
      <c r="D74" s="221">
        <f t="shared" si="12"/>
        <v>45832</v>
      </c>
      <c r="E74" s="221">
        <f t="shared" si="12"/>
        <v>45833</v>
      </c>
      <c r="F74" s="221">
        <f t="shared" si="12"/>
        <v>45834</v>
      </c>
      <c r="G74" s="221">
        <f t="shared" si="12"/>
        <v>45835</v>
      </c>
      <c r="H74" s="271">
        <f t="shared" si="12"/>
        <v>45836</v>
      </c>
      <c r="I74" s="1755" t="s">
        <v>439</v>
      </c>
      <c r="J74" s="1195"/>
      <c r="K74" s="1709" t="str">
        <f>VLOOKUP(J68,祝節名,2,FALSE)</f>
        <v>21 海の日
小暑7、大暑22</v>
      </c>
      <c r="L74" s="1709"/>
      <c r="M74" s="1709"/>
      <c r="N74" s="1709"/>
      <c r="O74" s="1709"/>
      <c r="P74" s="223">
        <f>V73+1</f>
        <v>45886</v>
      </c>
      <c r="Q74" s="221">
        <f t="shared" si="13"/>
        <v>45887</v>
      </c>
      <c r="R74" s="221">
        <f t="shared" si="13"/>
        <v>45888</v>
      </c>
      <c r="S74" s="221">
        <f t="shared" si="13"/>
        <v>45889</v>
      </c>
      <c r="T74" s="221">
        <f t="shared" si="13"/>
        <v>45890</v>
      </c>
      <c r="U74" s="221">
        <f t="shared" si="13"/>
        <v>45891</v>
      </c>
      <c r="V74" s="272">
        <f t="shared" si="13"/>
        <v>45892</v>
      </c>
      <c r="Y74" s="224">
        <f>AE73+1</f>
        <v>45858</v>
      </c>
      <c r="Z74" s="221">
        <f t="shared" si="14"/>
        <v>45859</v>
      </c>
      <c r="AA74" s="221">
        <f t="shared" si="14"/>
        <v>45860</v>
      </c>
      <c r="AB74" s="221">
        <f t="shared" si="14"/>
        <v>45861</v>
      </c>
      <c r="AC74" s="221">
        <f t="shared" si="14"/>
        <v>45862</v>
      </c>
      <c r="AD74" s="221">
        <f t="shared" si="14"/>
        <v>45863</v>
      </c>
      <c r="AE74" s="271">
        <f t="shared" si="14"/>
        <v>45864</v>
      </c>
      <c r="AF74" s="1755" t="s">
        <v>439</v>
      </c>
      <c r="AG74" s="1195"/>
      <c r="AH74" s="1709" t="str">
        <f>VLOOKUP(AG68,祝節名,2,FALSE)</f>
        <v>11 山の日
立秋7、処暑23</v>
      </c>
      <c r="AI74" s="1709"/>
      <c r="AJ74" s="1709"/>
      <c r="AK74" s="1709"/>
      <c r="AL74" s="1709"/>
      <c r="AM74" s="223">
        <f>AS73+1</f>
        <v>45921</v>
      </c>
      <c r="AN74" s="221">
        <f t="shared" si="15"/>
        <v>45922</v>
      </c>
      <c r="AO74" s="221">
        <f t="shared" si="15"/>
        <v>45923</v>
      </c>
      <c r="AP74" s="221">
        <f t="shared" si="15"/>
        <v>45924</v>
      </c>
      <c r="AQ74" s="221">
        <f t="shared" si="15"/>
        <v>45925</v>
      </c>
      <c r="AR74" s="221">
        <f t="shared" si="15"/>
        <v>45926</v>
      </c>
      <c r="AS74" s="272">
        <f t="shared" si="15"/>
        <v>45927</v>
      </c>
      <c r="AV74" s="224">
        <f>BB73+1</f>
        <v>45886</v>
      </c>
      <c r="AW74" s="221">
        <f t="shared" si="16"/>
        <v>45887</v>
      </c>
      <c r="AX74" s="221">
        <f t="shared" si="16"/>
        <v>45888</v>
      </c>
      <c r="AY74" s="221">
        <f t="shared" si="16"/>
        <v>45889</v>
      </c>
      <c r="AZ74" s="221">
        <f t="shared" si="16"/>
        <v>45890</v>
      </c>
      <c r="BA74" s="221">
        <f t="shared" si="16"/>
        <v>45891</v>
      </c>
      <c r="BB74" s="271">
        <f t="shared" si="16"/>
        <v>45892</v>
      </c>
      <c r="BC74" s="1755" t="s">
        <v>439</v>
      </c>
      <c r="BD74" s="1195"/>
      <c r="BE74" s="1709" t="str">
        <f>VLOOKUP(BD68,祝節名,2,FALSE)</f>
        <v>15 敬老の日、23 秋分の日
白露7、秋分23</v>
      </c>
      <c r="BF74" s="1709"/>
      <c r="BG74" s="1709"/>
      <c r="BH74" s="1709"/>
      <c r="BI74" s="1709"/>
      <c r="BJ74" s="223">
        <f>BP73+1</f>
        <v>45949</v>
      </c>
      <c r="BK74" s="221">
        <f t="shared" si="17"/>
        <v>45950</v>
      </c>
      <c r="BL74" s="221">
        <f t="shared" si="17"/>
        <v>45951</v>
      </c>
      <c r="BM74" s="221">
        <f t="shared" si="17"/>
        <v>45952</v>
      </c>
      <c r="BN74" s="221">
        <f t="shared" si="17"/>
        <v>45953</v>
      </c>
      <c r="BO74" s="221">
        <f t="shared" si="17"/>
        <v>45954</v>
      </c>
      <c r="BP74" s="272">
        <f t="shared" si="17"/>
        <v>45955</v>
      </c>
    </row>
    <row r="75" spans="2:68" ht="9" customHeight="1">
      <c r="B75" s="1713">
        <f>IF(DAY(H74)+1&gt;IF(MONTH(D68)=12,31,DATE(YEAR(D68),MONTH(D68)+1,1)-D68),"",H74+1)</f>
        <v>45837</v>
      </c>
      <c r="C75" s="1711">
        <f>IF(B75="","",IF(DAY(B75)+1&gt;IF(MONTH(D68)=12,31,DATE(YEAR(D68),MONTH(D68)+1,1)-D68),"",B75+1))</f>
        <v>45838</v>
      </c>
      <c r="D75" s="1711" t="str">
        <f>IF(C75="","",IF(DAY(C75)+1&gt;IF(MONTH(D68)=12,31,DATE(YEAR(D68),MONTH(D68)+1,1)-D68),"",C75+1))</f>
        <v/>
      </c>
      <c r="E75" s="1711" t="str">
        <f>IF(D75="","",IF(DAY(D75)+1&gt;IF(MONTH(D68)=12,31,DATE(YEAR(D68),MONTH(D68)+1,1)-D68),"",D75+1))</f>
        <v/>
      </c>
      <c r="F75" s="1711" t="str">
        <f>IF(E75="","",IF(DAY(E75)+1&gt;IF(MONTH(D68)=12,31,DATE(YEAR(D68),MONTH(D68)+1,1)-D68),"",E75+1))</f>
        <v/>
      </c>
      <c r="G75" s="1711" t="str">
        <f>IF(F75="","",IF(DAY(F75)+1&gt;IF(MONTH(D68)=12,31,DATE(YEAR(D68),MONTH(D68)+1,1)-D68),"",F75+1))</f>
        <v/>
      </c>
      <c r="H75" s="1758" t="str">
        <f>IF(G75="","",IF(DAY(G75)+1&gt;IF(MONTH(D68)=12,31,DATE(YEAR(D68),MONTH(D68)+1,1)-D68),"",G75+1))</f>
        <v/>
      </c>
      <c r="I75" s="1756"/>
      <c r="J75" s="1195"/>
      <c r="K75" s="1709"/>
      <c r="L75" s="1709"/>
      <c r="M75" s="1709"/>
      <c r="N75" s="1709"/>
      <c r="O75" s="1709"/>
      <c r="P75" s="1714">
        <f>IF(DAY(V74)+1&gt;IF(MONTH(R68)=12,31,DATE(YEAR(R68),MONTH(R68)+1,1)-R68),"",V74+1)</f>
        <v>45893</v>
      </c>
      <c r="Q75" s="1711">
        <f>IF(P75="","",IF(DAY(P75)+1&gt;IF(MONTH(R68)=12,31,DATE(YEAR(R68),MONTH(R68)+1,1)-R68),"",P75+1))</f>
        <v>45894</v>
      </c>
      <c r="R75" s="1711">
        <f>IF(Q75="","",IF(DAY(Q75)+1&gt;IF(MONTH(R68)=12,31,DATE(YEAR(R68),MONTH(R68)+1,1)-R68),"",Q75+1))</f>
        <v>45895</v>
      </c>
      <c r="S75" s="1711">
        <f>IF(R75="","",IF(DAY(R75)+1&gt;IF(MONTH(R68)=12,31,DATE(YEAR(R68),MONTH(R68)+1,1)-R68),"",R75+1))</f>
        <v>45896</v>
      </c>
      <c r="T75" s="1711">
        <f>IF(S75="","",IF(DAY(S75)+1&gt;IF(MONTH(R68)=12,31,DATE(YEAR(R68),MONTH(R68)+1,1)-R68),"",S75+1))</f>
        <v>45897</v>
      </c>
      <c r="U75" s="1711">
        <f>IF(T75="","",IF(DAY(T75)+1&gt;IF(MONTH(R68)=12,31,DATE(YEAR(R68),MONTH(R68)+1,1)-R68),"",T75+1))</f>
        <v>45898</v>
      </c>
      <c r="V75" s="1757">
        <f>IF(U75="","",IF(DAY(U75)+1&gt;IF(MONTH(R68)=12,31,DATE(YEAR(R68),MONTH(R68)+1,1)-R68),"",U75+1))</f>
        <v>45899</v>
      </c>
      <c r="Y75" s="1713">
        <f>IF(DAY(AE74)+1&gt;IF(MONTH(AA68)=12,31,DATE(YEAR(AA68),MONTH(AA68)+1,1)-AA68),"",AE74+1)</f>
        <v>45865</v>
      </c>
      <c r="Z75" s="1711">
        <f>IF(Y75="","",IF(DAY(Y75)+1&gt;IF(MONTH(AA68)=12,31,DATE(YEAR(AA68),MONTH(AA68)+1,1)-AA68),"",Y75+1))</f>
        <v>45866</v>
      </c>
      <c r="AA75" s="1711">
        <f>IF(Z75="","",IF(DAY(Z75)+1&gt;IF(MONTH(AA68)=12,31,DATE(YEAR(AA68),MONTH(AA68)+1,1)-AA68),"",Z75+1))</f>
        <v>45867</v>
      </c>
      <c r="AB75" s="1711">
        <f>IF(AA75="","",IF(DAY(AA75)+1&gt;IF(MONTH(AA68)=12,31,DATE(YEAR(AA68),MONTH(AA68)+1,1)-AA68),"",AA75+1))</f>
        <v>45868</v>
      </c>
      <c r="AC75" s="1711">
        <f>IF(AB75="","",IF(DAY(AB75)+1&gt;IF(MONTH(AA68)=12,31,DATE(YEAR(AA68),MONTH(AA68)+1,1)-AA68),"",AB75+1))</f>
        <v>45869</v>
      </c>
      <c r="AD75" s="1711" t="str">
        <f>IF(AC75="","",IF(DAY(AC75)+1&gt;IF(MONTH(AA68)=12,31,DATE(YEAR(AA68),MONTH(AA68)+1,1)-AA68),"",AC75+1))</f>
        <v/>
      </c>
      <c r="AE75" s="1758" t="str">
        <f>IF(AD75="","",IF(DAY(AD75)+1&gt;IF(MONTH(AA68)=12,31,DATE(YEAR(AA68),MONTH(AA68)+1,1)-AA68),"",AD75+1))</f>
        <v/>
      </c>
      <c r="AF75" s="1756"/>
      <c r="AG75" s="1195"/>
      <c r="AH75" s="1709"/>
      <c r="AI75" s="1709"/>
      <c r="AJ75" s="1709"/>
      <c r="AK75" s="1709"/>
      <c r="AL75" s="1709"/>
      <c r="AM75" s="1714">
        <f>IF(DAY(AS74)+1&gt;IF(MONTH(AO68)=12,31,DATE(YEAR(AO68),MONTH(AO68)+1,1)-AO68),"",AS74+1)</f>
        <v>45928</v>
      </c>
      <c r="AN75" s="1711">
        <f>IF(AM75="","",IF(DAY(AM75)+1&gt;IF(MONTH(AO68)=12,31,DATE(YEAR(AO68),MONTH(AO68)+1,1)-AO68),"",AM75+1))</f>
        <v>45929</v>
      </c>
      <c r="AO75" s="1711">
        <f>IF(AN75="","",IF(DAY(AN75)+1&gt;IF(MONTH(AO68)=12,31,DATE(YEAR(AO68),MONTH(AO68)+1,1)-AO68),"",AN75+1))</f>
        <v>45930</v>
      </c>
      <c r="AP75" s="1711" t="str">
        <f>IF(AO75="","",IF(DAY(AO75)+1&gt;IF(MONTH(AO68)=12,31,DATE(YEAR(AO68),MONTH(AO68)+1,1)-AO68),"",AO75+1))</f>
        <v/>
      </c>
      <c r="AQ75" s="1711" t="str">
        <f>IF(AP75="","",IF(DAY(AP75)+1&gt;IF(MONTH(AO68)=12,31,DATE(YEAR(AO68),MONTH(AO68)+1,1)-AO68),"",AP75+1))</f>
        <v/>
      </c>
      <c r="AR75" s="1711" t="str">
        <f>IF(AQ75="","",IF(DAY(AQ75)+1&gt;IF(MONTH(AO68)=12,31,DATE(YEAR(AO68),MONTH(AO68)+1,1)-AO68),"",AQ75+1))</f>
        <v/>
      </c>
      <c r="AS75" s="1757" t="str">
        <f>IF(AR75="","",IF(DAY(AR75)+1&gt;IF(MONTH(AO68)=12,31,DATE(YEAR(AO68),MONTH(AO68)+1,1)-AO68),"",AR75+1))</f>
        <v/>
      </c>
      <c r="AV75" s="1713">
        <f>IF(DAY(BB74)+1&gt;IF(MONTH(AX68)=12,31,DATE(YEAR(AX68),MONTH(AX68)+1,1)-AX68),"",BB74+1)</f>
        <v>45893</v>
      </c>
      <c r="AW75" s="1711">
        <f>IF(AV75="","",IF(DAY(AV75)+1&gt;IF(MONTH(AX68)=12,31,DATE(YEAR(AX68),MONTH(AX68)+1,1)-AX68),"",AV75+1))</f>
        <v>45894</v>
      </c>
      <c r="AX75" s="1711">
        <f>IF(AW75="","",IF(DAY(AW75)+1&gt;IF(MONTH(AX68)=12,31,DATE(YEAR(AX68),MONTH(AX68)+1,1)-AX68),"",AW75+1))</f>
        <v>45895</v>
      </c>
      <c r="AY75" s="1711">
        <f>IF(AX75="","",IF(DAY(AX75)+1&gt;IF(MONTH(AX68)=12,31,DATE(YEAR(AX68),MONTH(AX68)+1,1)-AX68),"",AX75+1))</f>
        <v>45896</v>
      </c>
      <c r="AZ75" s="1711">
        <f>IF(AY75="","",IF(DAY(AY75)+1&gt;IF(MONTH(AX68)=12,31,DATE(YEAR(AX68),MONTH(AX68)+1,1)-AX68),"",AY75+1))</f>
        <v>45897</v>
      </c>
      <c r="BA75" s="1711">
        <f>IF(AZ75="","",IF(DAY(AZ75)+1&gt;IF(MONTH(AX68)=12,31,DATE(YEAR(AX68),MONTH(AX68)+1,1)-AX68),"",AZ75+1))</f>
        <v>45898</v>
      </c>
      <c r="BB75" s="1758">
        <f>IF(BA75="","",IF(DAY(BA75)+1&gt;IF(MONTH(AX68)=12,31,DATE(YEAR(AX68),MONTH(AX68)+1,1)-AX68),"",BA75+1))</f>
        <v>45899</v>
      </c>
      <c r="BC75" s="1756"/>
      <c r="BD75" s="1195"/>
      <c r="BE75" s="1709"/>
      <c r="BF75" s="1709"/>
      <c r="BG75" s="1709"/>
      <c r="BH75" s="1709"/>
      <c r="BI75" s="1709"/>
      <c r="BJ75" s="1714">
        <f>IF(DAY(BP74)+1&gt;IF(MONTH(BL68)=12,31,DATE(YEAR(BL68),MONTH(BL68)+1,1)-BL68),"",BP74+1)</f>
        <v>45956</v>
      </c>
      <c r="BK75" s="1711">
        <f>IF(BJ75="","",IF(DAY(BJ75)+1&gt;IF(MONTH(BL68)=12,31,DATE(YEAR(BL68),MONTH(BL68)+1,1)-BL68),"",BJ75+1))</f>
        <v>45957</v>
      </c>
      <c r="BL75" s="1711">
        <f>IF(BK75="","",IF(DAY(BK75)+1&gt;IF(MONTH(BL68)=12,31,DATE(YEAR(BL68),MONTH(BL68)+1,1)-BL68),"",BK75+1))</f>
        <v>45958</v>
      </c>
      <c r="BM75" s="1711">
        <f>IF(BL75="","",IF(DAY(BL75)+1&gt;IF(MONTH(BL68)=12,31,DATE(YEAR(BL68),MONTH(BL68)+1,1)-BL68),"",BL75+1))</f>
        <v>45959</v>
      </c>
      <c r="BN75" s="1711">
        <f>IF(BM75="","",IF(DAY(BM75)+1&gt;IF(MONTH(BL68)=12,31,DATE(YEAR(BL68),MONTH(BL68)+1,1)-BL68),"",BM75+1))</f>
        <v>45960</v>
      </c>
      <c r="BO75" s="1711">
        <f>IF(BN75="","",IF(DAY(BN75)+1&gt;IF(MONTH(BL68)=12,31,DATE(YEAR(BL68),MONTH(BL68)+1,1)-BL68),"",BN75+1))</f>
        <v>45961</v>
      </c>
      <c r="BP75" s="1757" t="str">
        <f>IF(BO75="","",IF(DAY(BO75)+1&gt;IF(MONTH(BL68)=12,31,DATE(YEAR(BL68),MONTH(BL68)+1,1)-BL68),"",BO75+1))</f>
        <v/>
      </c>
    </row>
    <row r="76" spans="2:68" ht="8.25" customHeight="1">
      <c r="B76" s="1713"/>
      <c r="C76" s="1711"/>
      <c r="D76" s="1711"/>
      <c r="E76" s="1711"/>
      <c r="F76" s="1711"/>
      <c r="G76" s="1711"/>
      <c r="H76" s="1759"/>
      <c r="I76" s="1195" t="s">
        <v>255</v>
      </c>
      <c r="J76" s="1195"/>
      <c r="K76" s="1709" t="str">
        <f>VLOOKUP(J68,記念名,2,FALSE)</f>
        <v>国民安全の日 1
世界人口デー 11</v>
      </c>
      <c r="L76" s="1709"/>
      <c r="M76" s="1709"/>
      <c r="N76" s="1709"/>
      <c r="O76" s="1709"/>
      <c r="P76" s="1714"/>
      <c r="Q76" s="1711"/>
      <c r="R76" s="1711"/>
      <c r="S76" s="1711"/>
      <c r="T76" s="1711"/>
      <c r="U76" s="1711"/>
      <c r="V76" s="1757"/>
      <c r="Y76" s="1713"/>
      <c r="Z76" s="1711"/>
      <c r="AA76" s="1711"/>
      <c r="AB76" s="1711"/>
      <c r="AC76" s="1711"/>
      <c r="AD76" s="1711"/>
      <c r="AE76" s="1759"/>
      <c r="AF76" s="1195" t="s">
        <v>255</v>
      </c>
      <c r="AG76" s="1195"/>
      <c r="AH76" s="1709" t="str">
        <f>VLOOKUP(AG68,記念名,2,FALSE)</f>
        <v>水の日 1、広島平和記念日 6
長崎原爆の日9、終戦記念日15</v>
      </c>
      <c r="AI76" s="1709"/>
      <c r="AJ76" s="1709"/>
      <c r="AK76" s="1709"/>
      <c r="AL76" s="1709"/>
      <c r="AM76" s="1714"/>
      <c r="AN76" s="1711"/>
      <c r="AO76" s="1711"/>
      <c r="AP76" s="1711"/>
      <c r="AQ76" s="1711"/>
      <c r="AR76" s="1711"/>
      <c r="AS76" s="1757"/>
      <c r="AV76" s="1713"/>
      <c r="AW76" s="1711"/>
      <c r="AX76" s="1711"/>
      <c r="AY76" s="1711"/>
      <c r="AZ76" s="1711"/>
      <c r="BA76" s="1711"/>
      <c r="BB76" s="1759"/>
      <c r="BC76" s="1195" t="s">
        <v>255</v>
      </c>
      <c r="BD76" s="1195"/>
      <c r="BE76" s="1709" t="str">
        <f>VLOOKUP(BD68,記念名,2,FALSE)</f>
        <v>防災の日 1
動物愛護週間 20～26</v>
      </c>
      <c r="BF76" s="1709"/>
      <c r="BG76" s="1709"/>
      <c r="BH76" s="1709"/>
      <c r="BI76" s="1709"/>
      <c r="BJ76" s="1714"/>
      <c r="BK76" s="1711"/>
      <c r="BL76" s="1711"/>
      <c r="BM76" s="1711"/>
      <c r="BN76" s="1711"/>
      <c r="BO76" s="1711"/>
      <c r="BP76" s="1757"/>
    </row>
    <row r="77" spans="2:68" ht="17.45" customHeight="1">
      <c r="B77" s="224" t="str">
        <f>IF(H75="","",IF(DAY(H75)+1&gt;IF(MONTH(D68)=12,31,DATE(YEAR(D68),MONTH(D68)+1,1)-D68),"",H75+1))</f>
        <v/>
      </c>
      <c r="C77" s="221" t="str">
        <f>IF(B77="","",IF(DAY(B77)+1&gt;IF(MONTH(D68)=12,31,DATE(YEAR(D68),MONTH(D68)+1,1)-D68),"",B77+1))</f>
        <v/>
      </c>
      <c r="D77" s="1717">
        <f>VLOOKUP(D68,祝名,2,FALSE)</f>
        <v>0</v>
      </c>
      <c r="E77" s="1717"/>
      <c r="F77" s="1717"/>
      <c r="G77" s="1717"/>
      <c r="H77" s="1760"/>
      <c r="I77" s="1718"/>
      <c r="J77" s="1718"/>
      <c r="K77" s="1719"/>
      <c r="L77" s="1719"/>
      <c r="M77" s="1719"/>
      <c r="N77" s="1719"/>
      <c r="O77" s="1719"/>
      <c r="P77" s="223">
        <f>IF(V75="","",IF(DAY(V75)+1&gt;IF(MONTH(R68)=12,31,DATE(YEAR(R68),MONTH(R68)+1,1)-R68),"",V75+1))</f>
        <v>45900</v>
      </c>
      <c r="Q77" s="221" t="str">
        <f>IF(P77="","",IF(DAY(P77)+1&gt;IF(MONTH(R68)=12,31,DATE(YEAR(R68),MONTH(R68)+1,1)-R68),"",P77+1))</f>
        <v/>
      </c>
      <c r="R77" s="1717" t="str">
        <f>VLOOKUP(R68,祝名,2,FALSE)</f>
        <v>11（山の日）</v>
      </c>
      <c r="S77" s="1717"/>
      <c r="T77" s="1717"/>
      <c r="U77" s="1717"/>
      <c r="V77" s="1717"/>
      <c r="Y77" s="224" t="str">
        <f>IF(AE75="","",IF(DAY(AE75)+1&gt;IF(MONTH(AA68)=12,31,DATE(YEAR(AA68),MONTH(AA68)+1,1)-AA68),"",AE75+1))</f>
        <v/>
      </c>
      <c r="Z77" s="221" t="str">
        <f>IF(Y77="","",IF(DAY(Y77)+1&gt;IF(MONTH(AA68)=12,31,DATE(YEAR(AA68),MONTH(AA68)+1,1)-AA68),"",Y77+1))</f>
        <v/>
      </c>
      <c r="AA77" s="1717" t="str">
        <f>VLOOKUP(AA68,祝名,2,FALSE)</f>
        <v>21（海の日）</v>
      </c>
      <c r="AB77" s="1717"/>
      <c r="AC77" s="1717"/>
      <c r="AD77" s="1717"/>
      <c r="AE77" s="1760"/>
      <c r="AF77" s="1718"/>
      <c r="AG77" s="1718"/>
      <c r="AH77" s="1719"/>
      <c r="AI77" s="1719"/>
      <c r="AJ77" s="1719"/>
      <c r="AK77" s="1719"/>
      <c r="AL77" s="1719"/>
      <c r="AM77" s="223" t="str">
        <f>IF(AS75="","",IF(DAY(AS75)+1&gt;IF(MONTH(AO68)=12,31,DATE(YEAR(AO68),MONTH(AO68)+1,1)-AO68),"",AS75+1))</f>
        <v/>
      </c>
      <c r="AN77" s="221" t="str">
        <f>IF(AM77="","",IF(DAY(AM77)+1&gt;IF(MONTH(AO68)=12,31,DATE(YEAR(AO68),MONTH(AO68)+1,1)-AO68),"",AM77+1))</f>
        <v/>
      </c>
      <c r="AO77" s="1717" t="str">
        <f>VLOOKUP(AO68,祝名,2,FALSE)</f>
        <v>15（敬老の日）、23（秋分の日）</v>
      </c>
      <c r="AP77" s="1717"/>
      <c r="AQ77" s="1717"/>
      <c r="AR77" s="1717"/>
      <c r="AS77" s="1717"/>
      <c r="AV77" s="224">
        <f>IF(BB75="","",IF(DAY(BB75)+1&gt;IF(MONTH(AX68)=12,31,DATE(YEAR(AX68),MONTH(AX68)+1,1)-AX68),"",BB75+1))</f>
        <v>45900</v>
      </c>
      <c r="AW77" s="221" t="str">
        <f>IF(AV77="","",IF(DAY(AV77)+1&gt;IF(MONTH(AX68)=12,31,DATE(YEAR(AX68),MONTH(AX68)+1,1)-AX68),"",AV77+1))</f>
        <v/>
      </c>
      <c r="AX77" s="1717" t="str">
        <f>VLOOKUP(AX68,祝名,2,FALSE)</f>
        <v>11（山の日）</v>
      </c>
      <c r="AY77" s="1717"/>
      <c r="AZ77" s="1717"/>
      <c r="BA77" s="1717"/>
      <c r="BB77" s="1760"/>
      <c r="BC77" s="1718"/>
      <c r="BD77" s="1718"/>
      <c r="BE77" s="1719"/>
      <c r="BF77" s="1719"/>
      <c r="BG77" s="1719"/>
      <c r="BH77" s="1719"/>
      <c r="BI77" s="1719"/>
      <c r="BJ77" s="223" t="str">
        <f>IF(BP75="","",IF(DAY(BP75)+1&gt;IF(MONTH(BL68)=12,31,DATE(YEAR(BL68),MONTH(BL68)+1,1)-BL68),"",BP75+1))</f>
        <v/>
      </c>
      <c r="BK77" s="221" t="str">
        <f>IF(BJ77="","",IF(DAY(BJ77)+1&gt;IF(MONTH(BL68)=12,31,DATE(YEAR(BL68),MONTH(BL68)+1,1)-BL68),"",BJ77+1))</f>
        <v/>
      </c>
      <c r="BL77" s="1717" t="str">
        <f>VLOOKUP(BL68,祝名,2,FALSE)</f>
        <v>13（スポーツの日）</v>
      </c>
      <c r="BM77" s="1717"/>
      <c r="BN77" s="1717"/>
      <c r="BO77" s="1717"/>
      <c r="BP77" s="1717"/>
    </row>
    <row r="78" spans="2:68" ht="2.25" customHeight="1">
      <c r="B78" s="1721"/>
      <c r="C78" s="1721"/>
      <c r="D78" s="1721"/>
      <c r="E78" s="1721"/>
      <c r="F78" s="1721"/>
      <c r="G78" s="1721"/>
      <c r="H78" s="1721"/>
      <c r="I78" s="1721"/>
      <c r="J78" s="1721"/>
      <c r="K78" s="1721"/>
      <c r="L78" s="1721"/>
      <c r="M78" s="1721"/>
      <c r="N78" s="1721"/>
      <c r="O78" s="1721"/>
      <c r="P78" s="1721"/>
      <c r="Q78" s="1721"/>
      <c r="R78" s="1721"/>
      <c r="S78" s="1721"/>
      <c r="T78" s="1721"/>
      <c r="U78" s="1721"/>
      <c r="V78" s="1721"/>
      <c r="Y78" s="1721"/>
      <c r="Z78" s="1721"/>
      <c r="AA78" s="1721"/>
      <c r="AB78" s="1721"/>
      <c r="AC78" s="1721"/>
      <c r="AD78" s="1721"/>
      <c r="AE78" s="1721"/>
      <c r="AF78" s="1721"/>
      <c r="AG78" s="1721"/>
      <c r="AH78" s="1721"/>
      <c r="AI78" s="1721"/>
      <c r="AJ78" s="1721"/>
      <c r="AK78" s="1721"/>
      <c r="AL78" s="1721"/>
      <c r="AM78" s="1721"/>
      <c r="AN78" s="1721"/>
      <c r="AO78" s="1721"/>
      <c r="AP78" s="1721"/>
      <c r="AQ78" s="1721"/>
      <c r="AR78" s="1721"/>
      <c r="AS78" s="1721"/>
      <c r="AV78" s="1721"/>
      <c r="AW78" s="1721"/>
      <c r="AX78" s="1721"/>
      <c r="AY78" s="1721"/>
      <c r="AZ78" s="1721"/>
      <c r="BA78" s="1721"/>
      <c r="BB78" s="1721"/>
      <c r="BC78" s="1721"/>
      <c r="BD78" s="1721"/>
      <c r="BE78" s="1721"/>
      <c r="BF78" s="1721"/>
      <c r="BG78" s="1721"/>
      <c r="BH78" s="1721"/>
      <c r="BI78" s="1721"/>
      <c r="BJ78" s="1721"/>
      <c r="BK78" s="1721"/>
      <c r="BL78" s="1721"/>
      <c r="BM78" s="1721"/>
      <c r="BN78" s="1721"/>
      <c r="BO78" s="1721"/>
      <c r="BP78" s="1721"/>
    </row>
    <row r="79" spans="2:68" ht="17.25" customHeight="1">
      <c r="B79" s="1761" t="s">
        <v>440</v>
      </c>
      <c r="C79" s="1762"/>
      <c r="D79" s="1762"/>
      <c r="E79" s="1763" t="s">
        <v>441</v>
      </c>
      <c r="F79" s="1764"/>
      <c r="G79" s="1764"/>
      <c r="H79" s="1726" t="s">
        <v>442</v>
      </c>
      <c r="I79" s="1727"/>
      <c r="J79" s="1727"/>
      <c r="K79" s="1763" t="s">
        <v>443</v>
      </c>
      <c r="L79" s="1764"/>
      <c r="M79" s="1764"/>
      <c r="N79" s="1726" t="s">
        <v>444</v>
      </c>
      <c r="O79" s="1727"/>
      <c r="P79" s="1727"/>
      <c r="Q79" s="1763" t="s">
        <v>445</v>
      </c>
      <c r="R79" s="1764"/>
      <c r="S79" s="1764"/>
      <c r="T79" s="1765" t="s">
        <v>446</v>
      </c>
      <c r="U79" s="1766"/>
      <c r="V79" s="1767"/>
      <c r="Y79" s="1722" t="s">
        <v>447</v>
      </c>
      <c r="Z79" s="1723"/>
      <c r="AA79" s="1723"/>
      <c r="AB79" s="1763" t="s">
        <v>441</v>
      </c>
      <c r="AC79" s="1764"/>
      <c r="AD79" s="1764"/>
      <c r="AE79" s="1777" t="s">
        <v>442</v>
      </c>
      <c r="AF79" s="1778"/>
      <c r="AG79" s="1778"/>
      <c r="AH79" s="1763" t="s">
        <v>443</v>
      </c>
      <c r="AI79" s="1764"/>
      <c r="AJ79" s="1764"/>
      <c r="AK79" s="1777" t="s">
        <v>444</v>
      </c>
      <c r="AL79" s="1778"/>
      <c r="AM79" s="1778"/>
      <c r="AN79" s="1763" t="s">
        <v>445</v>
      </c>
      <c r="AO79" s="1764"/>
      <c r="AP79" s="1764"/>
      <c r="AQ79" s="1728" t="s">
        <v>448</v>
      </c>
      <c r="AR79" s="1729"/>
      <c r="AS79" s="1730"/>
      <c r="AV79" s="1773" t="s">
        <v>447</v>
      </c>
      <c r="AW79" s="1774"/>
      <c r="AX79" s="1774"/>
      <c r="AY79" s="1768" t="s">
        <v>441</v>
      </c>
      <c r="AZ79" s="1769"/>
      <c r="BA79" s="1769"/>
      <c r="BB79" s="1775" t="s">
        <v>442</v>
      </c>
      <c r="BC79" s="1776"/>
      <c r="BD79" s="1776"/>
      <c r="BE79" s="1768" t="s">
        <v>443</v>
      </c>
      <c r="BF79" s="1769"/>
      <c r="BG79" s="1769"/>
      <c r="BH79" s="1775" t="s">
        <v>444</v>
      </c>
      <c r="BI79" s="1776"/>
      <c r="BJ79" s="1776"/>
      <c r="BK79" s="1768" t="s">
        <v>445</v>
      </c>
      <c r="BL79" s="1769"/>
      <c r="BM79" s="1769"/>
      <c r="BN79" s="1770" t="s">
        <v>448</v>
      </c>
      <c r="BO79" s="1771"/>
      <c r="BP79" s="1772"/>
    </row>
    <row r="80" spans="2:68" ht="2.25" customHeight="1">
      <c r="B80" s="1721"/>
      <c r="C80" s="1721"/>
      <c r="D80" s="1721"/>
      <c r="E80" s="1721"/>
      <c r="F80" s="1721"/>
      <c r="G80" s="1721"/>
      <c r="H80" s="1721"/>
      <c r="I80" s="1721"/>
      <c r="J80" s="1721"/>
      <c r="K80" s="1721"/>
      <c r="L80" s="1721"/>
      <c r="M80" s="1721"/>
      <c r="N80" s="1721"/>
      <c r="O80" s="1721"/>
      <c r="P80" s="1721"/>
      <c r="Q80" s="1721"/>
      <c r="R80" s="1721"/>
      <c r="S80" s="1721"/>
      <c r="T80" s="1721"/>
      <c r="U80" s="1721"/>
      <c r="V80" s="1721"/>
      <c r="Y80" s="1721"/>
      <c r="Z80" s="1721"/>
      <c r="AA80" s="1721"/>
      <c r="AB80" s="1721"/>
      <c r="AC80" s="1721"/>
      <c r="AD80" s="1721"/>
      <c r="AE80" s="1721"/>
      <c r="AF80" s="1721"/>
      <c r="AG80" s="1721"/>
      <c r="AH80" s="1721"/>
      <c r="AI80" s="1721"/>
      <c r="AJ80" s="1721"/>
      <c r="AK80" s="1721"/>
      <c r="AL80" s="1721"/>
      <c r="AM80" s="1721"/>
      <c r="AN80" s="1721"/>
      <c r="AO80" s="1721"/>
      <c r="AP80" s="1721"/>
      <c r="AQ80" s="1721"/>
      <c r="AR80" s="1721"/>
      <c r="AS80" s="1721"/>
      <c r="AV80" s="1721"/>
      <c r="AW80" s="1721"/>
      <c r="AX80" s="1721"/>
      <c r="AY80" s="1721"/>
      <c r="AZ80" s="1721"/>
      <c r="BA80" s="1721"/>
      <c r="BB80" s="1721"/>
      <c r="BC80" s="1721"/>
      <c r="BD80" s="1721"/>
      <c r="BE80" s="1721"/>
      <c r="BF80" s="1721"/>
      <c r="BG80" s="1721"/>
      <c r="BH80" s="1721"/>
      <c r="BI80" s="1721"/>
      <c r="BJ80" s="1721"/>
      <c r="BK80" s="1721"/>
      <c r="BL80" s="1721"/>
      <c r="BM80" s="1721"/>
      <c r="BN80" s="1721"/>
      <c r="BO80" s="1721"/>
      <c r="BP80" s="1721"/>
    </row>
    <row r="81" spans="2:68" ht="60" customHeight="1">
      <c r="B81" s="1779">
        <f>IF(WEEKDAY(I73)=1,I73,(IF(WEEKDAY(I73)=2,I73-1,(IF(WEEKDAY(I73)=3,I73-2,(IF(WEEKDAY(I73)=4,I73-3,(IF(WEEKDAY(I73)=5,I73-4,IF(WEEKDAY(I73)=6,I73-5,I73-6))))))))))</f>
        <v>45837</v>
      </c>
      <c r="C81" s="1780"/>
      <c r="D81" s="1780"/>
      <c r="E81" s="1779">
        <f>B81+1</f>
        <v>45838</v>
      </c>
      <c r="F81" s="1780"/>
      <c r="G81" s="1780"/>
      <c r="H81" s="1781">
        <f>E81+1</f>
        <v>45839</v>
      </c>
      <c r="I81" s="1782"/>
      <c r="J81" s="1782"/>
      <c r="K81" s="1781">
        <f>H81+1</f>
        <v>45840</v>
      </c>
      <c r="L81" s="1782"/>
      <c r="M81" s="1782"/>
      <c r="N81" s="1781">
        <f>K81+1</f>
        <v>45841</v>
      </c>
      <c r="O81" s="1782"/>
      <c r="P81" s="1782"/>
      <c r="Q81" s="1781">
        <f>N81+1</f>
        <v>45842</v>
      </c>
      <c r="R81" s="1782"/>
      <c r="S81" s="1782"/>
      <c r="T81" s="1781">
        <f>Q81+1</f>
        <v>45843</v>
      </c>
      <c r="U81" s="1782"/>
      <c r="V81" s="1782"/>
      <c r="Y81" s="1779">
        <f>IF(WEEKDAY(AF73)=1,AF73,(IF(WEEKDAY(AF73)=2,AF73-1,(IF(WEEKDAY(AF73)=3,AF73-2,(IF(WEEKDAY(AF73)=4,AF73-3,(IF(WEEKDAY(AF73)=5,AF73-4,IF(WEEKDAY(AF73)=6,AF73-5,AF73-6))))))))))</f>
        <v>45865</v>
      </c>
      <c r="Z81" s="1780"/>
      <c r="AA81" s="1780"/>
      <c r="AB81" s="1779">
        <f>Y81+1</f>
        <v>45866</v>
      </c>
      <c r="AC81" s="1780"/>
      <c r="AD81" s="1780"/>
      <c r="AE81" s="1779">
        <f>AB81+1</f>
        <v>45867</v>
      </c>
      <c r="AF81" s="1780"/>
      <c r="AG81" s="1780"/>
      <c r="AH81" s="1779">
        <f>AE81+1</f>
        <v>45868</v>
      </c>
      <c r="AI81" s="1780"/>
      <c r="AJ81" s="1780"/>
      <c r="AK81" s="1779">
        <f>AH81+1</f>
        <v>45869</v>
      </c>
      <c r="AL81" s="1780"/>
      <c r="AM81" s="1780"/>
      <c r="AN81" s="1781">
        <f>AK81+1</f>
        <v>45870</v>
      </c>
      <c r="AO81" s="1782"/>
      <c r="AP81" s="1782"/>
      <c r="AQ81" s="1781">
        <f>AN81+1</f>
        <v>45871</v>
      </c>
      <c r="AR81" s="1782"/>
      <c r="AS81" s="1782"/>
      <c r="AV81" s="1779">
        <f>IF(WEEKDAY(BC73)=1,BC73,(IF(WEEKDAY(BC73)=2,BC73-1,(IF(WEEKDAY(BC73)=3,BC73-2,(IF(WEEKDAY(BC73)=4,BC73-3,(IF(WEEKDAY(BC73)=5,BC73-4,IF(WEEKDAY(BC73)=6,BC73-5,BC73-6))))))))))</f>
        <v>45900</v>
      </c>
      <c r="AW81" s="1780"/>
      <c r="AX81" s="1780"/>
      <c r="AY81" s="1781">
        <f>AV81+1</f>
        <v>45901</v>
      </c>
      <c r="AZ81" s="1782"/>
      <c r="BA81" s="1782"/>
      <c r="BB81" s="1781">
        <f>AY81+1</f>
        <v>45902</v>
      </c>
      <c r="BC81" s="1782"/>
      <c r="BD81" s="1782"/>
      <c r="BE81" s="1781">
        <f>BB81+1</f>
        <v>45903</v>
      </c>
      <c r="BF81" s="1782"/>
      <c r="BG81" s="1782"/>
      <c r="BH81" s="1781">
        <f>BE81+1</f>
        <v>45904</v>
      </c>
      <c r="BI81" s="1782"/>
      <c r="BJ81" s="1782"/>
      <c r="BK81" s="1781">
        <f>BH81+1</f>
        <v>45905</v>
      </c>
      <c r="BL81" s="1782"/>
      <c r="BM81" s="1782"/>
      <c r="BN81" s="1781">
        <f>BK81+1</f>
        <v>45906</v>
      </c>
      <c r="BO81" s="1782"/>
      <c r="BP81" s="1782"/>
    </row>
    <row r="82" spans="2:68" ht="26.25" customHeight="1">
      <c r="B82" s="1737"/>
      <c r="C82" s="1737"/>
      <c r="D82" s="1737"/>
      <c r="E82" s="1737"/>
      <c r="F82" s="1737"/>
      <c r="G82" s="1737"/>
      <c r="H82" s="1737"/>
      <c r="I82" s="1737"/>
      <c r="J82" s="1737"/>
      <c r="K82" s="1737"/>
      <c r="L82" s="1737"/>
      <c r="M82" s="1737"/>
      <c r="N82" s="1737"/>
      <c r="O82" s="1737"/>
      <c r="P82" s="1737"/>
      <c r="Q82" s="1737"/>
      <c r="R82" s="1737"/>
      <c r="S82" s="1737"/>
      <c r="T82" s="1737"/>
      <c r="U82" s="1737"/>
      <c r="V82" s="1737"/>
      <c r="Y82" s="1737"/>
      <c r="Z82" s="1737"/>
      <c r="AA82" s="1737"/>
      <c r="AB82" s="1737"/>
      <c r="AC82" s="1737"/>
      <c r="AD82" s="1737"/>
      <c r="AE82" s="1737"/>
      <c r="AF82" s="1737"/>
      <c r="AG82" s="1737"/>
      <c r="AH82" s="1737"/>
      <c r="AI82" s="1737"/>
      <c r="AJ82" s="1737"/>
      <c r="AK82" s="1737"/>
      <c r="AL82" s="1737"/>
      <c r="AM82" s="1737"/>
      <c r="AN82" s="1737"/>
      <c r="AO82" s="1737"/>
      <c r="AP82" s="1737"/>
      <c r="AQ82" s="1737"/>
      <c r="AR82" s="1737"/>
      <c r="AS82" s="1737"/>
      <c r="AV82" s="1737"/>
      <c r="AW82" s="1737"/>
      <c r="AX82" s="1737"/>
      <c r="AY82" s="1737"/>
      <c r="AZ82" s="1737"/>
      <c r="BA82" s="1737"/>
      <c r="BB82" s="1737"/>
      <c r="BC82" s="1737"/>
      <c r="BD82" s="1737"/>
      <c r="BE82" s="1737"/>
      <c r="BF82" s="1737"/>
      <c r="BG82" s="1737"/>
      <c r="BH82" s="1737"/>
      <c r="BI82" s="1737"/>
      <c r="BJ82" s="1737"/>
      <c r="BK82" s="1737"/>
      <c r="BL82" s="1737"/>
      <c r="BM82" s="1737"/>
      <c r="BN82" s="1737"/>
      <c r="BO82" s="1737"/>
      <c r="BP82" s="1737"/>
    </row>
    <row r="83" spans="2:68" ht="26.25" customHeight="1">
      <c r="B83" s="1738"/>
      <c r="C83" s="1738"/>
      <c r="D83" s="1738"/>
      <c r="E83" s="1738"/>
      <c r="F83" s="1738"/>
      <c r="G83" s="1738"/>
      <c r="H83" s="1738"/>
      <c r="I83" s="1738"/>
      <c r="J83" s="1738"/>
      <c r="K83" s="1738"/>
      <c r="L83" s="1738"/>
      <c r="M83" s="1738"/>
      <c r="N83" s="1738"/>
      <c r="O83" s="1738"/>
      <c r="P83" s="1738"/>
      <c r="Q83" s="1738"/>
      <c r="R83" s="1738"/>
      <c r="S83" s="1738"/>
      <c r="T83" s="1738"/>
      <c r="U83" s="1738"/>
      <c r="V83" s="1738"/>
      <c r="Y83" s="1738"/>
      <c r="Z83" s="1738"/>
      <c r="AA83" s="1738"/>
      <c r="AB83" s="1738"/>
      <c r="AC83" s="1738"/>
      <c r="AD83" s="1738"/>
      <c r="AE83" s="1738"/>
      <c r="AF83" s="1738"/>
      <c r="AG83" s="1738"/>
      <c r="AH83" s="1738"/>
      <c r="AI83" s="1738"/>
      <c r="AJ83" s="1738"/>
      <c r="AK83" s="1738"/>
      <c r="AL83" s="1738"/>
      <c r="AM83" s="1738"/>
      <c r="AN83" s="1738"/>
      <c r="AO83" s="1738"/>
      <c r="AP83" s="1738"/>
      <c r="AQ83" s="1738"/>
      <c r="AR83" s="1738"/>
      <c r="AS83" s="1738"/>
      <c r="AV83" s="1738"/>
      <c r="AW83" s="1738"/>
      <c r="AX83" s="1738"/>
      <c r="AY83" s="1738"/>
      <c r="AZ83" s="1738"/>
      <c r="BA83" s="1738"/>
      <c r="BB83" s="1738"/>
      <c r="BC83" s="1738"/>
      <c r="BD83" s="1738"/>
      <c r="BE83" s="1738"/>
      <c r="BF83" s="1738"/>
      <c r="BG83" s="1738"/>
      <c r="BH83" s="1738"/>
      <c r="BI83" s="1738"/>
      <c r="BJ83" s="1738"/>
      <c r="BK83" s="1738"/>
      <c r="BL83" s="1738"/>
      <c r="BM83" s="1738"/>
      <c r="BN83" s="1738"/>
      <c r="BO83" s="1738"/>
      <c r="BP83" s="1738"/>
    </row>
    <row r="84" spans="2:68" ht="60" customHeight="1">
      <c r="B84" s="1781">
        <f>T81+1</f>
        <v>45844</v>
      </c>
      <c r="C84" s="1782"/>
      <c r="D84" s="1782"/>
      <c r="E84" s="1781">
        <f>B84+1</f>
        <v>45845</v>
      </c>
      <c r="F84" s="1782"/>
      <c r="G84" s="1782"/>
      <c r="H84" s="1781">
        <f>E84+1</f>
        <v>45846</v>
      </c>
      <c r="I84" s="1782"/>
      <c r="J84" s="1782"/>
      <c r="K84" s="1781">
        <f>H84+1</f>
        <v>45847</v>
      </c>
      <c r="L84" s="1782"/>
      <c r="M84" s="1782"/>
      <c r="N84" s="1781">
        <f>K84+1</f>
        <v>45848</v>
      </c>
      <c r="O84" s="1782"/>
      <c r="P84" s="1782"/>
      <c r="Q84" s="1781">
        <f>N84+1</f>
        <v>45849</v>
      </c>
      <c r="R84" s="1782"/>
      <c r="S84" s="1782"/>
      <c r="T84" s="1781">
        <f>Q84+1</f>
        <v>45850</v>
      </c>
      <c r="U84" s="1782"/>
      <c r="V84" s="1782"/>
      <c r="Y84" s="1781">
        <f>AQ81+1</f>
        <v>45872</v>
      </c>
      <c r="Z84" s="1782"/>
      <c r="AA84" s="1782"/>
      <c r="AB84" s="1781">
        <f>Y84+1</f>
        <v>45873</v>
      </c>
      <c r="AC84" s="1782"/>
      <c r="AD84" s="1782"/>
      <c r="AE84" s="1781">
        <f>AB84+1</f>
        <v>45874</v>
      </c>
      <c r="AF84" s="1782"/>
      <c r="AG84" s="1782"/>
      <c r="AH84" s="1781">
        <f>AE84+1</f>
        <v>45875</v>
      </c>
      <c r="AI84" s="1782"/>
      <c r="AJ84" s="1782"/>
      <c r="AK84" s="1781">
        <f>AH84+1</f>
        <v>45876</v>
      </c>
      <c r="AL84" s="1782"/>
      <c r="AM84" s="1782"/>
      <c r="AN84" s="1781">
        <f>AK84+1</f>
        <v>45877</v>
      </c>
      <c r="AO84" s="1782"/>
      <c r="AP84" s="1782"/>
      <c r="AQ84" s="1781">
        <f>AN84+1</f>
        <v>45878</v>
      </c>
      <c r="AR84" s="1782"/>
      <c r="AS84" s="1782"/>
      <c r="AV84" s="1781">
        <f>BN81+1</f>
        <v>45907</v>
      </c>
      <c r="AW84" s="1782"/>
      <c r="AX84" s="1782"/>
      <c r="AY84" s="1781">
        <f>AV84+1</f>
        <v>45908</v>
      </c>
      <c r="AZ84" s="1782"/>
      <c r="BA84" s="1782"/>
      <c r="BB84" s="1781">
        <f>AY84+1</f>
        <v>45909</v>
      </c>
      <c r="BC84" s="1782"/>
      <c r="BD84" s="1782"/>
      <c r="BE84" s="1781">
        <f>BB84+1</f>
        <v>45910</v>
      </c>
      <c r="BF84" s="1782"/>
      <c r="BG84" s="1782"/>
      <c r="BH84" s="1781">
        <f>BE84+1</f>
        <v>45911</v>
      </c>
      <c r="BI84" s="1782"/>
      <c r="BJ84" s="1782"/>
      <c r="BK84" s="1781">
        <f>BH84+1</f>
        <v>45912</v>
      </c>
      <c r="BL84" s="1782"/>
      <c r="BM84" s="1782"/>
      <c r="BN84" s="1781">
        <f>BK84+1</f>
        <v>45913</v>
      </c>
      <c r="BO84" s="1782"/>
      <c r="BP84" s="1782"/>
    </row>
    <row r="85" spans="2:68" ht="26.25" customHeight="1">
      <c r="B85" s="1737"/>
      <c r="C85" s="1737"/>
      <c r="D85" s="1737"/>
      <c r="E85" s="1737"/>
      <c r="F85" s="1737"/>
      <c r="G85" s="1737"/>
      <c r="H85" s="1737"/>
      <c r="I85" s="1737"/>
      <c r="J85" s="1737"/>
      <c r="K85" s="1737"/>
      <c r="L85" s="1737"/>
      <c r="M85" s="1737"/>
      <c r="N85" s="1737"/>
      <c r="O85" s="1737"/>
      <c r="P85" s="1737"/>
      <c r="Q85" s="1737"/>
      <c r="R85" s="1737"/>
      <c r="S85" s="1737"/>
      <c r="T85" s="1737"/>
      <c r="U85" s="1737"/>
      <c r="V85" s="1737"/>
      <c r="Y85" s="1737"/>
      <c r="Z85" s="1737"/>
      <c r="AA85" s="1737"/>
      <c r="AB85" s="1737"/>
      <c r="AC85" s="1737"/>
      <c r="AD85" s="1737"/>
      <c r="AE85" s="1737"/>
      <c r="AF85" s="1737"/>
      <c r="AG85" s="1737"/>
      <c r="AH85" s="1737"/>
      <c r="AI85" s="1737"/>
      <c r="AJ85" s="1737"/>
      <c r="AK85" s="1737"/>
      <c r="AL85" s="1737"/>
      <c r="AM85" s="1737"/>
      <c r="AN85" s="1737"/>
      <c r="AO85" s="1737"/>
      <c r="AP85" s="1737"/>
      <c r="AQ85" s="1737"/>
      <c r="AR85" s="1737"/>
      <c r="AS85" s="1737"/>
      <c r="AV85" s="1737"/>
      <c r="AW85" s="1737"/>
      <c r="AX85" s="1737"/>
      <c r="AY85" s="1737"/>
      <c r="AZ85" s="1737"/>
      <c r="BA85" s="1737"/>
      <c r="BB85" s="1737"/>
      <c r="BC85" s="1737"/>
      <c r="BD85" s="1737"/>
      <c r="BE85" s="1737"/>
      <c r="BF85" s="1737"/>
      <c r="BG85" s="1737"/>
      <c r="BH85" s="1737"/>
      <c r="BI85" s="1737"/>
      <c r="BJ85" s="1737"/>
      <c r="BK85" s="1737"/>
      <c r="BL85" s="1737"/>
      <c r="BM85" s="1737"/>
      <c r="BN85" s="1737"/>
      <c r="BO85" s="1737"/>
      <c r="BP85" s="1737"/>
    </row>
    <row r="86" spans="2:68" ht="26.25" customHeight="1">
      <c r="B86" s="1738"/>
      <c r="C86" s="1738"/>
      <c r="D86" s="1738"/>
      <c r="E86" s="1738"/>
      <c r="F86" s="1738"/>
      <c r="G86" s="1738"/>
      <c r="H86" s="1738"/>
      <c r="I86" s="1738"/>
      <c r="J86" s="1738"/>
      <c r="K86" s="1738"/>
      <c r="L86" s="1738"/>
      <c r="M86" s="1738"/>
      <c r="N86" s="1738"/>
      <c r="O86" s="1738"/>
      <c r="P86" s="1738"/>
      <c r="Q86" s="1738"/>
      <c r="R86" s="1738"/>
      <c r="S86" s="1738"/>
      <c r="T86" s="1738"/>
      <c r="U86" s="1738"/>
      <c r="V86" s="1738"/>
      <c r="Y86" s="1738"/>
      <c r="Z86" s="1738"/>
      <c r="AA86" s="1738"/>
      <c r="AB86" s="1738"/>
      <c r="AC86" s="1738"/>
      <c r="AD86" s="1738"/>
      <c r="AE86" s="1738"/>
      <c r="AF86" s="1738"/>
      <c r="AG86" s="1738"/>
      <c r="AH86" s="1738"/>
      <c r="AI86" s="1738"/>
      <c r="AJ86" s="1738"/>
      <c r="AK86" s="1738"/>
      <c r="AL86" s="1738"/>
      <c r="AM86" s="1738"/>
      <c r="AN86" s="1738"/>
      <c r="AO86" s="1738"/>
      <c r="AP86" s="1738"/>
      <c r="AQ86" s="1738"/>
      <c r="AR86" s="1738"/>
      <c r="AS86" s="1738"/>
      <c r="AV86" s="1738"/>
      <c r="AW86" s="1738"/>
      <c r="AX86" s="1738"/>
      <c r="AY86" s="1738"/>
      <c r="AZ86" s="1738"/>
      <c r="BA86" s="1738"/>
      <c r="BB86" s="1738"/>
      <c r="BC86" s="1738"/>
      <c r="BD86" s="1738"/>
      <c r="BE86" s="1738"/>
      <c r="BF86" s="1738"/>
      <c r="BG86" s="1738"/>
      <c r="BH86" s="1738"/>
      <c r="BI86" s="1738"/>
      <c r="BJ86" s="1738"/>
      <c r="BK86" s="1738"/>
      <c r="BL86" s="1738"/>
      <c r="BM86" s="1738"/>
      <c r="BN86" s="1738"/>
      <c r="BO86" s="1738"/>
      <c r="BP86" s="1738"/>
    </row>
    <row r="87" spans="2:68" ht="60" customHeight="1">
      <c r="B87" s="1781">
        <f>T84+1</f>
        <v>45851</v>
      </c>
      <c r="C87" s="1782"/>
      <c r="D87" s="1782"/>
      <c r="E87" s="1781">
        <f>B87+1</f>
        <v>45852</v>
      </c>
      <c r="F87" s="1782"/>
      <c r="G87" s="1782"/>
      <c r="H87" s="1781">
        <f>E87+1</f>
        <v>45853</v>
      </c>
      <c r="I87" s="1782"/>
      <c r="J87" s="1782"/>
      <c r="K87" s="1781">
        <f>H87+1</f>
        <v>45854</v>
      </c>
      <c r="L87" s="1782"/>
      <c r="M87" s="1782"/>
      <c r="N87" s="1781">
        <f>K87+1</f>
        <v>45855</v>
      </c>
      <c r="O87" s="1782"/>
      <c r="P87" s="1782"/>
      <c r="Q87" s="1781">
        <f>N87+1</f>
        <v>45856</v>
      </c>
      <c r="R87" s="1782"/>
      <c r="S87" s="1782"/>
      <c r="T87" s="1781">
        <f>Q87+1</f>
        <v>45857</v>
      </c>
      <c r="U87" s="1782"/>
      <c r="V87" s="1782"/>
      <c r="Y87" s="1781">
        <f>AQ84+1</f>
        <v>45879</v>
      </c>
      <c r="Z87" s="1782"/>
      <c r="AA87" s="1782"/>
      <c r="AB87" s="1781">
        <f>Y87+1</f>
        <v>45880</v>
      </c>
      <c r="AC87" s="1782"/>
      <c r="AD87" s="1782"/>
      <c r="AE87" s="1781">
        <f>AB87+1</f>
        <v>45881</v>
      </c>
      <c r="AF87" s="1782"/>
      <c r="AG87" s="1782"/>
      <c r="AH87" s="1781">
        <f>AE87+1</f>
        <v>45882</v>
      </c>
      <c r="AI87" s="1782"/>
      <c r="AJ87" s="1782"/>
      <c r="AK87" s="1781">
        <f>AH87+1</f>
        <v>45883</v>
      </c>
      <c r="AL87" s="1782"/>
      <c r="AM87" s="1782"/>
      <c r="AN87" s="1781">
        <f>AK87+1</f>
        <v>45884</v>
      </c>
      <c r="AO87" s="1782"/>
      <c r="AP87" s="1782"/>
      <c r="AQ87" s="1781">
        <f>AN87+1</f>
        <v>45885</v>
      </c>
      <c r="AR87" s="1782"/>
      <c r="AS87" s="1782"/>
      <c r="AV87" s="1781">
        <f>BN84+1</f>
        <v>45914</v>
      </c>
      <c r="AW87" s="1782"/>
      <c r="AX87" s="1782"/>
      <c r="AY87" s="1781">
        <f>AV87+1</f>
        <v>45915</v>
      </c>
      <c r="AZ87" s="1782"/>
      <c r="BA87" s="1782"/>
      <c r="BB87" s="1781">
        <f>AY87+1</f>
        <v>45916</v>
      </c>
      <c r="BC87" s="1782"/>
      <c r="BD87" s="1782"/>
      <c r="BE87" s="1781">
        <f>BB87+1</f>
        <v>45917</v>
      </c>
      <c r="BF87" s="1782"/>
      <c r="BG87" s="1782"/>
      <c r="BH87" s="1781">
        <f>BE87+1</f>
        <v>45918</v>
      </c>
      <c r="BI87" s="1782"/>
      <c r="BJ87" s="1782"/>
      <c r="BK87" s="1781">
        <f>BH87+1</f>
        <v>45919</v>
      </c>
      <c r="BL87" s="1782"/>
      <c r="BM87" s="1782"/>
      <c r="BN87" s="1781">
        <f>BK87+1</f>
        <v>45920</v>
      </c>
      <c r="BO87" s="1782"/>
      <c r="BP87" s="1782"/>
    </row>
    <row r="88" spans="2:68" ht="26.25" customHeight="1">
      <c r="B88" s="1737"/>
      <c r="C88" s="1737"/>
      <c r="D88" s="1737"/>
      <c r="E88" s="1737"/>
      <c r="F88" s="1737"/>
      <c r="G88" s="1737"/>
      <c r="H88" s="1737"/>
      <c r="I88" s="1737"/>
      <c r="J88" s="1737"/>
      <c r="K88" s="1737"/>
      <c r="L88" s="1737"/>
      <c r="M88" s="1737"/>
      <c r="N88" s="1737"/>
      <c r="O88" s="1737"/>
      <c r="P88" s="1737"/>
      <c r="Q88" s="1737"/>
      <c r="R88" s="1737"/>
      <c r="S88" s="1737"/>
      <c r="T88" s="1737"/>
      <c r="U88" s="1737"/>
      <c r="V88" s="1737"/>
      <c r="Y88" s="1737"/>
      <c r="Z88" s="1737"/>
      <c r="AA88" s="1737"/>
      <c r="AB88" s="1737"/>
      <c r="AC88" s="1737"/>
      <c r="AD88" s="1737"/>
      <c r="AE88" s="1737"/>
      <c r="AF88" s="1737"/>
      <c r="AG88" s="1737"/>
      <c r="AH88" s="1737"/>
      <c r="AI88" s="1737"/>
      <c r="AJ88" s="1737"/>
      <c r="AK88" s="1737"/>
      <c r="AL88" s="1737"/>
      <c r="AM88" s="1737"/>
      <c r="AN88" s="1737"/>
      <c r="AO88" s="1737"/>
      <c r="AP88" s="1737"/>
      <c r="AQ88" s="1737"/>
      <c r="AR88" s="1737"/>
      <c r="AS88" s="1737"/>
      <c r="AV88" s="1737"/>
      <c r="AW88" s="1737"/>
      <c r="AX88" s="1737"/>
      <c r="AY88" s="1737"/>
      <c r="AZ88" s="1737"/>
      <c r="BA88" s="1737"/>
      <c r="BB88" s="1737"/>
      <c r="BC88" s="1737"/>
      <c r="BD88" s="1737"/>
      <c r="BE88" s="1737"/>
      <c r="BF88" s="1737"/>
      <c r="BG88" s="1737"/>
      <c r="BH88" s="1737"/>
      <c r="BI88" s="1737"/>
      <c r="BJ88" s="1737"/>
      <c r="BK88" s="1737"/>
      <c r="BL88" s="1737"/>
      <c r="BM88" s="1737"/>
      <c r="BN88" s="1737"/>
      <c r="BO88" s="1737"/>
      <c r="BP88" s="1737"/>
    </row>
    <row r="89" spans="2:68" ht="26.25" customHeight="1">
      <c r="B89" s="1738"/>
      <c r="C89" s="1738"/>
      <c r="D89" s="1738"/>
      <c r="E89" s="1738"/>
      <c r="F89" s="1738"/>
      <c r="G89" s="1738"/>
      <c r="H89" s="1738"/>
      <c r="I89" s="1738"/>
      <c r="J89" s="1738"/>
      <c r="K89" s="1738"/>
      <c r="L89" s="1738"/>
      <c r="M89" s="1738"/>
      <c r="N89" s="1738"/>
      <c r="O89" s="1738"/>
      <c r="P89" s="1738"/>
      <c r="Q89" s="1738"/>
      <c r="R89" s="1738"/>
      <c r="S89" s="1738"/>
      <c r="T89" s="1738"/>
      <c r="U89" s="1738"/>
      <c r="V89" s="1738"/>
      <c r="Y89" s="1738"/>
      <c r="Z89" s="1738"/>
      <c r="AA89" s="1738"/>
      <c r="AB89" s="1738"/>
      <c r="AC89" s="1738"/>
      <c r="AD89" s="1738"/>
      <c r="AE89" s="1738"/>
      <c r="AF89" s="1738"/>
      <c r="AG89" s="1738"/>
      <c r="AH89" s="1738"/>
      <c r="AI89" s="1738"/>
      <c r="AJ89" s="1738"/>
      <c r="AK89" s="1738"/>
      <c r="AL89" s="1738"/>
      <c r="AM89" s="1738"/>
      <c r="AN89" s="1738"/>
      <c r="AO89" s="1738"/>
      <c r="AP89" s="1738"/>
      <c r="AQ89" s="1738"/>
      <c r="AR89" s="1738"/>
      <c r="AS89" s="1738"/>
      <c r="AV89" s="1738"/>
      <c r="AW89" s="1738"/>
      <c r="AX89" s="1738"/>
      <c r="AY89" s="1738"/>
      <c r="AZ89" s="1738"/>
      <c r="BA89" s="1738"/>
      <c r="BB89" s="1738"/>
      <c r="BC89" s="1738"/>
      <c r="BD89" s="1738"/>
      <c r="BE89" s="1738"/>
      <c r="BF89" s="1738"/>
      <c r="BG89" s="1738"/>
      <c r="BH89" s="1738"/>
      <c r="BI89" s="1738"/>
      <c r="BJ89" s="1738"/>
      <c r="BK89" s="1738"/>
      <c r="BL89" s="1738"/>
      <c r="BM89" s="1738"/>
      <c r="BN89" s="1738"/>
      <c r="BO89" s="1738"/>
      <c r="BP89" s="1738"/>
    </row>
    <row r="90" spans="2:68" ht="60" customHeight="1">
      <c r="B90" s="1781">
        <f>T87+1</f>
        <v>45858</v>
      </c>
      <c r="C90" s="1782"/>
      <c r="D90" s="1782"/>
      <c r="E90" s="1781">
        <f>B90+1</f>
        <v>45859</v>
      </c>
      <c r="F90" s="1782"/>
      <c r="G90" s="1782"/>
      <c r="H90" s="1781">
        <f>E90+1</f>
        <v>45860</v>
      </c>
      <c r="I90" s="1782"/>
      <c r="J90" s="1782"/>
      <c r="K90" s="1781">
        <f>H90+1</f>
        <v>45861</v>
      </c>
      <c r="L90" s="1782"/>
      <c r="M90" s="1782"/>
      <c r="N90" s="1781">
        <f>K90+1</f>
        <v>45862</v>
      </c>
      <c r="O90" s="1782"/>
      <c r="P90" s="1782"/>
      <c r="Q90" s="1781">
        <f>N90+1</f>
        <v>45863</v>
      </c>
      <c r="R90" s="1782"/>
      <c r="S90" s="1782"/>
      <c r="T90" s="1781">
        <f>Q90+1</f>
        <v>45864</v>
      </c>
      <c r="U90" s="1782"/>
      <c r="V90" s="1782"/>
      <c r="Y90" s="1781">
        <f>AQ87+1</f>
        <v>45886</v>
      </c>
      <c r="Z90" s="1782"/>
      <c r="AA90" s="1782"/>
      <c r="AB90" s="1781">
        <f>Y90+1</f>
        <v>45887</v>
      </c>
      <c r="AC90" s="1782"/>
      <c r="AD90" s="1782"/>
      <c r="AE90" s="1781">
        <f>AB90+1</f>
        <v>45888</v>
      </c>
      <c r="AF90" s="1782"/>
      <c r="AG90" s="1782"/>
      <c r="AH90" s="1781">
        <f>AE90+1</f>
        <v>45889</v>
      </c>
      <c r="AI90" s="1782"/>
      <c r="AJ90" s="1782"/>
      <c r="AK90" s="1781">
        <f>AH90+1</f>
        <v>45890</v>
      </c>
      <c r="AL90" s="1782"/>
      <c r="AM90" s="1782"/>
      <c r="AN90" s="1781">
        <f>AK90+1</f>
        <v>45891</v>
      </c>
      <c r="AO90" s="1782"/>
      <c r="AP90" s="1782"/>
      <c r="AQ90" s="1781">
        <f>AN90+1</f>
        <v>45892</v>
      </c>
      <c r="AR90" s="1782"/>
      <c r="AS90" s="1782"/>
      <c r="AV90" s="1781">
        <f>BN87+1</f>
        <v>45921</v>
      </c>
      <c r="AW90" s="1782"/>
      <c r="AX90" s="1782"/>
      <c r="AY90" s="1781">
        <f>AV90+1</f>
        <v>45922</v>
      </c>
      <c r="AZ90" s="1782"/>
      <c r="BA90" s="1782"/>
      <c r="BB90" s="1781">
        <f>AY90+1</f>
        <v>45923</v>
      </c>
      <c r="BC90" s="1782"/>
      <c r="BD90" s="1782"/>
      <c r="BE90" s="1781">
        <f>BB90+1</f>
        <v>45924</v>
      </c>
      <c r="BF90" s="1782"/>
      <c r="BG90" s="1782"/>
      <c r="BH90" s="1781">
        <f>BE90+1</f>
        <v>45925</v>
      </c>
      <c r="BI90" s="1782"/>
      <c r="BJ90" s="1782"/>
      <c r="BK90" s="1781">
        <f>BH90+1</f>
        <v>45926</v>
      </c>
      <c r="BL90" s="1782"/>
      <c r="BM90" s="1782"/>
      <c r="BN90" s="1781">
        <f>BK90+1</f>
        <v>45927</v>
      </c>
      <c r="BO90" s="1782"/>
      <c r="BP90" s="1782"/>
    </row>
    <row r="91" spans="2:68" ht="26.25" customHeight="1">
      <c r="B91" s="1737"/>
      <c r="C91" s="1737"/>
      <c r="D91" s="1737"/>
      <c r="E91" s="1737"/>
      <c r="F91" s="1737"/>
      <c r="G91" s="1737"/>
      <c r="H91" s="1737"/>
      <c r="I91" s="1737"/>
      <c r="J91" s="1737"/>
      <c r="K91" s="1737"/>
      <c r="L91" s="1737"/>
      <c r="M91" s="1737"/>
      <c r="N91" s="1737"/>
      <c r="O91" s="1737"/>
      <c r="P91" s="1737"/>
      <c r="Q91" s="1737"/>
      <c r="R91" s="1737"/>
      <c r="S91" s="1737"/>
      <c r="T91" s="1737"/>
      <c r="U91" s="1737"/>
      <c r="V91" s="1737"/>
      <c r="Y91" s="1737"/>
      <c r="Z91" s="1737"/>
      <c r="AA91" s="1737"/>
      <c r="AB91" s="1737"/>
      <c r="AC91" s="1737"/>
      <c r="AD91" s="1737"/>
      <c r="AE91" s="1737"/>
      <c r="AF91" s="1737"/>
      <c r="AG91" s="1737"/>
      <c r="AH91" s="1737"/>
      <c r="AI91" s="1737"/>
      <c r="AJ91" s="1737"/>
      <c r="AK91" s="1737"/>
      <c r="AL91" s="1737"/>
      <c r="AM91" s="1737"/>
      <c r="AN91" s="1737"/>
      <c r="AO91" s="1737"/>
      <c r="AP91" s="1737"/>
      <c r="AQ91" s="1737"/>
      <c r="AR91" s="1737"/>
      <c r="AS91" s="1737"/>
      <c r="AV91" s="1737"/>
      <c r="AW91" s="1737"/>
      <c r="AX91" s="1737"/>
      <c r="AY91" s="1737"/>
      <c r="AZ91" s="1737"/>
      <c r="BA91" s="1737"/>
      <c r="BB91" s="1737"/>
      <c r="BC91" s="1737"/>
      <c r="BD91" s="1737"/>
      <c r="BE91" s="1737"/>
      <c r="BF91" s="1737"/>
      <c r="BG91" s="1737"/>
      <c r="BH91" s="1737"/>
      <c r="BI91" s="1737"/>
      <c r="BJ91" s="1737"/>
      <c r="BK91" s="1737"/>
      <c r="BL91" s="1737"/>
      <c r="BM91" s="1737"/>
      <c r="BN91" s="1737"/>
      <c r="BO91" s="1737"/>
      <c r="BP91" s="1737"/>
    </row>
    <row r="92" spans="2:68" ht="26.25" customHeight="1">
      <c r="B92" s="1738"/>
      <c r="C92" s="1738"/>
      <c r="D92" s="1738"/>
      <c r="E92" s="1738"/>
      <c r="F92" s="1738"/>
      <c r="G92" s="1738"/>
      <c r="H92" s="1738"/>
      <c r="I92" s="1738"/>
      <c r="J92" s="1738"/>
      <c r="K92" s="1738"/>
      <c r="L92" s="1738"/>
      <c r="M92" s="1738"/>
      <c r="N92" s="1738"/>
      <c r="O92" s="1738"/>
      <c r="P92" s="1738"/>
      <c r="Q92" s="1738"/>
      <c r="R92" s="1738"/>
      <c r="S92" s="1738"/>
      <c r="T92" s="1738"/>
      <c r="U92" s="1738"/>
      <c r="V92" s="1738"/>
      <c r="Y92" s="1738"/>
      <c r="Z92" s="1738"/>
      <c r="AA92" s="1738"/>
      <c r="AB92" s="1738"/>
      <c r="AC92" s="1738"/>
      <c r="AD92" s="1738"/>
      <c r="AE92" s="1738"/>
      <c r="AF92" s="1738"/>
      <c r="AG92" s="1738"/>
      <c r="AH92" s="1738"/>
      <c r="AI92" s="1738"/>
      <c r="AJ92" s="1738"/>
      <c r="AK92" s="1738"/>
      <c r="AL92" s="1738"/>
      <c r="AM92" s="1738"/>
      <c r="AN92" s="1738"/>
      <c r="AO92" s="1738"/>
      <c r="AP92" s="1738"/>
      <c r="AQ92" s="1738"/>
      <c r="AR92" s="1738"/>
      <c r="AS92" s="1738"/>
      <c r="AV92" s="1738"/>
      <c r="AW92" s="1738"/>
      <c r="AX92" s="1738"/>
      <c r="AY92" s="1738"/>
      <c r="AZ92" s="1738"/>
      <c r="BA92" s="1738"/>
      <c r="BB92" s="1738"/>
      <c r="BC92" s="1738"/>
      <c r="BD92" s="1738"/>
      <c r="BE92" s="1738"/>
      <c r="BF92" s="1738"/>
      <c r="BG92" s="1738"/>
      <c r="BH92" s="1738"/>
      <c r="BI92" s="1738"/>
      <c r="BJ92" s="1738"/>
      <c r="BK92" s="1738"/>
      <c r="BL92" s="1738"/>
      <c r="BM92" s="1738"/>
      <c r="BN92" s="1738"/>
      <c r="BO92" s="1738"/>
      <c r="BP92" s="1738"/>
    </row>
    <row r="93" spans="2:68" ht="60" customHeight="1">
      <c r="B93" s="1781">
        <f>T90+1</f>
        <v>45865</v>
      </c>
      <c r="C93" s="1782"/>
      <c r="D93" s="1782"/>
      <c r="E93" s="1781">
        <f>B93+1</f>
        <v>45866</v>
      </c>
      <c r="F93" s="1782"/>
      <c r="G93" s="1782"/>
      <c r="H93" s="1781">
        <f>E93+1</f>
        <v>45867</v>
      </c>
      <c r="I93" s="1782"/>
      <c r="J93" s="1782"/>
      <c r="K93" s="1781">
        <f>H93+1</f>
        <v>45868</v>
      </c>
      <c r="L93" s="1782"/>
      <c r="M93" s="1782"/>
      <c r="N93" s="1781">
        <f>K93+1</f>
        <v>45869</v>
      </c>
      <c r="O93" s="1782"/>
      <c r="P93" s="1782"/>
      <c r="Q93" s="1779">
        <f>N93+1</f>
        <v>45870</v>
      </c>
      <c r="R93" s="1780"/>
      <c r="S93" s="1780"/>
      <c r="T93" s="1779">
        <f>Q93+1</f>
        <v>45871</v>
      </c>
      <c r="U93" s="1780"/>
      <c r="V93" s="1780"/>
      <c r="Y93" s="1781">
        <f>AQ90+1</f>
        <v>45893</v>
      </c>
      <c r="Z93" s="1782"/>
      <c r="AA93" s="1782"/>
      <c r="AB93" s="1781">
        <f>Y93+1</f>
        <v>45894</v>
      </c>
      <c r="AC93" s="1782"/>
      <c r="AD93" s="1782"/>
      <c r="AE93" s="1781">
        <f>AB93+1</f>
        <v>45895</v>
      </c>
      <c r="AF93" s="1782"/>
      <c r="AG93" s="1782"/>
      <c r="AH93" s="1781">
        <f>AE93+1</f>
        <v>45896</v>
      </c>
      <c r="AI93" s="1782"/>
      <c r="AJ93" s="1782"/>
      <c r="AK93" s="1781">
        <f>AH93+1</f>
        <v>45897</v>
      </c>
      <c r="AL93" s="1782"/>
      <c r="AM93" s="1782"/>
      <c r="AN93" s="1781">
        <f>AK93+1</f>
        <v>45898</v>
      </c>
      <c r="AO93" s="1782"/>
      <c r="AP93" s="1782"/>
      <c r="AQ93" s="1781">
        <f>AN93+1</f>
        <v>45899</v>
      </c>
      <c r="AR93" s="1782"/>
      <c r="AS93" s="1782"/>
      <c r="AV93" s="1781">
        <f>BN90+1</f>
        <v>45928</v>
      </c>
      <c r="AW93" s="1782"/>
      <c r="AX93" s="1782"/>
      <c r="AY93" s="1781">
        <f>AV93+1</f>
        <v>45929</v>
      </c>
      <c r="AZ93" s="1782"/>
      <c r="BA93" s="1782"/>
      <c r="BB93" s="1781">
        <f>AY93+1</f>
        <v>45930</v>
      </c>
      <c r="BC93" s="1782"/>
      <c r="BD93" s="1782"/>
      <c r="BE93" s="1779">
        <f>BB93+1</f>
        <v>45931</v>
      </c>
      <c r="BF93" s="1780"/>
      <c r="BG93" s="1780"/>
      <c r="BH93" s="1779">
        <f>BE93+1</f>
        <v>45932</v>
      </c>
      <c r="BI93" s="1780"/>
      <c r="BJ93" s="1780"/>
      <c r="BK93" s="1779">
        <f>BH93+1</f>
        <v>45933</v>
      </c>
      <c r="BL93" s="1780"/>
      <c r="BM93" s="1780"/>
      <c r="BN93" s="1779">
        <f>BK93+1</f>
        <v>45934</v>
      </c>
      <c r="BO93" s="1780"/>
      <c r="BP93" s="1780"/>
    </row>
    <row r="94" spans="2:68" ht="26.25" customHeight="1">
      <c r="B94" s="1737"/>
      <c r="C94" s="1737"/>
      <c r="D94" s="1737"/>
      <c r="E94" s="1737"/>
      <c r="F94" s="1737"/>
      <c r="G94" s="1737"/>
      <c r="H94" s="1737"/>
      <c r="I94" s="1737"/>
      <c r="J94" s="1737"/>
      <c r="K94" s="1737"/>
      <c r="L94" s="1737"/>
      <c r="M94" s="1737"/>
      <c r="N94" s="1737"/>
      <c r="O94" s="1737"/>
      <c r="P94" s="1737"/>
      <c r="Q94" s="1737"/>
      <c r="R94" s="1737"/>
      <c r="S94" s="1737"/>
      <c r="T94" s="1737"/>
      <c r="U94" s="1737"/>
      <c r="V94" s="1737"/>
      <c r="Y94" s="1737"/>
      <c r="Z94" s="1737"/>
      <c r="AA94" s="1737"/>
      <c r="AB94" s="1737"/>
      <c r="AC94" s="1737"/>
      <c r="AD94" s="1737"/>
      <c r="AE94" s="1737"/>
      <c r="AF94" s="1737"/>
      <c r="AG94" s="1737"/>
      <c r="AH94" s="1737"/>
      <c r="AI94" s="1737"/>
      <c r="AJ94" s="1737"/>
      <c r="AK94" s="1737"/>
      <c r="AL94" s="1737"/>
      <c r="AM94" s="1737"/>
      <c r="AN94" s="1737"/>
      <c r="AO94" s="1737"/>
      <c r="AP94" s="1737"/>
      <c r="AQ94" s="1737"/>
      <c r="AR94" s="1737"/>
      <c r="AS94" s="1737"/>
      <c r="AV94" s="1737"/>
      <c r="AW94" s="1737"/>
      <c r="AX94" s="1737"/>
      <c r="AY94" s="1737"/>
      <c r="AZ94" s="1737"/>
      <c r="BA94" s="1737"/>
      <c r="BB94" s="1737"/>
      <c r="BC94" s="1737"/>
      <c r="BD94" s="1737"/>
      <c r="BE94" s="1737"/>
      <c r="BF94" s="1737"/>
      <c r="BG94" s="1737"/>
      <c r="BH94" s="1737"/>
      <c r="BI94" s="1737"/>
      <c r="BJ94" s="1737"/>
      <c r="BK94" s="1737"/>
      <c r="BL94" s="1737"/>
      <c r="BM94" s="1737"/>
      <c r="BN94" s="1737"/>
      <c r="BO94" s="1737"/>
      <c r="BP94" s="1737"/>
    </row>
    <row r="95" spans="2:68" ht="26.25" customHeight="1">
      <c r="B95" s="1738"/>
      <c r="C95" s="1738"/>
      <c r="D95" s="1738"/>
      <c r="E95" s="1738"/>
      <c r="F95" s="1738"/>
      <c r="G95" s="1738"/>
      <c r="H95" s="1738"/>
      <c r="I95" s="1738"/>
      <c r="J95" s="1738"/>
      <c r="K95" s="1738"/>
      <c r="L95" s="1738"/>
      <c r="M95" s="1738"/>
      <c r="N95" s="1738"/>
      <c r="O95" s="1738"/>
      <c r="P95" s="1738"/>
      <c r="Q95" s="1738"/>
      <c r="R95" s="1738"/>
      <c r="S95" s="1738"/>
      <c r="T95" s="1738"/>
      <c r="U95" s="1738"/>
      <c r="V95" s="1738"/>
      <c r="Y95" s="1738"/>
      <c r="Z95" s="1738"/>
      <c r="AA95" s="1738"/>
      <c r="AB95" s="1738"/>
      <c r="AC95" s="1738"/>
      <c r="AD95" s="1738"/>
      <c r="AE95" s="1738"/>
      <c r="AF95" s="1738"/>
      <c r="AG95" s="1738"/>
      <c r="AH95" s="1738"/>
      <c r="AI95" s="1738"/>
      <c r="AJ95" s="1738"/>
      <c r="AK95" s="1738"/>
      <c r="AL95" s="1738"/>
      <c r="AM95" s="1738"/>
      <c r="AN95" s="1738"/>
      <c r="AO95" s="1738"/>
      <c r="AP95" s="1738"/>
      <c r="AQ95" s="1738"/>
      <c r="AR95" s="1738"/>
      <c r="AS95" s="1738"/>
      <c r="AV95" s="1738"/>
      <c r="AW95" s="1738"/>
      <c r="AX95" s="1738"/>
      <c r="AY95" s="1738"/>
      <c r="AZ95" s="1738"/>
      <c r="BA95" s="1738"/>
      <c r="BB95" s="1738"/>
      <c r="BC95" s="1738"/>
      <c r="BD95" s="1738"/>
      <c r="BE95" s="1738"/>
      <c r="BF95" s="1738"/>
      <c r="BG95" s="1738"/>
      <c r="BH95" s="1738"/>
      <c r="BI95" s="1738"/>
      <c r="BJ95" s="1738"/>
      <c r="BK95" s="1738"/>
      <c r="BL95" s="1738"/>
      <c r="BM95" s="1738"/>
      <c r="BN95" s="1738"/>
      <c r="BO95" s="1738"/>
      <c r="BP95" s="1738"/>
    </row>
    <row r="96" spans="2:68" ht="60" customHeight="1">
      <c r="B96" s="1779">
        <f>T93+1</f>
        <v>45872</v>
      </c>
      <c r="C96" s="1780"/>
      <c r="D96" s="1780"/>
      <c r="E96" s="1779">
        <f>B96+1</f>
        <v>45873</v>
      </c>
      <c r="F96" s="1780"/>
      <c r="G96" s="1780"/>
      <c r="H96" s="1779">
        <f>E96+1</f>
        <v>45874</v>
      </c>
      <c r="I96" s="1780"/>
      <c r="J96" s="1780"/>
      <c r="K96" s="1779">
        <f>H96+1</f>
        <v>45875</v>
      </c>
      <c r="L96" s="1780"/>
      <c r="M96" s="1780"/>
      <c r="N96" s="1779">
        <f>K96+1</f>
        <v>45876</v>
      </c>
      <c r="O96" s="1780"/>
      <c r="P96" s="1780"/>
      <c r="Q96" s="1779">
        <f>N96+1</f>
        <v>45877</v>
      </c>
      <c r="R96" s="1780"/>
      <c r="S96" s="1780"/>
      <c r="T96" s="1779">
        <f>Q96+1</f>
        <v>45878</v>
      </c>
      <c r="U96" s="1780"/>
      <c r="V96" s="1780"/>
      <c r="Y96" s="1781">
        <f>AQ93+1</f>
        <v>45900</v>
      </c>
      <c r="Z96" s="1782"/>
      <c r="AA96" s="1782"/>
      <c r="AB96" s="1779">
        <f>Y96+1</f>
        <v>45901</v>
      </c>
      <c r="AC96" s="1780"/>
      <c r="AD96" s="1780"/>
      <c r="AE96" s="1779">
        <f>AB96+1</f>
        <v>45902</v>
      </c>
      <c r="AF96" s="1780"/>
      <c r="AG96" s="1780"/>
      <c r="AH96" s="1779">
        <f>AE96+1</f>
        <v>45903</v>
      </c>
      <c r="AI96" s="1780"/>
      <c r="AJ96" s="1780"/>
      <c r="AK96" s="1779">
        <f>AH96+1</f>
        <v>45904</v>
      </c>
      <c r="AL96" s="1780"/>
      <c r="AM96" s="1780"/>
      <c r="AN96" s="1779">
        <f>AK96+1</f>
        <v>45905</v>
      </c>
      <c r="AO96" s="1780"/>
      <c r="AP96" s="1780"/>
      <c r="AQ96" s="1779">
        <f>AN96+1</f>
        <v>45906</v>
      </c>
      <c r="AR96" s="1780"/>
      <c r="AS96" s="1780"/>
      <c r="AV96" s="1779">
        <f>BN93+1</f>
        <v>45935</v>
      </c>
      <c r="AW96" s="1780"/>
      <c r="AX96" s="1780"/>
      <c r="AY96" s="1779">
        <f>AV96+1</f>
        <v>45936</v>
      </c>
      <c r="AZ96" s="1780"/>
      <c r="BA96" s="1780"/>
      <c r="BB96" s="1779">
        <f>AY96+1</f>
        <v>45937</v>
      </c>
      <c r="BC96" s="1780"/>
      <c r="BD96" s="1780"/>
      <c r="BE96" s="1779">
        <f>BB96+1</f>
        <v>45938</v>
      </c>
      <c r="BF96" s="1780"/>
      <c r="BG96" s="1780"/>
      <c r="BH96" s="1779">
        <f>BE96+1</f>
        <v>45939</v>
      </c>
      <c r="BI96" s="1780"/>
      <c r="BJ96" s="1780"/>
      <c r="BK96" s="1779">
        <f>BH96+1</f>
        <v>45940</v>
      </c>
      <c r="BL96" s="1780"/>
      <c r="BM96" s="1780"/>
      <c r="BN96" s="1779">
        <f>BK96+1</f>
        <v>45941</v>
      </c>
      <c r="BO96" s="1780"/>
      <c r="BP96" s="1780"/>
    </row>
    <row r="97" spans="2:68" ht="26.25" customHeight="1">
      <c r="B97" s="1739"/>
      <c r="C97" s="1740"/>
      <c r="D97" s="1741"/>
      <c r="E97" s="1739"/>
      <c r="F97" s="1740"/>
      <c r="G97" s="1741"/>
      <c r="H97" s="1739"/>
      <c r="I97" s="1740"/>
      <c r="J97" s="1741"/>
      <c r="K97" s="1739"/>
      <c r="L97" s="1740"/>
      <c r="M97" s="1741"/>
      <c r="N97" s="1739"/>
      <c r="O97" s="1740"/>
      <c r="P97" s="1741"/>
      <c r="Q97" s="1739"/>
      <c r="R97" s="1740"/>
      <c r="S97" s="1741"/>
      <c r="T97" s="1739"/>
      <c r="U97" s="1740"/>
      <c r="V97" s="1741"/>
      <c r="Y97" s="1739"/>
      <c r="Z97" s="1740"/>
      <c r="AA97" s="1741"/>
      <c r="AB97" s="1739"/>
      <c r="AC97" s="1740"/>
      <c r="AD97" s="1741"/>
      <c r="AE97" s="1739"/>
      <c r="AF97" s="1740"/>
      <c r="AG97" s="1741"/>
      <c r="AH97" s="1739"/>
      <c r="AI97" s="1740"/>
      <c r="AJ97" s="1741"/>
      <c r="AK97" s="1739"/>
      <c r="AL97" s="1740"/>
      <c r="AM97" s="1741"/>
      <c r="AN97" s="1739"/>
      <c r="AO97" s="1740"/>
      <c r="AP97" s="1741"/>
      <c r="AQ97" s="1739"/>
      <c r="AR97" s="1740"/>
      <c r="AS97" s="1741"/>
      <c r="AV97" s="1739"/>
      <c r="AW97" s="1740"/>
      <c r="AX97" s="1741"/>
      <c r="AY97" s="1739"/>
      <c r="AZ97" s="1740"/>
      <c r="BA97" s="1741"/>
      <c r="BB97" s="1739"/>
      <c r="BC97" s="1740"/>
      <c r="BD97" s="1741"/>
      <c r="BE97" s="1739"/>
      <c r="BF97" s="1740"/>
      <c r="BG97" s="1741"/>
      <c r="BH97" s="1739"/>
      <c r="BI97" s="1740"/>
      <c r="BJ97" s="1741"/>
      <c r="BK97" s="1739"/>
      <c r="BL97" s="1740"/>
      <c r="BM97" s="1741"/>
      <c r="BN97" s="1739"/>
      <c r="BO97" s="1740"/>
      <c r="BP97" s="1741"/>
    </row>
    <row r="98" spans="2:68" ht="26.25" customHeight="1">
      <c r="B98" s="1742"/>
      <c r="C98" s="1743"/>
      <c r="D98" s="1744"/>
      <c r="E98" s="1742"/>
      <c r="F98" s="1743"/>
      <c r="G98" s="1744"/>
      <c r="H98" s="1742"/>
      <c r="I98" s="1743"/>
      <c r="J98" s="1744"/>
      <c r="K98" s="1742"/>
      <c r="L98" s="1743"/>
      <c r="M98" s="1744"/>
      <c r="N98" s="1742"/>
      <c r="O98" s="1743"/>
      <c r="P98" s="1744"/>
      <c r="Q98" s="1742"/>
      <c r="R98" s="1743"/>
      <c r="S98" s="1744"/>
      <c r="T98" s="1742"/>
      <c r="U98" s="1743"/>
      <c r="V98" s="1744"/>
      <c r="Y98" s="1742"/>
      <c r="Z98" s="1743"/>
      <c r="AA98" s="1744"/>
      <c r="AB98" s="1742"/>
      <c r="AC98" s="1743"/>
      <c r="AD98" s="1744"/>
      <c r="AE98" s="1742"/>
      <c r="AF98" s="1743"/>
      <c r="AG98" s="1744"/>
      <c r="AH98" s="1742"/>
      <c r="AI98" s="1743"/>
      <c r="AJ98" s="1744"/>
      <c r="AK98" s="1742"/>
      <c r="AL98" s="1743"/>
      <c r="AM98" s="1744"/>
      <c r="AN98" s="1742"/>
      <c r="AO98" s="1743"/>
      <c r="AP98" s="1744"/>
      <c r="AQ98" s="1742"/>
      <c r="AR98" s="1743"/>
      <c r="AS98" s="1744"/>
      <c r="AV98" s="1742"/>
      <c r="AW98" s="1743"/>
      <c r="AX98" s="1744"/>
      <c r="AY98" s="1742"/>
      <c r="AZ98" s="1743"/>
      <c r="BA98" s="1744"/>
      <c r="BB98" s="1742"/>
      <c r="BC98" s="1743"/>
      <c r="BD98" s="1744"/>
      <c r="BE98" s="1742"/>
      <c r="BF98" s="1743"/>
      <c r="BG98" s="1744"/>
      <c r="BH98" s="1742"/>
      <c r="BI98" s="1743"/>
      <c r="BJ98" s="1744"/>
      <c r="BK98" s="1742"/>
      <c r="BL98" s="1743"/>
      <c r="BM98" s="1744"/>
      <c r="BN98" s="1742"/>
      <c r="BO98" s="1743"/>
      <c r="BP98" s="1744"/>
    </row>
    <row r="100" spans="2:68" ht="15" customHeight="1">
      <c r="B100" s="50"/>
      <c r="Y100" s="50"/>
      <c r="AV100" s="50"/>
    </row>
    <row r="101" spans="2:68" ht="24" customHeight="1">
      <c r="B101" s="1751">
        <f>D101</f>
        <v>45901</v>
      </c>
      <c r="C101" s="1751"/>
      <c r="D101" s="1752">
        <f>IF(MONTH(I106)=1,DATE(YEAR(I106)-1,12,1),DATE(YEAR(I106),MONTH(I106)-1,1))</f>
        <v>45901</v>
      </c>
      <c r="E101" s="1752"/>
      <c r="F101" s="1752"/>
      <c r="G101" s="1703" t="str">
        <f>IF(B101&gt;=43586,"令和"&amp;IF(YEAR(B101)-2018=1,"元",YEAR(B101)-2018),"平成"&amp;(YEAR(B101)-1988))</f>
        <v>令和7</v>
      </c>
      <c r="H101" s="1703"/>
      <c r="J101" s="1753">
        <f>I106</f>
        <v>45931</v>
      </c>
      <c r="K101" s="1753"/>
      <c r="L101" s="1753"/>
      <c r="M101" s="1753"/>
      <c r="N101" s="1753"/>
      <c r="P101" s="1751">
        <f>R101</f>
        <v>45962</v>
      </c>
      <c r="Q101" s="1751"/>
      <c r="R101" s="1752">
        <f>IF(MONTH(I106)=12,DATE(YEAR(I106)+1,1,1),DATE(YEAR(I106),MONTH(I106)+1,1))</f>
        <v>45962</v>
      </c>
      <c r="S101" s="1752"/>
      <c r="T101" s="1752"/>
      <c r="U101" s="1703" t="str">
        <f>IF(P101&gt;=43586,"令和"&amp;IF(YEAR(P101)-2018=1,"元",YEAR(P101)-2018),"平成"&amp;(YEAR(P101)-1988))</f>
        <v>令和7</v>
      </c>
      <c r="V101" s="1703"/>
      <c r="Y101" s="1751">
        <f>AA101</f>
        <v>45931</v>
      </c>
      <c r="Z101" s="1751"/>
      <c r="AA101" s="1752">
        <f>IF(MONTH(AF106)=1,DATE(YEAR(AF106)-1,12,1),DATE(YEAR(AF106),MONTH(AF106)-1,1))</f>
        <v>45931</v>
      </c>
      <c r="AB101" s="1752"/>
      <c r="AC101" s="1752"/>
      <c r="AD101" s="1703" t="str">
        <f>IF(Y101&gt;=43586,"令和"&amp;IF(YEAR(Y101)-2018=1,"元",YEAR(Y101)-2018),"平成"&amp;(YEAR(Y101)-1988))</f>
        <v>令和7</v>
      </c>
      <c r="AE101" s="1703"/>
      <c r="AG101" s="1753">
        <f>AF106</f>
        <v>45962</v>
      </c>
      <c r="AH101" s="1753"/>
      <c r="AI101" s="1753"/>
      <c r="AJ101" s="1753"/>
      <c r="AK101" s="1753"/>
      <c r="AM101" s="1751">
        <f>AO101</f>
        <v>45992</v>
      </c>
      <c r="AN101" s="1751"/>
      <c r="AO101" s="1752">
        <f>IF(MONTH(AF106)=12,DATE(YEAR(AF106)+1,1,1),DATE(YEAR(AF106),MONTH(AF106)+1,1))</f>
        <v>45992</v>
      </c>
      <c r="AP101" s="1752"/>
      <c r="AQ101" s="1752"/>
      <c r="AR101" s="1703" t="str">
        <f>IF(AM101&gt;=43586,"令和"&amp;IF(YEAR(AM101)-2018=1,"元",YEAR(AM101)-2018),"平成"&amp;(YEAR(AM101)-1988))</f>
        <v>令和7</v>
      </c>
      <c r="AS101" s="1703"/>
      <c r="AV101" s="1751">
        <f>AX101</f>
        <v>45962</v>
      </c>
      <c r="AW101" s="1751"/>
      <c r="AX101" s="1752">
        <f>IF(MONTH(BC106)=1,DATE(YEAR(BC106)-1,12,1),DATE(YEAR(BC106),MONTH(BC106)-1,1))</f>
        <v>45962</v>
      </c>
      <c r="AY101" s="1752"/>
      <c r="AZ101" s="1752"/>
      <c r="BA101" s="1703" t="str">
        <f>IF(AV101&gt;=43586,"令和"&amp;IF(YEAR(AV101)-2018=1,"元",YEAR(AV101)-2018),"平成"&amp;(YEAR(AV101)-1988))</f>
        <v>令和7</v>
      </c>
      <c r="BB101" s="1703"/>
      <c r="BD101" s="1753">
        <f>BC106</f>
        <v>45992</v>
      </c>
      <c r="BE101" s="1753"/>
      <c r="BF101" s="1753"/>
      <c r="BG101" s="1753"/>
      <c r="BH101" s="1753"/>
      <c r="BJ101" s="1751">
        <f>BL101</f>
        <v>46023</v>
      </c>
      <c r="BK101" s="1751"/>
      <c r="BL101" s="1752">
        <f>IF(MONTH(BC106)=12,DATE(YEAR(BC106)+1,1,1),DATE(YEAR(BC106),MONTH(BC106)+1,1))</f>
        <v>46023</v>
      </c>
      <c r="BM101" s="1752"/>
      <c r="BN101" s="1752"/>
      <c r="BO101" s="1703" t="str">
        <f>IF(BJ101&gt;=43586,"令和"&amp;IF(YEAR(BJ101)-2018=1,"元",YEAR(BJ101)-2018),"平成"&amp;(YEAR(BJ101)-1988))</f>
        <v>令和8</v>
      </c>
      <c r="BP101" s="1703"/>
    </row>
    <row r="102" spans="2:68" ht="12.6" customHeight="1">
      <c r="B102" s="266" t="s">
        <v>218</v>
      </c>
      <c r="C102" s="267" t="s">
        <v>171</v>
      </c>
      <c r="D102" s="267" t="s">
        <v>172</v>
      </c>
      <c r="E102" s="267" t="s">
        <v>173</v>
      </c>
      <c r="F102" s="267" t="s">
        <v>174</v>
      </c>
      <c r="G102" s="267" t="s">
        <v>175</v>
      </c>
      <c r="H102" s="268" t="s">
        <v>176</v>
      </c>
      <c r="J102" s="1753"/>
      <c r="K102" s="1753"/>
      <c r="L102" s="1753"/>
      <c r="M102" s="1753"/>
      <c r="N102" s="1753"/>
      <c r="P102" s="269" t="s">
        <v>218</v>
      </c>
      <c r="Q102" s="267" t="s">
        <v>171</v>
      </c>
      <c r="R102" s="267" t="s">
        <v>172</v>
      </c>
      <c r="S102" s="267" t="s">
        <v>173</v>
      </c>
      <c r="T102" s="267" t="s">
        <v>174</v>
      </c>
      <c r="U102" s="267" t="s">
        <v>175</v>
      </c>
      <c r="V102" s="270" t="s">
        <v>176</v>
      </c>
      <c r="Y102" s="266" t="s">
        <v>218</v>
      </c>
      <c r="Z102" s="267" t="s">
        <v>171</v>
      </c>
      <c r="AA102" s="267" t="s">
        <v>172</v>
      </c>
      <c r="AB102" s="267" t="s">
        <v>173</v>
      </c>
      <c r="AC102" s="267" t="s">
        <v>174</v>
      </c>
      <c r="AD102" s="267" t="s">
        <v>175</v>
      </c>
      <c r="AE102" s="268" t="s">
        <v>176</v>
      </c>
      <c r="AG102" s="1753"/>
      <c r="AH102" s="1753"/>
      <c r="AI102" s="1753"/>
      <c r="AJ102" s="1753"/>
      <c r="AK102" s="1753"/>
      <c r="AM102" s="269" t="s">
        <v>218</v>
      </c>
      <c r="AN102" s="267" t="s">
        <v>171</v>
      </c>
      <c r="AO102" s="267" t="s">
        <v>172</v>
      </c>
      <c r="AP102" s="267" t="s">
        <v>173</v>
      </c>
      <c r="AQ102" s="267" t="s">
        <v>174</v>
      </c>
      <c r="AR102" s="267" t="s">
        <v>175</v>
      </c>
      <c r="AS102" s="270" t="s">
        <v>176</v>
      </c>
      <c r="AV102" s="266" t="s">
        <v>218</v>
      </c>
      <c r="AW102" s="267" t="s">
        <v>171</v>
      </c>
      <c r="AX102" s="267" t="s">
        <v>172</v>
      </c>
      <c r="AY102" s="267" t="s">
        <v>173</v>
      </c>
      <c r="AZ102" s="267" t="s">
        <v>174</v>
      </c>
      <c r="BA102" s="267" t="s">
        <v>175</v>
      </c>
      <c r="BB102" s="268" t="s">
        <v>176</v>
      </c>
      <c r="BD102" s="1753"/>
      <c r="BE102" s="1753"/>
      <c r="BF102" s="1753"/>
      <c r="BG102" s="1753"/>
      <c r="BH102" s="1753"/>
      <c r="BJ102" s="269" t="s">
        <v>218</v>
      </c>
      <c r="BK102" s="267" t="s">
        <v>171</v>
      </c>
      <c r="BL102" s="267" t="s">
        <v>172</v>
      </c>
      <c r="BM102" s="267" t="s">
        <v>173</v>
      </c>
      <c r="BN102" s="267" t="s">
        <v>174</v>
      </c>
      <c r="BO102" s="267" t="s">
        <v>175</v>
      </c>
      <c r="BP102" s="270" t="s">
        <v>176</v>
      </c>
    </row>
    <row r="103" spans="2:68" ht="1.5" customHeight="1">
      <c r="B103" s="51"/>
      <c r="C103" s="51"/>
      <c r="D103" s="51"/>
      <c r="E103" s="51"/>
      <c r="F103" s="51"/>
      <c r="G103" s="51"/>
      <c r="H103" s="52"/>
      <c r="I103" s="7"/>
      <c r="J103" s="1753"/>
      <c r="K103" s="1753"/>
      <c r="L103" s="1753"/>
      <c r="M103" s="1753"/>
      <c r="N103" s="1753"/>
      <c r="O103" s="7"/>
      <c r="P103" s="53"/>
      <c r="Q103" s="51"/>
      <c r="R103" s="51"/>
      <c r="S103" s="51"/>
      <c r="T103" s="51"/>
      <c r="U103" s="51"/>
      <c r="V103" s="51"/>
      <c r="Y103" s="51"/>
      <c r="Z103" s="51"/>
      <c r="AA103" s="51"/>
      <c r="AB103" s="51"/>
      <c r="AC103" s="51"/>
      <c r="AD103" s="51"/>
      <c r="AE103" s="52"/>
      <c r="AF103" s="7"/>
      <c r="AG103" s="1753"/>
      <c r="AH103" s="1753"/>
      <c r="AI103" s="1753"/>
      <c r="AJ103" s="1753"/>
      <c r="AK103" s="1753"/>
      <c r="AL103" s="7"/>
      <c r="AM103" s="53"/>
      <c r="AN103" s="51"/>
      <c r="AO103" s="51"/>
      <c r="AP103" s="51"/>
      <c r="AQ103" s="51"/>
      <c r="AR103" s="51"/>
      <c r="AS103" s="51"/>
      <c r="AV103" s="51"/>
      <c r="AW103" s="51"/>
      <c r="AX103" s="51"/>
      <c r="AY103" s="51"/>
      <c r="AZ103" s="51"/>
      <c r="BA103" s="51"/>
      <c r="BB103" s="52"/>
      <c r="BC103" s="7"/>
      <c r="BD103" s="1753"/>
      <c r="BE103" s="1753"/>
      <c r="BF103" s="1753"/>
      <c r="BG103" s="1753"/>
      <c r="BH103" s="1753"/>
      <c r="BI103" s="7"/>
      <c r="BJ103" s="53"/>
      <c r="BK103" s="51"/>
      <c r="BL103" s="51"/>
      <c r="BM103" s="51"/>
      <c r="BN103" s="51"/>
      <c r="BO103" s="51"/>
      <c r="BP103" s="51"/>
    </row>
    <row r="104" spans="2:68" ht="17.45" customHeight="1">
      <c r="B104" s="224" t="str">
        <f>IF(WEEKDAY(D101)=1,D101,"")</f>
        <v/>
      </c>
      <c r="C104" s="221">
        <f>IF(B104="",IF(WEEKDAY(D101)=2,D101,""),B104+1)</f>
        <v>45901</v>
      </c>
      <c r="D104" s="221">
        <f>IF(C104="",IF(WEEKDAY(D101)=3,D101,""),C104+1)</f>
        <v>45902</v>
      </c>
      <c r="E104" s="221">
        <f>IF(D104="",IF(WEEKDAY(D101)=4,D101,""),D104+1)</f>
        <v>45903</v>
      </c>
      <c r="F104" s="221">
        <f>IF(E104="",IF(WEEKDAY(D101)=5,D101,""),E104+1)</f>
        <v>45904</v>
      </c>
      <c r="G104" s="221">
        <f>IF(F104="",IF(WEEKDAY(D101)=6,D101,""),F104+1)</f>
        <v>45905</v>
      </c>
      <c r="H104" s="271">
        <f>IF(G104="",D101,G104+1)</f>
        <v>45906</v>
      </c>
      <c r="I104" s="7"/>
      <c r="J104" s="1753"/>
      <c r="K104" s="1753"/>
      <c r="L104" s="1753"/>
      <c r="M104" s="1753"/>
      <c r="N104" s="1753"/>
      <c r="O104" s="7"/>
      <c r="P104" s="223" t="str">
        <f>IF(WEEKDAY(R101)=1,R101,"")</f>
        <v/>
      </c>
      <c r="Q104" s="221" t="str">
        <f>IF(P104="",IF(WEEKDAY(R101)=2,R101,""),P104+1)</f>
        <v/>
      </c>
      <c r="R104" s="221" t="str">
        <f>IF(Q104="",IF(WEEKDAY(R101)=3,R101,""),Q104+1)</f>
        <v/>
      </c>
      <c r="S104" s="221" t="str">
        <f>IF(R104="",IF(WEEKDAY(R101)=4,R101,""),R104+1)</f>
        <v/>
      </c>
      <c r="T104" s="221" t="str">
        <f>IF(S104="",IF(WEEKDAY(R101)=5,R101,""),S104+1)</f>
        <v/>
      </c>
      <c r="U104" s="221" t="str">
        <f>IF(T104="",IF(WEEKDAY(R101)=6,R101,""),T104+1)</f>
        <v/>
      </c>
      <c r="V104" s="222">
        <f>IF(U104="",R101,U104+1)</f>
        <v>45962</v>
      </c>
      <c r="Y104" s="224" t="str">
        <f>IF(WEEKDAY(AA101)=1,AA101,"")</f>
        <v/>
      </c>
      <c r="Z104" s="221" t="str">
        <f>IF(Y104="",IF(WEEKDAY(AA101)=2,AA101,""),Y104+1)</f>
        <v/>
      </c>
      <c r="AA104" s="221" t="str">
        <f>IF(Z104="",IF(WEEKDAY(AA101)=3,AA101,""),Z104+1)</f>
        <v/>
      </c>
      <c r="AB104" s="221">
        <f>IF(AA104="",IF(WEEKDAY(AA101)=4,AA101,""),AA104+1)</f>
        <v>45931</v>
      </c>
      <c r="AC104" s="221">
        <f>IF(AB104="",IF(WEEKDAY(AA101)=5,AA101,""),AB104+1)</f>
        <v>45932</v>
      </c>
      <c r="AD104" s="221">
        <f>IF(AC104="",IF(WEEKDAY(AA101)=6,AA101,""),AC104+1)</f>
        <v>45933</v>
      </c>
      <c r="AE104" s="271">
        <f>IF(AD104="",AA101,AD104+1)</f>
        <v>45934</v>
      </c>
      <c r="AF104" s="7"/>
      <c r="AG104" s="1753"/>
      <c r="AH104" s="1753"/>
      <c r="AI104" s="1753"/>
      <c r="AJ104" s="1753"/>
      <c r="AK104" s="1753"/>
      <c r="AL104" s="7"/>
      <c r="AM104" s="223" t="str">
        <f>IF(WEEKDAY(AO101)=1,AO101,"")</f>
        <v/>
      </c>
      <c r="AN104" s="221">
        <f>IF(AM104="",IF(WEEKDAY(AO101)=2,AO101,""),AM104+1)</f>
        <v>45992</v>
      </c>
      <c r="AO104" s="221">
        <f>IF(AN104="",IF(WEEKDAY(AO101)=3,AO101,""),AN104+1)</f>
        <v>45993</v>
      </c>
      <c r="AP104" s="221">
        <f>IF(AO104="",IF(WEEKDAY(AO101)=4,AO101,""),AO104+1)</f>
        <v>45994</v>
      </c>
      <c r="AQ104" s="221">
        <f>IF(AP104="",IF(WEEKDAY(AO101)=5,AO101,""),AP104+1)</f>
        <v>45995</v>
      </c>
      <c r="AR104" s="221">
        <f>IF(AQ104="",IF(WEEKDAY(AO101)=6,AO101,""),AQ104+1)</f>
        <v>45996</v>
      </c>
      <c r="AS104" s="222">
        <f>IF(AR104="",AO101,AR104+1)</f>
        <v>45997</v>
      </c>
      <c r="AV104" s="224" t="str">
        <f>IF(WEEKDAY(AX101)=1,AX101,"")</f>
        <v/>
      </c>
      <c r="AW104" s="221" t="str">
        <f>IF(AV104="",IF(WEEKDAY(AX101)=2,AX101,""),AV104+1)</f>
        <v/>
      </c>
      <c r="AX104" s="221" t="str">
        <f>IF(AW104="",IF(WEEKDAY(AX101)=3,AX101,""),AW104+1)</f>
        <v/>
      </c>
      <c r="AY104" s="221" t="str">
        <f>IF(AX104="",IF(WEEKDAY(AX101)=4,AX101,""),AX104+1)</f>
        <v/>
      </c>
      <c r="AZ104" s="221" t="str">
        <f>IF(AY104="",IF(WEEKDAY(AX101)=5,AX101,""),AY104+1)</f>
        <v/>
      </c>
      <c r="BA104" s="221" t="str">
        <f>IF(AZ104="",IF(WEEKDAY(AX101)=6,AX101,""),AZ104+1)</f>
        <v/>
      </c>
      <c r="BB104" s="271">
        <f>IF(BA104="",AX101,BA104+1)</f>
        <v>45962</v>
      </c>
      <c r="BC104" s="7"/>
      <c r="BD104" s="1753"/>
      <c r="BE104" s="1753"/>
      <c r="BF104" s="1753"/>
      <c r="BG104" s="1753"/>
      <c r="BH104" s="1753"/>
      <c r="BI104" s="7"/>
      <c r="BJ104" s="223" t="str">
        <f>IF(WEEKDAY(BL101)=1,BL101,"")</f>
        <v/>
      </c>
      <c r="BK104" s="221" t="str">
        <f>IF(BJ104="",IF(WEEKDAY(BL101)=2,BL101,""),BJ104+1)</f>
        <v/>
      </c>
      <c r="BL104" s="221" t="str">
        <f>IF(BK104="",IF(WEEKDAY(BL101)=3,BL101,""),BK104+1)</f>
        <v/>
      </c>
      <c r="BM104" s="221" t="str">
        <f>IF(BL104="",IF(WEEKDAY(BL101)=4,BL101,""),BL104+1)</f>
        <v/>
      </c>
      <c r="BN104" s="221">
        <f>IF(BM104="",IF(WEEKDAY(BL101)=5,BL101,""),BM104+1)</f>
        <v>46023</v>
      </c>
      <c r="BO104" s="221">
        <f>IF(BN104="",IF(WEEKDAY(BL101)=6,BL101,""),BN104+1)</f>
        <v>46024</v>
      </c>
      <c r="BP104" s="222">
        <f>IF(BO104="",BL101,BO104+1)</f>
        <v>46025</v>
      </c>
    </row>
    <row r="105" spans="2:68" ht="17.45" customHeight="1">
      <c r="B105" s="224">
        <f>H104+1</f>
        <v>45907</v>
      </c>
      <c r="C105" s="221">
        <f t="shared" ref="C105:H107" si="18">B105+1</f>
        <v>45908</v>
      </c>
      <c r="D105" s="221">
        <f t="shared" si="18"/>
        <v>45909</v>
      </c>
      <c r="E105" s="221">
        <f t="shared" si="18"/>
        <v>45910</v>
      </c>
      <c r="F105" s="221">
        <f t="shared" si="18"/>
        <v>45911</v>
      </c>
      <c r="G105" s="221">
        <f t="shared" si="18"/>
        <v>45912</v>
      </c>
      <c r="H105" s="271">
        <f t="shared" si="18"/>
        <v>45913</v>
      </c>
      <c r="I105" s="7"/>
      <c r="J105" s="1753"/>
      <c r="K105" s="1753"/>
      <c r="L105" s="1753"/>
      <c r="M105" s="1753"/>
      <c r="N105" s="1753"/>
      <c r="O105" s="7"/>
      <c r="P105" s="223">
        <f>V104+1</f>
        <v>45963</v>
      </c>
      <c r="Q105" s="221">
        <f t="shared" ref="Q105:V107" si="19">P105+1</f>
        <v>45964</v>
      </c>
      <c r="R105" s="221">
        <f t="shared" si="19"/>
        <v>45965</v>
      </c>
      <c r="S105" s="221">
        <f t="shared" si="19"/>
        <v>45966</v>
      </c>
      <c r="T105" s="221">
        <f t="shared" si="19"/>
        <v>45967</v>
      </c>
      <c r="U105" s="221">
        <f t="shared" si="19"/>
        <v>45968</v>
      </c>
      <c r="V105" s="272">
        <f t="shared" si="19"/>
        <v>45969</v>
      </c>
      <c r="Y105" s="224">
        <f>AE104+1</f>
        <v>45935</v>
      </c>
      <c r="Z105" s="221">
        <f t="shared" ref="Z105:AE107" si="20">Y105+1</f>
        <v>45936</v>
      </c>
      <c r="AA105" s="221">
        <f t="shared" si="20"/>
        <v>45937</v>
      </c>
      <c r="AB105" s="221">
        <f t="shared" si="20"/>
        <v>45938</v>
      </c>
      <c r="AC105" s="221">
        <f t="shared" si="20"/>
        <v>45939</v>
      </c>
      <c r="AD105" s="221">
        <f t="shared" si="20"/>
        <v>45940</v>
      </c>
      <c r="AE105" s="271">
        <f t="shared" si="20"/>
        <v>45941</v>
      </c>
      <c r="AF105" s="7"/>
      <c r="AG105" s="1753"/>
      <c r="AH105" s="1753"/>
      <c r="AI105" s="1753"/>
      <c r="AJ105" s="1753"/>
      <c r="AK105" s="1753"/>
      <c r="AL105" s="7"/>
      <c r="AM105" s="223">
        <f>AS104+1</f>
        <v>45998</v>
      </c>
      <c r="AN105" s="221">
        <f t="shared" ref="AN105:AS107" si="21">AM105+1</f>
        <v>45999</v>
      </c>
      <c r="AO105" s="221">
        <f t="shared" si="21"/>
        <v>46000</v>
      </c>
      <c r="AP105" s="221">
        <f t="shared" si="21"/>
        <v>46001</v>
      </c>
      <c r="AQ105" s="221">
        <f t="shared" si="21"/>
        <v>46002</v>
      </c>
      <c r="AR105" s="221">
        <f t="shared" si="21"/>
        <v>46003</v>
      </c>
      <c r="AS105" s="272">
        <f t="shared" si="21"/>
        <v>46004</v>
      </c>
      <c r="AV105" s="224">
        <f>BB104+1</f>
        <v>45963</v>
      </c>
      <c r="AW105" s="221">
        <f t="shared" ref="AW105:BB107" si="22">AV105+1</f>
        <v>45964</v>
      </c>
      <c r="AX105" s="221">
        <f t="shared" si="22"/>
        <v>45965</v>
      </c>
      <c r="AY105" s="221">
        <f t="shared" si="22"/>
        <v>45966</v>
      </c>
      <c r="AZ105" s="221">
        <f t="shared" si="22"/>
        <v>45967</v>
      </c>
      <c r="BA105" s="221">
        <f t="shared" si="22"/>
        <v>45968</v>
      </c>
      <c r="BB105" s="271">
        <f t="shared" si="22"/>
        <v>45969</v>
      </c>
      <c r="BC105" s="7"/>
      <c r="BD105" s="1753"/>
      <c r="BE105" s="1753"/>
      <c r="BF105" s="1753"/>
      <c r="BG105" s="1753"/>
      <c r="BH105" s="1753"/>
      <c r="BI105" s="7"/>
      <c r="BJ105" s="223">
        <f>BP104+1</f>
        <v>46026</v>
      </c>
      <c r="BK105" s="221">
        <f t="shared" ref="BK105:BP107" si="23">BJ105+1</f>
        <v>46027</v>
      </c>
      <c r="BL105" s="221">
        <f t="shared" si="23"/>
        <v>46028</v>
      </c>
      <c r="BM105" s="221">
        <f t="shared" si="23"/>
        <v>46029</v>
      </c>
      <c r="BN105" s="221">
        <f t="shared" si="23"/>
        <v>46030</v>
      </c>
      <c r="BO105" s="221">
        <f t="shared" si="23"/>
        <v>46031</v>
      </c>
      <c r="BP105" s="272">
        <f t="shared" si="23"/>
        <v>46032</v>
      </c>
    </row>
    <row r="106" spans="2:68" ht="17.45" customHeight="1">
      <c r="B106" s="224">
        <f>H105+1</f>
        <v>45914</v>
      </c>
      <c r="C106" s="221">
        <f t="shared" si="18"/>
        <v>45915</v>
      </c>
      <c r="D106" s="221">
        <f t="shared" si="18"/>
        <v>45916</v>
      </c>
      <c r="E106" s="221">
        <f t="shared" si="18"/>
        <v>45917</v>
      </c>
      <c r="F106" s="221">
        <f t="shared" si="18"/>
        <v>45918</v>
      </c>
      <c r="G106" s="221">
        <f t="shared" si="18"/>
        <v>45919</v>
      </c>
      <c r="H106" s="271">
        <f t="shared" si="18"/>
        <v>45920</v>
      </c>
      <c r="I106" s="1715">
        <f>DATE(YEAR(BC73+31),MONTH(BC73+31),1)</f>
        <v>45931</v>
      </c>
      <c r="J106" s="1716"/>
      <c r="K106" s="1754" t="str">
        <f>CHOOSE(MONTH(J101),"JANUARY","FEBRUARY","MARCH","APRIL","MAY","JUNE","JULY","AUGUST","SEPTEMBER","OCTOBER","NOVEMBER","DECEMBER")</f>
        <v>OCTOBER</v>
      </c>
      <c r="L106" s="1754"/>
      <c r="M106" s="1754"/>
      <c r="N106" s="1706" t="str">
        <f>IF(I106&gt;=43586,"令和"&amp;IF(YEAR(I106)-2018=1,"元",YEAR(I106)-2018),"平成"&amp;(YEAR(I106)-1988))</f>
        <v>令和7</v>
      </c>
      <c r="O106" s="1707"/>
      <c r="P106" s="223">
        <f>V105+1</f>
        <v>45970</v>
      </c>
      <c r="Q106" s="221">
        <f t="shared" si="19"/>
        <v>45971</v>
      </c>
      <c r="R106" s="221">
        <f t="shared" si="19"/>
        <v>45972</v>
      </c>
      <c r="S106" s="221">
        <f t="shared" si="19"/>
        <v>45973</v>
      </c>
      <c r="T106" s="221">
        <f t="shared" si="19"/>
        <v>45974</v>
      </c>
      <c r="U106" s="221">
        <f t="shared" si="19"/>
        <v>45975</v>
      </c>
      <c r="V106" s="272">
        <f t="shared" si="19"/>
        <v>45976</v>
      </c>
      <c r="Y106" s="224">
        <f>AE105+1</f>
        <v>45942</v>
      </c>
      <c r="Z106" s="221">
        <f t="shared" si="20"/>
        <v>45943</v>
      </c>
      <c r="AA106" s="221">
        <f t="shared" si="20"/>
        <v>45944</v>
      </c>
      <c r="AB106" s="221">
        <f t="shared" si="20"/>
        <v>45945</v>
      </c>
      <c r="AC106" s="221">
        <f t="shared" si="20"/>
        <v>45946</v>
      </c>
      <c r="AD106" s="221">
        <f t="shared" si="20"/>
        <v>45947</v>
      </c>
      <c r="AE106" s="271">
        <f t="shared" si="20"/>
        <v>45948</v>
      </c>
      <c r="AF106" s="1715">
        <f>DATE(YEAR(I106+31),MONTH(I106+31),1)</f>
        <v>45962</v>
      </c>
      <c r="AG106" s="1716"/>
      <c r="AH106" s="1754" t="str">
        <f>CHOOSE(MONTH(AG101),"JANUARY","FEBRUARY","MARCH","APRIL","MAY","JUNE","JULY","AUGUST","SEPTEMBER","OCTOBER","NOVEMBER","DECEMBER")</f>
        <v>NOVEMBER</v>
      </c>
      <c r="AI106" s="1754"/>
      <c r="AJ106" s="1754"/>
      <c r="AK106" s="1706" t="str">
        <f>IF(AF106&gt;=43586,"令和"&amp;IF(YEAR(AF106)-2018=1,"元",YEAR(AF106)-2018),"平成"&amp;(YEAR(AF106)-1988))</f>
        <v>令和7</v>
      </c>
      <c r="AL106" s="1707"/>
      <c r="AM106" s="223">
        <f>AS105+1</f>
        <v>46005</v>
      </c>
      <c r="AN106" s="221">
        <f t="shared" si="21"/>
        <v>46006</v>
      </c>
      <c r="AO106" s="221">
        <f t="shared" si="21"/>
        <v>46007</v>
      </c>
      <c r="AP106" s="221">
        <f t="shared" si="21"/>
        <v>46008</v>
      </c>
      <c r="AQ106" s="221">
        <f t="shared" si="21"/>
        <v>46009</v>
      </c>
      <c r="AR106" s="221">
        <f t="shared" si="21"/>
        <v>46010</v>
      </c>
      <c r="AS106" s="272">
        <f t="shared" si="21"/>
        <v>46011</v>
      </c>
      <c r="AV106" s="224">
        <f>BB105+1</f>
        <v>45970</v>
      </c>
      <c r="AW106" s="221">
        <f t="shared" si="22"/>
        <v>45971</v>
      </c>
      <c r="AX106" s="221">
        <f t="shared" si="22"/>
        <v>45972</v>
      </c>
      <c r="AY106" s="221">
        <f t="shared" si="22"/>
        <v>45973</v>
      </c>
      <c r="AZ106" s="221">
        <f t="shared" si="22"/>
        <v>45974</v>
      </c>
      <c r="BA106" s="221">
        <f t="shared" si="22"/>
        <v>45975</v>
      </c>
      <c r="BB106" s="271">
        <f t="shared" si="22"/>
        <v>45976</v>
      </c>
      <c r="BC106" s="1715">
        <f>DATE(YEAR(AF106+31),MONTH(AF106+31),1)</f>
        <v>45992</v>
      </c>
      <c r="BD106" s="1716"/>
      <c r="BE106" s="1754" t="str">
        <f>CHOOSE(MONTH(BD101),"JANUARY","FEBRUARY","MARCH","APRIL","MAY","JUNE","JULY","AUGUST","SEPTEMBER","OCTOBER","NOVEMBER","DECEMBER")</f>
        <v>DECEMBER</v>
      </c>
      <c r="BF106" s="1754"/>
      <c r="BG106" s="1754"/>
      <c r="BH106" s="1706" t="str">
        <f>IF(BC106&gt;=43586,"令和"&amp;IF(YEAR(BC106)-2018=1,"元",YEAR(BC106)-2018),"平成"&amp;(YEAR(BC106)-1988))</f>
        <v>令和7</v>
      </c>
      <c r="BI106" s="1707"/>
      <c r="BJ106" s="223">
        <f>BP105+1</f>
        <v>46033</v>
      </c>
      <c r="BK106" s="221">
        <f t="shared" si="23"/>
        <v>46034</v>
      </c>
      <c r="BL106" s="221">
        <f t="shared" si="23"/>
        <v>46035</v>
      </c>
      <c r="BM106" s="221">
        <f t="shared" si="23"/>
        <v>46036</v>
      </c>
      <c r="BN106" s="221">
        <f t="shared" si="23"/>
        <v>46037</v>
      </c>
      <c r="BO106" s="221">
        <f t="shared" si="23"/>
        <v>46038</v>
      </c>
      <c r="BP106" s="272">
        <f t="shared" si="23"/>
        <v>46039</v>
      </c>
    </row>
    <row r="107" spans="2:68" ht="17.45" customHeight="1">
      <c r="B107" s="224">
        <f>H106+1</f>
        <v>45921</v>
      </c>
      <c r="C107" s="221">
        <f t="shared" si="18"/>
        <v>45922</v>
      </c>
      <c r="D107" s="221">
        <f t="shared" si="18"/>
        <v>45923</v>
      </c>
      <c r="E107" s="221">
        <f t="shared" si="18"/>
        <v>45924</v>
      </c>
      <c r="F107" s="221">
        <f t="shared" si="18"/>
        <v>45925</v>
      </c>
      <c r="G107" s="221">
        <f t="shared" si="18"/>
        <v>45926</v>
      </c>
      <c r="H107" s="271">
        <f t="shared" si="18"/>
        <v>45927</v>
      </c>
      <c r="I107" s="1755" t="s">
        <v>439</v>
      </c>
      <c r="J107" s="1195"/>
      <c r="K107" s="1709" t="str">
        <f>VLOOKUP(J101,祝節名,2,FALSE)</f>
        <v>13 スポーツの日
寒露8、霜降23</v>
      </c>
      <c r="L107" s="1709"/>
      <c r="M107" s="1709"/>
      <c r="N107" s="1709"/>
      <c r="O107" s="1709"/>
      <c r="P107" s="223">
        <f>V106+1</f>
        <v>45977</v>
      </c>
      <c r="Q107" s="221">
        <f t="shared" si="19"/>
        <v>45978</v>
      </c>
      <c r="R107" s="221">
        <f t="shared" si="19"/>
        <v>45979</v>
      </c>
      <c r="S107" s="221">
        <f t="shared" si="19"/>
        <v>45980</v>
      </c>
      <c r="T107" s="221">
        <f t="shared" si="19"/>
        <v>45981</v>
      </c>
      <c r="U107" s="221">
        <f t="shared" si="19"/>
        <v>45982</v>
      </c>
      <c r="V107" s="272">
        <f t="shared" si="19"/>
        <v>45983</v>
      </c>
      <c r="Y107" s="224">
        <f>AE106+1</f>
        <v>45949</v>
      </c>
      <c r="Z107" s="221">
        <f t="shared" si="20"/>
        <v>45950</v>
      </c>
      <c r="AA107" s="221">
        <f t="shared" si="20"/>
        <v>45951</v>
      </c>
      <c r="AB107" s="221">
        <f t="shared" si="20"/>
        <v>45952</v>
      </c>
      <c r="AC107" s="221">
        <f t="shared" si="20"/>
        <v>45953</v>
      </c>
      <c r="AD107" s="221">
        <f t="shared" si="20"/>
        <v>45954</v>
      </c>
      <c r="AE107" s="271">
        <f t="shared" si="20"/>
        <v>45955</v>
      </c>
      <c r="AF107" s="1755" t="s">
        <v>439</v>
      </c>
      <c r="AG107" s="1195"/>
      <c r="AH107" s="1709" t="str">
        <f>VLOOKUP(AG101,祝節名,2,FALSE)</f>
        <v>3 文化の日、23 勤労感謝の日
24 振替休日。立冬7、小雪22</v>
      </c>
      <c r="AI107" s="1709"/>
      <c r="AJ107" s="1709"/>
      <c r="AK107" s="1709"/>
      <c r="AL107" s="1709"/>
      <c r="AM107" s="223">
        <f>AS106+1</f>
        <v>46012</v>
      </c>
      <c r="AN107" s="221">
        <f t="shared" si="21"/>
        <v>46013</v>
      </c>
      <c r="AO107" s="221">
        <f t="shared" si="21"/>
        <v>46014</v>
      </c>
      <c r="AP107" s="221">
        <f t="shared" si="21"/>
        <v>46015</v>
      </c>
      <c r="AQ107" s="221">
        <f t="shared" si="21"/>
        <v>46016</v>
      </c>
      <c r="AR107" s="221">
        <f t="shared" si="21"/>
        <v>46017</v>
      </c>
      <c r="AS107" s="272">
        <f t="shared" si="21"/>
        <v>46018</v>
      </c>
      <c r="AV107" s="224">
        <f>BB106+1</f>
        <v>45977</v>
      </c>
      <c r="AW107" s="221">
        <f t="shared" si="22"/>
        <v>45978</v>
      </c>
      <c r="AX107" s="221">
        <f t="shared" si="22"/>
        <v>45979</v>
      </c>
      <c r="AY107" s="221">
        <f t="shared" si="22"/>
        <v>45980</v>
      </c>
      <c r="AZ107" s="221">
        <f t="shared" si="22"/>
        <v>45981</v>
      </c>
      <c r="BA107" s="221">
        <f t="shared" si="22"/>
        <v>45982</v>
      </c>
      <c r="BB107" s="271">
        <f t="shared" si="22"/>
        <v>45983</v>
      </c>
      <c r="BC107" s="1755" t="s">
        <v>439</v>
      </c>
      <c r="BD107" s="1195"/>
      <c r="BE107" s="1709" t="str">
        <f>VLOOKUP(BD101,祝節名,2,FALSE)</f>
        <v xml:space="preserve">
大雪7、冬至22</v>
      </c>
      <c r="BF107" s="1709"/>
      <c r="BG107" s="1709"/>
      <c r="BH107" s="1709"/>
      <c r="BI107" s="1709"/>
      <c r="BJ107" s="223">
        <f>BP106+1</f>
        <v>46040</v>
      </c>
      <c r="BK107" s="221">
        <f t="shared" si="23"/>
        <v>46041</v>
      </c>
      <c r="BL107" s="221">
        <f t="shared" si="23"/>
        <v>46042</v>
      </c>
      <c r="BM107" s="221">
        <f t="shared" si="23"/>
        <v>46043</v>
      </c>
      <c r="BN107" s="221">
        <f t="shared" si="23"/>
        <v>46044</v>
      </c>
      <c r="BO107" s="221">
        <f t="shared" si="23"/>
        <v>46045</v>
      </c>
      <c r="BP107" s="272">
        <f t="shared" si="23"/>
        <v>46046</v>
      </c>
    </row>
    <row r="108" spans="2:68" ht="9" customHeight="1">
      <c r="B108" s="1713">
        <f>IF(DAY(H107)+1&gt;IF(MONTH(D101)=12,31,DATE(YEAR(D101),MONTH(D101)+1,1)-D101),"",H107+1)</f>
        <v>45928</v>
      </c>
      <c r="C108" s="1711">
        <f>IF(B108="","",IF(DAY(B108)+1&gt;IF(MONTH(D101)=12,31,DATE(YEAR(D101),MONTH(D101)+1,1)-D101),"",B108+1))</f>
        <v>45929</v>
      </c>
      <c r="D108" s="1711">
        <f>IF(C108="","",IF(DAY(C108)+1&gt;IF(MONTH(D101)=12,31,DATE(YEAR(D101),MONTH(D101)+1,1)-D101),"",C108+1))</f>
        <v>45930</v>
      </c>
      <c r="E108" s="1711" t="str">
        <f>IF(D108="","",IF(DAY(D108)+1&gt;IF(MONTH(D101)=12,31,DATE(YEAR(D101),MONTH(D101)+1,1)-D101),"",D108+1))</f>
        <v/>
      </c>
      <c r="F108" s="1711" t="str">
        <f>IF(E108="","",IF(DAY(E108)+1&gt;IF(MONTH(D101)=12,31,DATE(YEAR(D101),MONTH(D101)+1,1)-D101),"",E108+1))</f>
        <v/>
      </c>
      <c r="G108" s="1711" t="str">
        <f>IF(F108="","",IF(DAY(F108)+1&gt;IF(MONTH(D101)=12,31,DATE(YEAR(D101),MONTH(D101)+1,1)-D101),"",F108+1))</f>
        <v/>
      </c>
      <c r="H108" s="1758" t="str">
        <f>IF(G108="","",IF(DAY(G108)+1&gt;IF(MONTH(D101)=12,31,DATE(YEAR(D101),MONTH(D101)+1,1)-D101),"",G108+1))</f>
        <v/>
      </c>
      <c r="I108" s="1756"/>
      <c r="J108" s="1195"/>
      <c r="K108" s="1709"/>
      <c r="L108" s="1709"/>
      <c r="M108" s="1709"/>
      <c r="N108" s="1709"/>
      <c r="O108" s="1709"/>
      <c r="P108" s="1714">
        <f>IF(DAY(V107)+1&gt;IF(MONTH(R101)=12,31,DATE(YEAR(R101),MONTH(R101)+1,1)-R101),"",V107+1)</f>
        <v>45984</v>
      </c>
      <c r="Q108" s="1711">
        <f>IF(P108="","",IF(DAY(P108)+1&gt;IF(MONTH(R101)=12,31,DATE(YEAR(R101),MONTH(R101)+1,1)-R101),"",P108+1))</f>
        <v>45985</v>
      </c>
      <c r="R108" s="1711">
        <f>IF(Q108="","",IF(DAY(Q108)+1&gt;IF(MONTH(R101)=12,31,DATE(YEAR(R101),MONTH(R101)+1,1)-R101),"",Q108+1))</f>
        <v>45986</v>
      </c>
      <c r="S108" s="1711">
        <f>IF(R108="","",IF(DAY(R108)+1&gt;IF(MONTH(R101)=12,31,DATE(YEAR(R101),MONTH(R101)+1,1)-R101),"",R108+1))</f>
        <v>45987</v>
      </c>
      <c r="T108" s="1711">
        <f>IF(S108="","",IF(DAY(S108)+1&gt;IF(MONTH(R101)=12,31,DATE(YEAR(R101),MONTH(R101)+1,1)-R101),"",S108+1))</f>
        <v>45988</v>
      </c>
      <c r="U108" s="1711">
        <f>IF(T108="","",IF(DAY(T108)+1&gt;IF(MONTH(R101)=12,31,DATE(YEAR(R101),MONTH(R101)+1,1)-R101),"",T108+1))</f>
        <v>45989</v>
      </c>
      <c r="V108" s="1757">
        <f>IF(U108="","",IF(DAY(U108)+1&gt;IF(MONTH(R101)=12,31,DATE(YEAR(R101),MONTH(R101)+1,1)-R101),"",U108+1))</f>
        <v>45990</v>
      </c>
      <c r="Y108" s="1713">
        <f>IF(DAY(AE107)+1&gt;IF(MONTH(AA101)=12,31,DATE(YEAR(AA101),MONTH(AA101)+1,1)-AA101),"",AE107+1)</f>
        <v>45956</v>
      </c>
      <c r="Z108" s="1711">
        <f>IF(Y108="","",IF(DAY(Y108)+1&gt;IF(MONTH(AA101)=12,31,DATE(YEAR(AA101),MONTH(AA101)+1,1)-AA101),"",Y108+1))</f>
        <v>45957</v>
      </c>
      <c r="AA108" s="1711">
        <f>IF(Z108="","",IF(DAY(Z108)+1&gt;IF(MONTH(AA101)=12,31,DATE(YEAR(AA101),MONTH(AA101)+1,1)-AA101),"",Z108+1))</f>
        <v>45958</v>
      </c>
      <c r="AB108" s="1711">
        <f>IF(AA108="","",IF(DAY(AA108)+1&gt;IF(MONTH(AA101)=12,31,DATE(YEAR(AA101),MONTH(AA101)+1,1)-AA101),"",AA108+1))</f>
        <v>45959</v>
      </c>
      <c r="AC108" s="1711">
        <f>IF(AB108="","",IF(DAY(AB108)+1&gt;IF(MONTH(AA101)=12,31,DATE(YEAR(AA101),MONTH(AA101)+1,1)-AA101),"",AB108+1))</f>
        <v>45960</v>
      </c>
      <c r="AD108" s="1711">
        <f>IF(AC108="","",IF(DAY(AC108)+1&gt;IF(MONTH(AA101)=12,31,DATE(YEAR(AA101),MONTH(AA101)+1,1)-AA101),"",AC108+1))</f>
        <v>45961</v>
      </c>
      <c r="AE108" s="1758" t="str">
        <f>IF(AD108="","",IF(DAY(AD108)+1&gt;IF(MONTH(AA101)=12,31,DATE(YEAR(AA101),MONTH(AA101)+1,1)-AA101),"",AD108+1))</f>
        <v/>
      </c>
      <c r="AF108" s="1756"/>
      <c r="AG108" s="1195"/>
      <c r="AH108" s="1709"/>
      <c r="AI108" s="1709"/>
      <c r="AJ108" s="1709"/>
      <c r="AK108" s="1709"/>
      <c r="AL108" s="1709"/>
      <c r="AM108" s="1714">
        <f>IF(DAY(AS107)+1&gt;IF(MONTH(AO101)=12,31,DATE(YEAR(AO101),MONTH(AO101)+1,1)-AO101),"",AS107+1)</f>
        <v>46019</v>
      </c>
      <c r="AN108" s="1711">
        <f>IF(AM108="","",IF(DAY(AM108)+1&gt;IF(MONTH(AO101)=12,31,DATE(YEAR(AO101),MONTH(AO101)+1,1)-AO101),"",AM108+1))</f>
        <v>46020</v>
      </c>
      <c r="AO108" s="1711">
        <f>IF(AN108="","",IF(DAY(AN108)+1&gt;IF(MONTH(AO101)=12,31,DATE(YEAR(AO101),MONTH(AO101)+1,1)-AO101),"",AN108+1))</f>
        <v>46021</v>
      </c>
      <c r="AP108" s="1711">
        <f>IF(AO108="","",IF(DAY(AO108)+1&gt;IF(MONTH(AO101)=12,31,DATE(YEAR(AO101),MONTH(AO101)+1,1)-AO101),"",AO108+1))</f>
        <v>46022</v>
      </c>
      <c r="AQ108" s="1711" t="str">
        <f>IF(AP108="","",IF(DAY(AP108)+1&gt;IF(MONTH(AO101)=12,31,DATE(YEAR(AO101),MONTH(AO101)+1,1)-AO101),"",AP108+1))</f>
        <v/>
      </c>
      <c r="AR108" s="1711" t="str">
        <f>IF(AQ108="","",IF(DAY(AQ108)+1&gt;IF(MONTH(AO101)=12,31,DATE(YEAR(AO101),MONTH(AO101)+1,1)-AO101),"",AQ108+1))</f>
        <v/>
      </c>
      <c r="AS108" s="1757" t="str">
        <f>IF(AR108="","",IF(DAY(AR108)+1&gt;IF(MONTH(AO101)=12,31,DATE(YEAR(AO101),MONTH(AO101)+1,1)-AO101),"",AR108+1))</f>
        <v/>
      </c>
      <c r="AV108" s="1713">
        <f>IF(DAY(BB107)+1&gt;IF(MONTH(AX101)=12,31,DATE(YEAR(AX101),MONTH(AX101)+1,1)-AX101),"",BB107+1)</f>
        <v>45984</v>
      </c>
      <c r="AW108" s="1711">
        <f>IF(AV108="","",IF(DAY(AV108)+1&gt;IF(MONTH(AX101)=12,31,DATE(YEAR(AX101),MONTH(AX101)+1,1)-AX101),"",AV108+1))</f>
        <v>45985</v>
      </c>
      <c r="AX108" s="1711">
        <f>IF(AW108="","",IF(DAY(AW108)+1&gt;IF(MONTH(AX101)=12,31,DATE(YEAR(AX101),MONTH(AX101)+1,1)-AX101),"",AW108+1))</f>
        <v>45986</v>
      </c>
      <c r="AY108" s="1711">
        <f>IF(AX108="","",IF(DAY(AX108)+1&gt;IF(MONTH(AX101)=12,31,DATE(YEAR(AX101),MONTH(AX101)+1,1)-AX101),"",AX108+1))</f>
        <v>45987</v>
      </c>
      <c r="AZ108" s="1711">
        <f>IF(AY108="","",IF(DAY(AY108)+1&gt;IF(MONTH(AX101)=12,31,DATE(YEAR(AX101),MONTH(AX101)+1,1)-AX101),"",AY108+1))</f>
        <v>45988</v>
      </c>
      <c r="BA108" s="1711">
        <f>IF(AZ108="","",IF(DAY(AZ108)+1&gt;IF(MONTH(AX101)=12,31,DATE(YEAR(AX101),MONTH(AX101)+1,1)-AX101),"",AZ108+1))</f>
        <v>45989</v>
      </c>
      <c r="BB108" s="1758">
        <f>IF(BA108="","",IF(DAY(BA108)+1&gt;IF(MONTH(AX101)=12,31,DATE(YEAR(AX101),MONTH(AX101)+1,1)-AX101),"",BA108+1))</f>
        <v>45990</v>
      </c>
      <c r="BC108" s="1756"/>
      <c r="BD108" s="1195"/>
      <c r="BE108" s="1709"/>
      <c r="BF108" s="1709"/>
      <c r="BG108" s="1709"/>
      <c r="BH108" s="1709"/>
      <c r="BI108" s="1709"/>
      <c r="BJ108" s="1714">
        <f>IF(DAY(BP107)+1&gt;IF(MONTH(BL101)=12,31,DATE(YEAR(BL101),MONTH(BL101)+1,1)-BL101),"",BP107+1)</f>
        <v>46047</v>
      </c>
      <c r="BK108" s="1711">
        <f>IF(BJ108="","",IF(DAY(BJ108)+1&gt;IF(MONTH(BL101)=12,31,DATE(YEAR(BL101),MONTH(BL101)+1,1)-BL101),"",BJ108+1))</f>
        <v>46048</v>
      </c>
      <c r="BL108" s="1711">
        <f>IF(BK108="","",IF(DAY(BK108)+1&gt;IF(MONTH(BL101)=12,31,DATE(YEAR(BL101),MONTH(BL101)+1,1)-BL101),"",BK108+1))</f>
        <v>46049</v>
      </c>
      <c r="BM108" s="1711">
        <f>IF(BL108="","",IF(DAY(BL108)+1&gt;IF(MONTH(BL101)=12,31,DATE(YEAR(BL101),MONTH(BL101)+1,1)-BL101),"",BL108+1))</f>
        <v>46050</v>
      </c>
      <c r="BN108" s="1711">
        <f>IF(BM108="","",IF(DAY(BM108)+1&gt;IF(MONTH(BL101)=12,31,DATE(YEAR(BL101),MONTH(BL101)+1,1)-BL101),"",BM108+1))</f>
        <v>46051</v>
      </c>
      <c r="BO108" s="1711">
        <f>IF(BN108="","",IF(DAY(BN108)+1&gt;IF(MONTH(BL101)=12,31,DATE(YEAR(BL101),MONTH(BL101)+1,1)-BL101),"",BN108+1))</f>
        <v>46052</v>
      </c>
      <c r="BP108" s="1757">
        <f>IF(BO108="","",IF(DAY(BO108)+1&gt;IF(MONTH(BL101)=12,31,DATE(YEAR(BL101),MONTH(BL101)+1,1)-BL101),"",BO108+1))</f>
        <v>46053</v>
      </c>
    </row>
    <row r="109" spans="2:68" ht="8.25" customHeight="1">
      <c r="B109" s="1713"/>
      <c r="C109" s="1711"/>
      <c r="D109" s="1711"/>
      <c r="E109" s="1711"/>
      <c r="F109" s="1711"/>
      <c r="G109" s="1711"/>
      <c r="H109" s="1759"/>
      <c r="I109" s="1195" t="s">
        <v>255</v>
      </c>
      <c r="J109" s="1195"/>
      <c r="K109" s="1709" t="str">
        <f>VLOOKUP(J101,記念名,2,FALSE)</f>
        <v>目の愛護デー 10
電信電話記念日 23</v>
      </c>
      <c r="L109" s="1709"/>
      <c r="M109" s="1709"/>
      <c r="N109" s="1709"/>
      <c r="O109" s="1709"/>
      <c r="P109" s="1714"/>
      <c r="Q109" s="1711"/>
      <c r="R109" s="1711"/>
      <c r="S109" s="1711"/>
      <c r="T109" s="1711"/>
      <c r="U109" s="1711"/>
      <c r="V109" s="1757"/>
      <c r="Y109" s="1713"/>
      <c r="Z109" s="1711"/>
      <c r="AA109" s="1711"/>
      <c r="AB109" s="1711"/>
      <c r="AC109" s="1711"/>
      <c r="AD109" s="1711"/>
      <c r="AE109" s="1759"/>
      <c r="AF109" s="1195" t="s">
        <v>255</v>
      </c>
      <c r="AG109" s="1195"/>
      <c r="AH109" s="1709" t="str">
        <f>VLOOKUP(AG101,記念名,2,FALSE)</f>
        <v>119番の日 9
世界平和記念日 11</v>
      </c>
      <c r="AI109" s="1709"/>
      <c r="AJ109" s="1709"/>
      <c r="AK109" s="1709"/>
      <c r="AL109" s="1709"/>
      <c r="AM109" s="1714"/>
      <c r="AN109" s="1711"/>
      <c r="AO109" s="1711"/>
      <c r="AP109" s="1711"/>
      <c r="AQ109" s="1711"/>
      <c r="AR109" s="1711"/>
      <c r="AS109" s="1757"/>
      <c r="AV109" s="1713"/>
      <c r="AW109" s="1711"/>
      <c r="AX109" s="1711"/>
      <c r="AY109" s="1711"/>
      <c r="AZ109" s="1711"/>
      <c r="BA109" s="1711"/>
      <c r="BB109" s="1759"/>
      <c r="BC109" s="1195" t="s">
        <v>255</v>
      </c>
      <c r="BD109" s="1195"/>
      <c r="BE109" s="1709" t="str">
        <f>VLOOKUP(BD101,記念名,2,FALSE)</f>
        <v>地球温暖化防止月間 1～31
人権週間 4～10</v>
      </c>
      <c r="BF109" s="1709"/>
      <c r="BG109" s="1709"/>
      <c r="BH109" s="1709"/>
      <c r="BI109" s="1709"/>
      <c r="BJ109" s="1714"/>
      <c r="BK109" s="1711"/>
      <c r="BL109" s="1711"/>
      <c r="BM109" s="1711"/>
      <c r="BN109" s="1711"/>
      <c r="BO109" s="1711"/>
      <c r="BP109" s="1757"/>
    </row>
    <row r="110" spans="2:68" ht="17.45" customHeight="1">
      <c r="B110" s="224" t="str">
        <f>IF(H108="","",IF(DAY(H108)+1&gt;IF(MONTH(D101)=12,31,DATE(YEAR(D101),MONTH(D101)+1,1)-D101),"",H108+1))</f>
        <v/>
      </c>
      <c r="C110" s="221" t="str">
        <f>IF(B110="","",IF(DAY(B110)+1&gt;IF(MONTH(D101)=12,31,DATE(YEAR(D101),MONTH(D101)+1,1)-D101),"",B110+1))</f>
        <v/>
      </c>
      <c r="D110" s="1717" t="str">
        <f>VLOOKUP(D101,祝名,2,FALSE)</f>
        <v>15（敬老の日）、23（秋分の日）</v>
      </c>
      <c r="E110" s="1717"/>
      <c r="F110" s="1717"/>
      <c r="G110" s="1717"/>
      <c r="H110" s="1760"/>
      <c r="I110" s="1718"/>
      <c r="J110" s="1718"/>
      <c r="K110" s="1719"/>
      <c r="L110" s="1719"/>
      <c r="M110" s="1719"/>
      <c r="N110" s="1719"/>
      <c r="O110" s="1719"/>
      <c r="P110" s="223">
        <f>IF(V108="","",IF(DAY(V108)+1&gt;IF(MONTH(R101)=12,31,DATE(YEAR(R101),MONTH(R101)+1,1)-R101),"",V108+1))</f>
        <v>45991</v>
      </c>
      <c r="Q110" s="221" t="str">
        <f>IF(P110="","",IF(DAY(P110)+1&gt;IF(MONTH(R101)=12,31,DATE(YEAR(R101),MONTH(R101)+1,1)-R101),"",P110+1))</f>
        <v/>
      </c>
      <c r="R110" s="1717" t="str">
        <f>VLOOKUP(R101,祝名,2,FALSE)</f>
        <v>3（文化の日）、23（勤労感謝の日）
24（振替休日）</v>
      </c>
      <c r="S110" s="1717"/>
      <c r="T110" s="1717"/>
      <c r="U110" s="1717"/>
      <c r="V110" s="1717"/>
      <c r="Y110" s="224" t="str">
        <f>IF(AE108="","",IF(DAY(AE108)+1&gt;IF(MONTH(AA101)=12,31,DATE(YEAR(AA101),MONTH(AA101)+1,1)-AA101),"",AE108+1))</f>
        <v/>
      </c>
      <c r="Z110" s="221" t="str">
        <f>IF(Y110="","",IF(DAY(Y110)+1&gt;IF(MONTH(AA101)=12,31,DATE(YEAR(AA101),MONTH(AA101)+1,1)-AA101),"",Y110+1))</f>
        <v/>
      </c>
      <c r="AA110" s="1717" t="str">
        <f>VLOOKUP(AA101,祝名,2,FALSE)</f>
        <v>13（スポーツの日）</v>
      </c>
      <c r="AB110" s="1717"/>
      <c r="AC110" s="1717"/>
      <c r="AD110" s="1717"/>
      <c r="AE110" s="1760"/>
      <c r="AF110" s="1718"/>
      <c r="AG110" s="1718"/>
      <c r="AH110" s="1719"/>
      <c r="AI110" s="1719"/>
      <c r="AJ110" s="1719"/>
      <c r="AK110" s="1719"/>
      <c r="AL110" s="1719"/>
      <c r="AM110" s="223" t="str">
        <f>IF(AS108="","",IF(DAY(AS108)+1&gt;IF(MONTH(AO101)=12,31,DATE(YEAR(AO101),MONTH(AO101)+1,1)-AO101),"",AS108+1))</f>
        <v/>
      </c>
      <c r="AN110" s="221" t="str">
        <f>IF(AM110="","",IF(DAY(AM110)+1&gt;IF(MONTH(AO101)=12,31,DATE(YEAR(AO101),MONTH(AO101)+1,1)-AO101),"",AM110+1))</f>
        <v/>
      </c>
      <c r="AO110" s="1717">
        <f>VLOOKUP(AO101,祝名,2,FALSE)</f>
        <v>0</v>
      </c>
      <c r="AP110" s="1717"/>
      <c r="AQ110" s="1717"/>
      <c r="AR110" s="1717"/>
      <c r="AS110" s="1717"/>
      <c r="AV110" s="224">
        <f>IF(BB108="","",IF(DAY(BB108)+1&gt;IF(MONTH(AX101)=12,31,DATE(YEAR(AX101),MONTH(AX101)+1,1)-AX101),"",BB108+1))</f>
        <v>45991</v>
      </c>
      <c r="AW110" s="221" t="str">
        <f>IF(AV110="","",IF(DAY(AV110)+1&gt;IF(MONTH(AX101)=12,31,DATE(YEAR(AX101),MONTH(AX101)+1,1)-AX101),"",AV110+1))</f>
        <v/>
      </c>
      <c r="AX110" s="1717" t="str">
        <f>VLOOKUP(AX101,祝名,2,FALSE)</f>
        <v>3（文化の日）、23（勤労感謝の日）
24（振替休日）</v>
      </c>
      <c r="AY110" s="1717"/>
      <c r="AZ110" s="1717"/>
      <c r="BA110" s="1717"/>
      <c r="BB110" s="1760"/>
      <c r="BC110" s="1718"/>
      <c r="BD110" s="1718"/>
      <c r="BE110" s="1719"/>
      <c r="BF110" s="1719"/>
      <c r="BG110" s="1719"/>
      <c r="BH110" s="1719"/>
      <c r="BI110" s="1719"/>
      <c r="BJ110" s="223" t="str">
        <f>IF(BP108="","",IF(DAY(BP108)+1&gt;IF(MONTH(BL101)=12,31,DATE(YEAR(BL101),MONTH(BL101)+1,1)-BL101),"",BP108+1))</f>
        <v/>
      </c>
      <c r="BK110" s="221" t="str">
        <f>IF(BJ110="","",IF(DAY(BJ110)+1&gt;IF(MONTH(BL101)=12,31,DATE(YEAR(BL101),MONTH(BL101)+1,1)-BL101),"",BJ110+1))</f>
        <v/>
      </c>
      <c r="BL110" s="1717" t="str">
        <f>VLOOKUP(BL101,祝名,2,FALSE)</f>
        <v>1（元日）、12（成人の日）</v>
      </c>
      <c r="BM110" s="1717"/>
      <c r="BN110" s="1717"/>
      <c r="BO110" s="1717"/>
      <c r="BP110" s="1717"/>
    </row>
    <row r="111" spans="2:68" ht="2.25" customHeight="1">
      <c r="B111" s="1721"/>
      <c r="C111" s="1721"/>
      <c r="D111" s="1721"/>
      <c r="E111" s="1721"/>
      <c r="F111" s="1721"/>
      <c r="G111" s="1721"/>
      <c r="H111" s="1721"/>
      <c r="I111" s="1721"/>
      <c r="J111" s="1721"/>
      <c r="K111" s="1721"/>
      <c r="L111" s="1721"/>
      <c r="M111" s="1721"/>
      <c r="N111" s="1721"/>
      <c r="O111" s="1721"/>
      <c r="P111" s="1721"/>
      <c r="Q111" s="1721"/>
      <c r="R111" s="1721"/>
      <c r="S111" s="1721"/>
      <c r="T111" s="1721"/>
      <c r="U111" s="1721"/>
      <c r="V111" s="1721"/>
      <c r="Y111" s="1721"/>
      <c r="Z111" s="1721"/>
      <c r="AA111" s="1721"/>
      <c r="AB111" s="1721"/>
      <c r="AC111" s="1721"/>
      <c r="AD111" s="1721"/>
      <c r="AE111" s="1721"/>
      <c r="AF111" s="1721"/>
      <c r="AG111" s="1721"/>
      <c r="AH111" s="1721"/>
      <c r="AI111" s="1721"/>
      <c r="AJ111" s="1721"/>
      <c r="AK111" s="1721"/>
      <c r="AL111" s="1721"/>
      <c r="AM111" s="1721"/>
      <c r="AN111" s="1721"/>
      <c r="AO111" s="1721"/>
      <c r="AP111" s="1721"/>
      <c r="AQ111" s="1721"/>
      <c r="AR111" s="1721"/>
      <c r="AS111" s="1721"/>
      <c r="AV111" s="1721"/>
      <c r="AW111" s="1721"/>
      <c r="AX111" s="1721"/>
      <c r="AY111" s="1721"/>
      <c r="AZ111" s="1721"/>
      <c r="BA111" s="1721"/>
      <c r="BB111" s="1721"/>
      <c r="BC111" s="1721"/>
      <c r="BD111" s="1721"/>
      <c r="BE111" s="1721"/>
      <c r="BF111" s="1721"/>
      <c r="BG111" s="1721"/>
      <c r="BH111" s="1721"/>
      <c r="BI111" s="1721"/>
      <c r="BJ111" s="1721"/>
      <c r="BK111" s="1721"/>
      <c r="BL111" s="1721"/>
      <c r="BM111" s="1721"/>
      <c r="BN111" s="1721"/>
      <c r="BO111" s="1721"/>
      <c r="BP111" s="1721"/>
    </row>
    <row r="112" spans="2:68" ht="17.25" customHeight="1">
      <c r="B112" s="1761" t="s">
        <v>440</v>
      </c>
      <c r="C112" s="1762"/>
      <c r="D112" s="1762"/>
      <c r="E112" s="1763" t="s">
        <v>441</v>
      </c>
      <c r="F112" s="1764"/>
      <c r="G112" s="1764"/>
      <c r="H112" s="1726" t="s">
        <v>442</v>
      </c>
      <c r="I112" s="1727"/>
      <c r="J112" s="1727"/>
      <c r="K112" s="1763" t="s">
        <v>443</v>
      </c>
      <c r="L112" s="1764"/>
      <c r="M112" s="1764"/>
      <c r="N112" s="1726" t="s">
        <v>444</v>
      </c>
      <c r="O112" s="1727"/>
      <c r="P112" s="1727"/>
      <c r="Q112" s="1763" t="s">
        <v>445</v>
      </c>
      <c r="R112" s="1764"/>
      <c r="S112" s="1764"/>
      <c r="T112" s="1765" t="s">
        <v>446</v>
      </c>
      <c r="U112" s="1766"/>
      <c r="V112" s="1767"/>
      <c r="Y112" s="1722" t="s">
        <v>447</v>
      </c>
      <c r="Z112" s="1723"/>
      <c r="AA112" s="1723"/>
      <c r="AB112" s="1763" t="s">
        <v>441</v>
      </c>
      <c r="AC112" s="1764"/>
      <c r="AD112" s="1764"/>
      <c r="AE112" s="1777" t="s">
        <v>442</v>
      </c>
      <c r="AF112" s="1778"/>
      <c r="AG112" s="1778"/>
      <c r="AH112" s="1763" t="s">
        <v>443</v>
      </c>
      <c r="AI112" s="1764"/>
      <c r="AJ112" s="1764"/>
      <c r="AK112" s="1777" t="s">
        <v>444</v>
      </c>
      <c r="AL112" s="1778"/>
      <c r="AM112" s="1778"/>
      <c r="AN112" s="1763" t="s">
        <v>445</v>
      </c>
      <c r="AO112" s="1764"/>
      <c r="AP112" s="1764"/>
      <c r="AQ112" s="1728" t="s">
        <v>448</v>
      </c>
      <c r="AR112" s="1729"/>
      <c r="AS112" s="1730"/>
      <c r="AV112" s="1773" t="s">
        <v>447</v>
      </c>
      <c r="AW112" s="1774"/>
      <c r="AX112" s="1774"/>
      <c r="AY112" s="1768" t="s">
        <v>441</v>
      </c>
      <c r="AZ112" s="1769"/>
      <c r="BA112" s="1769"/>
      <c r="BB112" s="1775" t="s">
        <v>442</v>
      </c>
      <c r="BC112" s="1776"/>
      <c r="BD112" s="1776"/>
      <c r="BE112" s="1768" t="s">
        <v>443</v>
      </c>
      <c r="BF112" s="1769"/>
      <c r="BG112" s="1769"/>
      <c r="BH112" s="1775" t="s">
        <v>444</v>
      </c>
      <c r="BI112" s="1776"/>
      <c r="BJ112" s="1776"/>
      <c r="BK112" s="1768" t="s">
        <v>445</v>
      </c>
      <c r="BL112" s="1769"/>
      <c r="BM112" s="1769"/>
      <c r="BN112" s="1770" t="s">
        <v>448</v>
      </c>
      <c r="BO112" s="1771"/>
      <c r="BP112" s="1772"/>
    </row>
    <row r="113" spans="2:68" ht="2.25" customHeight="1">
      <c r="B113" s="1721"/>
      <c r="C113" s="1721"/>
      <c r="D113" s="1721"/>
      <c r="E113" s="1721"/>
      <c r="F113" s="1721"/>
      <c r="G113" s="1721"/>
      <c r="H113" s="1721"/>
      <c r="I113" s="1721"/>
      <c r="J113" s="1721"/>
      <c r="K113" s="1721"/>
      <c r="L113" s="1721"/>
      <c r="M113" s="1721"/>
      <c r="N113" s="1721"/>
      <c r="O113" s="1721"/>
      <c r="P113" s="1721"/>
      <c r="Q113" s="1721"/>
      <c r="R113" s="1721"/>
      <c r="S113" s="1721"/>
      <c r="T113" s="1721"/>
      <c r="U113" s="1721"/>
      <c r="V113" s="1721"/>
      <c r="Y113" s="1721"/>
      <c r="Z113" s="1721"/>
      <c r="AA113" s="1721"/>
      <c r="AB113" s="1721"/>
      <c r="AC113" s="1721"/>
      <c r="AD113" s="1721"/>
      <c r="AE113" s="1721"/>
      <c r="AF113" s="1721"/>
      <c r="AG113" s="1721"/>
      <c r="AH113" s="1721"/>
      <c r="AI113" s="1721"/>
      <c r="AJ113" s="1721"/>
      <c r="AK113" s="1721"/>
      <c r="AL113" s="1721"/>
      <c r="AM113" s="1721"/>
      <c r="AN113" s="1721"/>
      <c r="AO113" s="1721"/>
      <c r="AP113" s="1721"/>
      <c r="AQ113" s="1721"/>
      <c r="AR113" s="1721"/>
      <c r="AS113" s="1721"/>
      <c r="AV113" s="1721"/>
      <c r="AW113" s="1721"/>
      <c r="AX113" s="1721"/>
      <c r="AY113" s="1721"/>
      <c r="AZ113" s="1721"/>
      <c r="BA113" s="1721"/>
      <c r="BB113" s="1721"/>
      <c r="BC113" s="1721"/>
      <c r="BD113" s="1721"/>
      <c r="BE113" s="1721"/>
      <c r="BF113" s="1721"/>
      <c r="BG113" s="1721"/>
      <c r="BH113" s="1721"/>
      <c r="BI113" s="1721"/>
      <c r="BJ113" s="1721"/>
      <c r="BK113" s="1721"/>
      <c r="BL113" s="1721"/>
      <c r="BM113" s="1721"/>
      <c r="BN113" s="1721"/>
      <c r="BO113" s="1721"/>
      <c r="BP113" s="1721"/>
    </row>
    <row r="114" spans="2:68" ht="60" customHeight="1">
      <c r="B114" s="1779">
        <f>IF(WEEKDAY(I106)=1,I106,(IF(WEEKDAY(I106)=2,I106-1,(IF(WEEKDAY(I106)=3,I106-2,(IF(WEEKDAY(I106)=4,I106-3,(IF(WEEKDAY(I106)=5,I106-4,IF(WEEKDAY(I106)=6,I106-5,I106-6))))))))))</f>
        <v>45928</v>
      </c>
      <c r="C114" s="1780"/>
      <c r="D114" s="1780"/>
      <c r="E114" s="1779">
        <f>B114+1</f>
        <v>45929</v>
      </c>
      <c r="F114" s="1780"/>
      <c r="G114" s="1780"/>
      <c r="H114" s="1779">
        <f>E114+1</f>
        <v>45930</v>
      </c>
      <c r="I114" s="1780"/>
      <c r="J114" s="1780"/>
      <c r="K114" s="1781">
        <f>H114+1</f>
        <v>45931</v>
      </c>
      <c r="L114" s="1782"/>
      <c r="M114" s="1782"/>
      <c r="N114" s="1781">
        <f>K114+1</f>
        <v>45932</v>
      </c>
      <c r="O114" s="1782"/>
      <c r="P114" s="1782"/>
      <c r="Q114" s="1781">
        <f>N114+1</f>
        <v>45933</v>
      </c>
      <c r="R114" s="1782"/>
      <c r="S114" s="1782"/>
      <c r="T114" s="1781">
        <f>Q114+1</f>
        <v>45934</v>
      </c>
      <c r="U114" s="1782"/>
      <c r="V114" s="1782"/>
      <c r="Y114" s="1779">
        <f>IF(WEEKDAY(AF106)=1,AF106,(IF(WEEKDAY(AF106)=2,AF106-1,(IF(WEEKDAY(AF106)=3,AF106-2,(IF(WEEKDAY(AF106)=4,AF106-3,(IF(WEEKDAY(AF106)=5,AF106-4,IF(WEEKDAY(AF106)=6,AF106-5,AF106-6))))))))))</f>
        <v>45956</v>
      </c>
      <c r="Z114" s="1780"/>
      <c r="AA114" s="1780"/>
      <c r="AB114" s="1779">
        <f>Y114+1</f>
        <v>45957</v>
      </c>
      <c r="AC114" s="1780"/>
      <c r="AD114" s="1780"/>
      <c r="AE114" s="1779">
        <f>AB114+1</f>
        <v>45958</v>
      </c>
      <c r="AF114" s="1780"/>
      <c r="AG114" s="1780"/>
      <c r="AH114" s="1779">
        <f>AE114+1</f>
        <v>45959</v>
      </c>
      <c r="AI114" s="1780"/>
      <c r="AJ114" s="1780"/>
      <c r="AK114" s="1779">
        <f>AH114+1</f>
        <v>45960</v>
      </c>
      <c r="AL114" s="1780"/>
      <c r="AM114" s="1780"/>
      <c r="AN114" s="1779">
        <f>AK114+1</f>
        <v>45961</v>
      </c>
      <c r="AO114" s="1780"/>
      <c r="AP114" s="1780"/>
      <c r="AQ114" s="1781">
        <f>AN114+1</f>
        <v>45962</v>
      </c>
      <c r="AR114" s="1782"/>
      <c r="AS114" s="1782"/>
      <c r="AV114" s="1779">
        <f>IF(WEEKDAY(BC106)=1,BC106,(IF(WEEKDAY(BC106)=2,BC106-1,(IF(WEEKDAY(BC106)=3,BC106-2,(IF(WEEKDAY(BC106)=4,BC106-3,(IF(WEEKDAY(BC106)=5,BC106-4,IF(WEEKDAY(BC106)=6,BC106-5,BC106-6))))))))))</f>
        <v>45991</v>
      </c>
      <c r="AW114" s="1780"/>
      <c r="AX114" s="1780"/>
      <c r="AY114" s="1781">
        <f>AV114+1</f>
        <v>45992</v>
      </c>
      <c r="AZ114" s="1782"/>
      <c r="BA114" s="1782"/>
      <c r="BB114" s="1781">
        <f>AY114+1</f>
        <v>45993</v>
      </c>
      <c r="BC114" s="1782"/>
      <c r="BD114" s="1782"/>
      <c r="BE114" s="1781">
        <f>BB114+1</f>
        <v>45994</v>
      </c>
      <c r="BF114" s="1782"/>
      <c r="BG114" s="1782"/>
      <c r="BH114" s="1781">
        <f>BE114+1</f>
        <v>45995</v>
      </c>
      <c r="BI114" s="1782"/>
      <c r="BJ114" s="1782"/>
      <c r="BK114" s="1781">
        <f>BH114+1</f>
        <v>45996</v>
      </c>
      <c r="BL114" s="1782"/>
      <c r="BM114" s="1782"/>
      <c r="BN114" s="1781">
        <f>BK114+1</f>
        <v>45997</v>
      </c>
      <c r="BO114" s="1782"/>
      <c r="BP114" s="1782"/>
    </row>
    <row r="115" spans="2:68" ht="26.25" customHeight="1">
      <c r="B115" s="1737"/>
      <c r="C115" s="1737"/>
      <c r="D115" s="1737"/>
      <c r="E115" s="1737"/>
      <c r="F115" s="1737"/>
      <c r="G115" s="1737"/>
      <c r="H115" s="1737"/>
      <c r="I115" s="1737"/>
      <c r="J115" s="1737"/>
      <c r="K115" s="1737"/>
      <c r="L115" s="1737"/>
      <c r="M115" s="1737"/>
      <c r="N115" s="1737"/>
      <c r="O115" s="1737"/>
      <c r="P115" s="1737"/>
      <c r="Q115" s="1737"/>
      <c r="R115" s="1737"/>
      <c r="S115" s="1737"/>
      <c r="T115" s="1737"/>
      <c r="U115" s="1737"/>
      <c r="V115" s="1737"/>
      <c r="Y115" s="1737"/>
      <c r="Z115" s="1737"/>
      <c r="AA115" s="1737"/>
      <c r="AB115" s="1737"/>
      <c r="AC115" s="1737"/>
      <c r="AD115" s="1737"/>
      <c r="AE115" s="1737"/>
      <c r="AF115" s="1737"/>
      <c r="AG115" s="1737"/>
      <c r="AH115" s="1737"/>
      <c r="AI115" s="1737"/>
      <c r="AJ115" s="1737"/>
      <c r="AK115" s="1737"/>
      <c r="AL115" s="1737"/>
      <c r="AM115" s="1737"/>
      <c r="AN115" s="1737"/>
      <c r="AO115" s="1737"/>
      <c r="AP115" s="1737"/>
      <c r="AQ115" s="1737"/>
      <c r="AR115" s="1737"/>
      <c r="AS115" s="1737"/>
      <c r="AV115" s="1737"/>
      <c r="AW115" s="1737"/>
      <c r="AX115" s="1737"/>
      <c r="AY115" s="1737"/>
      <c r="AZ115" s="1737"/>
      <c r="BA115" s="1737"/>
      <c r="BB115" s="1737"/>
      <c r="BC115" s="1737"/>
      <c r="BD115" s="1737"/>
      <c r="BE115" s="1737"/>
      <c r="BF115" s="1737"/>
      <c r="BG115" s="1737"/>
      <c r="BH115" s="1737"/>
      <c r="BI115" s="1737"/>
      <c r="BJ115" s="1737"/>
      <c r="BK115" s="1737"/>
      <c r="BL115" s="1737"/>
      <c r="BM115" s="1737"/>
      <c r="BN115" s="1737"/>
      <c r="BO115" s="1737"/>
      <c r="BP115" s="1737"/>
    </row>
    <row r="116" spans="2:68" ht="26.25" customHeight="1">
      <c r="B116" s="1738"/>
      <c r="C116" s="1738"/>
      <c r="D116" s="1738"/>
      <c r="E116" s="1738"/>
      <c r="F116" s="1738"/>
      <c r="G116" s="1738"/>
      <c r="H116" s="1738"/>
      <c r="I116" s="1738"/>
      <c r="J116" s="1738"/>
      <c r="K116" s="1738"/>
      <c r="L116" s="1738"/>
      <c r="M116" s="1738"/>
      <c r="N116" s="1738"/>
      <c r="O116" s="1738"/>
      <c r="P116" s="1738"/>
      <c r="Q116" s="1738"/>
      <c r="R116" s="1738"/>
      <c r="S116" s="1738"/>
      <c r="T116" s="1738"/>
      <c r="U116" s="1738"/>
      <c r="V116" s="1738"/>
      <c r="Y116" s="1738"/>
      <c r="Z116" s="1738"/>
      <c r="AA116" s="1738"/>
      <c r="AB116" s="1738"/>
      <c r="AC116" s="1738"/>
      <c r="AD116" s="1738"/>
      <c r="AE116" s="1738"/>
      <c r="AF116" s="1738"/>
      <c r="AG116" s="1738"/>
      <c r="AH116" s="1738"/>
      <c r="AI116" s="1738"/>
      <c r="AJ116" s="1738"/>
      <c r="AK116" s="1738"/>
      <c r="AL116" s="1738"/>
      <c r="AM116" s="1738"/>
      <c r="AN116" s="1738"/>
      <c r="AO116" s="1738"/>
      <c r="AP116" s="1738"/>
      <c r="AQ116" s="1738"/>
      <c r="AR116" s="1738"/>
      <c r="AS116" s="1738"/>
      <c r="AV116" s="1738"/>
      <c r="AW116" s="1738"/>
      <c r="AX116" s="1738"/>
      <c r="AY116" s="1738"/>
      <c r="AZ116" s="1738"/>
      <c r="BA116" s="1738"/>
      <c r="BB116" s="1738"/>
      <c r="BC116" s="1738"/>
      <c r="BD116" s="1738"/>
      <c r="BE116" s="1738"/>
      <c r="BF116" s="1738"/>
      <c r="BG116" s="1738"/>
      <c r="BH116" s="1738"/>
      <c r="BI116" s="1738"/>
      <c r="BJ116" s="1738"/>
      <c r="BK116" s="1738"/>
      <c r="BL116" s="1738"/>
      <c r="BM116" s="1738"/>
      <c r="BN116" s="1738"/>
      <c r="BO116" s="1738"/>
      <c r="BP116" s="1738"/>
    </row>
    <row r="117" spans="2:68" ht="60" customHeight="1">
      <c r="B117" s="1781">
        <f>T114+1</f>
        <v>45935</v>
      </c>
      <c r="C117" s="1782"/>
      <c r="D117" s="1782"/>
      <c r="E117" s="1781">
        <f>B117+1</f>
        <v>45936</v>
      </c>
      <c r="F117" s="1782"/>
      <c r="G117" s="1782"/>
      <c r="H117" s="1781">
        <f>E117+1</f>
        <v>45937</v>
      </c>
      <c r="I117" s="1782"/>
      <c r="J117" s="1782"/>
      <c r="K117" s="1781">
        <f>H117+1</f>
        <v>45938</v>
      </c>
      <c r="L117" s="1782"/>
      <c r="M117" s="1782"/>
      <c r="N117" s="1781">
        <f>K117+1</f>
        <v>45939</v>
      </c>
      <c r="O117" s="1782"/>
      <c r="P117" s="1782"/>
      <c r="Q117" s="1781">
        <f>N117+1</f>
        <v>45940</v>
      </c>
      <c r="R117" s="1782"/>
      <c r="S117" s="1782"/>
      <c r="T117" s="1781">
        <f>Q117+1</f>
        <v>45941</v>
      </c>
      <c r="U117" s="1782"/>
      <c r="V117" s="1782"/>
      <c r="Y117" s="1781">
        <f>AQ114+1</f>
        <v>45963</v>
      </c>
      <c r="Z117" s="1782"/>
      <c r="AA117" s="1782"/>
      <c r="AB117" s="1781">
        <f>Y117+1</f>
        <v>45964</v>
      </c>
      <c r="AC117" s="1782"/>
      <c r="AD117" s="1782"/>
      <c r="AE117" s="1781">
        <f>AB117+1</f>
        <v>45965</v>
      </c>
      <c r="AF117" s="1782"/>
      <c r="AG117" s="1782"/>
      <c r="AH117" s="1781">
        <f>AE117+1</f>
        <v>45966</v>
      </c>
      <c r="AI117" s="1782"/>
      <c r="AJ117" s="1782"/>
      <c r="AK117" s="1781">
        <f>AH117+1</f>
        <v>45967</v>
      </c>
      <c r="AL117" s="1782"/>
      <c r="AM117" s="1782"/>
      <c r="AN117" s="1781">
        <f>AK117+1</f>
        <v>45968</v>
      </c>
      <c r="AO117" s="1782"/>
      <c r="AP117" s="1782"/>
      <c r="AQ117" s="1781">
        <f>AN117+1</f>
        <v>45969</v>
      </c>
      <c r="AR117" s="1782"/>
      <c r="AS117" s="1782"/>
      <c r="AV117" s="1781">
        <f>BN114+1</f>
        <v>45998</v>
      </c>
      <c r="AW117" s="1782"/>
      <c r="AX117" s="1782"/>
      <c r="AY117" s="1781">
        <f>AV117+1</f>
        <v>45999</v>
      </c>
      <c r="AZ117" s="1782"/>
      <c r="BA117" s="1782"/>
      <c r="BB117" s="1781">
        <f>AY117+1</f>
        <v>46000</v>
      </c>
      <c r="BC117" s="1782"/>
      <c r="BD117" s="1782"/>
      <c r="BE117" s="1781">
        <f>BB117+1</f>
        <v>46001</v>
      </c>
      <c r="BF117" s="1782"/>
      <c r="BG117" s="1782"/>
      <c r="BH117" s="1781">
        <f>BE117+1</f>
        <v>46002</v>
      </c>
      <c r="BI117" s="1782"/>
      <c r="BJ117" s="1782"/>
      <c r="BK117" s="1781">
        <f>BH117+1</f>
        <v>46003</v>
      </c>
      <c r="BL117" s="1782"/>
      <c r="BM117" s="1782"/>
      <c r="BN117" s="1781">
        <f>BK117+1</f>
        <v>46004</v>
      </c>
      <c r="BO117" s="1782"/>
      <c r="BP117" s="1782"/>
    </row>
    <row r="118" spans="2:68" ht="26.25" customHeight="1">
      <c r="B118" s="1737"/>
      <c r="C118" s="1737"/>
      <c r="D118" s="1737"/>
      <c r="E118" s="1737"/>
      <c r="F118" s="1737"/>
      <c r="G118" s="1737"/>
      <c r="H118" s="1737"/>
      <c r="I118" s="1737"/>
      <c r="J118" s="1737"/>
      <c r="K118" s="1737"/>
      <c r="L118" s="1737"/>
      <c r="M118" s="1737"/>
      <c r="N118" s="1737"/>
      <c r="O118" s="1737"/>
      <c r="P118" s="1737"/>
      <c r="Q118" s="1737"/>
      <c r="R118" s="1737"/>
      <c r="S118" s="1737"/>
      <c r="T118" s="1737"/>
      <c r="U118" s="1737"/>
      <c r="V118" s="1737"/>
      <c r="Y118" s="1737"/>
      <c r="Z118" s="1737"/>
      <c r="AA118" s="1737"/>
      <c r="AB118" s="1737"/>
      <c r="AC118" s="1737"/>
      <c r="AD118" s="1737"/>
      <c r="AE118" s="1737"/>
      <c r="AF118" s="1737"/>
      <c r="AG118" s="1737"/>
      <c r="AH118" s="1737"/>
      <c r="AI118" s="1737"/>
      <c r="AJ118" s="1737"/>
      <c r="AK118" s="1737"/>
      <c r="AL118" s="1737"/>
      <c r="AM118" s="1737"/>
      <c r="AN118" s="1737"/>
      <c r="AO118" s="1737"/>
      <c r="AP118" s="1737"/>
      <c r="AQ118" s="1737"/>
      <c r="AR118" s="1737"/>
      <c r="AS118" s="1737"/>
      <c r="AV118" s="1737"/>
      <c r="AW118" s="1737"/>
      <c r="AX118" s="1737"/>
      <c r="AY118" s="1737"/>
      <c r="AZ118" s="1737"/>
      <c r="BA118" s="1737"/>
      <c r="BB118" s="1737"/>
      <c r="BC118" s="1737"/>
      <c r="BD118" s="1737"/>
      <c r="BE118" s="1737"/>
      <c r="BF118" s="1737"/>
      <c r="BG118" s="1737"/>
      <c r="BH118" s="1737"/>
      <c r="BI118" s="1737"/>
      <c r="BJ118" s="1737"/>
      <c r="BK118" s="1737"/>
      <c r="BL118" s="1737"/>
      <c r="BM118" s="1737"/>
      <c r="BN118" s="1737"/>
      <c r="BO118" s="1737"/>
      <c r="BP118" s="1737"/>
    </row>
    <row r="119" spans="2:68" ht="26.25" customHeight="1">
      <c r="B119" s="1738"/>
      <c r="C119" s="1738"/>
      <c r="D119" s="1738"/>
      <c r="E119" s="1738"/>
      <c r="F119" s="1738"/>
      <c r="G119" s="1738"/>
      <c r="H119" s="1738"/>
      <c r="I119" s="1738"/>
      <c r="J119" s="1738"/>
      <c r="K119" s="1738"/>
      <c r="L119" s="1738"/>
      <c r="M119" s="1738"/>
      <c r="N119" s="1738"/>
      <c r="O119" s="1738"/>
      <c r="P119" s="1738"/>
      <c r="Q119" s="1738"/>
      <c r="R119" s="1738"/>
      <c r="S119" s="1738"/>
      <c r="T119" s="1738"/>
      <c r="U119" s="1738"/>
      <c r="V119" s="1738"/>
      <c r="Y119" s="1738"/>
      <c r="Z119" s="1738"/>
      <c r="AA119" s="1738"/>
      <c r="AB119" s="1738"/>
      <c r="AC119" s="1738"/>
      <c r="AD119" s="1738"/>
      <c r="AE119" s="1738"/>
      <c r="AF119" s="1738"/>
      <c r="AG119" s="1738"/>
      <c r="AH119" s="1738"/>
      <c r="AI119" s="1738"/>
      <c r="AJ119" s="1738"/>
      <c r="AK119" s="1738"/>
      <c r="AL119" s="1738"/>
      <c r="AM119" s="1738"/>
      <c r="AN119" s="1738"/>
      <c r="AO119" s="1738"/>
      <c r="AP119" s="1738"/>
      <c r="AQ119" s="1738"/>
      <c r="AR119" s="1738"/>
      <c r="AS119" s="1738"/>
      <c r="AV119" s="1738"/>
      <c r="AW119" s="1738"/>
      <c r="AX119" s="1738"/>
      <c r="AY119" s="1738"/>
      <c r="AZ119" s="1738"/>
      <c r="BA119" s="1738"/>
      <c r="BB119" s="1738"/>
      <c r="BC119" s="1738"/>
      <c r="BD119" s="1738"/>
      <c r="BE119" s="1738"/>
      <c r="BF119" s="1738"/>
      <c r="BG119" s="1738"/>
      <c r="BH119" s="1738"/>
      <c r="BI119" s="1738"/>
      <c r="BJ119" s="1738"/>
      <c r="BK119" s="1738"/>
      <c r="BL119" s="1738"/>
      <c r="BM119" s="1738"/>
      <c r="BN119" s="1738"/>
      <c r="BO119" s="1738"/>
      <c r="BP119" s="1738"/>
    </row>
    <row r="120" spans="2:68" ht="60" customHeight="1">
      <c r="B120" s="1781">
        <f>T117+1</f>
        <v>45942</v>
      </c>
      <c r="C120" s="1782"/>
      <c r="D120" s="1782"/>
      <c r="E120" s="1781">
        <f>B120+1</f>
        <v>45943</v>
      </c>
      <c r="F120" s="1782"/>
      <c r="G120" s="1782"/>
      <c r="H120" s="1781">
        <f>E120+1</f>
        <v>45944</v>
      </c>
      <c r="I120" s="1782"/>
      <c r="J120" s="1782"/>
      <c r="K120" s="1781">
        <f>H120+1</f>
        <v>45945</v>
      </c>
      <c r="L120" s="1782"/>
      <c r="M120" s="1782"/>
      <c r="N120" s="1781">
        <f>K120+1</f>
        <v>45946</v>
      </c>
      <c r="O120" s="1782"/>
      <c r="P120" s="1782"/>
      <c r="Q120" s="1781">
        <f>N120+1</f>
        <v>45947</v>
      </c>
      <c r="R120" s="1782"/>
      <c r="S120" s="1782"/>
      <c r="T120" s="1781">
        <f>Q120+1</f>
        <v>45948</v>
      </c>
      <c r="U120" s="1782"/>
      <c r="V120" s="1782"/>
      <c r="Y120" s="1781">
        <f>AQ117+1</f>
        <v>45970</v>
      </c>
      <c r="Z120" s="1782"/>
      <c r="AA120" s="1782"/>
      <c r="AB120" s="1781">
        <f>Y120+1</f>
        <v>45971</v>
      </c>
      <c r="AC120" s="1782"/>
      <c r="AD120" s="1782"/>
      <c r="AE120" s="1781">
        <f>AB120+1</f>
        <v>45972</v>
      </c>
      <c r="AF120" s="1782"/>
      <c r="AG120" s="1782"/>
      <c r="AH120" s="1781">
        <f>AE120+1</f>
        <v>45973</v>
      </c>
      <c r="AI120" s="1782"/>
      <c r="AJ120" s="1782"/>
      <c r="AK120" s="1781">
        <f>AH120+1</f>
        <v>45974</v>
      </c>
      <c r="AL120" s="1782"/>
      <c r="AM120" s="1782"/>
      <c r="AN120" s="1781">
        <f>AK120+1</f>
        <v>45975</v>
      </c>
      <c r="AO120" s="1782"/>
      <c r="AP120" s="1782"/>
      <c r="AQ120" s="1781">
        <f>AN120+1</f>
        <v>45976</v>
      </c>
      <c r="AR120" s="1782"/>
      <c r="AS120" s="1782"/>
      <c r="AV120" s="1781">
        <f>BN117+1</f>
        <v>46005</v>
      </c>
      <c r="AW120" s="1782"/>
      <c r="AX120" s="1782"/>
      <c r="AY120" s="1781">
        <f>AV120+1</f>
        <v>46006</v>
      </c>
      <c r="AZ120" s="1782"/>
      <c r="BA120" s="1782"/>
      <c r="BB120" s="1781">
        <f>AY120+1</f>
        <v>46007</v>
      </c>
      <c r="BC120" s="1782"/>
      <c r="BD120" s="1782"/>
      <c r="BE120" s="1781">
        <f>BB120+1</f>
        <v>46008</v>
      </c>
      <c r="BF120" s="1782"/>
      <c r="BG120" s="1782"/>
      <c r="BH120" s="1781">
        <f>BE120+1</f>
        <v>46009</v>
      </c>
      <c r="BI120" s="1782"/>
      <c r="BJ120" s="1782"/>
      <c r="BK120" s="1781">
        <f>BH120+1</f>
        <v>46010</v>
      </c>
      <c r="BL120" s="1782"/>
      <c r="BM120" s="1782"/>
      <c r="BN120" s="1781">
        <f>BK120+1</f>
        <v>46011</v>
      </c>
      <c r="BO120" s="1782"/>
      <c r="BP120" s="1782"/>
    </row>
    <row r="121" spans="2:68" ht="26.25" customHeight="1">
      <c r="B121" s="1737"/>
      <c r="C121" s="1737"/>
      <c r="D121" s="1737"/>
      <c r="E121" s="1737"/>
      <c r="F121" s="1737"/>
      <c r="G121" s="1737"/>
      <c r="H121" s="1737"/>
      <c r="I121" s="1737"/>
      <c r="J121" s="1737"/>
      <c r="K121" s="1737"/>
      <c r="L121" s="1737"/>
      <c r="M121" s="1737"/>
      <c r="N121" s="1737"/>
      <c r="O121" s="1737"/>
      <c r="P121" s="1737"/>
      <c r="Q121" s="1737"/>
      <c r="R121" s="1737"/>
      <c r="S121" s="1737"/>
      <c r="T121" s="1737"/>
      <c r="U121" s="1737"/>
      <c r="V121" s="1737"/>
      <c r="Y121" s="1737"/>
      <c r="Z121" s="1737"/>
      <c r="AA121" s="1737"/>
      <c r="AB121" s="1737"/>
      <c r="AC121" s="1737"/>
      <c r="AD121" s="1737"/>
      <c r="AE121" s="1737"/>
      <c r="AF121" s="1737"/>
      <c r="AG121" s="1737"/>
      <c r="AH121" s="1737"/>
      <c r="AI121" s="1737"/>
      <c r="AJ121" s="1737"/>
      <c r="AK121" s="1737"/>
      <c r="AL121" s="1737"/>
      <c r="AM121" s="1737"/>
      <c r="AN121" s="1737"/>
      <c r="AO121" s="1737"/>
      <c r="AP121" s="1737"/>
      <c r="AQ121" s="1737"/>
      <c r="AR121" s="1737"/>
      <c r="AS121" s="1737"/>
      <c r="AV121" s="1737"/>
      <c r="AW121" s="1737"/>
      <c r="AX121" s="1737"/>
      <c r="AY121" s="1737"/>
      <c r="AZ121" s="1737"/>
      <c r="BA121" s="1737"/>
      <c r="BB121" s="1737"/>
      <c r="BC121" s="1737"/>
      <c r="BD121" s="1737"/>
      <c r="BE121" s="1737"/>
      <c r="BF121" s="1737"/>
      <c r="BG121" s="1737"/>
      <c r="BH121" s="1737"/>
      <c r="BI121" s="1737"/>
      <c r="BJ121" s="1737"/>
      <c r="BK121" s="1737"/>
      <c r="BL121" s="1737"/>
      <c r="BM121" s="1737"/>
      <c r="BN121" s="1737"/>
      <c r="BO121" s="1737"/>
      <c r="BP121" s="1737"/>
    </row>
    <row r="122" spans="2:68" ht="26.25" customHeight="1">
      <c r="B122" s="1738"/>
      <c r="C122" s="1738"/>
      <c r="D122" s="1738"/>
      <c r="E122" s="1738"/>
      <c r="F122" s="1738"/>
      <c r="G122" s="1738"/>
      <c r="H122" s="1738"/>
      <c r="I122" s="1738"/>
      <c r="J122" s="1738"/>
      <c r="K122" s="1738"/>
      <c r="L122" s="1738"/>
      <c r="M122" s="1738"/>
      <c r="N122" s="1738"/>
      <c r="O122" s="1738"/>
      <c r="P122" s="1738"/>
      <c r="Q122" s="1738"/>
      <c r="R122" s="1738"/>
      <c r="S122" s="1738"/>
      <c r="T122" s="1738"/>
      <c r="U122" s="1738"/>
      <c r="V122" s="1738"/>
      <c r="Y122" s="1738"/>
      <c r="Z122" s="1738"/>
      <c r="AA122" s="1738"/>
      <c r="AB122" s="1738"/>
      <c r="AC122" s="1738"/>
      <c r="AD122" s="1738"/>
      <c r="AE122" s="1738"/>
      <c r="AF122" s="1738"/>
      <c r="AG122" s="1738"/>
      <c r="AH122" s="1738"/>
      <c r="AI122" s="1738"/>
      <c r="AJ122" s="1738"/>
      <c r="AK122" s="1738"/>
      <c r="AL122" s="1738"/>
      <c r="AM122" s="1738"/>
      <c r="AN122" s="1738"/>
      <c r="AO122" s="1738"/>
      <c r="AP122" s="1738"/>
      <c r="AQ122" s="1738"/>
      <c r="AR122" s="1738"/>
      <c r="AS122" s="1738"/>
      <c r="AV122" s="1738"/>
      <c r="AW122" s="1738"/>
      <c r="AX122" s="1738"/>
      <c r="AY122" s="1738"/>
      <c r="AZ122" s="1738"/>
      <c r="BA122" s="1738"/>
      <c r="BB122" s="1738"/>
      <c r="BC122" s="1738"/>
      <c r="BD122" s="1738"/>
      <c r="BE122" s="1738"/>
      <c r="BF122" s="1738"/>
      <c r="BG122" s="1738"/>
      <c r="BH122" s="1738"/>
      <c r="BI122" s="1738"/>
      <c r="BJ122" s="1738"/>
      <c r="BK122" s="1738"/>
      <c r="BL122" s="1738"/>
      <c r="BM122" s="1738"/>
      <c r="BN122" s="1738"/>
      <c r="BO122" s="1738"/>
      <c r="BP122" s="1738"/>
    </row>
    <row r="123" spans="2:68" ht="60" customHeight="1">
      <c r="B123" s="1781">
        <f>T120+1</f>
        <v>45949</v>
      </c>
      <c r="C123" s="1782"/>
      <c r="D123" s="1782"/>
      <c r="E123" s="1781">
        <f>B123+1</f>
        <v>45950</v>
      </c>
      <c r="F123" s="1782"/>
      <c r="G123" s="1782"/>
      <c r="H123" s="1781">
        <f>E123+1</f>
        <v>45951</v>
      </c>
      <c r="I123" s="1782"/>
      <c r="J123" s="1782"/>
      <c r="K123" s="1781">
        <f>H123+1</f>
        <v>45952</v>
      </c>
      <c r="L123" s="1782"/>
      <c r="M123" s="1782"/>
      <c r="N123" s="1781">
        <f>K123+1</f>
        <v>45953</v>
      </c>
      <c r="O123" s="1782"/>
      <c r="P123" s="1782"/>
      <c r="Q123" s="1781">
        <f>N123+1</f>
        <v>45954</v>
      </c>
      <c r="R123" s="1782"/>
      <c r="S123" s="1782"/>
      <c r="T123" s="1781">
        <f>Q123+1</f>
        <v>45955</v>
      </c>
      <c r="U123" s="1782"/>
      <c r="V123" s="1782"/>
      <c r="Y123" s="1781">
        <f>AQ120+1</f>
        <v>45977</v>
      </c>
      <c r="Z123" s="1782"/>
      <c r="AA123" s="1782"/>
      <c r="AB123" s="1781">
        <f>Y123+1</f>
        <v>45978</v>
      </c>
      <c r="AC123" s="1782"/>
      <c r="AD123" s="1782"/>
      <c r="AE123" s="1781">
        <f>AB123+1</f>
        <v>45979</v>
      </c>
      <c r="AF123" s="1782"/>
      <c r="AG123" s="1782"/>
      <c r="AH123" s="1781">
        <f>AE123+1</f>
        <v>45980</v>
      </c>
      <c r="AI123" s="1782"/>
      <c r="AJ123" s="1782"/>
      <c r="AK123" s="1781">
        <f>AH123+1</f>
        <v>45981</v>
      </c>
      <c r="AL123" s="1782"/>
      <c r="AM123" s="1782"/>
      <c r="AN123" s="1781">
        <f>AK123+1</f>
        <v>45982</v>
      </c>
      <c r="AO123" s="1782"/>
      <c r="AP123" s="1782"/>
      <c r="AQ123" s="1781">
        <f>AN123+1</f>
        <v>45983</v>
      </c>
      <c r="AR123" s="1782"/>
      <c r="AS123" s="1782"/>
      <c r="AV123" s="1781">
        <f>BN120+1</f>
        <v>46012</v>
      </c>
      <c r="AW123" s="1782"/>
      <c r="AX123" s="1782"/>
      <c r="AY123" s="1781">
        <f>AV123+1</f>
        <v>46013</v>
      </c>
      <c r="AZ123" s="1782"/>
      <c r="BA123" s="1782"/>
      <c r="BB123" s="1781">
        <f>AY123+1</f>
        <v>46014</v>
      </c>
      <c r="BC123" s="1782"/>
      <c r="BD123" s="1782"/>
      <c r="BE123" s="1781">
        <f>BB123+1</f>
        <v>46015</v>
      </c>
      <c r="BF123" s="1782"/>
      <c r="BG123" s="1782"/>
      <c r="BH123" s="1781">
        <f>BE123+1</f>
        <v>46016</v>
      </c>
      <c r="BI123" s="1782"/>
      <c r="BJ123" s="1782"/>
      <c r="BK123" s="1781">
        <f>BH123+1</f>
        <v>46017</v>
      </c>
      <c r="BL123" s="1782"/>
      <c r="BM123" s="1782"/>
      <c r="BN123" s="1781">
        <f>BK123+1</f>
        <v>46018</v>
      </c>
      <c r="BO123" s="1782"/>
      <c r="BP123" s="1782"/>
    </row>
    <row r="124" spans="2:68" ht="26.25" customHeight="1">
      <c r="B124" s="1737"/>
      <c r="C124" s="1737"/>
      <c r="D124" s="1737"/>
      <c r="E124" s="1737"/>
      <c r="F124" s="1737"/>
      <c r="G124" s="1737"/>
      <c r="H124" s="1737"/>
      <c r="I124" s="1737"/>
      <c r="J124" s="1737"/>
      <c r="K124" s="1737"/>
      <c r="L124" s="1737"/>
      <c r="M124" s="1737"/>
      <c r="N124" s="1737"/>
      <c r="O124" s="1737"/>
      <c r="P124" s="1737"/>
      <c r="Q124" s="1737"/>
      <c r="R124" s="1737"/>
      <c r="S124" s="1737"/>
      <c r="T124" s="1737"/>
      <c r="U124" s="1737"/>
      <c r="V124" s="1737"/>
      <c r="Y124" s="1737"/>
      <c r="Z124" s="1737"/>
      <c r="AA124" s="1737"/>
      <c r="AB124" s="1737"/>
      <c r="AC124" s="1737"/>
      <c r="AD124" s="1737"/>
      <c r="AE124" s="1737"/>
      <c r="AF124" s="1737"/>
      <c r="AG124" s="1737"/>
      <c r="AH124" s="1737"/>
      <c r="AI124" s="1737"/>
      <c r="AJ124" s="1737"/>
      <c r="AK124" s="1737"/>
      <c r="AL124" s="1737"/>
      <c r="AM124" s="1737"/>
      <c r="AN124" s="1737"/>
      <c r="AO124" s="1737"/>
      <c r="AP124" s="1737"/>
      <c r="AQ124" s="1737"/>
      <c r="AR124" s="1737"/>
      <c r="AS124" s="1737"/>
      <c r="AV124" s="1737"/>
      <c r="AW124" s="1737"/>
      <c r="AX124" s="1737"/>
      <c r="AY124" s="1737"/>
      <c r="AZ124" s="1737"/>
      <c r="BA124" s="1737"/>
      <c r="BB124" s="1737"/>
      <c r="BC124" s="1737"/>
      <c r="BD124" s="1737"/>
      <c r="BE124" s="1737"/>
      <c r="BF124" s="1737"/>
      <c r="BG124" s="1737"/>
      <c r="BH124" s="1737"/>
      <c r="BI124" s="1737"/>
      <c r="BJ124" s="1737"/>
      <c r="BK124" s="1737"/>
      <c r="BL124" s="1737"/>
      <c r="BM124" s="1737"/>
      <c r="BN124" s="1737"/>
      <c r="BO124" s="1737"/>
      <c r="BP124" s="1737"/>
    </row>
    <row r="125" spans="2:68" ht="26.25" customHeight="1">
      <c r="B125" s="1738"/>
      <c r="C125" s="1738"/>
      <c r="D125" s="1738"/>
      <c r="E125" s="1738"/>
      <c r="F125" s="1738"/>
      <c r="G125" s="1738"/>
      <c r="H125" s="1738"/>
      <c r="I125" s="1738"/>
      <c r="J125" s="1738"/>
      <c r="K125" s="1738"/>
      <c r="L125" s="1738"/>
      <c r="M125" s="1738"/>
      <c r="N125" s="1738"/>
      <c r="O125" s="1738"/>
      <c r="P125" s="1738"/>
      <c r="Q125" s="1738"/>
      <c r="R125" s="1738"/>
      <c r="S125" s="1738"/>
      <c r="T125" s="1738"/>
      <c r="U125" s="1738"/>
      <c r="V125" s="1738"/>
      <c r="Y125" s="1738"/>
      <c r="Z125" s="1738"/>
      <c r="AA125" s="1738"/>
      <c r="AB125" s="1738"/>
      <c r="AC125" s="1738"/>
      <c r="AD125" s="1738"/>
      <c r="AE125" s="1738"/>
      <c r="AF125" s="1738"/>
      <c r="AG125" s="1738"/>
      <c r="AH125" s="1738"/>
      <c r="AI125" s="1738"/>
      <c r="AJ125" s="1738"/>
      <c r="AK125" s="1738"/>
      <c r="AL125" s="1738"/>
      <c r="AM125" s="1738"/>
      <c r="AN125" s="1738"/>
      <c r="AO125" s="1738"/>
      <c r="AP125" s="1738"/>
      <c r="AQ125" s="1738"/>
      <c r="AR125" s="1738"/>
      <c r="AS125" s="1738"/>
      <c r="AV125" s="1738"/>
      <c r="AW125" s="1738"/>
      <c r="AX125" s="1738"/>
      <c r="AY125" s="1738"/>
      <c r="AZ125" s="1738"/>
      <c r="BA125" s="1738"/>
      <c r="BB125" s="1738"/>
      <c r="BC125" s="1738"/>
      <c r="BD125" s="1738"/>
      <c r="BE125" s="1738"/>
      <c r="BF125" s="1738"/>
      <c r="BG125" s="1738"/>
      <c r="BH125" s="1738"/>
      <c r="BI125" s="1738"/>
      <c r="BJ125" s="1738"/>
      <c r="BK125" s="1738"/>
      <c r="BL125" s="1738"/>
      <c r="BM125" s="1738"/>
      <c r="BN125" s="1738"/>
      <c r="BO125" s="1738"/>
      <c r="BP125" s="1738"/>
    </row>
    <row r="126" spans="2:68" ht="60" customHeight="1">
      <c r="B126" s="1781">
        <f>T123+1</f>
        <v>45956</v>
      </c>
      <c r="C126" s="1782"/>
      <c r="D126" s="1782"/>
      <c r="E126" s="1781">
        <f>B126+1</f>
        <v>45957</v>
      </c>
      <c r="F126" s="1782"/>
      <c r="G126" s="1782"/>
      <c r="H126" s="1781">
        <f>E126+1</f>
        <v>45958</v>
      </c>
      <c r="I126" s="1782"/>
      <c r="J126" s="1782"/>
      <c r="K126" s="1781">
        <f>H126+1</f>
        <v>45959</v>
      </c>
      <c r="L126" s="1782"/>
      <c r="M126" s="1782"/>
      <c r="N126" s="1781">
        <f>K126+1</f>
        <v>45960</v>
      </c>
      <c r="O126" s="1782"/>
      <c r="P126" s="1782"/>
      <c r="Q126" s="1781">
        <f>N126+1</f>
        <v>45961</v>
      </c>
      <c r="R126" s="1782"/>
      <c r="S126" s="1782"/>
      <c r="T126" s="1779">
        <f>Q126+1</f>
        <v>45962</v>
      </c>
      <c r="U126" s="1780"/>
      <c r="V126" s="1780"/>
      <c r="Y126" s="1781">
        <f>AQ123+1</f>
        <v>45984</v>
      </c>
      <c r="Z126" s="1782"/>
      <c r="AA126" s="1782"/>
      <c r="AB126" s="1781">
        <f>Y126+1</f>
        <v>45985</v>
      </c>
      <c r="AC126" s="1782"/>
      <c r="AD126" s="1782"/>
      <c r="AE126" s="1781">
        <f>AB126+1</f>
        <v>45986</v>
      </c>
      <c r="AF126" s="1782"/>
      <c r="AG126" s="1782"/>
      <c r="AH126" s="1781">
        <f>AE126+1</f>
        <v>45987</v>
      </c>
      <c r="AI126" s="1782"/>
      <c r="AJ126" s="1782"/>
      <c r="AK126" s="1781">
        <f>AH126+1</f>
        <v>45988</v>
      </c>
      <c r="AL126" s="1782"/>
      <c r="AM126" s="1782"/>
      <c r="AN126" s="1781">
        <f>AK126+1</f>
        <v>45989</v>
      </c>
      <c r="AO126" s="1782"/>
      <c r="AP126" s="1782"/>
      <c r="AQ126" s="1781">
        <f>AN126+1</f>
        <v>45990</v>
      </c>
      <c r="AR126" s="1782"/>
      <c r="AS126" s="1782"/>
      <c r="AV126" s="1781">
        <f>BN123+1</f>
        <v>46019</v>
      </c>
      <c r="AW126" s="1782"/>
      <c r="AX126" s="1782"/>
      <c r="AY126" s="1781">
        <f>AV126+1</f>
        <v>46020</v>
      </c>
      <c r="AZ126" s="1782"/>
      <c r="BA126" s="1782"/>
      <c r="BB126" s="1781">
        <f>AY126+1</f>
        <v>46021</v>
      </c>
      <c r="BC126" s="1782"/>
      <c r="BD126" s="1782"/>
      <c r="BE126" s="1781">
        <f>BB126+1</f>
        <v>46022</v>
      </c>
      <c r="BF126" s="1782"/>
      <c r="BG126" s="1782"/>
      <c r="BH126" s="1779">
        <f>BE126+1</f>
        <v>46023</v>
      </c>
      <c r="BI126" s="1780"/>
      <c r="BJ126" s="1780"/>
      <c r="BK126" s="1779">
        <f>BH126+1</f>
        <v>46024</v>
      </c>
      <c r="BL126" s="1780"/>
      <c r="BM126" s="1780"/>
      <c r="BN126" s="1779">
        <f>BK126+1</f>
        <v>46025</v>
      </c>
      <c r="BO126" s="1780"/>
      <c r="BP126" s="1780"/>
    </row>
    <row r="127" spans="2:68" ht="26.25" customHeight="1">
      <c r="B127" s="1737"/>
      <c r="C127" s="1737"/>
      <c r="D127" s="1737"/>
      <c r="E127" s="1737"/>
      <c r="F127" s="1737"/>
      <c r="G127" s="1737"/>
      <c r="H127" s="1737"/>
      <c r="I127" s="1737"/>
      <c r="J127" s="1737"/>
      <c r="K127" s="1737"/>
      <c r="L127" s="1737"/>
      <c r="M127" s="1737"/>
      <c r="N127" s="1737"/>
      <c r="O127" s="1737"/>
      <c r="P127" s="1737"/>
      <c r="Q127" s="1737"/>
      <c r="R127" s="1737"/>
      <c r="S127" s="1737"/>
      <c r="T127" s="1737"/>
      <c r="U127" s="1737"/>
      <c r="V127" s="1737"/>
      <c r="Y127" s="1737"/>
      <c r="Z127" s="1737"/>
      <c r="AA127" s="1737"/>
      <c r="AB127" s="1737"/>
      <c r="AC127" s="1737"/>
      <c r="AD127" s="1737"/>
      <c r="AE127" s="1737"/>
      <c r="AF127" s="1737"/>
      <c r="AG127" s="1737"/>
      <c r="AH127" s="1737"/>
      <c r="AI127" s="1737"/>
      <c r="AJ127" s="1737"/>
      <c r="AK127" s="1737"/>
      <c r="AL127" s="1737"/>
      <c r="AM127" s="1737"/>
      <c r="AN127" s="1737"/>
      <c r="AO127" s="1737"/>
      <c r="AP127" s="1737"/>
      <c r="AQ127" s="1737"/>
      <c r="AR127" s="1737"/>
      <c r="AS127" s="1737"/>
      <c r="AV127" s="1737"/>
      <c r="AW127" s="1737"/>
      <c r="AX127" s="1737"/>
      <c r="AY127" s="1737"/>
      <c r="AZ127" s="1737"/>
      <c r="BA127" s="1737"/>
      <c r="BB127" s="1737"/>
      <c r="BC127" s="1737"/>
      <c r="BD127" s="1737"/>
      <c r="BE127" s="1737"/>
      <c r="BF127" s="1737"/>
      <c r="BG127" s="1737"/>
      <c r="BH127" s="1737"/>
      <c r="BI127" s="1737"/>
      <c r="BJ127" s="1737"/>
      <c r="BK127" s="1737"/>
      <c r="BL127" s="1737"/>
      <c r="BM127" s="1737"/>
      <c r="BN127" s="1737"/>
      <c r="BO127" s="1737"/>
      <c r="BP127" s="1737"/>
    </row>
    <row r="128" spans="2:68" ht="26.25" customHeight="1">
      <c r="B128" s="1738"/>
      <c r="C128" s="1738"/>
      <c r="D128" s="1738"/>
      <c r="E128" s="1738"/>
      <c r="F128" s="1738"/>
      <c r="G128" s="1738"/>
      <c r="H128" s="1738"/>
      <c r="I128" s="1738"/>
      <c r="J128" s="1738"/>
      <c r="K128" s="1738"/>
      <c r="L128" s="1738"/>
      <c r="M128" s="1738"/>
      <c r="N128" s="1738"/>
      <c r="O128" s="1738"/>
      <c r="P128" s="1738"/>
      <c r="Q128" s="1738"/>
      <c r="R128" s="1738"/>
      <c r="S128" s="1738"/>
      <c r="T128" s="1738"/>
      <c r="U128" s="1738"/>
      <c r="V128" s="1738"/>
      <c r="Y128" s="1738"/>
      <c r="Z128" s="1738"/>
      <c r="AA128" s="1738"/>
      <c r="AB128" s="1738"/>
      <c r="AC128" s="1738"/>
      <c r="AD128" s="1738"/>
      <c r="AE128" s="1738"/>
      <c r="AF128" s="1738"/>
      <c r="AG128" s="1738"/>
      <c r="AH128" s="1738"/>
      <c r="AI128" s="1738"/>
      <c r="AJ128" s="1738"/>
      <c r="AK128" s="1738"/>
      <c r="AL128" s="1738"/>
      <c r="AM128" s="1738"/>
      <c r="AN128" s="1738"/>
      <c r="AO128" s="1738"/>
      <c r="AP128" s="1738"/>
      <c r="AQ128" s="1738"/>
      <c r="AR128" s="1738"/>
      <c r="AS128" s="1738"/>
      <c r="AV128" s="1738"/>
      <c r="AW128" s="1738"/>
      <c r="AX128" s="1738"/>
      <c r="AY128" s="1738"/>
      <c r="AZ128" s="1738"/>
      <c r="BA128" s="1738"/>
      <c r="BB128" s="1738"/>
      <c r="BC128" s="1738"/>
      <c r="BD128" s="1738"/>
      <c r="BE128" s="1738"/>
      <c r="BF128" s="1738"/>
      <c r="BG128" s="1738"/>
      <c r="BH128" s="1738"/>
      <c r="BI128" s="1738"/>
      <c r="BJ128" s="1738"/>
      <c r="BK128" s="1738"/>
      <c r="BL128" s="1738"/>
      <c r="BM128" s="1738"/>
      <c r="BN128" s="1738"/>
      <c r="BO128" s="1738"/>
      <c r="BP128" s="1738"/>
    </row>
    <row r="129" spans="2:68" ht="60" customHeight="1">
      <c r="B129" s="1779">
        <f>T126+1</f>
        <v>45963</v>
      </c>
      <c r="C129" s="1780"/>
      <c r="D129" s="1780"/>
      <c r="E129" s="1779">
        <f>B129+1</f>
        <v>45964</v>
      </c>
      <c r="F129" s="1780"/>
      <c r="G129" s="1780"/>
      <c r="H129" s="1779">
        <f>E129+1</f>
        <v>45965</v>
      </c>
      <c r="I129" s="1780"/>
      <c r="J129" s="1780"/>
      <c r="K129" s="1779">
        <f>H129+1</f>
        <v>45966</v>
      </c>
      <c r="L129" s="1780"/>
      <c r="M129" s="1780"/>
      <c r="N129" s="1779">
        <f>K129+1</f>
        <v>45967</v>
      </c>
      <c r="O129" s="1780"/>
      <c r="P129" s="1780"/>
      <c r="Q129" s="1779">
        <f>N129+1</f>
        <v>45968</v>
      </c>
      <c r="R129" s="1780"/>
      <c r="S129" s="1780"/>
      <c r="T129" s="1779">
        <f>Q129+1</f>
        <v>45969</v>
      </c>
      <c r="U129" s="1780"/>
      <c r="V129" s="1780"/>
      <c r="Y129" s="1781">
        <f>AQ126+1</f>
        <v>45991</v>
      </c>
      <c r="Z129" s="1782"/>
      <c r="AA129" s="1782"/>
      <c r="AB129" s="1779">
        <f>Y129+1</f>
        <v>45992</v>
      </c>
      <c r="AC129" s="1780"/>
      <c r="AD129" s="1780"/>
      <c r="AE129" s="1779">
        <f>AB129+1</f>
        <v>45993</v>
      </c>
      <c r="AF129" s="1780"/>
      <c r="AG129" s="1780"/>
      <c r="AH129" s="1779">
        <f>AE129+1</f>
        <v>45994</v>
      </c>
      <c r="AI129" s="1780"/>
      <c r="AJ129" s="1780"/>
      <c r="AK129" s="1779">
        <f>AH129+1</f>
        <v>45995</v>
      </c>
      <c r="AL129" s="1780"/>
      <c r="AM129" s="1780"/>
      <c r="AN129" s="1779">
        <f>AK129+1</f>
        <v>45996</v>
      </c>
      <c r="AO129" s="1780"/>
      <c r="AP129" s="1780"/>
      <c r="AQ129" s="1779">
        <f>AN129+1</f>
        <v>45997</v>
      </c>
      <c r="AR129" s="1780"/>
      <c r="AS129" s="1780"/>
      <c r="AV129" s="1779">
        <f>BN126+1</f>
        <v>46026</v>
      </c>
      <c r="AW129" s="1780"/>
      <c r="AX129" s="1780"/>
      <c r="AY129" s="1779">
        <f>AV129+1</f>
        <v>46027</v>
      </c>
      <c r="AZ129" s="1780"/>
      <c r="BA129" s="1780"/>
      <c r="BB129" s="1779">
        <f>AY129+1</f>
        <v>46028</v>
      </c>
      <c r="BC129" s="1780"/>
      <c r="BD129" s="1780"/>
      <c r="BE129" s="1779">
        <f>BB129+1</f>
        <v>46029</v>
      </c>
      <c r="BF129" s="1780"/>
      <c r="BG129" s="1780"/>
      <c r="BH129" s="1779">
        <f>BE129+1</f>
        <v>46030</v>
      </c>
      <c r="BI129" s="1780"/>
      <c r="BJ129" s="1780"/>
      <c r="BK129" s="1779">
        <f>BH129+1</f>
        <v>46031</v>
      </c>
      <c r="BL129" s="1780"/>
      <c r="BM129" s="1780"/>
      <c r="BN129" s="1779">
        <f>BK129+1</f>
        <v>46032</v>
      </c>
      <c r="BO129" s="1780"/>
      <c r="BP129" s="1780"/>
    </row>
    <row r="130" spans="2:68" ht="26.25" customHeight="1">
      <c r="B130" s="1739"/>
      <c r="C130" s="1740"/>
      <c r="D130" s="1741"/>
      <c r="E130" s="1739"/>
      <c r="F130" s="1740"/>
      <c r="G130" s="1741"/>
      <c r="H130" s="1739"/>
      <c r="I130" s="1740"/>
      <c r="J130" s="1741"/>
      <c r="K130" s="1739"/>
      <c r="L130" s="1740"/>
      <c r="M130" s="1741"/>
      <c r="N130" s="1739"/>
      <c r="O130" s="1740"/>
      <c r="P130" s="1741"/>
      <c r="Q130" s="1739"/>
      <c r="R130" s="1740"/>
      <c r="S130" s="1741"/>
      <c r="T130" s="1739"/>
      <c r="U130" s="1740"/>
      <c r="V130" s="1741"/>
      <c r="Y130" s="1739"/>
      <c r="Z130" s="1740"/>
      <c r="AA130" s="1741"/>
      <c r="AB130" s="1739"/>
      <c r="AC130" s="1740"/>
      <c r="AD130" s="1741"/>
      <c r="AE130" s="1739"/>
      <c r="AF130" s="1740"/>
      <c r="AG130" s="1741"/>
      <c r="AH130" s="1739"/>
      <c r="AI130" s="1740"/>
      <c r="AJ130" s="1741"/>
      <c r="AK130" s="1739"/>
      <c r="AL130" s="1740"/>
      <c r="AM130" s="1741"/>
      <c r="AN130" s="1739"/>
      <c r="AO130" s="1740"/>
      <c r="AP130" s="1741"/>
      <c r="AQ130" s="1739"/>
      <c r="AR130" s="1740"/>
      <c r="AS130" s="1741"/>
      <c r="AV130" s="1739"/>
      <c r="AW130" s="1740"/>
      <c r="AX130" s="1741"/>
      <c r="AY130" s="1739"/>
      <c r="AZ130" s="1740"/>
      <c r="BA130" s="1741"/>
      <c r="BB130" s="1739"/>
      <c r="BC130" s="1740"/>
      <c r="BD130" s="1741"/>
      <c r="BE130" s="1739"/>
      <c r="BF130" s="1740"/>
      <c r="BG130" s="1741"/>
      <c r="BH130" s="1739"/>
      <c r="BI130" s="1740"/>
      <c r="BJ130" s="1741"/>
      <c r="BK130" s="1739"/>
      <c r="BL130" s="1740"/>
      <c r="BM130" s="1741"/>
      <c r="BN130" s="1739"/>
      <c r="BO130" s="1740"/>
      <c r="BP130" s="1741"/>
    </row>
    <row r="131" spans="2:68" ht="26.25" customHeight="1">
      <c r="B131" s="1742"/>
      <c r="C131" s="1743"/>
      <c r="D131" s="1744"/>
      <c r="E131" s="1742"/>
      <c r="F131" s="1743"/>
      <c r="G131" s="1744"/>
      <c r="H131" s="1742"/>
      <c r="I131" s="1743"/>
      <c r="J131" s="1744"/>
      <c r="K131" s="1742"/>
      <c r="L131" s="1743"/>
      <c r="M131" s="1744"/>
      <c r="N131" s="1742"/>
      <c r="O131" s="1743"/>
      <c r="P131" s="1744"/>
      <c r="Q131" s="1742"/>
      <c r="R131" s="1743"/>
      <c r="S131" s="1744"/>
      <c r="T131" s="1742"/>
      <c r="U131" s="1743"/>
      <c r="V131" s="1744"/>
      <c r="Y131" s="1742"/>
      <c r="Z131" s="1743"/>
      <c r="AA131" s="1744"/>
      <c r="AB131" s="1742"/>
      <c r="AC131" s="1743"/>
      <c r="AD131" s="1744"/>
      <c r="AE131" s="1742"/>
      <c r="AF131" s="1743"/>
      <c r="AG131" s="1744"/>
      <c r="AH131" s="1742"/>
      <c r="AI131" s="1743"/>
      <c r="AJ131" s="1744"/>
      <c r="AK131" s="1742"/>
      <c r="AL131" s="1743"/>
      <c r="AM131" s="1744"/>
      <c r="AN131" s="1742"/>
      <c r="AO131" s="1743"/>
      <c r="AP131" s="1744"/>
      <c r="AQ131" s="1742"/>
      <c r="AR131" s="1743"/>
      <c r="AS131" s="1744"/>
      <c r="AV131" s="1742"/>
      <c r="AW131" s="1743"/>
      <c r="AX131" s="1744"/>
      <c r="AY131" s="1742"/>
      <c r="AZ131" s="1743"/>
      <c r="BA131" s="1744"/>
      <c r="BB131" s="1742"/>
      <c r="BC131" s="1743"/>
      <c r="BD131" s="1744"/>
      <c r="BE131" s="1742"/>
      <c r="BF131" s="1743"/>
      <c r="BG131" s="1744"/>
      <c r="BH131" s="1742"/>
      <c r="BI131" s="1743"/>
      <c r="BJ131" s="1744"/>
      <c r="BK131" s="1742"/>
      <c r="BL131" s="1743"/>
      <c r="BM131" s="1744"/>
      <c r="BN131" s="1742"/>
      <c r="BO131" s="1743"/>
      <c r="BP131" s="1744"/>
    </row>
  </sheetData>
  <mergeCells count="2124">
    <mergeCell ref="BH131:BJ131"/>
    <mergeCell ref="BK131:BM131"/>
    <mergeCell ref="BN131:BP131"/>
    <mergeCell ref="AN131:AP131"/>
    <mergeCell ref="AQ131:AS131"/>
    <mergeCell ref="AV131:AX131"/>
    <mergeCell ref="AY131:BA131"/>
    <mergeCell ref="BB131:BD131"/>
    <mergeCell ref="BE131:BG131"/>
    <mergeCell ref="T131:V131"/>
    <mergeCell ref="Y131:AA131"/>
    <mergeCell ref="AB131:AD131"/>
    <mergeCell ref="AE131:AG131"/>
    <mergeCell ref="AH131:AJ131"/>
    <mergeCell ref="AK131:AM131"/>
    <mergeCell ref="B131:D131"/>
    <mergeCell ref="E131:G131"/>
    <mergeCell ref="H131:J131"/>
    <mergeCell ref="K131:M131"/>
    <mergeCell ref="N131:P131"/>
    <mergeCell ref="Q131:S131"/>
    <mergeCell ref="AY130:BA130"/>
    <mergeCell ref="BB130:BD130"/>
    <mergeCell ref="BE130:BG130"/>
    <mergeCell ref="BH130:BJ130"/>
    <mergeCell ref="BK130:BM130"/>
    <mergeCell ref="BN130:BP130"/>
    <mergeCell ref="AE130:AG130"/>
    <mergeCell ref="AH130:AJ130"/>
    <mergeCell ref="AK130:AM130"/>
    <mergeCell ref="AN130:AP130"/>
    <mergeCell ref="AQ130:AS130"/>
    <mergeCell ref="AV130:AX130"/>
    <mergeCell ref="BN129:BP129"/>
    <mergeCell ref="B130:D130"/>
    <mergeCell ref="E130:G130"/>
    <mergeCell ref="H130:J130"/>
    <mergeCell ref="K130:M130"/>
    <mergeCell ref="N130:P130"/>
    <mergeCell ref="Q130:S130"/>
    <mergeCell ref="T130:V130"/>
    <mergeCell ref="Y130:AA130"/>
    <mergeCell ref="AB130:AD130"/>
    <mergeCell ref="AV129:AX129"/>
    <mergeCell ref="AY129:BA129"/>
    <mergeCell ref="BB129:BD129"/>
    <mergeCell ref="BE129:BG129"/>
    <mergeCell ref="BH129:BJ129"/>
    <mergeCell ref="BK129:BM129"/>
    <mergeCell ref="AB129:AD129"/>
    <mergeCell ref="AE129:AG129"/>
    <mergeCell ref="AH129:AJ129"/>
    <mergeCell ref="AK129:AM129"/>
    <mergeCell ref="AN129:AP129"/>
    <mergeCell ref="AQ129:AS129"/>
    <mergeCell ref="BK128:BM128"/>
    <mergeCell ref="BN128:BP128"/>
    <mergeCell ref="B129:D129"/>
    <mergeCell ref="E129:G129"/>
    <mergeCell ref="H129:J129"/>
    <mergeCell ref="K129:M129"/>
    <mergeCell ref="N129:P129"/>
    <mergeCell ref="Q129:S129"/>
    <mergeCell ref="T129:V129"/>
    <mergeCell ref="Y129:AA129"/>
    <mergeCell ref="AQ128:AS128"/>
    <mergeCell ref="AV128:AX128"/>
    <mergeCell ref="AY128:BA128"/>
    <mergeCell ref="BB128:BD128"/>
    <mergeCell ref="BE128:BG128"/>
    <mergeCell ref="BH128:BJ128"/>
    <mergeCell ref="Y128:AA128"/>
    <mergeCell ref="AB128:AD128"/>
    <mergeCell ref="AE128:AG128"/>
    <mergeCell ref="AH128:AJ128"/>
    <mergeCell ref="AK128:AM128"/>
    <mergeCell ref="AN128:AP128"/>
    <mergeCell ref="BH127:BJ127"/>
    <mergeCell ref="BK127:BM127"/>
    <mergeCell ref="BN127:BP127"/>
    <mergeCell ref="B128:D128"/>
    <mergeCell ref="E128:G128"/>
    <mergeCell ref="H128:J128"/>
    <mergeCell ref="K128:M128"/>
    <mergeCell ref="N128:P128"/>
    <mergeCell ref="Q128:S128"/>
    <mergeCell ref="T128:V128"/>
    <mergeCell ref="AN127:AP127"/>
    <mergeCell ref="AQ127:AS127"/>
    <mergeCell ref="AV127:AX127"/>
    <mergeCell ref="AY127:BA127"/>
    <mergeCell ref="BB127:BD127"/>
    <mergeCell ref="BE127:BG127"/>
    <mergeCell ref="T127:V127"/>
    <mergeCell ref="Y127:AA127"/>
    <mergeCell ref="AB127:AD127"/>
    <mergeCell ref="AE127:AG127"/>
    <mergeCell ref="AH127:AJ127"/>
    <mergeCell ref="AK127:AM127"/>
    <mergeCell ref="B127:D127"/>
    <mergeCell ref="E127:G127"/>
    <mergeCell ref="H127:J127"/>
    <mergeCell ref="K127:M127"/>
    <mergeCell ref="N127:P127"/>
    <mergeCell ref="Q127:S127"/>
    <mergeCell ref="AY126:BA126"/>
    <mergeCell ref="BB126:BD126"/>
    <mergeCell ref="BE126:BG126"/>
    <mergeCell ref="BH126:BJ126"/>
    <mergeCell ref="BK126:BM126"/>
    <mergeCell ref="BN126:BP126"/>
    <mergeCell ref="AE126:AG126"/>
    <mergeCell ref="AH126:AJ126"/>
    <mergeCell ref="AK126:AM126"/>
    <mergeCell ref="AN126:AP126"/>
    <mergeCell ref="AQ126:AS126"/>
    <mergeCell ref="AV126:AX126"/>
    <mergeCell ref="BN125:BP125"/>
    <mergeCell ref="B126:D126"/>
    <mergeCell ref="E126:G126"/>
    <mergeCell ref="H126:J126"/>
    <mergeCell ref="K126:M126"/>
    <mergeCell ref="N126:P126"/>
    <mergeCell ref="Q126:S126"/>
    <mergeCell ref="T126:V126"/>
    <mergeCell ref="Y126:AA126"/>
    <mergeCell ref="AB126:AD126"/>
    <mergeCell ref="AV125:AX125"/>
    <mergeCell ref="AY125:BA125"/>
    <mergeCell ref="BB125:BD125"/>
    <mergeCell ref="BE125:BG125"/>
    <mergeCell ref="BH125:BJ125"/>
    <mergeCell ref="BK125:BM125"/>
    <mergeCell ref="AB125:AD125"/>
    <mergeCell ref="AE125:AG125"/>
    <mergeCell ref="AH125:AJ125"/>
    <mergeCell ref="AK125:AM125"/>
    <mergeCell ref="AN125:AP125"/>
    <mergeCell ref="AQ125:AS125"/>
    <mergeCell ref="BK124:BM124"/>
    <mergeCell ref="BN124:BP124"/>
    <mergeCell ref="B125:D125"/>
    <mergeCell ref="E125:G125"/>
    <mergeCell ref="H125:J125"/>
    <mergeCell ref="K125:M125"/>
    <mergeCell ref="N125:P125"/>
    <mergeCell ref="Q125:S125"/>
    <mergeCell ref="T125:V125"/>
    <mergeCell ref="Y125:AA125"/>
    <mergeCell ref="AQ124:AS124"/>
    <mergeCell ref="AV124:AX124"/>
    <mergeCell ref="AY124:BA124"/>
    <mergeCell ref="BB124:BD124"/>
    <mergeCell ref="BE124:BG124"/>
    <mergeCell ref="BH124:BJ124"/>
    <mergeCell ref="Y124:AA124"/>
    <mergeCell ref="AB124:AD124"/>
    <mergeCell ref="AE124:AG124"/>
    <mergeCell ref="AH124:AJ124"/>
    <mergeCell ref="AK124:AM124"/>
    <mergeCell ref="AN124:AP124"/>
    <mergeCell ref="BH123:BJ123"/>
    <mergeCell ref="BK123:BM123"/>
    <mergeCell ref="BN123:BP123"/>
    <mergeCell ref="B124:D124"/>
    <mergeCell ref="E124:G124"/>
    <mergeCell ref="H124:J124"/>
    <mergeCell ref="K124:M124"/>
    <mergeCell ref="N124:P124"/>
    <mergeCell ref="Q124:S124"/>
    <mergeCell ref="T124:V124"/>
    <mergeCell ref="AN123:AP123"/>
    <mergeCell ref="AQ123:AS123"/>
    <mergeCell ref="AV123:AX123"/>
    <mergeCell ref="AY123:BA123"/>
    <mergeCell ref="BB123:BD123"/>
    <mergeCell ref="BE123:BG123"/>
    <mergeCell ref="T123:V123"/>
    <mergeCell ref="Y123:AA123"/>
    <mergeCell ref="AB123:AD123"/>
    <mergeCell ref="AE123:AG123"/>
    <mergeCell ref="AH123:AJ123"/>
    <mergeCell ref="AK123:AM123"/>
    <mergeCell ref="B123:D123"/>
    <mergeCell ref="E123:G123"/>
    <mergeCell ref="H123:J123"/>
    <mergeCell ref="K123:M123"/>
    <mergeCell ref="N123:P123"/>
    <mergeCell ref="Q123:S123"/>
    <mergeCell ref="AY122:BA122"/>
    <mergeCell ref="BB122:BD122"/>
    <mergeCell ref="BE122:BG122"/>
    <mergeCell ref="BH122:BJ122"/>
    <mergeCell ref="BK122:BM122"/>
    <mergeCell ref="BN122:BP122"/>
    <mergeCell ref="AE122:AG122"/>
    <mergeCell ref="AH122:AJ122"/>
    <mergeCell ref="AK122:AM122"/>
    <mergeCell ref="AN122:AP122"/>
    <mergeCell ref="AQ122:AS122"/>
    <mergeCell ref="AV122:AX122"/>
    <mergeCell ref="BN121:BP121"/>
    <mergeCell ref="B122:D122"/>
    <mergeCell ref="E122:G122"/>
    <mergeCell ref="H122:J122"/>
    <mergeCell ref="K122:M122"/>
    <mergeCell ref="N122:P122"/>
    <mergeCell ref="Q122:S122"/>
    <mergeCell ref="T122:V122"/>
    <mergeCell ref="Y122:AA122"/>
    <mergeCell ref="AB122:AD122"/>
    <mergeCell ref="AV121:AX121"/>
    <mergeCell ref="AY121:BA121"/>
    <mergeCell ref="BB121:BD121"/>
    <mergeCell ref="BE121:BG121"/>
    <mergeCell ref="BH121:BJ121"/>
    <mergeCell ref="BK121:BM121"/>
    <mergeCell ref="AB121:AD121"/>
    <mergeCell ref="AE121:AG121"/>
    <mergeCell ref="AH121:AJ121"/>
    <mergeCell ref="AK121:AM121"/>
    <mergeCell ref="AN121:AP121"/>
    <mergeCell ref="AQ121:AS121"/>
    <mergeCell ref="BK120:BM120"/>
    <mergeCell ref="BN120:BP120"/>
    <mergeCell ref="B121:D121"/>
    <mergeCell ref="E121:G121"/>
    <mergeCell ref="H121:J121"/>
    <mergeCell ref="K121:M121"/>
    <mergeCell ref="N121:P121"/>
    <mergeCell ref="Q121:S121"/>
    <mergeCell ref="T121:V121"/>
    <mergeCell ref="Y121:AA121"/>
    <mergeCell ref="AQ120:AS120"/>
    <mergeCell ref="AV120:AX120"/>
    <mergeCell ref="AY120:BA120"/>
    <mergeCell ref="BB120:BD120"/>
    <mergeCell ref="BE120:BG120"/>
    <mergeCell ref="BH120:BJ120"/>
    <mergeCell ref="Y120:AA120"/>
    <mergeCell ref="AB120:AD120"/>
    <mergeCell ref="AE120:AG120"/>
    <mergeCell ref="AH120:AJ120"/>
    <mergeCell ref="AK120:AM120"/>
    <mergeCell ref="AN120:AP120"/>
    <mergeCell ref="BH119:BJ119"/>
    <mergeCell ref="BK119:BM119"/>
    <mergeCell ref="BN119:BP119"/>
    <mergeCell ref="B120:D120"/>
    <mergeCell ref="E120:G120"/>
    <mergeCell ref="H120:J120"/>
    <mergeCell ref="K120:M120"/>
    <mergeCell ref="N120:P120"/>
    <mergeCell ref="Q120:S120"/>
    <mergeCell ref="T120:V120"/>
    <mergeCell ref="AN119:AP119"/>
    <mergeCell ref="AQ119:AS119"/>
    <mergeCell ref="AV119:AX119"/>
    <mergeCell ref="AY119:BA119"/>
    <mergeCell ref="BB119:BD119"/>
    <mergeCell ref="BE119:BG119"/>
    <mergeCell ref="T119:V119"/>
    <mergeCell ref="Y119:AA119"/>
    <mergeCell ref="AB119:AD119"/>
    <mergeCell ref="AE119:AG119"/>
    <mergeCell ref="AH119:AJ119"/>
    <mergeCell ref="AK119:AM119"/>
    <mergeCell ref="B119:D119"/>
    <mergeCell ref="E119:G119"/>
    <mergeCell ref="H119:J119"/>
    <mergeCell ref="K119:M119"/>
    <mergeCell ref="N119:P119"/>
    <mergeCell ref="Q119:S119"/>
    <mergeCell ref="AY118:BA118"/>
    <mergeCell ref="BB118:BD118"/>
    <mergeCell ref="BE118:BG118"/>
    <mergeCell ref="BH118:BJ118"/>
    <mergeCell ref="BK118:BM118"/>
    <mergeCell ref="BN118:BP118"/>
    <mergeCell ref="AE118:AG118"/>
    <mergeCell ref="AH118:AJ118"/>
    <mergeCell ref="AK118:AM118"/>
    <mergeCell ref="AN118:AP118"/>
    <mergeCell ref="AQ118:AS118"/>
    <mergeCell ref="AV118:AX118"/>
    <mergeCell ref="BN117:BP117"/>
    <mergeCell ref="B118:D118"/>
    <mergeCell ref="E118:G118"/>
    <mergeCell ref="H118:J118"/>
    <mergeCell ref="K118:M118"/>
    <mergeCell ref="N118:P118"/>
    <mergeCell ref="Q118:S118"/>
    <mergeCell ref="T118:V118"/>
    <mergeCell ref="Y118:AA118"/>
    <mergeCell ref="AB118:AD118"/>
    <mergeCell ref="AV117:AX117"/>
    <mergeCell ref="AY117:BA117"/>
    <mergeCell ref="BB117:BD117"/>
    <mergeCell ref="BE117:BG117"/>
    <mergeCell ref="BH117:BJ117"/>
    <mergeCell ref="BK117:BM117"/>
    <mergeCell ref="AB117:AD117"/>
    <mergeCell ref="AE117:AG117"/>
    <mergeCell ref="AH117:AJ117"/>
    <mergeCell ref="AK117:AM117"/>
    <mergeCell ref="AN117:AP117"/>
    <mergeCell ref="AQ117:AS117"/>
    <mergeCell ref="BK116:BM116"/>
    <mergeCell ref="BN116:BP116"/>
    <mergeCell ref="B117:D117"/>
    <mergeCell ref="E117:G117"/>
    <mergeCell ref="H117:J117"/>
    <mergeCell ref="K117:M117"/>
    <mergeCell ref="N117:P117"/>
    <mergeCell ref="Q117:S117"/>
    <mergeCell ref="T117:V117"/>
    <mergeCell ref="Y117:AA117"/>
    <mergeCell ref="AQ116:AS116"/>
    <mergeCell ref="AV116:AX116"/>
    <mergeCell ref="AY116:BA116"/>
    <mergeCell ref="BB116:BD116"/>
    <mergeCell ref="BE116:BG116"/>
    <mergeCell ref="BH116:BJ116"/>
    <mergeCell ref="Y116:AA116"/>
    <mergeCell ref="AB116:AD116"/>
    <mergeCell ref="AE116:AG116"/>
    <mergeCell ref="AH116:AJ116"/>
    <mergeCell ref="AK116:AM116"/>
    <mergeCell ref="AN116:AP116"/>
    <mergeCell ref="BH115:BJ115"/>
    <mergeCell ref="BK115:BM115"/>
    <mergeCell ref="BN115:BP115"/>
    <mergeCell ref="B116:D116"/>
    <mergeCell ref="E116:G116"/>
    <mergeCell ref="H116:J116"/>
    <mergeCell ref="K116:M116"/>
    <mergeCell ref="N116:P116"/>
    <mergeCell ref="Q116:S116"/>
    <mergeCell ref="T116:V116"/>
    <mergeCell ref="AN115:AP115"/>
    <mergeCell ref="AQ115:AS115"/>
    <mergeCell ref="AV115:AX115"/>
    <mergeCell ref="AY115:BA115"/>
    <mergeCell ref="BB115:BD115"/>
    <mergeCell ref="BE115:BG115"/>
    <mergeCell ref="T115:V115"/>
    <mergeCell ref="Y115:AA115"/>
    <mergeCell ref="AB115:AD115"/>
    <mergeCell ref="AE115:AG115"/>
    <mergeCell ref="AH115:AJ115"/>
    <mergeCell ref="AK115:AM115"/>
    <mergeCell ref="B115:D115"/>
    <mergeCell ref="E115:G115"/>
    <mergeCell ref="H115:J115"/>
    <mergeCell ref="K115:M115"/>
    <mergeCell ref="N115:P115"/>
    <mergeCell ref="Q115:S115"/>
    <mergeCell ref="AY114:BA114"/>
    <mergeCell ref="BB114:BD114"/>
    <mergeCell ref="BE114:BG114"/>
    <mergeCell ref="BH114:BJ114"/>
    <mergeCell ref="BK114:BM114"/>
    <mergeCell ref="BN114:BP114"/>
    <mergeCell ref="AE114:AG114"/>
    <mergeCell ref="AH114:AJ114"/>
    <mergeCell ref="AK114:AM114"/>
    <mergeCell ref="AN114:AP114"/>
    <mergeCell ref="AQ114:AS114"/>
    <mergeCell ref="AV114:AX114"/>
    <mergeCell ref="BN113:BP113"/>
    <mergeCell ref="B114:D114"/>
    <mergeCell ref="E114:G114"/>
    <mergeCell ref="H114:J114"/>
    <mergeCell ref="K114:M114"/>
    <mergeCell ref="N114:P114"/>
    <mergeCell ref="Q114:S114"/>
    <mergeCell ref="T114:V114"/>
    <mergeCell ref="Y114:AA114"/>
    <mergeCell ref="AB114:AD114"/>
    <mergeCell ref="AV113:AX113"/>
    <mergeCell ref="AY113:BA113"/>
    <mergeCell ref="BB113:BD113"/>
    <mergeCell ref="BE113:BG113"/>
    <mergeCell ref="BH113:BJ113"/>
    <mergeCell ref="BK113:BM113"/>
    <mergeCell ref="AB113:AD113"/>
    <mergeCell ref="AE113:AG113"/>
    <mergeCell ref="AH113:AJ113"/>
    <mergeCell ref="AK113:AM113"/>
    <mergeCell ref="AN113:AP113"/>
    <mergeCell ref="AQ113:AS113"/>
    <mergeCell ref="BK112:BM112"/>
    <mergeCell ref="BN112:BP112"/>
    <mergeCell ref="B113:D113"/>
    <mergeCell ref="E113:G113"/>
    <mergeCell ref="H113:J113"/>
    <mergeCell ref="K113:M113"/>
    <mergeCell ref="N113:P113"/>
    <mergeCell ref="Q113:S113"/>
    <mergeCell ref="T113:V113"/>
    <mergeCell ref="Y113:AA113"/>
    <mergeCell ref="AQ112:AS112"/>
    <mergeCell ref="AV112:AX112"/>
    <mergeCell ref="AY112:BA112"/>
    <mergeCell ref="BB112:BD112"/>
    <mergeCell ref="BE112:BG112"/>
    <mergeCell ref="BH112:BJ112"/>
    <mergeCell ref="Y112:AA112"/>
    <mergeCell ref="AB112:AD112"/>
    <mergeCell ref="AE112:AG112"/>
    <mergeCell ref="AH112:AJ112"/>
    <mergeCell ref="AK112:AM112"/>
    <mergeCell ref="AN112:AP112"/>
    <mergeCell ref="BH111:BJ111"/>
    <mergeCell ref="BK111:BM111"/>
    <mergeCell ref="BN111:BP111"/>
    <mergeCell ref="B112:D112"/>
    <mergeCell ref="E112:G112"/>
    <mergeCell ref="H112:J112"/>
    <mergeCell ref="K112:M112"/>
    <mergeCell ref="N112:P112"/>
    <mergeCell ref="Q112:S112"/>
    <mergeCell ref="T112:V112"/>
    <mergeCell ref="AN111:AP111"/>
    <mergeCell ref="AQ111:AS111"/>
    <mergeCell ref="AV111:AX111"/>
    <mergeCell ref="AY111:BA111"/>
    <mergeCell ref="BB111:BD111"/>
    <mergeCell ref="BE111:BG111"/>
    <mergeCell ref="T111:V111"/>
    <mergeCell ref="Y111:AA111"/>
    <mergeCell ref="AB111:AD111"/>
    <mergeCell ref="AE111:AG111"/>
    <mergeCell ref="AH111:AJ111"/>
    <mergeCell ref="AK111:AM111"/>
    <mergeCell ref="B111:D111"/>
    <mergeCell ref="E111:G111"/>
    <mergeCell ref="H111:J111"/>
    <mergeCell ref="K111:M111"/>
    <mergeCell ref="N111:P111"/>
    <mergeCell ref="Q111:S111"/>
    <mergeCell ref="D110:H110"/>
    <mergeCell ref="R110:V110"/>
    <mergeCell ref="AA110:AE110"/>
    <mergeCell ref="AO110:AS110"/>
    <mergeCell ref="AX110:BB110"/>
    <mergeCell ref="BL110:BP110"/>
    <mergeCell ref="BN108:BN109"/>
    <mergeCell ref="BO108:BO109"/>
    <mergeCell ref="BP108:BP109"/>
    <mergeCell ref="I109:J110"/>
    <mergeCell ref="K109:O110"/>
    <mergeCell ref="AF109:AG110"/>
    <mergeCell ref="AH109:AL110"/>
    <mergeCell ref="BC109:BD110"/>
    <mergeCell ref="BE109:BI110"/>
    <mergeCell ref="BA108:BA109"/>
    <mergeCell ref="BB108:BB109"/>
    <mergeCell ref="BJ108:BJ109"/>
    <mergeCell ref="BK108:BK109"/>
    <mergeCell ref="BL108:BL109"/>
    <mergeCell ref="BM108:BM109"/>
    <mergeCell ref="AS108:AS109"/>
    <mergeCell ref="AV108:AV109"/>
    <mergeCell ref="AW108:AW109"/>
    <mergeCell ref="AX108:AX109"/>
    <mergeCell ref="AY108:AY109"/>
    <mergeCell ref="AZ108:AZ109"/>
    <mergeCell ref="AM108:AM109"/>
    <mergeCell ref="AN108:AN109"/>
    <mergeCell ref="AO108:AO109"/>
    <mergeCell ref="AP108:AP109"/>
    <mergeCell ref="AQ108:AQ109"/>
    <mergeCell ref="AR108:AR109"/>
    <mergeCell ref="Z108:Z109"/>
    <mergeCell ref="AA108:AA109"/>
    <mergeCell ref="AB108:AB109"/>
    <mergeCell ref="AC108:AC109"/>
    <mergeCell ref="AD108:AD109"/>
    <mergeCell ref="AE108:AE109"/>
    <mergeCell ref="H108:H109"/>
    <mergeCell ref="P108:P109"/>
    <mergeCell ref="Q108:Q109"/>
    <mergeCell ref="R108:R109"/>
    <mergeCell ref="S108:S109"/>
    <mergeCell ref="T108:T109"/>
    <mergeCell ref="B108:B109"/>
    <mergeCell ref="C108:C109"/>
    <mergeCell ref="D108:D109"/>
    <mergeCell ref="E108:E109"/>
    <mergeCell ref="F108:F109"/>
    <mergeCell ref="G108:G109"/>
    <mergeCell ref="BH106:BI106"/>
    <mergeCell ref="I107:J108"/>
    <mergeCell ref="K107:O108"/>
    <mergeCell ref="AF107:AG108"/>
    <mergeCell ref="AH107:AL108"/>
    <mergeCell ref="BC107:BD108"/>
    <mergeCell ref="BE107:BI108"/>
    <mergeCell ref="U108:U109"/>
    <mergeCell ref="V108:V109"/>
    <mergeCell ref="Y108:Y109"/>
    <mergeCell ref="BL101:BN101"/>
    <mergeCell ref="BO101:BP101"/>
    <mergeCell ref="I106:J106"/>
    <mergeCell ref="K106:M106"/>
    <mergeCell ref="N106:O106"/>
    <mergeCell ref="AF106:AG106"/>
    <mergeCell ref="AH106:AJ106"/>
    <mergeCell ref="AK106:AL106"/>
    <mergeCell ref="BC106:BD106"/>
    <mergeCell ref="BE106:BG106"/>
    <mergeCell ref="AR101:AS101"/>
    <mergeCell ref="AV101:AW101"/>
    <mergeCell ref="AX101:AZ101"/>
    <mergeCell ref="BA101:BB101"/>
    <mergeCell ref="BD101:BH105"/>
    <mergeCell ref="BJ101:BK101"/>
    <mergeCell ref="Y101:Z101"/>
    <mergeCell ref="AA101:AC101"/>
    <mergeCell ref="AD101:AE101"/>
    <mergeCell ref="AG101:AK105"/>
    <mergeCell ref="AM101:AN101"/>
    <mergeCell ref="AO101:AQ101"/>
    <mergeCell ref="BH98:BJ98"/>
    <mergeCell ref="BK98:BM98"/>
    <mergeCell ref="BN98:BP98"/>
    <mergeCell ref="B101:C101"/>
    <mergeCell ref="D101:F101"/>
    <mergeCell ref="G101:H101"/>
    <mergeCell ref="J101:N105"/>
    <mergeCell ref="P101:Q101"/>
    <mergeCell ref="R101:T101"/>
    <mergeCell ref="U101:V101"/>
    <mergeCell ref="AN98:AP98"/>
    <mergeCell ref="AQ98:AS98"/>
    <mergeCell ref="AV98:AX98"/>
    <mergeCell ref="AY98:BA98"/>
    <mergeCell ref="BB98:BD98"/>
    <mergeCell ref="BE98:BG98"/>
    <mergeCell ref="T98:V98"/>
    <mergeCell ref="Y98:AA98"/>
    <mergeCell ref="AB98:AD98"/>
    <mergeCell ref="AE98:AG98"/>
    <mergeCell ref="AH98:AJ98"/>
    <mergeCell ref="AK98:AM98"/>
    <mergeCell ref="B98:D98"/>
    <mergeCell ref="E98:G98"/>
    <mergeCell ref="H98:J98"/>
    <mergeCell ref="K98:M98"/>
    <mergeCell ref="N98:P98"/>
    <mergeCell ref="Q98:S98"/>
    <mergeCell ref="AY97:BA97"/>
    <mergeCell ref="BB97:BD97"/>
    <mergeCell ref="BE97:BG97"/>
    <mergeCell ref="BH97:BJ97"/>
    <mergeCell ref="BK97:BM97"/>
    <mergeCell ref="BN97:BP97"/>
    <mergeCell ref="AE97:AG97"/>
    <mergeCell ref="AH97:AJ97"/>
    <mergeCell ref="AK97:AM97"/>
    <mergeCell ref="AN97:AP97"/>
    <mergeCell ref="AQ97:AS97"/>
    <mergeCell ref="AV97:AX97"/>
    <mergeCell ref="BN96:BP96"/>
    <mergeCell ref="B97:D97"/>
    <mergeCell ref="E97:G97"/>
    <mergeCell ref="H97:J97"/>
    <mergeCell ref="K97:M97"/>
    <mergeCell ref="N97:P97"/>
    <mergeCell ref="Q97:S97"/>
    <mergeCell ref="T97:V97"/>
    <mergeCell ref="Y97:AA97"/>
    <mergeCell ref="AB97:AD97"/>
    <mergeCell ref="AV96:AX96"/>
    <mergeCell ref="AY96:BA96"/>
    <mergeCell ref="BB96:BD96"/>
    <mergeCell ref="BE96:BG96"/>
    <mergeCell ref="BH96:BJ96"/>
    <mergeCell ref="BK96:BM96"/>
    <mergeCell ref="AB96:AD96"/>
    <mergeCell ref="AE96:AG96"/>
    <mergeCell ref="AH96:AJ96"/>
    <mergeCell ref="AK96:AM96"/>
    <mergeCell ref="AN96:AP96"/>
    <mergeCell ref="AQ96:AS96"/>
    <mergeCell ref="BK95:BM95"/>
    <mergeCell ref="BN95:BP95"/>
    <mergeCell ref="B96:D96"/>
    <mergeCell ref="E96:G96"/>
    <mergeCell ref="H96:J96"/>
    <mergeCell ref="K96:M96"/>
    <mergeCell ref="N96:P96"/>
    <mergeCell ref="Q96:S96"/>
    <mergeCell ref="T96:V96"/>
    <mergeCell ref="Y96:AA96"/>
    <mergeCell ref="AQ95:AS95"/>
    <mergeCell ref="AV95:AX95"/>
    <mergeCell ref="AY95:BA95"/>
    <mergeCell ref="BB95:BD95"/>
    <mergeCell ref="BE95:BG95"/>
    <mergeCell ref="BH95:BJ95"/>
    <mergeCell ref="Y95:AA95"/>
    <mergeCell ref="AB95:AD95"/>
    <mergeCell ref="AE95:AG95"/>
    <mergeCell ref="AH95:AJ95"/>
    <mergeCell ref="AK95:AM95"/>
    <mergeCell ref="AN95:AP95"/>
    <mergeCell ref="BH94:BJ94"/>
    <mergeCell ref="BK94:BM94"/>
    <mergeCell ref="BN94:BP94"/>
    <mergeCell ref="B95:D95"/>
    <mergeCell ref="E95:G95"/>
    <mergeCell ref="H95:J95"/>
    <mergeCell ref="K95:M95"/>
    <mergeCell ref="N95:P95"/>
    <mergeCell ref="Q95:S95"/>
    <mergeCell ref="T95:V95"/>
    <mergeCell ref="AN94:AP94"/>
    <mergeCell ref="AQ94:AS94"/>
    <mergeCell ref="AV94:AX94"/>
    <mergeCell ref="AY94:BA94"/>
    <mergeCell ref="BB94:BD94"/>
    <mergeCell ref="BE94:BG94"/>
    <mergeCell ref="T94:V94"/>
    <mergeCell ref="Y94:AA94"/>
    <mergeCell ref="AB94:AD94"/>
    <mergeCell ref="AE94:AG94"/>
    <mergeCell ref="AH94:AJ94"/>
    <mergeCell ref="AK94:AM94"/>
    <mergeCell ref="B94:D94"/>
    <mergeCell ref="E94:G94"/>
    <mergeCell ref="H94:J94"/>
    <mergeCell ref="K94:M94"/>
    <mergeCell ref="N94:P94"/>
    <mergeCell ref="Q94:S94"/>
    <mergeCell ref="AY93:BA93"/>
    <mergeCell ref="BB93:BD93"/>
    <mergeCell ref="BE93:BG93"/>
    <mergeCell ref="BH93:BJ93"/>
    <mergeCell ref="BK93:BM93"/>
    <mergeCell ref="BN93:BP93"/>
    <mergeCell ref="AE93:AG93"/>
    <mergeCell ref="AH93:AJ93"/>
    <mergeCell ref="AK93:AM93"/>
    <mergeCell ref="AN93:AP93"/>
    <mergeCell ref="AQ93:AS93"/>
    <mergeCell ref="AV93:AX93"/>
    <mergeCell ref="BN92:BP92"/>
    <mergeCell ref="B93:D93"/>
    <mergeCell ref="E93:G93"/>
    <mergeCell ref="H93:J93"/>
    <mergeCell ref="K93:M93"/>
    <mergeCell ref="N93:P93"/>
    <mergeCell ref="Q93:S93"/>
    <mergeCell ref="T93:V93"/>
    <mergeCell ref="Y93:AA93"/>
    <mergeCell ref="AB93:AD93"/>
    <mergeCell ref="AV92:AX92"/>
    <mergeCell ref="AY92:BA92"/>
    <mergeCell ref="BB92:BD92"/>
    <mergeCell ref="BE92:BG92"/>
    <mergeCell ref="BH92:BJ92"/>
    <mergeCell ref="BK92:BM92"/>
    <mergeCell ref="AB92:AD92"/>
    <mergeCell ref="AE92:AG92"/>
    <mergeCell ref="AH92:AJ92"/>
    <mergeCell ref="AK92:AM92"/>
    <mergeCell ref="AN92:AP92"/>
    <mergeCell ref="AQ92:AS92"/>
    <mergeCell ref="BK91:BM91"/>
    <mergeCell ref="BN91:BP91"/>
    <mergeCell ref="B92:D92"/>
    <mergeCell ref="E92:G92"/>
    <mergeCell ref="H92:J92"/>
    <mergeCell ref="K92:M92"/>
    <mergeCell ref="N92:P92"/>
    <mergeCell ref="Q92:S92"/>
    <mergeCell ref="T92:V92"/>
    <mergeCell ref="Y92:AA92"/>
    <mergeCell ref="AQ91:AS91"/>
    <mergeCell ref="AV91:AX91"/>
    <mergeCell ref="AY91:BA91"/>
    <mergeCell ref="BB91:BD91"/>
    <mergeCell ref="BE91:BG91"/>
    <mergeCell ref="BH91:BJ91"/>
    <mergeCell ref="Y91:AA91"/>
    <mergeCell ref="AB91:AD91"/>
    <mergeCell ref="AE91:AG91"/>
    <mergeCell ref="AH91:AJ91"/>
    <mergeCell ref="AK91:AM91"/>
    <mergeCell ref="AN91:AP91"/>
    <mergeCell ref="BH90:BJ90"/>
    <mergeCell ref="BK90:BM90"/>
    <mergeCell ref="BN90:BP90"/>
    <mergeCell ref="B91:D91"/>
    <mergeCell ref="E91:G91"/>
    <mergeCell ref="H91:J91"/>
    <mergeCell ref="K91:M91"/>
    <mergeCell ref="N91:P91"/>
    <mergeCell ref="Q91:S91"/>
    <mergeCell ref="T91:V91"/>
    <mergeCell ref="AN90:AP90"/>
    <mergeCell ref="AQ90:AS90"/>
    <mergeCell ref="AV90:AX90"/>
    <mergeCell ref="AY90:BA90"/>
    <mergeCell ref="BB90:BD90"/>
    <mergeCell ref="BE90:BG90"/>
    <mergeCell ref="T90:V90"/>
    <mergeCell ref="Y90:AA90"/>
    <mergeCell ref="AB90:AD90"/>
    <mergeCell ref="AE90:AG90"/>
    <mergeCell ref="AH90:AJ90"/>
    <mergeCell ref="AK90:AM90"/>
    <mergeCell ref="B90:D90"/>
    <mergeCell ref="E90:G90"/>
    <mergeCell ref="H90:J90"/>
    <mergeCell ref="K90:M90"/>
    <mergeCell ref="N90:P90"/>
    <mergeCell ref="Q90:S90"/>
    <mergeCell ref="AY89:BA89"/>
    <mergeCell ref="BB89:BD89"/>
    <mergeCell ref="BE89:BG89"/>
    <mergeCell ref="BH89:BJ89"/>
    <mergeCell ref="BK89:BM89"/>
    <mergeCell ref="BN89:BP89"/>
    <mergeCell ref="AE89:AG89"/>
    <mergeCell ref="AH89:AJ89"/>
    <mergeCell ref="AK89:AM89"/>
    <mergeCell ref="AN89:AP89"/>
    <mergeCell ref="AQ89:AS89"/>
    <mergeCell ref="AV89:AX89"/>
    <mergeCell ref="BN88:BP88"/>
    <mergeCell ref="B89:D89"/>
    <mergeCell ref="E89:G89"/>
    <mergeCell ref="H89:J89"/>
    <mergeCell ref="K89:M89"/>
    <mergeCell ref="N89:P89"/>
    <mergeCell ref="Q89:S89"/>
    <mergeCell ref="T89:V89"/>
    <mergeCell ref="Y89:AA89"/>
    <mergeCell ref="AB89:AD89"/>
    <mergeCell ref="AV88:AX88"/>
    <mergeCell ref="AY88:BA88"/>
    <mergeCell ref="BB88:BD88"/>
    <mergeCell ref="BE88:BG88"/>
    <mergeCell ref="BH88:BJ88"/>
    <mergeCell ref="BK88:BM88"/>
    <mergeCell ref="AB88:AD88"/>
    <mergeCell ref="AE88:AG88"/>
    <mergeCell ref="AH88:AJ88"/>
    <mergeCell ref="AK88:AM88"/>
    <mergeCell ref="AN88:AP88"/>
    <mergeCell ref="AQ88:AS88"/>
    <mergeCell ref="BK87:BM87"/>
    <mergeCell ref="BN87:BP87"/>
    <mergeCell ref="B88:D88"/>
    <mergeCell ref="E88:G88"/>
    <mergeCell ref="H88:J88"/>
    <mergeCell ref="K88:M88"/>
    <mergeCell ref="N88:P88"/>
    <mergeCell ref="Q88:S88"/>
    <mergeCell ref="T88:V88"/>
    <mergeCell ref="Y88:AA88"/>
    <mergeCell ref="AQ87:AS87"/>
    <mergeCell ref="AV87:AX87"/>
    <mergeCell ref="AY87:BA87"/>
    <mergeCell ref="BB87:BD87"/>
    <mergeCell ref="BE87:BG87"/>
    <mergeCell ref="BH87:BJ87"/>
    <mergeCell ref="Y87:AA87"/>
    <mergeCell ref="AB87:AD87"/>
    <mergeCell ref="AE87:AG87"/>
    <mergeCell ref="AH87:AJ87"/>
    <mergeCell ref="AK87:AM87"/>
    <mergeCell ref="AN87:AP87"/>
    <mergeCell ref="BH86:BJ86"/>
    <mergeCell ref="BK86:BM86"/>
    <mergeCell ref="BN86:BP86"/>
    <mergeCell ref="B87:D87"/>
    <mergeCell ref="E87:G87"/>
    <mergeCell ref="H87:J87"/>
    <mergeCell ref="K87:M87"/>
    <mergeCell ref="N87:P87"/>
    <mergeCell ref="Q87:S87"/>
    <mergeCell ref="T87:V87"/>
    <mergeCell ref="AN86:AP86"/>
    <mergeCell ref="AQ86:AS86"/>
    <mergeCell ref="AV86:AX86"/>
    <mergeCell ref="AY86:BA86"/>
    <mergeCell ref="BB86:BD86"/>
    <mergeCell ref="BE86:BG86"/>
    <mergeCell ref="T86:V86"/>
    <mergeCell ref="Y86:AA86"/>
    <mergeCell ref="AB86:AD86"/>
    <mergeCell ref="AE86:AG86"/>
    <mergeCell ref="AH86:AJ86"/>
    <mergeCell ref="AK86:AM86"/>
    <mergeCell ref="B86:D86"/>
    <mergeCell ref="E86:G86"/>
    <mergeCell ref="H86:J86"/>
    <mergeCell ref="K86:M86"/>
    <mergeCell ref="N86:P86"/>
    <mergeCell ref="Q86:S86"/>
    <mergeCell ref="AY85:BA85"/>
    <mergeCell ref="BB85:BD85"/>
    <mergeCell ref="BE85:BG85"/>
    <mergeCell ref="BH85:BJ85"/>
    <mergeCell ref="BK85:BM85"/>
    <mergeCell ref="BN85:BP85"/>
    <mergeCell ref="AE85:AG85"/>
    <mergeCell ref="AH85:AJ85"/>
    <mergeCell ref="AK85:AM85"/>
    <mergeCell ref="AN85:AP85"/>
    <mergeCell ref="AQ85:AS85"/>
    <mergeCell ref="AV85:AX85"/>
    <mergeCell ref="BN84:BP84"/>
    <mergeCell ref="B85:D85"/>
    <mergeCell ref="E85:G85"/>
    <mergeCell ref="H85:J85"/>
    <mergeCell ref="K85:M85"/>
    <mergeCell ref="N85:P85"/>
    <mergeCell ref="Q85:S85"/>
    <mergeCell ref="T85:V85"/>
    <mergeCell ref="Y85:AA85"/>
    <mergeCell ref="AB85:AD85"/>
    <mergeCell ref="AV84:AX84"/>
    <mergeCell ref="AY84:BA84"/>
    <mergeCell ref="BB84:BD84"/>
    <mergeCell ref="BE84:BG84"/>
    <mergeCell ref="BH84:BJ84"/>
    <mergeCell ref="BK84:BM84"/>
    <mergeCell ref="AB84:AD84"/>
    <mergeCell ref="AE84:AG84"/>
    <mergeCell ref="AH84:AJ84"/>
    <mergeCell ref="AK84:AM84"/>
    <mergeCell ref="AN84:AP84"/>
    <mergeCell ref="AQ84:AS84"/>
    <mergeCell ref="BK83:BM83"/>
    <mergeCell ref="BN83:BP83"/>
    <mergeCell ref="B84:D84"/>
    <mergeCell ref="E84:G84"/>
    <mergeCell ref="H84:J84"/>
    <mergeCell ref="K84:M84"/>
    <mergeCell ref="N84:P84"/>
    <mergeCell ref="Q84:S84"/>
    <mergeCell ref="T84:V84"/>
    <mergeCell ref="Y84:AA84"/>
    <mergeCell ref="AQ83:AS83"/>
    <mergeCell ref="AV83:AX83"/>
    <mergeCell ref="AY83:BA83"/>
    <mergeCell ref="BB83:BD83"/>
    <mergeCell ref="BE83:BG83"/>
    <mergeCell ref="BH83:BJ83"/>
    <mergeCell ref="Y83:AA83"/>
    <mergeCell ref="AB83:AD83"/>
    <mergeCell ref="AE83:AG83"/>
    <mergeCell ref="AH83:AJ83"/>
    <mergeCell ref="AK83:AM83"/>
    <mergeCell ref="AN83:AP83"/>
    <mergeCell ref="BH82:BJ82"/>
    <mergeCell ref="BK82:BM82"/>
    <mergeCell ref="BN82:BP82"/>
    <mergeCell ref="B83:D83"/>
    <mergeCell ref="E83:G83"/>
    <mergeCell ref="H83:J83"/>
    <mergeCell ref="K83:M83"/>
    <mergeCell ref="N83:P83"/>
    <mergeCell ref="Q83:S83"/>
    <mergeCell ref="T83:V83"/>
    <mergeCell ref="AN82:AP82"/>
    <mergeCell ref="AQ82:AS82"/>
    <mergeCell ref="AV82:AX82"/>
    <mergeCell ref="AY82:BA82"/>
    <mergeCell ref="BB82:BD82"/>
    <mergeCell ref="BE82:BG82"/>
    <mergeCell ref="T82:V82"/>
    <mergeCell ref="Y82:AA82"/>
    <mergeCell ref="AB82:AD82"/>
    <mergeCell ref="AE82:AG82"/>
    <mergeCell ref="AH82:AJ82"/>
    <mergeCell ref="AK82:AM82"/>
    <mergeCell ref="B82:D82"/>
    <mergeCell ref="E82:G82"/>
    <mergeCell ref="H82:J82"/>
    <mergeCell ref="K82:M82"/>
    <mergeCell ref="N82:P82"/>
    <mergeCell ref="Q82:S82"/>
    <mergeCell ref="AY81:BA81"/>
    <mergeCell ref="BB81:BD81"/>
    <mergeCell ref="BE81:BG81"/>
    <mergeCell ref="BH81:BJ81"/>
    <mergeCell ref="BK81:BM81"/>
    <mergeCell ref="BN81:BP81"/>
    <mergeCell ref="AE81:AG81"/>
    <mergeCell ref="AH81:AJ81"/>
    <mergeCell ref="AK81:AM81"/>
    <mergeCell ref="AN81:AP81"/>
    <mergeCell ref="AQ81:AS81"/>
    <mergeCell ref="AV81:AX81"/>
    <mergeCell ref="BN80:BP80"/>
    <mergeCell ref="B81:D81"/>
    <mergeCell ref="E81:G81"/>
    <mergeCell ref="H81:J81"/>
    <mergeCell ref="K81:M81"/>
    <mergeCell ref="N81:P81"/>
    <mergeCell ref="Q81:S81"/>
    <mergeCell ref="T81:V81"/>
    <mergeCell ref="Y81:AA81"/>
    <mergeCell ref="AB81:AD81"/>
    <mergeCell ref="AV80:AX80"/>
    <mergeCell ref="AY80:BA80"/>
    <mergeCell ref="BB80:BD80"/>
    <mergeCell ref="BE80:BG80"/>
    <mergeCell ref="BH80:BJ80"/>
    <mergeCell ref="BK80:BM80"/>
    <mergeCell ref="AB80:AD80"/>
    <mergeCell ref="AE80:AG80"/>
    <mergeCell ref="AH80:AJ80"/>
    <mergeCell ref="AK80:AM80"/>
    <mergeCell ref="AN80:AP80"/>
    <mergeCell ref="AQ80:AS80"/>
    <mergeCell ref="BK79:BM79"/>
    <mergeCell ref="BN79:BP79"/>
    <mergeCell ref="B80:D80"/>
    <mergeCell ref="E80:G80"/>
    <mergeCell ref="H80:J80"/>
    <mergeCell ref="K80:M80"/>
    <mergeCell ref="N80:P80"/>
    <mergeCell ref="Q80:S80"/>
    <mergeCell ref="T80:V80"/>
    <mergeCell ref="Y80:AA80"/>
    <mergeCell ref="AQ79:AS79"/>
    <mergeCell ref="AV79:AX79"/>
    <mergeCell ref="AY79:BA79"/>
    <mergeCell ref="BB79:BD79"/>
    <mergeCell ref="BE79:BG79"/>
    <mergeCell ref="BH79:BJ79"/>
    <mergeCell ref="Y79:AA79"/>
    <mergeCell ref="AB79:AD79"/>
    <mergeCell ref="AE79:AG79"/>
    <mergeCell ref="AH79:AJ79"/>
    <mergeCell ref="AK79:AM79"/>
    <mergeCell ref="AN79:AP79"/>
    <mergeCell ref="BH78:BJ78"/>
    <mergeCell ref="BK78:BM78"/>
    <mergeCell ref="BN78:BP78"/>
    <mergeCell ref="B79:D79"/>
    <mergeCell ref="E79:G79"/>
    <mergeCell ref="H79:J79"/>
    <mergeCell ref="K79:M79"/>
    <mergeCell ref="N79:P79"/>
    <mergeCell ref="Q79:S79"/>
    <mergeCell ref="T79:V79"/>
    <mergeCell ref="AN78:AP78"/>
    <mergeCell ref="AQ78:AS78"/>
    <mergeCell ref="AV78:AX78"/>
    <mergeCell ref="AY78:BA78"/>
    <mergeCell ref="BB78:BD78"/>
    <mergeCell ref="BE78:BG78"/>
    <mergeCell ref="T78:V78"/>
    <mergeCell ref="Y78:AA78"/>
    <mergeCell ref="AB78:AD78"/>
    <mergeCell ref="AE78:AG78"/>
    <mergeCell ref="AH78:AJ78"/>
    <mergeCell ref="AK78:AM78"/>
    <mergeCell ref="B78:D78"/>
    <mergeCell ref="E78:G78"/>
    <mergeCell ref="H78:J78"/>
    <mergeCell ref="K78:M78"/>
    <mergeCell ref="N78:P78"/>
    <mergeCell ref="Q78:S78"/>
    <mergeCell ref="D77:H77"/>
    <mergeCell ref="R77:V77"/>
    <mergeCell ref="AA77:AE77"/>
    <mergeCell ref="AO77:AS77"/>
    <mergeCell ref="AX77:BB77"/>
    <mergeCell ref="BL77:BP77"/>
    <mergeCell ref="BN75:BN76"/>
    <mergeCell ref="BO75:BO76"/>
    <mergeCell ref="BP75:BP76"/>
    <mergeCell ref="I76:J77"/>
    <mergeCell ref="K76:O77"/>
    <mergeCell ref="AF76:AG77"/>
    <mergeCell ref="AH76:AL77"/>
    <mergeCell ref="BC76:BD77"/>
    <mergeCell ref="BE76:BI77"/>
    <mergeCell ref="BA75:BA76"/>
    <mergeCell ref="BB75:BB76"/>
    <mergeCell ref="BJ75:BJ76"/>
    <mergeCell ref="BK75:BK76"/>
    <mergeCell ref="BL75:BL76"/>
    <mergeCell ref="BM75:BM76"/>
    <mergeCell ref="AS75:AS76"/>
    <mergeCell ref="AV75:AV76"/>
    <mergeCell ref="AW75:AW76"/>
    <mergeCell ref="AX75:AX76"/>
    <mergeCell ref="AY75:AY76"/>
    <mergeCell ref="AZ75:AZ76"/>
    <mergeCell ref="AM75:AM76"/>
    <mergeCell ref="AN75:AN76"/>
    <mergeCell ref="AO75:AO76"/>
    <mergeCell ref="AP75:AP76"/>
    <mergeCell ref="AQ75:AQ76"/>
    <mergeCell ref="AR75:AR76"/>
    <mergeCell ref="Z75:Z76"/>
    <mergeCell ref="AA75:AA76"/>
    <mergeCell ref="AB75:AB76"/>
    <mergeCell ref="AC75:AC76"/>
    <mergeCell ref="AD75:AD76"/>
    <mergeCell ref="AE75:AE76"/>
    <mergeCell ref="H75:H76"/>
    <mergeCell ref="P75:P76"/>
    <mergeCell ref="Q75:Q76"/>
    <mergeCell ref="R75:R76"/>
    <mergeCell ref="S75:S76"/>
    <mergeCell ref="T75:T76"/>
    <mergeCell ref="B75:B76"/>
    <mergeCell ref="C75:C76"/>
    <mergeCell ref="D75:D76"/>
    <mergeCell ref="E75:E76"/>
    <mergeCell ref="F75:F76"/>
    <mergeCell ref="G75:G76"/>
    <mergeCell ref="BH73:BI73"/>
    <mergeCell ref="I74:J75"/>
    <mergeCell ref="K74:O75"/>
    <mergeCell ref="AF74:AG75"/>
    <mergeCell ref="AH74:AL75"/>
    <mergeCell ref="BC74:BD75"/>
    <mergeCell ref="BE74:BI75"/>
    <mergeCell ref="U75:U76"/>
    <mergeCell ref="V75:V76"/>
    <mergeCell ref="Y75:Y76"/>
    <mergeCell ref="BL68:BN68"/>
    <mergeCell ref="BO68:BP68"/>
    <mergeCell ref="I73:J73"/>
    <mergeCell ref="K73:M73"/>
    <mergeCell ref="N73:O73"/>
    <mergeCell ref="AF73:AG73"/>
    <mergeCell ref="AH73:AJ73"/>
    <mergeCell ref="AK73:AL73"/>
    <mergeCell ref="BC73:BD73"/>
    <mergeCell ref="BE73:BG73"/>
    <mergeCell ref="AR68:AS68"/>
    <mergeCell ref="AV68:AW68"/>
    <mergeCell ref="AX68:AZ68"/>
    <mergeCell ref="BA68:BB68"/>
    <mergeCell ref="BD68:BH72"/>
    <mergeCell ref="BJ68:BK68"/>
    <mergeCell ref="Y68:Z68"/>
    <mergeCell ref="AA68:AC68"/>
    <mergeCell ref="AD68:AE68"/>
    <mergeCell ref="AG68:AK72"/>
    <mergeCell ref="AM68:AN68"/>
    <mergeCell ref="AO68:AQ68"/>
    <mergeCell ref="BH65:BJ65"/>
    <mergeCell ref="BK65:BM65"/>
    <mergeCell ref="BN65:BP65"/>
    <mergeCell ref="B68:C68"/>
    <mergeCell ref="D68:F68"/>
    <mergeCell ref="G68:H68"/>
    <mergeCell ref="J68:N72"/>
    <mergeCell ref="P68:Q68"/>
    <mergeCell ref="R68:T68"/>
    <mergeCell ref="U68:V68"/>
    <mergeCell ref="AN65:AP65"/>
    <mergeCell ref="AQ65:AS65"/>
    <mergeCell ref="AV65:AX65"/>
    <mergeCell ref="AY65:BA65"/>
    <mergeCell ref="BB65:BD65"/>
    <mergeCell ref="BE65:BG65"/>
    <mergeCell ref="T65:V65"/>
    <mergeCell ref="Y65:AA65"/>
    <mergeCell ref="AB65:AD65"/>
    <mergeCell ref="AE65:AG65"/>
    <mergeCell ref="AH65:AJ65"/>
    <mergeCell ref="AK65:AM65"/>
    <mergeCell ref="B65:D65"/>
    <mergeCell ref="E65:G65"/>
    <mergeCell ref="H65:J65"/>
    <mergeCell ref="K65:M65"/>
    <mergeCell ref="N65:P65"/>
    <mergeCell ref="Q65:S65"/>
    <mergeCell ref="AY64:BA64"/>
    <mergeCell ref="BB64:BD64"/>
    <mergeCell ref="BE64:BG64"/>
    <mergeCell ref="BH64:BJ64"/>
    <mergeCell ref="BK64:BM64"/>
    <mergeCell ref="BN64:BP64"/>
    <mergeCell ref="AE64:AG64"/>
    <mergeCell ref="AH64:AJ64"/>
    <mergeCell ref="AK64:AM64"/>
    <mergeCell ref="AN64:AP64"/>
    <mergeCell ref="AQ64:AS64"/>
    <mergeCell ref="AV64:AX64"/>
    <mergeCell ref="BN63:BP63"/>
    <mergeCell ref="B64:D64"/>
    <mergeCell ref="E64:G64"/>
    <mergeCell ref="H64:J64"/>
    <mergeCell ref="K64:M64"/>
    <mergeCell ref="N64:P64"/>
    <mergeCell ref="Q64:S64"/>
    <mergeCell ref="T64:V64"/>
    <mergeCell ref="Y64:AA64"/>
    <mergeCell ref="AB64:AD64"/>
    <mergeCell ref="AV63:AX63"/>
    <mergeCell ref="AY63:BA63"/>
    <mergeCell ref="BB63:BD63"/>
    <mergeCell ref="BE63:BG63"/>
    <mergeCell ref="BH63:BJ63"/>
    <mergeCell ref="BK63:BM63"/>
    <mergeCell ref="AB63:AD63"/>
    <mergeCell ref="AE63:AG63"/>
    <mergeCell ref="AH63:AJ63"/>
    <mergeCell ref="AK63:AM63"/>
    <mergeCell ref="AN63:AP63"/>
    <mergeCell ref="AQ63:AS63"/>
    <mergeCell ref="BK62:BM62"/>
    <mergeCell ref="BN62:BP62"/>
    <mergeCell ref="B63:D63"/>
    <mergeCell ref="E63:G63"/>
    <mergeCell ref="H63:J63"/>
    <mergeCell ref="K63:M63"/>
    <mergeCell ref="N63:P63"/>
    <mergeCell ref="Q63:S63"/>
    <mergeCell ref="T63:V63"/>
    <mergeCell ref="Y63:AA63"/>
    <mergeCell ref="AQ62:AS62"/>
    <mergeCell ref="AV62:AX62"/>
    <mergeCell ref="AY62:BA62"/>
    <mergeCell ref="BB62:BD62"/>
    <mergeCell ref="BE62:BG62"/>
    <mergeCell ref="BH62:BJ62"/>
    <mergeCell ref="Y62:AA62"/>
    <mergeCell ref="AB62:AD62"/>
    <mergeCell ref="AE62:AG62"/>
    <mergeCell ref="AH62:AJ62"/>
    <mergeCell ref="AK62:AM62"/>
    <mergeCell ref="AN62:AP62"/>
    <mergeCell ref="BH61:BJ61"/>
    <mergeCell ref="BK61:BM61"/>
    <mergeCell ref="BN61:BP61"/>
    <mergeCell ref="B62:D62"/>
    <mergeCell ref="E62:G62"/>
    <mergeCell ref="H62:J62"/>
    <mergeCell ref="K62:M62"/>
    <mergeCell ref="N62:P62"/>
    <mergeCell ref="Q62:S62"/>
    <mergeCell ref="T62:V62"/>
    <mergeCell ref="AN61:AP61"/>
    <mergeCell ref="AQ61:AS61"/>
    <mergeCell ref="AV61:AX61"/>
    <mergeCell ref="AY61:BA61"/>
    <mergeCell ref="BB61:BD61"/>
    <mergeCell ref="BE61:BG61"/>
    <mergeCell ref="T61:V61"/>
    <mergeCell ref="Y61:AA61"/>
    <mergeCell ref="AB61:AD61"/>
    <mergeCell ref="AE61:AG61"/>
    <mergeCell ref="AH61:AJ61"/>
    <mergeCell ref="AK61:AM61"/>
    <mergeCell ref="B61:D61"/>
    <mergeCell ref="E61:G61"/>
    <mergeCell ref="H61:J61"/>
    <mergeCell ref="K61:M61"/>
    <mergeCell ref="N61:P61"/>
    <mergeCell ref="Q61:S61"/>
    <mergeCell ref="AY60:BA60"/>
    <mergeCell ref="BB60:BD60"/>
    <mergeCell ref="BE60:BG60"/>
    <mergeCell ref="BH60:BJ60"/>
    <mergeCell ref="BK60:BM60"/>
    <mergeCell ref="BN60:BP60"/>
    <mergeCell ref="AE60:AG60"/>
    <mergeCell ref="AH60:AJ60"/>
    <mergeCell ref="AK60:AM60"/>
    <mergeCell ref="AN60:AP60"/>
    <mergeCell ref="AQ60:AS60"/>
    <mergeCell ref="AV60:AX60"/>
    <mergeCell ref="BN59:BP59"/>
    <mergeCell ref="B60:D60"/>
    <mergeCell ref="E60:G60"/>
    <mergeCell ref="H60:J60"/>
    <mergeCell ref="K60:M60"/>
    <mergeCell ref="N60:P60"/>
    <mergeCell ref="Q60:S60"/>
    <mergeCell ref="T60:V60"/>
    <mergeCell ref="Y60:AA60"/>
    <mergeCell ref="AB60:AD60"/>
    <mergeCell ref="AV59:AX59"/>
    <mergeCell ref="AY59:BA59"/>
    <mergeCell ref="BB59:BD59"/>
    <mergeCell ref="BE59:BG59"/>
    <mergeCell ref="BH59:BJ59"/>
    <mergeCell ref="BK59:BM59"/>
    <mergeCell ref="AB59:AD59"/>
    <mergeCell ref="AE59:AG59"/>
    <mergeCell ref="AH59:AJ59"/>
    <mergeCell ref="AK59:AM59"/>
    <mergeCell ref="AN59:AP59"/>
    <mergeCell ref="AQ59:AS59"/>
    <mergeCell ref="BK58:BM58"/>
    <mergeCell ref="BN58:BP58"/>
    <mergeCell ref="B59:D59"/>
    <mergeCell ref="E59:G59"/>
    <mergeCell ref="H59:J59"/>
    <mergeCell ref="K59:M59"/>
    <mergeCell ref="N59:P59"/>
    <mergeCell ref="Q59:S59"/>
    <mergeCell ref="T59:V59"/>
    <mergeCell ref="Y59:AA59"/>
    <mergeCell ref="AQ58:AS58"/>
    <mergeCell ref="AV58:AX58"/>
    <mergeCell ref="AY58:BA58"/>
    <mergeCell ref="BB58:BD58"/>
    <mergeCell ref="BE58:BG58"/>
    <mergeCell ref="BH58:BJ58"/>
    <mergeCell ref="Y58:AA58"/>
    <mergeCell ref="AB58:AD58"/>
    <mergeCell ref="AE58:AG58"/>
    <mergeCell ref="AH58:AJ58"/>
    <mergeCell ref="AK58:AM58"/>
    <mergeCell ref="AN58:AP58"/>
    <mergeCell ref="BH57:BJ57"/>
    <mergeCell ref="BK57:BM57"/>
    <mergeCell ref="BN57:BP57"/>
    <mergeCell ref="B58:D58"/>
    <mergeCell ref="E58:G58"/>
    <mergeCell ref="H58:J58"/>
    <mergeCell ref="K58:M58"/>
    <mergeCell ref="N58:P58"/>
    <mergeCell ref="Q58:S58"/>
    <mergeCell ref="T58:V58"/>
    <mergeCell ref="AN57:AP57"/>
    <mergeCell ref="AQ57:AS57"/>
    <mergeCell ref="AV57:AX57"/>
    <mergeCell ref="AY57:BA57"/>
    <mergeCell ref="BB57:BD57"/>
    <mergeCell ref="BE57:BG57"/>
    <mergeCell ref="T57:V57"/>
    <mergeCell ref="Y57:AA57"/>
    <mergeCell ref="AB57:AD57"/>
    <mergeCell ref="AE57:AG57"/>
    <mergeCell ref="AH57:AJ57"/>
    <mergeCell ref="AK57:AM57"/>
    <mergeCell ref="B57:D57"/>
    <mergeCell ref="E57:G57"/>
    <mergeCell ref="H57:J57"/>
    <mergeCell ref="K57:M57"/>
    <mergeCell ref="N57:P57"/>
    <mergeCell ref="Q57:S57"/>
    <mergeCell ref="AY56:BA56"/>
    <mergeCell ref="BB56:BD56"/>
    <mergeCell ref="BE56:BG56"/>
    <mergeCell ref="BH56:BJ56"/>
    <mergeCell ref="BK56:BM56"/>
    <mergeCell ref="BN56:BP56"/>
    <mergeCell ref="AE56:AG56"/>
    <mergeCell ref="AH56:AJ56"/>
    <mergeCell ref="AK56:AM56"/>
    <mergeCell ref="AN56:AP56"/>
    <mergeCell ref="AQ56:AS56"/>
    <mergeCell ref="AV56:AX56"/>
    <mergeCell ref="BN55:BP55"/>
    <mergeCell ref="B56:D56"/>
    <mergeCell ref="E56:G56"/>
    <mergeCell ref="H56:J56"/>
    <mergeCell ref="K56:M56"/>
    <mergeCell ref="N56:P56"/>
    <mergeCell ref="Q56:S56"/>
    <mergeCell ref="T56:V56"/>
    <mergeCell ref="Y56:AA56"/>
    <mergeCell ref="AB56:AD56"/>
    <mergeCell ref="AV55:AX55"/>
    <mergeCell ref="AY55:BA55"/>
    <mergeCell ref="BB55:BD55"/>
    <mergeCell ref="BE55:BG55"/>
    <mergeCell ref="BH55:BJ55"/>
    <mergeCell ref="BK55:BM55"/>
    <mergeCell ref="AB55:AD55"/>
    <mergeCell ref="AE55:AG55"/>
    <mergeCell ref="AH55:AJ55"/>
    <mergeCell ref="AK55:AM55"/>
    <mergeCell ref="AN55:AP55"/>
    <mergeCell ref="AQ55:AS55"/>
    <mergeCell ref="BK54:BM54"/>
    <mergeCell ref="BN54:BP54"/>
    <mergeCell ref="B55:D55"/>
    <mergeCell ref="E55:G55"/>
    <mergeCell ref="H55:J55"/>
    <mergeCell ref="K55:M55"/>
    <mergeCell ref="N55:P55"/>
    <mergeCell ref="Q55:S55"/>
    <mergeCell ref="T55:V55"/>
    <mergeCell ref="Y55:AA55"/>
    <mergeCell ref="AQ54:AS54"/>
    <mergeCell ref="AV54:AX54"/>
    <mergeCell ref="AY54:BA54"/>
    <mergeCell ref="BB54:BD54"/>
    <mergeCell ref="BE54:BG54"/>
    <mergeCell ref="BH54:BJ54"/>
    <mergeCell ref="Y54:AA54"/>
    <mergeCell ref="AB54:AD54"/>
    <mergeCell ref="AE54:AG54"/>
    <mergeCell ref="AH54:AJ54"/>
    <mergeCell ref="AK54:AM54"/>
    <mergeCell ref="AN54:AP54"/>
    <mergeCell ref="BH53:BJ53"/>
    <mergeCell ref="BK53:BM53"/>
    <mergeCell ref="BN53:BP53"/>
    <mergeCell ref="B54:D54"/>
    <mergeCell ref="E54:G54"/>
    <mergeCell ref="H54:J54"/>
    <mergeCell ref="K54:M54"/>
    <mergeCell ref="N54:P54"/>
    <mergeCell ref="Q54:S54"/>
    <mergeCell ref="T54:V54"/>
    <mergeCell ref="AN53:AP53"/>
    <mergeCell ref="AQ53:AS53"/>
    <mergeCell ref="AV53:AX53"/>
    <mergeCell ref="AY53:BA53"/>
    <mergeCell ref="BB53:BD53"/>
    <mergeCell ref="BE53:BG53"/>
    <mergeCell ref="T53:V53"/>
    <mergeCell ref="Y53:AA53"/>
    <mergeCell ref="AB53:AD53"/>
    <mergeCell ref="AE53:AG53"/>
    <mergeCell ref="AH53:AJ53"/>
    <mergeCell ref="AK53:AM53"/>
    <mergeCell ref="B53:D53"/>
    <mergeCell ref="E53:G53"/>
    <mergeCell ref="H53:J53"/>
    <mergeCell ref="K53:M53"/>
    <mergeCell ref="N53:P53"/>
    <mergeCell ref="Q53:S53"/>
    <mergeCell ref="AY52:BA52"/>
    <mergeCell ref="BB52:BD52"/>
    <mergeCell ref="BE52:BG52"/>
    <mergeCell ref="BH52:BJ52"/>
    <mergeCell ref="BK52:BM52"/>
    <mergeCell ref="BN52:BP52"/>
    <mergeCell ref="AE52:AG52"/>
    <mergeCell ref="AH52:AJ52"/>
    <mergeCell ref="AK52:AM52"/>
    <mergeCell ref="AN52:AP52"/>
    <mergeCell ref="AQ52:AS52"/>
    <mergeCell ref="AV52:AX52"/>
    <mergeCell ref="BN51:BP51"/>
    <mergeCell ref="B52:D52"/>
    <mergeCell ref="E52:G52"/>
    <mergeCell ref="H52:J52"/>
    <mergeCell ref="K52:M52"/>
    <mergeCell ref="N52:P52"/>
    <mergeCell ref="Q52:S52"/>
    <mergeCell ref="T52:V52"/>
    <mergeCell ref="Y52:AA52"/>
    <mergeCell ref="AB52:AD52"/>
    <mergeCell ref="AV51:AX51"/>
    <mergeCell ref="AY51:BA51"/>
    <mergeCell ref="BB51:BD51"/>
    <mergeCell ref="BE51:BG51"/>
    <mergeCell ref="BH51:BJ51"/>
    <mergeCell ref="BK51:BM51"/>
    <mergeCell ref="AB51:AD51"/>
    <mergeCell ref="AE51:AG51"/>
    <mergeCell ref="AH51:AJ51"/>
    <mergeCell ref="AK51:AM51"/>
    <mergeCell ref="AN51:AP51"/>
    <mergeCell ref="AQ51:AS51"/>
    <mergeCell ref="BK50:BM50"/>
    <mergeCell ref="BN50:BP50"/>
    <mergeCell ref="B51:D51"/>
    <mergeCell ref="E51:G51"/>
    <mergeCell ref="H51:J51"/>
    <mergeCell ref="K51:M51"/>
    <mergeCell ref="N51:P51"/>
    <mergeCell ref="Q51:S51"/>
    <mergeCell ref="T51:V51"/>
    <mergeCell ref="Y51:AA51"/>
    <mergeCell ref="AQ50:AS50"/>
    <mergeCell ref="AV50:AX50"/>
    <mergeCell ref="AY50:BA50"/>
    <mergeCell ref="BB50:BD50"/>
    <mergeCell ref="BE50:BG50"/>
    <mergeCell ref="BH50:BJ50"/>
    <mergeCell ref="Y50:AA50"/>
    <mergeCell ref="AB50:AD50"/>
    <mergeCell ref="AE50:AG50"/>
    <mergeCell ref="AH50:AJ50"/>
    <mergeCell ref="AK50:AM50"/>
    <mergeCell ref="AN50:AP50"/>
    <mergeCell ref="BH49:BJ49"/>
    <mergeCell ref="BK49:BM49"/>
    <mergeCell ref="BN49:BP49"/>
    <mergeCell ref="B50:D50"/>
    <mergeCell ref="E50:G50"/>
    <mergeCell ref="H50:J50"/>
    <mergeCell ref="K50:M50"/>
    <mergeCell ref="N50:P50"/>
    <mergeCell ref="Q50:S50"/>
    <mergeCell ref="T50:V50"/>
    <mergeCell ref="AN49:AP49"/>
    <mergeCell ref="AQ49:AS49"/>
    <mergeCell ref="AV49:AX49"/>
    <mergeCell ref="AY49:BA49"/>
    <mergeCell ref="BB49:BD49"/>
    <mergeCell ref="BE49:BG49"/>
    <mergeCell ref="T49:V49"/>
    <mergeCell ref="Y49:AA49"/>
    <mergeCell ref="AB49:AD49"/>
    <mergeCell ref="AE49:AG49"/>
    <mergeCell ref="AH49:AJ49"/>
    <mergeCell ref="AK49:AM49"/>
    <mergeCell ref="B49:D49"/>
    <mergeCell ref="E49:G49"/>
    <mergeCell ref="H49:J49"/>
    <mergeCell ref="K49:M49"/>
    <mergeCell ref="N49:P49"/>
    <mergeCell ref="Q49:S49"/>
    <mergeCell ref="AY48:BA48"/>
    <mergeCell ref="BB48:BD48"/>
    <mergeCell ref="BE48:BG48"/>
    <mergeCell ref="BH48:BJ48"/>
    <mergeCell ref="BK48:BM48"/>
    <mergeCell ref="BN48:BP48"/>
    <mergeCell ref="AE48:AG48"/>
    <mergeCell ref="AH48:AJ48"/>
    <mergeCell ref="AK48:AM48"/>
    <mergeCell ref="AN48:AP48"/>
    <mergeCell ref="AQ48:AS48"/>
    <mergeCell ref="AV48:AX48"/>
    <mergeCell ref="BN47:BP47"/>
    <mergeCell ref="B48:D48"/>
    <mergeCell ref="E48:G48"/>
    <mergeCell ref="H48:J48"/>
    <mergeCell ref="K48:M48"/>
    <mergeCell ref="N48:P48"/>
    <mergeCell ref="Q48:S48"/>
    <mergeCell ref="T48:V48"/>
    <mergeCell ref="Y48:AA48"/>
    <mergeCell ref="AB48:AD48"/>
    <mergeCell ref="AV47:AX47"/>
    <mergeCell ref="AY47:BA47"/>
    <mergeCell ref="BB47:BD47"/>
    <mergeCell ref="BE47:BG47"/>
    <mergeCell ref="BH47:BJ47"/>
    <mergeCell ref="BK47:BM47"/>
    <mergeCell ref="AB47:AD47"/>
    <mergeCell ref="AE47:AG47"/>
    <mergeCell ref="AH47:AJ47"/>
    <mergeCell ref="AK47:AM47"/>
    <mergeCell ref="AN47:AP47"/>
    <mergeCell ref="AQ47:AS47"/>
    <mergeCell ref="BK46:BM46"/>
    <mergeCell ref="BN46:BP46"/>
    <mergeCell ref="B47:D47"/>
    <mergeCell ref="E47:G47"/>
    <mergeCell ref="H47:J47"/>
    <mergeCell ref="K47:M47"/>
    <mergeCell ref="N47:P47"/>
    <mergeCell ref="Q47:S47"/>
    <mergeCell ref="T47:V47"/>
    <mergeCell ref="Y47:AA47"/>
    <mergeCell ref="AQ46:AS46"/>
    <mergeCell ref="AV46:AX46"/>
    <mergeCell ref="AY46:BA46"/>
    <mergeCell ref="BB46:BD46"/>
    <mergeCell ref="BE46:BG46"/>
    <mergeCell ref="BH46:BJ46"/>
    <mergeCell ref="Y46:AA46"/>
    <mergeCell ref="AB46:AD46"/>
    <mergeCell ref="AE46:AG46"/>
    <mergeCell ref="AH46:AJ46"/>
    <mergeCell ref="AK46:AM46"/>
    <mergeCell ref="AN46:AP46"/>
    <mergeCell ref="BH45:BJ45"/>
    <mergeCell ref="BK45:BM45"/>
    <mergeCell ref="BN45:BP45"/>
    <mergeCell ref="B46:D46"/>
    <mergeCell ref="E46:G46"/>
    <mergeCell ref="H46:J46"/>
    <mergeCell ref="K46:M46"/>
    <mergeCell ref="N46:P46"/>
    <mergeCell ref="Q46:S46"/>
    <mergeCell ref="T46:V46"/>
    <mergeCell ref="AN45:AP45"/>
    <mergeCell ref="AQ45:AS45"/>
    <mergeCell ref="AV45:AX45"/>
    <mergeCell ref="AY45:BA45"/>
    <mergeCell ref="BB45:BD45"/>
    <mergeCell ref="BE45:BG45"/>
    <mergeCell ref="T45:V45"/>
    <mergeCell ref="Y45:AA45"/>
    <mergeCell ref="AB45:AD45"/>
    <mergeCell ref="AE45:AG45"/>
    <mergeCell ref="AH45:AJ45"/>
    <mergeCell ref="AK45:AM45"/>
    <mergeCell ref="B45:D45"/>
    <mergeCell ref="E45:G45"/>
    <mergeCell ref="H45:J45"/>
    <mergeCell ref="K45:M45"/>
    <mergeCell ref="N45:P45"/>
    <mergeCell ref="Q45:S45"/>
    <mergeCell ref="D44:H44"/>
    <mergeCell ref="R44:V44"/>
    <mergeCell ref="AA44:AE44"/>
    <mergeCell ref="AO44:AS44"/>
    <mergeCell ref="AX44:BB44"/>
    <mergeCell ref="BL44:BP44"/>
    <mergeCell ref="BN42:BN43"/>
    <mergeCell ref="BO42:BO43"/>
    <mergeCell ref="BP42:BP43"/>
    <mergeCell ref="I43:J44"/>
    <mergeCell ref="K43:O44"/>
    <mergeCell ref="AF43:AG44"/>
    <mergeCell ref="AH43:AL44"/>
    <mergeCell ref="BC43:BD44"/>
    <mergeCell ref="BE43:BI44"/>
    <mergeCell ref="BA42:BA43"/>
    <mergeCell ref="BB42:BB43"/>
    <mergeCell ref="BJ42:BJ43"/>
    <mergeCell ref="BK42:BK43"/>
    <mergeCell ref="BL42:BL43"/>
    <mergeCell ref="BM42:BM43"/>
    <mergeCell ref="AS42:AS43"/>
    <mergeCell ref="AV42:AV43"/>
    <mergeCell ref="AW42:AW43"/>
    <mergeCell ref="AX42:AX43"/>
    <mergeCell ref="AY42:AY43"/>
    <mergeCell ref="AZ42:AZ43"/>
    <mergeCell ref="AM42:AM43"/>
    <mergeCell ref="AN42:AN43"/>
    <mergeCell ref="AO42:AO43"/>
    <mergeCell ref="AP42:AP43"/>
    <mergeCell ref="AQ42:AQ43"/>
    <mergeCell ref="AR42:AR43"/>
    <mergeCell ref="Z42:Z43"/>
    <mergeCell ref="AA42:AA43"/>
    <mergeCell ref="AB42:AB43"/>
    <mergeCell ref="AC42:AC43"/>
    <mergeCell ref="AD42:AD43"/>
    <mergeCell ref="AE42:AE43"/>
    <mergeCell ref="H42:H43"/>
    <mergeCell ref="P42:P43"/>
    <mergeCell ref="Q42:Q43"/>
    <mergeCell ref="R42:R43"/>
    <mergeCell ref="S42:S43"/>
    <mergeCell ref="T42:T43"/>
    <mergeCell ref="B42:B43"/>
    <mergeCell ref="C42:C43"/>
    <mergeCell ref="D42:D43"/>
    <mergeCell ref="E42:E43"/>
    <mergeCell ref="F42:F43"/>
    <mergeCell ref="G42:G43"/>
    <mergeCell ref="BH40:BI40"/>
    <mergeCell ref="I41:J42"/>
    <mergeCell ref="K41:O42"/>
    <mergeCell ref="AF41:AG42"/>
    <mergeCell ref="AH41:AL42"/>
    <mergeCell ref="BC41:BD42"/>
    <mergeCell ref="BE41:BI42"/>
    <mergeCell ref="U42:U43"/>
    <mergeCell ref="V42:V43"/>
    <mergeCell ref="Y42:Y43"/>
    <mergeCell ref="BL35:BN35"/>
    <mergeCell ref="BO35:BP35"/>
    <mergeCell ref="I40:J40"/>
    <mergeCell ref="K40:M40"/>
    <mergeCell ref="N40:O40"/>
    <mergeCell ref="AF40:AG40"/>
    <mergeCell ref="AH40:AJ40"/>
    <mergeCell ref="AK40:AL40"/>
    <mergeCell ref="BC40:BD40"/>
    <mergeCell ref="BE40:BG40"/>
    <mergeCell ref="AR35:AS35"/>
    <mergeCell ref="AV35:AW35"/>
    <mergeCell ref="AX35:AZ35"/>
    <mergeCell ref="BA35:BB35"/>
    <mergeCell ref="BD35:BH39"/>
    <mergeCell ref="BJ35:BK35"/>
    <mergeCell ref="Y35:Z35"/>
    <mergeCell ref="AA35:AC35"/>
    <mergeCell ref="AD35:AE35"/>
    <mergeCell ref="AG35:AK39"/>
    <mergeCell ref="AM35:AN35"/>
    <mergeCell ref="AO35:AQ35"/>
    <mergeCell ref="BH32:BJ32"/>
    <mergeCell ref="BK32:BM32"/>
    <mergeCell ref="BN32:BP32"/>
    <mergeCell ref="B35:C35"/>
    <mergeCell ref="D35:F35"/>
    <mergeCell ref="G35:H35"/>
    <mergeCell ref="J35:N39"/>
    <mergeCell ref="P35:Q35"/>
    <mergeCell ref="R35:T35"/>
    <mergeCell ref="U35:V35"/>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BH113 BE111 AV111 BN113 BK111 BN111 AV113 BB113 AY113 BH111 BE113 AY111 BB111 BK113 AK14 AH12 Y12 AQ14 AN12 AQ12 Y14 AE14 AB14 AK12 AH14 AB12 AE12 AN14 BH14 BE12 AV12 BN14 BK12 BN12 AV14 BB14 AY14 BH12 BE14 AY12 BB12 BK14 N47 K45 B45 T47 Q45 T45 B47 H47 E47 N45 K47 E45 H45 Q47 AK47 AH45 Y45 AQ47 AN45 AQ45 Y47 AE47 AB47 AK45 AH47 AB45 AE45 AN47 BH47 BE45 AV45 BN47 BK45 BN45 AV47 BB47 AY47 BH45 BE47 AY45 BB45 BK47 N80 K78 B78 T80 Q78 T78 B80 H80 E80 N78 K80 E78 H78 Q80 AK80 AH78 Y78 AQ80 AN78 AQ78 Y80 AE80 AB80 AK78 AH80 AB78 AE78 AN80 BH80 BE78 AV78 BN80 BK78 BN78 AV80 BB80 AY80 BH78 BE80 AY78 BB78 BK80 N113 K111 B111 T113 Q111 T111 B113 H113 E113 N111 K113 E111 H111 Q113 AK113 AH111 Y111 AQ113 AN111 AQ111 Y113 AE113 AB113 AK111 AH113 AB111 AE111 AN113 N14 K12 B12 T14 Q12 T12 B14 H14 E14 N12 K14 E12 H12 Q14">
    <cfRule type="expression" dxfId="5658" priority="4239" stopIfTrue="1">
      <formula>OR(B12=祝日等)</formula>
    </cfRule>
  </conditionalFormatting>
  <conditionalFormatting sqref="P5:V10 B11:C11 P11:Q11 B5:G10 H5:H9">
    <cfRule type="expression" dxfId="5657" priority="4240" stopIfTrue="1">
      <formula>OR(B5=祝色)</formula>
    </cfRule>
  </conditionalFormatting>
  <conditionalFormatting sqref="Y11:Z11 Y5:AD10 AE5:AE9">
    <cfRule type="expression" dxfId="5656" priority="4238" stopIfTrue="1">
      <formula>OR(Y5=祝色)</formula>
    </cfRule>
  </conditionalFormatting>
  <conditionalFormatting sqref="AV11:AW11 AV5:BA10 BB5:BB9">
    <cfRule type="expression" dxfId="5655" priority="4237" stopIfTrue="1">
      <formula>OR(AV5=祝色)</formula>
    </cfRule>
  </conditionalFormatting>
  <conditionalFormatting sqref="B44:C44 B38:G43 H38:H42">
    <cfRule type="expression" dxfId="5654" priority="4236" stopIfTrue="1">
      <formula>OR(B38=祝色)</formula>
    </cfRule>
  </conditionalFormatting>
  <conditionalFormatting sqref="Y44:Z44 Y38:AD43 AE38:AE42">
    <cfRule type="expression" dxfId="5653" priority="4235" stopIfTrue="1">
      <formula>OR(Y38=祝色)</formula>
    </cfRule>
  </conditionalFormatting>
  <conditionalFormatting sqref="AV44:AW44 AV38:BA43 BB38:BB42">
    <cfRule type="expression" dxfId="5652" priority="4234" stopIfTrue="1">
      <formula>OR(AV38=祝色)</formula>
    </cfRule>
  </conditionalFormatting>
  <conditionalFormatting sqref="B77:C77 B71:G76 H71:H75">
    <cfRule type="expression" dxfId="5651" priority="4233" stopIfTrue="1">
      <formula>OR(B71=祝色)</formula>
    </cfRule>
  </conditionalFormatting>
  <conditionalFormatting sqref="Y77:Z77 Y71:AD76 AE71:AE75">
    <cfRule type="expression" dxfId="5650" priority="4232" stopIfTrue="1">
      <formula>OR(Y71=祝色)</formula>
    </cfRule>
  </conditionalFormatting>
  <conditionalFormatting sqref="AV77:AW77 AV71:BA76 BB71:BB75">
    <cfRule type="expression" dxfId="5649" priority="4231" stopIfTrue="1">
      <formula>OR(AV71=祝色)</formula>
    </cfRule>
  </conditionalFormatting>
  <conditionalFormatting sqref="B110:C110 B104:G109 H104:H108">
    <cfRule type="expression" dxfId="5648" priority="4230" stopIfTrue="1">
      <formula>OR(B104=祝色)</formula>
    </cfRule>
  </conditionalFormatting>
  <conditionalFormatting sqref="Y110:Z110 Y104:AD109 AE104:AE108">
    <cfRule type="expression" dxfId="5647" priority="4229" stopIfTrue="1">
      <formula>OR(Y104=祝色)</formula>
    </cfRule>
  </conditionalFormatting>
  <conditionalFormatting sqref="AV110:AW110 AV104:BA109 BB104:BB108">
    <cfRule type="expression" dxfId="5646" priority="4228" stopIfTrue="1">
      <formula>OR(AV104=祝色)</formula>
    </cfRule>
  </conditionalFormatting>
  <conditionalFormatting sqref="AM5:AS10 AM11:AN11">
    <cfRule type="expression" dxfId="5645" priority="4227" stopIfTrue="1">
      <formula>OR(AM5=祝色)</formula>
    </cfRule>
  </conditionalFormatting>
  <conditionalFormatting sqref="BJ5:BP10 BJ11:BK11">
    <cfRule type="expression" dxfId="5644" priority="4226" stopIfTrue="1">
      <formula>OR(BJ5=祝色)</formula>
    </cfRule>
  </conditionalFormatting>
  <conditionalFormatting sqref="P38:V43 P44:Q44">
    <cfRule type="expression" dxfId="5643" priority="4225" stopIfTrue="1">
      <formula>OR(P38=祝色)</formula>
    </cfRule>
  </conditionalFormatting>
  <conditionalFormatting sqref="AM38:AS43 AM44:AN44">
    <cfRule type="expression" dxfId="5642" priority="4224" stopIfTrue="1">
      <formula>OR(AM38=祝色)</formula>
    </cfRule>
  </conditionalFormatting>
  <conditionalFormatting sqref="BJ38:BP43 BJ44:BK44">
    <cfRule type="expression" dxfId="5641" priority="4223" stopIfTrue="1">
      <formula>OR(BJ38=祝色)</formula>
    </cfRule>
  </conditionalFormatting>
  <conditionalFormatting sqref="P71:V76 P77:Q77">
    <cfRule type="expression" dxfId="5640" priority="4222" stopIfTrue="1">
      <formula>OR(P71=祝色)</formula>
    </cfRule>
  </conditionalFormatting>
  <conditionalFormatting sqref="AM71:AS76 AM77:AN77">
    <cfRule type="expression" dxfId="5639" priority="4221" stopIfTrue="1">
      <formula>OR(AM71=祝色)</formula>
    </cfRule>
  </conditionalFormatting>
  <conditionalFormatting sqref="BJ71:BP76 BJ77:BK77">
    <cfRule type="expression" dxfId="5638" priority="4220" stopIfTrue="1">
      <formula>OR(BJ71=祝色)</formula>
    </cfRule>
  </conditionalFormatting>
  <conditionalFormatting sqref="P104:V109 P110:Q110">
    <cfRule type="expression" dxfId="5637" priority="4219" stopIfTrue="1">
      <formula>OR(P104=祝色)</formula>
    </cfRule>
  </conditionalFormatting>
  <conditionalFormatting sqref="AM104:AS109 AM110:AN110">
    <cfRule type="expression" dxfId="5636" priority="4218" stopIfTrue="1">
      <formula>OR(AM104=祝色)</formula>
    </cfRule>
  </conditionalFormatting>
  <conditionalFormatting sqref="BJ104:BP109 BJ110:BK110">
    <cfRule type="expression" dxfId="5635" priority="4217" stopIfTrue="1">
      <formula>OR(BJ104=祝色)</formula>
    </cfRule>
  </conditionalFormatting>
  <conditionalFormatting sqref="B15:D15">
    <cfRule type="expression" dxfId="5634" priority="4213" stopIfTrue="1">
      <formula>OR(AND(WEEKDAY(B15)=1,MONTH(B15)&lt;&gt;MONTH(I7)),AND(OR(B15=祝色),MONTH(B15)&lt;&gt;MONTH(I7)))</formula>
    </cfRule>
    <cfRule type="expression" dxfId="5633" priority="4214" stopIfTrue="1">
      <formula>MONTH(B15)&lt;&gt;MONTH(I7)</formula>
    </cfRule>
    <cfRule type="expression" dxfId="5632" priority="4215" stopIfTrue="1">
      <formula>OR(B15=祝色,WEEKDAY(B15)=1)</formula>
    </cfRule>
    <cfRule type="expression" dxfId="5631" priority="4216">
      <formula>WEEKDAY(B15)=7</formula>
    </cfRule>
  </conditionalFormatting>
  <conditionalFormatting sqref="E15:G15">
    <cfRule type="expression" dxfId="5630" priority="4209" stopIfTrue="1">
      <formula>OR(AND(WEEKDAY(E15)=1,MONTH(E15)&lt;&gt;MONTH(I7)),AND(OR(E15=祝色),MONTH(E15)&lt;&gt;MONTH(I7)))</formula>
    </cfRule>
    <cfRule type="expression" dxfId="5629" priority="4210" stopIfTrue="1">
      <formula>MONTH(E15)&lt;&gt;MONTH(I7)</formula>
    </cfRule>
    <cfRule type="expression" dxfId="5628" priority="4211" stopIfTrue="1">
      <formula>OR(E15=祝色,WEEKDAY(E15)=1)</formula>
    </cfRule>
    <cfRule type="expression" dxfId="5627" priority="4212">
      <formula>WEEKDAY(E15)=7</formula>
    </cfRule>
  </conditionalFormatting>
  <conditionalFormatting sqref="H15:J15">
    <cfRule type="expression" dxfId="5626" priority="4205" stopIfTrue="1">
      <formula>OR(AND(WEEKDAY(H15)=1,MONTH(H15)&lt;&gt;MONTH(I7)),AND(OR(H15=祝色),MONTH(H15)&lt;&gt;MONTH(I7)))</formula>
    </cfRule>
    <cfRule type="expression" dxfId="5625" priority="4206" stopIfTrue="1">
      <formula>MONTH(H15)&lt;&gt;MONTH(I7)</formula>
    </cfRule>
    <cfRule type="expression" dxfId="5624" priority="4207" stopIfTrue="1">
      <formula>OR(H15=祝色,WEEKDAY(H15)=1)</formula>
    </cfRule>
    <cfRule type="expression" dxfId="5623" priority="4208">
      <formula>WEEKDAY(H15)=7</formula>
    </cfRule>
  </conditionalFormatting>
  <conditionalFormatting sqref="K15:M15">
    <cfRule type="expression" dxfId="5622" priority="4201" stopIfTrue="1">
      <formula>OR(AND(WEEKDAY(K15)=1,MONTH(K15)&lt;&gt;MONTH(I7)),AND(OR(K15=祝色),MONTH(K15)&lt;&gt;MONTH(I7)))</formula>
    </cfRule>
    <cfRule type="expression" dxfId="5621" priority="4202" stopIfTrue="1">
      <formula>MONTH(K15)&lt;&gt;MONTH(I7)</formula>
    </cfRule>
    <cfRule type="expression" dxfId="5620" priority="4203" stopIfTrue="1">
      <formula>OR(K15=祝色,WEEKDAY(K15)=1)</formula>
    </cfRule>
    <cfRule type="expression" dxfId="5619" priority="4204">
      <formula>WEEKDAY(K15)=7</formula>
    </cfRule>
  </conditionalFormatting>
  <conditionalFormatting sqref="N15:P15">
    <cfRule type="expression" dxfId="5618" priority="4197" stopIfTrue="1">
      <formula>OR(AND(WEEKDAY(N15)=1,MONTH(N15)&lt;&gt;MONTH(I7)),AND(OR(N15=祝色),MONTH(N15)&lt;&gt;MONTH(I7)))</formula>
    </cfRule>
    <cfRule type="expression" dxfId="5617" priority="4198" stopIfTrue="1">
      <formula>MONTH(N15)&lt;&gt;MONTH(I7)</formula>
    </cfRule>
    <cfRule type="expression" dxfId="5616" priority="4199" stopIfTrue="1">
      <formula>OR(N15=祝色,WEEKDAY(N15)=1)</formula>
    </cfRule>
    <cfRule type="expression" dxfId="5615" priority="4200">
      <formula>WEEKDAY(N15)=7</formula>
    </cfRule>
  </conditionalFormatting>
  <conditionalFormatting sqref="Q15:S15">
    <cfRule type="expression" dxfId="5614" priority="4193" stopIfTrue="1">
      <formula>OR(AND(WEEKDAY(Q15)=1,MONTH(Q15)&lt;&gt;MONTH(I7)),AND(OR(Q15=祝色),MONTH(Q15)&lt;&gt;MONTH(I7)))</formula>
    </cfRule>
    <cfRule type="expression" dxfId="5613" priority="4194" stopIfTrue="1">
      <formula>MONTH(Q15)&lt;&gt;MONTH(I7)</formula>
    </cfRule>
    <cfRule type="expression" dxfId="5612" priority="4195" stopIfTrue="1">
      <formula>OR(Q15=祝色,WEEKDAY(Q15)=1)</formula>
    </cfRule>
    <cfRule type="expression" dxfId="5611" priority="4196">
      <formula>WEEKDAY(Q15)=7</formula>
    </cfRule>
  </conditionalFormatting>
  <conditionalFormatting sqref="T15:V15">
    <cfRule type="expression" dxfId="5610" priority="4191" stopIfTrue="1">
      <formula>OR(T15=祝色,WEEKDAY(T15)=1)</formula>
    </cfRule>
    <cfRule type="expression" dxfId="5609" priority="4192">
      <formula>WEEKDAY(T15)=7</formula>
    </cfRule>
  </conditionalFormatting>
  <conditionalFormatting sqref="B18:D18">
    <cfRule type="expression" dxfId="5608" priority="4189" stopIfTrue="1">
      <formula>OR(B18=祝色,WEEKDAY(B18)=1)</formula>
    </cfRule>
    <cfRule type="expression" dxfId="5607" priority="4190">
      <formula>WEEKDAY(B18)=7</formula>
    </cfRule>
  </conditionalFormatting>
  <conditionalFormatting sqref="E18:G18">
    <cfRule type="expression" dxfId="5606" priority="4187" stopIfTrue="1">
      <formula>OR(E18=祝色,WEEKDAY(E18)=1)</formula>
    </cfRule>
    <cfRule type="expression" dxfId="5605" priority="4188">
      <formula>WEEKDAY(E18)=7</formula>
    </cfRule>
  </conditionalFormatting>
  <conditionalFormatting sqref="H18:J18">
    <cfRule type="expression" dxfId="5604" priority="4185" stopIfTrue="1">
      <formula>OR(H18=祝色,WEEKDAY(H18)=1)</formula>
    </cfRule>
    <cfRule type="expression" dxfId="5603" priority="4186">
      <formula>WEEKDAY(H18)=7</formula>
    </cfRule>
  </conditionalFormatting>
  <conditionalFormatting sqref="K18:M18">
    <cfRule type="expression" dxfId="5602" priority="4183" stopIfTrue="1">
      <formula>OR(K18=祝色,WEEKDAY(K18)=1)</formula>
    </cfRule>
    <cfRule type="expression" dxfId="5601" priority="4184">
      <formula>WEEKDAY(K18)=7</formula>
    </cfRule>
  </conditionalFormatting>
  <conditionalFormatting sqref="N18:P18">
    <cfRule type="expression" dxfId="5600" priority="4181" stopIfTrue="1">
      <formula>OR(N18=祝色,WEEKDAY(N18)=1)</formula>
    </cfRule>
    <cfRule type="expression" dxfId="5599" priority="4182">
      <formula>WEEKDAY(N18)=7</formula>
    </cfRule>
  </conditionalFormatting>
  <conditionalFormatting sqref="Q18:S18">
    <cfRule type="expression" dxfId="5598" priority="4179" stopIfTrue="1">
      <formula>OR(Q18=祝色,WEEKDAY(Q18)=1)</formula>
    </cfRule>
    <cfRule type="expression" dxfId="5597" priority="4180">
      <formula>WEEKDAY(Q18)=7</formula>
    </cfRule>
  </conditionalFormatting>
  <conditionalFormatting sqref="T18:V18">
    <cfRule type="expression" dxfId="5596" priority="4177" stopIfTrue="1">
      <formula>OR(T18=祝色,WEEKDAY(T18)=1)</formula>
    </cfRule>
    <cfRule type="expression" dxfId="5595" priority="4178">
      <formula>WEEKDAY(T18)=7</formula>
    </cfRule>
  </conditionalFormatting>
  <conditionalFormatting sqref="B21:D21">
    <cfRule type="expression" dxfId="5594" priority="4175" stopIfTrue="1">
      <formula>OR(B21=祝色,WEEKDAY(B21)=1)</formula>
    </cfRule>
    <cfRule type="expression" dxfId="5593" priority="4176">
      <formula>WEEKDAY(B21)=7</formula>
    </cfRule>
  </conditionalFormatting>
  <conditionalFormatting sqref="E21:G21">
    <cfRule type="expression" dxfId="5592" priority="4173" stopIfTrue="1">
      <formula>OR(E21=祝色,WEEKDAY(E21)=1)</formula>
    </cfRule>
    <cfRule type="expression" dxfId="5591" priority="4174">
      <formula>WEEKDAY(E21)=7</formula>
    </cfRule>
  </conditionalFormatting>
  <conditionalFormatting sqref="H21:J21">
    <cfRule type="expression" dxfId="5590" priority="4171" stopIfTrue="1">
      <formula>OR(H21=祝色,WEEKDAY(H21)=1)</formula>
    </cfRule>
    <cfRule type="expression" dxfId="5589" priority="4172">
      <formula>WEEKDAY(H21)=7</formula>
    </cfRule>
  </conditionalFormatting>
  <conditionalFormatting sqref="K21:M21">
    <cfRule type="expression" dxfId="5588" priority="4169" stopIfTrue="1">
      <formula>OR(K21=祝色,WEEKDAY(K21)=1)</formula>
    </cfRule>
    <cfRule type="expression" dxfId="5587" priority="4170">
      <formula>WEEKDAY(K21)=7</formula>
    </cfRule>
  </conditionalFormatting>
  <conditionalFormatting sqref="N21:P21">
    <cfRule type="expression" dxfId="5586" priority="4167" stopIfTrue="1">
      <formula>OR(N21=祝色,WEEKDAY(N21)=1)</formula>
    </cfRule>
    <cfRule type="expression" dxfId="5585" priority="4168">
      <formula>WEEKDAY(N21)=7</formula>
    </cfRule>
  </conditionalFormatting>
  <conditionalFormatting sqref="Q21:S21">
    <cfRule type="expression" dxfId="5584" priority="4165" stopIfTrue="1">
      <formula>OR(Q21=祝色,WEEKDAY(Q21)=1)</formula>
    </cfRule>
    <cfRule type="expression" dxfId="5583" priority="4166">
      <formula>WEEKDAY(Q21)=7</formula>
    </cfRule>
  </conditionalFormatting>
  <conditionalFormatting sqref="T21:V21">
    <cfRule type="expression" dxfId="5582" priority="4163" stopIfTrue="1">
      <formula>OR(T21=祝色,WEEKDAY(T21)=1)</formula>
    </cfRule>
    <cfRule type="expression" dxfId="5581" priority="4164">
      <formula>WEEKDAY(T21)=7</formula>
    </cfRule>
  </conditionalFormatting>
  <conditionalFormatting sqref="B24:D24">
    <cfRule type="expression" dxfId="5580" priority="4161" stopIfTrue="1">
      <formula>OR(B24=祝色,WEEKDAY(B24)=1)</formula>
    </cfRule>
    <cfRule type="expression" dxfId="5579" priority="4162">
      <formula>WEEKDAY(B24)=7</formula>
    </cfRule>
  </conditionalFormatting>
  <conditionalFormatting sqref="E24:G24">
    <cfRule type="expression" dxfId="5578" priority="4159" stopIfTrue="1">
      <formula>OR(E24=祝色,WEEKDAY(E24)=1)</formula>
    </cfRule>
    <cfRule type="expression" dxfId="5577" priority="4160">
      <formula>WEEKDAY(E24)=7</formula>
    </cfRule>
  </conditionalFormatting>
  <conditionalFormatting sqref="H24:J24">
    <cfRule type="expression" dxfId="5576" priority="4157" stopIfTrue="1">
      <formula>OR(H24=祝色,WEEKDAY(H24)=1)</formula>
    </cfRule>
    <cfRule type="expression" dxfId="5575" priority="4158">
      <formula>WEEKDAY(H24)=7</formula>
    </cfRule>
  </conditionalFormatting>
  <conditionalFormatting sqref="K24:M24">
    <cfRule type="expression" dxfId="5574" priority="4155" stopIfTrue="1">
      <formula>OR(K24=祝色,WEEKDAY(K24)=1)</formula>
    </cfRule>
    <cfRule type="expression" dxfId="5573" priority="4156">
      <formula>WEEKDAY(K24)=7</formula>
    </cfRule>
  </conditionalFormatting>
  <conditionalFormatting sqref="N24:P24">
    <cfRule type="expression" dxfId="5572" priority="4153" stopIfTrue="1">
      <formula>OR(N24=祝色,WEEKDAY(N24)=1)</formula>
    </cfRule>
    <cfRule type="expression" dxfId="5571" priority="4154">
      <formula>WEEKDAY(N24)=7</formula>
    </cfRule>
  </conditionalFormatting>
  <conditionalFormatting sqref="Q24:S24">
    <cfRule type="expression" dxfId="5570" priority="4151" stopIfTrue="1">
      <formula>OR(Q24=祝色,WEEKDAY(Q24)=1)</formula>
    </cfRule>
    <cfRule type="expression" dxfId="5569" priority="4152">
      <formula>WEEKDAY(Q24)=7</formula>
    </cfRule>
  </conditionalFormatting>
  <conditionalFormatting sqref="T24:V24">
    <cfRule type="expression" dxfId="5568" priority="4149" stopIfTrue="1">
      <formula>OR(T24=祝色,WEEKDAY(T24)=1)</formula>
    </cfRule>
    <cfRule type="expression" dxfId="5567" priority="4150">
      <formula>WEEKDAY(T24)=7</formula>
    </cfRule>
  </conditionalFormatting>
  <conditionalFormatting sqref="B27:D27">
    <cfRule type="expression" dxfId="5566" priority="4145" stopIfTrue="1">
      <formula>OR(AND(WEEKDAY(B27)=1,MONTH(B27)&lt;&gt;MONTH(I7)),AND(OR(B27=祝色),MONTH(B27)&lt;&gt;MONTH(I7)))</formula>
    </cfRule>
    <cfRule type="expression" dxfId="5565" priority="4146" stopIfTrue="1">
      <formula>MONTH(B27)&lt;&gt;MONTH(I7)</formula>
    </cfRule>
    <cfRule type="expression" dxfId="5564" priority="4147" stopIfTrue="1">
      <formula>OR(B27=祝色,WEEKDAY(B27)=1)</formula>
    </cfRule>
    <cfRule type="expression" dxfId="5563" priority="4148">
      <formula>WEEKDAY(B27)=7</formula>
    </cfRule>
  </conditionalFormatting>
  <conditionalFormatting sqref="E27:G27">
    <cfRule type="expression" dxfId="5562" priority="4141" stopIfTrue="1">
      <formula>OR(AND(WEEKDAY(E27)=1,MONTH(E27)&lt;&gt;MONTH(I7)),AND(OR(E27=祝色),MONTH(E27)&lt;&gt;MONTH(I7)))</formula>
    </cfRule>
    <cfRule type="expression" dxfId="5561" priority="4142" stopIfTrue="1">
      <formula>MONTH(E27)&lt;&gt;MONTH(I7)</formula>
    </cfRule>
    <cfRule type="expression" dxfId="5560" priority="4143" stopIfTrue="1">
      <formula>OR(E27=祝色,WEEKDAY(E27)=1)</formula>
    </cfRule>
    <cfRule type="expression" dxfId="5559" priority="4144">
      <formula>WEEKDAY(E27)=7</formula>
    </cfRule>
  </conditionalFormatting>
  <conditionalFormatting sqref="H27:J27">
    <cfRule type="expression" dxfId="5558" priority="4137" stopIfTrue="1">
      <formula>OR(AND(WEEKDAY(H27)=1,MONTH(H27)&lt;&gt;MONTH(I7)),AND(OR(H27=祝色),MONTH(H27)&lt;&gt;MONTH(I7)))</formula>
    </cfRule>
    <cfRule type="expression" dxfId="5557" priority="4138" stopIfTrue="1">
      <formula>MONTH(H27)&lt;&gt;MONTH(I7)</formula>
    </cfRule>
    <cfRule type="expression" dxfId="5556" priority="4139" stopIfTrue="1">
      <formula>OR(H27=祝色,WEEKDAY(H27)=1)</formula>
    </cfRule>
    <cfRule type="expression" dxfId="5555" priority="4140">
      <formula>WEEKDAY(H27)=7</formula>
    </cfRule>
  </conditionalFormatting>
  <conditionalFormatting sqref="K27:M27">
    <cfRule type="expression" dxfId="5554" priority="4133" stopIfTrue="1">
      <formula>OR(AND(WEEKDAY(K27)=1,MONTH(K27)&lt;&gt;MONTH(I7)),AND(OR(K27=祝色),MONTH(K27)&lt;&gt;MONTH(I7)))</formula>
    </cfRule>
    <cfRule type="expression" dxfId="5553" priority="4134" stopIfTrue="1">
      <formula>MONTH(K27)&lt;&gt;MONTH(I7)</formula>
    </cfRule>
    <cfRule type="expression" dxfId="5552" priority="4135" stopIfTrue="1">
      <formula>OR(K27=祝色,WEEKDAY(K27)=1)</formula>
    </cfRule>
    <cfRule type="expression" dxfId="5551" priority="4136">
      <formula>WEEKDAY(K27)=7</formula>
    </cfRule>
  </conditionalFormatting>
  <conditionalFormatting sqref="N27:P27">
    <cfRule type="expression" dxfId="5550" priority="4129" stopIfTrue="1">
      <formula>OR(AND(WEEKDAY(N27)=1,MONTH(N27)&lt;&gt;MONTH(I7)),AND(OR(N27=祝色),MONTH(N27)&lt;&gt;MONTH(I7)))</formula>
    </cfRule>
    <cfRule type="expression" dxfId="5549" priority="4130" stopIfTrue="1">
      <formula>MONTH(N27)&lt;&gt;MONTH(I7)</formula>
    </cfRule>
    <cfRule type="expression" dxfId="5548" priority="4131" stopIfTrue="1">
      <formula>OR(N27=祝色,WEEKDAY(N27)=1)</formula>
    </cfRule>
    <cfRule type="expression" dxfId="5547" priority="4132">
      <formula>WEEKDAY(N27)=7</formula>
    </cfRule>
  </conditionalFormatting>
  <conditionalFormatting sqref="Q27:S27">
    <cfRule type="expression" dxfId="5546" priority="4125" stopIfTrue="1">
      <formula>OR(AND(WEEKDAY(Q27)=1,MONTH(Q27)&lt;&gt;MONTH(I7)),AND(OR(Q27=祝色),MONTH(Q27)&lt;&gt;MONTH(I7)))</formula>
    </cfRule>
    <cfRule type="expression" dxfId="5545" priority="4126" stopIfTrue="1">
      <formula>MONTH(Q27)&lt;&gt;MONTH(I7)</formula>
    </cfRule>
    <cfRule type="expression" dxfId="5544" priority="4127" stopIfTrue="1">
      <formula>OR(Q27=祝色,WEEKDAY(Q27)=1)</formula>
    </cfRule>
    <cfRule type="expression" dxfId="5543" priority="4128">
      <formula>WEEKDAY(Q27)=7</formula>
    </cfRule>
  </conditionalFormatting>
  <conditionalFormatting sqref="T27:V27">
    <cfRule type="expression" dxfId="5542" priority="4121" stopIfTrue="1">
      <formula>OR(AND(WEEKDAY(T27)=1,MONTH(T27)&lt;&gt;MONTH(I7)),AND(OR(T27=祝色),MONTH(T27)&lt;&gt;MONTH(I7)))</formula>
    </cfRule>
    <cfRule type="expression" dxfId="5541" priority="4122" stopIfTrue="1">
      <formula>MONTH(T27)&lt;&gt;MONTH(I7)</formula>
    </cfRule>
    <cfRule type="expression" dxfId="5540" priority="4123" stopIfTrue="1">
      <formula>OR(T27=祝色,WEEKDAY(T27)=1)</formula>
    </cfRule>
    <cfRule type="expression" dxfId="5539" priority="4124">
      <formula>WEEKDAY(T27)=7</formula>
    </cfRule>
  </conditionalFormatting>
  <conditionalFormatting sqref="B30:D30">
    <cfRule type="expression" dxfId="5538" priority="4117" stopIfTrue="1">
      <formula>OR(AND(WEEKDAY(B30)=1,MONTH(B30)&lt;&gt;MONTH(I7)),AND(OR(B30=祝色),MONTH(B30)&lt;&gt;MONTH(I7)))</formula>
    </cfRule>
    <cfRule type="expression" dxfId="5537" priority="4118" stopIfTrue="1">
      <formula>MONTH(B30)&lt;&gt;MONTH(I7)</formula>
    </cfRule>
    <cfRule type="expression" dxfId="5536" priority="4119" stopIfTrue="1">
      <formula>OR(B30=祝色,WEEKDAY(B30)=1)</formula>
    </cfRule>
    <cfRule type="expression" dxfId="5535" priority="4120">
      <formula>WEEKDAY(B30)=7</formula>
    </cfRule>
  </conditionalFormatting>
  <conditionalFormatting sqref="E30:G30">
    <cfRule type="expression" dxfId="5534" priority="4113" stopIfTrue="1">
      <formula>OR(AND(WEEKDAY(E30)=1,MONTH(E30)&lt;&gt;MONTH(I7)),AND(OR(E30=祝色),MONTH(E30)&lt;&gt;MONTH(I7)))</formula>
    </cfRule>
    <cfRule type="expression" dxfId="5533" priority="4114" stopIfTrue="1">
      <formula>MONTH(E30)&lt;&gt;MONTH(I7)</formula>
    </cfRule>
    <cfRule type="expression" dxfId="5532" priority="4115" stopIfTrue="1">
      <formula>OR(E30=祝色,WEEKDAY(E30)=1)</formula>
    </cfRule>
    <cfRule type="expression" dxfId="5531" priority="4116">
      <formula>WEEKDAY(E30)=7</formula>
    </cfRule>
  </conditionalFormatting>
  <conditionalFormatting sqref="H30:J30">
    <cfRule type="expression" dxfId="5530" priority="4109" stopIfTrue="1">
      <formula>OR(AND(WEEKDAY(H30)=1,MONTH(H30)&lt;&gt;MONTH(I7)),AND(OR(H30=祝色),MONTH(H30)&lt;&gt;MONTH(I7)))</formula>
    </cfRule>
    <cfRule type="expression" dxfId="5529" priority="4110" stopIfTrue="1">
      <formula>MONTH(H30)&lt;&gt;MONTH(I7)</formula>
    </cfRule>
    <cfRule type="expression" dxfId="5528" priority="4111" stopIfTrue="1">
      <formula>OR(H30=祝色,WEEKDAY(H30)=1)</formula>
    </cfRule>
    <cfRule type="expression" dxfId="5527" priority="4112">
      <formula>WEEKDAY(H30)=7</formula>
    </cfRule>
  </conditionalFormatting>
  <conditionalFormatting sqref="K30:M30">
    <cfRule type="expression" dxfId="5526" priority="4105" stopIfTrue="1">
      <formula>OR(AND(WEEKDAY(K30)=1,MONTH(K30)&lt;&gt;MONTH(I7)),AND(OR(K30=祝色),MONTH(K30)&lt;&gt;MONTH(I7)))</formula>
    </cfRule>
    <cfRule type="expression" dxfId="5525" priority="4106" stopIfTrue="1">
      <formula>MONTH(K30)&lt;&gt;MONTH(I7)</formula>
    </cfRule>
    <cfRule type="expression" dxfId="5524" priority="4107" stopIfTrue="1">
      <formula>OR(K30=祝色,WEEKDAY(K30)=1)</formula>
    </cfRule>
    <cfRule type="expression" dxfId="5523" priority="4108">
      <formula>WEEKDAY(K30)=7</formula>
    </cfRule>
  </conditionalFormatting>
  <conditionalFormatting sqref="N30:P30">
    <cfRule type="expression" dxfId="5522" priority="4101" stopIfTrue="1">
      <formula>OR(AND(WEEKDAY(N30)=1,MONTH(N30)&lt;&gt;MONTH(I7)),AND(OR(N30=祝色),MONTH(N30)&lt;&gt;MONTH(I7)))</formula>
    </cfRule>
    <cfRule type="expression" dxfId="5521" priority="4102" stopIfTrue="1">
      <formula>MONTH(N30)&lt;&gt;MONTH(I7)</formula>
    </cfRule>
    <cfRule type="expression" dxfId="5520" priority="4103" stopIfTrue="1">
      <formula>OR(N30=祝色,WEEKDAY(N30)=1)</formula>
    </cfRule>
    <cfRule type="expression" dxfId="5519" priority="4104">
      <formula>WEEKDAY(N30)=7</formula>
    </cfRule>
  </conditionalFormatting>
  <conditionalFormatting sqref="Q30:S30">
    <cfRule type="expression" dxfId="5518" priority="4097" stopIfTrue="1">
      <formula>OR(AND(WEEKDAY(Q30)=1,MONTH(Q30)&lt;&gt;MONTH(I7)),AND(OR(Q30=祝色),MONTH(Q30)&lt;&gt;MONTH(I7)))</formula>
    </cfRule>
    <cfRule type="expression" dxfId="5517" priority="4098" stopIfTrue="1">
      <formula>MONTH(Q30)&lt;&gt;MONTH(I7)</formula>
    </cfRule>
    <cfRule type="expression" dxfId="5516" priority="4099" stopIfTrue="1">
      <formula>OR(Q30=祝色,WEEKDAY(Q30)=1)</formula>
    </cfRule>
    <cfRule type="expression" dxfId="5515" priority="4100">
      <formula>WEEKDAY(Q30)=7</formula>
    </cfRule>
  </conditionalFormatting>
  <conditionalFormatting sqref="T30:V30">
    <cfRule type="expression" dxfId="5514" priority="4093" stopIfTrue="1">
      <formula>OR(AND(WEEKDAY(T30)=1,MONTH(T30)&lt;&gt;MONTH(I7)),AND(OR(T30=祝色),MONTH(T30)&lt;&gt;MONTH(I7)))</formula>
    </cfRule>
    <cfRule type="expression" dxfId="5513" priority="4094" stopIfTrue="1">
      <formula>MONTH(T30)&lt;&gt;MONTH(I7)</formula>
    </cfRule>
    <cfRule type="expression" dxfId="5512" priority="4095" stopIfTrue="1">
      <formula>OR(T30=祝色,WEEKDAY(T30)=1)</formula>
    </cfRule>
    <cfRule type="expression" dxfId="5511" priority="4096">
      <formula>WEEKDAY(T30)=7</formula>
    </cfRule>
  </conditionalFormatting>
  <conditionalFormatting sqref="Y15:AA15">
    <cfRule type="expression" dxfId="5510" priority="1361" stopIfTrue="1">
      <formula>OR(AND(WEEKDAY(Y15)=1,MONTH(Y15)&lt;&gt;MONTH(AF7)),AND(OR(Y15=祝色),MONTH(Y15)&lt;&gt;MONTH(AF7)))</formula>
    </cfRule>
    <cfRule type="expression" dxfId="5509" priority="1362" stopIfTrue="1">
      <formula>MONTH(Y15)&lt;&gt;MONTH(AF7)</formula>
    </cfRule>
    <cfRule type="expression" dxfId="5508" priority="1363" stopIfTrue="1">
      <formula>OR(Y15=祝色,WEEKDAY(Y15)=1)</formula>
    </cfRule>
    <cfRule type="expression" dxfId="5507" priority="1364">
      <formula>WEEKDAY(Y15)=7</formula>
    </cfRule>
  </conditionalFormatting>
  <conditionalFormatting sqref="AB15:AD15">
    <cfRule type="expression" dxfId="5506" priority="1357" stopIfTrue="1">
      <formula>OR(AND(WEEKDAY(AB15)=1,MONTH(AB15)&lt;&gt;MONTH(AF7)),AND(OR(AB15=祝色),MONTH(AB15)&lt;&gt;MONTH(AF7)))</formula>
    </cfRule>
    <cfRule type="expression" dxfId="5505" priority="1358" stopIfTrue="1">
      <formula>MONTH(AB15)&lt;&gt;MONTH(AF7)</formula>
    </cfRule>
    <cfRule type="expression" dxfId="5504" priority="1359" stopIfTrue="1">
      <formula>OR(AB15=祝色,WEEKDAY(AB15)=1)</formula>
    </cfRule>
    <cfRule type="expression" dxfId="5503" priority="1360">
      <formula>WEEKDAY(AB15)=7</formula>
    </cfRule>
  </conditionalFormatting>
  <conditionalFormatting sqref="AE15:AG15">
    <cfRule type="expression" dxfId="5502" priority="1353" stopIfTrue="1">
      <formula>OR(AND(WEEKDAY(AE15)=1,MONTH(AE15)&lt;&gt;MONTH(AF7)),AND(OR(AE15=祝色),MONTH(AE15)&lt;&gt;MONTH(AF7)))</formula>
    </cfRule>
    <cfRule type="expression" dxfId="5501" priority="1354" stopIfTrue="1">
      <formula>MONTH(AE15)&lt;&gt;MONTH(AF7)</formula>
    </cfRule>
    <cfRule type="expression" dxfId="5500" priority="1355" stopIfTrue="1">
      <formula>OR(AE15=祝色,WEEKDAY(AE15)=1)</formula>
    </cfRule>
    <cfRule type="expression" dxfId="5499" priority="1356">
      <formula>WEEKDAY(AE15)=7</formula>
    </cfRule>
  </conditionalFormatting>
  <conditionalFormatting sqref="AH15:AJ15">
    <cfRule type="expression" dxfId="5498" priority="1349" stopIfTrue="1">
      <formula>OR(AND(WEEKDAY(AH15)=1,MONTH(AH15)&lt;&gt;MONTH(AF7)),AND(OR(AH15=祝色),MONTH(AH15)&lt;&gt;MONTH(AF7)))</formula>
    </cfRule>
    <cfRule type="expression" dxfId="5497" priority="1350" stopIfTrue="1">
      <formula>MONTH(AH15)&lt;&gt;MONTH(AF7)</formula>
    </cfRule>
    <cfRule type="expression" dxfId="5496" priority="1351" stopIfTrue="1">
      <formula>OR(AH15=祝色,WEEKDAY(AH15)=1)</formula>
    </cfRule>
    <cfRule type="expression" dxfId="5495" priority="1352">
      <formula>WEEKDAY(AH15)=7</formula>
    </cfRule>
  </conditionalFormatting>
  <conditionalFormatting sqref="AK15:AM15">
    <cfRule type="expression" dxfId="5494" priority="1345" stopIfTrue="1">
      <formula>OR(AND(WEEKDAY(AK15)=1,MONTH(AK15)&lt;&gt;MONTH(AF7)),AND(OR(AK15=祝色),MONTH(AK15)&lt;&gt;MONTH(AF7)))</formula>
    </cfRule>
    <cfRule type="expression" dxfId="5493" priority="1346" stopIfTrue="1">
      <formula>MONTH(AK15)&lt;&gt;MONTH(AF7)</formula>
    </cfRule>
    <cfRule type="expression" dxfId="5492" priority="1347" stopIfTrue="1">
      <formula>OR(AK15=祝色,WEEKDAY(AK15)=1)</formula>
    </cfRule>
    <cfRule type="expression" dxfId="5491" priority="1348">
      <formula>WEEKDAY(AK15)=7</formula>
    </cfRule>
  </conditionalFormatting>
  <conditionalFormatting sqref="AN15:AP15">
    <cfRule type="expression" dxfId="5490" priority="1341" stopIfTrue="1">
      <formula>OR(AND(WEEKDAY(AN15)=1,MONTH(AN15)&lt;&gt;MONTH(AF7)),AND(OR(AN15=祝色),MONTH(AN15)&lt;&gt;MONTH(AF7)))</formula>
    </cfRule>
    <cfRule type="expression" dxfId="5489" priority="1342" stopIfTrue="1">
      <formula>MONTH(AN15)&lt;&gt;MONTH(AF7)</formula>
    </cfRule>
    <cfRule type="expression" dxfId="5488" priority="1343" stopIfTrue="1">
      <formula>OR(AN15=祝色,WEEKDAY(AN15)=1)</formula>
    </cfRule>
    <cfRule type="expression" dxfId="5487" priority="1344">
      <formula>WEEKDAY(AN15)=7</formula>
    </cfRule>
  </conditionalFormatting>
  <conditionalFormatting sqref="AQ15:AS15">
    <cfRule type="expression" dxfId="5486" priority="1339" stopIfTrue="1">
      <formula>OR(AQ15=祝色,WEEKDAY(AQ15)=1)</formula>
    </cfRule>
    <cfRule type="expression" dxfId="5485" priority="1340">
      <formula>WEEKDAY(AQ15)=7</formula>
    </cfRule>
  </conditionalFormatting>
  <conditionalFormatting sqref="Y18:AA18">
    <cfRule type="expression" dxfId="5484" priority="1337" stopIfTrue="1">
      <formula>OR(Y18=祝色,WEEKDAY(Y18)=1)</formula>
    </cfRule>
    <cfRule type="expression" dxfId="5483" priority="1338">
      <formula>WEEKDAY(Y18)=7</formula>
    </cfRule>
  </conditionalFormatting>
  <conditionalFormatting sqref="AB18:AD18">
    <cfRule type="expression" dxfId="5482" priority="1335" stopIfTrue="1">
      <formula>OR(AB18=祝色,WEEKDAY(AB18)=1)</formula>
    </cfRule>
    <cfRule type="expression" dxfId="5481" priority="1336">
      <formula>WEEKDAY(AB18)=7</formula>
    </cfRule>
  </conditionalFormatting>
  <conditionalFormatting sqref="AE18:AG18">
    <cfRule type="expression" dxfId="5480" priority="1333" stopIfTrue="1">
      <formula>OR(AE18=祝色,WEEKDAY(AE18)=1)</formula>
    </cfRule>
    <cfRule type="expression" dxfId="5479" priority="1334">
      <formula>WEEKDAY(AE18)=7</formula>
    </cfRule>
  </conditionalFormatting>
  <conditionalFormatting sqref="AH18:AJ18">
    <cfRule type="expression" dxfId="5478" priority="1331" stopIfTrue="1">
      <formula>OR(AH18=祝色,WEEKDAY(AH18)=1)</formula>
    </cfRule>
    <cfRule type="expression" dxfId="5477" priority="1332">
      <formula>WEEKDAY(AH18)=7</formula>
    </cfRule>
  </conditionalFormatting>
  <conditionalFormatting sqref="AK18:AM18">
    <cfRule type="expression" dxfId="5476" priority="1329" stopIfTrue="1">
      <formula>OR(AK18=祝色,WEEKDAY(AK18)=1)</formula>
    </cfRule>
    <cfRule type="expression" dxfId="5475" priority="1330">
      <formula>WEEKDAY(AK18)=7</formula>
    </cfRule>
  </conditionalFormatting>
  <conditionalFormatting sqref="AN18:AP18">
    <cfRule type="expression" dxfId="5474" priority="1327" stopIfTrue="1">
      <formula>OR(AN18=祝色,WEEKDAY(AN18)=1)</formula>
    </cfRule>
    <cfRule type="expression" dxfId="5473" priority="1328">
      <formula>WEEKDAY(AN18)=7</formula>
    </cfRule>
  </conditionalFormatting>
  <conditionalFormatting sqref="AQ18:AS18">
    <cfRule type="expression" dxfId="5472" priority="1325" stopIfTrue="1">
      <formula>OR(AQ18=祝色,WEEKDAY(AQ18)=1)</formula>
    </cfRule>
    <cfRule type="expression" dxfId="5471" priority="1326">
      <formula>WEEKDAY(AQ18)=7</formula>
    </cfRule>
  </conditionalFormatting>
  <conditionalFormatting sqref="Y21:AA21">
    <cfRule type="expression" dxfId="5470" priority="1323" stopIfTrue="1">
      <formula>OR(Y21=祝色,WEEKDAY(Y21)=1)</formula>
    </cfRule>
    <cfRule type="expression" dxfId="5469" priority="1324">
      <formula>WEEKDAY(Y21)=7</formula>
    </cfRule>
  </conditionalFormatting>
  <conditionalFormatting sqref="AB21:AD21">
    <cfRule type="expression" dxfId="5468" priority="1321" stopIfTrue="1">
      <formula>OR(AB21=祝色,WEEKDAY(AB21)=1)</formula>
    </cfRule>
    <cfRule type="expression" dxfId="5467" priority="1322">
      <formula>WEEKDAY(AB21)=7</formula>
    </cfRule>
  </conditionalFormatting>
  <conditionalFormatting sqref="AE21:AG21">
    <cfRule type="expression" dxfId="5466" priority="1319" stopIfTrue="1">
      <formula>OR(AE21=祝色,WEEKDAY(AE21)=1)</formula>
    </cfRule>
    <cfRule type="expression" dxfId="5465" priority="1320">
      <formula>WEEKDAY(AE21)=7</formula>
    </cfRule>
  </conditionalFormatting>
  <conditionalFormatting sqref="AH21:AJ21">
    <cfRule type="expression" dxfId="5464" priority="1317" stopIfTrue="1">
      <formula>OR(AH21=祝色,WEEKDAY(AH21)=1)</formula>
    </cfRule>
    <cfRule type="expression" dxfId="5463" priority="1318">
      <formula>WEEKDAY(AH21)=7</formula>
    </cfRule>
  </conditionalFormatting>
  <conditionalFormatting sqref="AK21:AM21">
    <cfRule type="expression" dxfId="5462" priority="1315" stopIfTrue="1">
      <formula>OR(AK21=祝色,WEEKDAY(AK21)=1)</formula>
    </cfRule>
    <cfRule type="expression" dxfId="5461" priority="1316">
      <formula>WEEKDAY(AK21)=7</formula>
    </cfRule>
  </conditionalFormatting>
  <conditionalFormatting sqref="AN21:AP21">
    <cfRule type="expression" dxfId="5460" priority="1313" stopIfTrue="1">
      <formula>OR(AN21=祝色,WEEKDAY(AN21)=1)</formula>
    </cfRule>
    <cfRule type="expression" dxfId="5459" priority="1314">
      <formula>WEEKDAY(AN21)=7</formula>
    </cfRule>
  </conditionalFormatting>
  <conditionalFormatting sqref="AQ21:AS21">
    <cfRule type="expression" dxfId="5458" priority="1311" stopIfTrue="1">
      <formula>OR(AQ21=祝色,WEEKDAY(AQ21)=1)</formula>
    </cfRule>
    <cfRule type="expression" dxfId="5457" priority="1312">
      <formula>WEEKDAY(AQ21)=7</formula>
    </cfRule>
  </conditionalFormatting>
  <conditionalFormatting sqref="Y24:AA24">
    <cfRule type="expression" dxfId="5456" priority="1309" stopIfTrue="1">
      <formula>OR(Y24=祝色,WEEKDAY(Y24)=1)</formula>
    </cfRule>
    <cfRule type="expression" dxfId="5455" priority="1310">
      <formula>WEEKDAY(Y24)=7</formula>
    </cfRule>
  </conditionalFormatting>
  <conditionalFormatting sqref="AB24:AD24">
    <cfRule type="expression" dxfId="5454" priority="1307" stopIfTrue="1">
      <formula>OR(AB24=祝色,WEEKDAY(AB24)=1)</formula>
    </cfRule>
    <cfRule type="expression" dxfId="5453" priority="1308">
      <formula>WEEKDAY(AB24)=7</formula>
    </cfRule>
  </conditionalFormatting>
  <conditionalFormatting sqref="AE24:AG24">
    <cfRule type="expression" dxfId="5452" priority="1305" stopIfTrue="1">
      <formula>OR(AE24=祝色,WEEKDAY(AE24)=1)</formula>
    </cfRule>
    <cfRule type="expression" dxfId="5451" priority="1306">
      <formula>WEEKDAY(AE24)=7</formula>
    </cfRule>
  </conditionalFormatting>
  <conditionalFormatting sqref="AH24:AJ24">
    <cfRule type="expression" dxfId="5450" priority="1303" stopIfTrue="1">
      <formula>OR(AH24=祝色,WEEKDAY(AH24)=1)</formula>
    </cfRule>
    <cfRule type="expression" dxfId="5449" priority="1304">
      <formula>WEEKDAY(AH24)=7</formula>
    </cfRule>
  </conditionalFormatting>
  <conditionalFormatting sqref="AK24:AM24">
    <cfRule type="expression" dxfId="5448" priority="1301" stopIfTrue="1">
      <formula>OR(AK24=祝色,WEEKDAY(AK24)=1)</formula>
    </cfRule>
    <cfRule type="expression" dxfId="5447" priority="1302">
      <formula>WEEKDAY(AK24)=7</formula>
    </cfRule>
  </conditionalFormatting>
  <conditionalFormatting sqref="AN24:AP24">
    <cfRule type="expression" dxfId="5446" priority="1299" stopIfTrue="1">
      <formula>OR(AN24=祝色,WEEKDAY(AN24)=1)</formula>
    </cfRule>
    <cfRule type="expression" dxfId="5445" priority="1300">
      <formula>WEEKDAY(AN24)=7</formula>
    </cfRule>
  </conditionalFormatting>
  <conditionalFormatting sqref="AQ24:AS24">
    <cfRule type="expression" dxfId="5444" priority="1297" stopIfTrue="1">
      <formula>OR(AQ24=祝色,WEEKDAY(AQ24)=1)</formula>
    </cfRule>
    <cfRule type="expression" dxfId="5443" priority="1298">
      <formula>WEEKDAY(AQ24)=7</formula>
    </cfRule>
  </conditionalFormatting>
  <conditionalFormatting sqref="Y27:AA27">
    <cfRule type="expression" dxfId="5442" priority="1293" stopIfTrue="1">
      <formula>OR(AND(WEEKDAY(Y27)=1,MONTH(Y27)&lt;&gt;MONTH(AF7)),AND(OR(Y27=祝色),MONTH(Y27)&lt;&gt;MONTH(AF7)))</formula>
    </cfRule>
    <cfRule type="expression" dxfId="5441" priority="1294" stopIfTrue="1">
      <formula>MONTH(Y27)&lt;&gt;MONTH(AF7)</formula>
    </cfRule>
    <cfRule type="expression" dxfId="5440" priority="1295" stopIfTrue="1">
      <formula>OR(Y27=祝色,WEEKDAY(Y27)=1)</formula>
    </cfRule>
    <cfRule type="expression" dxfId="5439" priority="1296">
      <formula>WEEKDAY(Y27)=7</formula>
    </cfRule>
  </conditionalFormatting>
  <conditionalFormatting sqref="AB27:AD27">
    <cfRule type="expression" dxfId="5438" priority="1289" stopIfTrue="1">
      <formula>OR(AND(WEEKDAY(AB27)=1,MONTH(AB27)&lt;&gt;MONTH(AF7)),AND(OR(AB27=祝色),MONTH(AB27)&lt;&gt;MONTH(AF7)))</formula>
    </cfRule>
    <cfRule type="expression" dxfId="5437" priority="1290" stopIfTrue="1">
      <formula>MONTH(AB27)&lt;&gt;MONTH(AF7)</formula>
    </cfRule>
    <cfRule type="expression" dxfId="5436" priority="1291" stopIfTrue="1">
      <formula>OR(AB27=祝色,WEEKDAY(AB27)=1)</formula>
    </cfRule>
    <cfRule type="expression" dxfId="5435" priority="1292">
      <formula>WEEKDAY(AB27)=7</formula>
    </cfRule>
  </conditionalFormatting>
  <conditionalFormatting sqref="AE27:AG27">
    <cfRule type="expression" dxfId="5434" priority="1285" stopIfTrue="1">
      <formula>OR(AND(WEEKDAY(AE27)=1,MONTH(AE27)&lt;&gt;MONTH(AF7)),AND(OR(AE27=祝色),MONTH(AE27)&lt;&gt;MONTH(AF7)))</formula>
    </cfRule>
    <cfRule type="expression" dxfId="5433" priority="1286" stopIfTrue="1">
      <formula>MONTH(AE27)&lt;&gt;MONTH(AF7)</formula>
    </cfRule>
    <cfRule type="expression" dxfId="5432" priority="1287" stopIfTrue="1">
      <formula>OR(AE27=祝色,WEEKDAY(AE27)=1)</formula>
    </cfRule>
    <cfRule type="expression" dxfId="5431" priority="1288">
      <formula>WEEKDAY(AE27)=7</formula>
    </cfRule>
  </conditionalFormatting>
  <conditionalFormatting sqref="AH27:AJ27">
    <cfRule type="expression" dxfId="5430" priority="1281" stopIfTrue="1">
      <formula>OR(AND(WEEKDAY(AH27)=1,MONTH(AH27)&lt;&gt;MONTH(AF7)),AND(OR(AH27=祝色),MONTH(AH27)&lt;&gt;MONTH(AF7)))</formula>
    </cfRule>
    <cfRule type="expression" dxfId="5429" priority="1282" stopIfTrue="1">
      <formula>MONTH(AH27)&lt;&gt;MONTH(AF7)</formula>
    </cfRule>
    <cfRule type="expression" dxfId="5428" priority="1283" stopIfTrue="1">
      <formula>OR(AH27=祝色,WEEKDAY(AH27)=1)</formula>
    </cfRule>
    <cfRule type="expression" dxfId="5427" priority="1284">
      <formula>WEEKDAY(AH27)=7</formula>
    </cfRule>
  </conditionalFormatting>
  <conditionalFormatting sqref="AK27:AM27">
    <cfRule type="expression" dxfId="5426" priority="1277" stopIfTrue="1">
      <formula>OR(AND(WEEKDAY(AK27)=1,MONTH(AK27)&lt;&gt;MONTH(AF7)),AND(OR(AK27=祝色),MONTH(AK27)&lt;&gt;MONTH(AF7)))</formula>
    </cfRule>
    <cfRule type="expression" dxfId="5425" priority="1278" stopIfTrue="1">
      <formula>MONTH(AK27)&lt;&gt;MONTH(AF7)</formula>
    </cfRule>
    <cfRule type="expression" dxfId="5424" priority="1279" stopIfTrue="1">
      <formula>OR(AK27=祝色,WEEKDAY(AK27)=1)</formula>
    </cfRule>
    <cfRule type="expression" dxfId="5423" priority="1280">
      <formula>WEEKDAY(AK27)=7</formula>
    </cfRule>
  </conditionalFormatting>
  <conditionalFormatting sqref="AN27:AP27">
    <cfRule type="expression" dxfId="5422" priority="1273" stopIfTrue="1">
      <formula>OR(AND(WEEKDAY(AN27)=1,MONTH(AN27)&lt;&gt;MONTH(AF7)),AND(OR(AN27=祝色),MONTH(AN27)&lt;&gt;MONTH(AF7)))</formula>
    </cfRule>
    <cfRule type="expression" dxfId="5421" priority="1274" stopIfTrue="1">
      <formula>MONTH(AN27)&lt;&gt;MONTH(AF7)</formula>
    </cfRule>
    <cfRule type="expression" dxfId="5420" priority="1275" stopIfTrue="1">
      <formula>OR(AN27=祝色,WEEKDAY(AN27)=1)</formula>
    </cfRule>
    <cfRule type="expression" dxfId="5419" priority="1276">
      <formula>WEEKDAY(AN27)=7</formula>
    </cfRule>
  </conditionalFormatting>
  <conditionalFormatting sqref="AQ27:AS27">
    <cfRule type="expression" dxfId="5418" priority="1269" stopIfTrue="1">
      <formula>OR(AND(WEEKDAY(AQ27)=1,MONTH(AQ27)&lt;&gt;MONTH(AF7)),AND(OR(AQ27=祝色),MONTH(AQ27)&lt;&gt;MONTH(AF7)))</formula>
    </cfRule>
    <cfRule type="expression" dxfId="5417" priority="1270" stopIfTrue="1">
      <formula>MONTH(AQ27)&lt;&gt;MONTH(AF7)</formula>
    </cfRule>
    <cfRule type="expression" dxfId="5416" priority="1271" stopIfTrue="1">
      <formula>OR(AQ27=祝色,WEEKDAY(AQ27)=1)</formula>
    </cfRule>
    <cfRule type="expression" dxfId="5415" priority="1272">
      <formula>WEEKDAY(AQ27)=7</formula>
    </cfRule>
  </conditionalFormatting>
  <conditionalFormatting sqref="Y30:AA30">
    <cfRule type="expression" dxfId="5414" priority="1265" stopIfTrue="1">
      <formula>OR(AND(WEEKDAY(Y30)=1,MONTH(Y30)&lt;&gt;MONTH(AF7)),AND(OR(Y30=祝色),MONTH(Y30)&lt;&gt;MONTH(AF7)))</formula>
    </cfRule>
    <cfRule type="expression" dxfId="5413" priority="1266" stopIfTrue="1">
      <formula>MONTH(Y30)&lt;&gt;MONTH(AF7)</formula>
    </cfRule>
    <cfRule type="expression" dxfId="5412" priority="1267" stopIfTrue="1">
      <formula>OR(Y30=祝色,WEEKDAY(Y30)=1)</formula>
    </cfRule>
    <cfRule type="expression" dxfId="5411" priority="1268">
      <formula>WEEKDAY(Y30)=7</formula>
    </cfRule>
  </conditionalFormatting>
  <conditionalFormatting sqref="AB30:AD30">
    <cfRule type="expression" dxfId="5410" priority="1261" stopIfTrue="1">
      <formula>OR(AND(WEEKDAY(AB30)=1,MONTH(AB30)&lt;&gt;MONTH(AF7)),AND(OR(AB30=祝色),MONTH(AB30)&lt;&gt;MONTH(AF7)))</formula>
    </cfRule>
    <cfRule type="expression" dxfId="5409" priority="1262" stopIfTrue="1">
      <formula>MONTH(AB30)&lt;&gt;MONTH(AF7)</formula>
    </cfRule>
    <cfRule type="expression" dxfId="5408" priority="1263" stopIfTrue="1">
      <formula>OR(AB30=祝色,WEEKDAY(AB30)=1)</formula>
    </cfRule>
    <cfRule type="expression" dxfId="5407" priority="1264">
      <formula>WEEKDAY(AB30)=7</formula>
    </cfRule>
  </conditionalFormatting>
  <conditionalFormatting sqref="AE30:AG30">
    <cfRule type="expression" dxfId="5406" priority="1257" stopIfTrue="1">
      <formula>OR(AND(WEEKDAY(AE30)=1,MONTH(AE30)&lt;&gt;MONTH(AF7)),AND(OR(AE30=祝色),MONTH(AE30)&lt;&gt;MONTH(AF7)))</formula>
    </cfRule>
    <cfRule type="expression" dxfId="5405" priority="1258" stopIfTrue="1">
      <formula>MONTH(AE30)&lt;&gt;MONTH(AF7)</formula>
    </cfRule>
    <cfRule type="expression" dxfId="5404" priority="1259" stopIfTrue="1">
      <formula>OR(AE30=祝色,WEEKDAY(AE30)=1)</formula>
    </cfRule>
    <cfRule type="expression" dxfId="5403" priority="1260">
      <formula>WEEKDAY(AE30)=7</formula>
    </cfRule>
  </conditionalFormatting>
  <conditionalFormatting sqref="AH30:AJ30">
    <cfRule type="expression" dxfId="5402" priority="1253" stopIfTrue="1">
      <formula>OR(AND(WEEKDAY(AH30)=1,MONTH(AH30)&lt;&gt;MONTH(AF7)),AND(OR(AH30=祝色),MONTH(AH30)&lt;&gt;MONTH(AF7)))</formula>
    </cfRule>
    <cfRule type="expression" dxfId="5401" priority="1254" stopIfTrue="1">
      <formula>MONTH(AH30)&lt;&gt;MONTH(AF7)</formula>
    </cfRule>
    <cfRule type="expression" dxfId="5400" priority="1255" stopIfTrue="1">
      <formula>OR(AH30=祝色,WEEKDAY(AH30)=1)</formula>
    </cfRule>
    <cfRule type="expression" dxfId="5399" priority="1256">
      <formula>WEEKDAY(AH30)=7</formula>
    </cfRule>
  </conditionalFormatting>
  <conditionalFormatting sqref="AK30:AM30">
    <cfRule type="expression" dxfId="5398" priority="1249" stopIfTrue="1">
      <formula>OR(AND(WEEKDAY(AK30)=1,MONTH(AK30)&lt;&gt;MONTH(AF7)),AND(OR(AK30=祝色),MONTH(AK30)&lt;&gt;MONTH(AF7)))</formula>
    </cfRule>
    <cfRule type="expression" dxfId="5397" priority="1250" stopIfTrue="1">
      <formula>MONTH(AK30)&lt;&gt;MONTH(AF7)</formula>
    </cfRule>
    <cfRule type="expression" dxfId="5396" priority="1251" stopIfTrue="1">
      <formula>OR(AK30=祝色,WEEKDAY(AK30)=1)</formula>
    </cfRule>
    <cfRule type="expression" dxfId="5395" priority="1252">
      <formula>WEEKDAY(AK30)=7</formula>
    </cfRule>
  </conditionalFormatting>
  <conditionalFormatting sqref="AN30:AP30">
    <cfRule type="expression" dxfId="5394" priority="1245" stopIfTrue="1">
      <formula>OR(AND(WEEKDAY(AN30)=1,MONTH(AN30)&lt;&gt;MONTH(AF7)),AND(OR(AN30=祝色),MONTH(AN30)&lt;&gt;MONTH(AF7)))</formula>
    </cfRule>
    <cfRule type="expression" dxfId="5393" priority="1246" stopIfTrue="1">
      <formula>MONTH(AN30)&lt;&gt;MONTH(AF7)</formula>
    </cfRule>
    <cfRule type="expression" dxfId="5392" priority="1247" stopIfTrue="1">
      <formula>OR(AN30=祝色,WEEKDAY(AN30)=1)</formula>
    </cfRule>
    <cfRule type="expression" dxfId="5391" priority="1248">
      <formula>WEEKDAY(AN30)=7</formula>
    </cfRule>
  </conditionalFormatting>
  <conditionalFormatting sqref="AQ30:AS30">
    <cfRule type="expression" dxfId="5390" priority="1241" stopIfTrue="1">
      <formula>OR(AND(WEEKDAY(AQ30)=1,MONTH(AQ30)&lt;&gt;MONTH(AF7)),AND(OR(AQ30=祝色),MONTH(AQ30)&lt;&gt;MONTH(AF7)))</formula>
    </cfRule>
    <cfRule type="expression" dxfId="5389" priority="1242" stopIfTrue="1">
      <formula>MONTH(AQ30)&lt;&gt;MONTH(AF7)</formula>
    </cfRule>
    <cfRule type="expression" dxfId="5388" priority="1243" stopIfTrue="1">
      <formula>OR(AQ30=祝色,WEEKDAY(AQ30)=1)</formula>
    </cfRule>
    <cfRule type="expression" dxfId="5387" priority="1244">
      <formula>WEEKDAY(AQ30)=7</formula>
    </cfRule>
  </conditionalFormatting>
  <conditionalFormatting sqref="AV15:AX15">
    <cfRule type="expression" dxfId="5386" priority="1237" stopIfTrue="1">
      <formula>OR(AND(WEEKDAY(AV15)=1,MONTH(AV15)&lt;&gt;MONTH(BC7)),AND(OR(AV15=祝色),MONTH(AV15)&lt;&gt;MONTH(BC7)))</formula>
    </cfRule>
    <cfRule type="expression" dxfId="5385" priority="1238" stopIfTrue="1">
      <formula>MONTH(AV15)&lt;&gt;MONTH(BC7)</formula>
    </cfRule>
    <cfRule type="expression" dxfId="5384" priority="1239" stopIfTrue="1">
      <formula>OR(AV15=祝色,WEEKDAY(AV15)=1)</formula>
    </cfRule>
    <cfRule type="expression" dxfId="5383" priority="1240">
      <formula>WEEKDAY(AV15)=7</formula>
    </cfRule>
  </conditionalFormatting>
  <conditionalFormatting sqref="AY15:BA15">
    <cfRule type="expression" dxfId="5382" priority="1233" stopIfTrue="1">
      <formula>OR(AND(WEEKDAY(AY15)=1,MONTH(AY15)&lt;&gt;MONTH(BC7)),AND(OR(AY15=祝色),MONTH(AY15)&lt;&gt;MONTH(BC7)))</formula>
    </cfRule>
    <cfRule type="expression" dxfId="5381" priority="1234" stopIfTrue="1">
      <formula>MONTH(AY15)&lt;&gt;MONTH(BC7)</formula>
    </cfRule>
    <cfRule type="expression" dxfId="5380" priority="1235" stopIfTrue="1">
      <formula>OR(AY15=祝色,WEEKDAY(AY15)=1)</formula>
    </cfRule>
    <cfRule type="expression" dxfId="5379" priority="1236">
      <formula>WEEKDAY(AY15)=7</formula>
    </cfRule>
  </conditionalFormatting>
  <conditionalFormatting sqref="BB15:BD15">
    <cfRule type="expression" dxfId="5378" priority="1229" stopIfTrue="1">
      <formula>OR(AND(WEEKDAY(BB15)=1,MONTH(BB15)&lt;&gt;MONTH(BC7)),AND(OR(BB15=祝色),MONTH(BB15)&lt;&gt;MONTH(BC7)))</formula>
    </cfRule>
    <cfRule type="expression" dxfId="5377" priority="1230" stopIfTrue="1">
      <formula>MONTH(BB15)&lt;&gt;MONTH(BC7)</formula>
    </cfRule>
    <cfRule type="expression" dxfId="5376" priority="1231" stopIfTrue="1">
      <formula>OR(BB15=祝色,WEEKDAY(BB15)=1)</formula>
    </cfRule>
    <cfRule type="expression" dxfId="5375" priority="1232">
      <formula>WEEKDAY(BB15)=7</formula>
    </cfRule>
  </conditionalFormatting>
  <conditionalFormatting sqref="BE15:BG15">
    <cfRule type="expression" dxfId="5374" priority="1225" stopIfTrue="1">
      <formula>OR(AND(WEEKDAY(BE15)=1,MONTH(BE15)&lt;&gt;MONTH(BC7)),AND(OR(BE15=祝色),MONTH(BE15)&lt;&gt;MONTH(BC7)))</formula>
    </cfRule>
    <cfRule type="expression" dxfId="5373" priority="1226" stopIfTrue="1">
      <formula>MONTH(BE15)&lt;&gt;MONTH(BC7)</formula>
    </cfRule>
    <cfRule type="expression" dxfId="5372" priority="1227" stopIfTrue="1">
      <formula>OR(BE15=祝色,WEEKDAY(BE15)=1)</formula>
    </cfRule>
    <cfRule type="expression" dxfId="5371" priority="1228">
      <formula>WEEKDAY(BE15)=7</formula>
    </cfRule>
  </conditionalFormatting>
  <conditionalFormatting sqref="BH15:BJ15">
    <cfRule type="expression" dxfId="5370" priority="1221" stopIfTrue="1">
      <formula>OR(AND(WEEKDAY(BH15)=1,MONTH(BH15)&lt;&gt;MONTH(BC7)),AND(OR(BH15=祝色),MONTH(BH15)&lt;&gt;MONTH(BC7)))</formula>
    </cfRule>
    <cfRule type="expression" dxfId="5369" priority="1222" stopIfTrue="1">
      <formula>MONTH(BH15)&lt;&gt;MONTH(BC7)</formula>
    </cfRule>
    <cfRule type="expression" dxfId="5368" priority="1223" stopIfTrue="1">
      <formula>OR(BH15=祝色,WEEKDAY(BH15)=1)</formula>
    </cfRule>
    <cfRule type="expression" dxfId="5367" priority="1224">
      <formula>WEEKDAY(BH15)=7</formula>
    </cfRule>
  </conditionalFormatting>
  <conditionalFormatting sqref="BK15:BM15">
    <cfRule type="expression" dxfId="5366" priority="1217" stopIfTrue="1">
      <formula>OR(AND(WEEKDAY(BK15)=1,MONTH(BK15)&lt;&gt;MONTH(BC7)),AND(OR(BK15=祝色),MONTH(BK15)&lt;&gt;MONTH(BC7)))</formula>
    </cfRule>
    <cfRule type="expression" dxfId="5365" priority="1218" stopIfTrue="1">
      <formula>MONTH(BK15)&lt;&gt;MONTH(BC7)</formula>
    </cfRule>
    <cfRule type="expression" dxfId="5364" priority="1219" stopIfTrue="1">
      <formula>OR(BK15=祝色,WEEKDAY(BK15)=1)</formula>
    </cfRule>
    <cfRule type="expression" dxfId="5363" priority="1220">
      <formula>WEEKDAY(BK15)=7</formula>
    </cfRule>
  </conditionalFormatting>
  <conditionalFormatting sqref="BN15:BP15">
    <cfRule type="expression" dxfId="5362" priority="1215" stopIfTrue="1">
      <formula>OR(BN15=祝色,WEEKDAY(BN15)=1)</formula>
    </cfRule>
    <cfRule type="expression" dxfId="5361" priority="1216">
      <formula>WEEKDAY(BN15)=7</formula>
    </cfRule>
  </conditionalFormatting>
  <conditionalFormatting sqref="AV18:AX18">
    <cfRule type="expression" dxfId="5360" priority="1213" stopIfTrue="1">
      <formula>OR(AV18=祝色,WEEKDAY(AV18)=1)</formula>
    </cfRule>
    <cfRule type="expression" dxfId="5359" priority="1214">
      <formula>WEEKDAY(AV18)=7</formula>
    </cfRule>
  </conditionalFormatting>
  <conditionalFormatting sqref="AY18:BA18">
    <cfRule type="expression" dxfId="5358" priority="1211" stopIfTrue="1">
      <formula>OR(AY18=祝色,WEEKDAY(AY18)=1)</formula>
    </cfRule>
    <cfRule type="expression" dxfId="5357" priority="1212">
      <formula>WEEKDAY(AY18)=7</formula>
    </cfRule>
  </conditionalFormatting>
  <conditionalFormatting sqref="BB18:BD18">
    <cfRule type="expression" dxfId="5356" priority="1209" stopIfTrue="1">
      <formula>OR(BB18=祝色,WEEKDAY(BB18)=1)</formula>
    </cfRule>
    <cfRule type="expression" dxfId="5355" priority="1210">
      <formula>WEEKDAY(BB18)=7</formula>
    </cfRule>
  </conditionalFormatting>
  <conditionalFormatting sqref="BE18:BG18">
    <cfRule type="expression" dxfId="5354" priority="1207" stopIfTrue="1">
      <formula>OR(BE18=祝色,WEEKDAY(BE18)=1)</formula>
    </cfRule>
    <cfRule type="expression" dxfId="5353" priority="1208">
      <formula>WEEKDAY(BE18)=7</formula>
    </cfRule>
  </conditionalFormatting>
  <conditionalFormatting sqref="BH18:BJ18">
    <cfRule type="expression" dxfId="5352" priority="1205" stopIfTrue="1">
      <formula>OR(BH18=祝色,WEEKDAY(BH18)=1)</formula>
    </cfRule>
    <cfRule type="expression" dxfId="5351" priority="1206">
      <formula>WEEKDAY(BH18)=7</formula>
    </cfRule>
  </conditionalFormatting>
  <conditionalFormatting sqref="BK18:BM18">
    <cfRule type="expression" dxfId="5350" priority="1203" stopIfTrue="1">
      <formula>OR(BK18=祝色,WEEKDAY(BK18)=1)</formula>
    </cfRule>
    <cfRule type="expression" dxfId="5349" priority="1204">
      <formula>WEEKDAY(BK18)=7</formula>
    </cfRule>
  </conditionalFormatting>
  <conditionalFormatting sqref="BN18:BP18">
    <cfRule type="expression" dxfId="5348" priority="1201" stopIfTrue="1">
      <formula>OR(BN18=祝色,WEEKDAY(BN18)=1)</formula>
    </cfRule>
    <cfRule type="expression" dxfId="5347" priority="1202">
      <formula>WEEKDAY(BN18)=7</formula>
    </cfRule>
  </conditionalFormatting>
  <conditionalFormatting sqref="AV21:AX21">
    <cfRule type="expression" dxfId="5346" priority="1199" stopIfTrue="1">
      <formula>OR(AV21=祝色,WEEKDAY(AV21)=1)</formula>
    </cfRule>
    <cfRule type="expression" dxfId="5345" priority="1200">
      <formula>WEEKDAY(AV21)=7</formula>
    </cfRule>
  </conditionalFormatting>
  <conditionalFormatting sqref="AY21:BA21">
    <cfRule type="expression" dxfId="5344" priority="1197" stopIfTrue="1">
      <formula>OR(AY21=祝色,WEEKDAY(AY21)=1)</formula>
    </cfRule>
    <cfRule type="expression" dxfId="5343" priority="1198">
      <formula>WEEKDAY(AY21)=7</formula>
    </cfRule>
  </conditionalFormatting>
  <conditionalFormatting sqref="BB21:BD21">
    <cfRule type="expression" dxfId="5342" priority="1195" stopIfTrue="1">
      <formula>OR(BB21=祝色,WEEKDAY(BB21)=1)</formula>
    </cfRule>
    <cfRule type="expression" dxfId="5341" priority="1196">
      <formula>WEEKDAY(BB21)=7</formula>
    </cfRule>
  </conditionalFormatting>
  <conditionalFormatting sqref="BE21:BG21">
    <cfRule type="expression" dxfId="5340" priority="1193" stopIfTrue="1">
      <formula>OR(BE21=祝色,WEEKDAY(BE21)=1)</formula>
    </cfRule>
    <cfRule type="expression" dxfId="5339" priority="1194">
      <formula>WEEKDAY(BE21)=7</formula>
    </cfRule>
  </conditionalFormatting>
  <conditionalFormatting sqref="BH21:BJ21">
    <cfRule type="expression" dxfId="5338" priority="1191" stopIfTrue="1">
      <formula>OR(BH21=祝色,WEEKDAY(BH21)=1)</formula>
    </cfRule>
    <cfRule type="expression" dxfId="5337" priority="1192">
      <formula>WEEKDAY(BH21)=7</formula>
    </cfRule>
  </conditionalFormatting>
  <conditionalFormatting sqref="BK21:BM21">
    <cfRule type="expression" dxfId="5336" priority="1189" stopIfTrue="1">
      <formula>OR(BK21=祝色,WEEKDAY(BK21)=1)</formula>
    </cfRule>
    <cfRule type="expression" dxfId="5335" priority="1190">
      <formula>WEEKDAY(BK21)=7</formula>
    </cfRule>
  </conditionalFormatting>
  <conditionalFormatting sqref="BN21:BP21">
    <cfRule type="expression" dxfId="5334" priority="1187" stopIfTrue="1">
      <formula>OR(BN21=祝色,WEEKDAY(BN21)=1)</formula>
    </cfRule>
    <cfRule type="expression" dxfId="5333" priority="1188">
      <formula>WEEKDAY(BN21)=7</formula>
    </cfRule>
  </conditionalFormatting>
  <conditionalFormatting sqref="AV24:AX24">
    <cfRule type="expression" dxfId="5332" priority="1185" stopIfTrue="1">
      <formula>OR(AV24=祝色,WEEKDAY(AV24)=1)</formula>
    </cfRule>
    <cfRule type="expression" dxfId="5331" priority="1186">
      <formula>WEEKDAY(AV24)=7</formula>
    </cfRule>
  </conditionalFormatting>
  <conditionalFormatting sqref="AY24:BA24">
    <cfRule type="expression" dxfId="5330" priority="1183" stopIfTrue="1">
      <formula>OR(AY24=祝色,WEEKDAY(AY24)=1)</formula>
    </cfRule>
    <cfRule type="expression" dxfId="5329" priority="1184">
      <formula>WEEKDAY(AY24)=7</formula>
    </cfRule>
  </conditionalFormatting>
  <conditionalFormatting sqref="BB24:BD24">
    <cfRule type="expression" dxfId="5328" priority="1181" stopIfTrue="1">
      <formula>OR(BB24=祝色,WEEKDAY(BB24)=1)</formula>
    </cfRule>
    <cfRule type="expression" dxfId="5327" priority="1182">
      <formula>WEEKDAY(BB24)=7</formula>
    </cfRule>
  </conditionalFormatting>
  <conditionalFormatting sqref="BE24:BG24">
    <cfRule type="expression" dxfId="5326" priority="1179" stopIfTrue="1">
      <formula>OR(BE24=祝色,WEEKDAY(BE24)=1)</formula>
    </cfRule>
    <cfRule type="expression" dxfId="5325" priority="1180">
      <formula>WEEKDAY(BE24)=7</formula>
    </cfRule>
  </conditionalFormatting>
  <conditionalFormatting sqref="BH24:BJ24">
    <cfRule type="expression" dxfId="5324" priority="1177" stopIfTrue="1">
      <formula>OR(BH24=祝色,WEEKDAY(BH24)=1)</formula>
    </cfRule>
    <cfRule type="expression" dxfId="5323" priority="1178">
      <formula>WEEKDAY(BH24)=7</formula>
    </cfRule>
  </conditionalFormatting>
  <conditionalFormatting sqref="BK24:BM24">
    <cfRule type="expression" dxfId="5322" priority="1175" stopIfTrue="1">
      <formula>OR(BK24=祝色,WEEKDAY(BK24)=1)</formula>
    </cfRule>
    <cfRule type="expression" dxfId="5321" priority="1176">
      <formula>WEEKDAY(BK24)=7</formula>
    </cfRule>
  </conditionalFormatting>
  <conditionalFormatting sqref="BN24:BP24">
    <cfRule type="expression" dxfId="5320" priority="1173" stopIfTrue="1">
      <formula>OR(BN24=祝色,WEEKDAY(BN24)=1)</formula>
    </cfRule>
    <cfRule type="expression" dxfId="5319" priority="1174">
      <formula>WEEKDAY(BN24)=7</formula>
    </cfRule>
  </conditionalFormatting>
  <conditionalFormatting sqref="AV27:AX27">
    <cfRule type="expression" dxfId="5318" priority="1169" stopIfTrue="1">
      <formula>OR(AND(WEEKDAY(AV27)=1,MONTH(AV27)&lt;&gt;MONTH(BC7)),AND(OR(AV27=祝色),MONTH(AV27)&lt;&gt;MONTH(BC7)))</formula>
    </cfRule>
    <cfRule type="expression" dxfId="5317" priority="1170" stopIfTrue="1">
      <formula>MONTH(AV27)&lt;&gt;MONTH(BC7)</formula>
    </cfRule>
    <cfRule type="expression" dxfId="5316" priority="1171" stopIfTrue="1">
      <formula>OR(AV27=祝色,WEEKDAY(AV27)=1)</formula>
    </cfRule>
    <cfRule type="expression" dxfId="5315" priority="1172">
      <formula>WEEKDAY(AV27)=7</formula>
    </cfRule>
  </conditionalFormatting>
  <conditionalFormatting sqref="AY27:BA27">
    <cfRule type="expression" dxfId="5314" priority="1165" stopIfTrue="1">
      <formula>OR(AND(WEEKDAY(AY27)=1,MONTH(AY27)&lt;&gt;MONTH(BC7)),AND(OR(AY27=祝色),MONTH(AY27)&lt;&gt;MONTH(BC7)))</formula>
    </cfRule>
    <cfRule type="expression" dxfId="5313" priority="1166" stopIfTrue="1">
      <formula>MONTH(AY27)&lt;&gt;MONTH(BC7)</formula>
    </cfRule>
    <cfRule type="expression" dxfId="5312" priority="1167" stopIfTrue="1">
      <formula>OR(AY27=祝色,WEEKDAY(AY27)=1)</formula>
    </cfRule>
    <cfRule type="expression" dxfId="5311" priority="1168">
      <formula>WEEKDAY(AY27)=7</formula>
    </cfRule>
  </conditionalFormatting>
  <conditionalFormatting sqref="BB27:BD27">
    <cfRule type="expression" dxfId="5310" priority="1161" stopIfTrue="1">
      <formula>OR(AND(WEEKDAY(BB27)=1,MONTH(BB27)&lt;&gt;MONTH(BC7)),AND(OR(BB27=祝色),MONTH(BB27)&lt;&gt;MONTH(BC7)))</formula>
    </cfRule>
    <cfRule type="expression" dxfId="5309" priority="1162" stopIfTrue="1">
      <formula>MONTH(BB27)&lt;&gt;MONTH(BC7)</formula>
    </cfRule>
    <cfRule type="expression" dxfId="5308" priority="1163" stopIfTrue="1">
      <formula>OR(BB27=祝色,WEEKDAY(BB27)=1)</formula>
    </cfRule>
    <cfRule type="expression" dxfId="5307" priority="1164">
      <formula>WEEKDAY(BB27)=7</formula>
    </cfRule>
  </conditionalFormatting>
  <conditionalFormatting sqref="BE27:BG27">
    <cfRule type="expression" dxfId="5306" priority="1157" stopIfTrue="1">
      <formula>OR(AND(WEEKDAY(BE27)=1,MONTH(BE27)&lt;&gt;MONTH(BC7)),AND(OR(BE27=祝色),MONTH(BE27)&lt;&gt;MONTH(BC7)))</formula>
    </cfRule>
    <cfRule type="expression" dxfId="5305" priority="1158" stopIfTrue="1">
      <formula>MONTH(BE27)&lt;&gt;MONTH(BC7)</formula>
    </cfRule>
    <cfRule type="expression" dxfId="5304" priority="1159" stopIfTrue="1">
      <formula>OR(BE27=祝色,WEEKDAY(BE27)=1)</formula>
    </cfRule>
    <cfRule type="expression" dxfId="5303" priority="1160">
      <formula>WEEKDAY(BE27)=7</formula>
    </cfRule>
  </conditionalFormatting>
  <conditionalFormatting sqref="BH27:BJ27">
    <cfRule type="expression" dxfId="5302" priority="1153" stopIfTrue="1">
      <formula>OR(AND(WEEKDAY(BH27)=1,MONTH(BH27)&lt;&gt;MONTH(BC7)),AND(OR(BH27=祝色),MONTH(BH27)&lt;&gt;MONTH(BC7)))</formula>
    </cfRule>
    <cfRule type="expression" dxfId="5301" priority="1154" stopIfTrue="1">
      <formula>MONTH(BH27)&lt;&gt;MONTH(BC7)</formula>
    </cfRule>
    <cfRule type="expression" dxfId="5300" priority="1155" stopIfTrue="1">
      <formula>OR(BH27=祝色,WEEKDAY(BH27)=1)</formula>
    </cfRule>
    <cfRule type="expression" dxfId="5299" priority="1156">
      <formula>WEEKDAY(BH27)=7</formula>
    </cfRule>
  </conditionalFormatting>
  <conditionalFormatting sqref="BK27:BM27">
    <cfRule type="expression" dxfId="5298" priority="1149" stopIfTrue="1">
      <formula>OR(AND(WEEKDAY(BK27)=1,MONTH(BK27)&lt;&gt;MONTH(BC7)),AND(OR(BK27=祝色),MONTH(BK27)&lt;&gt;MONTH(BC7)))</formula>
    </cfRule>
    <cfRule type="expression" dxfId="5297" priority="1150" stopIfTrue="1">
      <formula>MONTH(BK27)&lt;&gt;MONTH(BC7)</formula>
    </cfRule>
    <cfRule type="expression" dxfId="5296" priority="1151" stopIfTrue="1">
      <formula>OR(BK27=祝色,WEEKDAY(BK27)=1)</formula>
    </cfRule>
    <cfRule type="expression" dxfId="5295" priority="1152">
      <formula>WEEKDAY(BK27)=7</formula>
    </cfRule>
  </conditionalFormatting>
  <conditionalFormatting sqref="BN27:BP27">
    <cfRule type="expression" dxfId="5294" priority="1145" stopIfTrue="1">
      <formula>OR(AND(WEEKDAY(BN27)=1,MONTH(BN27)&lt;&gt;MONTH(BC7)),AND(OR(BN27=祝色),MONTH(BN27)&lt;&gt;MONTH(BC7)))</formula>
    </cfRule>
    <cfRule type="expression" dxfId="5293" priority="1146" stopIfTrue="1">
      <formula>MONTH(BN27)&lt;&gt;MONTH(BC7)</formula>
    </cfRule>
    <cfRule type="expression" dxfId="5292" priority="1147" stopIfTrue="1">
      <formula>OR(BN27=祝色,WEEKDAY(BN27)=1)</formula>
    </cfRule>
    <cfRule type="expression" dxfId="5291" priority="1148">
      <formula>WEEKDAY(BN27)=7</formula>
    </cfRule>
  </conditionalFormatting>
  <conditionalFormatting sqref="AV30:AX30">
    <cfRule type="expression" dxfId="5290" priority="1141" stopIfTrue="1">
      <formula>OR(AND(WEEKDAY(AV30)=1,MONTH(AV30)&lt;&gt;MONTH(BC7)),AND(OR(AV30=祝色),MONTH(AV30)&lt;&gt;MONTH(BC7)))</formula>
    </cfRule>
    <cfRule type="expression" dxfId="5289" priority="1142" stopIfTrue="1">
      <formula>MONTH(AV30)&lt;&gt;MONTH(BC7)</formula>
    </cfRule>
    <cfRule type="expression" dxfId="5288" priority="1143" stopIfTrue="1">
      <formula>OR(AV30=祝色,WEEKDAY(AV30)=1)</formula>
    </cfRule>
    <cfRule type="expression" dxfId="5287" priority="1144">
      <formula>WEEKDAY(AV30)=7</formula>
    </cfRule>
  </conditionalFormatting>
  <conditionalFormatting sqref="AY30:BA30">
    <cfRule type="expression" dxfId="5286" priority="1137" stopIfTrue="1">
      <formula>OR(AND(WEEKDAY(AY30)=1,MONTH(AY30)&lt;&gt;MONTH(BC7)),AND(OR(AY30=祝色),MONTH(AY30)&lt;&gt;MONTH(BC7)))</formula>
    </cfRule>
    <cfRule type="expression" dxfId="5285" priority="1138" stopIfTrue="1">
      <formula>MONTH(AY30)&lt;&gt;MONTH(BC7)</formula>
    </cfRule>
    <cfRule type="expression" dxfId="5284" priority="1139" stopIfTrue="1">
      <formula>OR(AY30=祝色,WEEKDAY(AY30)=1)</formula>
    </cfRule>
    <cfRule type="expression" dxfId="5283" priority="1140">
      <formula>WEEKDAY(AY30)=7</formula>
    </cfRule>
  </conditionalFormatting>
  <conditionalFormatting sqref="BB30:BD30">
    <cfRule type="expression" dxfId="5282" priority="1133" stopIfTrue="1">
      <formula>OR(AND(WEEKDAY(BB30)=1,MONTH(BB30)&lt;&gt;MONTH(BC7)),AND(OR(BB30=祝色),MONTH(BB30)&lt;&gt;MONTH(BC7)))</formula>
    </cfRule>
    <cfRule type="expression" dxfId="5281" priority="1134" stopIfTrue="1">
      <formula>MONTH(BB30)&lt;&gt;MONTH(BC7)</formula>
    </cfRule>
    <cfRule type="expression" dxfId="5280" priority="1135" stopIfTrue="1">
      <formula>OR(BB30=祝色,WEEKDAY(BB30)=1)</formula>
    </cfRule>
    <cfRule type="expression" dxfId="5279" priority="1136">
      <formula>WEEKDAY(BB30)=7</formula>
    </cfRule>
  </conditionalFormatting>
  <conditionalFormatting sqref="BE30:BG30">
    <cfRule type="expression" dxfId="5278" priority="1129" stopIfTrue="1">
      <formula>OR(AND(WEEKDAY(BE30)=1,MONTH(BE30)&lt;&gt;MONTH(BC7)),AND(OR(BE30=祝色),MONTH(BE30)&lt;&gt;MONTH(BC7)))</formula>
    </cfRule>
    <cfRule type="expression" dxfId="5277" priority="1130" stopIfTrue="1">
      <formula>MONTH(BE30)&lt;&gt;MONTH(BC7)</formula>
    </cfRule>
    <cfRule type="expression" dxfId="5276" priority="1131" stopIfTrue="1">
      <formula>OR(BE30=祝色,WEEKDAY(BE30)=1)</formula>
    </cfRule>
    <cfRule type="expression" dxfId="5275" priority="1132">
      <formula>WEEKDAY(BE30)=7</formula>
    </cfRule>
  </conditionalFormatting>
  <conditionalFormatting sqref="BH30:BJ30">
    <cfRule type="expression" dxfId="5274" priority="1125" stopIfTrue="1">
      <formula>OR(AND(WEEKDAY(BH30)=1,MONTH(BH30)&lt;&gt;MONTH(BC7)),AND(OR(BH30=祝色),MONTH(BH30)&lt;&gt;MONTH(BC7)))</formula>
    </cfRule>
    <cfRule type="expression" dxfId="5273" priority="1126" stopIfTrue="1">
      <formula>MONTH(BH30)&lt;&gt;MONTH(BC7)</formula>
    </cfRule>
    <cfRule type="expression" dxfId="5272" priority="1127" stopIfTrue="1">
      <formula>OR(BH30=祝色,WEEKDAY(BH30)=1)</formula>
    </cfRule>
    <cfRule type="expression" dxfId="5271" priority="1128">
      <formula>WEEKDAY(BH30)=7</formula>
    </cfRule>
  </conditionalFormatting>
  <conditionalFormatting sqref="BK30:BM30">
    <cfRule type="expression" dxfId="5270" priority="1121" stopIfTrue="1">
      <formula>OR(AND(WEEKDAY(BK30)=1,MONTH(BK30)&lt;&gt;MONTH(BC7)),AND(OR(BK30=祝色),MONTH(BK30)&lt;&gt;MONTH(BC7)))</formula>
    </cfRule>
    <cfRule type="expression" dxfId="5269" priority="1122" stopIfTrue="1">
      <formula>MONTH(BK30)&lt;&gt;MONTH(BC7)</formula>
    </cfRule>
    <cfRule type="expression" dxfId="5268" priority="1123" stopIfTrue="1">
      <formula>OR(BK30=祝色,WEEKDAY(BK30)=1)</formula>
    </cfRule>
    <cfRule type="expression" dxfId="5267" priority="1124">
      <formula>WEEKDAY(BK30)=7</formula>
    </cfRule>
  </conditionalFormatting>
  <conditionalFormatting sqref="BN30:BP30">
    <cfRule type="expression" dxfId="5266" priority="1117" stopIfTrue="1">
      <formula>OR(AND(WEEKDAY(BN30)=1,MONTH(BN30)&lt;&gt;MONTH(BC7)),AND(OR(BN30=祝色),MONTH(BN30)&lt;&gt;MONTH(BC7)))</formula>
    </cfRule>
    <cfRule type="expression" dxfId="5265" priority="1118" stopIfTrue="1">
      <formula>MONTH(BN30)&lt;&gt;MONTH(BC7)</formula>
    </cfRule>
    <cfRule type="expression" dxfId="5264" priority="1119" stopIfTrue="1">
      <formula>OR(BN30=祝色,WEEKDAY(BN30)=1)</formula>
    </cfRule>
    <cfRule type="expression" dxfId="5263" priority="1120">
      <formula>WEEKDAY(BN30)=7</formula>
    </cfRule>
  </conditionalFormatting>
  <conditionalFormatting sqref="B48:D48">
    <cfRule type="expression" dxfId="5262" priority="1113" stopIfTrue="1">
      <formula>OR(AND(WEEKDAY(B48)=1,MONTH(B48)&lt;&gt;MONTH(I40)),AND(OR(B48=祝色),MONTH(B48)&lt;&gt;MONTH(I40)))</formula>
    </cfRule>
    <cfRule type="expression" dxfId="5261" priority="1114" stopIfTrue="1">
      <formula>MONTH(B48)&lt;&gt;MONTH(I40)</formula>
    </cfRule>
    <cfRule type="expression" dxfId="5260" priority="1115" stopIfTrue="1">
      <formula>OR(B48=祝色,WEEKDAY(B48)=1)</formula>
    </cfRule>
    <cfRule type="expression" dxfId="5259" priority="1116">
      <formula>WEEKDAY(B48)=7</formula>
    </cfRule>
  </conditionalFormatting>
  <conditionalFormatting sqref="E48:G48">
    <cfRule type="expression" dxfId="5258" priority="1109" stopIfTrue="1">
      <formula>OR(AND(WEEKDAY(E48)=1,MONTH(E48)&lt;&gt;MONTH(I40)),AND(OR(E48=祝色),MONTH(E48)&lt;&gt;MONTH(I40)))</formula>
    </cfRule>
    <cfRule type="expression" dxfId="5257" priority="1110" stopIfTrue="1">
      <formula>MONTH(E48)&lt;&gt;MONTH(I40)</formula>
    </cfRule>
    <cfRule type="expression" dxfId="5256" priority="1111" stopIfTrue="1">
      <formula>OR(E48=祝色,WEEKDAY(E48)=1)</formula>
    </cfRule>
    <cfRule type="expression" dxfId="5255" priority="1112">
      <formula>WEEKDAY(E48)=7</formula>
    </cfRule>
  </conditionalFormatting>
  <conditionalFormatting sqref="H48:J48">
    <cfRule type="expression" dxfId="5254" priority="1105" stopIfTrue="1">
      <formula>OR(AND(WEEKDAY(H48)=1,MONTH(H48)&lt;&gt;MONTH(I40)),AND(OR(H48=祝色),MONTH(H48)&lt;&gt;MONTH(I40)))</formula>
    </cfRule>
    <cfRule type="expression" dxfId="5253" priority="1106" stopIfTrue="1">
      <formula>MONTH(H48)&lt;&gt;MONTH(I40)</formula>
    </cfRule>
    <cfRule type="expression" dxfId="5252" priority="1107" stopIfTrue="1">
      <formula>OR(H48=祝色,WEEKDAY(H48)=1)</formula>
    </cfRule>
    <cfRule type="expression" dxfId="5251" priority="1108">
      <formula>WEEKDAY(H48)=7</formula>
    </cfRule>
  </conditionalFormatting>
  <conditionalFormatting sqref="K48:M48">
    <cfRule type="expression" dxfId="5250" priority="1101" stopIfTrue="1">
      <formula>OR(AND(WEEKDAY(K48)=1,MONTH(K48)&lt;&gt;MONTH(I40)),AND(OR(K48=祝色),MONTH(K48)&lt;&gt;MONTH(I40)))</formula>
    </cfRule>
    <cfRule type="expression" dxfId="5249" priority="1102" stopIfTrue="1">
      <formula>MONTH(K48)&lt;&gt;MONTH(I40)</formula>
    </cfRule>
    <cfRule type="expression" dxfId="5248" priority="1103" stopIfTrue="1">
      <formula>OR(K48=祝色,WEEKDAY(K48)=1)</formula>
    </cfRule>
    <cfRule type="expression" dxfId="5247" priority="1104">
      <formula>WEEKDAY(K48)=7</formula>
    </cfRule>
  </conditionalFormatting>
  <conditionalFormatting sqref="N48:P48">
    <cfRule type="expression" dxfId="5246" priority="1097" stopIfTrue="1">
      <formula>OR(AND(WEEKDAY(N48)=1,MONTH(N48)&lt;&gt;MONTH(I40)),AND(OR(N48=祝色),MONTH(N48)&lt;&gt;MONTH(I40)))</formula>
    </cfRule>
    <cfRule type="expression" dxfId="5245" priority="1098" stopIfTrue="1">
      <formula>MONTH(N48)&lt;&gt;MONTH(I40)</formula>
    </cfRule>
    <cfRule type="expression" dxfId="5244" priority="1099" stopIfTrue="1">
      <formula>OR(N48=祝色,WEEKDAY(N48)=1)</formula>
    </cfRule>
    <cfRule type="expression" dxfId="5243" priority="1100">
      <formula>WEEKDAY(N48)=7</formula>
    </cfRule>
  </conditionalFormatting>
  <conditionalFormatting sqref="Q48:S48">
    <cfRule type="expression" dxfId="5242" priority="1093" stopIfTrue="1">
      <formula>OR(AND(WEEKDAY(Q48)=1,MONTH(Q48)&lt;&gt;MONTH(I40)),AND(OR(Q48=祝色),MONTH(Q48)&lt;&gt;MONTH(I40)))</formula>
    </cfRule>
    <cfRule type="expression" dxfId="5241" priority="1094" stopIfTrue="1">
      <formula>MONTH(Q48)&lt;&gt;MONTH(I40)</formula>
    </cfRule>
    <cfRule type="expression" dxfId="5240" priority="1095" stopIfTrue="1">
      <formula>OR(Q48=祝色,WEEKDAY(Q48)=1)</formula>
    </cfRule>
    <cfRule type="expression" dxfId="5239" priority="1096">
      <formula>WEEKDAY(Q48)=7</formula>
    </cfRule>
  </conditionalFormatting>
  <conditionalFormatting sqref="T48:V48">
    <cfRule type="expression" dxfId="5238" priority="1091" stopIfTrue="1">
      <formula>OR(T48=祝色,WEEKDAY(T48)=1)</formula>
    </cfRule>
    <cfRule type="expression" dxfId="5237" priority="1092">
      <formula>WEEKDAY(T48)=7</formula>
    </cfRule>
  </conditionalFormatting>
  <conditionalFormatting sqref="B51:D51">
    <cfRule type="expression" dxfId="5236" priority="1089" stopIfTrue="1">
      <formula>OR(B51=祝色,WEEKDAY(B51)=1)</formula>
    </cfRule>
    <cfRule type="expression" dxfId="5235" priority="1090">
      <formula>WEEKDAY(B51)=7</formula>
    </cfRule>
  </conditionalFormatting>
  <conditionalFormatting sqref="E51:G51">
    <cfRule type="expression" dxfId="5234" priority="1087" stopIfTrue="1">
      <formula>OR(E51=祝色,WEEKDAY(E51)=1)</formula>
    </cfRule>
    <cfRule type="expression" dxfId="5233" priority="1088">
      <formula>WEEKDAY(E51)=7</formula>
    </cfRule>
  </conditionalFormatting>
  <conditionalFormatting sqref="H51:J51">
    <cfRule type="expression" dxfId="5232" priority="1085" stopIfTrue="1">
      <formula>OR(H51=祝色,WEEKDAY(H51)=1)</formula>
    </cfRule>
    <cfRule type="expression" dxfId="5231" priority="1086">
      <formula>WEEKDAY(H51)=7</formula>
    </cfRule>
  </conditionalFormatting>
  <conditionalFormatting sqref="K51:M51">
    <cfRule type="expression" dxfId="5230" priority="1083" stopIfTrue="1">
      <formula>OR(K51=祝色,WEEKDAY(K51)=1)</formula>
    </cfRule>
    <cfRule type="expression" dxfId="5229" priority="1084">
      <formula>WEEKDAY(K51)=7</formula>
    </cfRule>
  </conditionalFormatting>
  <conditionalFormatting sqref="N51:P51">
    <cfRule type="expression" dxfId="5228" priority="1081" stopIfTrue="1">
      <formula>OR(N51=祝色,WEEKDAY(N51)=1)</formula>
    </cfRule>
    <cfRule type="expression" dxfId="5227" priority="1082">
      <formula>WEEKDAY(N51)=7</formula>
    </cfRule>
  </conditionalFormatting>
  <conditionalFormatting sqref="Q51:S51">
    <cfRule type="expression" dxfId="5226" priority="1079" stopIfTrue="1">
      <formula>OR(Q51=祝色,WEEKDAY(Q51)=1)</formula>
    </cfRule>
    <cfRule type="expression" dxfId="5225" priority="1080">
      <formula>WEEKDAY(Q51)=7</formula>
    </cfRule>
  </conditionalFormatting>
  <conditionalFormatting sqref="T51:V51">
    <cfRule type="expression" dxfId="5224" priority="1077" stopIfTrue="1">
      <formula>OR(T51=祝色,WEEKDAY(T51)=1)</formula>
    </cfRule>
    <cfRule type="expression" dxfId="5223" priority="1078">
      <formula>WEEKDAY(T51)=7</formula>
    </cfRule>
  </conditionalFormatting>
  <conditionalFormatting sqref="B54:D54">
    <cfRule type="expression" dxfId="5222" priority="1075" stopIfTrue="1">
      <formula>OR(B54=祝色,WEEKDAY(B54)=1)</formula>
    </cfRule>
    <cfRule type="expression" dxfId="5221" priority="1076">
      <formula>WEEKDAY(B54)=7</formula>
    </cfRule>
  </conditionalFormatting>
  <conditionalFormatting sqref="E54:G54">
    <cfRule type="expression" dxfId="5220" priority="1073" stopIfTrue="1">
      <formula>OR(E54=祝色,WEEKDAY(E54)=1)</formula>
    </cfRule>
    <cfRule type="expression" dxfId="5219" priority="1074">
      <formula>WEEKDAY(E54)=7</formula>
    </cfRule>
  </conditionalFormatting>
  <conditionalFormatting sqref="H54:J54">
    <cfRule type="expression" dxfId="5218" priority="1071" stopIfTrue="1">
      <formula>OR(H54=祝色,WEEKDAY(H54)=1)</formula>
    </cfRule>
    <cfRule type="expression" dxfId="5217" priority="1072">
      <formula>WEEKDAY(H54)=7</formula>
    </cfRule>
  </conditionalFormatting>
  <conditionalFormatting sqref="K54:M54">
    <cfRule type="expression" dxfId="5216" priority="1069" stopIfTrue="1">
      <formula>OR(K54=祝色,WEEKDAY(K54)=1)</formula>
    </cfRule>
    <cfRule type="expression" dxfId="5215" priority="1070">
      <formula>WEEKDAY(K54)=7</formula>
    </cfRule>
  </conditionalFormatting>
  <conditionalFormatting sqref="N54:P54">
    <cfRule type="expression" dxfId="5214" priority="1067" stopIfTrue="1">
      <formula>OR(N54=祝色,WEEKDAY(N54)=1)</formula>
    </cfRule>
    <cfRule type="expression" dxfId="5213" priority="1068">
      <formula>WEEKDAY(N54)=7</formula>
    </cfRule>
  </conditionalFormatting>
  <conditionalFormatting sqref="Q54:S54">
    <cfRule type="expression" dxfId="5212" priority="1065" stopIfTrue="1">
      <formula>OR(Q54=祝色,WEEKDAY(Q54)=1)</formula>
    </cfRule>
    <cfRule type="expression" dxfId="5211" priority="1066">
      <formula>WEEKDAY(Q54)=7</formula>
    </cfRule>
  </conditionalFormatting>
  <conditionalFormatting sqref="T54:V54">
    <cfRule type="expression" dxfId="5210" priority="1063" stopIfTrue="1">
      <formula>OR(T54=祝色,WEEKDAY(T54)=1)</formula>
    </cfRule>
    <cfRule type="expression" dxfId="5209" priority="1064">
      <formula>WEEKDAY(T54)=7</formula>
    </cfRule>
  </conditionalFormatting>
  <conditionalFormatting sqref="B57:D57">
    <cfRule type="expression" dxfId="5208" priority="1061" stopIfTrue="1">
      <formula>OR(B57=祝色,WEEKDAY(B57)=1)</formula>
    </cfRule>
    <cfRule type="expression" dxfId="5207" priority="1062">
      <formula>WEEKDAY(B57)=7</formula>
    </cfRule>
  </conditionalFormatting>
  <conditionalFormatting sqref="E57:G57">
    <cfRule type="expression" dxfId="5206" priority="1059" stopIfTrue="1">
      <formula>OR(E57=祝色,WEEKDAY(E57)=1)</formula>
    </cfRule>
    <cfRule type="expression" dxfId="5205" priority="1060">
      <formula>WEEKDAY(E57)=7</formula>
    </cfRule>
  </conditionalFormatting>
  <conditionalFormatting sqref="H57:J57">
    <cfRule type="expression" dxfId="5204" priority="1057" stopIfTrue="1">
      <formula>OR(H57=祝色,WEEKDAY(H57)=1)</formula>
    </cfRule>
    <cfRule type="expression" dxfId="5203" priority="1058">
      <formula>WEEKDAY(H57)=7</formula>
    </cfRule>
  </conditionalFormatting>
  <conditionalFormatting sqref="K57:M57">
    <cfRule type="expression" dxfId="5202" priority="1055" stopIfTrue="1">
      <formula>OR(K57=祝色,WEEKDAY(K57)=1)</formula>
    </cfRule>
    <cfRule type="expression" dxfId="5201" priority="1056">
      <formula>WEEKDAY(K57)=7</formula>
    </cfRule>
  </conditionalFormatting>
  <conditionalFormatting sqref="N57:P57">
    <cfRule type="expression" dxfId="5200" priority="1053" stopIfTrue="1">
      <formula>OR(N57=祝色,WEEKDAY(N57)=1)</formula>
    </cfRule>
    <cfRule type="expression" dxfId="5199" priority="1054">
      <formula>WEEKDAY(N57)=7</formula>
    </cfRule>
  </conditionalFormatting>
  <conditionalFormatting sqref="Q57:S57">
    <cfRule type="expression" dxfId="5198" priority="1051" stopIfTrue="1">
      <formula>OR(Q57=祝色,WEEKDAY(Q57)=1)</formula>
    </cfRule>
    <cfRule type="expression" dxfId="5197" priority="1052">
      <formula>WEEKDAY(Q57)=7</formula>
    </cfRule>
  </conditionalFormatting>
  <conditionalFormatting sqref="T57:V57">
    <cfRule type="expression" dxfId="5196" priority="1049" stopIfTrue="1">
      <formula>OR(T57=祝色,WEEKDAY(T57)=1)</formula>
    </cfRule>
    <cfRule type="expression" dxfId="5195" priority="1050">
      <formula>WEEKDAY(T57)=7</formula>
    </cfRule>
  </conditionalFormatting>
  <conditionalFormatting sqref="B60:D60">
    <cfRule type="expression" dxfId="5194" priority="1045" stopIfTrue="1">
      <formula>OR(AND(WEEKDAY(B60)=1,MONTH(B60)&lt;&gt;MONTH(I40)),AND(OR(B60=祝色),MONTH(B60)&lt;&gt;MONTH(I40)))</formula>
    </cfRule>
    <cfRule type="expression" dxfId="5193" priority="1046" stopIfTrue="1">
      <formula>MONTH(B60)&lt;&gt;MONTH(I40)</formula>
    </cfRule>
    <cfRule type="expression" dxfId="5192" priority="1047" stopIfTrue="1">
      <formula>OR(B60=祝色,WEEKDAY(B60)=1)</formula>
    </cfRule>
    <cfRule type="expression" dxfId="5191" priority="1048">
      <formula>WEEKDAY(B60)=7</formula>
    </cfRule>
  </conditionalFormatting>
  <conditionalFormatting sqref="E60:G60">
    <cfRule type="expression" dxfId="5190" priority="1041" stopIfTrue="1">
      <formula>OR(AND(WEEKDAY(E60)=1,MONTH(E60)&lt;&gt;MONTH(I40)),AND(OR(E60=祝色),MONTH(E60)&lt;&gt;MONTH(I40)))</formula>
    </cfRule>
    <cfRule type="expression" dxfId="5189" priority="1042" stopIfTrue="1">
      <formula>MONTH(E60)&lt;&gt;MONTH(I40)</formula>
    </cfRule>
    <cfRule type="expression" dxfId="5188" priority="1043" stopIfTrue="1">
      <formula>OR(E60=祝色,WEEKDAY(E60)=1)</formula>
    </cfRule>
    <cfRule type="expression" dxfId="5187" priority="1044">
      <formula>WEEKDAY(E60)=7</formula>
    </cfRule>
  </conditionalFormatting>
  <conditionalFormatting sqref="H60:J60">
    <cfRule type="expression" dxfId="5186" priority="1037" stopIfTrue="1">
      <formula>OR(AND(WEEKDAY(H60)=1,MONTH(H60)&lt;&gt;MONTH(I40)),AND(OR(H60=祝色),MONTH(H60)&lt;&gt;MONTH(I40)))</formula>
    </cfRule>
    <cfRule type="expression" dxfId="5185" priority="1038" stopIfTrue="1">
      <formula>MONTH(H60)&lt;&gt;MONTH(I40)</formula>
    </cfRule>
    <cfRule type="expression" dxfId="5184" priority="1039" stopIfTrue="1">
      <formula>OR(H60=祝色,WEEKDAY(H60)=1)</formula>
    </cfRule>
    <cfRule type="expression" dxfId="5183" priority="1040">
      <formula>WEEKDAY(H60)=7</formula>
    </cfRule>
  </conditionalFormatting>
  <conditionalFormatting sqref="K60:M60">
    <cfRule type="expression" dxfId="5182" priority="1033" stopIfTrue="1">
      <formula>OR(AND(WEEKDAY(K60)=1,MONTH(K60)&lt;&gt;MONTH(I40)),AND(OR(K60=祝色),MONTH(K60)&lt;&gt;MONTH(I40)))</formula>
    </cfRule>
    <cfRule type="expression" dxfId="5181" priority="1034" stopIfTrue="1">
      <formula>MONTH(K60)&lt;&gt;MONTH(I40)</formula>
    </cfRule>
    <cfRule type="expression" dxfId="5180" priority="1035" stopIfTrue="1">
      <formula>OR(K60=祝色,WEEKDAY(K60)=1)</formula>
    </cfRule>
    <cfRule type="expression" dxfId="5179" priority="1036">
      <formula>WEEKDAY(K60)=7</formula>
    </cfRule>
  </conditionalFormatting>
  <conditionalFormatting sqref="N60:P60">
    <cfRule type="expression" dxfId="5178" priority="1029" stopIfTrue="1">
      <formula>OR(AND(WEEKDAY(N60)=1,MONTH(N60)&lt;&gt;MONTH(I40)),AND(OR(N60=祝色),MONTH(N60)&lt;&gt;MONTH(I40)))</formula>
    </cfRule>
    <cfRule type="expression" dxfId="5177" priority="1030" stopIfTrue="1">
      <formula>MONTH(N60)&lt;&gt;MONTH(I40)</formula>
    </cfRule>
    <cfRule type="expression" dxfId="5176" priority="1031" stopIfTrue="1">
      <formula>OR(N60=祝色,WEEKDAY(N60)=1)</formula>
    </cfRule>
    <cfRule type="expression" dxfId="5175" priority="1032">
      <formula>WEEKDAY(N60)=7</formula>
    </cfRule>
  </conditionalFormatting>
  <conditionalFormatting sqref="Q60:S60">
    <cfRule type="expression" dxfId="5174" priority="1025" stopIfTrue="1">
      <formula>OR(AND(WEEKDAY(Q60)=1,MONTH(Q60)&lt;&gt;MONTH(I40)),AND(OR(Q60=祝色),MONTH(Q60)&lt;&gt;MONTH(I40)))</formula>
    </cfRule>
    <cfRule type="expression" dxfId="5173" priority="1026" stopIfTrue="1">
      <formula>MONTH(Q60)&lt;&gt;MONTH(I40)</formula>
    </cfRule>
    <cfRule type="expression" dxfId="5172" priority="1027" stopIfTrue="1">
      <formula>OR(Q60=祝色,WEEKDAY(Q60)=1)</formula>
    </cfRule>
    <cfRule type="expression" dxfId="5171" priority="1028">
      <formula>WEEKDAY(Q60)=7</formula>
    </cfRule>
  </conditionalFormatting>
  <conditionalFormatting sqref="T60:V60">
    <cfRule type="expression" dxfId="5170" priority="1021" stopIfTrue="1">
      <formula>OR(AND(WEEKDAY(T60)=1,MONTH(T60)&lt;&gt;MONTH(I40)),AND(OR(T60=祝色),MONTH(T60)&lt;&gt;MONTH(I40)))</formula>
    </cfRule>
    <cfRule type="expression" dxfId="5169" priority="1022" stopIfTrue="1">
      <formula>MONTH(T60)&lt;&gt;MONTH(I40)</formula>
    </cfRule>
    <cfRule type="expression" dxfId="5168" priority="1023" stopIfTrue="1">
      <formula>OR(T60=祝色,WEEKDAY(T60)=1)</formula>
    </cfRule>
    <cfRule type="expression" dxfId="5167" priority="1024">
      <formula>WEEKDAY(T60)=7</formula>
    </cfRule>
  </conditionalFormatting>
  <conditionalFormatting sqref="B63:D63">
    <cfRule type="expression" dxfId="5166" priority="1017" stopIfTrue="1">
      <formula>OR(AND(WEEKDAY(B63)=1,MONTH(B63)&lt;&gt;MONTH(I40)),AND(OR(B63=祝色),MONTH(B63)&lt;&gt;MONTH(I40)))</formula>
    </cfRule>
    <cfRule type="expression" dxfId="5165" priority="1018" stopIfTrue="1">
      <formula>MONTH(B63)&lt;&gt;MONTH(I40)</formula>
    </cfRule>
    <cfRule type="expression" dxfId="5164" priority="1019" stopIfTrue="1">
      <formula>OR(B63=祝色,WEEKDAY(B63)=1)</formula>
    </cfRule>
    <cfRule type="expression" dxfId="5163" priority="1020">
      <formula>WEEKDAY(B63)=7</formula>
    </cfRule>
  </conditionalFormatting>
  <conditionalFormatting sqref="E63:G63">
    <cfRule type="expression" dxfId="5162" priority="1013" stopIfTrue="1">
      <formula>OR(AND(WEEKDAY(E63)=1,MONTH(E63)&lt;&gt;MONTH(I40)),AND(OR(E63=祝色),MONTH(E63)&lt;&gt;MONTH(I40)))</formula>
    </cfRule>
    <cfRule type="expression" dxfId="5161" priority="1014" stopIfTrue="1">
      <formula>MONTH(E63)&lt;&gt;MONTH(I40)</formula>
    </cfRule>
    <cfRule type="expression" dxfId="5160" priority="1015" stopIfTrue="1">
      <formula>OR(E63=祝色,WEEKDAY(E63)=1)</formula>
    </cfRule>
    <cfRule type="expression" dxfId="5159" priority="1016">
      <formula>WEEKDAY(E63)=7</formula>
    </cfRule>
  </conditionalFormatting>
  <conditionalFormatting sqref="H63:J63">
    <cfRule type="expression" dxfId="5158" priority="1009" stopIfTrue="1">
      <formula>OR(AND(WEEKDAY(H63)=1,MONTH(H63)&lt;&gt;MONTH(I40)),AND(OR(H63=祝色),MONTH(H63)&lt;&gt;MONTH(I40)))</formula>
    </cfRule>
    <cfRule type="expression" dxfId="5157" priority="1010" stopIfTrue="1">
      <formula>MONTH(H63)&lt;&gt;MONTH(I40)</formula>
    </cfRule>
    <cfRule type="expression" dxfId="5156" priority="1011" stopIfTrue="1">
      <formula>OR(H63=祝色,WEEKDAY(H63)=1)</formula>
    </cfRule>
    <cfRule type="expression" dxfId="5155" priority="1012">
      <formula>WEEKDAY(H63)=7</formula>
    </cfRule>
  </conditionalFormatting>
  <conditionalFormatting sqref="K63:M63">
    <cfRule type="expression" dxfId="5154" priority="1005" stopIfTrue="1">
      <formula>OR(AND(WEEKDAY(K63)=1,MONTH(K63)&lt;&gt;MONTH(I40)),AND(OR(K63=祝色),MONTH(K63)&lt;&gt;MONTH(I40)))</formula>
    </cfRule>
    <cfRule type="expression" dxfId="5153" priority="1006" stopIfTrue="1">
      <formula>MONTH(K63)&lt;&gt;MONTH(I40)</formula>
    </cfRule>
    <cfRule type="expression" dxfId="5152" priority="1007" stopIfTrue="1">
      <formula>OR(K63=祝色,WEEKDAY(K63)=1)</formula>
    </cfRule>
    <cfRule type="expression" dxfId="5151" priority="1008">
      <formula>WEEKDAY(K63)=7</formula>
    </cfRule>
  </conditionalFormatting>
  <conditionalFormatting sqref="N63:P63">
    <cfRule type="expression" dxfId="5150" priority="1001" stopIfTrue="1">
      <formula>OR(AND(WEEKDAY(N63)=1,MONTH(N63)&lt;&gt;MONTH(I40)),AND(OR(N63=祝色),MONTH(N63)&lt;&gt;MONTH(I40)))</formula>
    </cfRule>
    <cfRule type="expression" dxfId="5149" priority="1002" stopIfTrue="1">
      <formula>MONTH(N63)&lt;&gt;MONTH(I40)</formula>
    </cfRule>
    <cfRule type="expression" dxfId="5148" priority="1003" stopIfTrue="1">
      <formula>OR(N63=祝色,WEEKDAY(N63)=1)</formula>
    </cfRule>
    <cfRule type="expression" dxfId="5147" priority="1004">
      <formula>WEEKDAY(N63)=7</formula>
    </cfRule>
  </conditionalFormatting>
  <conditionalFormatting sqref="Q63:S63">
    <cfRule type="expression" dxfId="5146" priority="997" stopIfTrue="1">
      <formula>OR(AND(WEEKDAY(Q63)=1,MONTH(Q63)&lt;&gt;MONTH(I40)),AND(OR(Q63=祝色),MONTH(Q63)&lt;&gt;MONTH(I40)))</formula>
    </cfRule>
    <cfRule type="expression" dxfId="5145" priority="998" stopIfTrue="1">
      <formula>MONTH(Q63)&lt;&gt;MONTH(I40)</formula>
    </cfRule>
    <cfRule type="expression" dxfId="5144" priority="999" stopIfTrue="1">
      <formula>OR(Q63=祝色,WEEKDAY(Q63)=1)</formula>
    </cfRule>
    <cfRule type="expression" dxfId="5143" priority="1000">
      <formula>WEEKDAY(Q63)=7</formula>
    </cfRule>
  </conditionalFormatting>
  <conditionalFormatting sqref="T63:V63">
    <cfRule type="expression" dxfId="5142" priority="993" stopIfTrue="1">
      <formula>OR(AND(WEEKDAY(T63)=1,MONTH(T63)&lt;&gt;MONTH(I40)),AND(OR(T63=祝色),MONTH(T63)&lt;&gt;MONTH(I40)))</formula>
    </cfRule>
    <cfRule type="expression" dxfId="5141" priority="994" stopIfTrue="1">
      <formula>MONTH(T63)&lt;&gt;MONTH(I40)</formula>
    </cfRule>
    <cfRule type="expression" dxfId="5140" priority="995" stopIfTrue="1">
      <formula>OR(T63=祝色,WEEKDAY(T63)=1)</formula>
    </cfRule>
    <cfRule type="expression" dxfId="5139" priority="996">
      <formula>WEEKDAY(T63)=7</formula>
    </cfRule>
  </conditionalFormatting>
  <conditionalFormatting sqref="Y48:AA48">
    <cfRule type="expression" dxfId="5138" priority="989" stopIfTrue="1">
      <formula>OR(AND(WEEKDAY(Y48)=1,MONTH(Y48)&lt;&gt;MONTH(AF40)),AND(OR(Y48=祝色),MONTH(Y48)&lt;&gt;MONTH(AF40)))</formula>
    </cfRule>
    <cfRule type="expression" dxfId="5137" priority="990" stopIfTrue="1">
      <formula>MONTH(Y48)&lt;&gt;MONTH(AF40)</formula>
    </cfRule>
    <cfRule type="expression" dxfId="5136" priority="991" stopIfTrue="1">
      <formula>OR(Y48=祝色,WEEKDAY(Y48)=1)</formula>
    </cfRule>
    <cfRule type="expression" dxfId="5135" priority="992">
      <formula>WEEKDAY(Y48)=7</formula>
    </cfRule>
  </conditionalFormatting>
  <conditionalFormatting sqref="AB48:AD48">
    <cfRule type="expression" dxfId="5134" priority="985" stopIfTrue="1">
      <formula>OR(AND(WEEKDAY(AB48)=1,MONTH(AB48)&lt;&gt;MONTH(AF40)),AND(OR(AB48=祝色),MONTH(AB48)&lt;&gt;MONTH(AF40)))</formula>
    </cfRule>
    <cfRule type="expression" dxfId="5133" priority="986" stopIfTrue="1">
      <formula>MONTH(AB48)&lt;&gt;MONTH(AF40)</formula>
    </cfRule>
    <cfRule type="expression" dxfId="5132" priority="987" stopIfTrue="1">
      <formula>OR(AB48=祝色,WEEKDAY(AB48)=1)</formula>
    </cfRule>
    <cfRule type="expression" dxfId="5131" priority="988">
      <formula>WEEKDAY(AB48)=7</formula>
    </cfRule>
  </conditionalFormatting>
  <conditionalFormatting sqref="AE48:AG48">
    <cfRule type="expression" dxfId="5130" priority="981" stopIfTrue="1">
      <formula>OR(AND(WEEKDAY(AE48)=1,MONTH(AE48)&lt;&gt;MONTH(AF40)),AND(OR(AE48=祝色),MONTH(AE48)&lt;&gt;MONTH(AF40)))</formula>
    </cfRule>
    <cfRule type="expression" dxfId="5129" priority="982" stopIfTrue="1">
      <formula>MONTH(AE48)&lt;&gt;MONTH(AF40)</formula>
    </cfRule>
    <cfRule type="expression" dxfId="5128" priority="983" stopIfTrue="1">
      <formula>OR(AE48=祝色,WEEKDAY(AE48)=1)</formula>
    </cfRule>
    <cfRule type="expression" dxfId="5127" priority="984">
      <formula>WEEKDAY(AE48)=7</formula>
    </cfRule>
  </conditionalFormatting>
  <conditionalFormatting sqref="AH48:AJ48">
    <cfRule type="expression" dxfId="5126" priority="977" stopIfTrue="1">
      <formula>OR(AND(WEEKDAY(AH48)=1,MONTH(AH48)&lt;&gt;MONTH(AF40)),AND(OR(AH48=祝色),MONTH(AH48)&lt;&gt;MONTH(AF40)))</formula>
    </cfRule>
    <cfRule type="expression" dxfId="5125" priority="978" stopIfTrue="1">
      <formula>MONTH(AH48)&lt;&gt;MONTH(AF40)</formula>
    </cfRule>
    <cfRule type="expression" dxfId="5124" priority="979" stopIfTrue="1">
      <formula>OR(AH48=祝色,WEEKDAY(AH48)=1)</formula>
    </cfRule>
    <cfRule type="expression" dxfId="5123" priority="980">
      <formula>WEEKDAY(AH48)=7</formula>
    </cfRule>
  </conditionalFormatting>
  <conditionalFormatting sqref="AK48:AM48">
    <cfRule type="expression" dxfId="5122" priority="973" stopIfTrue="1">
      <formula>OR(AND(WEEKDAY(AK48)=1,MONTH(AK48)&lt;&gt;MONTH(AF40)),AND(OR(AK48=祝色),MONTH(AK48)&lt;&gt;MONTH(AF40)))</formula>
    </cfRule>
    <cfRule type="expression" dxfId="5121" priority="974" stopIfTrue="1">
      <formula>MONTH(AK48)&lt;&gt;MONTH(AF40)</formula>
    </cfRule>
    <cfRule type="expression" dxfId="5120" priority="975" stopIfTrue="1">
      <formula>OR(AK48=祝色,WEEKDAY(AK48)=1)</formula>
    </cfRule>
    <cfRule type="expression" dxfId="5119" priority="976">
      <formula>WEEKDAY(AK48)=7</formula>
    </cfRule>
  </conditionalFormatting>
  <conditionalFormatting sqref="AN48:AP48">
    <cfRule type="expression" dxfId="5118" priority="969" stopIfTrue="1">
      <formula>OR(AND(WEEKDAY(AN48)=1,MONTH(AN48)&lt;&gt;MONTH(AF40)),AND(OR(AN48=祝色),MONTH(AN48)&lt;&gt;MONTH(AF40)))</formula>
    </cfRule>
    <cfRule type="expression" dxfId="5117" priority="970" stopIfTrue="1">
      <formula>MONTH(AN48)&lt;&gt;MONTH(AF40)</formula>
    </cfRule>
    <cfRule type="expression" dxfId="5116" priority="971" stopIfTrue="1">
      <formula>OR(AN48=祝色,WEEKDAY(AN48)=1)</formula>
    </cfRule>
    <cfRule type="expression" dxfId="5115" priority="972">
      <formula>WEEKDAY(AN48)=7</formula>
    </cfRule>
  </conditionalFormatting>
  <conditionalFormatting sqref="AQ48:AS48">
    <cfRule type="expression" dxfId="5114" priority="967" stopIfTrue="1">
      <formula>OR(AQ48=祝色,WEEKDAY(AQ48)=1)</formula>
    </cfRule>
    <cfRule type="expression" dxfId="5113" priority="968">
      <formula>WEEKDAY(AQ48)=7</formula>
    </cfRule>
  </conditionalFormatting>
  <conditionalFormatting sqref="Y51:AA51">
    <cfRule type="expression" dxfId="5112" priority="965" stopIfTrue="1">
      <formula>OR(Y51=祝色,WEEKDAY(Y51)=1)</formula>
    </cfRule>
    <cfRule type="expression" dxfId="5111" priority="966">
      <formula>WEEKDAY(Y51)=7</formula>
    </cfRule>
  </conditionalFormatting>
  <conditionalFormatting sqref="AB51:AD51">
    <cfRule type="expression" dxfId="5110" priority="963" stopIfTrue="1">
      <formula>OR(AB51=祝色,WEEKDAY(AB51)=1)</formula>
    </cfRule>
    <cfRule type="expression" dxfId="5109" priority="964">
      <formula>WEEKDAY(AB51)=7</formula>
    </cfRule>
  </conditionalFormatting>
  <conditionalFormatting sqref="AE51:AG51">
    <cfRule type="expression" dxfId="5108" priority="961" stopIfTrue="1">
      <formula>OR(AE51=祝色,WEEKDAY(AE51)=1)</formula>
    </cfRule>
    <cfRule type="expression" dxfId="5107" priority="962">
      <formula>WEEKDAY(AE51)=7</formula>
    </cfRule>
  </conditionalFormatting>
  <conditionalFormatting sqref="AH51:AJ51">
    <cfRule type="expression" dxfId="5106" priority="959" stopIfTrue="1">
      <formula>OR(AH51=祝色,WEEKDAY(AH51)=1)</formula>
    </cfRule>
    <cfRule type="expression" dxfId="5105" priority="960">
      <formula>WEEKDAY(AH51)=7</formula>
    </cfRule>
  </conditionalFormatting>
  <conditionalFormatting sqref="AK51:AM51">
    <cfRule type="expression" dxfId="5104" priority="957" stopIfTrue="1">
      <formula>OR(AK51=祝色,WEEKDAY(AK51)=1)</formula>
    </cfRule>
    <cfRule type="expression" dxfId="5103" priority="958">
      <formula>WEEKDAY(AK51)=7</formula>
    </cfRule>
  </conditionalFormatting>
  <conditionalFormatting sqref="AN51:AP51">
    <cfRule type="expression" dxfId="5102" priority="955" stopIfTrue="1">
      <formula>OR(AN51=祝色,WEEKDAY(AN51)=1)</formula>
    </cfRule>
    <cfRule type="expression" dxfId="5101" priority="956">
      <formula>WEEKDAY(AN51)=7</formula>
    </cfRule>
  </conditionalFormatting>
  <conditionalFormatting sqref="AQ51:AS51">
    <cfRule type="expression" dxfId="5100" priority="953" stopIfTrue="1">
      <formula>OR(AQ51=祝色,WEEKDAY(AQ51)=1)</formula>
    </cfRule>
    <cfRule type="expression" dxfId="5099" priority="954">
      <formula>WEEKDAY(AQ51)=7</formula>
    </cfRule>
  </conditionalFormatting>
  <conditionalFormatting sqref="Y54:AA54">
    <cfRule type="expression" dxfId="5098" priority="951" stopIfTrue="1">
      <formula>OR(Y54=祝色,WEEKDAY(Y54)=1)</formula>
    </cfRule>
    <cfRule type="expression" dxfId="5097" priority="952">
      <formula>WEEKDAY(Y54)=7</formula>
    </cfRule>
  </conditionalFormatting>
  <conditionalFormatting sqref="AB54:AD54">
    <cfRule type="expression" dxfId="5096" priority="949" stopIfTrue="1">
      <formula>OR(AB54=祝色,WEEKDAY(AB54)=1)</formula>
    </cfRule>
    <cfRule type="expression" dxfId="5095" priority="950">
      <formula>WEEKDAY(AB54)=7</formula>
    </cfRule>
  </conditionalFormatting>
  <conditionalFormatting sqref="AE54:AG54">
    <cfRule type="expression" dxfId="5094" priority="947" stopIfTrue="1">
      <formula>OR(AE54=祝色,WEEKDAY(AE54)=1)</formula>
    </cfRule>
    <cfRule type="expression" dxfId="5093" priority="948">
      <formula>WEEKDAY(AE54)=7</formula>
    </cfRule>
  </conditionalFormatting>
  <conditionalFormatting sqref="AH54:AJ54">
    <cfRule type="expression" dxfId="5092" priority="945" stopIfTrue="1">
      <formula>OR(AH54=祝色,WEEKDAY(AH54)=1)</formula>
    </cfRule>
    <cfRule type="expression" dxfId="5091" priority="946">
      <formula>WEEKDAY(AH54)=7</formula>
    </cfRule>
  </conditionalFormatting>
  <conditionalFormatting sqref="AK54:AM54">
    <cfRule type="expression" dxfId="5090" priority="943" stopIfTrue="1">
      <formula>OR(AK54=祝色,WEEKDAY(AK54)=1)</formula>
    </cfRule>
    <cfRule type="expression" dxfId="5089" priority="944">
      <formula>WEEKDAY(AK54)=7</formula>
    </cfRule>
  </conditionalFormatting>
  <conditionalFormatting sqref="AN54:AP54">
    <cfRule type="expression" dxfId="5088" priority="941" stopIfTrue="1">
      <formula>OR(AN54=祝色,WEEKDAY(AN54)=1)</formula>
    </cfRule>
    <cfRule type="expression" dxfId="5087" priority="942">
      <formula>WEEKDAY(AN54)=7</formula>
    </cfRule>
  </conditionalFormatting>
  <conditionalFormatting sqref="AQ54:AS54">
    <cfRule type="expression" dxfId="5086" priority="939" stopIfTrue="1">
      <formula>OR(AQ54=祝色,WEEKDAY(AQ54)=1)</formula>
    </cfRule>
    <cfRule type="expression" dxfId="5085" priority="940">
      <formula>WEEKDAY(AQ54)=7</formula>
    </cfRule>
  </conditionalFormatting>
  <conditionalFormatting sqref="Y57:AA57">
    <cfRule type="expression" dxfId="5084" priority="937" stopIfTrue="1">
      <formula>OR(Y57=祝色,WEEKDAY(Y57)=1)</formula>
    </cfRule>
    <cfRule type="expression" dxfId="5083" priority="938">
      <formula>WEEKDAY(Y57)=7</formula>
    </cfRule>
  </conditionalFormatting>
  <conditionalFormatting sqref="AB57:AD57">
    <cfRule type="expression" dxfId="5082" priority="935" stopIfTrue="1">
      <formula>OR(AB57=祝色,WEEKDAY(AB57)=1)</formula>
    </cfRule>
    <cfRule type="expression" dxfId="5081" priority="936">
      <formula>WEEKDAY(AB57)=7</formula>
    </cfRule>
  </conditionalFormatting>
  <conditionalFormatting sqref="AE57:AG57">
    <cfRule type="expression" dxfId="5080" priority="933" stopIfTrue="1">
      <formula>OR(AE57=祝色,WEEKDAY(AE57)=1)</formula>
    </cfRule>
    <cfRule type="expression" dxfId="5079" priority="934">
      <formula>WEEKDAY(AE57)=7</formula>
    </cfRule>
  </conditionalFormatting>
  <conditionalFormatting sqref="AH57:AJ57">
    <cfRule type="expression" dxfId="5078" priority="931" stopIfTrue="1">
      <formula>OR(AH57=祝色,WEEKDAY(AH57)=1)</formula>
    </cfRule>
    <cfRule type="expression" dxfId="5077" priority="932">
      <formula>WEEKDAY(AH57)=7</formula>
    </cfRule>
  </conditionalFormatting>
  <conditionalFormatting sqref="AK57:AM57">
    <cfRule type="expression" dxfId="5076" priority="929" stopIfTrue="1">
      <formula>OR(AK57=祝色,WEEKDAY(AK57)=1)</formula>
    </cfRule>
    <cfRule type="expression" dxfId="5075" priority="930">
      <formula>WEEKDAY(AK57)=7</formula>
    </cfRule>
  </conditionalFormatting>
  <conditionalFormatting sqref="AN57:AP57">
    <cfRule type="expression" dxfId="5074" priority="927" stopIfTrue="1">
      <formula>OR(AN57=祝色,WEEKDAY(AN57)=1)</formula>
    </cfRule>
    <cfRule type="expression" dxfId="5073" priority="928">
      <formula>WEEKDAY(AN57)=7</formula>
    </cfRule>
  </conditionalFormatting>
  <conditionalFormatting sqref="AQ57:AS57">
    <cfRule type="expression" dxfId="5072" priority="925" stopIfTrue="1">
      <formula>OR(AQ57=祝色,WEEKDAY(AQ57)=1)</formula>
    </cfRule>
    <cfRule type="expression" dxfId="5071" priority="926">
      <formula>WEEKDAY(AQ57)=7</formula>
    </cfRule>
  </conditionalFormatting>
  <conditionalFormatting sqref="Y60:AA60">
    <cfRule type="expression" dxfId="5070" priority="921" stopIfTrue="1">
      <formula>OR(AND(WEEKDAY(Y60)=1,MONTH(Y60)&lt;&gt;MONTH(AF40)),AND(OR(Y60=祝色),MONTH(Y60)&lt;&gt;MONTH(AF40)))</formula>
    </cfRule>
    <cfRule type="expression" dxfId="5069" priority="922" stopIfTrue="1">
      <formula>MONTH(Y60)&lt;&gt;MONTH(AF40)</formula>
    </cfRule>
    <cfRule type="expression" dxfId="5068" priority="923" stopIfTrue="1">
      <formula>OR(Y60=祝色,WEEKDAY(Y60)=1)</formula>
    </cfRule>
    <cfRule type="expression" dxfId="5067" priority="924">
      <formula>WEEKDAY(Y60)=7</formula>
    </cfRule>
  </conditionalFormatting>
  <conditionalFormatting sqref="AB60:AD60">
    <cfRule type="expression" dxfId="5066" priority="917" stopIfTrue="1">
      <formula>OR(AND(WEEKDAY(AB60)=1,MONTH(AB60)&lt;&gt;MONTH(AF40)),AND(OR(AB60=祝色),MONTH(AB60)&lt;&gt;MONTH(AF40)))</formula>
    </cfRule>
    <cfRule type="expression" dxfId="5065" priority="918" stopIfTrue="1">
      <formula>MONTH(AB60)&lt;&gt;MONTH(AF40)</formula>
    </cfRule>
    <cfRule type="expression" dxfId="5064" priority="919" stopIfTrue="1">
      <formula>OR(AB60=祝色,WEEKDAY(AB60)=1)</formula>
    </cfRule>
    <cfRule type="expression" dxfId="5063" priority="920">
      <formula>WEEKDAY(AB60)=7</formula>
    </cfRule>
  </conditionalFormatting>
  <conditionalFormatting sqref="AE60:AG60">
    <cfRule type="expression" dxfId="5062" priority="913" stopIfTrue="1">
      <formula>OR(AND(WEEKDAY(AE60)=1,MONTH(AE60)&lt;&gt;MONTH(AF40)),AND(OR(AE60=祝色),MONTH(AE60)&lt;&gt;MONTH(AF40)))</formula>
    </cfRule>
    <cfRule type="expression" dxfId="5061" priority="914" stopIfTrue="1">
      <formula>MONTH(AE60)&lt;&gt;MONTH(AF40)</formula>
    </cfRule>
    <cfRule type="expression" dxfId="5060" priority="915" stopIfTrue="1">
      <formula>OR(AE60=祝色,WEEKDAY(AE60)=1)</formula>
    </cfRule>
    <cfRule type="expression" dxfId="5059" priority="916">
      <formula>WEEKDAY(AE60)=7</formula>
    </cfRule>
  </conditionalFormatting>
  <conditionalFormatting sqref="AH60:AJ60">
    <cfRule type="expression" dxfId="5058" priority="909" stopIfTrue="1">
      <formula>OR(AND(WEEKDAY(AH60)=1,MONTH(AH60)&lt;&gt;MONTH(AF40)),AND(OR(AH60=祝色),MONTH(AH60)&lt;&gt;MONTH(AF40)))</formula>
    </cfRule>
    <cfRule type="expression" dxfId="5057" priority="910" stopIfTrue="1">
      <formula>MONTH(AH60)&lt;&gt;MONTH(AF40)</formula>
    </cfRule>
    <cfRule type="expression" dxfId="5056" priority="911" stopIfTrue="1">
      <formula>OR(AH60=祝色,WEEKDAY(AH60)=1)</formula>
    </cfRule>
    <cfRule type="expression" dxfId="5055" priority="912">
      <formula>WEEKDAY(AH60)=7</formula>
    </cfRule>
  </conditionalFormatting>
  <conditionalFormatting sqref="AK60:AM60">
    <cfRule type="expression" dxfId="5054" priority="905" stopIfTrue="1">
      <formula>OR(AND(WEEKDAY(AK60)=1,MONTH(AK60)&lt;&gt;MONTH(AF40)),AND(OR(AK60=祝色),MONTH(AK60)&lt;&gt;MONTH(AF40)))</formula>
    </cfRule>
    <cfRule type="expression" dxfId="5053" priority="906" stopIfTrue="1">
      <formula>MONTH(AK60)&lt;&gt;MONTH(AF40)</formula>
    </cfRule>
    <cfRule type="expression" dxfId="5052" priority="907" stopIfTrue="1">
      <formula>OR(AK60=祝色,WEEKDAY(AK60)=1)</formula>
    </cfRule>
    <cfRule type="expression" dxfId="5051" priority="908">
      <formula>WEEKDAY(AK60)=7</formula>
    </cfRule>
  </conditionalFormatting>
  <conditionalFormatting sqref="AN60:AP60">
    <cfRule type="expression" dxfId="5050" priority="901" stopIfTrue="1">
      <formula>OR(AND(WEEKDAY(AN60)=1,MONTH(AN60)&lt;&gt;MONTH(AF40)),AND(OR(AN60=祝色),MONTH(AN60)&lt;&gt;MONTH(AF40)))</formula>
    </cfRule>
    <cfRule type="expression" dxfId="5049" priority="902" stopIfTrue="1">
      <formula>MONTH(AN60)&lt;&gt;MONTH(AF40)</formula>
    </cfRule>
    <cfRule type="expression" dxfId="5048" priority="903" stopIfTrue="1">
      <formula>OR(AN60=祝色,WEEKDAY(AN60)=1)</formula>
    </cfRule>
    <cfRule type="expression" dxfId="5047" priority="904">
      <formula>WEEKDAY(AN60)=7</formula>
    </cfRule>
  </conditionalFormatting>
  <conditionalFormatting sqref="AQ60:AS60">
    <cfRule type="expression" dxfId="5046" priority="897" stopIfTrue="1">
      <formula>OR(AND(WEEKDAY(AQ60)=1,MONTH(AQ60)&lt;&gt;MONTH(AF40)),AND(OR(AQ60=祝色),MONTH(AQ60)&lt;&gt;MONTH(AF40)))</formula>
    </cfRule>
    <cfRule type="expression" dxfId="5045" priority="898" stopIfTrue="1">
      <formula>MONTH(AQ60)&lt;&gt;MONTH(AF40)</formula>
    </cfRule>
    <cfRule type="expression" dxfId="5044" priority="899" stopIfTrue="1">
      <formula>OR(AQ60=祝色,WEEKDAY(AQ60)=1)</formula>
    </cfRule>
    <cfRule type="expression" dxfId="5043" priority="900">
      <formula>WEEKDAY(AQ60)=7</formula>
    </cfRule>
  </conditionalFormatting>
  <conditionalFormatting sqref="Y63:AA63">
    <cfRule type="expression" dxfId="5042" priority="893" stopIfTrue="1">
      <formula>OR(AND(WEEKDAY(Y63)=1,MONTH(Y63)&lt;&gt;MONTH(AF40)),AND(OR(Y63=祝色),MONTH(Y63)&lt;&gt;MONTH(AF40)))</formula>
    </cfRule>
    <cfRule type="expression" dxfId="5041" priority="894" stopIfTrue="1">
      <formula>MONTH(Y63)&lt;&gt;MONTH(AF40)</formula>
    </cfRule>
    <cfRule type="expression" dxfId="5040" priority="895" stopIfTrue="1">
      <formula>OR(Y63=祝色,WEEKDAY(Y63)=1)</formula>
    </cfRule>
    <cfRule type="expression" dxfId="5039" priority="896">
      <formula>WEEKDAY(Y63)=7</formula>
    </cfRule>
  </conditionalFormatting>
  <conditionalFormatting sqref="AB63:AD63">
    <cfRule type="expression" dxfId="5038" priority="889" stopIfTrue="1">
      <formula>OR(AND(WEEKDAY(AB63)=1,MONTH(AB63)&lt;&gt;MONTH(AF40)),AND(OR(AB63=祝色),MONTH(AB63)&lt;&gt;MONTH(AF40)))</formula>
    </cfRule>
    <cfRule type="expression" dxfId="5037" priority="890" stopIfTrue="1">
      <formula>MONTH(AB63)&lt;&gt;MONTH(AF40)</formula>
    </cfRule>
    <cfRule type="expression" dxfId="5036" priority="891" stopIfTrue="1">
      <formula>OR(AB63=祝色,WEEKDAY(AB63)=1)</formula>
    </cfRule>
    <cfRule type="expression" dxfId="5035" priority="892">
      <formula>WEEKDAY(AB63)=7</formula>
    </cfRule>
  </conditionalFormatting>
  <conditionalFormatting sqref="AE63:AG63">
    <cfRule type="expression" dxfId="5034" priority="885" stopIfTrue="1">
      <formula>OR(AND(WEEKDAY(AE63)=1,MONTH(AE63)&lt;&gt;MONTH(AF40)),AND(OR(AE63=祝色),MONTH(AE63)&lt;&gt;MONTH(AF40)))</formula>
    </cfRule>
    <cfRule type="expression" dxfId="5033" priority="886" stopIfTrue="1">
      <formula>MONTH(AE63)&lt;&gt;MONTH(AF40)</formula>
    </cfRule>
    <cfRule type="expression" dxfId="5032" priority="887" stopIfTrue="1">
      <formula>OR(AE63=祝色,WEEKDAY(AE63)=1)</formula>
    </cfRule>
    <cfRule type="expression" dxfId="5031" priority="888">
      <formula>WEEKDAY(AE63)=7</formula>
    </cfRule>
  </conditionalFormatting>
  <conditionalFormatting sqref="AH63:AJ63">
    <cfRule type="expression" dxfId="5030" priority="881" stopIfTrue="1">
      <formula>OR(AND(WEEKDAY(AH63)=1,MONTH(AH63)&lt;&gt;MONTH(AF40)),AND(OR(AH63=祝色),MONTH(AH63)&lt;&gt;MONTH(AF40)))</formula>
    </cfRule>
    <cfRule type="expression" dxfId="5029" priority="882" stopIfTrue="1">
      <formula>MONTH(AH63)&lt;&gt;MONTH(AF40)</formula>
    </cfRule>
    <cfRule type="expression" dxfId="5028" priority="883" stopIfTrue="1">
      <formula>OR(AH63=祝色,WEEKDAY(AH63)=1)</formula>
    </cfRule>
    <cfRule type="expression" dxfId="5027" priority="884">
      <formula>WEEKDAY(AH63)=7</formula>
    </cfRule>
  </conditionalFormatting>
  <conditionalFormatting sqref="AK63:AM63">
    <cfRule type="expression" dxfId="5026" priority="877" stopIfTrue="1">
      <formula>OR(AND(WEEKDAY(AK63)=1,MONTH(AK63)&lt;&gt;MONTH(AF40)),AND(OR(AK63=祝色),MONTH(AK63)&lt;&gt;MONTH(AF40)))</formula>
    </cfRule>
    <cfRule type="expression" dxfId="5025" priority="878" stopIfTrue="1">
      <formula>MONTH(AK63)&lt;&gt;MONTH(AF40)</formula>
    </cfRule>
    <cfRule type="expression" dxfId="5024" priority="879" stopIfTrue="1">
      <formula>OR(AK63=祝色,WEEKDAY(AK63)=1)</formula>
    </cfRule>
    <cfRule type="expression" dxfId="5023" priority="880">
      <formula>WEEKDAY(AK63)=7</formula>
    </cfRule>
  </conditionalFormatting>
  <conditionalFormatting sqref="AN63:AP63">
    <cfRule type="expression" dxfId="5022" priority="873" stopIfTrue="1">
      <formula>OR(AND(WEEKDAY(AN63)=1,MONTH(AN63)&lt;&gt;MONTH(AF40)),AND(OR(AN63=祝色),MONTH(AN63)&lt;&gt;MONTH(AF40)))</formula>
    </cfRule>
    <cfRule type="expression" dxfId="5021" priority="874" stopIfTrue="1">
      <formula>MONTH(AN63)&lt;&gt;MONTH(AF40)</formula>
    </cfRule>
    <cfRule type="expression" dxfId="5020" priority="875" stopIfTrue="1">
      <formula>OR(AN63=祝色,WEEKDAY(AN63)=1)</formula>
    </cfRule>
    <cfRule type="expression" dxfId="5019" priority="876">
      <formula>WEEKDAY(AN63)=7</formula>
    </cfRule>
  </conditionalFormatting>
  <conditionalFormatting sqref="AQ63:AS63">
    <cfRule type="expression" dxfId="5018" priority="869" stopIfTrue="1">
      <formula>OR(AND(WEEKDAY(AQ63)=1,MONTH(AQ63)&lt;&gt;MONTH(AF40)),AND(OR(AQ63=祝色),MONTH(AQ63)&lt;&gt;MONTH(AF40)))</formula>
    </cfRule>
    <cfRule type="expression" dxfId="5017" priority="870" stopIfTrue="1">
      <formula>MONTH(AQ63)&lt;&gt;MONTH(AF40)</formula>
    </cfRule>
    <cfRule type="expression" dxfId="5016" priority="871" stopIfTrue="1">
      <formula>OR(AQ63=祝色,WEEKDAY(AQ63)=1)</formula>
    </cfRule>
    <cfRule type="expression" dxfId="5015" priority="872">
      <formula>WEEKDAY(AQ63)=7</formula>
    </cfRule>
  </conditionalFormatting>
  <conditionalFormatting sqref="AV48:AX48">
    <cfRule type="expression" dxfId="5014" priority="865" stopIfTrue="1">
      <formula>OR(AND(WEEKDAY(AV48)=1,MONTH(AV48)&lt;&gt;MONTH(BC40)),AND(OR(AV48=祝色),MONTH(AV48)&lt;&gt;MONTH(BC40)))</formula>
    </cfRule>
    <cfRule type="expression" dxfId="5013" priority="866" stopIfTrue="1">
      <formula>MONTH(AV48)&lt;&gt;MONTH(BC40)</formula>
    </cfRule>
    <cfRule type="expression" dxfId="5012" priority="867" stopIfTrue="1">
      <formula>OR(AV48=祝色,WEEKDAY(AV48)=1)</formula>
    </cfRule>
    <cfRule type="expression" dxfId="5011" priority="868">
      <formula>WEEKDAY(AV48)=7</formula>
    </cfRule>
  </conditionalFormatting>
  <conditionalFormatting sqref="AY48:BA48">
    <cfRule type="expression" dxfId="5010" priority="861" stopIfTrue="1">
      <formula>OR(AND(WEEKDAY(AY48)=1,MONTH(AY48)&lt;&gt;MONTH(BC40)),AND(OR(AY48=祝色),MONTH(AY48)&lt;&gt;MONTH(BC40)))</formula>
    </cfRule>
    <cfRule type="expression" dxfId="5009" priority="862" stopIfTrue="1">
      <formula>MONTH(AY48)&lt;&gt;MONTH(BC40)</formula>
    </cfRule>
    <cfRule type="expression" dxfId="5008" priority="863" stopIfTrue="1">
      <formula>OR(AY48=祝色,WEEKDAY(AY48)=1)</formula>
    </cfRule>
    <cfRule type="expression" dxfId="5007" priority="864">
      <formula>WEEKDAY(AY48)=7</formula>
    </cfRule>
  </conditionalFormatting>
  <conditionalFormatting sqref="BB48:BD48">
    <cfRule type="expression" dxfId="5006" priority="857" stopIfTrue="1">
      <formula>OR(AND(WEEKDAY(BB48)=1,MONTH(BB48)&lt;&gt;MONTH(BC40)),AND(OR(BB48=祝色),MONTH(BB48)&lt;&gt;MONTH(BC40)))</formula>
    </cfRule>
    <cfRule type="expression" dxfId="5005" priority="858" stopIfTrue="1">
      <formula>MONTH(BB48)&lt;&gt;MONTH(BC40)</formula>
    </cfRule>
    <cfRule type="expression" dxfId="5004" priority="859" stopIfTrue="1">
      <formula>OR(BB48=祝色,WEEKDAY(BB48)=1)</formula>
    </cfRule>
    <cfRule type="expression" dxfId="5003" priority="860">
      <formula>WEEKDAY(BB48)=7</formula>
    </cfRule>
  </conditionalFormatting>
  <conditionalFormatting sqref="BE48:BG48">
    <cfRule type="expression" dxfId="5002" priority="853" stopIfTrue="1">
      <formula>OR(AND(WEEKDAY(BE48)=1,MONTH(BE48)&lt;&gt;MONTH(BC40)),AND(OR(BE48=祝色),MONTH(BE48)&lt;&gt;MONTH(BC40)))</formula>
    </cfRule>
    <cfRule type="expression" dxfId="5001" priority="854" stopIfTrue="1">
      <formula>MONTH(BE48)&lt;&gt;MONTH(BC40)</formula>
    </cfRule>
    <cfRule type="expression" dxfId="5000" priority="855" stopIfTrue="1">
      <formula>OR(BE48=祝色,WEEKDAY(BE48)=1)</formula>
    </cfRule>
    <cfRule type="expression" dxfId="4999" priority="856">
      <formula>WEEKDAY(BE48)=7</formula>
    </cfRule>
  </conditionalFormatting>
  <conditionalFormatting sqref="BH48:BJ48">
    <cfRule type="expression" dxfId="4998" priority="849" stopIfTrue="1">
      <formula>OR(AND(WEEKDAY(BH48)=1,MONTH(BH48)&lt;&gt;MONTH(BC40)),AND(OR(BH48=祝色),MONTH(BH48)&lt;&gt;MONTH(BC40)))</formula>
    </cfRule>
    <cfRule type="expression" dxfId="4997" priority="850" stopIfTrue="1">
      <formula>MONTH(BH48)&lt;&gt;MONTH(BC40)</formula>
    </cfRule>
    <cfRule type="expression" dxfId="4996" priority="851" stopIfTrue="1">
      <formula>OR(BH48=祝色,WEEKDAY(BH48)=1)</formula>
    </cfRule>
    <cfRule type="expression" dxfId="4995" priority="852">
      <formula>WEEKDAY(BH48)=7</formula>
    </cfRule>
  </conditionalFormatting>
  <conditionalFormatting sqref="BK48:BM48">
    <cfRule type="expression" dxfId="4994" priority="845" stopIfTrue="1">
      <formula>OR(AND(WEEKDAY(BK48)=1,MONTH(BK48)&lt;&gt;MONTH(BC40)),AND(OR(BK48=祝色),MONTH(BK48)&lt;&gt;MONTH(BC40)))</formula>
    </cfRule>
    <cfRule type="expression" dxfId="4993" priority="846" stopIfTrue="1">
      <formula>MONTH(BK48)&lt;&gt;MONTH(BC40)</formula>
    </cfRule>
    <cfRule type="expression" dxfId="4992" priority="847" stopIfTrue="1">
      <formula>OR(BK48=祝色,WEEKDAY(BK48)=1)</formula>
    </cfRule>
    <cfRule type="expression" dxfId="4991" priority="848">
      <formula>WEEKDAY(BK48)=7</formula>
    </cfRule>
  </conditionalFormatting>
  <conditionalFormatting sqref="BN48:BP48">
    <cfRule type="expression" dxfId="4990" priority="843" stopIfTrue="1">
      <formula>OR(BN48=祝色,WEEKDAY(BN48)=1)</formula>
    </cfRule>
    <cfRule type="expression" dxfId="4989" priority="844">
      <formula>WEEKDAY(BN48)=7</formula>
    </cfRule>
  </conditionalFormatting>
  <conditionalFormatting sqref="AV51:AX51">
    <cfRule type="expression" dxfId="4988" priority="841" stopIfTrue="1">
      <formula>OR(AV51=祝色,WEEKDAY(AV51)=1)</formula>
    </cfRule>
    <cfRule type="expression" dxfId="4987" priority="842">
      <formula>WEEKDAY(AV51)=7</formula>
    </cfRule>
  </conditionalFormatting>
  <conditionalFormatting sqref="AY51:BA51">
    <cfRule type="expression" dxfId="4986" priority="839" stopIfTrue="1">
      <formula>OR(AY51=祝色,WEEKDAY(AY51)=1)</formula>
    </cfRule>
    <cfRule type="expression" dxfId="4985" priority="840">
      <formula>WEEKDAY(AY51)=7</formula>
    </cfRule>
  </conditionalFormatting>
  <conditionalFormatting sqref="BB51:BD51">
    <cfRule type="expression" dxfId="4984" priority="837" stopIfTrue="1">
      <formula>OR(BB51=祝色,WEEKDAY(BB51)=1)</formula>
    </cfRule>
    <cfRule type="expression" dxfId="4983" priority="838">
      <formula>WEEKDAY(BB51)=7</formula>
    </cfRule>
  </conditionalFormatting>
  <conditionalFormatting sqref="BE51:BG51">
    <cfRule type="expression" dxfId="4982" priority="835" stopIfTrue="1">
      <formula>OR(BE51=祝色,WEEKDAY(BE51)=1)</formula>
    </cfRule>
    <cfRule type="expression" dxfId="4981" priority="836">
      <formula>WEEKDAY(BE51)=7</formula>
    </cfRule>
  </conditionalFormatting>
  <conditionalFormatting sqref="BH51:BJ51">
    <cfRule type="expression" dxfId="4980" priority="833" stopIfTrue="1">
      <formula>OR(BH51=祝色,WEEKDAY(BH51)=1)</formula>
    </cfRule>
    <cfRule type="expression" dxfId="4979" priority="834">
      <formula>WEEKDAY(BH51)=7</formula>
    </cfRule>
  </conditionalFormatting>
  <conditionalFormatting sqref="BK51:BM51">
    <cfRule type="expression" dxfId="4978" priority="831" stopIfTrue="1">
      <formula>OR(BK51=祝色,WEEKDAY(BK51)=1)</formula>
    </cfRule>
    <cfRule type="expression" dxfId="4977" priority="832">
      <formula>WEEKDAY(BK51)=7</formula>
    </cfRule>
  </conditionalFormatting>
  <conditionalFormatting sqref="BN51:BP51">
    <cfRule type="expression" dxfId="4976" priority="829" stopIfTrue="1">
      <formula>OR(BN51=祝色,WEEKDAY(BN51)=1)</formula>
    </cfRule>
    <cfRule type="expression" dxfId="4975" priority="830">
      <formula>WEEKDAY(BN51)=7</formula>
    </cfRule>
  </conditionalFormatting>
  <conditionalFormatting sqref="AV54:AX54">
    <cfRule type="expression" dxfId="4974" priority="827" stopIfTrue="1">
      <formula>OR(AV54=祝色,WEEKDAY(AV54)=1)</formula>
    </cfRule>
    <cfRule type="expression" dxfId="4973" priority="828">
      <formula>WEEKDAY(AV54)=7</formula>
    </cfRule>
  </conditionalFormatting>
  <conditionalFormatting sqref="AY54:BA54">
    <cfRule type="expression" dxfId="4972" priority="825" stopIfTrue="1">
      <formula>OR(AY54=祝色,WEEKDAY(AY54)=1)</formula>
    </cfRule>
    <cfRule type="expression" dxfId="4971" priority="826">
      <formula>WEEKDAY(AY54)=7</formula>
    </cfRule>
  </conditionalFormatting>
  <conditionalFormatting sqref="BB54:BD54">
    <cfRule type="expression" dxfId="4970" priority="823" stopIfTrue="1">
      <formula>OR(BB54=祝色,WEEKDAY(BB54)=1)</formula>
    </cfRule>
    <cfRule type="expression" dxfId="4969" priority="824">
      <formula>WEEKDAY(BB54)=7</formula>
    </cfRule>
  </conditionalFormatting>
  <conditionalFormatting sqref="BE54:BG54">
    <cfRule type="expression" dxfId="4968" priority="821" stopIfTrue="1">
      <formula>OR(BE54=祝色,WEEKDAY(BE54)=1)</formula>
    </cfRule>
    <cfRule type="expression" dxfId="4967" priority="822">
      <formula>WEEKDAY(BE54)=7</formula>
    </cfRule>
  </conditionalFormatting>
  <conditionalFormatting sqref="BH54:BJ54">
    <cfRule type="expression" dxfId="4966" priority="819" stopIfTrue="1">
      <formula>OR(BH54=祝色,WEEKDAY(BH54)=1)</formula>
    </cfRule>
    <cfRule type="expression" dxfId="4965" priority="820">
      <formula>WEEKDAY(BH54)=7</formula>
    </cfRule>
  </conditionalFormatting>
  <conditionalFormatting sqref="BK54:BM54">
    <cfRule type="expression" dxfId="4964" priority="817" stopIfTrue="1">
      <formula>OR(BK54=祝色,WEEKDAY(BK54)=1)</formula>
    </cfRule>
    <cfRule type="expression" dxfId="4963" priority="818">
      <formula>WEEKDAY(BK54)=7</formula>
    </cfRule>
  </conditionalFormatting>
  <conditionalFormatting sqref="BN54:BP54">
    <cfRule type="expression" dxfId="4962" priority="815" stopIfTrue="1">
      <formula>OR(BN54=祝色,WEEKDAY(BN54)=1)</formula>
    </cfRule>
    <cfRule type="expression" dxfId="4961" priority="816">
      <formula>WEEKDAY(BN54)=7</formula>
    </cfRule>
  </conditionalFormatting>
  <conditionalFormatting sqref="AV57:AX57">
    <cfRule type="expression" dxfId="4960" priority="813" stopIfTrue="1">
      <formula>OR(AV57=祝色,WEEKDAY(AV57)=1)</formula>
    </cfRule>
    <cfRule type="expression" dxfId="4959" priority="814">
      <formula>WEEKDAY(AV57)=7</formula>
    </cfRule>
  </conditionalFormatting>
  <conditionalFormatting sqref="AY57:BA57">
    <cfRule type="expression" dxfId="4958" priority="811" stopIfTrue="1">
      <formula>OR(AY57=祝色,WEEKDAY(AY57)=1)</formula>
    </cfRule>
    <cfRule type="expression" dxfId="4957" priority="812">
      <formula>WEEKDAY(AY57)=7</formula>
    </cfRule>
  </conditionalFormatting>
  <conditionalFormatting sqref="BB57:BD57">
    <cfRule type="expression" dxfId="4956" priority="809" stopIfTrue="1">
      <formula>OR(BB57=祝色,WEEKDAY(BB57)=1)</formula>
    </cfRule>
    <cfRule type="expression" dxfId="4955" priority="810">
      <formula>WEEKDAY(BB57)=7</formula>
    </cfRule>
  </conditionalFormatting>
  <conditionalFormatting sqref="BE57:BG57">
    <cfRule type="expression" dxfId="4954" priority="807" stopIfTrue="1">
      <formula>OR(BE57=祝色,WEEKDAY(BE57)=1)</formula>
    </cfRule>
    <cfRule type="expression" dxfId="4953" priority="808">
      <formula>WEEKDAY(BE57)=7</formula>
    </cfRule>
  </conditionalFormatting>
  <conditionalFormatting sqref="BH57:BJ57">
    <cfRule type="expression" dxfId="4952" priority="805" stopIfTrue="1">
      <formula>OR(BH57=祝色,WEEKDAY(BH57)=1)</formula>
    </cfRule>
    <cfRule type="expression" dxfId="4951" priority="806">
      <formula>WEEKDAY(BH57)=7</formula>
    </cfRule>
  </conditionalFormatting>
  <conditionalFormatting sqref="BK57:BM57">
    <cfRule type="expression" dxfId="4950" priority="803" stopIfTrue="1">
      <formula>OR(BK57=祝色,WEEKDAY(BK57)=1)</formula>
    </cfRule>
    <cfRule type="expression" dxfId="4949" priority="804">
      <formula>WEEKDAY(BK57)=7</formula>
    </cfRule>
  </conditionalFormatting>
  <conditionalFormatting sqref="BN57:BP57">
    <cfRule type="expression" dxfId="4948" priority="801" stopIfTrue="1">
      <formula>OR(BN57=祝色,WEEKDAY(BN57)=1)</formula>
    </cfRule>
    <cfRule type="expression" dxfId="4947" priority="802">
      <formula>WEEKDAY(BN57)=7</formula>
    </cfRule>
  </conditionalFormatting>
  <conditionalFormatting sqref="AV60:AX60">
    <cfRule type="expression" dxfId="4946" priority="797" stopIfTrue="1">
      <formula>OR(AND(WEEKDAY(AV60)=1,MONTH(AV60)&lt;&gt;MONTH(BC40)),AND(OR(AV60=祝色),MONTH(AV60)&lt;&gt;MONTH(BC40)))</formula>
    </cfRule>
    <cfRule type="expression" dxfId="4945" priority="798" stopIfTrue="1">
      <formula>MONTH(AV60)&lt;&gt;MONTH(BC40)</formula>
    </cfRule>
    <cfRule type="expression" dxfId="4944" priority="799" stopIfTrue="1">
      <formula>OR(AV60=祝色,WEEKDAY(AV60)=1)</formula>
    </cfRule>
    <cfRule type="expression" dxfId="4943" priority="800">
      <formula>WEEKDAY(AV60)=7</formula>
    </cfRule>
  </conditionalFormatting>
  <conditionalFormatting sqref="AY60:BA60">
    <cfRule type="expression" dxfId="4942" priority="793" stopIfTrue="1">
      <formula>OR(AND(WEEKDAY(AY60)=1,MONTH(AY60)&lt;&gt;MONTH(BC40)),AND(OR(AY60=祝色),MONTH(AY60)&lt;&gt;MONTH(BC40)))</formula>
    </cfRule>
    <cfRule type="expression" dxfId="4941" priority="794" stopIfTrue="1">
      <formula>MONTH(AY60)&lt;&gt;MONTH(BC40)</formula>
    </cfRule>
    <cfRule type="expression" dxfId="4940" priority="795" stopIfTrue="1">
      <formula>OR(AY60=祝色,WEEKDAY(AY60)=1)</formula>
    </cfRule>
    <cfRule type="expression" dxfId="4939" priority="796">
      <formula>WEEKDAY(AY60)=7</formula>
    </cfRule>
  </conditionalFormatting>
  <conditionalFormatting sqref="BB60:BD60">
    <cfRule type="expression" dxfId="4938" priority="789" stopIfTrue="1">
      <formula>OR(AND(WEEKDAY(BB60)=1,MONTH(BB60)&lt;&gt;MONTH(BC40)),AND(OR(BB60=祝色),MONTH(BB60)&lt;&gt;MONTH(BC40)))</formula>
    </cfRule>
    <cfRule type="expression" dxfId="4937" priority="790" stopIfTrue="1">
      <formula>MONTH(BB60)&lt;&gt;MONTH(BC40)</formula>
    </cfRule>
    <cfRule type="expression" dxfId="4936" priority="791" stopIfTrue="1">
      <formula>OR(BB60=祝色,WEEKDAY(BB60)=1)</formula>
    </cfRule>
    <cfRule type="expression" dxfId="4935" priority="792">
      <formula>WEEKDAY(BB60)=7</formula>
    </cfRule>
  </conditionalFormatting>
  <conditionalFormatting sqref="BE60:BG60">
    <cfRule type="expression" dxfId="4934" priority="785" stopIfTrue="1">
      <formula>OR(AND(WEEKDAY(BE60)=1,MONTH(BE60)&lt;&gt;MONTH(BC40)),AND(OR(BE60=祝色),MONTH(BE60)&lt;&gt;MONTH(BC40)))</formula>
    </cfRule>
    <cfRule type="expression" dxfId="4933" priority="786" stopIfTrue="1">
      <formula>MONTH(BE60)&lt;&gt;MONTH(BC40)</formula>
    </cfRule>
    <cfRule type="expression" dxfId="4932" priority="787" stopIfTrue="1">
      <formula>OR(BE60=祝色,WEEKDAY(BE60)=1)</formula>
    </cfRule>
    <cfRule type="expression" dxfId="4931" priority="788">
      <formula>WEEKDAY(BE60)=7</formula>
    </cfRule>
  </conditionalFormatting>
  <conditionalFormatting sqref="BH60:BJ60">
    <cfRule type="expression" dxfId="4930" priority="781" stopIfTrue="1">
      <formula>OR(AND(WEEKDAY(BH60)=1,MONTH(BH60)&lt;&gt;MONTH(BC40)),AND(OR(BH60=祝色),MONTH(BH60)&lt;&gt;MONTH(BC40)))</formula>
    </cfRule>
    <cfRule type="expression" dxfId="4929" priority="782" stopIfTrue="1">
      <formula>MONTH(BH60)&lt;&gt;MONTH(BC40)</formula>
    </cfRule>
    <cfRule type="expression" dxfId="4928" priority="783" stopIfTrue="1">
      <formula>OR(BH60=祝色,WEEKDAY(BH60)=1)</formula>
    </cfRule>
    <cfRule type="expression" dxfId="4927" priority="784">
      <formula>WEEKDAY(BH60)=7</formula>
    </cfRule>
  </conditionalFormatting>
  <conditionalFormatting sqref="BK60:BM60">
    <cfRule type="expression" dxfId="4926" priority="777" stopIfTrue="1">
      <formula>OR(AND(WEEKDAY(BK60)=1,MONTH(BK60)&lt;&gt;MONTH(BC40)),AND(OR(BK60=祝色),MONTH(BK60)&lt;&gt;MONTH(BC40)))</formula>
    </cfRule>
    <cfRule type="expression" dxfId="4925" priority="778" stopIfTrue="1">
      <formula>MONTH(BK60)&lt;&gt;MONTH(BC40)</formula>
    </cfRule>
    <cfRule type="expression" dxfId="4924" priority="779" stopIfTrue="1">
      <formula>OR(BK60=祝色,WEEKDAY(BK60)=1)</formula>
    </cfRule>
    <cfRule type="expression" dxfId="4923" priority="780">
      <formula>WEEKDAY(BK60)=7</formula>
    </cfRule>
  </conditionalFormatting>
  <conditionalFormatting sqref="BN60:BP60">
    <cfRule type="expression" dxfId="4922" priority="773" stopIfTrue="1">
      <formula>OR(AND(WEEKDAY(BN60)=1,MONTH(BN60)&lt;&gt;MONTH(BC40)),AND(OR(BN60=祝色),MONTH(BN60)&lt;&gt;MONTH(BC40)))</formula>
    </cfRule>
    <cfRule type="expression" dxfId="4921" priority="774" stopIfTrue="1">
      <formula>MONTH(BN60)&lt;&gt;MONTH(BC40)</formula>
    </cfRule>
    <cfRule type="expression" dxfId="4920" priority="775" stopIfTrue="1">
      <formula>OR(BN60=祝色,WEEKDAY(BN60)=1)</formula>
    </cfRule>
    <cfRule type="expression" dxfId="4919" priority="776">
      <formula>WEEKDAY(BN60)=7</formula>
    </cfRule>
  </conditionalFormatting>
  <conditionalFormatting sqref="AV63:AX63">
    <cfRule type="expression" dxfId="4918" priority="769" stopIfTrue="1">
      <formula>OR(AND(WEEKDAY(AV63)=1,MONTH(AV63)&lt;&gt;MONTH(BC40)),AND(OR(AV63=祝色),MONTH(AV63)&lt;&gt;MONTH(BC40)))</formula>
    </cfRule>
    <cfRule type="expression" dxfId="4917" priority="770" stopIfTrue="1">
      <formula>MONTH(AV63)&lt;&gt;MONTH(BC40)</formula>
    </cfRule>
    <cfRule type="expression" dxfId="4916" priority="771" stopIfTrue="1">
      <formula>OR(AV63=祝色,WEEKDAY(AV63)=1)</formula>
    </cfRule>
    <cfRule type="expression" dxfId="4915" priority="772">
      <formula>WEEKDAY(AV63)=7</formula>
    </cfRule>
  </conditionalFormatting>
  <conditionalFormatting sqref="AY63:BA63">
    <cfRule type="expression" dxfId="4914" priority="765" stopIfTrue="1">
      <formula>OR(AND(WEEKDAY(AY63)=1,MONTH(AY63)&lt;&gt;MONTH(BC40)),AND(OR(AY63=祝色),MONTH(AY63)&lt;&gt;MONTH(BC40)))</formula>
    </cfRule>
    <cfRule type="expression" dxfId="4913" priority="766" stopIfTrue="1">
      <formula>MONTH(AY63)&lt;&gt;MONTH(BC40)</formula>
    </cfRule>
    <cfRule type="expression" dxfId="4912" priority="767" stopIfTrue="1">
      <formula>OR(AY63=祝色,WEEKDAY(AY63)=1)</formula>
    </cfRule>
    <cfRule type="expression" dxfId="4911" priority="768">
      <formula>WEEKDAY(AY63)=7</formula>
    </cfRule>
  </conditionalFormatting>
  <conditionalFormatting sqref="BB63:BD63">
    <cfRule type="expression" dxfId="4910" priority="761" stopIfTrue="1">
      <formula>OR(AND(WEEKDAY(BB63)=1,MONTH(BB63)&lt;&gt;MONTH(BC40)),AND(OR(BB63=祝色),MONTH(BB63)&lt;&gt;MONTH(BC40)))</formula>
    </cfRule>
    <cfRule type="expression" dxfId="4909" priority="762" stopIfTrue="1">
      <formula>MONTH(BB63)&lt;&gt;MONTH(BC40)</formula>
    </cfRule>
    <cfRule type="expression" dxfId="4908" priority="763" stopIfTrue="1">
      <formula>OR(BB63=祝色,WEEKDAY(BB63)=1)</formula>
    </cfRule>
    <cfRule type="expression" dxfId="4907" priority="764">
      <formula>WEEKDAY(BB63)=7</formula>
    </cfRule>
  </conditionalFormatting>
  <conditionalFormatting sqref="BE63:BG63">
    <cfRule type="expression" dxfId="4906" priority="757" stopIfTrue="1">
      <formula>OR(AND(WEEKDAY(BE63)=1,MONTH(BE63)&lt;&gt;MONTH(BC40)),AND(OR(BE63=祝色),MONTH(BE63)&lt;&gt;MONTH(BC40)))</formula>
    </cfRule>
    <cfRule type="expression" dxfId="4905" priority="758" stopIfTrue="1">
      <formula>MONTH(BE63)&lt;&gt;MONTH(BC40)</formula>
    </cfRule>
    <cfRule type="expression" dxfId="4904" priority="759" stopIfTrue="1">
      <formula>OR(BE63=祝色,WEEKDAY(BE63)=1)</formula>
    </cfRule>
    <cfRule type="expression" dxfId="4903" priority="760">
      <formula>WEEKDAY(BE63)=7</formula>
    </cfRule>
  </conditionalFormatting>
  <conditionalFormatting sqref="BH63:BJ63">
    <cfRule type="expression" dxfId="4902" priority="753" stopIfTrue="1">
      <formula>OR(AND(WEEKDAY(BH63)=1,MONTH(BH63)&lt;&gt;MONTH(BC40)),AND(OR(BH63=祝色),MONTH(BH63)&lt;&gt;MONTH(BC40)))</formula>
    </cfRule>
    <cfRule type="expression" dxfId="4901" priority="754" stopIfTrue="1">
      <formula>MONTH(BH63)&lt;&gt;MONTH(BC40)</formula>
    </cfRule>
    <cfRule type="expression" dxfId="4900" priority="755" stopIfTrue="1">
      <formula>OR(BH63=祝色,WEEKDAY(BH63)=1)</formula>
    </cfRule>
    <cfRule type="expression" dxfId="4899" priority="756">
      <formula>WEEKDAY(BH63)=7</formula>
    </cfRule>
  </conditionalFormatting>
  <conditionalFormatting sqref="BK63:BM63">
    <cfRule type="expression" dxfId="4898" priority="749" stopIfTrue="1">
      <formula>OR(AND(WEEKDAY(BK63)=1,MONTH(BK63)&lt;&gt;MONTH(BC40)),AND(OR(BK63=祝色),MONTH(BK63)&lt;&gt;MONTH(BC40)))</formula>
    </cfRule>
    <cfRule type="expression" dxfId="4897" priority="750" stopIfTrue="1">
      <formula>MONTH(BK63)&lt;&gt;MONTH(BC40)</formula>
    </cfRule>
    <cfRule type="expression" dxfId="4896" priority="751" stopIfTrue="1">
      <formula>OR(BK63=祝色,WEEKDAY(BK63)=1)</formula>
    </cfRule>
    <cfRule type="expression" dxfId="4895" priority="752">
      <formula>WEEKDAY(BK63)=7</formula>
    </cfRule>
  </conditionalFormatting>
  <conditionalFormatting sqref="BN63:BP63">
    <cfRule type="expression" dxfId="4894" priority="745" stopIfTrue="1">
      <formula>OR(AND(WEEKDAY(BN63)=1,MONTH(BN63)&lt;&gt;MONTH(BC40)),AND(OR(BN63=祝色),MONTH(BN63)&lt;&gt;MONTH(BC40)))</formula>
    </cfRule>
    <cfRule type="expression" dxfId="4893" priority="746" stopIfTrue="1">
      <formula>MONTH(BN63)&lt;&gt;MONTH(BC40)</formula>
    </cfRule>
    <cfRule type="expression" dxfId="4892" priority="747" stopIfTrue="1">
      <formula>OR(BN63=祝色,WEEKDAY(BN63)=1)</formula>
    </cfRule>
    <cfRule type="expression" dxfId="4891" priority="748">
      <formula>WEEKDAY(BN63)=7</formula>
    </cfRule>
  </conditionalFormatting>
  <conditionalFormatting sqref="B81:D81">
    <cfRule type="expression" dxfId="4890" priority="741" stopIfTrue="1">
      <formula>OR(AND(WEEKDAY(B81)=1,MONTH(B81)&lt;&gt;MONTH(I73)),AND(OR(B81=祝色),MONTH(B81)&lt;&gt;MONTH(I73)))</formula>
    </cfRule>
    <cfRule type="expression" dxfId="4889" priority="742" stopIfTrue="1">
      <formula>MONTH(B81)&lt;&gt;MONTH(I73)</formula>
    </cfRule>
    <cfRule type="expression" dxfId="4888" priority="743" stopIfTrue="1">
      <formula>OR(B81=祝色,WEEKDAY(B81)=1)</formula>
    </cfRule>
    <cfRule type="expression" dxfId="4887" priority="744">
      <formula>WEEKDAY(B81)=7</formula>
    </cfRule>
  </conditionalFormatting>
  <conditionalFormatting sqref="E81:G81">
    <cfRule type="expression" dxfId="4886" priority="737" stopIfTrue="1">
      <formula>OR(AND(WEEKDAY(E81)=1,MONTH(E81)&lt;&gt;MONTH(I73)),AND(OR(E81=祝色),MONTH(E81)&lt;&gt;MONTH(I73)))</formula>
    </cfRule>
    <cfRule type="expression" dxfId="4885" priority="738" stopIfTrue="1">
      <formula>MONTH(E81)&lt;&gt;MONTH(I73)</formula>
    </cfRule>
    <cfRule type="expression" dxfId="4884" priority="739" stopIfTrue="1">
      <formula>OR(E81=祝色,WEEKDAY(E81)=1)</formula>
    </cfRule>
    <cfRule type="expression" dxfId="4883" priority="740">
      <formula>WEEKDAY(E81)=7</formula>
    </cfRule>
  </conditionalFormatting>
  <conditionalFormatting sqref="H81:J81">
    <cfRule type="expression" dxfId="4882" priority="733" stopIfTrue="1">
      <formula>OR(AND(WEEKDAY(H81)=1,MONTH(H81)&lt;&gt;MONTH(I73)),AND(OR(H81=祝色),MONTH(H81)&lt;&gt;MONTH(I73)))</formula>
    </cfRule>
    <cfRule type="expression" dxfId="4881" priority="734" stopIfTrue="1">
      <formula>MONTH(H81)&lt;&gt;MONTH(I73)</formula>
    </cfRule>
    <cfRule type="expression" dxfId="4880" priority="735" stopIfTrue="1">
      <formula>OR(H81=祝色,WEEKDAY(H81)=1)</formula>
    </cfRule>
    <cfRule type="expression" dxfId="4879" priority="736">
      <formula>WEEKDAY(H81)=7</formula>
    </cfRule>
  </conditionalFormatting>
  <conditionalFormatting sqref="K81:M81">
    <cfRule type="expression" dxfId="4878" priority="729" stopIfTrue="1">
      <formula>OR(AND(WEEKDAY(K81)=1,MONTH(K81)&lt;&gt;MONTH(I73)),AND(OR(K81=祝色),MONTH(K81)&lt;&gt;MONTH(I73)))</formula>
    </cfRule>
    <cfRule type="expression" dxfId="4877" priority="730" stopIfTrue="1">
      <formula>MONTH(K81)&lt;&gt;MONTH(I73)</formula>
    </cfRule>
    <cfRule type="expression" dxfId="4876" priority="731" stopIfTrue="1">
      <formula>OR(K81=祝色,WEEKDAY(K81)=1)</formula>
    </cfRule>
    <cfRule type="expression" dxfId="4875" priority="732">
      <formula>WEEKDAY(K81)=7</formula>
    </cfRule>
  </conditionalFormatting>
  <conditionalFormatting sqref="N81:P81">
    <cfRule type="expression" dxfId="4874" priority="725" stopIfTrue="1">
      <formula>OR(AND(WEEKDAY(N81)=1,MONTH(N81)&lt;&gt;MONTH(I73)),AND(OR(N81=祝色),MONTH(N81)&lt;&gt;MONTH(I73)))</formula>
    </cfRule>
    <cfRule type="expression" dxfId="4873" priority="726" stopIfTrue="1">
      <formula>MONTH(N81)&lt;&gt;MONTH(I73)</formula>
    </cfRule>
    <cfRule type="expression" dxfId="4872" priority="727" stopIfTrue="1">
      <formula>OR(N81=祝色,WEEKDAY(N81)=1)</formula>
    </cfRule>
    <cfRule type="expression" dxfId="4871" priority="728">
      <formula>WEEKDAY(N81)=7</formula>
    </cfRule>
  </conditionalFormatting>
  <conditionalFormatting sqref="Q81:S81">
    <cfRule type="expression" dxfId="4870" priority="721" stopIfTrue="1">
      <formula>OR(AND(WEEKDAY(Q81)=1,MONTH(Q81)&lt;&gt;MONTH(I73)),AND(OR(Q81=祝色),MONTH(Q81)&lt;&gt;MONTH(I73)))</formula>
    </cfRule>
    <cfRule type="expression" dxfId="4869" priority="722" stopIfTrue="1">
      <formula>MONTH(Q81)&lt;&gt;MONTH(I73)</formula>
    </cfRule>
    <cfRule type="expression" dxfId="4868" priority="723" stopIfTrue="1">
      <formula>OR(Q81=祝色,WEEKDAY(Q81)=1)</formula>
    </cfRule>
    <cfRule type="expression" dxfId="4867" priority="724">
      <formula>WEEKDAY(Q81)=7</formula>
    </cfRule>
  </conditionalFormatting>
  <conditionalFormatting sqref="T81:V81">
    <cfRule type="expression" dxfId="4866" priority="719" stopIfTrue="1">
      <formula>OR(T81=祝色,WEEKDAY(T81)=1)</formula>
    </cfRule>
    <cfRule type="expression" dxfId="4865" priority="720">
      <formula>WEEKDAY(T81)=7</formula>
    </cfRule>
  </conditionalFormatting>
  <conditionalFormatting sqref="B84:D84">
    <cfRule type="expression" dxfId="4864" priority="717" stopIfTrue="1">
      <formula>OR(B84=祝色,WEEKDAY(B84)=1)</formula>
    </cfRule>
    <cfRule type="expression" dxfId="4863" priority="718">
      <formula>WEEKDAY(B84)=7</formula>
    </cfRule>
  </conditionalFormatting>
  <conditionalFormatting sqref="E84:G84">
    <cfRule type="expression" dxfId="4862" priority="715" stopIfTrue="1">
      <formula>OR(E84=祝色,WEEKDAY(E84)=1)</formula>
    </cfRule>
    <cfRule type="expression" dxfId="4861" priority="716">
      <formula>WEEKDAY(E84)=7</formula>
    </cfRule>
  </conditionalFormatting>
  <conditionalFormatting sqref="H84:J84">
    <cfRule type="expression" dxfId="4860" priority="713" stopIfTrue="1">
      <formula>OR(H84=祝色,WEEKDAY(H84)=1)</formula>
    </cfRule>
    <cfRule type="expression" dxfId="4859" priority="714">
      <formula>WEEKDAY(H84)=7</formula>
    </cfRule>
  </conditionalFormatting>
  <conditionalFormatting sqref="K84:M84">
    <cfRule type="expression" dxfId="4858" priority="711" stopIfTrue="1">
      <formula>OR(K84=祝色,WEEKDAY(K84)=1)</formula>
    </cfRule>
    <cfRule type="expression" dxfId="4857" priority="712">
      <formula>WEEKDAY(K84)=7</formula>
    </cfRule>
  </conditionalFormatting>
  <conditionalFormatting sqref="N84:P84">
    <cfRule type="expression" dxfId="4856" priority="709" stopIfTrue="1">
      <formula>OR(N84=祝色,WEEKDAY(N84)=1)</formula>
    </cfRule>
    <cfRule type="expression" dxfId="4855" priority="710">
      <formula>WEEKDAY(N84)=7</formula>
    </cfRule>
  </conditionalFormatting>
  <conditionalFormatting sqref="Q84:S84">
    <cfRule type="expression" dxfId="4854" priority="707" stopIfTrue="1">
      <formula>OR(Q84=祝色,WEEKDAY(Q84)=1)</formula>
    </cfRule>
    <cfRule type="expression" dxfId="4853" priority="708">
      <formula>WEEKDAY(Q84)=7</formula>
    </cfRule>
  </conditionalFormatting>
  <conditionalFormatting sqref="T84:V84">
    <cfRule type="expression" dxfId="4852" priority="705" stopIfTrue="1">
      <formula>OR(T84=祝色,WEEKDAY(T84)=1)</formula>
    </cfRule>
    <cfRule type="expression" dxfId="4851" priority="706">
      <formula>WEEKDAY(T84)=7</formula>
    </cfRule>
  </conditionalFormatting>
  <conditionalFormatting sqref="B87:D87">
    <cfRule type="expression" dxfId="4850" priority="703" stopIfTrue="1">
      <formula>OR(B87=祝色,WEEKDAY(B87)=1)</formula>
    </cfRule>
    <cfRule type="expression" dxfId="4849" priority="704">
      <formula>WEEKDAY(B87)=7</formula>
    </cfRule>
  </conditionalFormatting>
  <conditionalFormatting sqref="E87:G87">
    <cfRule type="expression" dxfId="4848" priority="701" stopIfTrue="1">
      <formula>OR(E87=祝色,WEEKDAY(E87)=1)</formula>
    </cfRule>
    <cfRule type="expression" dxfId="4847" priority="702">
      <formula>WEEKDAY(E87)=7</formula>
    </cfRule>
  </conditionalFormatting>
  <conditionalFormatting sqref="H87:J87">
    <cfRule type="expression" dxfId="4846" priority="699" stopIfTrue="1">
      <formula>OR(H87=祝色,WEEKDAY(H87)=1)</formula>
    </cfRule>
    <cfRule type="expression" dxfId="4845" priority="700">
      <formula>WEEKDAY(H87)=7</formula>
    </cfRule>
  </conditionalFormatting>
  <conditionalFormatting sqref="K87:M87">
    <cfRule type="expression" dxfId="4844" priority="697" stopIfTrue="1">
      <formula>OR(K87=祝色,WEEKDAY(K87)=1)</formula>
    </cfRule>
    <cfRule type="expression" dxfId="4843" priority="698">
      <formula>WEEKDAY(K87)=7</formula>
    </cfRule>
  </conditionalFormatting>
  <conditionalFormatting sqref="N87:P87">
    <cfRule type="expression" dxfId="4842" priority="695" stopIfTrue="1">
      <formula>OR(N87=祝色,WEEKDAY(N87)=1)</formula>
    </cfRule>
    <cfRule type="expression" dxfId="4841" priority="696">
      <formula>WEEKDAY(N87)=7</formula>
    </cfRule>
  </conditionalFormatting>
  <conditionalFormatting sqref="Q87:S87">
    <cfRule type="expression" dxfId="4840" priority="693" stopIfTrue="1">
      <formula>OR(Q87=祝色,WEEKDAY(Q87)=1)</formula>
    </cfRule>
    <cfRule type="expression" dxfId="4839" priority="694">
      <formula>WEEKDAY(Q87)=7</formula>
    </cfRule>
  </conditionalFormatting>
  <conditionalFormatting sqref="T87:V87">
    <cfRule type="expression" dxfId="4838" priority="691" stopIfTrue="1">
      <formula>OR(T87=祝色,WEEKDAY(T87)=1)</formula>
    </cfRule>
    <cfRule type="expression" dxfId="4837" priority="692">
      <formula>WEEKDAY(T87)=7</formula>
    </cfRule>
  </conditionalFormatting>
  <conditionalFormatting sqref="B90:D90">
    <cfRule type="expression" dxfId="4836" priority="689" stopIfTrue="1">
      <formula>OR(B90=祝色,WEEKDAY(B90)=1)</formula>
    </cfRule>
    <cfRule type="expression" dxfId="4835" priority="690">
      <formula>WEEKDAY(B90)=7</formula>
    </cfRule>
  </conditionalFormatting>
  <conditionalFormatting sqref="E90:G90">
    <cfRule type="expression" dxfId="4834" priority="687" stopIfTrue="1">
      <formula>OR(E90=祝色,WEEKDAY(E90)=1)</formula>
    </cfRule>
    <cfRule type="expression" dxfId="4833" priority="688">
      <formula>WEEKDAY(E90)=7</formula>
    </cfRule>
  </conditionalFormatting>
  <conditionalFormatting sqref="H90:J90">
    <cfRule type="expression" dxfId="4832" priority="685" stopIfTrue="1">
      <formula>OR(H90=祝色,WEEKDAY(H90)=1)</formula>
    </cfRule>
    <cfRule type="expression" dxfId="4831" priority="686">
      <formula>WEEKDAY(H90)=7</formula>
    </cfRule>
  </conditionalFormatting>
  <conditionalFormatting sqref="K90:M90">
    <cfRule type="expression" dxfId="4830" priority="683" stopIfTrue="1">
      <formula>OR(K90=祝色,WEEKDAY(K90)=1)</formula>
    </cfRule>
    <cfRule type="expression" dxfId="4829" priority="684">
      <formula>WEEKDAY(K90)=7</formula>
    </cfRule>
  </conditionalFormatting>
  <conditionalFormatting sqref="N90:P90">
    <cfRule type="expression" dxfId="4828" priority="681" stopIfTrue="1">
      <formula>OR(N90=祝色,WEEKDAY(N90)=1)</formula>
    </cfRule>
    <cfRule type="expression" dxfId="4827" priority="682">
      <formula>WEEKDAY(N90)=7</formula>
    </cfRule>
  </conditionalFormatting>
  <conditionalFormatting sqref="Q90:S90">
    <cfRule type="expression" dxfId="4826" priority="679" stopIfTrue="1">
      <formula>OR(Q90=祝色,WEEKDAY(Q90)=1)</formula>
    </cfRule>
    <cfRule type="expression" dxfId="4825" priority="680">
      <formula>WEEKDAY(Q90)=7</formula>
    </cfRule>
  </conditionalFormatting>
  <conditionalFormatting sqref="T90:V90">
    <cfRule type="expression" dxfId="4824" priority="677" stopIfTrue="1">
      <formula>OR(T90=祝色,WEEKDAY(T90)=1)</formula>
    </cfRule>
    <cfRule type="expression" dxfId="4823" priority="678">
      <formula>WEEKDAY(T90)=7</formula>
    </cfRule>
  </conditionalFormatting>
  <conditionalFormatting sqref="B93:D93">
    <cfRule type="expression" dxfId="4822" priority="673" stopIfTrue="1">
      <formula>OR(AND(WEEKDAY(B93)=1,MONTH(B93)&lt;&gt;MONTH(I73)),AND(OR(B93=祝色),MONTH(B93)&lt;&gt;MONTH(I73)))</formula>
    </cfRule>
    <cfRule type="expression" dxfId="4821" priority="674" stopIfTrue="1">
      <formula>MONTH(B93)&lt;&gt;MONTH(I73)</formula>
    </cfRule>
    <cfRule type="expression" dxfId="4820" priority="675" stopIfTrue="1">
      <formula>OR(B93=祝色,WEEKDAY(B93)=1)</formula>
    </cfRule>
    <cfRule type="expression" dxfId="4819" priority="676">
      <formula>WEEKDAY(B93)=7</formula>
    </cfRule>
  </conditionalFormatting>
  <conditionalFormatting sqref="E93:G93">
    <cfRule type="expression" dxfId="4818" priority="669" stopIfTrue="1">
      <formula>OR(AND(WEEKDAY(E93)=1,MONTH(E93)&lt;&gt;MONTH(I73)),AND(OR(E93=祝色),MONTH(E93)&lt;&gt;MONTH(I73)))</formula>
    </cfRule>
    <cfRule type="expression" dxfId="4817" priority="670" stopIfTrue="1">
      <formula>MONTH(E93)&lt;&gt;MONTH(I73)</formula>
    </cfRule>
    <cfRule type="expression" dxfId="4816" priority="671" stopIfTrue="1">
      <formula>OR(E93=祝色,WEEKDAY(E93)=1)</formula>
    </cfRule>
    <cfRule type="expression" dxfId="4815" priority="672">
      <formula>WEEKDAY(E93)=7</formula>
    </cfRule>
  </conditionalFormatting>
  <conditionalFormatting sqref="H93:J93">
    <cfRule type="expression" dxfId="4814" priority="665" stopIfTrue="1">
      <formula>OR(AND(WEEKDAY(H93)=1,MONTH(H93)&lt;&gt;MONTH(I73)),AND(OR(H93=祝色),MONTH(H93)&lt;&gt;MONTH(I73)))</formula>
    </cfRule>
    <cfRule type="expression" dxfId="4813" priority="666" stopIfTrue="1">
      <formula>MONTH(H93)&lt;&gt;MONTH(I73)</formula>
    </cfRule>
    <cfRule type="expression" dxfId="4812" priority="667" stopIfTrue="1">
      <formula>OR(H93=祝色,WEEKDAY(H93)=1)</formula>
    </cfRule>
    <cfRule type="expression" dxfId="4811" priority="668">
      <formula>WEEKDAY(H93)=7</formula>
    </cfRule>
  </conditionalFormatting>
  <conditionalFormatting sqref="K93:M93">
    <cfRule type="expression" dxfId="4810" priority="661" stopIfTrue="1">
      <formula>OR(AND(WEEKDAY(K93)=1,MONTH(K93)&lt;&gt;MONTH(I73)),AND(OR(K93=祝色),MONTH(K93)&lt;&gt;MONTH(I73)))</formula>
    </cfRule>
    <cfRule type="expression" dxfId="4809" priority="662" stopIfTrue="1">
      <formula>MONTH(K93)&lt;&gt;MONTH(I73)</formula>
    </cfRule>
    <cfRule type="expression" dxfId="4808" priority="663" stopIfTrue="1">
      <formula>OR(K93=祝色,WEEKDAY(K93)=1)</formula>
    </cfRule>
    <cfRule type="expression" dxfId="4807" priority="664">
      <formula>WEEKDAY(K93)=7</formula>
    </cfRule>
  </conditionalFormatting>
  <conditionalFormatting sqref="N93:P93">
    <cfRule type="expression" dxfId="4806" priority="657" stopIfTrue="1">
      <formula>OR(AND(WEEKDAY(N93)=1,MONTH(N93)&lt;&gt;MONTH(I73)),AND(OR(N93=祝色),MONTH(N93)&lt;&gt;MONTH(I73)))</formula>
    </cfRule>
    <cfRule type="expression" dxfId="4805" priority="658" stopIfTrue="1">
      <formula>MONTH(N93)&lt;&gt;MONTH(I73)</formula>
    </cfRule>
    <cfRule type="expression" dxfId="4804" priority="659" stopIfTrue="1">
      <formula>OR(N93=祝色,WEEKDAY(N93)=1)</formula>
    </cfRule>
    <cfRule type="expression" dxfId="4803" priority="660">
      <formula>WEEKDAY(N93)=7</formula>
    </cfRule>
  </conditionalFormatting>
  <conditionalFormatting sqref="Q93:S93">
    <cfRule type="expression" dxfId="4802" priority="653" stopIfTrue="1">
      <formula>OR(AND(WEEKDAY(Q93)=1,MONTH(Q93)&lt;&gt;MONTH(I73)),AND(OR(Q93=祝色),MONTH(Q93)&lt;&gt;MONTH(I73)))</formula>
    </cfRule>
    <cfRule type="expression" dxfId="4801" priority="654" stopIfTrue="1">
      <formula>MONTH(Q93)&lt;&gt;MONTH(I73)</formula>
    </cfRule>
    <cfRule type="expression" dxfId="4800" priority="655" stopIfTrue="1">
      <formula>OR(Q93=祝色,WEEKDAY(Q93)=1)</formula>
    </cfRule>
    <cfRule type="expression" dxfId="4799" priority="656">
      <formula>WEEKDAY(Q93)=7</formula>
    </cfRule>
  </conditionalFormatting>
  <conditionalFormatting sqref="T93:V93">
    <cfRule type="expression" dxfId="4798" priority="649" stopIfTrue="1">
      <formula>OR(AND(WEEKDAY(T93)=1,MONTH(T93)&lt;&gt;MONTH(I73)),AND(OR(T93=祝色),MONTH(T93)&lt;&gt;MONTH(I73)))</formula>
    </cfRule>
    <cfRule type="expression" dxfId="4797" priority="650" stopIfTrue="1">
      <formula>MONTH(T93)&lt;&gt;MONTH(I73)</formula>
    </cfRule>
    <cfRule type="expression" dxfId="4796" priority="651" stopIfTrue="1">
      <formula>OR(T93=祝色,WEEKDAY(T93)=1)</formula>
    </cfRule>
    <cfRule type="expression" dxfId="4795" priority="652">
      <formula>WEEKDAY(T93)=7</formula>
    </cfRule>
  </conditionalFormatting>
  <conditionalFormatting sqref="B96:D96">
    <cfRule type="expression" dxfId="4794" priority="645" stopIfTrue="1">
      <formula>OR(AND(WEEKDAY(B96)=1,MONTH(B96)&lt;&gt;MONTH(I73)),AND(OR(B96=祝色),MONTH(B96)&lt;&gt;MONTH(I73)))</formula>
    </cfRule>
    <cfRule type="expression" dxfId="4793" priority="646" stopIfTrue="1">
      <formula>MONTH(B96)&lt;&gt;MONTH(I73)</formula>
    </cfRule>
    <cfRule type="expression" dxfId="4792" priority="647" stopIfTrue="1">
      <formula>OR(B96=祝色,WEEKDAY(B96)=1)</formula>
    </cfRule>
    <cfRule type="expression" dxfId="4791" priority="648">
      <formula>WEEKDAY(B96)=7</formula>
    </cfRule>
  </conditionalFormatting>
  <conditionalFormatting sqref="E96:G96">
    <cfRule type="expression" dxfId="4790" priority="641" stopIfTrue="1">
      <formula>OR(AND(WEEKDAY(E96)=1,MONTH(E96)&lt;&gt;MONTH(I73)),AND(OR(E96=祝色),MONTH(E96)&lt;&gt;MONTH(I73)))</formula>
    </cfRule>
    <cfRule type="expression" dxfId="4789" priority="642" stopIfTrue="1">
      <formula>MONTH(E96)&lt;&gt;MONTH(I73)</formula>
    </cfRule>
    <cfRule type="expression" dxfId="4788" priority="643" stopIfTrue="1">
      <formula>OR(E96=祝色,WEEKDAY(E96)=1)</formula>
    </cfRule>
    <cfRule type="expression" dxfId="4787" priority="644">
      <formula>WEEKDAY(E96)=7</formula>
    </cfRule>
  </conditionalFormatting>
  <conditionalFormatting sqref="H96:J96">
    <cfRule type="expression" dxfId="4786" priority="637" stopIfTrue="1">
      <formula>OR(AND(WEEKDAY(H96)=1,MONTH(H96)&lt;&gt;MONTH(I73)),AND(OR(H96=祝色),MONTH(H96)&lt;&gt;MONTH(I73)))</formula>
    </cfRule>
    <cfRule type="expression" dxfId="4785" priority="638" stopIfTrue="1">
      <formula>MONTH(H96)&lt;&gt;MONTH(I73)</formula>
    </cfRule>
    <cfRule type="expression" dxfId="4784" priority="639" stopIfTrue="1">
      <formula>OR(H96=祝色,WEEKDAY(H96)=1)</formula>
    </cfRule>
    <cfRule type="expression" dxfId="4783" priority="640">
      <formula>WEEKDAY(H96)=7</formula>
    </cfRule>
  </conditionalFormatting>
  <conditionalFormatting sqref="K96:M96">
    <cfRule type="expression" dxfId="4782" priority="633" stopIfTrue="1">
      <formula>OR(AND(WEEKDAY(K96)=1,MONTH(K96)&lt;&gt;MONTH(I73)),AND(OR(K96=祝色),MONTH(K96)&lt;&gt;MONTH(I73)))</formula>
    </cfRule>
    <cfRule type="expression" dxfId="4781" priority="634" stopIfTrue="1">
      <formula>MONTH(K96)&lt;&gt;MONTH(I73)</formula>
    </cfRule>
    <cfRule type="expression" dxfId="4780" priority="635" stopIfTrue="1">
      <formula>OR(K96=祝色,WEEKDAY(K96)=1)</formula>
    </cfRule>
    <cfRule type="expression" dxfId="4779" priority="636">
      <formula>WEEKDAY(K96)=7</formula>
    </cfRule>
  </conditionalFormatting>
  <conditionalFormatting sqref="N96:P96">
    <cfRule type="expression" dxfId="4778" priority="629" stopIfTrue="1">
      <formula>OR(AND(WEEKDAY(N96)=1,MONTH(N96)&lt;&gt;MONTH(I73)),AND(OR(N96=祝色),MONTH(N96)&lt;&gt;MONTH(I73)))</formula>
    </cfRule>
    <cfRule type="expression" dxfId="4777" priority="630" stopIfTrue="1">
      <formula>MONTH(N96)&lt;&gt;MONTH(I73)</formula>
    </cfRule>
    <cfRule type="expression" dxfId="4776" priority="631" stopIfTrue="1">
      <formula>OR(N96=祝色,WEEKDAY(N96)=1)</formula>
    </cfRule>
    <cfRule type="expression" dxfId="4775" priority="632">
      <formula>WEEKDAY(N96)=7</formula>
    </cfRule>
  </conditionalFormatting>
  <conditionalFormatting sqref="Q96:S96">
    <cfRule type="expression" dxfId="4774" priority="625" stopIfTrue="1">
      <formula>OR(AND(WEEKDAY(Q96)=1,MONTH(Q96)&lt;&gt;MONTH(I73)),AND(OR(Q96=祝色),MONTH(Q96)&lt;&gt;MONTH(I73)))</formula>
    </cfRule>
    <cfRule type="expression" dxfId="4773" priority="626" stopIfTrue="1">
      <formula>MONTH(Q96)&lt;&gt;MONTH(I73)</formula>
    </cfRule>
    <cfRule type="expression" dxfId="4772" priority="627" stopIfTrue="1">
      <formula>OR(Q96=祝色,WEEKDAY(Q96)=1)</formula>
    </cfRule>
    <cfRule type="expression" dxfId="4771" priority="628">
      <formula>WEEKDAY(Q96)=7</formula>
    </cfRule>
  </conditionalFormatting>
  <conditionalFormatting sqref="T96:V96">
    <cfRule type="expression" dxfId="4770" priority="621" stopIfTrue="1">
      <formula>OR(AND(WEEKDAY(T96)=1,MONTH(T96)&lt;&gt;MONTH(I73)),AND(OR(T96=祝色),MONTH(T96)&lt;&gt;MONTH(I73)))</formula>
    </cfRule>
    <cfRule type="expression" dxfId="4769" priority="622" stopIfTrue="1">
      <formula>MONTH(T96)&lt;&gt;MONTH(I73)</formula>
    </cfRule>
    <cfRule type="expression" dxfId="4768" priority="623" stopIfTrue="1">
      <formula>OR(T96=祝色,WEEKDAY(T96)=1)</formula>
    </cfRule>
    <cfRule type="expression" dxfId="4767" priority="624">
      <formula>WEEKDAY(T96)=7</formula>
    </cfRule>
  </conditionalFormatting>
  <conditionalFormatting sqref="Y81:AA81">
    <cfRule type="expression" dxfId="4766" priority="617" stopIfTrue="1">
      <formula>OR(AND(WEEKDAY(Y81)=1,MONTH(Y81)&lt;&gt;MONTH(AF73)),AND(OR(Y81=祝色),MONTH(Y81)&lt;&gt;MONTH(AF73)))</formula>
    </cfRule>
    <cfRule type="expression" dxfId="4765" priority="618" stopIfTrue="1">
      <formula>MONTH(Y81)&lt;&gt;MONTH(AF73)</formula>
    </cfRule>
    <cfRule type="expression" dxfId="4764" priority="619" stopIfTrue="1">
      <formula>OR(Y81=祝色,WEEKDAY(Y81)=1)</formula>
    </cfRule>
    <cfRule type="expression" dxfId="4763" priority="620">
      <formula>WEEKDAY(Y81)=7</formula>
    </cfRule>
  </conditionalFormatting>
  <conditionalFormatting sqref="AB81:AD81">
    <cfRule type="expression" dxfId="4762" priority="613" stopIfTrue="1">
      <formula>OR(AND(WEEKDAY(AB81)=1,MONTH(AB81)&lt;&gt;MONTH(AF73)),AND(OR(AB81=祝色),MONTH(AB81)&lt;&gt;MONTH(AF73)))</formula>
    </cfRule>
    <cfRule type="expression" dxfId="4761" priority="614" stopIfTrue="1">
      <formula>MONTH(AB81)&lt;&gt;MONTH(AF73)</formula>
    </cfRule>
    <cfRule type="expression" dxfId="4760" priority="615" stopIfTrue="1">
      <formula>OR(AB81=祝色,WEEKDAY(AB81)=1)</formula>
    </cfRule>
    <cfRule type="expression" dxfId="4759" priority="616">
      <formula>WEEKDAY(AB81)=7</formula>
    </cfRule>
  </conditionalFormatting>
  <conditionalFormatting sqref="AE81:AG81">
    <cfRule type="expression" dxfId="4758" priority="609" stopIfTrue="1">
      <formula>OR(AND(WEEKDAY(AE81)=1,MONTH(AE81)&lt;&gt;MONTH(AF73)),AND(OR(AE81=祝色),MONTH(AE81)&lt;&gt;MONTH(AF73)))</formula>
    </cfRule>
    <cfRule type="expression" dxfId="4757" priority="610" stopIfTrue="1">
      <formula>MONTH(AE81)&lt;&gt;MONTH(AF73)</formula>
    </cfRule>
    <cfRule type="expression" dxfId="4756" priority="611" stopIfTrue="1">
      <formula>OR(AE81=祝色,WEEKDAY(AE81)=1)</formula>
    </cfRule>
    <cfRule type="expression" dxfId="4755" priority="612">
      <formula>WEEKDAY(AE81)=7</formula>
    </cfRule>
  </conditionalFormatting>
  <conditionalFormatting sqref="AH81:AJ81">
    <cfRule type="expression" dxfId="4754" priority="605" stopIfTrue="1">
      <formula>OR(AND(WEEKDAY(AH81)=1,MONTH(AH81)&lt;&gt;MONTH(AF73)),AND(OR(AH81=祝色),MONTH(AH81)&lt;&gt;MONTH(AF73)))</formula>
    </cfRule>
    <cfRule type="expression" dxfId="4753" priority="606" stopIfTrue="1">
      <formula>MONTH(AH81)&lt;&gt;MONTH(AF73)</formula>
    </cfRule>
    <cfRule type="expression" dxfId="4752" priority="607" stopIfTrue="1">
      <formula>OR(AH81=祝色,WEEKDAY(AH81)=1)</formula>
    </cfRule>
    <cfRule type="expression" dxfId="4751" priority="608">
      <formula>WEEKDAY(AH81)=7</formula>
    </cfRule>
  </conditionalFormatting>
  <conditionalFormatting sqref="AK81:AM81">
    <cfRule type="expression" dxfId="4750" priority="601" stopIfTrue="1">
      <formula>OR(AND(WEEKDAY(AK81)=1,MONTH(AK81)&lt;&gt;MONTH(AF73)),AND(OR(AK81=祝色),MONTH(AK81)&lt;&gt;MONTH(AF73)))</formula>
    </cfRule>
    <cfRule type="expression" dxfId="4749" priority="602" stopIfTrue="1">
      <formula>MONTH(AK81)&lt;&gt;MONTH(AF73)</formula>
    </cfRule>
    <cfRule type="expression" dxfId="4748" priority="603" stopIfTrue="1">
      <formula>OR(AK81=祝色,WEEKDAY(AK81)=1)</formula>
    </cfRule>
    <cfRule type="expression" dxfId="4747" priority="604">
      <formula>WEEKDAY(AK81)=7</formula>
    </cfRule>
  </conditionalFormatting>
  <conditionalFormatting sqref="AN81:AP81">
    <cfRule type="expression" dxfId="4746" priority="597" stopIfTrue="1">
      <formula>OR(AND(WEEKDAY(AN81)=1,MONTH(AN81)&lt;&gt;MONTH(AF73)),AND(OR(AN81=祝色),MONTH(AN81)&lt;&gt;MONTH(AF73)))</formula>
    </cfRule>
    <cfRule type="expression" dxfId="4745" priority="598" stopIfTrue="1">
      <formula>MONTH(AN81)&lt;&gt;MONTH(AF73)</formula>
    </cfRule>
    <cfRule type="expression" dxfId="4744" priority="599" stopIfTrue="1">
      <formula>OR(AN81=祝色,WEEKDAY(AN81)=1)</formula>
    </cfRule>
    <cfRule type="expression" dxfId="4743" priority="600">
      <formula>WEEKDAY(AN81)=7</formula>
    </cfRule>
  </conditionalFormatting>
  <conditionalFormatting sqref="AQ81:AS81">
    <cfRule type="expression" dxfId="4742" priority="595" stopIfTrue="1">
      <formula>OR(AQ81=祝色,WEEKDAY(AQ81)=1)</formula>
    </cfRule>
    <cfRule type="expression" dxfId="4741" priority="596">
      <formula>WEEKDAY(AQ81)=7</formula>
    </cfRule>
  </conditionalFormatting>
  <conditionalFormatting sqref="Y84:AA84">
    <cfRule type="expression" dxfId="4740" priority="593" stopIfTrue="1">
      <formula>OR(Y84=祝色,WEEKDAY(Y84)=1)</formula>
    </cfRule>
    <cfRule type="expression" dxfId="4739" priority="594">
      <formula>WEEKDAY(Y84)=7</formula>
    </cfRule>
  </conditionalFormatting>
  <conditionalFormatting sqref="AB84:AD84">
    <cfRule type="expression" dxfId="4738" priority="591" stopIfTrue="1">
      <formula>OR(AB84=祝色,WEEKDAY(AB84)=1)</formula>
    </cfRule>
    <cfRule type="expression" dxfId="4737" priority="592">
      <formula>WEEKDAY(AB84)=7</formula>
    </cfRule>
  </conditionalFormatting>
  <conditionalFormatting sqref="AE84:AG84">
    <cfRule type="expression" dxfId="4736" priority="589" stopIfTrue="1">
      <formula>OR(AE84=祝色,WEEKDAY(AE84)=1)</formula>
    </cfRule>
    <cfRule type="expression" dxfId="4735" priority="590">
      <formula>WEEKDAY(AE84)=7</formula>
    </cfRule>
  </conditionalFormatting>
  <conditionalFormatting sqref="AH84:AJ84">
    <cfRule type="expression" dxfId="4734" priority="587" stopIfTrue="1">
      <formula>OR(AH84=祝色,WEEKDAY(AH84)=1)</formula>
    </cfRule>
    <cfRule type="expression" dxfId="4733" priority="588">
      <formula>WEEKDAY(AH84)=7</formula>
    </cfRule>
  </conditionalFormatting>
  <conditionalFormatting sqref="AK84:AM84">
    <cfRule type="expression" dxfId="4732" priority="585" stopIfTrue="1">
      <formula>OR(AK84=祝色,WEEKDAY(AK84)=1)</formula>
    </cfRule>
    <cfRule type="expression" dxfId="4731" priority="586">
      <formula>WEEKDAY(AK84)=7</formula>
    </cfRule>
  </conditionalFormatting>
  <conditionalFormatting sqref="AN84:AP84">
    <cfRule type="expression" dxfId="4730" priority="583" stopIfTrue="1">
      <formula>OR(AN84=祝色,WEEKDAY(AN84)=1)</formula>
    </cfRule>
    <cfRule type="expression" dxfId="4729" priority="584">
      <formula>WEEKDAY(AN84)=7</formula>
    </cfRule>
  </conditionalFormatting>
  <conditionalFormatting sqref="AQ84:AS84">
    <cfRule type="expression" dxfId="4728" priority="581" stopIfTrue="1">
      <formula>OR(AQ84=祝色,WEEKDAY(AQ84)=1)</formula>
    </cfRule>
    <cfRule type="expression" dxfId="4727" priority="582">
      <formula>WEEKDAY(AQ84)=7</formula>
    </cfRule>
  </conditionalFormatting>
  <conditionalFormatting sqref="Y87:AA87">
    <cfRule type="expression" dxfId="4726" priority="579" stopIfTrue="1">
      <formula>OR(Y87=祝色,WEEKDAY(Y87)=1)</formula>
    </cfRule>
    <cfRule type="expression" dxfId="4725" priority="580">
      <formula>WEEKDAY(Y87)=7</formula>
    </cfRule>
  </conditionalFormatting>
  <conditionalFormatting sqref="AB87:AD87">
    <cfRule type="expression" dxfId="4724" priority="577" stopIfTrue="1">
      <formula>OR(AB87=祝色,WEEKDAY(AB87)=1)</formula>
    </cfRule>
    <cfRule type="expression" dxfId="4723" priority="578">
      <formula>WEEKDAY(AB87)=7</formula>
    </cfRule>
  </conditionalFormatting>
  <conditionalFormatting sqref="AE87:AG87">
    <cfRule type="expression" dxfId="4722" priority="575" stopIfTrue="1">
      <formula>OR(AE87=祝色,WEEKDAY(AE87)=1)</formula>
    </cfRule>
    <cfRule type="expression" dxfId="4721" priority="576">
      <formula>WEEKDAY(AE87)=7</formula>
    </cfRule>
  </conditionalFormatting>
  <conditionalFormatting sqref="AH87:AJ87">
    <cfRule type="expression" dxfId="4720" priority="573" stopIfTrue="1">
      <formula>OR(AH87=祝色,WEEKDAY(AH87)=1)</formula>
    </cfRule>
    <cfRule type="expression" dxfId="4719" priority="574">
      <formula>WEEKDAY(AH87)=7</formula>
    </cfRule>
  </conditionalFormatting>
  <conditionalFormatting sqref="AK87:AM87">
    <cfRule type="expression" dxfId="4718" priority="571" stopIfTrue="1">
      <formula>OR(AK87=祝色,WEEKDAY(AK87)=1)</formula>
    </cfRule>
    <cfRule type="expression" dxfId="4717" priority="572">
      <formula>WEEKDAY(AK87)=7</formula>
    </cfRule>
  </conditionalFormatting>
  <conditionalFormatting sqref="AN87:AP87">
    <cfRule type="expression" dxfId="4716" priority="569" stopIfTrue="1">
      <formula>OR(AN87=祝色,WEEKDAY(AN87)=1)</formula>
    </cfRule>
    <cfRule type="expression" dxfId="4715" priority="570">
      <formula>WEEKDAY(AN87)=7</formula>
    </cfRule>
  </conditionalFormatting>
  <conditionalFormatting sqref="AQ87:AS87">
    <cfRule type="expression" dxfId="4714" priority="567" stopIfTrue="1">
      <formula>OR(AQ87=祝色,WEEKDAY(AQ87)=1)</formula>
    </cfRule>
    <cfRule type="expression" dxfId="4713" priority="568">
      <formula>WEEKDAY(AQ87)=7</formula>
    </cfRule>
  </conditionalFormatting>
  <conditionalFormatting sqref="Y90:AA90">
    <cfRule type="expression" dxfId="4712" priority="565" stopIfTrue="1">
      <formula>OR(Y90=祝色,WEEKDAY(Y90)=1)</formula>
    </cfRule>
    <cfRule type="expression" dxfId="4711" priority="566">
      <formula>WEEKDAY(Y90)=7</formula>
    </cfRule>
  </conditionalFormatting>
  <conditionalFormatting sqref="AB90:AD90">
    <cfRule type="expression" dxfId="4710" priority="563" stopIfTrue="1">
      <formula>OR(AB90=祝色,WEEKDAY(AB90)=1)</formula>
    </cfRule>
    <cfRule type="expression" dxfId="4709" priority="564">
      <formula>WEEKDAY(AB90)=7</formula>
    </cfRule>
  </conditionalFormatting>
  <conditionalFormatting sqref="AE90:AG90">
    <cfRule type="expression" dxfId="4708" priority="561" stopIfTrue="1">
      <formula>OR(AE90=祝色,WEEKDAY(AE90)=1)</formula>
    </cfRule>
    <cfRule type="expression" dxfId="4707" priority="562">
      <formula>WEEKDAY(AE90)=7</formula>
    </cfRule>
  </conditionalFormatting>
  <conditionalFormatting sqref="AH90:AJ90">
    <cfRule type="expression" dxfId="4706" priority="559" stopIfTrue="1">
      <formula>OR(AH90=祝色,WEEKDAY(AH90)=1)</formula>
    </cfRule>
    <cfRule type="expression" dxfId="4705" priority="560">
      <formula>WEEKDAY(AH90)=7</formula>
    </cfRule>
  </conditionalFormatting>
  <conditionalFormatting sqref="AK90:AM90">
    <cfRule type="expression" dxfId="4704" priority="557" stopIfTrue="1">
      <formula>OR(AK90=祝色,WEEKDAY(AK90)=1)</formula>
    </cfRule>
    <cfRule type="expression" dxfId="4703" priority="558">
      <formula>WEEKDAY(AK90)=7</formula>
    </cfRule>
  </conditionalFormatting>
  <conditionalFormatting sqref="AN90:AP90">
    <cfRule type="expression" dxfId="4702" priority="555" stopIfTrue="1">
      <formula>OR(AN90=祝色,WEEKDAY(AN90)=1)</formula>
    </cfRule>
    <cfRule type="expression" dxfId="4701" priority="556">
      <formula>WEEKDAY(AN90)=7</formula>
    </cfRule>
  </conditionalFormatting>
  <conditionalFormatting sqref="AQ90:AS90">
    <cfRule type="expression" dxfId="4700" priority="553" stopIfTrue="1">
      <formula>OR(AQ90=祝色,WEEKDAY(AQ90)=1)</formula>
    </cfRule>
    <cfRule type="expression" dxfId="4699" priority="554">
      <formula>WEEKDAY(AQ90)=7</formula>
    </cfRule>
  </conditionalFormatting>
  <conditionalFormatting sqref="Y93:AA93">
    <cfRule type="expression" dxfId="4698" priority="549" stopIfTrue="1">
      <formula>OR(AND(WEEKDAY(Y93)=1,MONTH(Y93)&lt;&gt;MONTH(AF73)),AND(OR(Y93=祝色),MONTH(Y93)&lt;&gt;MONTH(AF73)))</formula>
    </cfRule>
    <cfRule type="expression" dxfId="4697" priority="550" stopIfTrue="1">
      <formula>MONTH(Y93)&lt;&gt;MONTH(AF73)</formula>
    </cfRule>
    <cfRule type="expression" dxfId="4696" priority="551" stopIfTrue="1">
      <formula>OR(Y93=祝色,WEEKDAY(Y93)=1)</formula>
    </cfRule>
    <cfRule type="expression" dxfId="4695" priority="552">
      <formula>WEEKDAY(Y93)=7</formula>
    </cfRule>
  </conditionalFormatting>
  <conditionalFormatting sqref="AB93:AD93">
    <cfRule type="expression" dxfId="4694" priority="545" stopIfTrue="1">
      <formula>OR(AND(WEEKDAY(AB93)=1,MONTH(AB93)&lt;&gt;MONTH(AF73)),AND(OR(AB93=祝色),MONTH(AB93)&lt;&gt;MONTH(AF73)))</formula>
    </cfRule>
    <cfRule type="expression" dxfId="4693" priority="546" stopIfTrue="1">
      <formula>MONTH(AB93)&lt;&gt;MONTH(AF73)</formula>
    </cfRule>
    <cfRule type="expression" dxfId="4692" priority="547" stopIfTrue="1">
      <formula>OR(AB93=祝色,WEEKDAY(AB93)=1)</formula>
    </cfRule>
    <cfRule type="expression" dxfId="4691" priority="548">
      <formula>WEEKDAY(AB93)=7</formula>
    </cfRule>
  </conditionalFormatting>
  <conditionalFormatting sqref="AE93:AG93">
    <cfRule type="expression" dxfId="4690" priority="541" stopIfTrue="1">
      <formula>OR(AND(WEEKDAY(AE93)=1,MONTH(AE93)&lt;&gt;MONTH(AF73)),AND(OR(AE93=祝色),MONTH(AE93)&lt;&gt;MONTH(AF73)))</formula>
    </cfRule>
    <cfRule type="expression" dxfId="4689" priority="542" stopIfTrue="1">
      <formula>MONTH(AE93)&lt;&gt;MONTH(AF73)</formula>
    </cfRule>
    <cfRule type="expression" dxfId="4688" priority="543" stopIfTrue="1">
      <formula>OR(AE93=祝色,WEEKDAY(AE93)=1)</formula>
    </cfRule>
    <cfRule type="expression" dxfId="4687" priority="544">
      <formula>WEEKDAY(AE93)=7</formula>
    </cfRule>
  </conditionalFormatting>
  <conditionalFormatting sqref="AH93:AJ93">
    <cfRule type="expression" dxfId="4686" priority="537" stopIfTrue="1">
      <formula>OR(AND(WEEKDAY(AH93)=1,MONTH(AH93)&lt;&gt;MONTH(AF73)),AND(OR(AH93=祝色),MONTH(AH93)&lt;&gt;MONTH(AF73)))</formula>
    </cfRule>
    <cfRule type="expression" dxfId="4685" priority="538" stopIfTrue="1">
      <formula>MONTH(AH93)&lt;&gt;MONTH(AF73)</formula>
    </cfRule>
    <cfRule type="expression" dxfId="4684" priority="539" stopIfTrue="1">
      <formula>OR(AH93=祝色,WEEKDAY(AH93)=1)</formula>
    </cfRule>
    <cfRule type="expression" dxfId="4683" priority="540">
      <formula>WEEKDAY(AH93)=7</formula>
    </cfRule>
  </conditionalFormatting>
  <conditionalFormatting sqref="AK93:AM93">
    <cfRule type="expression" dxfId="4682" priority="533" stopIfTrue="1">
      <formula>OR(AND(WEEKDAY(AK93)=1,MONTH(AK93)&lt;&gt;MONTH(AF73)),AND(OR(AK93=祝色),MONTH(AK93)&lt;&gt;MONTH(AF73)))</formula>
    </cfRule>
    <cfRule type="expression" dxfId="4681" priority="534" stopIfTrue="1">
      <formula>MONTH(AK93)&lt;&gt;MONTH(AF73)</formula>
    </cfRule>
    <cfRule type="expression" dxfId="4680" priority="535" stopIfTrue="1">
      <formula>OR(AK93=祝色,WEEKDAY(AK93)=1)</formula>
    </cfRule>
    <cfRule type="expression" dxfId="4679" priority="536">
      <formula>WEEKDAY(AK93)=7</formula>
    </cfRule>
  </conditionalFormatting>
  <conditionalFormatting sqref="AN93:AP93">
    <cfRule type="expression" dxfId="4678" priority="529" stopIfTrue="1">
      <formula>OR(AND(WEEKDAY(AN93)=1,MONTH(AN93)&lt;&gt;MONTH(AF73)),AND(OR(AN93=祝色),MONTH(AN93)&lt;&gt;MONTH(AF73)))</formula>
    </cfRule>
    <cfRule type="expression" dxfId="4677" priority="530" stopIfTrue="1">
      <formula>MONTH(AN93)&lt;&gt;MONTH(AF73)</formula>
    </cfRule>
    <cfRule type="expression" dxfId="4676" priority="531" stopIfTrue="1">
      <formula>OR(AN93=祝色,WEEKDAY(AN93)=1)</formula>
    </cfRule>
    <cfRule type="expression" dxfId="4675" priority="532">
      <formula>WEEKDAY(AN93)=7</formula>
    </cfRule>
  </conditionalFormatting>
  <conditionalFormatting sqref="AQ93:AS93">
    <cfRule type="expression" dxfId="4674" priority="525" stopIfTrue="1">
      <formula>OR(AND(WEEKDAY(AQ93)=1,MONTH(AQ93)&lt;&gt;MONTH(AF73)),AND(OR(AQ93=祝色),MONTH(AQ93)&lt;&gt;MONTH(AF73)))</formula>
    </cfRule>
    <cfRule type="expression" dxfId="4673" priority="526" stopIfTrue="1">
      <formula>MONTH(AQ93)&lt;&gt;MONTH(AF73)</formula>
    </cfRule>
    <cfRule type="expression" dxfId="4672" priority="527" stopIfTrue="1">
      <formula>OR(AQ93=祝色,WEEKDAY(AQ93)=1)</formula>
    </cfRule>
    <cfRule type="expression" dxfId="4671" priority="528">
      <formula>WEEKDAY(AQ93)=7</formula>
    </cfRule>
  </conditionalFormatting>
  <conditionalFormatting sqref="Y96:AA96">
    <cfRule type="expression" dxfId="4670" priority="521" stopIfTrue="1">
      <formula>OR(AND(WEEKDAY(Y96)=1,MONTH(Y96)&lt;&gt;MONTH(AF73)),AND(OR(Y96=祝色),MONTH(Y96)&lt;&gt;MONTH(AF73)))</formula>
    </cfRule>
    <cfRule type="expression" dxfId="4669" priority="522" stopIfTrue="1">
      <formula>MONTH(Y96)&lt;&gt;MONTH(AF73)</formula>
    </cfRule>
    <cfRule type="expression" dxfId="4668" priority="523" stopIfTrue="1">
      <formula>OR(Y96=祝色,WEEKDAY(Y96)=1)</formula>
    </cfRule>
    <cfRule type="expression" dxfId="4667" priority="524">
      <formula>WEEKDAY(Y96)=7</formula>
    </cfRule>
  </conditionalFormatting>
  <conditionalFormatting sqref="AB96:AD96">
    <cfRule type="expression" dxfId="4666" priority="517" stopIfTrue="1">
      <formula>OR(AND(WEEKDAY(AB96)=1,MONTH(AB96)&lt;&gt;MONTH(AF73)),AND(OR(AB96=祝色),MONTH(AB96)&lt;&gt;MONTH(AF73)))</formula>
    </cfRule>
    <cfRule type="expression" dxfId="4665" priority="518" stopIfTrue="1">
      <formula>MONTH(AB96)&lt;&gt;MONTH(AF73)</formula>
    </cfRule>
    <cfRule type="expression" dxfId="4664" priority="519" stopIfTrue="1">
      <formula>OR(AB96=祝色,WEEKDAY(AB96)=1)</formula>
    </cfRule>
    <cfRule type="expression" dxfId="4663" priority="520">
      <formula>WEEKDAY(AB96)=7</formula>
    </cfRule>
  </conditionalFormatting>
  <conditionalFormatting sqref="AE96:AG96">
    <cfRule type="expression" dxfId="4662" priority="513" stopIfTrue="1">
      <formula>OR(AND(WEEKDAY(AE96)=1,MONTH(AE96)&lt;&gt;MONTH(AF73)),AND(OR(AE96=祝色),MONTH(AE96)&lt;&gt;MONTH(AF73)))</formula>
    </cfRule>
    <cfRule type="expression" dxfId="4661" priority="514" stopIfTrue="1">
      <formula>MONTH(AE96)&lt;&gt;MONTH(AF73)</formula>
    </cfRule>
    <cfRule type="expression" dxfId="4660" priority="515" stopIfTrue="1">
      <formula>OR(AE96=祝色,WEEKDAY(AE96)=1)</formula>
    </cfRule>
    <cfRule type="expression" dxfId="4659" priority="516">
      <formula>WEEKDAY(AE96)=7</formula>
    </cfRule>
  </conditionalFormatting>
  <conditionalFormatting sqref="AH96:AJ96">
    <cfRule type="expression" dxfId="4658" priority="509" stopIfTrue="1">
      <formula>OR(AND(WEEKDAY(AH96)=1,MONTH(AH96)&lt;&gt;MONTH(AF73)),AND(OR(AH96=祝色),MONTH(AH96)&lt;&gt;MONTH(AF73)))</formula>
    </cfRule>
    <cfRule type="expression" dxfId="4657" priority="510" stopIfTrue="1">
      <formula>MONTH(AH96)&lt;&gt;MONTH(AF73)</formula>
    </cfRule>
    <cfRule type="expression" dxfId="4656" priority="511" stopIfTrue="1">
      <formula>OR(AH96=祝色,WEEKDAY(AH96)=1)</formula>
    </cfRule>
    <cfRule type="expression" dxfId="4655" priority="512">
      <formula>WEEKDAY(AH96)=7</formula>
    </cfRule>
  </conditionalFormatting>
  <conditionalFormatting sqref="AK96:AM96">
    <cfRule type="expression" dxfId="4654" priority="505" stopIfTrue="1">
      <formula>OR(AND(WEEKDAY(AK96)=1,MONTH(AK96)&lt;&gt;MONTH(AF73)),AND(OR(AK96=祝色),MONTH(AK96)&lt;&gt;MONTH(AF73)))</formula>
    </cfRule>
    <cfRule type="expression" dxfId="4653" priority="506" stopIfTrue="1">
      <formula>MONTH(AK96)&lt;&gt;MONTH(AF73)</formula>
    </cfRule>
    <cfRule type="expression" dxfId="4652" priority="507" stopIfTrue="1">
      <formula>OR(AK96=祝色,WEEKDAY(AK96)=1)</formula>
    </cfRule>
    <cfRule type="expression" dxfId="4651" priority="508">
      <formula>WEEKDAY(AK96)=7</formula>
    </cfRule>
  </conditionalFormatting>
  <conditionalFormatting sqref="AN96:AP96">
    <cfRule type="expression" dxfId="4650" priority="501" stopIfTrue="1">
      <formula>OR(AND(WEEKDAY(AN96)=1,MONTH(AN96)&lt;&gt;MONTH(AF73)),AND(OR(AN96=祝色),MONTH(AN96)&lt;&gt;MONTH(AF73)))</formula>
    </cfRule>
    <cfRule type="expression" dxfId="4649" priority="502" stopIfTrue="1">
      <formula>MONTH(AN96)&lt;&gt;MONTH(AF73)</formula>
    </cfRule>
    <cfRule type="expression" dxfId="4648" priority="503" stopIfTrue="1">
      <formula>OR(AN96=祝色,WEEKDAY(AN96)=1)</formula>
    </cfRule>
    <cfRule type="expression" dxfId="4647" priority="504">
      <formula>WEEKDAY(AN96)=7</formula>
    </cfRule>
  </conditionalFormatting>
  <conditionalFormatting sqref="AQ96:AS96">
    <cfRule type="expression" dxfId="4646" priority="497" stopIfTrue="1">
      <formula>OR(AND(WEEKDAY(AQ96)=1,MONTH(AQ96)&lt;&gt;MONTH(AF73)),AND(OR(AQ96=祝色),MONTH(AQ96)&lt;&gt;MONTH(AF73)))</formula>
    </cfRule>
    <cfRule type="expression" dxfId="4645" priority="498" stopIfTrue="1">
      <formula>MONTH(AQ96)&lt;&gt;MONTH(AF73)</formula>
    </cfRule>
    <cfRule type="expression" dxfId="4644" priority="499" stopIfTrue="1">
      <formula>OR(AQ96=祝色,WEEKDAY(AQ96)=1)</formula>
    </cfRule>
    <cfRule type="expression" dxfId="4643" priority="500">
      <formula>WEEKDAY(AQ96)=7</formula>
    </cfRule>
  </conditionalFormatting>
  <conditionalFormatting sqref="AV81:AX81">
    <cfRule type="expression" dxfId="4642" priority="493" stopIfTrue="1">
      <formula>OR(AND(WEEKDAY(AV81)=1,MONTH(AV81)&lt;&gt;MONTH(BC73)),AND(OR(AV81=祝色),MONTH(AV81)&lt;&gt;MONTH(BC73)))</formula>
    </cfRule>
    <cfRule type="expression" dxfId="4641" priority="494" stopIfTrue="1">
      <formula>MONTH(AV81)&lt;&gt;MONTH(BC73)</formula>
    </cfRule>
    <cfRule type="expression" dxfId="4640" priority="495" stopIfTrue="1">
      <formula>OR(AV81=祝色,WEEKDAY(AV81)=1)</formula>
    </cfRule>
    <cfRule type="expression" dxfId="4639" priority="496">
      <formula>WEEKDAY(AV81)=7</formula>
    </cfRule>
  </conditionalFormatting>
  <conditionalFormatting sqref="AY81:BA81">
    <cfRule type="expression" dxfId="4638" priority="489" stopIfTrue="1">
      <formula>OR(AND(WEEKDAY(AY81)=1,MONTH(AY81)&lt;&gt;MONTH(BC73)),AND(OR(AY81=祝色),MONTH(AY81)&lt;&gt;MONTH(BC73)))</formula>
    </cfRule>
    <cfRule type="expression" dxfId="4637" priority="490" stopIfTrue="1">
      <formula>MONTH(AY81)&lt;&gt;MONTH(BC73)</formula>
    </cfRule>
    <cfRule type="expression" dxfId="4636" priority="491" stopIfTrue="1">
      <formula>OR(AY81=祝色,WEEKDAY(AY81)=1)</formula>
    </cfRule>
    <cfRule type="expression" dxfId="4635" priority="492">
      <formula>WEEKDAY(AY81)=7</formula>
    </cfRule>
  </conditionalFormatting>
  <conditionalFormatting sqref="BB81:BD81">
    <cfRule type="expression" dxfId="4634" priority="485" stopIfTrue="1">
      <formula>OR(AND(WEEKDAY(BB81)=1,MONTH(BB81)&lt;&gt;MONTH(BC73)),AND(OR(BB81=祝色),MONTH(BB81)&lt;&gt;MONTH(BC73)))</formula>
    </cfRule>
    <cfRule type="expression" dxfId="4633" priority="486" stopIfTrue="1">
      <formula>MONTH(BB81)&lt;&gt;MONTH(BC73)</formula>
    </cfRule>
    <cfRule type="expression" dxfId="4632" priority="487" stopIfTrue="1">
      <formula>OR(BB81=祝色,WEEKDAY(BB81)=1)</formula>
    </cfRule>
    <cfRule type="expression" dxfId="4631" priority="488">
      <formula>WEEKDAY(BB81)=7</formula>
    </cfRule>
  </conditionalFormatting>
  <conditionalFormatting sqref="BE81:BG81">
    <cfRule type="expression" dxfId="4630" priority="481" stopIfTrue="1">
      <formula>OR(AND(WEEKDAY(BE81)=1,MONTH(BE81)&lt;&gt;MONTH(BC73)),AND(OR(BE81=祝色),MONTH(BE81)&lt;&gt;MONTH(BC73)))</formula>
    </cfRule>
    <cfRule type="expression" dxfId="4629" priority="482" stopIfTrue="1">
      <formula>MONTH(BE81)&lt;&gt;MONTH(BC73)</formula>
    </cfRule>
    <cfRule type="expression" dxfId="4628" priority="483" stopIfTrue="1">
      <formula>OR(BE81=祝色,WEEKDAY(BE81)=1)</formula>
    </cfRule>
    <cfRule type="expression" dxfId="4627" priority="484">
      <formula>WEEKDAY(BE81)=7</formula>
    </cfRule>
  </conditionalFormatting>
  <conditionalFormatting sqref="BH81:BJ81">
    <cfRule type="expression" dxfId="4626" priority="477" stopIfTrue="1">
      <formula>OR(AND(WEEKDAY(BH81)=1,MONTH(BH81)&lt;&gt;MONTH(BC73)),AND(OR(BH81=祝色),MONTH(BH81)&lt;&gt;MONTH(BC73)))</formula>
    </cfRule>
    <cfRule type="expression" dxfId="4625" priority="478" stopIfTrue="1">
      <formula>MONTH(BH81)&lt;&gt;MONTH(BC73)</formula>
    </cfRule>
    <cfRule type="expression" dxfId="4624" priority="479" stopIfTrue="1">
      <formula>OR(BH81=祝色,WEEKDAY(BH81)=1)</formula>
    </cfRule>
    <cfRule type="expression" dxfId="4623" priority="480">
      <formula>WEEKDAY(BH81)=7</formula>
    </cfRule>
  </conditionalFormatting>
  <conditionalFormatting sqref="BK81:BM81">
    <cfRule type="expression" dxfId="4622" priority="473" stopIfTrue="1">
      <formula>OR(AND(WEEKDAY(BK81)=1,MONTH(BK81)&lt;&gt;MONTH(BC73)),AND(OR(BK81=祝色),MONTH(BK81)&lt;&gt;MONTH(BC73)))</formula>
    </cfRule>
    <cfRule type="expression" dxfId="4621" priority="474" stopIfTrue="1">
      <formula>MONTH(BK81)&lt;&gt;MONTH(BC73)</formula>
    </cfRule>
    <cfRule type="expression" dxfId="4620" priority="475" stopIfTrue="1">
      <formula>OR(BK81=祝色,WEEKDAY(BK81)=1)</formula>
    </cfRule>
    <cfRule type="expression" dxfId="4619" priority="476">
      <formula>WEEKDAY(BK81)=7</formula>
    </cfRule>
  </conditionalFormatting>
  <conditionalFormatting sqref="BN81:BP81">
    <cfRule type="expression" dxfId="4618" priority="471" stopIfTrue="1">
      <formula>OR(BN81=祝色,WEEKDAY(BN81)=1)</formula>
    </cfRule>
    <cfRule type="expression" dxfId="4617" priority="472">
      <formula>WEEKDAY(BN81)=7</formula>
    </cfRule>
  </conditionalFormatting>
  <conditionalFormatting sqref="AV84:AX84">
    <cfRule type="expression" dxfId="4616" priority="469" stopIfTrue="1">
      <formula>OR(AV84=祝色,WEEKDAY(AV84)=1)</formula>
    </cfRule>
    <cfRule type="expression" dxfId="4615" priority="470">
      <formula>WEEKDAY(AV84)=7</formula>
    </cfRule>
  </conditionalFormatting>
  <conditionalFormatting sqref="AY84:BA84">
    <cfRule type="expression" dxfId="4614" priority="467" stopIfTrue="1">
      <formula>OR(AY84=祝色,WEEKDAY(AY84)=1)</formula>
    </cfRule>
    <cfRule type="expression" dxfId="4613" priority="468">
      <formula>WEEKDAY(AY84)=7</formula>
    </cfRule>
  </conditionalFormatting>
  <conditionalFormatting sqref="BB84:BD84">
    <cfRule type="expression" dxfId="4612" priority="465" stopIfTrue="1">
      <formula>OR(BB84=祝色,WEEKDAY(BB84)=1)</formula>
    </cfRule>
    <cfRule type="expression" dxfId="4611" priority="466">
      <formula>WEEKDAY(BB84)=7</formula>
    </cfRule>
  </conditionalFormatting>
  <conditionalFormatting sqref="BE84:BG84">
    <cfRule type="expression" dxfId="4610" priority="463" stopIfTrue="1">
      <formula>OR(BE84=祝色,WEEKDAY(BE84)=1)</formula>
    </cfRule>
    <cfRule type="expression" dxfId="4609" priority="464">
      <formula>WEEKDAY(BE84)=7</formula>
    </cfRule>
  </conditionalFormatting>
  <conditionalFormatting sqref="BH84:BJ84">
    <cfRule type="expression" dxfId="4608" priority="461" stopIfTrue="1">
      <formula>OR(BH84=祝色,WEEKDAY(BH84)=1)</formula>
    </cfRule>
    <cfRule type="expression" dxfId="4607" priority="462">
      <formula>WEEKDAY(BH84)=7</formula>
    </cfRule>
  </conditionalFormatting>
  <conditionalFormatting sqref="BK84:BM84">
    <cfRule type="expression" dxfId="4606" priority="459" stopIfTrue="1">
      <formula>OR(BK84=祝色,WEEKDAY(BK84)=1)</formula>
    </cfRule>
    <cfRule type="expression" dxfId="4605" priority="460">
      <formula>WEEKDAY(BK84)=7</formula>
    </cfRule>
  </conditionalFormatting>
  <conditionalFormatting sqref="BN84:BP84">
    <cfRule type="expression" dxfId="4604" priority="457" stopIfTrue="1">
      <formula>OR(BN84=祝色,WEEKDAY(BN84)=1)</formula>
    </cfRule>
    <cfRule type="expression" dxfId="4603" priority="458">
      <formula>WEEKDAY(BN84)=7</formula>
    </cfRule>
  </conditionalFormatting>
  <conditionalFormatting sqref="AV87:AX87">
    <cfRule type="expression" dxfId="4602" priority="455" stopIfTrue="1">
      <formula>OR(AV87=祝色,WEEKDAY(AV87)=1)</formula>
    </cfRule>
    <cfRule type="expression" dxfId="4601" priority="456">
      <formula>WEEKDAY(AV87)=7</formula>
    </cfRule>
  </conditionalFormatting>
  <conditionalFormatting sqref="AY87:BA87">
    <cfRule type="expression" dxfId="4600" priority="453" stopIfTrue="1">
      <formula>OR(AY87=祝色,WEEKDAY(AY87)=1)</formula>
    </cfRule>
    <cfRule type="expression" dxfId="4599" priority="454">
      <formula>WEEKDAY(AY87)=7</formula>
    </cfRule>
  </conditionalFormatting>
  <conditionalFormatting sqref="BB87:BD87">
    <cfRule type="expression" dxfId="4598" priority="451" stopIfTrue="1">
      <formula>OR(BB87=祝色,WEEKDAY(BB87)=1)</formula>
    </cfRule>
    <cfRule type="expression" dxfId="4597" priority="452">
      <formula>WEEKDAY(BB87)=7</formula>
    </cfRule>
  </conditionalFormatting>
  <conditionalFormatting sqref="BE87:BG87">
    <cfRule type="expression" dxfId="4596" priority="449" stopIfTrue="1">
      <formula>OR(BE87=祝色,WEEKDAY(BE87)=1)</formula>
    </cfRule>
    <cfRule type="expression" dxfId="4595" priority="450">
      <formula>WEEKDAY(BE87)=7</formula>
    </cfRule>
  </conditionalFormatting>
  <conditionalFormatting sqref="BH87:BJ87">
    <cfRule type="expression" dxfId="4594" priority="447" stopIfTrue="1">
      <formula>OR(BH87=祝色,WEEKDAY(BH87)=1)</formula>
    </cfRule>
    <cfRule type="expression" dxfId="4593" priority="448">
      <formula>WEEKDAY(BH87)=7</formula>
    </cfRule>
  </conditionalFormatting>
  <conditionalFormatting sqref="BK87:BM87">
    <cfRule type="expression" dxfId="4592" priority="445" stopIfTrue="1">
      <formula>OR(BK87=祝色,WEEKDAY(BK87)=1)</formula>
    </cfRule>
    <cfRule type="expression" dxfId="4591" priority="446">
      <formula>WEEKDAY(BK87)=7</formula>
    </cfRule>
  </conditionalFormatting>
  <conditionalFormatting sqref="BN87:BP87">
    <cfRule type="expression" dxfId="4590" priority="443" stopIfTrue="1">
      <formula>OR(BN87=祝色,WEEKDAY(BN87)=1)</formula>
    </cfRule>
    <cfRule type="expression" dxfId="4589" priority="444">
      <formula>WEEKDAY(BN87)=7</formula>
    </cfRule>
  </conditionalFormatting>
  <conditionalFormatting sqref="AV90:AX90">
    <cfRule type="expression" dxfId="4588" priority="441" stopIfTrue="1">
      <formula>OR(AV90=祝色,WEEKDAY(AV90)=1)</formula>
    </cfRule>
    <cfRule type="expression" dxfId="4587" priority="442">
      <formula>WEEKDAY(AV90)=7</formula>
    </cfRule>
  </conditionalFormatting>
  <conditionalFormatting sqref="AY90:BA90">
    <cfRule type="expression" dxfId="4586" priority="439" stopIfTrue="1">
      <formula>OR(AY90=祝色,WEEKDAY(AY90)=1)</formula>
    </cfRule>
    <cfRule type="expression" dxfId="4585" priority="440">
      <formula>WEEKDAY(AY90)=7</formula>
    </cfRule>
  </conditionalFormatting>
  <conditionalFormatting sqref="BB90:BD90">
    <cfRule type="expression" dxfId="4584" priority="437" stopIfTrue="1">
      <formula>OR(BB90=祝色,WEEKDAY(BB90)=1)</formula>
    </cfRule>
    <cfRule type="expression" dxfId="4583" priority="438">
      <formula>WEEKDAY(BB90)=7</formula>
    </cfRule>
  </conditionalFormatting>
  <conditionalFormatting sqref="BE90:BG90">
    <cfRule type="expression" dxfId="4582" priority="435" stopIfTrue="1">
      <formula>OR(BE90=祝色,WEEKDAY(BE90)=1)</formula>
    </cfRule>
    <cfRule type="expression" dxfId="4581" priority="436">
      <formula>WEEKDAY(BE90)=7</formula>
    </cfRule>
  </conditionalFormatting>
  <conditionalFormatting sqref="BH90:BJ90">
    <cfRule type="expression" dxfId="4580" priority="433" stopIfTrue="1">
      <formula>OR(BH90=祝色,WEEKDAY(BH90)=1)</formula>
    </cfRule>
    <cfRule type="expression" dxfId="4579" priority="434">
      <formula>WEEKDAY(BH90)=7</formula>
    </cfRule>
  </conditionalFormatting>
  <conditionalFormatting sqref="BK90:BM90">
    <cfRule type="expression" dxfId="4578" priority="431" stopIfTrue="1">
      <formula>OR(BK90=祝色,WEEKDAY(BK90)=1)</formula>
    </cfRule>
    <cfRule type="expression" dxfId="4577" priority="432">
      <formula>WEEKDAY(BK90)=7</formula>
    </cfRule>
  </conditionalFormatting>
  <conditionalFormatting sqref="BN90:BP90">
    <cfRule type="expression" dxfId="4576" priority="429" stopIfTrue="1">
      <formula>OR(BN90=祝色,WEEKDAY(BN90)=1)</formula>
    </cfRule>
    <cfRule type="expression" dxfId="4575" priority="430">
      <formula>WEEKDAY(BN90)=7</formula>
    </cfRule>
  </conditionalFormatting>
  <conditionalFormatting sqref="AV93:AX93">
    <cfRule type="expression" dxfId="4574" priority="425" stopIfTrue="1">
      <formula>OR(AND(WEEKDAY(AV93)=1,MONTH(AV93)&lt;&gt;MONTH(BC73)),AND(OR(AV93=祝色),MONTH(AV93)&lt;&gt;MONTH(BC73)))</formula>
    </cfRule>
    <cfRule type="expression" dxfId="4573" priority="426" stopIfTrue="1">
      <formula>MONTH(AV93)&lt;&gt;MONTH(BC73)</formula>
    </cfRule>
    <cfRule type="expression" dxfId="4572" priority="427" stopIfTrue="1">
      <formula>OR(AV93=祝色,WEEKDAY(AV93)=1)</formula>
    </cfRule>
    <cfRule type="expression" dxfId="4571" priority="428">
      <formula>WEEKDAY(AV93)=7</formula>
    </cfRule>
  </conditionalFormatting>
  <conditionalFormatting sqref="AY93:BA93">
    <cfRule type="expression" dxfId="4570" priority="421" stopIfTrue="1">
      <formula>OR(AND(WEEKDAY(AY93)=1,MONTH(AY93)&lt;&gt;MONTH(BC73)),AND(OR(AY93=祝色),MONTH(AY93)&lt;&gt;MONTH(BC73)))</formula>
    </cfRule>
    <cfRule type="expression" dxfId="4569" priority="422" stopIfTrue="1">
      <formula>MONTH(AY93)&lt;&gt;MONTH(BC73)</formula>
    </cfRule>
    <cfRule type="expression" dxfId="4568" priority="423" stopIfTrue="1">
      <formula>OR(AY93=祝色,WEEKDAY(AY93)=1)</formula>
    </cfRule>
    <cfRule type="expression" dxfId="4567" priority="424">
      <formula>WEEKDAY(AY93)=7</formula>
    </cfRule>
  </conditionalFormatting>
  <conditionalFormatting sqref="BB93:BD93">
    <cfRule type="expression" dxfId="4566" priority="417" stopIfTrue="1">
      <formula>OR(AND(WEEKDAY(BB93)=1,MONTH(BB93)&lt;&gt;MONTH(BC73)),AND(OR(BB93=祝色),MONTH(BB93)&lt;&gt;MONTH(BC73)))</formula>
    </cfRule>
    <cfRule type="expression" dxfId="4565" priority="418" stopIfTrue="1">
      <formula>MONTH(BB93)&lt;&gt;MONTH(BC73)</formula>
    </cfRule>
    <cfRule type="expression" dxfId="4564" priority="419" stopIfTrue="1">
      <formula>OR(BB93=祝色,WEEKDAY(BB93)=1)</formula>
    </cfRule>
    <cfRule type="expression" dxfId="4563" priority="420">
      <formula>WEEKDAY(BB93)=7</formula>
    </cfRule>
  </conditionalFormatting>
  <conditionalFormatting sqref="BE93:BG93">
    <cfRule type="expression" dxfId="4562" priority="413" stopIfTrue="1">
      <formula>OR(AND(WEEKDAY(BE93)=1,MONTH(BE93)&lt;&gt;MONTH(BC73)),AND(OR(BE93=祝色),MONTH(BE93)&lt;&gt;MONTH(BC73)))</formula>
    </cfRule>
    <cfRule type="expression" dxfId="4561" priority="414" stopIfTrue="1">
      <formula>MONTH(BE93)&lt;&gt;MONTH(BC73)</formula>
    </cfRule>
    <cfRule type="expression" dxfId="4560" priority="415" stopIfTrue="1">
      <formula>OR(BE93=祝色,WEEKDAY(BE93)=1)</formula>
    </cfRule>
    <cfRule type="expression" dxfId="4559" priority="416">
      <formula>WEEKDAY(BE93)=7</formula>
    </cfRule>
  </conditionalFormatting>
  <conditionalFormatting sqref="BH93:BJ93">
    <cfRule type="expression" dxfId="4558" priority="409" stopIfTrue="1">
      <formula>OR(AND(WEEKDAY(BH93)=1,MONTH(BH93)&lt;&gt;MONTH(BC73)),AND(OR(BH93=祝色),MONTH(BH93)&lt;&gt;MONTH(BC73)))</formula>
    </cfRule>
    <cfRule type="expression" dxfId="4557" priority="410" stopIfTrue="1">
      <formula>MONTH(BH93)&lt;&gt;MONTH(BC73)</formula>
    </cfRule>
    <cfRule type="expression" dxfId="4556" priority="411" stopIfTrue="1">
      <formula>OR(BH93=祝色,WEEKDAY(BH93)=1)</formula>
    </cfRule>
    <cfRule type="expression" dxfId="4555" priority="412">
      <formula>WEEKDAY(BH93)=7</formula>
    </cfRule>
  </conditionalFormatting>
  <conditionalFormatting sqref="BK93:BM93">
    <cfRule type="expression" dxfId="4554" priority="405" stopIfTrue="1">
      <formula>OR(AND(WEEKDAY(BK93)=1,MONTH(BK93)&lt;&gt;MONTH(BC73)),AND(OR(BK93=祝色),MONTH(BK93)&lt;&gt;MONTH(BC73)))</formula>
    </cfRule>
    <cfRule type="expression" dxfId="4553" priority="406" stopIfTrue="1">
      <formula>MONTH(BK93)&lt;&gt;MONTH(BC73)</formula>
    </cfRule>
    <cfRule type="expression" dxfId="4552" priority="407" stopIfTrue="1">
      <formula>OR(BK93=祝色,WEEKDAY(BK93)=1)</formula>
    </cfRule>
    <cfRule type="expression" dxfId="4551" priority="408">
      <formula>WEEKDAY(BK93)=7</formula>
    </cfRule>
  </conditionalFormatting>
  <conditionalFormatting sqref="BN93:BP93">
    <cfRule type="expression" dxfId="4550" priority="401" stopIfTrue="1">
      <formula>OR(AND(WEEKDAY(BN93)=1,MONTH(BN93)&lt;&gt;MONTH(BC73)),AND(OR(BN93=祝色),MONTH(BN93)&lt;&gt;MONTH(BC73)))</formula>
    </cfRule>
    <cfRule type="expression" dxfId="4549" priority="402" stopIfTrue="1">
      <formula>MONTH(BN93)&lt;&gt;MONTH(BC73)</formula>
    </cfRule>
    <cfRule type="expression" dxfId="4548" priority="403" stopIfTrue="1">
      <formula>OR(BN93=祝色,WEEKDAY(BN93)=1)</formula>
    </cfRule>
    <cfRule type="expression" dxfId="4547" priority="404">
      <formula>WEEKDAY(BN93)=7</formula>
    </cfRule>
  </conditionalFormatting>
  <conditionalFormatting sqref="AV96:AX96">
    <cfRule type="expression" dxfId="4546" priority="397" stopIfTrue="1">
      <formula>OR(AND(WEEKDAY(AV96)=1,MONTH(AV96)&lt;&gt;MONTH(BC73)),AND(OR(AV96=祝色),MONTH(AV96)&lt;&gt;MONTH(BC73)))</formula>
    </cfRule>
    <cfRule type="expression" dxfId="4545" priority="398" stopIfTrue="1">
      <formula>MONTH(AV96)&lt;&gt;MONTH(BC73)</formula>
    </cfRule>
    <cfRule type="expression" dxfId="4544" priority="399" stopIfTrue="1">
      <formula>OR(AV96=祝色,WEEKDAY(AV96)=1)</formula>
    </cfRule>
    <cfRule type="expression" dxfId="4543" priority="400">
      <formula>WEEKDAY(AV96)=7</formula>
    </cfRule>
  </conditionalFormatting>
  <conditionalFormatting sqref="AY96:BA96">
    <cfRule type="expression" dxfId="4542" priority="393" stopIfTrue="1">
      <formula>OR(AND(WEEKDAY(AY96)=1,MONTH(AY96)&lt;&gt;MONTH(BC73)),AND(OR(AY96=祝色),MONTH(AY96)&lt;&gt;MONTH(BC73)))</formula>
    </cfRule>
    <cfRule type="expression" dxfId="4541" priority="394" stopIfTrue="1">
      <formula>MONTH(AY96)&lt;&gt;MONTH(BC73)</formula>
    </cfRule>
    <cfRule type="expression" dxfId="4540" priority="395" stopIfTrue="1">
      <formula>OR(AY96=祝色,WEEKDAY(AY96)=1)</formula>
    </cfRule>
    <cfRule type="expression" dxfId="4539" priority="396">
      <formula>WEEKDAY(AY96)=7</formula>
    </cfRule>
  </conditionalFormatting>
  <conditionalFormatting sqref="BB96:BD96">
    <cfRule type="expression" dxfId="4538" priority="389" stopIfTrue="1">
      <formula>OR(AND(WEEKDAY(BB96)=1,MONTH(BB96)&lt;&gt;MONTH(BC73)),AND(OR(BB96=祝色),MONTH(BB96)&lt;&gt;MONTH(BC73)))</formula>
    </cfRule>
    <cfRule type="expression" dxfId="4537" priority="390" stopIfTrue="1">
      <formula>MONTH(BB96)&lt;&gt;MONTH(BC73)</formula>
    </cfRule>
    <cfRule type="expression" dxfId="4536" priority="391" stopIfTrue="1">
      <formula>OR(BB96=祝色,WEEKDAY(BB96)=1)</formula>
    </cfRule>
    <cfRule type="expression" dxfId="4535" priority="392">
      <formula>WEEKDAY(BB96)=7</formula>
    </cfRule>
  </conditionalFormatting>
  <conditionalFormatting sqref="BE96:BG96">
    <cfRule type="expression" dxfId="4534" priority="385" stopIfTrue="1">
      <formula>OR(AND(WEEKDAY(BE96)=1,MONTH(BE96)&lt;&gt;MONTH(BC73)),AND(OR(BE96=祝色),MONTH(BE96)&lt;&gt;MONTH(BC73)))</formula>
    </cfRule>
    <cfRule type="expression" dxfId="4533" priority="386" stopIfTrue="1">
      <formula>MONTH(BE96)&lt;&gt;MONTH(BC73)</formula>
    </cfRule>
    <cfRule type="expression" dxfId="4532" priority="387" stopIfTrue="1">
      <formula>OR(BE96=祝色,WEEKDAY(BE96)=1)</formula>
    </cfRule>
    <cfRule type="expression" dxfId="4531" priority="388">
      <formula>WEEKDAY(BE96)=7</formula>
    </cfRule>
  </conditionalFormatting>
  <conditionalFormatting sqref="BH96:BJ96">
    <cfRule type="expression" dxfId="4530" priority="381" stopIfTrue="1">
      <formula>OR(AND(WEEKDAY(BH96)=1,MONTH(BH96)&lt;&gt;MONTH(BC73)),AND(OR(BH96=祝色),MONTH(BH96)&lt;&gt;MONTH(BC73)))</formula>
    </cfRule>
    <cfRule type="expression" dxfId="4529" priority="382" stopIfTrue="1">
      <formula>MONTH(BH96)&lt;&gt;MONTH(BC73)</formula>
    </cfRule>
    <cfRule type="expression" dxfId="4528" priority="383" stopIfTrue="1">
      <formula>OR(BH96=祝色,WEEKDAY(BH96)=1)</formula>
    </cfRule>
    <cfRule type="expression" dxfId="4527" priority="384">
      <formula>WEEKDAY(BH96)=7</formula>
    </cfRule>
  </conditionalFormatting>
  <conditionalFormatting sqref="BK96:BM96">
    <cfRule type="expression" dxfId="4526" priority="377" stopIfTrue="1">
      <formula>OR(AND(WEEKDAY(BK96)=1,MONTH(BK96)&lt;&gt;MONTH(BC73)),AND(OR(BK96=祝色),MONTH(BK96)&lt;&gt;MONTH(BC73)))</formula>
    </cfRule>
    <cfRule type="expression" dxfId="4525" priority="378" stopIfTrue="1">
      <formula>MONTH(BK96)&lt;&gt;MONTH(BC73)</formula>
    </cfRule>
    <cfRule type="expression" dxfId="4524" priority="379" stopIfTrue="1">
      <formula>OR(BK96=祝色,WEEKDAY(BK96)=1)</formula>
    </cfRule>
    <cfRule type="expression" dxfId="4523" priority="380">
      <formula>WEEKDAY(BK96)=7</formula>
    </cfRule>
  </conditionalFormatting>
  <conditionalFormatting sqref="BN96:BP96">
    <cfRule type="expression" dxfId="4522" priority="373" stopIfTrue="1">
      <formula>OR(AND(WEEKDAY(BN96)=1,MONTH(BN96)&lt;&gt;MONTH(BC73)),AND(OR(BN96=祝色),MONTH(BN96)&lt;&gt;MONTH(BC73)))</formula>
    </cfRule>
    <cfRule type="expression" dxfId="4521" priority="374" stopIfTrue="1">
      <formula>MONTH(BN96)&lt;&gt;MONTH(BC73)</formula>
    </cfRule>
    <cfRule type="expression" dxfId="4520" priority="375" stopIfTrue="1">
      <formula>OR(BN96=祝色,WEEKDAY(BN96)=1)</formula>
    </cfRule>
    <cfRule type="expression" dxfId="4519" priority="376">
      <formula>WEEKDAY(BN96)=7</formula>
    </cfRule>
  </conditionalFormatting>
  <conditionalFormatting sqref="B114:D114">
    <cfRule type="expression" dxfId="4518" priority="369" stopIfTrue="1">
      <formula>OR(AND(WEEKDAY(B114)=1,MONTH(B114)&lt;&gt;MONTH(I106)),AND(OR(B114=祝色),MONTH(B114)&lt;&gt;MONTH(I106)))</formula>
    </cfRule>
    <cfRule type="expression" dxfId="4517" priority="370" stopIfTrue="1">
      <formula>MONTH(B114)&lt;&gt;MONTH(I106)</formula>
    </cfRule>
    <cfRule type="expression" dxfId="4516" priority="371" stopIfTrue="1">
      <formula>OR(B114=祝色,WEEKDAY(B114)=1)</formula>
    </cfRule>
    <cfRule type="expression" dxfId="4515" priority="372">
      <formula>WEEKDAY(B114)=7</formula>
    </cfRule>
  </conditionalFormatting>
  <conditionalFormatting sqref="E114:G114">
    <cfRule type="expression" dxfId="4514" priority="365" stopIfTrue="1">
      <formula>OR(AND(WEEKDAY(E114)=1,MONTH(E114)&lt;&gt;MONTH(I106)),AND(OR(E114=祝色),MONTH(E114)&lt;&gt;MONTH(I106)))</formula>
    </cfRule>
    <cfRule type="expression" dxfId="4513" priority="366" stopIfTrue="1">
      <formula>MONTH(E114)&lt;&gt;MONTH(I106)</formula>
    </cfRule>
    <cfRule type="expression" dxfId="4512" priority="367" stopIfTrue="1">
      <formula>OR(E114=祝色,WEEKDAY(E114)=1)</formula>
    </cfRule>
    <cfRule type="expression" dxfId="4511" priority="368">
      <formula>WEEKDAY(E114)=7</formula>
    </cfRule>
  </conditionalFormatting>
  <conditionalFormatting sqref="H114:J114">
    <cfRule type="expression" dxfId="4510" priority="361" stopIfTrue="1">
      <formula>OR(AND(WEEKDAY(H114)=1,MONTH(H114)&lt;&gt;MONTH(I106)),AND(OR(H114=祝色),MONTH(H114)&lt;&gt;MONTH(I106)))</formula>
    </cfRule>
    <cfRule type="expression" dxfId="4509" priority="362" stopIfTrue="1">
      <formula>MONTH(H114)&lt;&gt;MONTH(I106)</formula>
    </cfRule>
    <cfRule type="expression" dxfId="4508" priority="363" stopIfTrue="1">
      <formula>OR(H114=祝色,WEEKDAY(H114)=1)</formula>
    </cfRule>
    <cfRule type="expression" dxfId="4507" priority="364">
      <formula>WEEKDAY(H114)=7</formula>
    </cfRule>
  </conditionalFormatting>
  <conditionalFormatting sqref="K114:M114">
    <cfRule type="expression" dxfId="4506" priority="357" stopIfTrue="1">
      <formula>OR(AND(WEEKDAY(K114)=1,MONTH(K114)&lt;&gt;MONTH(I106)),AND(OR(K114=祝色),MONTH(K114)&lt;&gt;MONTH(I106)))</formula>
    </cfRule>
    <cfRule type="expression" dxfId="4505" priority="358" stopIfTrue="1">
      <formula>MONTH(K114)&lt;&gt;MONTH(I106)</formula>
    </cfRule>
    <cfRule type="expression" dxfId="4504" priority="359" stopIfTrue="1">
      <formula>OR(K114=祝色,WEEKDAY(K114)=1)</formula>
    </cfRule>
    <cfRule type="expression" dxfId="4503" priority="360">
      <formula>WEEKDAY(K114)=7</formula>
    </cfRule>
  </conditionalFormatting>
  <conditionalFormatting sqref="N114:P114">
    <cfRule type="expression" dxfId="4502" priority="353" stopIfTrue="1">
      <formula>OR(AND(WEEKDAY(N114)=1,MONTH(N114)&lt;&gt;MONTH(I106)),AND(OR(N114=祝色),MONTH(N114)&lt;&gt;MONTH(I106)))</formula>
    </cfRule>
    <cfRule type="expression" dxfId="4501" priority="354" stopIfTrue="1">
      <formula>MONTH(N114)&lt;&gt;MONTH(I106)</formula>
    </cfRule>
    <cfRule type="expression" dxfId="4500" priority="355" stopIfTrue="1">
      <formula>OR(N114=祝色,WEEKDAY(N114)=1)</formula>
    </cfRule>
    <cfRule type="expression" dxfId="4499" priority="356">
      <formula>WEEKDAY(N114)=7</formula>
    </cfRule>
  </conditionalFormatting>
  <conditionalFormatting sqref="Q114:S114">
    <cfRule type="expression" dxfId="4498" priority="349" stopIfTrue="1">
      <formula>OR(AND(WEEKDAY(Q114)=1,MONTH(Q114)&lt;&gt;MONTH(I106)),AND(OR(Q114=祝色),MONTH(Q114)&lt;&gt;MONTH(I106)))</formula>
    </cfRule>
    <cfRule type="expression" dxfId="4497" priority="350" stopIfTrue="1">
      <formula>MONTH(Q114)&lt;&gt;MONTH(I106)</formula>
    </cfRule>
    <cfRule type="expression" dxfId="4496" priority="351" stopIfTrue="1">
      <formula>OR(Q114=祝色,WEEKDAY(Q114)=1)</formula>
    </cfRule>
    <cfRule type="expression" dxfId="4495" priority="352">
      <formula>WEEKDAY(Q114)=7</formula>
    </cfRule>
  </conditionalFormatting>
  <conditionalFormatting sqref="T114:V114">
    <cfRule type="expression" dxfId="4494" priority="347" stopIfTrue="1">
      <formula>OR(T114=祝色,WEEKDAY(T114)=1)</formula>
    </cfRule>
    <cfRule type="expression" dxfId="4493" priority="348">
      <formula>WEEKDAY(T114)=7</formula>
    </cfRule>
  </conditionalFormatting>
  <conditionalFormatting sqref="B117:D117">
    <cfRule type="expression" dxfId="4492" priority="345" stopIfTrue="1">
      <formula>OR(B117=祝色,WEEKDAY(B117)=1)</formula>
    </cfRule>
    <cfRule type="expression" dxfId="4491" priority="346">
      <formula>WEEKDAY(B117)=7</formula>
    </cfRule>
  </conditionalFormatting>
  <conditionalFormatting sqref="E117:G117">
    <cfRule type="expression" dxfId="4490" priority="343" stopIfTrue="1">
      <formula>OR(E117=祝色,WEEKDAY(E117)=1)</formula>
    </cfRule>
    <cfRule type="expression" dxfId="4489" priority="344">
      <formula>WEEKDAY(E117)=7</formula>
    </cfRule>
  </conditionalFormatting>
  <conditionalFormatting sqref="H117:J117">
    <cfRule type="expression" dxfId="4488" priority="341" stopIfTrue="1">
      <formula>OR(H117=祝色,WEEKDAY(H117)=1)</formula>
    </cfRule>
    <cfRule type="expression" dxfId="4487" priority="342">
      <formula>WEEKDAY(H117)=7</formula>
    </cfRule>
  </conditionalFormatting>
  <conditionalFormatting sqref="K117:M117">
    <cfRule type="expression" dxfId="4486" priority="339" stopIfTrue="1">
      <formula>OR(K117=祝色,WEEKDAY(K117)=1)</formula>
    </cfRule>
    <cfRule type="expression" dxfId="4485" priority="340">
      <formula>WEEKDAY(K117)=7</formula>
    </cfRule>
  </conditionalFormatting>
  <conditionalFormatting sqref="N117:P117">
    <cfRule type="expression" dxfId="4484" priority="337" stopIfTrue="1">
      <formula>OR(N117=祝色,WEEKDAY(N117)=1)</formula>
    </cfRule>
    <cfRule type="expression" dxfId="4483" priority="338">
      <formula>WEEKDAY(N117)=7</formula>
    </cfRule>
  </conditionalFormatting>
  <conditionalFormatting sqref="Q117:S117">
    <cfRule type="expression" dxfId="4482" priority="335" stopIfTrue="1">
      <formula>OR(Q117=祝色,WEEKDAY(Q117)=1)</formula>
    </cfRule>
    <cfRule type="expression" dxfId="4481" priority="336">
      <formula>WEEKDAY(Q117)=7</formula>
    </cfRule>
  </conditionalFormatting>
  <conditionalFormatting sqref="T117:V117">
    <cfRule type="expression" dxfId="4480" priority="333" stopIfTrue="1">
      <formula>OR(T117=祝色,WEEKDAY(T117)=1)</formula>
    </cfRule>
    <cfRule type="expression" dxfId="4479" priority="334">
      <formula>WEEKDAY(T117)=7</formula>
    </cfRule>
  </conditionalFormatting>
  <conditionalFormatting sqref="B120:D120">
    <cfRule type="expression" dxfId="4478" priority="331" stopIfTrue="1">
      <formula>OR(B120=祝色,WEEKDAY(B120)=1)</formula>
    </cfRule>
    <cfRule type="expression" dxfId="4477" priority="332">
      <formula>WEEKDAY(B120)=7</formula>
    </cfRule>
  </conditionalFormatting>
  <conditionalFormatting sqref="E120:G120">
    <cfRule type="expression" dxfId="4476" priority="329" stopIfTrue="1">
      <formula>OR(E120=祝色,WEEKDAY(E120)=1)</formula>
    </cfRule>
    <cfRule type="expression" dxfId="4475" priority="330">
      <formula>WEEKDAY(E120)=7</formula>
    </cfRule>
  </conditionalFormatting>
  <conditionalFormatting sqref="H120:J120">
    <cfRule type="expression" dxfId="4474" priority="327" stopIfTrue="1">
      <formula>OR(H120=祝色,WEEKDAY(H120)=1)</formula>
    </cfRule>
    <cfRule type="expression" dxfId="4473" priority="328">
      <formula>WEEKDAY(H120)=7</formula>
    </cfRule>
  </conditionalFormatting>
  <conditionalFormatting sqref="K120:M120">
    <cfRule type="expression" dxfId="4472" priority="325" stopIfTrue="1">
      <formula>OR(K120=祝色,WEEKDAY(K120)=1)</formula>
    </cfRule>
    <cfRule type="expression" dxfId="4471" priority="326">
      <formula>WEEKDAY(K120)=7</formula>
    </cfRule>
  </conditionalFormatting>
  <conditionalFormatting sqref="N120:P120">
    <cfRule type="expression" dxfId="4470" priority="323" stopIfTrue="1">
      <formula>OR(N120=祝色,WEEKDAY(N120)=1)</formula>
    </cfRule>
    <cfRule type="expression" dxfId="4469" priority="324">
      <formula>WEEKDAY(N120)=7</formula>
    </cfRule>
  </conditionalFormatting>
  <conditionalFormatting sqref="Q120:S120">
    <cfRule type="expression" dxfId="4468" priority="321" stopIfTrue="1">
      <formula>OR(Q120=祝色,WEEKDAY(Q120)=1)</formula>
    </cfRule>
    <cfRule type="expression" dxfId="4467" priority="322">
      <formula>WEEKDAY(Q120)=7</formula>
    </cfRule>
  </conditionalFormatting>
  <conditionalFormatting sqref="T120:V120">
    <cfRule type="expression" dxfId="4466" priority="319" stopIfTrue="1">
      <formula>OR(T120=祝色,WEEKDAY(T120)=1)</formula>
    </cfRule>
    <cfRule type="expression" dxfId="4465" priority="320">
      <formula>WEEKDAY(T120)=7</formula>
    </cfRule>
  </conditionalFormatting>
  <conditionalFormatting sqref="B123:D123">
    <cfRule type="expression" dxfId="4464" priority="317" stopIfTrue="1">
      <formula>OR(B123=祝色,WEEKDAY(B123)=1)</formula>
    </cfRule>
    <cfRule type="expression" dxfId="4463" priority="318">
      <formula>WEEKDAY(B123)=7</formula>
    </cfRule>
  </conditionalFormatting>
  <conditionalFormatting sqref="E123:G123">
    <cfRule type="expression" dxfId="4462" priority="315" stopIfTrue="1">
      <formula>OR(E123=祝色,WEEKDAY(E123)=1)</formula>
    </cfRule>
    <cfRule type="expression" dxfId="4461" priority="316">
      <formula>WEEKDAY(E123)=7</formula>
    </cfRule>
  </conditionalFormatting>
  <conditionalFormatting sqref="H123:J123">
    <cfRule type="expression" dxfId="4460" priority="313" stopIfTrue="1">
      <formula>OR(H123=祝色,WEEKDAY(H123)=1)</formula>
    </cfRule>
    <cfRule type="expression" dxfId="4459" priority="314">
      <formula>WEEKDAY(H123)=7</formula>
    </cfRule>
  </conditionalFormatting>
  <conditionalFormatting sqref="K123:M123">
    <cfRule type="expression" dxfId="4458" priority="311" stopIfTrue="1">
      <formula>OR(K123=祝色,WEEKDAY(K123)=1)</formula>
    </cfRule>
    <cfRule type="expression" dxfId="4457" priority="312">
      <formula>WEEKDAY(K123)=7</formula>
    </cfRule>
  </conditionalFormatting>
  <conditionalFormatting sqref="N123:P123">
    <cfRule type="expression" dxfId="4456" priority="309" stopIfTrue="1">
      <formula>OR(N123=祝色,WEEKDAY(N123)=1)</formula>
    </cfRule>
    <cfRule type="expression" dxfId="4455" priority="310">
      <formula>WEEKDAY(N123)=7</formula>
    </cfRule>
  </conditionalFormatting>
  <conditionalFormatting sqref="Q123:S123">
    <cfRule type="expression" dxfId="4454" priority="307" stopIfTrue="1">
      <formula>OR(Q123=祝色,WEEKDAY(Q123)=1)</formula>
    </cfRule>
    <cfRule type="expression" dxfId="4453" priority="308">
      <formula>WEEKDAY(Q123)=7</formula>
    </cfRule>
  </conditionalFormatting>
  <conditionalFormatting sqref="T123:V123">
    <cfRule type="expression" dxfId="4452" priority="305" stopIfTrue="1">
      <formula>OR(T123=祝色,WEEKDAY(T123)=1)</formula>
    </cfRule>
    <cfRule type="expression" dxfId="4451" priority="306">
      <formula>WEEKDAY(T123)=7</formula>
    </cfRule>
  </conditionalFormatting>
  <conditionalFormatting sqref="B126:D126">
    <cfRule type="expression" dxfId="4450" priority="301" stopIfTrue="1">
      <formula>OR(AND(WEEKDAY(B126)=1,MONTH(B126)&lt;&gt;MONTH(I106)),AND(OR(B126=祝色),MONTH(B126)&lt;&gt;MONTH(I106)))</formula>
    </cfRule>
    <cfRule type="expression" dxfId="4449" priority="302" stopIfTrue="1">
      <formula>MONTH(B126)&lt;&gt;MONTH(I106)</formula>
    </cfRule>
    <cfRule type="expression" dxfId="4448" priority="303" stopIfTrue="1">
      <formula>OR(B126=祝色,WEEKDAY(B126)=1)</formula>
    </cfRule>
    <cfRule type="expression" dxfId="4447" priority="304">
      <formula>WEEKDAY(B126)=7</formula>
    </cfRule>
  </conditionalFormatting>
  <conditionalFormatting sqref="E126:G126">
    <cfRule type="expression" dxfId="4446" priority="297" stopIfTrue="1">
      <formula>OR(AND(WEEKDAY(E126)=1,MONTH(E126)&lt;&gt;MONTH(I106)),AND(OR(E126=祝色),MONTH(E126)&lt;&gt;MONTH(I106)))</formula>
    </cfRule>
    <cfRule type="expression" dxfId="4445" priority="298" stopIfTrue="1">
      <formula>MONTH(E126)&lt;&gt;MONTH(I106)</formula>
    </cfRule>
    <cfRule type="expression" dxfId="4444" priority="299" stopIfTrue="1">
      <formula>OR(E126=祝色,WEEKDAY(E126)=1)</formula>
    </cfRule>
    <cfRule type="expression" dxfId="4443" priority="300">
      <formula>WEEKDAY(E126)=7</formula>
    </cfRule>
  </conditionalFormatting>
  <conditionalFormatting sqref="H126:J126">
    <cfRule type="expression" dxfId="4442" priority="293" stopIfTrue="1">
      <formula>OR(AND(WEEKDAY(H126)=1,MONTH(H126)&lt;&gt;MONTH(I106)),AND(OR(H126=祝色),MONTH(H126)&lt;&gt;MONTH(I106)))</formula>
    </cfRule>
    <cfRule type="expression" dxfId="4441" priority="294" stopIfTrue="1">
      <formula>MONTH(H126)&lt;&gt;MONTH(I106)</formula>
    </cfRule>
    <cfRule type="expression" dxfId="4440" priority="295" stopIfTrue="1">
      <formula>OR(H126=祝色,WEEKDAY(H126)=1)</formula>
    </cfRule>
    <cfRule type="expression" dxfId="4439" priority="296">
      <formula>WEEKDAY(H126)=7</formula>
    </cfRule>
  </conditionalFormatting>
  <conditionalFormatting sqref="K126:M126">
    <cfRule type="expression" dxfId="4438" priority="289" stopIfTrue="1">
      <formula>OR(AND(WEEKDAY(K126)=1,MONTH(K126)&lt;&gt;MONTH(I106)),AND(OR(K126=祝色),MONTH(K126)&lt;&gt;MONTH(I106)))</formula>
    </cfRule>
    <cfRule type="expression" dxfId="4437" priority="290" stopIfTrue="1">
      <formula>MONTH(K126)&lt;&gt;MONTH(I106)</formula>
    </cfRule>
    <cfRule type="expression" dxfId="4436" priority="291" stopIfTrue="1">
      <formula>OR(K126=祝色,WEEKDAY(K126)=1)</formula>
    </cfRule>
    <cfRule type="expression" dxfId="4435" priority="292">
      <formula>WEEKDAY(K126)=7</formula>
    </cfRule>
  </conditionalFormatting>
  <conditionalFormatting sqref="N126:P126">
    <cfRule type="expression" dxfId="4434" priority="285" stopIfTrue="1">
      <formula>OR(AND(WEEKDAY(N126)=1,MONTH(N126)&lt;&gt;MONTH(I106)),AND(OR(N126=祝色),MONTH(N126)&lt;&gt;MONTH(I106)))</formula>
    </cfRule>
    <cfRule type="expression" dxfId="4433" priority="286" stopIfTrue="1">
      <formula>MONTH(N126)&lt;&gt;MONTH(I106)</formula>
    </cfRule>
    <cfRule type="expression" dxfId="4432" priority="287" stopIfTrue="1">
      <formula>OR(N126=祝色,WEEKDAY(N126)=1)</formula>
    </cfRule>
    <cfRule type="expression" dxfId="4431" priority="288">
      <formula>WEEKDAY(N126)=7</formula>
    </cfRule>
  </conditionalFormatting>
  <conditionalFormatting sqref="Q126:S126">
    <cfRule type="expression" dxfId="4430" priority="281" stopIfTrue="1">
      <formula>OR(AND(WEEKDAY(Q126)=1,MONTH(Q126)&lt;&gt;MONTH(I106)),AND(OR(Q126=祝色),MONTH(Q126)&lt;&gt;MONTH(I106)))</formula>
    </cfRule>
    <cfRule type="expression" dxfId="4429" priority="282" stopIfTrue="1">
      <formula>MONTH(Q126)&lt;&gt;MONTH(I106)</formula>
    </cfRule>
    <cfRule type="expression" dxfId="4428" priority="283" stopIfTrue="1">
      <formula>OR(Q126=祝色,WEEKDAY(Q126)=1)</formula>
    </cfRule>
    <cfRule type="expression" dxfId="4427" priority="284">
      <formula>WEEKDAY(Q126)=7</formula>
    </cfRule>
  </conditionalFormatting>
  <conditionalFormatting sqref="T126:V126">
    <cfRule type="expression" dxfId="4426" priority="277" stopIfTrue="1">
      <formula>OR(AND(WEEKDAY(T126)=1,MONTH(T126)&lt;&gt;MONTH(I106)),AND(OR(T126=祝色),MONTH(T126)&lt;&gt;MONTH(I106)))</formula>
    </cfRule>
    <cfRule type="expression" dxfId="4425" priority="278" stopIfTrue="1">
      <formula>MONTH(T126)&lt;&gt;MONTH(I106)</formula>
    </cfRule>
    <cfRule type="expression" dxfId="4424" priority="279" stopIfTrue="1">
      <formula>OR(T126=祝色,WEEKDAY(T126)=1)</formula>
    </cfRule>
    <cfRule type="expression" dxfId="4423" priority="280">
      <formula>WEEKDAY(T126)=7</formula>
    </cfRule>
  </conditionalFormatting>
  <conditionalFormatting sqref="B129:D129">
    <cfRule type="expression" dxfId="4422" priority="273" stopIfTrue="1">
      <formula>OR(AND(WEEKDAY(B129)=1,MONTH(B129)&lt;&gt;MONTH(I106)),AND(OR(B129=祝色),MONTH(B129)&lt;&gt;MONTH(I106)))</formula>
    </cfRule>
    <cfRule type="expression" dxfId="4421" priority="274" stopIfTrue="1">
      <formula>MONTH(B129)&lt;&gt;MONTH(I106)</formula>
    </cfRule>
    <cfRule type="expression" dxfId="4420" priority="275" stopIfTrue="1">
      <formula>OR(B129=祝色,WEEKDAY(B129)=1)</formula>
    </cfRule>
    <cfRule type="expression" dxfId="4419" priority="276">
      <formula>WEEKDAY(B129)=7</formula>
    </cfRule>
  </conditionalFormatting>
  <conditionalFormatting sqref="E129:G129">
    <cfRule type="expression" dxfId="4418" priority="269" stopIfTrue="1">
      <formula>OR(AND(WEEKDAY(E129)=1,MONTH(E129)&lt;&gt;MONTH(I106)),AND(OR(E129=祝色),MONTH(E129)&lt;&gt;MONTH(I106)))</formula>
    </cfRule>
    <cfRule type="expression" dxfId="4417" priority="270" stopIfTrue="1">
      <formula>MONTH(E129)&lt;&gt;MONTH(I106)</formula>
    </cfRule>
    <cfRule type="expression" dxfId="4416" priority="271" stopIfTrue="1">
      <formula>OR(E129=祝色,WEEKDAY(E129)=1)</formula>
    </cfRule>
    <cfRule type="expression" dxfId="4415" priority="272">
      <formula>WEEKDAY(E129)=7</formula>
    </cfRule>
  </conditionalFormatting>
  <conditionalFormatting sqref="H129:J129">
    <cfRule type="expression" dxfId="4414" priority="265" stopIfTrue="1">
      <formula>OR(AND(WEEKDAY(H129)=1,MONTH(H129)&lt;&gt;MONTH(I106)),AND(OR(H129=祝色),MONTH(H129)&lt;&gt;MONTH(I106)))</formula>
    </cfRule>
    <cfRule type="expression" dxfId="4413" priority="266" stopIfTrue="1">
      <formula>MONTH(H129)&lt;&gt;MONTH(I106)</formula>
    </cfRule>
    <cfRule type="expression" dxfId="4412" priority="267" stopIfTrue="1">
      <formula>OR(H129=祝色,WEEKDAY(H129)=1)</formula>
    </cfRule>
    <cfRule type="expression" dxfId="4411" priority="268">
      <formula>WEEKDAY(H129)=7</formula>
    </cfRule>
  </conditionalFormatting>
  <conditionalFormatting sqref="K129:M129">
    <cfRule type="expression" dxfId="4410" priority="261" stopIfTrue="1">
      <formula>OR(AND(WEEKDAY(K129)=1,MONTH(K129)&lt;&gt;MONTH(I106)),AND(OR(K129=祝色),MONTH(K129)&lt;&gt;MONTH(I106)))</formula>
    </cfRule>
    <cfRule type="expression" dxfId="4409" priority="262" stopIfTrue="1">
      <formula>MONTH(K129)&lt;&gt;MONTH(I106)</formula>
    </cfRule>
    <cfRule type="expression" dxfId="4408" priority="263" stopIfTrue="1">
      <formula>OR(K129=祝色,WEEKDAY(K129)=1)</formula>
    </cfRule>
    <cfRule type="expression" dxfId="4407" priority="264">
      <formula>WEEKDAY(K129)=7</formula>
    </cfRule>
  </conditionalFormatting>
  <conditionalFormatting sqref="N129:P129">
    <cfRule type="expression" dxfId="4406" priority="257" stopIfTrue="1">
      <formula>OR(AND(WEEKDAY(N129)=1,MONTH(N129)&lt;&gt;MONTH(I106)),AND(OR(N129=祝色),MONTH(N129)&lt;&gt;MONTH(I106)))</formula>
    </cfRule>
    <cfRule type="expression" dxfId="4405" priority="258" stopIfTrue="1">
      <formula>MONTH(N129)&lt;&gt;MONTH(I106)</formula>
    </cfRule>
    <cfRule type="expression" dxfId="4404" priority="259" stopIfTrue="1">
      <formula>OR(N129=祝色,WEEKDAY(N129)=1)</formula>
    </cfRule>
    <cfRule type="expression" dxfId="4403" priority="260">
      <formula>WEEKDAY(N129)=7</formula>
    </cfRule>
  </conditionalFormatting>
  <conditionalFormatting sqref="Q129:S129">
    <cfRule type="expression" dxfId="4402" priority="253" stopIfTrue="1">
      <formula>OR(AND(WEEKDAY(Q129)=1,MONTH(Q129)&lt;&gt;MONTH(I106)),AND(OR(Q129=祝色),MONTH(Q129)&lt;&gt;MONTH(I106)))</formula>
    </cfRule>
    <cfRule type="expression" dxfId="4401" priority="254" stopIfTrue="1">
      <formula>MONTH(Q129)&lt;&gt;MONTH(I106)</formula>
    </cfRule>
    <cfRule type="expression" dxfId="4400" priority="255" stopIfTrue="1">
      <formula>OR(Q129=祝色,WEEKDAY(Q129)=1)</formula>
    </cfRule>
    <cfRule type="expression" dxfId="4399" priority="256">
      <formula>WEEKDAY(Q129)=7</formula>
    </cfRule>
  </conditionalFormatting>
  <conditionalFormatting sqref="T129:V129">
    <cfRule type="expression" dxfId="4398" priority="249" stopIfTrue="1">
      <formula>OR(AND(WEEKDAY(T129)=1,MONTH(T129)&lt;&gt;MONTH(I106)),AND(OR(T129=祝色),MONTH(T129)&lt;&gt;MONTH(I106)))</formula>
    </cfRule>
    <cfRule type="expression" dxfId="4397" priority="250" stopIfTrue="1">
      <formula>MONTH(T129)&lt;&gt;MONTH(I106)</formula>
    </cfRule>
    <cfRule type="expression" dxfId="4396" priority="251" stopIfTrue="1">
      <formula>OR(T129=祝色,WEEKDAY(T129)=1)</formula>
    </cfRule>
    <cfRule type="expression" dxfId="4395" priority="252">
      <formula>WEEKDAY(T129)=7</formula>
    </cfRule>
  </conditionalFormatting>
  <conditionalFormatting sqref="Y114:AA114">
    <cfRule type="expression" dxfId="4394" priority="245" stopIfTrue="1">
      <formula>OR(AND(WEEKDAY(Y114)=1,MONTH(Y114)&lt;&gt;MONTH(AF106)),AND(OR(Y114=祝色),MONTH(Y114)&lt;&gt;MONTH(AF106)))</formula>
    </cfRule>
    <cfRule type="expression" dxfId="4393" priority="246" stopIfTrue="1">
      <formula>MONTH(Y114)&lt;&gt;MONTH(AF106)</formula>
    </cfRule>
    <cfRule type="expression" dxfId="4392" priority="247" stopIfTrue="1">
      <formula>OR(Y114=祝色,WEEKDAY(Y114)=1)</formula>
    </cfRule>
    <cfRule type="expression" dxfId="4391" priority="248">
      <formula>WEEKDAY(Y114)=7</formula>
    </cfRule>
  </conditionalFormatting>
  <conditionalFormatting sqref="AB114:AD114">
    <cfRule type="expression" dxfId="4390" priority="241" stopIfTrue="1">
      <formula>OR(AND(WEEKDAY(AB114)=1,MONTH(AB114)&lt;&gt;MONTH(AF106)),AND(OR(AB114=祝色),MONTH(AB114)&lt;&gt;MONTH(AF106)))</formula>
    </cfRule>
    <cfRule type="expression" dxfId="4389" priority="242" stopIfTrue="1">
      <formula>MONTH(AB114)&lt;&gt;MONTH(AF106)</formula>
    </cfRule>
    <cfRule type="expression" dxfId="4388" priority="243" stopIfTrue="1">
      <formula>OR(AB114=祝色,WEEKDAY(AB114)=1)</formula>
    </cfRule>
    <cfRule type="expression" dxfId="4387" priority="244">
      <formula>WEEKDAY(AB114)=7</formula>
    </cfRule>
  </conditionalFormatting>
  <conditionalFormatting sqref="AE114:AG114">
    <cfRule type="expression" dxfId="4386" priority="237" stopIfTrue="1">
      <formula>OR(AND(WEEKDAY(AE114)=1,MONTH(AE114)&lt;&gt;MONTH(AF106)),AND(OR(AE114=祝色),MONTH(AE114)&lt;&gt;MONTH(AF106)))</formula>
    </cfRule>
    <cfRule type="expression" dxfId="4385" priority="238" stopIfTrue="1">
      <formula>MONTH(AE114)&lt;&gt;MONTH(AF106)</formula>
    </cfRule>
    <cfRule type="expression" dxfId="4384" priority="239" stopIfTrue="1">
      <formula>OR(AE114=祝色,WEEKDAY(AE114)=1)</formula>
    </cfRule>
    <cfRule type="expression" dxfId="4383" priority="240">
      <formula>WEEKDAY(AE114)=7</formula>
    </cfRule>
  </conditionalFormatting>
  <conditionalFormatting sqref="AH114:AJ114">
    <cfRule type="expression" dxfId="4382" priority="233" stopIfTrue="1">
      <formula>OR(AND(WEEKDAY(AH114)=1,MONTH(AH114)&lt;&gt;MONTH(AF106)),AND(OR(AH114=祝色),MONTH(AH114)&lt;&gt;MONTH(AF106)))</formula>
    </cfRule>
    <cfRule type="expression" dxfId="4381" priority="234" stopIfTrue="1">
      <formula>MONTH(AH114)&lt;&gt;MONTH(AF106)</formula>
    </cfRule>
    <cfRule type="expression" dxfId="4380" priority="235" stopIfTrue="1">
      <formula>OR(AH114=祝色,WEEKDAY(AH114)=1)</formula>
    </cfRule>
    <cfRule type="expression" dxfId="4379" priority="236">
      <formula>WEEKDAY(AH114)=7</formula>
    </cfRule>
  </conditionalFormatting>
  <conditionalFormatting sqref="AK114:AM114">
    <cfRule type="expression" dxfId="4378" priority="229" stopIfTrue="1">
      <formula>OR(AND(WEEKDAY(AK114)=1,MONTH(AK114)&lt;&gt;MONTH(AF106)),AND(OR(AK114=祝色),MONTH(AK114)&lt;&gt;MONTH(AF106)))</formula>
    </cfRule>
    <cfRule type="expression" dxfId="4377" priority="230" stopIfTrue="1">
      <formula>MONTH(AK114)&lt;&gt;MONTH(AF106)</formula>
    </cfRule>
    <cfRule type="expression" dxfId="4376" priority="231" stopIfTrue="1">
      <formula>OR(AK114=祝色,WEEKDAY(AK114)=1)</formula>
    </cfRule>
    <cfRule type="expression" dxfId="4375" priority="232">
      <formula>WEEKDAY(AK114)=7</formula>
    </cfRule>
  </conditionalFormatting>
  <conditionalFormatting sqref="AN114:AP114">
    <cfRule type="expression" dxfId="4374" priority="225" stopIfTrue="1">
      <formula>OR(AND(WEEKDAY(AN114)=1,MONTH(AN114)&lt;&gt;MONTH(AF106)),AND(OR(AN114=祝色),MONTH(AN114)&lt;&gt;MONTH(AF106)))</formula>
    </cfRule>
    <cfRule type="expression" dxfId="4373" priority="226" stopIfTrue="1">
      <formula>MONTH(AN114)&lt;&gt;MONTH(AF106)</formula>
    </cfRule>
    <cfRule type="expression" dxfId="4372" priority="227" stopIfTrue="1">
      <formula>OR(AN114=祝色,WEEKDAY(AN114)=1)</formula>
    </cfRule>
    <cfRule type="expression" dxfId="4371" priority="228">
      <formula>WEEKDAY(AN114)=7</formula>
    </cfRule>
  </conditionalFormatting>
  <conditionalFormatting sqref="AQ114:AS114">
    <cfRule type="expression" dxfId="4370" priority="223" stopIfTrue="1">
      <formula>OR(AQ114=祝色,WEEKDAY(AQ114)=1)</formula>
    </cfRule>
    <cfRule type="expression" dxfId="4369" priority="224">
      <formula>WEEKDAY(AQ114)=7</formula>
    </cfRule>
  </conditionalFormatting>
  <conditionalFormatting sqref="Y117:AA117">
    <cfRule type="expression" dxfId="4368" priority="221" stopIfTrue="1">
      <formula>OR(Y117=祝色,WEEKDAY(Y117)=1)</formula>
    </cfRule>
    <cfRule type="expression" dxfId="4367" priority="222">
      <formula>WEEKDAY(Y117)=7</formula>
    </cfRule>
  </conditionalFormatting>
  <conditionalFormatting sqref="AB117:AD117">
    <cfRule type="expression" dxfId="4366" priority="219" stopIfTrue="1">
      <formula>OR(AB117=祝色,WEEKDAY(AB117)=1)</formula>
    </cfRule>
    <cfRule type="expression" dxfId="4365" priority="220">
      <formula>WEEKDAY(AB117)=7</formula>
    </cfRule>
  </conditionalFormatting>
  <conditionalFormatting sqref="AE117:AG117">
    <cfRule type="expression" dxfId="4364" priority="217" stopIfTrue="1">
      <formula>OR(AE117=祝色,WEEKDAY(AE117)=1)</formula>
    </cfRule>
    <cfRule type="expression" dxfId="4363" priority="218">
      <formula>WEEKDAY(AE117)=7</formula>
    </cfRule>
  </conditionalFormatting>
  <conditionalFormatting sqref="AH117:AJ117">
    <cfRule type="expression" dxfId="4362" priority="215" stopIfTrue="1">
      <formula>OR(AH117=祝色,WEEKDAY(AH117)=1)</formula>
    </cfRule>
    <cfRule type="expression" dxfId="4361" priority="216">
      <formula>WEEKDAY(AH117)=7</formula>
    </cfRule>
  </conditionalFormatting>
  <conditionalFormatting sqref="AK117:AM117">
    <cfRule type="expression" dxfId="4360" priority="213" stopIfTrue="1">
      <formula>OR(AK117=祝色,WEEKDAY(AK117)=1)</formula>
    </cfRule>
    <cfRule type="expression" dxfId="4359" priority="214">
      <formula>WEEKDAY(AK117)=7</formula>
    </cfRule>
  </conditionalFormatting>
  <conditionalFormatting sqref="AN117:AP117">
    <cfRule type="expression" dxfId="4358" priority="211" stopIfTrue="1">
      <formula>OR(AN117=祝色,WEEKDAY(AN117)=1)</formula>
    </cfRule>
    <cfRule type="expression" dxfId="4357" priority="212">
      <formula>WEEKDAY(AN117)=7</formula>
    </cfRule>
  </conditionalFormatting>
  <conditionalFormatting sqref="AQ117:AS117">
    <cfRule type="expression" dxfId="4356" priority="209" stopIfTrue="1">
      <formula>OR(AQ117=祝色,WEEKDAY(AQ117)=1)</formula>
    </cfRule>
    <cfRule type="expression" dxfId="4355" priority="210">
      <formula>WEEKDAY(AQ117)=7</formula>
    </cfRule>
  </conditionalFormatting>
  <conditionalFormatting sqref="Y120:AA120">
    <cfRule type="expression" dxfId="4354" priority="207" stopIfTrue="1">
      <formula>OR(Y120=祝色,WEEKDAY(Y120)=1)</formula>
    </cfRule>
    <cfRule type="expression" dxfId="4353" priority="208">
      <formula>WEEKDAY(Y120)=7</formula>
    </cfRule>
  </conditionalFormatting>
  <conditionalFormatting sqref="AB120:AD120">
    <cfRule type="expression" dxfId="4352" priority="205" stopIfTrue="1">
      <formula>OR(AB120=祝色,WEEKDAY(AB120)=1)</formula>
    </cfRule>
    <cfRule type="expression" dxfId="4351" priority="206">
      <formula>WEEKDAY(AB120)=7</formula>
    </cfRule>
  </conditionalFormatting>
  <conditionalFormatting sqref="AE120:AG120">
    <cfRule type="expression" dxfId="4350" priority="203" stopIfTrue="1">
      <formula>OR(AE120=祝色,WEEKDAY(AE120)=1)</formula>
    </cfRule>
    <cfRule type="expression" dxfId="4349" priority="204">
      <formula>WEEKDAY(AE120)=7</formula>
    </cfRule>
  </conditionalFormatting>
  <conditionalFormatting sqref="AH120:AJ120">
    <cfRule type="expression" dxfId="4348" priority="201" stopIfTrue="1">
      <formula>OR(AH120=祝色,WEEKDAY(AH120)=1)</formula>
    </cfRule>
    <cfRule type="expression" dxfId="4347" priority="202">
      <formula>WEEKDAY(AH120)=7</formula>
    </cfRule>
  </conditionalFormatting>
  <conditionalFormatting sqref="AK120:AM120">
    <cfRule type="expression" dxfId="4346" priority="199" stopIfTrue="1">
      <formula>OR(AK120=祝色,WEEKDAY(AK120)=1)</formula>
    </cfRule>
    <cfRule type="expression" dxfId="4345" priority="200">
      <formula>WEEKDAY(AK120)=7</formula>
    </cfRule>
  </conditionalFormatting>
  <conditionalFormatting sqref="AN120:AP120">
    <cfRule type="expression" dxfId="4344" priority="197" stopIfTrue="1">
      <formula>OR(AN120=祝色,WEEKDAY(AN120)=1)</formula>
    </cfRule>
    <cfRule type="expression" dxfId="4343" priority="198">
      <formula>WEEKDAY(AN120)=7</formula>
    </cfRule>
  </conditionalFormatting>
  <conditionalFormatting sqref="AQ120:AS120">
    <cfRule type="expression" dxfId="4342" priority="195" stopIfTrue="1">
      <formula>OR(AQ120=祝色,WEEKDAY(AQ120)=1)</formula>
    </cfRule>
    <cfRule type="expression" dxfId="4341" priority="196">
      <formula>WEEKDAY(AQ120)=7</formula>
    </cfRule>
  </conditionalFormatting>
  <conditionalFormatting sqref="Y123:AA123">
    <cfRule type="expression" dxfId="4340" priority="193" stopIfTrue="1">
      <formula>OR(Y123=祝色,WEEKDAY(Y123)=1)</formula>
    </cfRule>
    <cfRule type="expression" dxfId="4339" priority="194">
      <formula>WEEKDAY(Y123)=7</formula>
    </cfRule>
  </conditionalFormatting>
  <conditionalFormatting sqref="AB123:AD123">
    <cfRule type="expression" dxfId="4338" priority="191" stopIfTrue="1">
      <formula>OR(AB123=祝色,WEEKDAY(AB123)=1)</formula>
    </cfRule>
    <cfRule type="expression" dxfId="4337" priority="192">
      <formula>WEEKDAY(AB123)=7</formula>
    </cfRule>
  </conditionalFormatting>
  <conditionalFormatting sqref="AE123:AG123">
    <cfRule type="expression" dxfId="4336" priority="189" stopIfTrue="1">
      <formula>OR(AE123=祝色,WEEKDAY(AE123)=1)</formula>
    </cfRule>
    <cfRule type="expression" dxfId="4335" priority="190">
      <formula>WEEKDAY(AE123)=7</formula>
    </cfRule>
  </conditionalFormatting>
  <conditionalFormatting sqref="AH123:AJ123">
    <cfRule type="expression" dxfId="4334" priority="187" stopIfTrue="1">
      <formula>OR(AH123=祝色,WEEKDAY(AH123)=1)</formula>
    </cfRule>
    <cfRule type="expression" dxfId="4333" priority="188">
      <formula>WEEKDAY(AH123)=7</formula>
    </cfRule>
  </conditionalFormatting>
  <conditionalFormatting sqref="AK123:AM123">
    <cfRule type="expression" dxfId="4332" priority="185" stopIfTrue="1">
      <formula>OR(AK123=祝色,WEEKDAY(AK123)=1)</formula>
    </cfRule>
    <cfRule type="expression" dxfId="4331" priority="186">
      <formula>WEEKDAY(AK123)=7</formula>
    </cfRule>
  </conditionalFormatting>
  <conditionalFormatting sqref="AN123:AP123">
    <cfRule type="expression" dxfId="4330" priority="183" stopIfTrue="1">
      <formula>OR(AN123=祝色,WEEKDAY(AN123)=1)</formula>
    </cfRule>
    <cfRule type="expression" dxfId="4329" priority="184">
      <formula>WEEKDAY(AN123)=7</formula>
    </cfRule>
  </conditionalFormatting>
  <conditionalFormatting sqref="AQ123:AS123">
    <cfRule type="expression" dxfId="4328" priority="181" stopIfTrue="1">
      <formula>OR(AQ123=祝色,WEEKDAY(AQ123)=1)</formula>
    </cfRule>
    <cfRule type="expression" dxfId="4327" priority="182">
      <formula>WEEKDAY(AQ123)=7</formula>
    </cfRule>
  </conditionalFormatting>
  <conditionalFormatting sqref="Y126:AA126">
    <cfRule type="expression" dxfId="4326" priority="177" stopIfTrue="1">
      <formula>OR(AND(WEEKDAY(Y126)=1,MONTH(Y126)&lt;&gt;MONTH(AF106)),AND(OR(Y126=祝色),MONTH(Y126)&lt;&gt;MONTH(AF106)))</formula>
    </cfRule>
    <cfRule type="expression" dxfId="4325" priority="178" stopIfTrue="1">
      <formula>MONTH(Y126)&lt;&gt;MONTH(AF106)</formula>
    </cfRule>
    <cfRule type="expression" dxfId="4324" priority="179" stopIfTrue="1">
      <formula>OR(Y126=祝色,WEEKDAY(Y126)=1)</formula>
    </cfRule>
    <cfRule type="expression" dxfId="4323" priority="180">
      <formula>WEEKDAY(Y126)=7</formula>
    </cfRule>
  </conditionalFormatting>
  <conditionalFormatting sqref="AB126:AD126">
    <cfRule type="expression" dxfId="4322" priority="173" stopIfTrue="1">
      <formula>OR(AND(WEEKDAY(AB126)=1,MONTH(AB126)&lt;&gt;MONTH(AF106)),AND(OR(AB126=祝色),MONTH(AB126)&lt;&gt;MONTH(AF106)))</formula>
    </cfRule>
    <cfRule type="expression" dxfId="4321" priority="174" stopIfTrue="1">
      <formula>MONTH(AB126)&lt;&gt;MONTH(AF106)</formula>
    </cfRule>
    <cfRule type="expression" dxfId="4320" priority="175" stopIfTrue="1">
      <formula>OR(AB126=祝色,WEEKDAY(AB126)=1)</formula>
    </cfRule>
    <cfRule type="expression" dxfId="4319" priority="176">
      <formula>WEEKDAY(AB126)=7</formula>
    </cfRule>
  </conditionalFormatting>
  <conditionalFormatting sqref="AE126:AG126">
    <cfRule type="expression" dxfId="4318" priority="169" stopIfTrue="1">
      <formula>OR(AND(WEEKDAY(AE126)=1,MONTH(AE126)&lt;&gt;MONTH(AF106)),AND(OR(AE126=祝色),MONTH(AE126)&lt;&gt;MONTH(AF106)))</formula>
    </cfRule>
    <cfRule type="expression" dxfId="4317" priority="170" stopIfTrue="1">
      <formula>MONTH(AE126)&lt;&gt;MONTH(AF106)</formula>
    </cfRule>
    <cfRule type="expression" dxfId="4316" priority="171" stopIfTrue="1">
      <formula>OR(AE126=祝色,WEEKDAY(AE126)=1)</formula>
    </cfRule>
    <cfRule type="expression" dxfId="4315" priority="172">
      <formula>WEEKDAY(AE126)=7</formula>
    </cfRule>
  </conditionalFormatting>
  <conditionalFormatting sqref="AH126:AJ126">
    <cfRule type="expression" dxfId="4314" priority="165" stopIfTrue="1">
      <formula>OR(AND(WEEKDAY(AH126)=1,MONTH(AH126)&lt;&gt;MONTH(AF106)),AND(OR(AH126=祝色),MONTH(AH126)&lt;&gt;MONTH(AF106)))</formula>
    </cfRule>
    <cfRule type="expression" dxfId="4313" priority="166" stopIfTrue="1">
      <formula>MONTH(AH126)&lt;&gt;MONTH(AF106)</formula>
    </cfRule>
    <cfRule type="expression" dxfId="4312" priority="167" stopIfTrue="1">
      <formula>OR(AH126=祝色,WEEKDAY(AH126)=1)</formula>
    </cfRule>
    <cfRule type="expression" dxfId="4311" priority="168">
      <formula>WEEKDAY(AH126)=7</formula>
    </cfRule>
  </conditionalFormatting>
  <conditionalFormatting sqref="AK126:AM126">
    <cfRule type="expression" dxfId="4310" priority="161" stopIfTrue="1">
      <formula>OR(AND(WEEKDAY(AK126)=1,MONTH(AK126)&lt;&gt;MONTH(AF106)),AND(OR(AK126=祝色),MONTH(AK126)&lt;&gt;MONTH(AF106)))</formula>
    </cfRule>
    <cfRule type="expression" dxfId="4309" priority="162" stopIfTrue="1">
      <formula>MONTH(AK126)&lt;&gt;MONTH(AF106)</formula>
    </cfRule>
    <cfRule type="expression" dxfId="4308" priority="163" stopIfTrue="1">
      <formula>OR(AK126=祝色,WEEKDAY(AK126)=1)</formula>
    </cfRule>
    <cfRule type="expression" dxfId="4307" priority="164">
      <formula>WEEKDAY(AK126)=7</formula>
    </cfRule>
  </conditionalFormatting>
  <conditionalFormatting sqref="AN126:AP126">
    <cfRule type="expression" dxfId="4306" priority="157" stopIfTrue="1">
      <formula>OR(AND(WEEKDAY(AN126)=1,MONTH(AN126)&lt;&gt;MONTH(AF106)),AND(OR(AN126=祝色),MONTH(AN126)&lt;&gt;MONTH(AF106)))</formula>
    </cfRule>
    <cfRule type="expression" dxfId="4305" priority="158" stopIfTrue="1">
      <formula>MONTH(AN126)&lt;&gt;MONTH(AF106)</formula>
    </cfRule>
    <cfRule type="expression" dxfId="4304" priority="159" stopIfTrue="1">
      <formula>OR(AN126=祝色,WEEKDAY(AN126)=1)</formula>
    </cfRule>
    <cfRule type="expression" dxfId="4303" priority="160">
      <formula>WEEKDAY(AN126)=7</formula>
    </cfRule>
  </conditionalFormatting>
  <conditionalFormatting sqref="AQ126:AS126">
    <cfRule type="expression" dxfId="4302" priority="153" stopIfTrue="1">
      <formula>OR(AND(WEEKDAY(AQ126)=1,MONTH(AQ126)&lt;&gt;MONTH(AF106)),AND(OR(AQ126=祝色),MONTH(AQ126)&lt;&gt;MONTH(AF106)))</formula>
    </cfRule>
    <cfRule type="expression" dxfId="4301" priority="154" stopIfTrue="1">
      <formula>MONTH(AQ126)&lt;&gt;MONTH(AF106)</formula>
    </cfRule>
    <cfRule type="expression" dxfId="4300" priority="155" stopIfTrue="1">
      <formula>OR(AQ126=祝色,WEEKDAY(AQ126)=1)</formula>
    </cfRule>
    <cfRule type="expression" dxfId="4299" priority="156">
      <formula>WEEKDAY(AQ126)=7</formula>
    </cfRule>
  </conditionalFormatting>
  <conditionalFormatting sqref="Y129:AA129">
    <cfRule type="expression" dxfId="4298" priority="149" stopIfTrue="1">
      <formula>OR(AND(WEEKDAY(Y129)=1,MONTH(Y129)&lt;&gt;MONTH(AF106)),AND(OR(Y129=祝色),MONTH(Y129)&lt;&gt;MONTH(AF106)))</formula>
    </cfRule>
    <cfRule type="expression" dxfId="4297" priority="150" stopIfTrue="1">
      <formula>MONTH(Y129)&lt;&gt;MONTH(AF106)</formula>
    </cfRule>
    <cfRule type="expression" dxfId="4296" priority="151" stopIfTrue="1">
      <formula>OR(Y129=祝色,WEEKDAY(Y129)=1)</formula>
    </cfRule>
    <cfRule type="expression" dxfId="4295" priority="152">
      <formula>WEEKDAY(Y129)=7</formula>
    </cfRule>
  </conditionalFormatting>
  <conditionalFormatting sqref="AB129:AD129">
    <cfRule type="expression" dxfId="4294" priority="145" stopIfTrue="1">
      <formula>OR(AND(WEEKDAY(AB129)=1,MONTH(AB129)&lt;&gt;MONTH(AF106)),AND(OR(AB129=祝色),MONTH(AB129)&lt;&gt;MONTH(AF106)))</formula>
    </cfRule>
    <cfRule type="expression" dxfId="4293" priority="146" stopIfTrue="1">
      <formula>MONTH(AB129)&lt;&gt;MONTH(AF106)</formula>
    </cfRule>
    <cfRule type="expression" dxfId="4292" priority="147" stopIfTrue="1">
      <formula>OR(AB129=祝色,WEEKDAY(AB129)=1)</formula>
    </cfRule>
    <cfRule type="expression" dxfId="4291" priority="148">
      <formula>WEEKDAY(AB129)=7</formula>
    </cfRule>
  </conditionalFormatting>
  <conditionalFormatting sqref="AE129:AG129">
    <cfRule type="expression" dxfId="4290" priority="141" stopIfTrue="1">
      <formula>OR(AND(WEEKDAY(AE129)=1,MONTH(AE129)&lt;&gt;MONTH(AF106)),AND(OR(AE129=祝色),MONTH(AE129)&lt;&gt;MONTH(AF106)))</formula>
    </cfRule>
    <cfRule type="expression" dxfId="4289" priority="142" stopIfTrue="1">
      <formula>MONTH(AE129)&lt;&gt;MONTH(AF106)</formula>
    </cfRule>
    <cfRule type="expression" dxfId="4288" priority="143" stopIfTrue="1">
      <formula>OR(AE129=祝色,WEEKDAY(AE129)=1)</formula>
    </cfRule>
    <cfRule type="expression" dxfId="4287" priority="144">
      <formula>WEEKDAY(AE129)=7</formula>
    </cfRule>
  </conditionalFormatting>
  <conditionalFormatting sqref="AH129:AJ129">
    <cfRule type="expression" dxfId="4286" priority="137" stopIfTrue="1">
      <formula>OR(AND(WEEKDAY(AH129)=1,MONTH(AH129)&lt;&gt;MONTH(AF106)),AND(OR(AH129=祝色),MONTH(AH129)&lt;&gt;MONTH(AF106)))</formula>
    </cfRule>
    <cfRule type="expression" dxfId="4285" priority="138" stopIfTrue="1">
      <formula>MONTH(AH129)&lt;&gt;MONTH(AF106)</formula>
    </cfRule>
    <cfRule type="expression" dxfId="4284" priority="139" stopIfTrue="1">
      <formula>OR(AH129=祝色,WEEKDAY(AH129)=1)</formula>
    </cfRule>
    <cfRule type="expression" dxfId="4283" priority="140">
      <formula>WEEKDAY(AH129)=7</formula>
    </cfRule>
  </conditionalFormatting>
  <conditionalFormatting sqref="AK129:AM129">
    <cfRule type="expression" dxfId="4282" priority="133" stopIfTrue="1">
      <formula>OR(AND(WEEKDAY(AK129)=1,MONTH(AK129)&lt;&gt;MONTH(AF106)),AND(OR(AK129=祝色),MONTH(AK129)&lt;&gt;MONTH(AF106)))</formula>
    </cfRule>
    <cfRule type="expression" dxfId="4281" priority="134" stopIfTrue="1">
      <formula>MONTH(AK129)&lt;&gt;MONTH(AF106)</formula>
    </cfRule>
    <cfRule type="expression" dxfId="4280" priority="135" stopIfTrue="1">
      <formula>OR(AK129=祝色,WEEKDAY(AK129)=1)</formula>
    </cfRule>
    <cfRule type="expression" dxfId="4279" priority="136">
      <formula>WEEKDAY(AK129)=7</formula>
    </cfRule>
  </conditionalFormatting>
  <conditionalFormatting sqref="AN129:AP129">
    <cfRule type="expression" dxfId="4278" priority="129" stopIfTrue="1">
      <formula>OR(AND(WEEKDAY(AN129)=1,MONTH(AN129)&lt;&gt;MONTH(AF106)),AND(OR(AN129=祝色),MONTH(AN129)&lt;&gt;MONTH(AF106)))</formula>
    </cfRule>
    <cfRule type="expression" dxfId="4277" priority="130" stopIfTrue="1">
      <formula>MONTH(AN129)&lt;&gt;MONTH(AF106)</formula>
    </cfRule>
    <cfRule type="expression" dxfId="4276" priority="131" stopIfTrue="1">
      <formula>OR(AN129=祝色,WEEKDAY(AN129)=1)</formula>
    </cfRule>
    <cfRule type="expression" dxfId="4275" priority="132">
      <formula>WEEKDAY(AN129)=7</formula>
    </cfRule>
  </conditionalFormatting>
  <conditionalFormatting sqref="AQ129:AS129">
    <cfRule type="expression" dxfId="4274" priority="125" stopIfTrue="1">
      <formula>OR(AND(WEEKDAY(AQ129)=1,MONTH(AQ129)&lt;&gt;MONTH(AF106)),AND(OR(AQ129=祝色),MONTH(AQ129)&lt;&gt;MONTH(AF106)))</formula>
    </cfRule>
    <cfRule type="expression" dxfId="4273" priority="126" stopIfTrue="1">
      <formula>MONTH(AQ129)&lt;&gt;MONTH(AF106)</formula>
    </cfRule>
    <cfRule type="expression" dxfId="4272" priority="127" stopIfTrue="1">
      <formula>OR(AQ129=祝色,WEEKDAY(AQ129)=1)</formula>
    </cfRule>
    <cfRule type="expression" dxfId="4271" priority="128">
      <formula>WEEKDAY(AQ129)=7</formula>
    </cfRule>
  </conditionalFormatting>
  <conditionalFormatting sqref="AV114:AX114">
    <cfRule type="expression" dxfId="4270" priority="121" stopIfTrue="1">
      <formula>OR(AND(WEEKDAY(AV114)=1,MONTH(AV114)&lt;&gt;MONTH(BC106)),AND(OR(AV114=祝色),MONTH(AV114)&lt;&gt;MONTH(BC106)))</formula>
    </cfRule>
    <cfRule type="expression" dxfId="4269" priority="122" stopIfTrue="1">
      <formula>MONTH(AV114)&lt;&gt;MONTH(BC106)</formula>
    </cfRule>
    <cfRule type="expression" dxfId="4268" priority="123" stopIfTrue="1">
      <formula>OR(AV114=祝色,WEEKDAY(AV114)=1)</formula>
    </cfRule>
    <cfRule type="expression" dxfId="4267" priority="124">
      <formula>WEEKDAY(AV114)=7</formula>
    </cfRule>
  </conditionalFormatting>
  <conditionalFormatting sqref="AY114:BA114">
    <cfRule type="expression" dxfId="4266" priority="117" stopIfTrue="1">
      <formula>OR(AND(WEEKDAY(AY114)=1,MONTH(AY114)&lt;&gt;MONTH(BC106)),AND(OR(AY114=祝色),MONTH(AY114)&lt;&gt;MONTH(BC106)))</formula>
    </cfRule>
    <cfRule type="expression" dxfId="4265" priority="118" stopIfTrue="1">
      <formula>MONTH(AY114)&lt;&gt;MONTH(BC106)</formula>
    </cfRule>
    <cfRule type="expression" dxfId="4264" priority="119" stopIfTrue="1">
      <formula>OR(AY114=祝色,WEEKDAY(AY114)=1)</formula>
    </cfRule>
    <cfRule type="expression" dxfId="4263" priority="120">
      <formula>WEEKDAY(AY114)=7</formula>
    </cfRule>
  </conditionalFormatting>
  <conditionalFormatting sqref="BB114:BD114">
    <cfRule type="expression" dxfId="4262" priority="113" stopIfTrue="1">
      <formula>OR(AND(WEEKDAY(BB114)=1,MONTH(BB114)&lt;&gt;MONTH(BC106)),AND(OR(BB114=祝色),MONTH(BB114)&lt;&gt;MONTH(BC106)))</formula>
    </cfRule>
    <cfRule type="expression" dxfId="4261" priority="114" stopIfTrue="1">
      <formula>MONTH(BB114)&lt;&gt;MONTH(BC106)</formula>
    </cfRule>
    <cfRule type="expression" dxfId="4260" priority="115" stopIfTrue="1">
      <formula>OR(BB114=祝色,WEEKDAY(BB114)=1)</formula>
    </cfRule>
    <cfRule type="expression" dxfId="4259" priority="116">
      <formula>WEEKDAY(BB114)=7</formula>
    </cfRule>
  </conditionalFormatting>
  <conditionalFormatting sqref="BE114:BG114">
    <cfRule type="expression" dxfId="4258" priority="109" stopIfTrue="1">
      <formula>OR(AND(WEEKDAY(BE114)=1,MONTH(BE114)&lt;&gt;MONTH(BC106)),AND(OR(BE114=祝色),MONTH(BE114)&lt;&gt;MONTH(BC106)))</formula>
    </cfRule>
    <cfRule type="expression" dxfId="4257" priority="110" stopIfTrue="1">
      <formula>MONTH(BE114)&lt;&gt;MONTH(BC106)</formula>
    </cfRule>
    <cfRule type="expression" dxfId="4256" priority="111" stopIfTrue="1">
      <formula>OR(BE114=祝色,WEEKDAY(BE114)=1)</formula>
    </cfRule>
    <cfRule type="expression" dxfId="4255" priority="112">
      <formula>WEEKDAY(BE114)=7</formula>
    </cfRule>
  </conditionalFormatting>
  <conditionalFormatting sqref="BH114:BJ114">
    <cfRule type="expression" dxfId="4254" priority="105" stopIfTrue="1">
      <formula>OR(AND(WEEKDAY(BH114)=1,MONTH(BH114)&lt;&gt;MONTH(BC106)),AND(OR(BH114=祝色),MONTH(BH114)&lt;&gt;MONTH(BC106)))</formula>
    </cfRule>
    <cfRule type="expression" dxfId="4253" priority="106" stopIfTrue="1">
      <formula>MONTH(BH114)&lt;&gt;MONTH(BC106)</formula>
    </cfRule>
    <cfRule type="expression" dxfId="4252" priority="107" stopIfTrue="1">
      <formula>OR(BH114=祝色,WEEKDAY(BH114)=1)</formula>
    </cfRule>
    <cfRule type="expression" dxfId="4251" priority="108">
      <formula>WEEKDAY(BH114)=7</formula>
    </cfRule>
  </conditionalFormatting>
  <conditionalFormatting sqref="BK114:BM114">
    <cfRule type="expression" dxfId="4250" priority="101" stopIfTrue="1">
      <formula>OR(AND(WEEKDAY(BK114)=1,MONTH(BK114)&lt;&gt;MONTH(BC106)),AND(OR(BK114=祝色),MONTH(BK114)&lt;&gt;MONTH(BC106)))</formula>
    </cfRule>
    <cfRule type="expression" dxfId="4249" priority="102" stopIfTrue="1">
      <formula>MONTH(BK114)&lt;&gt;MONTH(BC106)</formula>
    </cfRule>
    <cfRule type="expression" dxfId="4248" priority="103" stopIfTrue="1">
      <formula>OR(BK114=祝色,WEEKDAY(BK114)=1)</formula>
    </cfRule>
    <cfRule type="expression" dxfId="4247" priority="104">
      <formula>WEEKDAY(BK114)=7</formula>
    </cfRule>
  </conditionalFormatting>
  <conditionalFormatting sqref="BN114:BP114">
    <cfRule type="expression" dxfId="4246" priority="99" stopIfTrue="1">
      <formula>OR(BN114=祝色,WEEKDAY(BN114)=1)</formula>
    </cfRule>
    <cfRule type="expression" dxfId="4245" priority="100">
      <formula>WEEKDAY(BN114)=7</formula>
    </cfRule>
  </conditionalFormatting>
  <conditionalFormatting sqref="AV117:AX117">
    <cfRule type="expression" dxfId="4244" priority="97" stopIfTrue="1">
      <formula>OR(AV117=祝色,WEEKDAY(AV117)=1)</formula>
    </cfRule>
    <cfRule type="expression" dxfId="4243" priority="98">
      <formula>WEEKDAY(AV117)=7</formula>
    </cfRule>
  </conditionalFormatting>
  <conditionalFormatting sqref="AY117:BA117">
    <cfRule type="expression" dxfId="4242" priority="95" stopIfTrue="1">
      <formula>OR(AY117=祝色,WEEKDAY(AY117)=1)</formula>
    </cfRule>
    <cfRule type="expression" dxfId="4241" priority="96">
      <formula>WEEKDAY(AY117)=7</formula>
    </cfRule>
  </conditionalFormatting>
  <conditionalFormatting sqref="BB117:BD117">
    <cfRule type="expression" dxfId="4240" priority="93" stopIfTrue="1">
      <formula>OR(BB117=祝色,WEEKDAY(BB117)=1)</formula>
    </cfRule>
    <cfRule type="expression" dxfId="4239" priority="94">
      <formula>WEEKDAY(BB117)=7</formula>
    </cfRule>
  </conditionalFormatting>
  <conditionalFormatting sqref="BE117:BG117">
    <cfRule type="expression" dxfId="4238" priority="91" stopIfTrue="1">
      <formula>OR(BE117=祝色,WEEKDAY(BE117)=1)</formula>
    </cfRule>
    <cfRule type="expression" dxfId="4237" priority="92">
      <formula>WEEKDAY(BE117)=7</formula>
    </cfRule>
  </conditionalFormatting>
  <conditionalFormatting sqref="BH117:BJ117">
    <cfRule type="expression" dxfId="4236" priority="89" stopIfTrue="1">
      <formula>OR(BH117=祝色,WEEKDAY(BH117)=1)</formula>
    </cfRule>
    <cfRule type="expression" dxfId="4235" priority="90">
      <formula>WEEKDAY(BH117)=7</formula>
    </cfRule>
  </conditionalFormatting>
  <conditionalFormatting sqref="BK117:BM117">
    <cfRule type="expression" dxfId="4234" priority="87" stopIfTrue="1">
      <formula>OR(BK117=祝色,WEEKDAY(BK117)=1)</formula>
    </cfRule>
    <cfRule type="expression" dxfId="4233" priority="88">
      <formula>WEEKDAY(BK117)=7</formula>
    </cfRule>
  </conditionalFormatting>
  <conditionalFormatting sqref="BN117:BP117">
    <cfRule type="expression" dxfId="4232" priority="85" stopIfTrue="1">
      <formula>OR(BN117=祝色,WEEKDAY(BN117)=1)</formula>
    </cfRule>
    <cfRule type="expression" dxfId="4231" priority="86">
      <formula>WEEKDAY(BN117)=7</formula>
    </cfRule>
  </conditionalFormatting>
  <conditionalFormatting sqref="AV120:AX120">
    <cfRule type="expression" dxfId="4230" priority="83" stopIfTrue="1">
      <formula>OR(AV120=祝色,WEEKDAY(AV120)=1)</formula>
    </cfRule>
    <cfRule type="expression" dxfId="4229" priority="84">
      <formula>WEEKDAY(AV120)=7</formula>
    </cfRule>
  </conditionalFormatting>
  <conditionalFormatting sqref="AY120:BA120">
    <cfRule type="expression" dxfId="4228" priority="81" stopIfTrue="1">
      <formula>OR(AY120=祝色,WEEKDAY(AY120)=1)</formula>
    </cfRule>
    <cfRule type="expression" dxfId="4227" priority="82">
      <formula>WEEKDAY(AY120)=7</formula>
    </cfRule>
  </conditionalFormatting>
  <conditionalFormatting sqref="BB120:BD120">
    <cfRule type="expression" dxfId="4226" priority="79" stopIfTrue="1">
      <formula>OR(BB120=祝色,WEEKDAY(BB120)=1)</formula>
    </cfRule>
    <cfRule type="expression" dxfId="4225" priority="80">
      <formula>WEEKDAY(BB120)=7</formula>
    </cfRule>
  </conditionalFormatting>
  <conditionalFormatting sqref="BE120:BG120">
    <cfRule type="expression" dxfId="4224" priority="77" stopIfTrue="1">
      <formula>OR(BE120=祝色,WEEKDAY(BE120)=1)</formula>
    </cfRule>
    <cfRule type="expression" dxfId="4223" priority="78">
      <formula>WEEKDAY(BE120)=7</formula>
    </cfRule>
  </conditionalFormatting>
  <conditionalFormatting sqref="BH120:BJ120">
    <cfRule type="expression" dxfId="4222" priority="75" stopIfTrue="1">
      <formula>OR(BH120=祝色,WEEKDAY(BH120)=1)</formula>
    </cfRule>
    <cfRule type="expression" dxfId="4221" priority="76">
      <formula>WEEKDAY(BH120)=7</formula>
    </cfRule>
  </conditionalFormatting>
  <conditionalFormatting sqref="BK120:BM120">
    <cfRule type="expression" dxfId="4220" priority="73" stopIfTrue="1">
      <formula>OR(BK120=祝色,WEEKDAY(BK120)=1)</formula>
    </cfRule>
    <cfRule type="expression" dxfId="4219" priority="74">
      <formula>WEEKDAY(BK120)=7</formula>
    </cfRule>
  </conditionalFormatting>
  <conditionalFormatting sqref="BN120:BP120">
    <cfRule type="expression" dxfId="4218" priority="71" stopIfTrue="1">
      <formula>OR(BN120=祝色,WEEKDAY(BN120)=1)</formula>
    </cfRule>
    <cfRule type="expression" dxfId="4217" priority="72">
      <formula>WEEKDAY(BN120)=7</formula>
    </cfRule>
  </conditionalFormatting>
  <conditionalFormatting sqref="AV123:AX123">
    <cfRule type="expression" dxfId="4216" priority="69" stopIfTrue="1">
      <formula>OR(AV123=祝色,WEEKDAY(AV123)=1)</formula>
    </cfRule>
    <cfRule type="expression" dxfId="4215" priority="70">
      <formula>WEEKDAY(AV123)=7</formula>
    </cfRule>
  </conditionalFormatting>
  <conditionalFormatting sqref="AY123:BA123">
    <cfRule type="expression" dxfId="4214" priority="67" stopIfTrue="1">
      <formula>OR(AY123=祝色,WEEKDAY(AY123)=1)</formula>
    </cfRule>
    <cfRule type="expression" dxfId="4213" priority="68">
      <formula>WEEKDAY(AY123)=7</formula>
    </cfRule>
  </conditionalFormatting>
  <conditionalFormatting sqref="BB123:BD123">
    <cfRule type="expression" dxfId="4212" priority="65" stopIfTrue="1">
      <formula>OR(BB123=祝色,WEEKDAY(BB123)=1)</formula>
    </cfRule>
    <cfRule type="expression" dxfId="4211" priority="66">
      <formula>WEEKDAY(BB123)=7</formula>
    </cfRule>
  </conditionalFormatting>
  <conditionalFormatting sqref="BE123:BG123">
    <cfRule type="expression" dxfId="4210" priority="63" stopIfTrue="1">
      <formula>OR(BE123=祝色,WEEKDAY(BE123)=1)</formula>
    </cfRule>
    <cfRule type="expression" dxfId="4209" priority="64">
      <formula>WEEKDAY(BE123)=7</formula>
    </cfRule>
  </conditionalFormatting>
  <conditionalFormatting sqref="BH123:BJ123">
    <cfRule type="expression" dxfId="4208" priority="61" stopIfTrue="1">
      <formula>OR(BH123=祝色,WEEKDAY(BH123)=1)</formula>
    </cfRule>
    <cfRule type="expression" dxfId="4207" priority="62">
      <formula>WEEKDAY(BH123)=7</formula>
    </cfRule>
  </conditionalFormatting>
  <conditionalFormatting sqref="BK123:BM123">
    <cfRule type="expression" dxfId="4206" priority="59" stopIfTrue="1">
      <formula>OR(BK123=祝色,WEEKDAY(BK123)=1)</formula>
    </cfRule>
    <cfRule type="expression" dxfId="4205" priority="60">
      <formula>WEEKDAY(BK123)=7</formula>
    </cfRule>
  </conditionalFormatting>
  <conditionalFormatting sqref="BN123:BP123">
    <cfRule type="expression" dxfId="4204" priority="57" stopIfTrue="1">
      <formula>OR(BN123=祝色,WEEKDAY(BN123)=1)</formula>
    </cfRule>
    <cfRule type="expression" dxfId="4203" priority="58">
      <formula>WEEKDAY(BN123)=7</formula>
    </cfRule>
  </conditionalFormatting>
  <conditionalFormatting sqref="AV126:AX126">
    <cfRule type="expression" dxfId="4202" priority="53" stopIfTrue="1">
      <formula>OR(AND(WEEKDAY(AV126)=1,MONTH(AV126)&lt;&gt;MONTH(BC106)),AND(OR(AV126=祝色),MONTH(AV126)&lt;&gt;MONTH(BC106)))</formula>
    </cfRule>
    <cfRule type="expression" dxfId="4201" priority="54" stopIfTrue="1">
      <formula>MONTH(AV126)&lt;&gt;MONTH(BC106)</formula>
    </cfRule>
    <cfRule type="expression" dxfId="4200" priority="55" stopIfTrue="1">
      <formula>OR(AV126=祝色,WEEKDAY(AV126)=1)</formula>
    </cfRule>
    <cfRule type="expression" dxfId="4199" priority="56">
      <formula>WEEKDAY(AV126)=7</formula>
    </cfRule>
  </conditionalFormatting>
  <conditionalFormatting sqref="AY126:BA126">
    <cfRule type="expression" dxfId="4198" priority="49" stopIfTrue="1">
      <formula>OR(AND(WEEKDAY(AY126)=1,MONTH(AY126)&lt;&gt;MONTH(BC106)),AND(OR(AY126=祝色),MONTH(AY126)&lt;&gt;MONTH(BC106)))</formula>
    </cfRule>
    <cfRule type="expression" dxfId="4197" priority="50" stopIfTrue="1">
      <formula>MONTH(AY126)&lt;&gt;MONTH(BC106)</formula>
    </cfRule>
    <cfRule type="expression" dxfId="4196" priority="51" stopIfTrue="1">
      <formula>OR(AY126=祝色,WEEKDAY(AY126)=1)</formula>
    </cfRule>
    <cfRule type="expression" dxfId="4195" priority="52">
      <formula>WEEKDAY(AY126)=7</formula>
    </cfRule>
  </conditionalFormatting>
  <conditionalFormatting sqref="BB126:BD126">
    <cfRule type="expression" dxfId="4194" priority="45" stopIfTrue="1">
      <formula>OR(AND(WEEKDAY(BB126)=1,MONTH(BB126)&lt;&gt;MONTH(BC106)),AND(OR(BB126=祝色),MONTH(BB126)&lt;&gt;MONTH(BC106)))</formula>
    </cfRule>
    <cfRule type="expression" dxfId="4193" priority="46" stopIfTrue="1">
      <formula>MONTH(BB126)&lt;&gt;MONTH(BC106)</formula>
    </cfRule>
    <cfRule type="expression" dxfId="4192" priority="47" stopIfTrue="1">
      <formula>OR(BB126=祝色,WEEKDAY(BB126)=1)</formula>
    </cfRule>
    <cfRule type="expression" dxfId="4191" priority="48">
      <formula>WEEKDAY(BB126)=7</formula>
    </cfRule>
  </conditionalFormatting>
  <conditionalFormatting sqref="BE126:BG126">
    <cfRule type="expression" dxfId="4190" priority="41" stopIfTrue="1">
      <formula>OR(AND(WEEKDAY(BE126)=1,MONTH(BE126)&lt;&gt;MONTH(BC106)),AND(OR(BE126=祝色),MONTH(BE126)&lt;&gt;MONTH(BC106)))</formula>
    </cfRule>
    <cfRule type="expression" dxfId="4189" priority="42" stopIfTrue="1">
      <formula>MONTH(BE126)&lt;&gt;MONTH(BC106)</formula>
    </cfRule>
    <cfRule type="expression" dxfId="4188" priority="43" stopIfTrue="1">
      <formula>OR(BE126=祝色,WEEKDAY(BE126)=1)</formula>
    </cfRule>
    <cfRule type="expression" dxfId="4187" priority="44">
      <formula>WEEKDAY(BE126)=7</formula>
    </cfRule>
  </conditionalFormatting>
  <conditionalFormatting sqref="BH126:BJ126">
    <cfRule type="expression" dxfId="4186" priority="37" stopIfTrue="1">
      <formula>OR(AND(WEEKDAY(BH126)=1,MONTH(BH126)&lt;&gt;MONTH(BC106)),AND(OR(BH126=祝色),MONTH(BH126)&lt;&gt;MONTH(BC106)))</formula>
    </cfRule>
    <cfRule type="expression" dxfId="4185" priority="38" stopIfTrue="1">
      <formula>MONTH(BH126)&lt;&gt;MONTH(BC106)</formula>
    </cfRule>
    <cfRule type="expression" dxfId="4184" priority="39" stopIfTrue="1">
      <formula>OR(BH126=祝色,WEEKDAY(BH126)=1)</formula>
    </cfRule>
    <cfRule type="expression" dxfId="4183" priority="40">
      <formula>WEEKDAY(BH126)=7</formula>
    </cfRule>
  </conditionalFormatting>
  <conditionalFormatting sqref="BK126:BM126">
    <cfRule type="expression" dxfId="4182" priority="33" stopIfTrue="1">
      <formula>OR(AND(WEEKDAY(BK126)=1,MONTH(BK126)&lt;&gt;MONTH(BC106)),AND(OR(BK126=祝色),MONTH(BK126)&lt;&gt;MONTH(BC106)))</formula>
    </cfRule>
    <cfRule type="expression" dxfId="4181" priority="34" stopIfTrue="1">
      <formula>MONTH(BK126)&lt;&gt;MONTH(BC106)</formula>
    </cfRule>
    <cfRule type="expression" dxfId="4180" priority="35" stopIfTrue="1">
      <formula>OR(BK126=祝色,WEEKDAY(BK126)=1)</formula>
    </cfRule>
    <cfRule type="expression" dxfId="4179" priority="36">
      <formula>WEEKDAY(BK126)=7</formula>
    </cfRule>
  </conditionalFormatting>
  <conditionalFormatting sqref="BN126:BP126">
    <cfRule type="expression" dxfId="4178" priority="29" stopIfTrue="1">
      <formula>OR(AND(WEEKDAY(BN126)=1,MONTH(BN126)&lt;&gt;MONTH(BC106)),AND(OR(BN126=祝色),MONTH(BN126)&lt;&gt;MONTH(BC106)))</formula>
    </cfRule>
    <cfRule type="expression" dxfId="4177" priority="30" stopIfTrue="1">
      <formula>MONTH(BN126)&lt;&gt;MONTH(BC106)</formula>
    </cfRule>
    <cfRule type="expression" dxfId="4176" priority="31" stopIfTrue="1">
      <formula>OR(BN126=祝色,WEEKDAY(BN126)=1)</formula>
    </cfRule>
    <cfRule type="expression" dxfId="4175" priority="32">
      <formula>WEEKDAY(BN126)=7</formula>
    </cfRule>
  </conditionalFormatting>
  <conditionalFormatting sqref="AV129:AX129">
    <cfRule type="expression" dxfId="4174" priority="25" stopIfTrue="1">
      <formula>OR(AND(WEEKDAY(AV129)=1,MONTH(AV129)&lt;&gt;MONTH(BC106)),AND(OR(AV129=祝色),MONTH(AV129)&lt;&gt;MONTH(BC106)))</formula>
    </cfRule>
    <cfRule type="expression" dxfId="4173" priority="26" stopIfTrue="1">
      <formula>MONTH(AV129)&lt;&gt;MONTH(BC106)</formula>
    </cfRule>
    <cfRule type="expression" dxfId="4172" priority="27" stopIfTrue="1">
      <formula>OR(AV129=祝色,WEEKDAY(AV129)=1)</formula>
    </cfRule>
    <cfRule type="expression" dxfId="4171" priority="28">
      <formula>WEEKDAY(AV129)=7</formula>
    </cfRule>
  </conditionalFormatting>
  <conditionalFormatting sqref="AY129:BA129">
    <cfRule type="expression" dxfId="4170" priority="21" stopIfTrue="1">
      <formula>OR(AND(WEEKDAY(AY129)=1,MONTH(AY129)&lt;&gt;MONTH(BC106)),AND(OR(AY129=祝色),MONTH(AY129)&lt;&gt;MONTH(BC106)))</formula>
    </cfRule>
    <cfRule type="expression" dxfId="4169" priority="22" stopIfTrue="1">
      <formula>MONTH(AY129)&lt;&gt;MONTH(BC106)</formula>
    </cfRule>
    <cfRule type="expression" dxfId="4168" priority="23" stopIfTrue="1">
      <formula>OR(AY129=祝色,WEEKDAY(AY129)=1)</formula>
    </cfRule>
    <cfRule type="expression" dxfId="4167" priority="24">
      <formula>WEEKDAY(AY129)=7</formula>
    </cfRule>
  </conditionalFormatting>
  <conditionalFormatting sqref="BB129:BD129">
    <cfRule type="expression" dxfId="4166" priority="17" stopIfTrue="1">
      <formula>OR(AND(WEEKDAY(BB129)=1,MONTH(BB129)&lt;&gt;MONTH(BC106)),AND(OR(BB129=祝色),MONTH(BB129)&lt;&gt;MONTH(BC106)))</formula>
    </cfRule>
    <cfRule type="expression" dxfId="4165" priority="18" stopIfTrue="1">
      <formula>MONTH(BB129)&lt;&gt;MONTH(BC106)</formula>
    </cfRule>
    <cfRule type="expression" dxfId="4164" priority="19" stopIfTrue="1">
      <formula>OR(BB129=祝色,WEEKDAY(BB129)=1)</formula>
    </cfRule>
    <cfRule type="expression" dxfId="4163" priority="20">
      <formula>WEEKDAY(BB129)=7</formula>
    </cfRule>
  </conditionalFormatting>
  <conditionalFormatting sqref="BE129:BG129">
    <cfRule type="expression" dxfId="4162" priority="13" stopIfTrue="1">
      <formula>OR(AND(WEEKDAY(BE129)=1,MONTH(BE129)&lt;&gt;MONTH(BC106)),AND(OR(BE129=祝色),MONTH(BE129)&lt;&gt;MONTH(BC106)))</formula>
    </cfRule>
    <cfRule type="expression" dxfId="4161" priority="14" stopIfTrue="1">
      <formula>MONTH(BE129)&lt;&gt;MONTH(BC106)</formula>
    </cfRule>
    <cfRule type="expression" dxfId="4160" priority="15" stopIfTrue="1">
      <formula>OR(BE129=祝色,WEEKDAY(BE129)=1)</formula>
    </cfRule>
    <cfRule type="expression" dxfId="4159" priority="16">
      <formula>WEEKDAY(BE129)=7</formula>
    </cfRule>
  </conditionalFormatting>
  <conditionalFormatting sqref="BH129:BJ129">
    <cfRule type="expression" dxfId="4158" priority="9" stopIfTrue="1">
      <formula>OR(AND(WEEKDAY(BH129)=1,MONTH(BH129)&lt;&gt;MONTH(BC106)),AND(OR(BH129=祝色),MONTH(BH129)&lt;&gt;MONTH(BC106)))</formula>
    </cfRule>
    <cfRule type="expression" dxfId="4157" priority="10" stopIfTrue="1">
      <formula>MONTH(BH129)&lt;&gt;MONTH(BC106)</formula>
    </cfRule>
    <cfRule type="expression" dxfId="4156" priority="11" stopIfTrue="1">
      <formula>OR(BH129=祝色,WEEKDAY(BH129)=1)</formula>
    </cfRule>
    <cfRule type="expression" dxfId="4155" priority="12">
      <formula>WEEKDAY(BH129)=7</formula>
    </cfRule>
  </conditionalFormatting>
  <conditionalFormatting sqref="BK129:BM129">
    <cfRule type="expression" dxfId="4154" priority="5" stopIfTrue="1">
      <formula>OR(AND(WEEKDAY(BK129)=1,MONTH(BK129)&lt;&gt;MONTH(BC106)),AND(OR(BK129=祝色),MONTH(BK129)&lt;&gt;MONTH(BC106)))</formula>
    </cfRule>
    <cfRule type="expression" dxfId="4153" priority="6" stopIfTrue="1">
      <formula>MONTH(BK129)&lt;&gt;MONTH(BC106)</formula>
    </cfRule>
    <cfRule type="expression" dxfId="4152" priority="7" stopIfTrue="1">
      <formula>OR(BK129=祝色,WEEKDAY(BK129)=1)</formula>
    </cfRule>
    <cfRule type="expression" dxfId="4151" priority="8">
      <formula>WEEKDAY(BK129)=7</formula>
    </cfRule>
  </conditionalFormatting>
  <conditionalFormatting sqref="BN129:BP129">
    <cfRule type="expression" dxfId="4150" priority="1" stopIfTrue="1">
      <formula>OR(AND(WEEKDAY(BN129)=1,MONTH(BN129)&lt;&gt;MONTH(BC106)),AND(OR(BN129=祝色),MONTH(BN129)&lt;&gt;MONTH(BC106)))</formula>
    </cfRule>
    <cfRule type="expression" dxfId="4149" priority="2" stopIfTrue="1">
      <formula>MONTH(BN129)&lt;&gt;MONTH(BC106)</formula>
    </cfRule>
    <cfRule type="expression" dxfId="4148" priority="3" stopIfTrue="1">
      <formula>OR(BN129=祝色,WEEKDAY(BN129)=1)</formula>
    </cfRule>
    <cfRule type="expression" dxfId="4147" priority="4">
      <formula>WEEKDAY(BN129)=7</formula>
    </cfRule>
  </conditionalFormatting>
  <pageMargins left="0" right="0" top="0.51181102362204722" bottom="0" header="0.51181102362204722" footer="0.51181102362204722"/>
  <pageSetup paperSize="8" scale="144" pageOrder="overThenDown" orientation="portrait" verticalDpi="300" r:id="rId1"/>
  <headerFooter alignWithMargins="0"/>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Z164"/>
  <sheetViews>
    <sheetView zoomScale="15" zoomScaleNormal="15" workbookViewId="0">
      <selection activeCell="BE41" sqref="BE41"/>
    </sheetView>
  </sheetViews>
  <sheetFormatPr defaultRowHeight="13.5"/>
  <cols>
    <col min="1" max="1" width="1.375" customWidth="1"/>
    <col min="2" max="3" width="5.875" customWidth="1"/>
    <col min="4" max="49" width="5.875" style="78" customWidth="1"/>
    <col min="50" max="50" width="1.375" customWidth="1"/>
    <col min="51" max="52" width="5.875" customWidth="1"/>
    <col min="53" max="98" width="5.875" style="78" customWidth="1"/>
    <col min="99" max="99" width="1.375" customWidth="1"/>
    <col min="100" max="101" width="5.875" customWidth="1"/>
    <col min="102" max="147" width="5.875" style="78" customWidth="1"/>
  </cols>
  <sheetData>
    <row r="1" spans="1:147" s="7" customFormat="1" ht="32.25" customHeight="1">
      <c r="B1" s="1839">
        <f>B8</f>
        <v>45658</v>
      </c>
      <c r="C1" s="1840"/>
      <c r="D1" s="1840"/>
      <c r="E1" s="1840"/>
      <c r="F1" s="1840"/>
      <c r="G1" s="1841"/>
      <c r="H1" s="1827" t="s">
        <v>218</v>
      </c>
      <c r="I1" s="1828"/>
      <c r="J1" s="1828"/>
      <c r="K1" s="1829" t="s">
        <v>609</v>
      </c>
      <c r="L1" s="1829"/>
      <c r="M1" s="95"/>
      <c r="N1" s="1801" t="s">
        <v>286</v>
      </c>
      <c r="O1" s="1802"/>
      <c r="P1" s="1802"/>
      <c r="Q1" s="1803" t="s">
        <v>610</v>
      </c>
      <c r="R1" s="1803"/>
      <c r="S1" s="76"/>
      <c r="T1" s="1846" t="s">
        <v>288</v>
      </c>
      <c r="U1" s="1847"/>
      <c r="V1" s="1847"/>
      <c r="W1" s="1854" t="s">
        <v>611</v>
      </c>
      <c r="X1" s="1854"/>
      <c r="Y1" s="83"/>
      <c r="Z1" s="1801" t="s">
        <v>290</v>
      </c>
      <c r="AA1" s="1802"/>
      <c r="AB1" s="1802"/>
      <c r="AC1" s="1803" t="s">
        <v>613</v>
      </c>
      <c r="AD1" s="1803"/>
      <c r="AE1" s="76"/>
      <c r="AF1" s="1846" t="s">
        <v>291</v>
      </c>
      <c r="AG1" s="1847"/>
      <c r="AH1" s="1847"/>
      <c r="AI1" s="1854" t="s">
        <v>615</v>
      </c>
      <c r="AJ1" s="1854"/>
      <c r="AK1" s="83"/>
      <c r="AL1" s="1801" t="s">
        <v>292</v>
      </c>
      <c r="AM1" s="1802"/>
      <c r="AN1" s="1802"/>
      <c r="AO1" s="1803" t="s">
        <v>617</v>
      </c>
      <c r="AP1" s="1803"/>
      <c r="AQ1" s="76"/>
      <c r="AR1" s="1818" t="s">
        <v>293</v>
      </c>
      <c r="AS1" s="1819"/>
      <c r="AT1" s="1819"/>
      <c r="AU1" s="1800" t="s">
        <v>619</v>
      </c>
      <c r="AV1" s="1800"/>
      <c r="AW1" s="82"/>
      <c r="AY1" s="1820">
        <f>AY8</f>
        <v>45689</v>
      </c>
      <c r="AZ1" s="1821"/>
      <c r="BA1" s="1821"/>
      <c r="BB1" s="1821"/>
      <c r="BC1" s="1821"/>
      <c r="BD1" s="1822"/>
      <c r="BE1" s="1827" t="s">
        <v>218</v>
      </c>
      <c r="BF1" s="1828"/>
      <c r="BG1" s="1828"/>
      <c r="BH1" s="1829" t="s">
        <v>609</v>
      </c>
      <c r="BI1" s="1829"/>
      <c r="BJ1" s="95"/>
      <c r="BK1" s="1801" t="s">
        <v>286</v>
      </c>
      <c r="BL1" s="1802"/>
      <c r="BM1" s="1802"/>
      <c r="BN1" s="1803" t="s">
        <v>620</v>
      </c>
      <c r="BO1" s="1803"/>
      <c r="BP1" s="76"/>
      <c r="BQ1" s="1804" t="s">
        <v>288</v>
      </c>
      <c r="BR1" s="1805"/>
      <c r="BS1" s="1805"/>
      <c r="BT1" s="1806" t="s">
        <v>621</v>
      </c>
      <c r="BU1" s="1806"/>
      <c r="BV1" s="84"/>
      <c r="BW1" s="1801" t="s">
        <v>290</v>
      </c>
      <c r="BX1" s="1802"/>
      <c r="BY1" s="1802"/>
      <c r="BZ1" s="1803" t="s">
        <v>622</v>
      </c>
      <c r="CA1" s="1803"/>
      <c r="CB1" s="76"/>
      <c r="CC1" s="1804" t="s">
        <v>291</v>
      </c>
      <c r="CD1" s="1805"/>
      <c r="CE1" s="1805"/>
      <c r="CF1" s="1806" t="s">
        <v>615</v>
      </c>
      <c r="CG1" s="1806"/>
      <c r="CH1" s="84"/>
      <c r="CI1" s="1801" t="s">
        <v>292</v>
      </c>
      <c r="CJ1" s="1802"/>
      <c r="CK1" s="1802"/>
      <c r="CL1" s="1803" t="s">
        <v>617</v>
      </c>
      <c r="CM1" s="1803"/>
      <c r="CN1" s="76"/>
      <c r="CO1" s="1818" t="s">
        <v>293</v>
      </c>
      <c r="CP1" s="1819"/>
      <c r="CQ1" s="1819"/>
      <c r="CR1" s="1800" t="s">
        <v>627</v>
      </c>
      <c r="CS1" s="1800"/>
      <c r="CT1" s="82"/>
      <c r="CV1" s="1855">
        <f>CV8</f>
        <v>45717</v>
      </c>
      <c r="CW1" s="1856"/>
      <c r="CX1" s="1856"/>
      <c r="CY1" s="1856"/>
      <c r="CZ1" s="1856"/>
      <c r="DA1" s="1857"/>
      <c r="DB1" s="1827" t="s">
        <v>218</v>
      </c>
      <c r="DC1" s="1828"/>
      <c r="DD1" s="1828"/>
      <c r="DE1" s="1829" t="s">
        <v>608</v>
      </c>
      <c r="DF1" s="1829"/>
      <c r="DG1" s="95"/>
      <c r="DH1" s="1801" t="s">
        <v>286</v>
      </c>
      <c r="DI1" s="1802"/>
      <c r="DJ1" s="1802"/>
      <c r="DK1" s="1803" t="s">
        <v>610</v>
      </c>
      <c r="DL1" s="1803"/>
      <c r="DM1" s="76"/>
      <c r="DN1" s="1862" t="s">
        <v>288</v>
      </c>
      <c r="DO1" s="1863"/>
      <c r="DP1" s="1863"/>
      <c r="DQ1" s="1814" t="s">
        <v>611</v>
      </c>
      <c r="DR1" s="1814"/>
      <c r="DS1" s="85"/>
      <c r="DT1" s="1801" t="s">
        <v>290</v>
      </c>
      <c r="DU1" s="1802"/>
      <c r="DV1" s="1802"/>
      <c r="DW1" s="1803" t="s">
        <v>612</v>
      </c>
      <c r="DX1" s="1803"/>
      <c r="DY1" s="76"/>
      <c r="DZ1" s="1862" t="s">
        <v>291</v>
      </c>
      <c r="EA1" s="1863"/>
      <c r="EB1" s="1863"/>
      <c r="EC1" s="1814" t="s">
        <v>614</v>
      </c>
      <c r="ED1" s="1814"/>
      <c r="EE1" s="85"/>
      <c r="EF1" s="1801" t="s">
        <v>292</v>
      </c>
      <c r="EG1" s="1802"/>
      <c r="EH1" s="1802"/>
      <c r="EI1" s="1803" t="s">
        <v>616</v>
      </c>
      <c r="EJ1" s="1803"/>
      <c r="EK1" s="76"/>
      <c r="EL1" s="1818" t="s">
        <v>293</v>
      </c>
      <c r="EM1" s="1819"/>
      <c r="EN1" s="1819"/>
      <c r="EO1" s="1800" t="s">
        <v>626</v>
      </c>
      <c r="EP1" s="1800"/>
      <c r="EQ1" s="82"/>
    </row>
    <row r="2" spans="1:147" s="7" customFormat="1" ht="29.25" customHeight="1">
      <c r="A2" s="19"/>
      <c r="B2" s="1842"/>
      <c r="C2" s="1843"/>
      <c r="D2" s="1843"/>
      <c r="E2" s="1843"/>
      <c r="F2" s="1843"/>
      <c r="G2" s="1844"/>
      <c r="H2" s="1807">
        <f>IF(WEEKDAY(B8)=1,B8,(IF(WEEKDAY(B8)=2,B8-1,(IF(WEEKDAY(B8)=3,B8-2,(IF(WEEKDAY(B8)=4,B8-3,(IF(WEEKDAY(B8)=5,B8-4,IF(WEEKDAY(B8)=6,B8-5,B8-6))))))))))</f>
        <v>45655</v>
      </c>
      <c r="I2" s="1808"/>
      <c r="J2" s="1808"/>
      <c r="K2" s="1808"/>
      <c r="L2" s="1808"/>
      <c r="M2" s="1809"/>
      <c r="N2" s="1807">
        <f>H2+1</f>
        <v>45656</v>
      </c>
      <c r="O2" s="1808"/>
      <c r="P2" s="1808"/>
      <c r="Q2" s="1808"/>
      <c r="R2" s="1808"/>
      <c r="S2" s="1809"/>
      <c r="T2" s="1807">
        <f>N2+1</f>
        <v>45657</v>
      </c>
      <c r="U2" s="1808"/>
      <c r="V2" s="1808"/>
      <c r="W2" s="1808"/>
      <c r="X2" s="1808"/>
      <c r="Y2" s="1809"/>
      <c r="Z2" s="1790">
        <f>T2+1</f>
        <v>45658</v>
      </c>
      <c r="AA2" s="1791"/>
      <c r="AB2" s="1791"/>
      <c r="AC2" s="1791"/>
      <c r="AD2" s="1791"/>
      <c r="AE2" s="1792"/>
      <c r="AF2" s="1790">
        <f>Z2+1</f>
        <v>45659</v>
      </c>
      <c r="AG2" s="1791"/>
      <c r="AH2" s="1791"/>
      <c r="AI2" s="1791"/>
      <c r="AJ2" s="1791"/>
      <c r="AK2" s="1792"/>
      <c r="AL2" s="1790">
        <f>AF2+1</f>
        <v>45660</v>
      </c>
      <c r="AM2" s="1791"/>
      <c r="AN2" s="1791"/>
      <c r="AO2" s="1791"/>
      <c r="AP2" s="1791"/>
      <c r="AQ2" s="1792"/>
      <c r="AR2" s="1790">
        <f>AL2+1</f>
        <v>45661</v>
      </c>
      <c r="AS2" s="1791"/>
      <c r="AT2" s="1791"/>
      <c r="AU2" s="1791"/>
      <c r="AV2" s="1791"/>
      <c r="AW2" s="1792"/>
      <c r="AX2" s="19"/>
      <c r="AY2" s="1823"/>
      <c r="AZ2" s="1824"/>
      <c r="BA2" s="1824"/>
      <c r="BB2" s="1824"/>
      <c r="BC2" s="1824"/>
      <c r="BD2" s="1825"/>
      <c r="BE2" s="1807">
        <f>IF(WEEKDAY(AY8)=1,AY8,(IF(WEEKDAY(AY8)=2,AY8-1,(IF(WEEKDAY(AY8)=3,AY8-2,(IF(WEEKDAY(AY8)=4,AY8-3,(IF(WEEKDAY(AY8)=5,AY8-4,IF(WEEKDAY(AY8)=6,AY8-5,AY8-6))))))))))</f>
        <v>45683</v>
      </c>
      <c r="BF2" s="1808"/>
      <c r="BG2" s="1808"/>
      <c r="BH2" s="1808"/>
      <c r="BI2" s="1808"/>
      <c r="BJ2" s="1809"/>
      <c r="BK2" s="1807">
        <f>BE2+1</f>
        <v>45684</v>
      </c>
      <c r="BL2" s="1808"/>
      <c r="BM2" s="1808"/>
      <c r="BN2" s="1808"/>
      <c r="BO2" s="1808"/>
      <c r="BP2" s="1809"/>
      <c r="BQ2" s="1807">
        <f>BK2+1</f>
        <v>45685</v>
      </c>
      <c r="BR2" s="1808"/>
      <c r="BS2" s="1808"/>
      <c r="BT2" s="1808"/>
      <c r="BU2" s="1808"/>
      <c r="BV2" s="1809"/>
      <c r="BW2" s="1807">
        <f>BQ2+1</f>
        <v>45686</v>
      </c>
      <c r="BX2" s="1808"/>
      <c r="BY2" s="1808"/>
      <c r="BZ2" s="1808"/>
      <c r="CA2" s="1808"/>
      <c r="CB2" s="1809"/>
      <c r="CC2" s="1807">
        <f>BW2+1</f>
        <v>45687</v>
      </c>
      <c r="CD2" s="1808"/>
      <c r="CE2" s="1808"/>
      <c r="CF2" s="1808"/>
      <c r="CG2" s="1808"/>
      <c r="CH2" s="1809"/>
      <c r="CI2" s="1807">
        <f>CC2+1</f>
        <v>45688</v>
      </c>
      <c r="CJ2" s="1808"/>
      <c r="CK2" s="1808"/>
      <c r="CL2" s="1808"/>
      <c r="CM2" s="1808"/>
      <c r="CN2" s="1809"/>
      <c r="CO2" s="1790">
        <f>CI2+1</f>
        <v>45689</v>
      </c>
      <c r="CP2" s="1791"/>
      <c r="CQ2" s="1791"/>
      <c r="CR2" s="1791"/>
      <c r="CS2" s="1791"/>
      <c r="CT2" s="1792"/>
      <c r="CU2" s="19"/>
      <c r="CV2" s="1858"/>
      <c r="CW2" s="1859"/>
      <c r="CX2" s="1859"/>
      <c r="CY2" s="1859"/>
      <c r="CZ2" s="1859"/>
      <c r="DA2" s="1860"/>
      <c r="DB2" s="1807">
        <f>IF(WEEKDAY(CV8)=1,CV8,(IF(WEEKDAY(CV8)=2,CV8-1,(IF(WEEKDAY(CV8)=3,CV8-2,(IF(WEEKDAY(CV8)=4,CV8-3,(IF(WEEKDAY(CV8)=5,CV8-4,IF(WEEKDAY(CV8)=6,CV8-5,CV8-6))))))))))</f>
        <v>45711</v>
      </c>
      <c r="DC2" s="1808"/>
      <c r="DD2" s="1808"/>
      <c r="DE2" s="1808"/>
      <c r="DF2" s="1808"/>
      <c r="DG2" s="1809"/>
      <c r="DH2" s="1807">
        <f>DB2+1</f>
        <v>45712</v>
      </c>
      <c r="DI2" s="1808"/>
      <c r="DJ2" s="1808"/>
      <c r="DK2" s="1808"/>
      <c r="DL2" s="1808"/>
      <c r="DM2" s="1809"/>
      <c r="DN2" s="1807">
        <f>DH2+1</f>
        <v>45713</v>
      </c>
      <c r="DO2" s="1808"/>
      <c r="DP2" s="1808"/>
      <c r="DQ2" s="1808"/>
      <c r="DR2" s="1808"/>
      <c r="DS2" s="1809"/>
      <c r="DT2" s="1807">
        <f>DN2+1</f>
        <v>45714</v>
      </c>
      <c r="DU2" s="1808"/>
      <c r="DV2" s="1808"/>
      <c r="DW2" s="1808"/>
      <c r="DX2" s="1808"/>
      <c r="DY2" s="1809"/>
      <c r="DZ2" s="1807">
        <f>DT2+1</f>
        <v>45715</v>
      </c>
      <c r="EA2" s="1808"/>
      <c r="EB2" s="1808"/>
      <c r="EC2" s="1808"/>
      <c r="ED2" s="1808"/>
      <c r="EE2" s="1809"/>
      <c r="EF2" s="1807">
        <f>DZ2+1</f>
        <v>45716</v>
      </c>
      <c r="EG2" s="1808"/>
      <c r="EH2" s="1808"/>
      <c r="EI2" s="1808"/>
      <c r="EJ2" s="1808"/>
      <c r="EK2" s="1809"/>
      <c r="EL2" s="1790">
        <f>EF2+1</f>
        <v>45717</v>
      </c>
      <c r="EM2" s="1791"/>
      <c r="EN2" s="1791"/>
      <c r="EO2" s="1791"/>
      <c r="EP2" s="1791"/>
      <c r="EQ2" s="1792"/>
    </row>
    <row r="3" spans="1:147" s="7" customFormat="1" ht="29.25" customHeight="1">
      <c r="B3" s="1842"/>
      <c r="C3" s="1843"/>
      <c r="D3" s="1843"/>
      <c r="E3" s="1843"/>
      <c r="F3" s="1843"/>
      <c r="G3" s="1844"/>
      <c r="H3" s="1810"/>
      <c r="I3" s="1811"/>
      <c r="J3" s="1811"/>
      <c r="K3" s="1812"/>
      <c r="L3" s="1812"/>
      <c r="M3" s="1813"/>
      <c r="N3" s="1810"/>
      <c r="O3" s="1811"/>
      <c r="P3" s="1811"/>
      <c r="Q3" s="1812"/>
      <c r="R3" s="1812"/>
      <c r="S3" s="1813"/>
      <c r="T3" s="1810"/>
      <c r="U3" s="1811"/>
      <c r="V3" s="1811"/>
      <c r="W3" s="1812"/>
      <c r="X3" s="1812"/>
      <c r="Y3" s="1813"/>
      <c r="Z3" s="1793"/>
      <c r="AA3" s="1794"/>
      <c r="AB3" s="1794"/>
      <c r="AC3" s="1795"/>
      <c r="AD3" s="1795"/>
      <c r="AE3" s="1796"/>
      <c r="AF3" s="1793"/>
      <c r="AG3" s="1794"/>
      <c r="AH3" s="1794"/>
      <c r="AI3" s="1795"/>
      <c r="AJ3" s="1795"/>
      <c r="AK3" s="1796"/>
      <c r="AL3" s="1793"/>
      <c r="AM3" s="1794"/>
      <c r="AN3" s="1794"/>
      <c r="AO3" s="1795"/>
      <c r="AP3" s="1795"/>
      <c r="AQ3" s="1796"/>
      <c r="AR3" s="1793"/>
      <c r="AS3" s="1794"/>
      <c r="AT3" s="1794"/>
      <c r="AU3" s="1795"/>
      <c r="AV3" s="1795"/>
      <c r="AW3" s="1796"/>
      <c r="AY3" s="1823"/>
      <c r="AZ3" s="1824"/>
      <c r="BA3" s="1824"/>
      <c r="BB3" s="1824"/>
      <c r="BC3" s="1824"/>
      <c r="BD3" s="1825"/>
      <c r="BE3" s="1810"/>
      <c r="BF3" s="1811"/>
      <c r="BG3" s="1811"/>
      <c r="BH3" s="1812"/>
      <c r="BI3" s="1812"/>
      <c r="BJ3" s="1813"/>
      <c r="BK3" s="1810"/>
      <c r="BL3" s="1811"/>
      <c r="BM3" s="1811"/>
      <c r="BN3" s="1812"/>
      <c r="BO3" s="1812"/>
      <c r="BP3" s="1813"/>
      <c r="BQ3" s="1810"/>
      <c r="BR3" s="1811"/>
      <c r="BS3" s="1811"/>
      <c r="BT3" s="1812"/>
      <c r="BU3" s="1812"/>
      <c r="BV3" s="1813"/>
      <c r="BW3" s="1810"/>
      <c r="BX3" s="1811"/>
      <c r="BY3" s="1811"/>
      <c r="BZ3" s="1812"/>
      <c r="CA3" s="1812"/>
      <c r="CB3" s="1813"/>
      <c r="CC3" s="1810"/>
      <c r="CD3" s="1811"/>
      <c r="CE3" s="1811"/>
      <c r="CF3" s="1812"/>
      <c r="CG3" s="1812"/>
      <c r="CH3" s="1813"/>
      <c r="CI3" s="1810"/>
      <c r="CJ3" s="1811"/>
      <c r="CK3" s="1811"/>
      <c r="CL3" s="1812"/>
      <c r="CM3" s="1812"/>
      <c r="CN3" s="1813"/>
      <c r="CO3" s="1793"/>
      <c r="CP3" s="1794"/>
      <c r="CQ3" s="1794"/>
      <c r="CR3" s="1795"/>
      <c r="CS3" s="1795"/>
      <c r="CT3" s="1796"/>
      <c r="CV3" s="1858"/>
      <c r="CW3" s="1859"/>
      <c r="CX3" s="1859"/>
      <c r="CY3" s="1859"/>
      <c r="CZ3" s="1859"/>
      <c r="DA3" s="1860"/>
      <c r="DB3" s="1810"/>
      <c r="DC3" s="1811"/>
      <c r="DD3" s="1811"/>
      <c r="DE3" s="1812"/>
      <c r="DF3" s="1812"/>
      <c r="DG3" s="1813"/>
      <c r="DH3" s="1810"/>
      <c r="DI3" s="1811"/>
      <c r="DJ3" s="1811"/>
      <c r="DK3" s="1812"/>
      <c r="DL3" s="1812"/>
      <c r="DM3" s="1813"/>
      <c r="DN3" s="1810"/>
      <c r="DO3" s="1811"/>
      <c r="DP3" s="1811"/>
      <c r="DQ3" s="1812"/>
      <c r="DR3" s="1812"/>
      <c r="DS3" s="1813"/>
      <c r="DT3" s="1810"/>
      <c r="DU3" s="1811"/>
      <c r="DV3" s="1811"/>
      <c r="DW3" s="1812"/>
      <c r="DX3" s="1812"/>
      <c r="DY3" s="1813"/>
      <c r="DZ3" s="1810"/>
      <c r="EA3" s="1811"/>
      <c r="EB3" s="1811"/>
      <c r="EC3" s="1812"/>
      <c r="ED3" s="1812"/>
      <c r="EE3" s="1813"/>
      <c r="EF3" s="1810"/>
      <c r="EG3" s="1811"/>
      <c r="EH3" s="1811"/>
      <c r="EI3" s="1812"/>
      <c r="EJ3" s="1812"/>
      <c r="EK3" s="1813"/>
      <c r="EL3" s="1793"/>
      <c r="EM3" s="1794"/>
      <c r="EN3" s="1794"/>
      <c r="EO3" s="1795"/>
      <c r="EP3" s="1795"/>
      <c r="EQ3" s="1796"/>
    </row>
    <row r="4" spans="1:147" s="7" customFormat="1" ht="29.25" customHeight="1">
      <c r="B4" s="1842"/>
      <c r="C4" s="1845"/>
      <c r="D4" s="1845"/>
      <c r="E4" s="1845"/>
      <c r="F4" s="1845"/>
      <c r="G4" s="1844"/>
      <c r="H4" s="1810"/>
      <c r="I4" s="1811"/>
      <c r="J4" s="1811"/>
      <c r="K4" s="1812"/>
      <c r="L4" s="1812"/>
      <c r="M4" s="1813"/>
      <c r="N4" s="1810"/>
      <c r="O4" s="1811"/>
      <c r="P4" s="1811"/>
      <c r="Q4" s="1812"/>
      <c r="R4" s="1812"/>
      <c r="S4" s="1813"/>
      <c r="T4" s="1810"/>
      <c r="U4" s="1811"/>
      <c r="V4" s="1811"/>
      <c r="W4" s="1812"/>
      <c r="X4" s="1812"/>
      <c r="Y4" s="1813"/>
      <c r="Z4" s="1793"/>
      <c r="AA4" s="1794"/>
      <c r="AB4" s="1794"/>
      <c r="AC4" s="1795"/>
      <c r="AD4" s="1795"/>
      <c r="AE4" s="1796"/>
      <c r="AF4" s="1793"/>
      <c r="AG4" s="1794"/>
      <c r="AH4" s="1794"/>
      <c r="AI4" s="1795"/>
      <c r="AJ4" s="1795"/>
      <c r="AK4" s="1796"/>
      <c r="AL4" s="1793"/>
      <c r="AM4" s="1794"/>
      <c r="AN4" s="1794"/>
      <c r="AO4" s="1795"/>
      <c r="AP4" s="1795"/>
      <c r="AQ4" s="1796"/>
      <c r="AR4" s="1793"/>
      <c r="AS4" s="1794"/>
      <c r="AT4" s="1794"/>
      <c r="AU4" s="1795"/>
      <c r="AV4" s="1795"/>
      <c r="AW4" s="1796"/>
      <c r="AY4" s="1823"/>
      <c r="AZ4" s="1826"/>
      <c r="BA4" s="1826"/>
      <c r="BB4" s="1826"/>
      <c r="BC4" s="1826"/>
      <c r="BD4" s="1825"/>
      <c r="BE4" s="1810"/>
      <c r="BF4" s="1811"/>
      <c r="BG4" s="1811"/>
      <c r="BH4" s="1812"/>
      <c r="BI4" s="1812"/>
      <c r="BJ4" s="1813"/>
      <c r="BK4" s="1810"/>
      <c r="BL4" s="1811"/>
      <c r="BM4" s="1811"/>
      <c r="BN4" s="1812"/>
      <c r="BO4" s="1812"/>
      <c r="BP4" s="1813"/>
      <c r="BQ4" s="1810"/>
      <c r="BR4" s="1811"/>
      <c r="BS4" s="1811"/>
      <c r="BT4" s="1812"/>
      <c r="BU4" s="1812"/>
      <c r="BV4" s="1813"/>
      <c r="BW4" s="1810"/>
      <c r="BX4" s="1811"/>
      <c r="BY4" s="1811"/>
      <c r="BZ4" s="1812"/>
      <c r="CA4" s="1812"/>
      <c r="CB4" s="1813"/>
      <c r="CC4" s="1810"/>
      <c r="CD4" s="1811"/>
      <c r="CE4" s="1811"/>
      <c r="CF4" s="1812"/>
      <c r="CG4" s="1812"/>
      <c r="CH4" s="1813"/>
      <c r="CI4" s="1810"/>
      <c r="CJ4" s="1811"/>
      <c r="CK4" s="1811"/>
      <c r="CL4" s="1812"/>
      <c r="CM4" s="1812"/>
      <c r="CN4" s="1813"/>
      <c r="CO4" s="1793"/>
      <c r="CP4" s="1794"/>
      <c r="CQ4" s="1794"/>
      <c r="CR4" s="1795"/>
      <c r="CS4" s="1795"/>
      <c r="CT4" s="1796"/>
      <c r="CV4" s="1858"/>
      <c r="CW4" s="1861"/>
      <c r="CX4" s="1861"/>
      <c r="CY4" s="1861"/>
      <c r="CZ4" s="1861"/>
      <c r="DA4" s="1860"/>
      <c r="DB4" s="1810"/>
      <c r="DC4" s="1811"/>
      <c r="DD4" s="1811"/>
      <c r="DE4" s="1812"/>
      <c r="DF4" s="1812"/>
      <c r="DG4" s="1813"/>
      <c r="DH4" s="1810"/>
      <c r="DI4" s="1811"/>
      <c r="DJ4" s="1811"/>
      <c r="DK4" s="1812"/>
      <c r="DL4" s="1812"/>
      <c r="DM4" s="1813"/>
      <c r="DN4" s="1810"/>
      <c r="DO4" s="1811"/>
      <c r="DP4" s="1811"/>
      <c r="DQ4" s="1812"/>
      <c r="DR4" s="1812"/>
      <c r="DS4" s="1813"/>
      <c r="DT4" s="1810"/>
      <c r="DU4" s="1811"/>
      <c r="DV4" s="1811"/>
      <c r="DW4" s="1812"/>
      <c r="DX4" s="1812"/>
      <c r="DY4" s="1813"/>
      <c r="DZ4" s="1810"/>
      <c r="EA4" s="1811"/>
      <c r="EB4" s="1811"/>
      <c r="EC4" s="1812"/>
      <c r="ED4" s="1812"/>
      <c r="EE4" s="1813"/>
      <c r="EF4" s="1810"/>
      <c r="EG4" s="1811"/>
      <c r="EH4" s="1811"/>
      <c r="EI4" s="1812"/>
      <c r="EJ4" s="1812"/>
      <c r="EK4" s="1813"/>
      <c r="EL4" s="1793"/>
      <c r="EM4" s="1794"/>
      <c r="EN4" s="1794"/>
      <c r="EO4" s="1795"/>
      <c r="EP4" s="1795"/>
      <c r="EQ4" s="1796"/>
    </row>
    <row r="5" spans="1:147" s="7" customFormat="1" ht="29.25" customHeight="1">
      <c r="B5" s="1842"/>
      <c r="C5" s="1845"/>
      <c r="D5" s="1845"/>
      <c r="E5" s="1845"/>
      <c r="F5" s="1845"/>
      <c r="G5" s="1844"/>
      <c r="H5" s="1810"/>
      <c r="I5" s="1812"/>
      <c r="J5" s="1812"/>
      <c r="K5" s="1812"/>
      <c r="L5" s="1812"/>
      <c r="M5" s="1813"/>
      <c r="N5" s="1810"/>
      <c r="O5" s="1812"/>
      <c r="P5" s="1812"/>
      <c r="Q5" s="1812"/>
      <c r="R5" s="1812"/>
      <c r="S5" s="1813"/>
      <c r="T5" s="1810"/>
      <c r="U5" s="1812"/>
      <c r="V5" s="1812"/>
      <c r="W5" s="1812"/>
      <c r="X5" s="1812"/>
      <c r="Y5" s="1813"/>
      <c r="Z5" s="1793"/>
      <c r="AA5" s="1795"/>
      <c r="AB5" s="1795"/>
      <c r="AC5" s="1795"/>
      <c r="AD5" s="1795"/>
      <c r="AE5" s="1796"/>
      <c r="AF5" s="1793"/>
      <c r="AG5" s="1795"/>
      <c r="AH5" s="1795"/>
      <c r="AI5" s="1795"/>
      <c r="AJ5" s="1795"/>
      <c r="AK5" s="1796"/>
      <c r="AL5" s="1793"/>
      <c r="AM5" s="1795"/>
      <c r="AN5" s="1795"/>
      <c r="AO5" s="1795"/>
      <c r="AP5" s="1795"/>
      <c r="AQ5" s="1796"/>
      <c r="AR5" s="1793"/>
      <c r="AS5" s="1795"/>
      <c r="AT5" s="1795"/>
      <c r="AU5" s="1795"/>
      <c r="AV5" s="1795"/>
      <c r="AW5" s="1796"/>
      <c r="AY5" s="1823"/>
      <c r="AZ5" s="1826"/>
      <c r="BA5" s="1826"/>
      <c r="BB5" s="1826"/>
      <c r="BC5" s="1826"/>
      <c r="BD5" s="1825"/>
      <c r="BE5" s="1810"/>
      <c r="BF5" s="1812"/>
      <c r="BG5" s="1812"/>
      <c r="BH5" s="1812"/>
      <c r="BI5" s="1812"/>
      <c r="BJ5" s="1813"/>
      <c r="BK5" s="1810"/>
      <c r="BL5" s="1812"/>
      <c r="BM5" s="1812"/>
      <c r="BN5" s="1812"/>
      <c r="BO5" s="1812"/>
      <c r="BP5" s="1813"/>
      <c r="BQ5" s="1810"/>
      <c r="BR5" s="1812"/>
      <c r="BS5" s="1812"/>
      <c r="BT5" s="1812"/>
      <c r="BU5" s="1812"/>
      <c r="BV5" s="1813"/>
      <c r="BW5" s="1810"/>
      <c r="BX5" s="1812"/>
      <c r="BY5" s="1812"/>
      <c r="BZ5" s="1812"/>
      <c r="CA5" s="1812"/>
      <c r="CB5" s="1813"/>
      <c r="CC5" s="1810"/>
      <c r="CD5" s="1812"/>
      <c r="CE5" s="1812"/>
      <c r="CF5" s="1812"/>
      <c r="CG5" s="1812"/>
      <c r="CH5" s="1813"/>
      <c r="CI5" s="1810"/>
      <c r="CJ5" s="1812"/>
      <c r="CK5" s="1812"/>
      <c r="CL5" s="1812"/>
      <c r="CM5" s="1812"/>
      <c r="CN5" s="1813"/>
      <c r="CO5" s="1793"/>
      <c r="CP5" s="1795"/>
      <c r="CQ5" s="1795"/>
      <c r="CR5" s="1795"/>
      <c r="CS5" s="1795"/>
      <c r="CT5" s="1796"/>
      <c r="CV5" s="1858"/>
      <c r="CW5" s="1861"/>
      <c r="CX5" s="1861"/>
      <c r="CY5" s="1861"/>
      <c r="CZ5" s="1861"/>
      <c r="DA5" s="1860"/>
      <c r="DB5" s="1810"/>
      <c r="DC5" s="1812"/>
      <c r="DD5" s="1812"/>
      <c r="DE5" s="1812"/>
      <c r="DF5" s="1812"/>
      <c r="DG5" s="1813"/>
      <c r="DH5" s="1810"/>
      <c r="DI5" s="1812"/>
      <c r="DJ5" s="1812"/>
      <c r="DK5" s="1812"/>
      <c r="DL5" s="1812"/>
      <c r="DM5" s="1813"/>
      <c r="DN5" s="1810"/>
      <c r="DO5" s="1812"/>
      <c r="DP5" s="1812"/>
      <c r="DQ5" s="1812"/>
      <c r="DR5" s="1812"/>
      <c r="DS5" s="1813"/>
      <c r="DT5" s="1810"/>
      <c r="DU5" s="1812"/>
      <c r="DV5" s="1812"/>
      <c r="DW5" s="1812"/>
      <c r="DX5" s="1812"/>
      <c r="DY5" s="1813"/>
      <c r="DZ5" s="1810"/>
      <c r="EA5" s="1812"/>
      <c r="EB5" s="1812"/>
      <c r="EC5" s="1812"/>
      <c r="ED5" s="1812"/>
      <c r="EE5" s="1813"/>
      <c r="EF5" s="1810"/>
      <c r="EG5" s="1812"/>
      <c r="EH5" s="1812"/>
      <c r="EI5" s="1812"/>
      <c r="EJ5" s="1812"/>
      <c r="EK5" s="1813"/>
      <c r="EL5" s="1793"/>
      <c r="EM5" s="1795"/>
      <c r="EN5" s="1795"/>
      <c r="EO5" s="1795"/>
      <c r="EP5" s="1795"/>
      <c r="EQ5" s="1796"/>
    </row>
    <row r="6" spans="1:147" s="7" customFormat="1" ht="29.25" customHeight="1">
      <c r="B6" s="1842"/>
      <c r="C6" s="1845"/>
      <c r="D6" s="1845"/>
      <c r="E6" s="1845"/>
      <c r="F6" s="1845"/>
      <c r="G6" s="1844"/>
      <c r="H6" s="1810"/>
      <c r="I6" s="1812"/>
      <c r="J6" s="1812"/>
      <c r="K6" s="1812"/>
      <c r="L6" s="1812"/>
      <c r="M6" s="1813"/>
      <c r="N6" s="1810"/>
      <c r="O6" s="1812"/>
      <c r="P6" s="1812"/>
      <c r="Q6" s="1812"/>
      <c r="R6" s="1812"/>
      <c r="S6" s="1813"/>
      <c r="T6" s="1810"/>
      <c r="U6" s="1812"/>
      <c r="V6" s="1812"/>
      <c r="W6" s="1812"/>
      <c r="X6" s="1812"/>
      <c r="Y6" s="1813"/>
      <c r="Z6" s="1793"/>
      <c r="AA6" s="1795"/>
      <c r="AB6" s="1795"/>
      <c r="AC6" s="1795"/>
      <c r="AD6" s="1795"/>
      <c r="AE6" s="1796"/>
      <c r="AF6" s="1793"/>
      <c r="AG6" s="1795"/>
      <c r="AH6" s="1795"/>
      <c r="AI6" s="1795"/>
      <c r="AJ6" s="1795"/>
      <c r="AK6" s="1796"/>
      <c r="AL6" s="1793"/>
      <c r="AM6" s="1795"/>
      <c r="AN6" s="1795"/>
      <c r="AO6" s="1795"/>
      <c r="AP6" s="1795"/>
      <c r="AQ6" s="1796"/>
      <c r="AR6" s="1793"/>
      <c r="AS6" s="1795"/>
      <c r="AT6" s="1795"/>
      <c r="AU6" s="1795"/>
      <c r="AV6" s="1795"/>
      <c r="AW6" s="1796"/>
      <c r="AY6" s="1823"/>
      <c r="AZ6" s="1826"/>
      <c r="BA6" s="1826"/>
      <c r="BB6" s="1826"/>
      <c r="BC6" s="1826"/>
      <c r="BD6" s="1825"/>
      <c r="BE6" s="1810"/>
      <c r="BF6" s="1812"/>
      <c r="BG6" s="1812"/>
      <c r="BH6" s="1812"/>
      <c r="BI6" s="1812"/>
      <c r="BJ6" s="1813"/>
      <c r="BK6" s="1810"/>
      <c r="BL6" s="1812"/>
      <c r="BM6" s="1812"/>
      <c r="BN6" s="1812"/>
      <c r="BO6" s="1812"/>
      <c r="BP6" s="1813"/>
      <c r="BQ6" s="1810"/>
      <c r="BR6" s="1812"/>
      <c r="BS6" s="1812"/>
      <c r="BT6" s="1812"/>
      <c r="BU6" s="1812"/>
      <c r="BV6" s="1813"/>
      <c r="BW6" s="1810"/>
      <c r="BX6" s="1812"/>
      <c r="BY6" s="1812"/>
      <c r="BZ6" s="1812"/>
      <c r="CA6" s="1812"/>
      <c r="CB6" s="1813"/>
      <c r="CC6" s="1810"/>
      <c r="CD6" s="1812"/>
      <c r="CE6" s="1812"/>
      <c r="CF6" s="1812"/>
      <c r="CG6" s="1812"/>
      <c r="CH6" s="1813"/>
      <c r="CI6" s="1810"/>
      <c r="CJ6" s="1812"/>
      <c r="CK6" s="1812"/>
      <c r="CL6" s="1812"/>
      <c r="CM6" s="1812"/>
      <c r="CN6" s="1813"/>
      <c r="CO6" s="1793"/>
      <c r="CP6" s="1795"/>
      <c r="CQ6" s="1795"/>
      <c r="CR6" s="1795"/>
      <c r="CS6" s="1795"/>
      <c r="CT6" s="1796"/>
      <c r="CV6" s="1858"/>
      <c r="CW6" s="1861"/>
      <c r="CX6" s="1861"/>
      <c r="CY6" s="1861"/>
      <c r="CZ6" s="1861"/>
      <c r="DA6" s="1860"/>
      <c r="DB6" s="1810"/>
      <c r="DC6" s="1812"/>
      <c r="DD6" s="1812"/>
      <c r="DE6" s="1812"/>
      <c r="DF6" s="1812"/>
      <c r="DG6" s="1813"/>
      <c r="DH6" s="1810"/>
      <c r="DI6" s="1812"/>
      <c r="DJ6" s="1812"/>
      <c r="DK6" s="1812"/>
      <c r="DL6" s="1812"/>
      <c r="DM6" s="1813"/>
      <c r="DN6" s="1810"/>
      <c r="DO6" s="1812"/>
      <c r="DP6" s="1812"/>
      <c r="DQ6" s="1812"/>
      <c r="DR6" s="1812"/>
      <c r="DS6" s="1813"/>
      <c r="DT6" s="1810"/>
      <c r="DU6" s="1812"/>
      <c r="DV6" s="1812"/>
      <c r="DW6" s="1812"/>
      <c r="DX6" s="1812"/>
      <c r="DY6" s="1813"/>
      <c r="DZ6" s="1810"/>
      <c r="EA6" s="1812"/>
      <c r="EB6" s="1812"/>
      <c r="EC6" s="1812"/>
      <c r="ED6" s="1812"/>
      <c r="EE6" s="1813"/>
      <c r="EF6" s="1810"/>
      <c r="EG6" s="1812"/>
      <c r="EH6" s="1812"/>
      <c r="EI6" s="1812"/>
      <c r="EJ6" s="1812"/>
      <c r="EK6" s="1813"/>
      <c r="EL6" s="1793"/>
      <c r="EM6" s="1795"/>
      <c r="EN6" s="1795"/>
      <c r="EO6" s="1795"/>
      <c r="EP6" s="1795"/>
      <c r="EQ6" s="1796"/>
    </row>
    <row r="7" spans="1:147" s="7" customFormat="1" ht="29.25" customHeight="1">
      <c r="B7" s="1830">
        <f>B8</f>
        <v>45658</v>
      </c>
      <c r="C7" s="1831"/>
      <c r="D7" s="1831"/>
      <c r="E7" s="1831"/>
      <c r="F7" s="1831"/>
      <c r="G7" s="1832"/>
      <c r="H7" s="1784" t="str">
        <f>IF(DAY(H2)=1,"",MONTH(H2)&amp;"月")</f>
        <v>12月</v>
      </c>
      <c r="I7" s="1785"/>
      <c r="J7" s="1785"/>
      <c r="K7" s="1785"/>
      <c r="L7" s="1785"/>
      <c r="M7" s="1786"/>
      <c r="N7" s="23"/>
      <c r="T7" s="23"/>
      <c r="Y7" s="19"/>
      <c r="Z7" s="23"/>
      <c r="AE7" s="19"/>
      <c r="AF7" s="23"/>
      <c r="AK7" s="19"/>
      <c r="AL7" s="23"/>
      <c r="AQ7" s="19"/>
      <c r="AR7" s="23"/>
      <c r="AW7" s="19"/>
      <c r="AY7" s="1833">
        <f>AY8</f>
        <v>45689</v>
      </c>
      <c r="AZ7" s="1834"/>
      <c r="BA7" s="1834"/>
      <c r="BB7" s="1834"/>
      <c r="BC7" s="1834"/>
      <c r="BD7" s="1835"/>
      <c r="BE7" s="1784" t="str">
        <f>IF(DAY(BE2)=1,"",MONTH(BE2)&amp;"月")</f>
        <v>1月</v>
      </c>
      <c r="BF7" s="1785"/>
      <c r="BG7" s="1785"/>
      <c r="BH7" s="1785"/>
      <c r="BI7" s="1785"/>
      <c r="BJ7" s="1786"/>
      <c r="BK7" s="23"/>
      <c r="BQ7" s="23"/>
      <c r="BV7" s="19"/>
      <c r="BW7" s="23"/>
      <c r="CB7" s="19"/>
      <c r="CC7" s="23"/>
      <c r="CH7" s="19"/>
      <c r="CI7" s="23"/>
      <c r="CN7" s="19"/>
      <c r="CO7" s="23"/>
      <c r="CT7" s="19"/>
      <c r="CV7" s="1836">
        <f>CV8</f>
        <v>45717</v>
      </c>
      <c r="CW7" s="1837"/>
      <c r="CX7" s="1837"/>
      <c r="CY7" s="1837"/>
      <c r="CZ7" s="1837"/>
      <c r="DA7" s="1838"/>
      <c r="DB7" s="1784" t="str">
        <f>IF(DAY(DB2)=1,"",MONTH(DB2)&amp;"月")</f>
        <v>2月</v>
      </c>
      <c r="DC7" s="1785"/>
      <c r="DD7" s="1785"/>
      <c r="DE7" s="1785"/>
      <c r="DF7" s="1785"/>
      <c r="DG7" s="1786"/>
      <c r="DH7" s="23"/>
      <c r="DN7" s="23"/>
      <c r="DS7" s="19"/>
      <c r="DT7" s="23"/>
      <c r="DY7" s="19"/>
      <c r="DZ7" s="23"/>
      <c r="EE7" s="19"/>
      <c r="EF7" s="23"/>
      <c r="EK7" s="19"/>
      <c r="EL7" s="23"/>
      <c r="EQ7" s="19"/>
    </row>
    <row r="8" spans="1:147" s="7" customFormat="1" ht="29.25" customHeight="1">
      <c r="B8" s="1815">
        <v>45658</v>
      </c>
      <c r="C8" s="1816"/>
      <c r="D8" s="1816"/>
      <c r="E8" s="1816"/>
      <c r="F8" s="1816"/>
      <c r="G8" s="1817"/>
      <c r="H8" s="1784"/>
      <c r="I8" s="1785"/>
      <c r="J8" s="1785"/>
      <c r="K8" s="1785"/>
      <c r="L8" s="1785"/>
      <c r="M8" s="1786"/>
      <c r="N8" s="23"/>
      <c r="T8" s="23"/>
      <c r="Y8" s="19"/>
      <c r="Z8" s="23"/>
      <c r="AE8" s="19"/>
      <c r="AF8" s="23"/>
      <c r="AK8" s="19"/>
      <c r="AL8" s="23"/>
      <c r="AQ8" s="19"/>
      <c r="AR8" s="23"/>
      <c r="AW8" s="19"/>
      <c r="AY8" s="1815">
        <f>IF(MONTH(B8)=12,DATE(YEAR(B8)+1,1,1),DATE(YEAR(B8),MONTH(B8)+1,1))</f>
        <v>45689</v>
      </c>
      <c r="AZ8" s="1816"/>
      <c r="BA8" s="1816"/>
      <c r="BB8" s="1816"/>
      <c r="BC8" s="1816"/>
      <c r="BD8" s="1817"/>
      <c r="BE8" s="1784"/>
      <c r="BF8" s="1785"/>
      <c r="BG8" s="1785"/>
      <c r="BH8" s="1785"/>
      <c r="BI8" s="1785"/>
      <c r="BJ8" s="1786"/>
      <c r="BK8" s="23"/>
      <c r="BQ8" s="23"/>
      <c r="BV8" s="19"/>
      <c r="BW8" s="23"/>
      <c r="CB8" s="19"/>
      <c r="CC8" s="23"/>
      <c r="CH8" s="19"/>
      <c r="CI8" s="23"/>
      <c r="CN8" s="19"/>
      <c r="CO8" s="23"/>
      <c r="CT8" s="19"/>
      <c r="CV8" s="1815">
        <f>IF(MONTH(AY8)=12,DATE(YEAR(AY8)+1,1,1),DATE(YEAR(AY8),MONTH(AY8)+1,1))</f>
        <v>45717</v>
      </c>
      <c r="CW8" s="1816"/>
      <c r="CX8" s="1816"/>
      <c r="CY8" s="1816"/>
      <c r="CZ8" s="1816"/>
      <c r="DA8" s="1817"/>
      <c r="DB8" s="1784"/>
      <c r="DC8" s="1785"/>
      <c r="DD8" s="1785"/>
      <c r="DE8" s="1785"/>
      <c r="DF8" s="1785"/>
      <c r="DG8" s="1786"/>
      <c r="DH8" s="23"/>
      <c r="DN8" s="23"/>
      <c r="DS8" s="19"/>
      <c r="DT8" s="23"/>
      <c r="DY8" s="19"/>
      <c r="DZ8" s="23"/>
      <c r="EE8" s="19"/>
      <c r="EF8" s="23"/>
      <c r="EK8" s="19"/>
      <c r="EL8" s="23"/>
      <c r="EQ8" s="19"/>
    </row>
    <row r="9" spans="1:147" s="7" customFormat="1" ht="28.5" customHeight="1">
      <c r="B9" s="1815"/>
      <c r="C9" s="1816"/>
      <c r="D9" s="1816"/>
      <c r="E9" s="1816"/>
      <c r="F9" s="1816"/>
      <c r="G9" s="1817"/>
      <c r="H9" s="1787"/>
      <c r="I9" s="1788"/>
      <c r="J9" s="1788"/>
      <c r="K9" s="1788"/>
      <c r="L9" s="1788"/>
      <c r="M9" s="1789"/>
      <c r="N9" s="23"/>
      <c r="T9" s="23"/>
      <c r="Y9" s="19"/>
      <c r="Z9" s="23"/>
      <c r="AE9" s="19"/>
      <c r="AF9" s="23"/>
      <c r="AK9" s="19"/>
      <c r="AL9" s="23"/>
      <c r="AQ9" s="19"/>
      <c r="AR9" s="23"/>
      <c r="AW9" s="19"/>
      <c r="AY9" s="1815"/>
      <c r="AZ9" s="1816"/>
      <c r="BA9" s="1816"/>
      <c r="BB9" s="1816"/>
      <c r="BC9" s="1816"/>
      <c r="BD9" s="1817"/>
      <c r="BE9" s="1787"/>
      <c r="BF9" s="1788"/>
      <c r="BG9" s="1788"/>
      <c r="BH9" s="1788"/>
      <c r="BI9" s="1788"/>
      <c r="BJ9" s="1789"/>
      <c r="BK9" s="23"/>
      <c r="BQ9" s="23"/>
      <c r="BV9" s="19"/>
      <c r="BW9" s="23"/>
      <c r="CB9" s="19"/>
      <c r="CC9" s="23"/>
      <c r="CH9" s="19"/>
      <c r="CI9" s="23"/>
      <c r="CN9" s="19"/>
      <c r="CO9" s="23"/>
      <c r="CT9" s="19"/>
      <c r="CV9" s="1815"/>
      <c r="CW9" s="1816"/>
      <c r="CX9" s="1816"/>
      <c r="CY9" s="1816"/>
      <c r="CZ9" s="1816"/>
      <c r="DA9" s="1817"/>
      <c r="DB9" s="1787"/>
      <c r="DC9" s="1788"/>
      <c r="DD9" s="1788"/>
      <c r="DE9" s="1788"/>
      <c r="DF9" s="1788"/>
      <c r="DG9" s="1789"/>
      <c r="DH9" s="23"/>
      <c r="DN9" s="23"/>
      <c r="DS9" s="19"/>
      <c r="DT9" s="23"/>
      <c r="DY9" s="19"/>
      <c r="DZ9" s="23"/>
      <c r="EE9" s="19"/>
      <c r="EF9" s="23"/>
      <c r="EK9" s="19"/>
      <c r="EL9" s="23"/>
      <c r="EQ9" s="19"/>
    </row>
    <row r="10" spans="1:147" s="7" customFormat="1" ht="29.25" customHeight="1">
      <c r="B10" s="1848" t="str">
        <f>IF(B8&gt;=43586,"令和"&amp;IF(YEAR(B8)-2018=1,"元",YEAR(B8)-2018)&amp;"年","平成"&amp;(YEAR(B8)-1988)&amp;"年")</f>
        <v>令和7年</v>
      </c>
      <c r="C10" s="1849"/>
      <c r="D10" s="1849"/>
      <c r="E10" s="1849"/>
      <c r="F10" s="1849"/>
      <c r="G10" s="1850"/>
      <c r="H10" s="1790">
        <f>AR2+1</f>
        <v>45662</v>
      </c>
      <c r="I10" s="1791"/>
      <c r="J10" s="1791"/>
      <c r="K10" s="1791"/>
      <c r="L10" s="1791"/>
      <c r="M10" s="1792"/>
      <c r="N10" s="1790">
        <f>H10+1</f>
        <v>45663</v>
      </c>
      <c r="O10" s="1791"/>
      <c r="P10" s="1791"/>
      <c r="Q10" s="1791"/>
      <c r="R10" s="1791"/>
      <c r="S10" s="1792"/>
      <c r="T10" s="1790">
        <f>N10+1</f>
        <v>45664</v>
      </c>
      <c r="U10" s="1791"/>
      <c r="V10" s="1791"/>
      <c r="W10" s="1791"/>
      <c r="X10" s="1791"/>
      <c r="Y10" s="1792"/>
      <c r="Z10" s="1790">
        <f>T10+1</f>
        <v>45665</v>
      </c>
      <c r="AA10" s="1791"/>
      <c r="AB10" s="1791"/>
      <c r="AC10" s="1791"/>
      <c r="AD10" s="1791"/>
      <c r="AE10" s="1792"/>
      <c r="AF10" s="1790">
        <f>Z10+1</f>
        <v>45666</v>
      </c>
      <c r="AG10" s="1791"/>
      <c r="AH10" s="1791"/>
      <c r="AI10" s="1791"/>
      <c r="AJ10" s="1791"/>
      <c r="AK10" s="1792"/>
      <c r="AL10" s="1790">
        <f>AF10+1</f>
        <v>45667</v>
      </c>
      <c r="AM10" s="1791"/>
      <c r="AN10" s="1791"/>
      <c r="AO10" s="1791"/>
      <c r="AP10" s="1791"/>
      <c r="AQ10" s="1792"/>
      <c r="AR10" s="1790">
        <f>AL10+1</f>
        <v>45668</v>
      </c>
      <c r="AS10" s="1791"/>
      <c r="AT10" s="1791"/>
      <c r="AU10" s="1791"/>
      <c r="AV10" s="1791"/>
      <c r="AW10" s="1792"/>
      <c r="AY10" s="1848" t="str">
        <f>IF(AY8&gt;=43586,"令和"&amp;IF(YEAR(AY8)-2018=1,"元",YEAR(AY8)-2018)&amp;"年","平成"&amp;(YEAR(AY8)-1988)&amp;"年")</f>
        <v>令和7年</v>
      </c>
      <c r="AZ10" s="1849"/>
      <c r="BA10" s="1849"/>
      <c r="BB10" s="1849"/>
      <c r="BC10" s="1849"/>
      <c r="BD10" s="1850"/>
      <c r="BE10" s="1790">
        <f>CO2+1</f>
        <v>45690</v>
      </c>
      <c r="BF10" s="1791"/>
      <c r="BG10" s="1791"/>
      <c r="BH10" s="1791"/>
      <c r="BI10" s="1791"/>
      <c r="BJ10" s="1792"/>
      <c r="BK10" s="1790">
        <f>BE10+1</f>
        <v>45691</v>
      </c>
      <c r="BL10" s="1791"/>
      <c r="BM10" s="1791"/>
      <c r="BN10" s="1791"/>
      <c r="BO10" s="1791"/>
      <c r="BP10" s="1792"/>
      <c r="BQ10" s="1790">
        <f>BK10+1</f>
        <v>45692</v>
      </c>
      <c r="BR10" s="1791"/>
      <c r="BS10" s="1791"/>
      <c r="BT10" s="1791"/>
      <c r="BU10" s="1791"/>
      <c r="BV10" s="1792"/>
      <c r="BW10" s="1790">
        <f>BQ10+1</f>
        <v>45693</v>
      </c>
      <c r="BX10" s="1791"/>
      <c r="BY10" s="1791"/>
      <c r="BZ10" s="1791"/>
      <c r="CA10" s="1791"/>
      <c r="CB10" s="1792"/>
      <c r="CC10" s="1790">
        <f>BW10+1</f>
        <v>45694</v>
      </c>
      <c r="CD10" s="1791"/>
      <c r="CE10" s="1791"/>
      <c r="CF10" s="1791"/>
      <c r="CG10" s="1791"/>
      <c r="CH10" s="1792"/>
      <c r="CI10" s="1790">
        <f>CC10+1</f>
        <v>45695</v>
      </c>
      <c r="CJ10" s="1791"/>
      <c r="CK10" s="1791"/>
      <c r="CL10" s="1791"/>
      <c r="CM10" s="1791"/>
      <c r="CN10" s="1792"/>
      <c r="CO10" s="1790">
        <f>CI10+1</f>
        <v>45696</v>
      </c>
      <c r="CP10" s="1791"/>
      <c r="CQ10" s="1791"/>
      <c r="CR10" s="1791"/>
      <c r="CS10" s="1791"/>
      <c r="CT10" s="1792"/>
      <c r="CV10" s="1848" t="str">
        <f>IF(CV8&gt;=43586,"令和"&amp;IF(YEAR(CV8)-2018=1,"元",YEAR(CV8)-2018)&amp;"年","平成"&amp;(YEAR(CV8)-1988)&amp;"年")</f>
        <v>令和7年</v>
      </c>
      <c r="CW10" s="1849"/>
      <c r="CX10" s="1849"/>
      <c r="CY10" s="1849"/>
      <c r="CZ10" s="1849"/>
      <c r="DA10" s="1850"/>
      <c r="DB10" s="1790">
        <f>EL2+1</f>
        <v>45718</v>
      </c>
      <c r="DC10" s="1791"/>
      <c r="DD10" s="1791"/>
      <c r="DE10" s="1791"/>
      <c r="DF10" s="1791"/>
      <c r="DG10" s="1792"/>
      <c r="DH10" s="1790">
        <f>DB10+1</f>
        <v>45719</v>
      </c>
      <c r="DI10" s="1791"/>
      <c r="DJ10" s="1791"/>
      <c r="DK10" s="1791"/>
      <c r="DL10" s="1791"/>
      <c r="DM10" s="1792"/>
      <c r="DN10" s="1790">
        <f>DH10+1</f>
        <v>45720</v>
      </c>
      <c r="DO10" s="1791"/>
      <c r="DP10" s="1791"/>
      <c r="DQ10" s="1791"/>
      <c r="DR10" s="1791"/>
      <c r="DS10" s="1792"/>
      <c r="DT10" s="1790">
        <f>DN10+1</f>
        <v>45721</v>
      </c>
      <c r="DU10" s="1791"/>
      <c r="DV10" s="1791"/>
      <c r="DW10" s="1791"/>
      <c r="DX10" s="1791"/>
      <c r="DY10" s="1792"/>
      <c r="DZ10" s="1790">
        <f>DT10+1</f>
        <v>45722</v>
      </c>
      <c r="EA10" s="1791"/>
      <c r="EB10" s="1791"/>
      <c r="EC10" s="1791"/>
      <c r="ED10" s="1791"/>
      <c r="EE10" s="1792"/>
      <c r="EF10" s="1790">
        <f>DZ10+1</f>
        <v>45723</v>
      </c>
      <c r="EG10" s="1791"/>
      <c r="EH10" s="1791"/>
      <c r="EI10" s="1791"/>
      <c r="EJ10" s="1791"/>
      <c r="EK10" s="1792"/>
      <c r="EL10" s="1790">
        <f>EF10+1</f>
        <v>45724</v>
      </c>
      <c r="EM10" s="1791"/>
      <c r="EN10" s="1791"/>
      <c r="EO10" s="1791"/>
      <c r="EP10" s="1791"/>
      <c r="EQ10" s="1792"/>
    </row>
    <row r="11" spans="1:147" s="7" customFormat="1" ht="29.25" customHeight="1">
      <c r="B11" s="1851"/>
      <c r="C11" s="1852"/>
      <c r="D11" s="1852"/>
      <c r="E11" s="1852"/>
      <c r="F11" s="1852"/>
      <c r="G11" s="1853"/>
      <c r="H11" s="1793"/>
      <c r="I11" s="1794"/>
      <c r="J11" s="1794"/>
      <c r="K11" s="1795"/>
      <c r="L11" s="1795"/>
      <c r="M11" s="1796"/>
      <c r="N11" s="1793"/>
      <c r="O11" s="1794"/>
      <c r="P11" s="1794"/>
      <c r="Q11" s="1795"/>
      <c r="R11" s="1795"/>
      <c r="S11" s="1796"/>
      <c r="T11" s="1793"/>
      <c r="U11" s="1794"/>
      <c r="V11" s="1794"/>
      <c r="W11" s="1795"/>
      <c r="X11" s="1795"/>
      <c r="Y11" s="1796"/>
      <c r="Z11" s="1793"/>
      <c r="AA11" s="1794"/>
      <c r="AB11" s="1794"/>
      <c r="AC11" s="1795"/>
      <c r="AD11" s="1795"/>
      <c r="AE11" s="1796"/>
      <c r="AF11" s="1793"/>
      <c r="AG11" s="1794"/>
      <c r="AH11" s="1794"/>
      <c r="AI11" s="1795"/>
      <c r="AJ11" s="1795"/>
      <c r="AK11" s="1796"/>
      <c r="AL11" s="1793"/>
      <c r="AM11" s="1794"/>
      <c r="AN11" s="1794"/>
      <c r="AO11" s="1795"/>
      <c r="AP11" s="1795"/>
      <c r="AQ11" s="1796"/>
      <c r="AR11" s="1793"/>
      <c r="AS11" s="1794"/>
      <c r="AT11" s="1794"/>
      <c r="AU11" s="1795"/>
      <c r="AV11" s="1795"/>
      <c r="AW11" s="1796"/>
      <c r="AY11" s="1851"/>
      <c r="AZ11" s="1852"/>
      <c r="BA11" s="1852"/>
      <c r="BB11" s="1852"/>
      <c r="BC11" s="1852"/>
      <c r="BD11" s="1853"/>
      <c r="BE11" s="1793"/>
      <c r="BF11" s="1794"/>
      <c r="BG11" s="1794"/>
      <c r="BH11" s="1795"/>
      <c r="BI11" s="1795"/>
      <c r="BJ11" s="1796"/>
      <c r="BK11" s="1793"/>
      <c r="BL11" s="1794"/>
      <c r="BM11" s="1794"/>
      <c r="BN11" s="1795"/>
      <c r="BO11" s="1795"/>
      <c r="BP11" s="1796"/>
      <c r="BQ11" s="1793"/>
      <c r="BR11" s="1794"/>
      <c r="BS11" s="1794"/>
      <c r="BT11" s="1795"/>
      <c r="BU11" s="1795"/>
      <c r="BV11" s="1796"/>
      <c r="BW11" s="1793"/>
      <c r="BX11" s="1794"/>
      <c r="BY11" s="1794"/>
      <c r="BZ11" s="1795"/>
      <c r="CA11" s="1795"/>
      <c r="CB11" s="1796"/>
      <c r="CC11" s="1793"/>
      <c r="CD11" s="1794"/>
      <c r="CE11" s="1794"/>
      <c r="CF11" s="1795"/>
      <c r="CG11" s="1795"/>
      <c r="CH11" s="1796"/>
      <c r="CI11" s="1793"/>
      <c r="CJ11" s="1794"/>
      <c r="CK11" s="1794"/>
      <c r="CL11" s="1795"/>
      <c r="CM11" s="1795"/>
      <c r="CN11" s="1796"/>
      <c r="CO11" s="1793"/>
      <c r="CP11" s="1794"/>
      <c r="CQ11" s="1794"/>
      <c r="CR11" s="1795"/>
      <c r="CS11" s="1795"/>
      <c r="CT11" s="1796"/>
      <c r="CV11" s="1851"/>
      <c r="CW11" s="1852"/>
      <c r="CX11" s="1852"/>
      <c r="CY11" s="1852"/>
      <c r="CZ11" s="1852"/>
      <c r="DA11" s="1853"/>
      <c r="DB11" s="1793"/>
      <c r="DC11" s="1794"/>
      <c r="DD11" s="1794"/>
      <c r="DE11" s="1795"/>
      <c r="DF11" s="1795"/>
      <c r="DG11" s="1796"/>
      <c r="DH11" s="1793"/>
      <c r="DI11" s="1794"/>
      <c r="DJ11" s="1794"/>
      <c r="DK11" s="1795"/>
      <c r="DL11" s="1795"/>
      <c r="DM11" s="1796"/>
      <c r="DN11" s="1793"/>
      <c r="DO11" s="1794"/>
      <c r="DP11" s="1794"/>
      <c r="DQ11" s="1795"/>
      <c r="DR11" s="1795"/>
      <c r="DS11" s="1796"/>
      <c r="DT11" s="1793"/>
      <c r="DU11" s="1794"/>
      <c r="DV11" s="1794"/>
      <c r="DW11" s="1795"/>
      <c r="DX11" s="1795"/>
      <c r="DY11" s="1796"/>
      <c r="DZ11" s="1793"/>
      <c r="EA11" s="1794"/>
      <c r="EB11" s="1794"/>
      <c r="EC11" s="1795"/>
      <c r="ED11" s="1795"/>
      <c r="EE11" s="1796"/>
      <c r="EF11" s="1793"/>
      <c r="EG11" s="1794"/>
      <c r="EH11" s="1794"/>
      <c r="EI11" s="1795"/>
      <c r="EJ11" s="1795"/>
      <c r="EK11" s="1796"/>
      <c r="EL11" s="1793"/>
      <c r="EM11" s="1794"/>
      <c r="EN11" s="1794"/>
      <c r="EO11" s="1795"/>
      <c r="EP11" s="1795"/>
      <c r="EQ11" s="1796"/>
    </row>
    <row r="12" spans="1:147" s="7" customFormat="1" ht="29.25" customHeight="1">
      <c r="B12" s="1864" t="s">
        <v>296</v>
      </c>
      <c r="C12" s="1865"/>
      <c r="D12" s="1865"/>
      <c r="E12" s="1865"/>
      <c r="F12" s="1865"/>
      <c r="G12" s="1866"/>
      <c r="H12" s="1793"/>
      <c r="I12" s="1794"/>
      <c r="J12" s="1794"/>
      <c r="K12" s="1795"/>
      <c r="L12" s="1795"/>
      <c r="M12" s="1796"/>
      <c r="N12" s="1793"/>
      <c r="O12" s="1794"/>
      <c r="P12" s="1794"/>
      <c r="Q12" s="1795"/>
      <c r="R12" s="1795"/>
      <c r="S12" s="1796"/>
      <c r="T12" s="1793"/>
      <c r="U12" s="1794"/>
      <c r="V12" s="1794"/>
      <c r="W12" s="1795"/>
      <c r="X12" s="1795"/>
      <c r="Y12" s="1796"/>
      <c r="Z12" s="1793"/>
      <c r="AA12" s="1794"/>
      <c r="AB12" s="1794"/>
      <c r="AC12" s="1795"/>
      <c r="AD12" s="1795"/>
      <c r="AE12" s="1796"/>
      <c r="AF12" s="1793"/>
      <c r="AG12" s="1794"/>
      <c r="AH12" s="1794"/>
      <c r="AI12" s="1795"/>
      <c r="AJ12" s="1795"/>
      <c r="AK12" s="1796"/>
      <c r="AL12" s="1793"/>
      <c r="AM12" s="1794"/>
      <c r="AN12" s="1794"/>
      <c r="AO12" s="1795"/>
      <c r="AP12" s="1795"/>
      <c r="AQ12" s="1796"/>
      <c r="AR12" s="1793"/>
      <c r="AS12" s="1794"/>
      <c r="AT12" s="1794"/>
      <c r="AU12" s="1795"/>
      <c r="AV12" s="1795"/>
      <c r="AW12" s="1796"/>
      <c r="AY12" s="1864" t="s">
        <v>296</v>
      </c>
      <c r="AZ12" s="1865"/>
      <c r="BA12" s="1865"/>
      <c r="BB12" s="1865"/>
      <c r="BC12" s="1865"/>
      <c r="BD12" s="1866"/>
      <c r="BE12" s="1793"/>
      <c r="BF12" s="1794"/>
      <c r="BG12" s="1794"/>
      <c r="BH12" s="1795"/>
      <c r="BI12" s="1795"/>
      <c r="BJ12" s="1796"/>
      <c r="BK12" s="1793"/>
      <c r="BL12" s="1794"/>
      <c r="BM12" s="1794"/>
      <c r="BN12" s="1795"/>
      <c r="BO12" s="1795"/>
      <c r="BP12" s="1796"/>
      <c r="BQ12" s="1793"/>
      <c r="BR12" s="1794"/>
      <c r="BS12" s="1794"/>
      <c r="BT12" s="1795"/>
      <c r="BU12" s="1795"/>
      <c r="BV12" s="1796"/>
      <c r="BW12" s="1793"/>
      <c r="BX12" s="1794"/>
      <c r="BY12" s="1794"/>
      <c r="BZ12" s="1795"/>
      <c r="CA12" s="1795"/>
      <c r="CB12" s="1796"/>
      <c r="CC12" s="1793"/>
      <c r="CD12" s="1794"/>
      <c r="CE12" s="1794"/>
      <c r="CF12" s="1795"/>
      <c r="CG12" s="1795"/>
      <c r="CH12" s="1796"/>
      <c r="CI12" s="1793"/>
      <c r="CJ12" s="1794"/>
      <c r="CK12" s="1794"/>
      <c r="CL12" s="1795"/>
      <c r="CM12" s="1795"/>
      <c r="CN12" s="1796"/>
      <c r="CO12" s="1793"/>
      <c r="CP12" s="1794"/>
      <c r="CQ12" s="1794"/>
      <c r="CR12" s="1795"/>
      <c r="CS12" s="1795"/>
      <c r="CT12" s="1796"/>
      <c r="CV12" s="1864" t="s">
        <v>296</v>
      </c>
      <c r="CW12" s="1865"/>
      <c r="CX12" s="1865"/>
      <c r="CY12" s="1865"/>
      <c r="CZ12" s="1865"/>
      <c r="DA12" s="1866"/>
      <c r="DB12" s="1793"/>
      <c r="DC12" s="1794"/>
      <c r="DD12" s="1794"/>
      <c r="DE12" s="1795"/>
      <c r="DF12" s="1795"/>
      <c r="DG12" s="1796"/>
      <c r="DH12" s="1793"/>
      <c r="DI12" s="1794"/>
      <c r="DJ12" s="1794"/>
      <c r="DK12" s="1795"/>
      <c r="DL12" s="1795"/>
      <c r="DM12" s="1796"/>
      <c r="DN12" s="1793"/>
      <c r="DO12" s="1794"/>
      <c r="DP12" s="1794"/>
      <c r="DQ12" s="1795"/>
      <c r="DR12" s="1795"/>
      <c r="DS12" s="1796"/>
      <c r="DT12" s="1793"/>
      <c r="DU12" s="1794"/>
      <c r="DV12" s="1794"/>
      <c r="DW12" s="1795"/>
      <c r="DX12" s="1795"/>
      <c r="DY12" s="1796"/>
      <c r="DZ12" s="1793"/>
      <c r="EA12" s="1794"/>
      <c r="EB12" s="1794"/>
      <c r="EC12" s="1795"/>
      <c r="ED12" s="1795"/>
      <c r="EE12" s="1796"/>
      <c r="EF12" s="1793"/>
      <c r="EG12" s="1794"/>
      <c r="EH12" s="1794"/>
      <c r="EI12" s="1795"/>
      <c r="EJ12" s="1795"/>
      <c r="EK12" s="1796"/>
      <c r="EL12" s="1793"/>
      <c r="EM12" s="1794"/>
      <c r="EN12" s="1794"/>
      <c r="EO12" s="1795"/>
      <c r="EP12" s="1795"/>
      <c r="EQ12" s="1796"/>
    </row>
    <row r="13" spans="1:147" s="7" customFormat="1" ht="29.25" customHeight="1">
      <c r="B13" s="1867" t="str">
        <f>VLOOKUP(B8,祝節名,2,FALSE)</f>
        <v>1 元日、13 成人の日
小寒5、大寒20</v>
      </c>
      <c r="C13" s="1868"/>
      <c r="D13" s="1868"/>
      <c r="E13" s="1868"/>
      <c r="F13" s="1868"/>
      <c r="G13" s="1869"/>
      <c r="H13" s="1793"/>
      <c r="I13" s="1795"/>
      <c r="J13" s="1795"/>
      <c r="K13" s="1795"/>
      <c r="L13" s="1795"/>
      <c r="M13" s="1796"/>
      <c r="N13" s="1793"/>
      <c r="O13" s="1795"/>
      <c r="P13" s="1795"/>
      <c r="Q13" s="1795"/>
      <c r="R13" s="1795"/>
      <c r="S13" s="1796"/>
      <c r="T13" s="1793"/>
      <c r="U13" s="1795"/>
      <c r="V13" s="1795"/>
      <c r="W13" s="1795"/>
      <c r="X13" s="1795"/>
      <c r="Y13" s="1796"/>
      <c r="Z13" s="1793"/>
      <c r="AA13" s="1795"/>
      <c r="AB13" s="1795"/>
      <c r="AC13" s="1795"/>
      <c r="AD13" s="1795"/>
      <c r="AE13" s="1796"/>
      <c r="AF13" s="1793"/>
      <c r="AG13" s="1795"/>
      <c r="AH13" s="1795"/>
      <c r="AI13" s="1795"/>
      <c r="AJ13" s="1795"/>
      <c r="AK13" s="1796"/>
      <c r="AL13" s="1793"/>
      <c r="AM13" s="1795"/>
      <c r="AN13" s="1795"/>
      <c r="AO13" s="1795"/>
      <c r="AP13" s="1795"/>
      <c r="AQ13" s="1796"/>
      <c r="AR13" s="1793"/>
      <c r="AS13" s="1795"/>
      <c r="AT13" s="1795"/>
      <c r="AU13" s="1795"/>
      <c r="AV13" s="1795"/>
      <c r="AW13" s="1796"/>
      <c r="AY13" s="1867" t="str">
        <f>VLOOKUP(AY8,祝節名,2,FALSE)</f>
        <v>11 建国記念の日、23 天皇誕生日
24 振替休日。立春3、雨水18</v>
      </c>
      <c r="AZ13" s="1868"/>
      <c r="BA13" s="1868"/>
      <c r="BB13" s="1868"/>
      <c r="BC13" s="1868"/>
      <c r="BD13" s="1869"/>
      <c r="BE13" s="1793"/>
      <c r="BF13" s="1795"/>
      <c r="BG13" s="1795"/>
      <c r="BH13" s="1795"/>
      <c r="BI13" s="1795"/>
      <c r="BJ13" s="1796"/>
      <c r="BK13" s="1793"/>
      <c r="BL13" s="1795"/>
      <c r="BM13" s="1795"/>
      <c r="BN13" s="1795"/>
      <c r="BO13" s="1795"/>
      <c r="BP13" s="1796"/>
      <c r="BQ13" s="1793"/>
      <c r="BR13" s="1795"/>
      <c r="BS13" s="1795"/>
      <c r="BT13" s="1795"/>
      <c r="BU13" s="1795"/>
      <c r="BV13" s="1796"/>
      <c r="BW13" s="1793"/>
      <c r="BX13" s="1795"/>
      <c r="BY13" s="1795"/>
      <c r="BZ13" s="1795"/>
      <c r="CA13" s="1795"/>
      <c r="CB13" s="1796"/>
      <c r="CC13" s="1793"/>
      <c r="CD13" s="1795"/>
      <c r="CE13" s="1795"/>
      <c r="CF13" s="1795"/>
      <c r="CG13" s="1795"/>
      <c r="CH13" s="1796"/>
      <c r="CI13" s="1793"/>
      <c r="CJ13" s="1795"/>
      <c r="CK13" s="1795"/>
      <c r="CL13" s="1795"/>
      <c r="CM13" s="1795"/>
      <c r="CN13" s="1796"/>
      <c r="CO13" s="1793"/>
      <c r="CP13" s="1795"/>
      <c r="CQ13" s="1795"/>
      <c r="CR13" s="1795"/>
      <c r="CS13" s="1795"/>
      <c r="CT13" s="1796"/>
      <c r="CV13" s="1867" t="str">
        <f>VLOOKUP(CV8,祝節名,2,FALSE)</f>
        <v>20 春分の日
啓蟄5、春分20</v>
      </c>
      <c r="CW13" s="1868"/>
      <c r="CX13" s="1868"/>
      <c r="CY13" s="1868"/>
      <c r="CZ13" s="1868"/>
      <c r="DA13" s="1869"/>
      <c r="DB13" s="1793"/>
      <c r="DC13" s="1795"/>
      <c r="DD13" s="1795"/>
      <c r="DE13" s="1795"/>
      <c r="DF13" s="1795"/>
      <c r="DG13" s="1796"/>
      <c r="DH13" s="1793"/>
      <c r="DI13" s="1795"/>
      <c r="DJ13" s="1795"/>
      <c r="DK13" s="1795"/>
      <c r="DL13" s="1795"/>
      <c r="DM13" s="1796"/>
      <c r="DN13" s="1793"/>
      <c r="DO13" s="1795"/>
      <c r="DP13" s="1795"/>
      <c r="DQ13" s="1795"/>
      <c r="DR13" s="1795"/>
      <c r="DS13" s="1796"/>
      <c r="DT13" s="1793"/>
      <c r="DU13" s="1795"/>
      <c r="DV13" s="1795"/>
      <c r="DW13" s="1795"/>
      <c r="DX13" s="1795"/>
      <c r="DY13" s="1796"/>
      <c r="DZ13" s="1793"/>
      <c r="EA13" s="1795"/>
      <c r="EB13" s="1795"/>
      <c r="EC13" s="1795"/>
      <c r="ED13" s="1795"/>
      <c r="EE13" s="1796"/>
      <c r="EF13" s="1793"/>
      <c r="EG13" s="1795"/>
      <c r="EH13" s="1795"/>
      <c r="EI13" s="1795"/>
      <c r="EJ13" s="1795"/>
      <c r="EK13" s="1796"/>
      <c r="EL13" s="1793"/>
      <c r="EM13" s="1795"/>
      <c r="EN13" s="1795"/>
      <c r="EO13" s="1795"/>
      <c r="EP13" s="1795"/>
      <c r="EQ13" s="1796"/>
    </row>
    <row r="14" spans="1:147" s="7" customFormat="1" ht="29.25" customHeight="1">
      <c r="B14" s="685"/>
      <c r="C14" s="686"/>
      <c r="D14" s="686"/>
      <c r="E14" s="686"/>
      <c r="F14" s="686"/>
      <c r="G14" s="687"/>
      <c r="H14" s="1793"/>
      <c r="I14" s="1795"/>
      <c r="J14" s="1795"/>
      <c r="K14" s="1795"/>
      <c r="L14" s="1795"/>
      <c r="M14" s="1796"/>
      <c r="N14" s="1793"/>
      <c r="O14" s="1795"/>
      <c r="P14" s="1795"/>
      <c r="Q14" s="1795"/>
      <c r="R14" s="1795"/>
      <c r="S14" s="1796"/>
      <c r="T14" s="1793"/>
      <c r="U14" s="1795"/>
      <c r="V14" s="1795"/>
      <c r="W14" s="1795"/>
      <c r="X14" s="1795"/>
      <c r="Y14" s="1796"/>
      <c r="Z14" s="1793"/>
      <c r="AA14" s="1795"/>
      <c r="AB14" s="1795"/>
      <c r="AC14" s="1795"/>
      <c r="AD14" s="1795"/>
      <c r="AE14" s="1796"/>
      <c r="AF14" s="1793"/>
      <c r="AG14" s="1795"/>
      <c r="AH14" s="1795"/>
      <c r="AI14" s="1795"/>
      <c r="AJ14" s="1795"/>
      <c r="AK14" s="1796"/>
      <c r="AL14" s="1793"/>
      <c r="AM14" s="1795"/>
      <c r="AN14" s="1795"/>
      <c r="AO14" s="1795"/>
      <c r="AP14" s="1795"/>
      <c r="AQ14" s="1796"/>
      <c r="AR14" s="1793"/>
      <c r="AS14" s="1795"/>
      <c r="AT14" s="1795"/>
      <c r="AU14" s="1795"/>
      <c r="AV14" s="1795"/>
      <c r="AW14" s="1796"/>
      <c r="AY14" s="685"/>
      <c r="AZ14" s="686"/>
      <c r="BA14" s="686"/>
      <c r="BB14" s="686"/>
      <c r="BC14" s="686"/>
      <c r="BD14" s="687"/>
      <c r="BE14" s="1793"/>
      <c r="BF14" s="1795"/>
      <c r="BG14" s="1795"/>
      <c r="BH14" s="1795"/>
      <c r="BI14" s="1795"/>
      <c r="BJ14" s="1796"/>
      <c r="BK14" s="1793"/>
      <c r="BL14" s="1795"/>
      <c r="BM14" s="1795"/>
      <c r="BN14" s="1795"/>
      <c r="BO14" s="1795"/>
      <c r="BP14" s="1796"/>
      <c r="BQ14" s="1793"/>
      <c r="BR14" s="1795"/>
      <c r="BS14" s="1795"/>
      <c r="BT14" s="1795"/>
      <c r="BU14" s="1795"/>
      <c r="BV14" s="1796"/>
      <c r="BW14" s="1793"/>
      <c r="BX14" s="1795"/>
      <c r="BY14" s="1795"/>
      <c r="BZ14" s="1795"/>
      <c r="CA14" s="1795"/>
      <c r="CB14" s="1796"/>
      <c r="CC14" s="1793"/>
      <c r="CD14" s="1795"/>
      <c r="CE14" s="1795"/>
      <c r="CF14" s="1795"/>
      <c r="CG14" s="1795"/>
      <c r="CH14" s="1796"/>
      <c r="CI14" s="1793"/>
      <c r="CJ14" s="1795"/>
      <c r="CK14" s="1795"/>
      <c r="CL14" s="1795"/>
      <c r="CM14" s="1795"/>
      <c r="CN14" s="1796"/>
      <c r="CO14" s="1793"/>
      <c r="CP14" s="1795"/>
      <c r="CQ14" s="1795"/>
      <c r="CR14" s="1795"/>
      <c r="CS14" s="1795"/>
      <c r="CT14" s="1796"/>
      <c r="CV14" s="685"/>
      <c r="CW14" s="686"/>
      <c r="CX14" s="686"/>
      <c r="CY14" s="686"/>
      <c r="CZ14" s="686"/>
      <c r="DA14" s="687"/>
      <c r="DB14" s="1793"/>
      <c r="DC14" s="1795"/>
      <c r="DD14" s="1795"/>
      <c r="DE14" s="1795"/>
      <c r="DF14" s="1795"/>
      <c r="DG14" s="1796"/>
      <c r="DH14" s="1793"/>
      <c r="DI14" s="1795"/>
      <c r="DJ14" s="1795"/>
      <c r="DK14" s="1795"/>
      <c r="DL14" s="1795"/>
      <c r="DM14" s="1796"/>
      <c r="DN14" s="1793"/>
      <c r="DO14" s="1795"/>
      <c r="DP14" s="1795"/>
      <c r="DQ14" s="1795"/>
      <c r="DR14" s="1795"/>
      <c r="DS14" s="1796"/>
      <c r="DT14" s="1793"/>
      <c r="DU14" s="1795"/>
      <c r="DV14" s="1795"/>
      <c r="DW14" s="1795"/>
      <c r="DX14" s="1795"/>
      <c r="DY14" s="1796"/>
      <c r="DZ14" s="1793"/>
      <c r="EA14" s="1795"/>
      <c r="EB14" s="1795"/>
      <c r="EC14" s="1795"/>
      <c r="ED14" s="1795"/>
      <c r="EE14" s="1796"/>
      <c r="EF14" s="1793"/>
      <c r="EG14" s="1795"/>
      <c r="EH14" s="1795"/>
      <c r="EI14" s="1795"/>
      <c r="EJ14" s="1795"/>
      <c r="EK14" s="1796"/>
      <c r="EL14" s="1793"/>
      <c r="EM14" s="1795"/>
      <c r="EN14" s="1795"/>
      <c r="EO14" s="1795"/>
      <c r="EP14" s="1795"/>
      <c r="EQ14" s="1796"/>
    </row>
    <row r="15" spans="1:147" s="7" customFormat="1" ht="29.25" customHeight="1">
      <c r="B15" s="1864" t="s">
        <v>297</v>
      </c>
      <c r="C15" s="1865"/>
      <c r="D15" s="1865"/>
      <c r="E15" s="1865"/>
      <c r="F15" s="1865"/>
      <c r="G15" s="1866"/>
      <c r="H15" s="23"/>
      <c r="M15" s="19"/>
      <c r="N15" s="23"/>
      <c r="S15" s="19"/>
      <c r="T15" s="23"/>
      <c r="Y15" s="19"/>
      <c r="Z15" s="23"/>
      <c r="AE15" s="19"/>
      <c r="AF15" s="23"/>
      <c r="AK15" s="19"/>
      <c r="AL15" s="23"/>
      <c r="AQ15" s="19"/>
      <c r="AR15" s="23"/>
      <c r="AW15" s="19"/>
      <c r="AY15" s="1864" t="s">
        <v>297</v>
      </c>
      <c r="AZ15" s="1865"/>
      <c r="BA15" s="1865"/>
      <c r="BB15" s="1865"/>
      <c r="BC15" s="1865"/>
      <c r="BD15" s="1866"/>
      <c r="BE15" s="23"/>
      <c r="BJ15" s="19"/>
      <c r="BK15" s="23"/>
      <c r="BP15" s="19"/>
      <c r="BQ15" s="23"/>
      <c r="BV15" s="19"/>
      <c r="BW15" s="23"/>
      <c r="CB15" s="19"/>
      <c r="CC15" s="23"/>
      <c r="CH15" s="19"/>
      <c r="CI15" s="23"/>
      <c r="CN15" s="19"/>
      <c r="CO15" s="23"/>
      <c r="CT15" s="19"/>
      <c r="CV15" s="1864" t="s">
        <v>297</v>
      </c>
      <c r="CW15" s="1865"/>
      <c r="CX15" s="1865"/>
      <c r="CY15" s="1865"/>
      <c r="CZ15" s="1865"/>
      <c r="DA15" s="1866"/>
      <c r="DB15" s="23"/>
      <c r="DG15" s="19"/>
      <c r="DH15" s="23"/>
      <c r="DM15" s="19"/>
      <c r="DN15" s="23"/>
      <c r="DS15" s="19"/>
      <c r="DT15" s="23"/>
      <c r="DY15" s="19"/>
      <c r="DZ15" s="23"/>
      <c r="EE15" s="19"/>
      <c r="EF15" s="23"/>
      <c r="EK15" s="19"/>
      <c r="EL15" s="23"/>
      <c r="EQ15" s="19"/>
    </row>
    <row r="16" spans="1:147" s="7" customFormat="1" ht="29.25" customHeight="1">
      <c r="B16" s="1867" t="str">
        <f>VLOOKUP(B8,記念名,2,FALSE)</f>
        <v>防災とボランティアの日 17</v>
      </c>
      <c r="C16" s="1868"/>
      <c r="D16" s="1868"/>
      <c r="E16" s="1868"/>
      <c r="F16" s="1868"/>
      <c r="G16" s="1869"/>
      <c r="H16" s="23"/>
      <c r="M16" s="19"/>
      <c r="N16" s="23"/>
      <c r="S16" s="19"/>
      <c r="T16" s="23"/>
      <c r="Y16" s="19"/>
      <c r="Z16" s="23"/>
      <c r="AE16" s="19"/>
      <c r="AF16" s="23"/>
      <c r="AK16" s="19"/>
      <c r="AL16" s="23"/>
      <c r="AQ16" s="19"/>
      <c r="AR16" s="23"/>
      <c r="AW16" s="19"/>
      <c r="AY16" s="1867" t="str">
        <f>VLOOKUP(AY8,記念名,2,FALSE)</f>
        <v>バレンタインデー 14</v>
      </c>
      <c r="AZ16" s="1868"/>
      <c r="BA16" s="1868"/>
      <c r="BB16" s="1868"/>
      <c r="BC16" s="1868"/>
      <c r="BD16" s="1869"/>
      <c r="BE16" s="23"/>
      <c r="BJ16" s="19"/>
      <c r="BK16" s="23"/>
      <c r="BP16" s="19"/>
      <c r="BQ16" s="23"/>
      <c r="BV16" s="19"/>
      <c r="BW16" s="23"/>
      <c r="CB16" s="19"/>
      <c r="CC16" s="23"/>
      <c r="CH16" s="19"/>
      <c r="CI16" s="23"/>
      <c r="CN16" s="19"/>
      <c r="CO16" s="23"/>
      <c r="CT16" s="19"/>
      <c r="CV16" s="1867" t="str">
        <f>VLOOKUP(CV8,記念名,2,FALSE)</f>
        <v>耳の日3、東日本大震災の日11
世界水の日 22</v>
      </c>
      <c r="CW16" s="1868"/>
      <c r="CX16" s="1868"/>
      <c r="CY16" s="1868"/>
      <c r="CZ16" s="1868"/>
      <c r="DA16" s="1869"/>
      <c r="DB16" s="23"/>
      <c r="DG16" s="19"/>
      <c r="DH16" s="23"/>
      <c r="DM16" s="19"/>
      <c r="DN16" s="23"/>
      <c r="DS16" s="19"/>
      <c r="DT16" s="23"/>
      <c r="DY16" s="19"/>
      <c r="DZ16" s="23"/>
      <c r="EE16" s="19"/>
      <c r="EF16" s="23"/>
      <c r="EK16" s="19"/>
      <c r="EL16" s="23"/>
      <c r="EQ16" s="19"/>
    </row>
    <row r="17" spans="2:147" s="7" customFormat="1" ht="29.25" customHeight="1">
      <c r="B17" s="685"/>
      <c r="C17" s="686"/>
      <c r="D17" s="686"/>
      <c r="E17" s="686"/>
      <c r="F17" s="686"/>
      <c r="G17" s="687"/>
      <c r="H17" s="48"/>
      <c r="I17" s="60"/>
      <c r="J17" s="60"/>
      <c r="K17" s="60"/>
      <c r="L17" s="60"/>
      <c r="M17" s="20"/>
      <c r="N17" s="48"/>
      <c r="O17" s="60"/>
      <c r="P17" s="60"/>
      <c r="Q17" s="60"/>
      <c r="R17" s="60"/>
      <c r="S17" s="20"/>
      <c r="T17" s="48"/>
      <c r="U17" s="60"/>
      <c r="V17" s="60"/>
      <c r="W17" s="60"/>
      <c r="X17" s="60"/>
      <c r="Y17" s="20"/>
      <c r="Z17" s="48"/>
      <c r="AA17" s="60"/>
      <c r="AB17" s="60"/>
      <c r="AC17" s="60"/>
      <c r="AD17" s="60"/>
      <c r="AE17" s="20"/>
      <c r="AF17" s="48"/>
      <c r="AG17" s="60"/>
      <c r="AH17" s="60"/>
      <c r="AI17" s="60"/>
      <c r="AJ17" s="60"/>
      <c r="AK17" s="20"/>
      <c r="AL17" s="48"/>
      <c r="AM17" s="60"/>
      <c r="AN17" s="60"/>
      <c r="AO17" s="60"/>
      <c r="AP17" s="60"/>
      <c r="AQ17" s="20"/>
      <c r="AR17" s="48"/>
      <c r="AS17" s="60"/>
      <c r="AT17" s="60"/>
      <c r="AU17" s="60"/>
      <c r="AV17" s="60"/>
      <c r="AW17" s="20"/>
      <c r="AY17" s="685"/>
      <c r="AZ17" s="686"/>
      <c r="BA17" s="686"/>
      <c r="BB17" s="686"/>
      <c r="BC17" s="686"/>
      <c r="BD17" s="687"/>
      <c r="BE17" s="48"/>
      <c r="BF17" s="60"/>
      <c r="BG17" s="60"/>
      <c r="BH17" s="60"/>
      <c r="BI17" s="60"/>
      <c r="BJ17" s="20"/>
      <c r="BK17" s="48"/>
      <c r="BL17" s="60"/>
      <c r="BM17" s="60"/>
      <c r="BN17" s="60"/>
      <c r="BO17" s="60"/>
      <c r="BP17" s="20"/>
      <c r="BQ17" s="48"/>
      <c r="BR17" s="60"/>
      <c r="BS17" s="60"/>
      <c r="BT17" s="60"/>
      <c r="BU17" s="60"/>
      <c r="BV17" s="20"/>
      <c r="BW17" s="48"/>
      <c r="BX17" s="60"/>
      <c r="BY17" s="60"/>
      <c r="BZ17" s="60"/>
      <c r="CA17" s="60"/>
      <c r="CB17" s="20"/>
      <c r="CC17" s="48"/>
      <c r="CD17" s="60"/>
      <c r="CE17" s="60"/>
      <c r="CF17" s="60"/>
      <c r="CG17" s="60"/>
      <c r="CH17" s="20"/>
      <c r="CI17" s="48"/>
      <c r="CJ17" s="60"/>
      <c r="CK17" s="60"/>
      <c r="CL17" s="60"/>
      <c r="CM17" s="60"/>
      <c r="CN17" s="20"/>
      <c r="CO17" s="48"/>
      <c r="CP17" s="60"/>
      <c r="CQ17" s="60"/>
      <c r="CR17" s="60"/>
      <c r="CS17" s="60"/>
      <c r="CT17" s="20"/>
      <c r="CV17" s="685"/>
      <c r="CW17" s="686"/>
      <c r="CX17" s="686"/>
      <c r="CY17" s="686"/>
      <c r="CZ17" s="686"/>
      <c r="DA17" s="687"/>
      <c r="DB17" s="48"/>
      <c r="DC17" s="60"/>
      <c r="DD17" s="60"/>
      <c r="DE17" s="60"/>
      <c r="DF17" s="60"/>
      <c r="DG17" s="20"/>
      <c r="DH17" s="48"/>
      <c r="DI17" s="60"/>
      <c r="DJ17" s="60"/>
      <c r="DK17" s="60"/>
      <c r="DL17" s="60"/>
      <c r="DM17" s="20"/>
      <c r="DN17" s="48"/>
      <c r="DO17" s="60"/>
      <c r="DP17" s="60"/>
      <c r="DQ17" s="60"/>
      <c r="DR17" s="60"/>
      <c r="DS17" s="20"/>
      <c r="DT17" s="48"/>
      <c r="DU17" s="60"/>
      <c r="DV17" s="60"/>
      <c r="DW17" s="60"/>
      <c r="DX17" s="60"/>
      <c r="DY17" s="20"/>
      <c r="DZ17" s="48"/>
      <c r="EA17" s="60"/>
      <c r="EB17" s="60"/>
      <c r="EC17" s="60"/>
      <c r="ED17" s="60"/>
      <c r="EE17" s="20"/>
      <c r="EF17" s="48"/>
      <c r="EG17" s="60"/>
      <c r="EH17" s="60"/>
      <c r="EI17" s="60"/>
      <c r="EJ17" s="60"/>
      <c r="EK17" s="20"/>
      <c r="EL17" s="48"/>
      <c r="EM17" s="60"/>
      <c r="EN17" s="60"/>
      <c r="EO17" s="60"/>
      <c r="EP17" s="60"/>
      <c r="EQ17" s="20"/>
    </row>
    <row r="18" spans="2:147" s="7" customFormat="1" ht="29.25" customHeight="1">
      <c r="B18" s="49"/>
      <c r="C18" s="21"/>
      <c r="D18" s="21"/>
      <c r="E18" s="21"/>
      <c r="F18" s="21"/>
      <c r="G18" s="21"/>
      <c r="H18" s="1790">
        <f>AR10+1</f>
        <v>45669</v>
      </c>
      <c r="I18" s="1791"/>
      <c r="J18" s="1791"/>
      <c r="K18" s="1791"/>
      <c r="L18" s="1791"/>
      <c r="M18" s="1792"/>
      <c r="N18" s="1790">
        <f>H18+1</f>
        <v>45670</v>
      </c>
      <c r="O18" s="1791"/>
      <c r="P18" s="1791"/>
      <c r="Q18" s="1791"/>
      <c r="R18" s="1791"/>
      <c r="S18" s="1792"/>
      <c r="T18" s="1790">
        <f>N18+1</f>
        <v>45671</v>
      </c>
      <c r="U18" s="1791"/>
      <c r="V18" s="1791"/>
      <c r="W18" s="1791"/>
      <c r="X18" s="1791"/>
      <c r="Y18" s="1792"/>
      <c r="Z18" s="1790">
        <f>T18+1</f>
        <v>45672</v>
      </c>
      <c r="AA18" s="1791"/>
      <c r="AB18" s="1791"/>
      <c r="AC18" s="1791"/>
      <c r="AD18" s="1791"/>
      <c r="AE18" s="1792"/>
      <c r="AF18" s="1790">
        <f>Z18+1</f>
        <v>45673</v>
      </c>
      <c r="AG18" s="1791"/>
      <c r="AH18" s="1791"/>
      <c r="AI18" s="1791"/>
      <c r="AJ18" s="1791"/>
      <c r="AK18" s="1792"/>
      <c r="AL18" s="1790">
        <f>AF18+1</f>
        <v>45674</v>
      </c>
      <c r="AM18" s="1791"/>
      <c r="AN18" s="1791"/>
      <c r="AO18" s="1791"/>
      <c r="AP18" s="1791"/>
      <c r="AQ18" s="1792"/>
      <c r="AR18" s="1790">
        <f>AL18+1</f>
        <v>45675</v>
      </c>
      <c r="AS18" s="1791"/>
      <c r="AT18" s="1791"/>
      <c r="AU18" s="1791"/>
      <c r="AV18" s="1791"/>
      <c r="AW18" s="1792"/>
      <c r="AY18" s="49"/>
      <c r="AZ18" s="21"/>
      <c r="BA18" s="21"/>
      <c r="BB18" s="21"/>
      <c r="BC18" s="21"/>
      <c r="BD18" s="21"/>
      <c r="BE18" s="1790">
        <f>CO10+1</f>
        <v>45697</v>
      </c>
      <c r="BF18" s="1791"/>
      <c r="BG18" s="1791"/>
      <c r="BH18" s="1791"/>
      <c r="BI18" s="1791"/>
      <c r="BJ18" s="1792"/>
      <c r="BK18" s="1790">
        <f>BE18+1</f>
        <v>45698</v>
      </c>
      <c r="BL18" s="1791"/>
      <c r="BM18" s="1791"/>
      <c r="BN18" s="1791"/>
      <c r="BO18" s="1791"/>
      <c r="BP18" s="1792"/>
      <c r="BQ18" s="1790">
        <f>BK18+1</f>
        <v>45699</v>
      </c>
      <c r="BR18" s="1791"/>
      <c r="BS18" s="1791"/>
      <c r="BT18" s="1791"/>
      <c r="BU18" s="1791"/>
      <c r="BV18" s="1792"/>
      <c r="BW18" s="1790">
        <f>BQ18+1</f>
        <v>45700</v>
      </c>
      <c r="BX18" s="1791"/>
      <c r="BY18" s="1791"/>
      <c r="BZ18" s="1791"/>
      <c r="CA18" s="1791"/>
      <c r="CB18" s="1792"/>
      <c r="CC18" s="1790">
        <f>BW18+1</f>
        <v>45701</v>
      </c>
      <c r="CD18" s="1791"/>
      <c r="CE18" s="1791"/>
      <c r="CF18" s="1791"/>
      <c r="CG18" s="1791"/>
      <c r="CH18" s="1792"/>
      <c r="CI18" s="1790">
        <f>CC18+1</f>
        <v>45702</v>
      </c>
      <c r="CJ18" s="1791"/>
      <c r="CK18" s="1791"/>
      <c r="CL18" s="1791"/>
      <c r="CM18" s="1791"/>
      <c r="CN18" s="1792"/>
      <c r="CO18" s="1790">
        <f>CI18+1</f>
        <v>45703</v>
      </c>
      <c r="CP18" s="1791"/>
      <c r="CQ18" s="1791"/>
      <c r="CR18" s="1791"/>
      <c r="CS18" s="1791"/>
      <c r="CT18" s="1792"/>
      <c r="CV18" s="49"/>
      <c r="CW18" s="21"/>
      <c r="CX18" s="21"/>
      <c r="CY18" s="21"/>
      <c r="CZ18" s="21"/>
      <c r="DA18" s="21"/>
      <c r="DB18" s="1790">
        <f>EL10+1</f>
        <v>45725</v>
      </c>
      <c r="DC18" s="1791"/>
      <c r="DD18" s="1791"/>
      <c r="DE18" s="1791"/>
      <c r="DF18" s="1791"/>
      <c r="DG18" s="1792"/>
      <c r="DH18" s="1790">
        <f>DB18+1</f>
        <v>45726</v>
      </c>
      <c r="DI18" s="1791"/>
      <c r="DJ18" s="1791"/>
      <c r="DK18" s="1791"/>
      <c r="DL18" s="1791"/>
      <c r="DM18" s="1792"/>
      <c r="DN18" s="1790">
        <f>DH18+1</f>
        <v>45727</v>
      </c>
      <c r="DO18" s="1791"/>
      <c r="DP18" s="1791"/>
      <c r="DQ18" s="1791"/>
      <c r="DR18" s="1791"/>
      <c r="DS18" s="1792"/>
      <c r="DT18" s="1790">
        <f>DN18+1</f>
        <v>45728</v>
      </c>
      <c r="DU18" s="1791"/>
      <c r="DV18" s="1791"/>
      <c r="DW18" s="1791"/>
      <c r="DX18" s="1791"/>
      <c r="DY18" s="1792"/>
      <c r="DZ18" s="1790">
        <f>DT18+1</f>
        <v>45729</v>
      </c>
      <c r="EA18" s="1791"/>
      <c r="EB18" s="1791"/>
      <c r="EC18" s="1791"/>
      <c r="ED18" s="1791"/>
      <c r="EE18" s="1792"/>
      <c r="EF18" s="1790">
        <f>DZ18+1</f>
        <v>45730</v>
      </c>
      <c r="EG18" s="1791"/>
      <c r="EH18" s="1791"/>
      <c r="EI18" s="1791"/>
      <c r="EJ18" s="1791"/>
      <c r="EK18" s="1792"/>
      <c r="EL18" s="1790">
        <f>EF18+1</f>
        <v>45731</v>
      </c>
      <c r="EM18" s="1791"/>
      <c r="EN18" s="1791"/>
      <c r="EO18" s="1791"/>
      <c r="EP18" s="1791"/>
      <c r="EQ18" s="1792"/>
    </row>
    <row r="19" spans="2:147" s="7" customFormat="1" ht="29.25" customHeight="1">
      <c r="B19" s="23"/>
      <c r="H19" s="1793"/>
      <c r="I19" s="1794"/>
      <c r="J19" s="1794"/>
      <c r="K19" s="1795"/>
      <c r="L19" s="1795"/>
      <c r="M19" s="1796"/>
      <c r="N19" s="1793"/>
      <c r="O19" s="1794"/>
      <c r="P19" s="1794"/>
      <c r="Q19" s="1795"/>
      <c r="R19" s="1795"/>
      <c r="S19" s="1796"/>
      <c r="T19" s="1793"/>
      <c r="U19" s="1794"/>
      <c r="V19" s="1794"/>
      <c r="W19" s="1795"/>
      <c r="X19" s="1795"/>
      <c r="Y19" s="1796"/>
      <c r="Z19" s="1793"/>
      <c r="AA19" s="1794"/>
      <c r="AB19" s="1794"/>
      <c r="AC19" s="1795"/>
      <c r="AD19" s="1795"/>
      <c r="AE19" s="1796"/>
      <c r="AF19" s="1793"/>
      <c r="AG19" s="1794"/>
      <c r="AH19" s="1794"/>
      <c r="AI19" s="1795"/>
      <c r="AJ19" s="1795"/>
      <c r="AK19" s="1796"/>
      <c r="AL19" s="1793"/>
      <c r="AM19" s="1794"/>
      <c r="AN19" s="1794"/>
      <c r="AO19" s="1795"/>
      <c r="AP19" s="1795"/>
      <c r="AQ19" s="1796"/>
      <c r="AR19" s="1793"/>
      <c r="AS19" s="1794"/>
      <c r="AT19" s="1794"/>
      <c r="AU19" s="1795"/>
      <c r="AV19" s="1795"/>
      <c r="AW19" s="1796"/>
      <c r="AY19" s="23"/>
      <c r="BE19" s="1793"/>
      <c r="BF19" s="1794"/>
      <c r="BG19" s="1794"/>
      <c r="BH19" s="1795"/>
      <c r="BI19" s="1795"/>
      <c r="BJ19" s="1796"/>
      <c r="BK19" s="1793"/>
      <c r="BL19" s="1794"/>
      <c r="BM19" s="1794"/>
      <c r="BN19" s="1795"/>
      <c r="BO19" s="1795"/>
      <c r="BP19" s="1796"/>
      <c r="BQ19" s="1793"/>
      <c r="BR19" s="1794"/>
      <c r="BS19" s="1794"/>
      <c r="BT19" s="1795"/>
      <c r="BU19" s="1795"/>
      <c r="BV19" s="1796"/>
      <c r="BW19" s="1793"/>
      <c r="BX19" s="1794"/>
      <c r="BY19" s="1794"/>
      <c r="BZ19" s="1795"/>
      <c r="CA19" s="1795"/>
      <c r="CB19" s="1796"/>
      <c r="CC19" s="1793"/>
      <c r="CD19" s="1794"/>
      <c r="CE19" s="1794"/>
      <c r="CF19" s="1795"/>
      <c r="CG19" s="1795"/>
      <c r="CH19" s="1796"/>
      <c r="CI19" s="1793"/>
      <c r="CJ19" s="1794"/>
      <c r="CK19" s="1794"/>
      <c r="CL19" s="1795"/>
      <c r="CM19" s="1795"/>
      <c r="CN19" s="1796"/>
      <c r="CO19" s="1793"/>
      <c r="CP19" s="1794"/>
      <c r="CQ19" s="1794"/>
      <c r="CR19" s="1795"/>
      <c r="CS19" s="1795"/>
      <c r="CT19" s="1796"/>
      <c r="CV19" s="23"/>
      <c r="DB19" s="1793"/>
      <c r="DC19" s="1794"/>
      <c r="DD19" s="1794"/>
      <c r="DE19" s="1795"/>
      <c r="DF19" s="1795"/>
      <c r="DG19" s="1796"/>
      <c r="DH19" s="1793"/>
      <c r="DI19" s="1794"/>
      <c r="DJ19" s="1794"/>
      <c r="DK19" s="1795"/>
      <c r="DL19" s="1795"/>
      <c r="DM19" s="1796"/>
      <c r="DN19" s="1793"/>
      <c r="DO19" s="1794"/>
      <c r="DP19" s="1794"/>
      <c r="DQ19" s="1795"/>
      <c r="DR19" s="1795"/>
      <c r="DS19" s="1796"/>
      <c r="DT19" s="1793"/>
      <c r="DU19" s="1794"/>
      <c r="DV19" s="1794"/>
      <c r="DW19" s="1795"/>
      <c r="DX19" s="1795"/>
      <c r="DY19" s="1796"/>
      <c r="DZ19" s="1793"/>
      <c r="EA19" s="1794"/>
      <c r="EB19" s="1794"/>
      <c r="EC19" s="1795"/>
      <c r="ED19" s="1795"/>
      <c r="EE19" s="1796"/>
      <c r="EF19" s="1793"/>
      <c r="EG19" s="1794"/>
      <c r="EH19" s="1794"/>
      <c r="EI19" s="1795"/>
      <c r="EJ19" s="1795"/>
      <c r="EK19" s="1796"/>
      <c r="EL19" s="1793"/>
      <c r="EM19" s="1794"/>
      <c r="EN19" s="1794"/>
      <c r="EO19" s="1795"/>
      <c r="EP19" s="1795"/>
      <c r="EQ19" s="1796"/>
    </row>
    <row r="20" spans="2:147" s="7" customFormat="1" ht="29.25" customHeight="1">
      <c r="B20" s="23"/>
      <c r="H20" s="1793"/>
      <c r="I20" s="1794"/>
      <c r="J20" s="1794"/>
      <c r="K20" s="1795"/>
      <c r="L20" s="1795"/>
      <c r="M20" s="1796"/>
      <c r="N20" s="1793"/>
      <c r="O20" s="1794"/>
      <c r="P20" s="1794"/>
      <c r="Q20" s="1795"/>
      <c r="R20" s="1795"/>
      <c r="S20" s="1796"/>
      <c r="T20" s="1793"/>
      <c r="U20" s="1794"/>
      <c r="V20" s="1794"/>
      <c r="W20" s="1795"/>
      <c r="X20" s="1795"/>
      <c r="Y20" s="1796"/>
      <c r="Z20" s="1793"/>
      <c r="AA20" s="1794"/>
      <c r="AB20" s="1794"/>
      <c r="AC20" s="1795"/>
      <c r="AD20" s="1795"/>
      <c r="AE20" s="1796"/>
      <c r="AF20" s="1793"/>
      <c r="AG20" s="1794"/>
      <c r="AH20" s="1794"/>
      <c r="AI20" s="1795"/>
      <c r="AJ20" s="1795"/>
      <c r="AK20" s="1796"/>
      <c r="AL20" s="1793"/>
      <c r="AM20" s="1794"/>
      <c r="AN20" s="1794"/>
      <c r="AO20" s="1795"/>
      <c r="AP20" s="1795"/>
      <c r="AQ20" s="1796"/>
      <c r="AR20" s="1793"/>
      <c r="AS20" s="1794"/>
      <c r="AT20" s="1794"/>
      <c r="AU20" s="1795"/>
      <c r="AV20" s="1795"/>
      <c r="AW20" s="1796"/>
      <c r="AY20" s="23"/>
      <c r="BE20" s="1793"/>
      <c r="BF20" s="1794"/>
      <c r="BG20" s="1794"/>
      <c r="BH20" s="1795"/>
      <c r="BI20" s="1795"/>
      <c r="BJ20" s="1796"/>
      <c r="BK20" s="1793"/>
      <c r="BL20" s="1794"/>
      <c r="BM20" s="1794"/>
      <c r="BN20" s="1795"/>
      <c r="BO20" s="1795"/>
      <c r="BP20" s="1796"/>
      <c r="BQ20" s="1793"/>
      <c r="BR20" s="1794"/>
      <c r="BS20" s="1794"/>
      <c r="BT20" s="1795"/>
      <c r="BU20" s="1795"/>
      <c r="BV20" s="1796"/>
      <c r="BW20" s="1793"/>
      <c r="BX20" s="1794"/>
      <c r="BY20" s="1794"/>
      <c r="BZ20" s="1795"/>
      <c r="CA20" s="1795"/>
      <c r="CB20" s="1796"/>
      <c r="CC20" s="1793"/>
      <c r="CD20" s="1794"/>
      <c r="CE20" s="1794"/>
      <c r="CF20" s="1795"/>
      <c r="CG20" s="1795"/>
      <c r="CH20" s="1796"/>
      <c r="CI20" s="1793"/>
      <c r="CJ20" s="1794"/>
      <c r="CK20" s="1794"/>
      <c r="CL20" s="1795"/>
      <c r="CM20" s="1795"/>
      <c r="CN20" s="1796"/>
      <c r="CO20" s="1793"/>
      <c r="CP20" s="1794"/>
      <c r="CQ20" s="1794"/>
      <c r="CR20" s="1795"/>
      <c r="CS20" s="1795"/>
      <c r="CT20" s="1796"/>
      <c r="CV20" s="23"/>
      <c r="DB20" s="1793"/>
      <c r="DC20" s="1794"/>
      <c r="DD20" s="1794"/>
      <c r="DE20" s="1795"/>
      <c r="DF20" s="1795"/>
      <c r="DG20" s="1796"/>
      <c r="DH20" s="1793"/>
      <c r="DI20" s="1794"/>
      <c r="DJ20" s="1794"/>
      <c r="DK20" s="1795"/>
      <c r="DL20" s="1795"/>
      <c r="DM20" s="1796"/>
      <c r="DN20" s="1793"/>
      <c r="DO20" s="1794"/>
      <c r="DP20" s="1794"/>
      <c r="DQ20" s="1795"/>
      <c r="DR20" s="1795"/>
      <c r="DS20" s="1796"/>
      <c r="DT20" s="1793"/>
      <c r="DU20" s="1794"/>
      <c r="DV20" s="1794"/>
      <c r="DW20" s="1795"/>
      <c r="DX20" s="1795"/>
      <c r="DY20" s="1796"/>
      <c r="DZ20" s="1793"/>
      <c r="EA20" s="1794"/>
      <c r="EB20" s="1794"/>
      <c r="EC20" s="1795"/>
      <c r="ED20" s="1795"/>
      <c r="EE20" s="1796"/>
      <c r="EF20" s="1793"/>
      <c r="EG20" s="1794"/>
      <c r="EH20" s="1794"/>
      <c r="EI20" s="1795"/>
      <c r="EJ20" s="1795"/>
      <c r="EK20" s="1796"/>
      <c r="EL20" s="1793"/>
      <c r="EM20" s="1794"/>
      <c r="EN20" s="1794"/>
      <c r="EO20" s="1795"/>
      <c r="EP20" s="1795"/>
      <c r="EQ20" s="1796"/>
    </row>
    <row r="21" spans="2:147" s="7" customFormat="1" ht="29.25" customHeight="1">
      <c r="B21" s="23"/>
      <c r="H21" s="1793"/>
      <c r="I21" s="1795"/>
      <c r="J21" s="1795"/>
      <c r="K21" s="1795"/>
      <c r="L21" s="1795"/>
      <c r="M21" s="1796"/>
      <c r="N21" s="1793"/>
      <c r="O21" s="1795"/>
      <c r="P21" s="1795"/>
      <c r="Q21" s="1795"/>
      <c r="R21" s="1795"/>
      <c r="S21" s="1796"/>
      <c r="T21" s="1793"/>
      <c r="U21" s="1795"/>
      <c r="V21" s="1795"/>
      <c r="W21" s="1795"/>
      <c r="X21" s="1795"/>
      <c r="Y21" s="1796"/>
      <c r="Z21" s="1793"/>
      <c r="AA21" s="1795"/>
      <c r="AB21" s="1795"/>
      <c r="AC21" s="1795"/>
      <c r="AD21" s="1795"/>
      <c r="AE21" s="1796"/>
      <c r="AF21" s="1793"/>
      <c r="AG21" s="1795"/>
      <c r="AH21" s="1795"/>
      <c r="AI21" s="1795"/>
      <c r="AJ21" s="1795"/>
      <c r="AK21" s="1796"/>
      <c r="AL21" s="1793"/>
      <c r="AM21" s="1795"/>
      <c r="AN21" s="1795"/>
      <c r="AO21" s="1795"/>
      <c r="AP21" s="1795"/>
      <c r="AQ21" s="1796"/>
      <c r="AR21" s="1793"/>
      <c r="AS21" s="1795"/>
      <c r="AT21" s="1795"/>
      <c r="AU21" s="1795"/>
      <c r="AV21" s="1795"/>
      <c r="AW21" s="1796"/>
      <c r="AY21" s="23"/>
      <c r="BE21" s="1793"/>
      <c r="BF21" s="1795"/>
      <c r="BG21" s="1795"/>
      <c r="BH21" s="1795"/>
      <c r="BI21" s="1795"/>
      <c r="BJ21" s="1796"/>
      <c r="BK21" s="1793"/>
      <c r="BL21" s="1795"/>
      <c r="BM21" s="1795"/>
      <c r="BN21" s="1795"/>
      <c r="BO21" s="1795"/>
      <c r="BP21" s="1796"/>
      <c r="BQ21" s="1793"/>
      <c r="BR21" s="1795"/>
      <c r="BS21" s="1795"/>
      <c r="BT21" s="1795"/>
      <c r="BU21" s="1795"/>
      <c r="BV21" s="1796"/>
      <c r="BW21" s="1793"/>
      <c r="BX21" s="1795"/>
      <c r="BY21" s="1795"/>
      <c r="BZ21" s="1795"/>
      <c r="CA21" s="1795"/>
      <c r="CB21" s="1796"/>
      <c r="CC21" s="1793"/>
      <c r="CD21" s="1795"/>
      <c r="CE21" s="1795"/>
      <c r="CF21" s="1795"/>
      <c r="CG21" s="1795"/>
      <c r="CH21" s="1796"/>
      <c r="CI21" s="1793"/>
      <c r="CJ21" s="1795"/>
      <c r="CK21" s="1795"/>
      <c r="CL21" s="1795"/>
      <c r="CM21" s="1795"/>
      <c r="CN21" s="1796"/>
      <c r="CO21" s="1793"/>
      <c r="CP21" s="1795"/>
      <c r="CQ21" s="1795"/>
      <c r="CR21" s="1795"/>
      <c r="CS21" s="1795"/>
      <c r="CT21" s="1796"/>
      <c r="CV21" s="23"/>
      <c r="DB21" s="1793"/>
      <c r="DC21" s="1795"/>
      <c r="DD21" s="1795"/>
      <c r="DE21" s="1795"/>
      <c r="DF21" s="1795"/>
      <c r="DG21" s="1796"/>
      <c r="DH21" s="1793"/>
      <c r="DI21" s="1795"/>
      <c r="DJ21" s="1795"/>
      <c r="DK21" s="1795"/>
      <c r="DL21" s="1795"/>
      <c r="DM21" s="1796"/>
      <c r="DN21" s="1793"/>
      <c r="DO21" s="1795"/>
      <c r="DP21" s="1795"/>
      <c r="DQ21" s="1795"/>
      <c r="DR21" s="1795"/>
      <c r="DS21" s="1796"/>
      <c r="DT21" s="1793"/>
      <c r="DU21" s="1795"/>
      <c r="DV21" s="1795"/>
      <c r="DW21" s="1795"/>
      <c r="DX21" s="1795"/>
      <c r="DY21" s="1796"/>
      <c r="DZ21" s="1793"/>
      <c r="EA21" s="1795"/>
      <c r="EB21" s="1795"/>
      <c r="EC21" s="1795"/>
      <c r="ED21" s="1795"/>
      <c r="EE21" s="1796"/>
      <c r="EF21" s="1793"/>
      <c r="EG21" s="1795"/>
      <c r="EH21" s="1795"/>
      <c r="EI21" s="1795"/>
      <c r="EJ21" s="1795"/>
      <c r="EK21" s="1796"/>
      <c r="EL21" s="1793"/>
      <c r="EM21" s="1795"/>
      <c r="EN21" s="1795"/>
      <c r="EO21" s="1795"/>
      <c r="EP21" s="1795"/>
      <c r="EQ21" s="1796"/>
    </row>
    <row r="22" spans="2:147" s="7" customFormat="1" ht="29.25" customHeight="1">
      <c r="B22" s="23"/>
      <c r="H22" s="1793"/>
      <c r="I22" s="1795"/>
      <c r="J22" s="1795"/>
      <c r="K22" s="1795"/>
      <c r="L22" s="1795"/>
      <c r="M22" s="1796"/>
      <c r="N22" s="1793"/>
      <c r="O22" s="1795"/>
      <c r="P22" s="1795"/>
      <c r="Q22" s="1795"/>
      <c r="R22" s="1795"/>
      <c r="S22" s="1796"/>
      <c r="T22" s="1793"/>
      <c r="U22" s="1795"/>
      <c r="V22" s="1795"/>
      <c r="W22" s="1795"/>
      <c r="X22" s="1795"/>
      <c r="Y22" s="1796"/>
      <c r="Z22" s="1793"/>
      <c r="AA22" s="1795"/>
      <c r="AB22" s="1795"/>
      <c r="AC22" s="1795"/>
      <c r="AD22" s="1795"/>
      <c r="AE22" s="1796"/>
      <c r="AF22" s="1793"/>
      <c r="AG22" s="1795"/>
      <c r="AH22" s="1795"/>
      <c r="AI22" s="1795"/>
      <c r="AJ22" s="1795"/>
      <c r="AK22" s="1796"/>
      <c r="AL22" s="1793"/>
      <c r="AM22" s="1795"/>
      <c r="AN22" s="1795"/>
      <c r="AO22" s="1795"/>
      <c r="AP22" s="1795"/>
      <c r="AQ22" s="1796"/>
      <c r="AR22" s="1793"/>
      <c r="AS22" s="1795"/>
      <c r="AT22" s="1795"/>
      <c r="AU22" s="1795"/>
      <c r="AV22" s="1795"/>
      <c r="AW22" s="1796"/>
      <c r="AY22" s="23"/>
      <c r="BE22" s="1793"/>
      <c r="BF22" s="1795"/>
      <c r="BG22" s="1795"/>
      <c r="BH22" s="1795"/>
      <c r="BI22" s="1795"/>
      <c r="BJ22" s="1796"/>
      <c r="BK22" s="1793"/>
      <c r="BL22" s="1795"/>
      <c r="BM22" s="1795"/>
      <c r="BN22" s="1795"/>
      <c r="BO22" s="1795"/>
      <c r="BP22" s="1796"/>
      <c r="BQ22" s="1793"/>
      <c r="BR22" s="1795"/>
      <c r="BS22" s="1795"/>
      <c r="BT22" s="1795"/>
      <c r="BU22" s="1795"/>
      <c r="BV22" s="1796"/>
      <c r="BW22" s="1793"/>
      <c r="BX22" s="1795"/>
      <c r="BY22" s="1795"/>
      <c r="BZ22" s="1795"/>
      <c r="CA22" s="1795"/>
      <c r="CB22" s="1796"/>
      <c r="CC22" s="1793"/>
      <c r="CD22" s="1795"/>
      <c r="CE22" s="1795"/>
      <c r="CF22" s="1795"/>
      <c r="CG22" s="1795"/>
      <c r="CH22" s="1796"/>
      <c r="CI22" s="1793"/>
      <c r="CJ22" s="1795"/>
      <c r="CK22" s="1795"/>
      <c r="CL22" s="1795"/>
      <c r="CM22" s="1795"/>
      <c r="CN22" s="1796"/>
      <c r="CO22" s="1793"/>
      <c r="CP22" s="1795"/>
      <c r="CQ22" s="1795"/>
      <c r="CR22" s="1795"/>
      <c r="CS22" s="1795"/>
      <c r="CT22" s="1796"/>
      <c r="CV22" s="23"/>
      <c r="DB22" s="1793"/>
      <c r="DC22" s="1795"/>
      <c r="DD22" s="1795"/>
      <c r="DE22" s="1795"/>
      <c r="DF22" s="1795"/>
      <c r="DG22" s="1796"/>
      <c r="DH22" s="1793"/>
      <c r="DI22" s="1795"/>
      <c r="DJ22" s="1795"/>
      <c r="DK22" s="1795"/>
      <c r="DL22" s="1795"/>
      <c r="DM22" s="1796"/>
      <c r="DN22" s="1793"/>
      <c r="DO22" s="1795"/>
      <c r="DP22" s="1795"/>
      <c r="DQ22" s="1795"/>
      <c r="DR22" s="1795"/>
      <c r="DS22" s="1796"/>
      <c r="DT22" s="1793"/>
      <c r="DU22" s="1795"/>
      <c r="DV22" s="1795"/>
      <c r="DW22" s="1795"/>
      <c r="DX22" s="1795"/>
      <c r="DY22" s="1796"/>
      <c r="DZ22" s="1793"/>
      <c r="EA22" s="1795"/>
      <c r="EB22" s="1795"/>
      <c r="EC22" s="1795"/>
      <c r="ED22" s="1795"/>
      <c r="EE22" s="1796"/>
      <c r="EF22" s="1793"/>
      <c r="EG22" s="1795"/>
      <c r="EH22" s="1795"/>
      <c r="EI22" s="1795"/>
      <c r="EJ22" s="1795"/>
      <c r="EK22" s="1796"/>
      <c r="EL22" s="1793"/>
      <c r="EM22" s="1795"/>
      <c r="EN22" s="1795"/>
      <c r="EO22" s="1795"/>
      <c r="EP22" s="1795"/>
      <c r="EQ22" s="1796"/>
    </row>
    <row r="23" spans="2:147" s="7" customFormat="1" ht="29.25" customHeight="1">
      <c r="B23" s="23"/>
      <c r="H23" s="23"/>
      <c r="M23" s="19"/>
      <c r="N23" s="23"/>
      <c r="S23" s="19"/>
      <c r="T23" s="23"/>
      <c r="Y23" s="19"/>
      <c r="Z23" s="23"/>
      <c r="AE23" s="19"/>
      <c r="AF23" s="23"/>
      <c r="AK23" s="19"/>
      <c r="AL23" s="23"/>
      <c r="AQ23" s="19"/>
      <c r="AR23" s="23"/>
      <c r="AW23" s="19"/>
      <c r="AY23" s="23"/>
      <c r="BE23" s="23"/>
      <c r="BJ23" s="19"/>
      <c r="BK23" s="23"/>
      <c r="BP23" s="19"/>
      <c r="BQ23" s="23"/>
      <c r="BV23" s="19"/>
      <c r="BW23" s="23"/>
      <c r="CB23" s="19"/>
      <c r="CC23" s="23"/>
      <c r="CH23" s="19"/>
      <c r="CI23" s="23"/>
      <c r="CN23" s="19"/>
      <c r="CO23" s="23"/>
      <c r="CT23" s="19"/>
      <c r="CV23" s="23"/>
      <c r="DB23" s="23"/>
      <c r="DG23" s="19"/>
      <c r="DH23" s="23"/>
      <c r="DM23" s="19"/>
      <c r="DN23" s="23"/>
      <c r="DS23" s="19"/>
      <c r="DT23" s="23"/>
      <c r="DY23" s="19"/>
      <c r="DZ23" s="23"/>
      <c r="EE23" s="19"/>
      <c r="EF23" s="23"/>
      <c r="EK23" s="19"/>
      <c r="EL23" s="23"/>
      <c r="EQ23" s="19"/>
    </row>
    <row r="24" spans="2:147" s="7" customFormat="1" ht="29.25" customHeight="1">
      <c r="B24" s="23"/>
      <c r="H24" s="23"/>
      <c r="M24" s="19"/>
      <c r="N24" s="23"/>
      <c r="S24" s="19"/>
      <c r="T24" s="23"/>
      <c r="Y24" s="19"/>
      <c r="Z24" s="23"/>
      <c r="AE24" s="19"/>
      <c r="AF24" s="23"/>
      <c r="AK24" s="19"/>
      <c r="AL24" s="23"/>
      <c r="AQ24" s="19"/>
      <c r="AR24" s="23"/>
      <c r="AW24" s="19"/>
      <c r="AY24" s="23"/>
      <c r="BE24" s="23"/>
      <c r="BJ24" s="19"/>
      <c r="BK24" s="23"/>
      <c r="BP24" s="19"/>
      <c r="BQ24" s="23"/>
      <c r="BV24" s="19"/>
      <c r="BW24" s="23"/>
      <c r="CB24" s="19"/>
      <c r="CC24" s="23"/>
      <c r="CH24" s="19"/>
      <c r="CI24" s="23"/>
      <c r="CN24" s="19"/>
      <c r="CO24" s="23"/>
      <c r="CT24" s="19"/>
      <c r="CV24" s="23"/>
      <c r="DB24" s="23"/>
      <c r="DG24" s="19"/>
      <c r="DH24" s="23"/>
      <c r="DM24" s="19"/>
      <c r="DN24" s="23"/>
      <c r="DS24" s="19"/>
      <c r="DT24" s="23"/>
      <c r="DY24" s="19"/>
      <c r="DZ24" s="23"/>
      <c r="EE24" s="19"/>
      <c r="EF24" s="23"/>
      <c r="EK24" s="19"/>
      <c r="EL24" s="23"/>
      <c r="EQ24" s="19"/>
    </row>
    <row r="25" spans="2:147" s="7" customFormat="1" ht="28.5" customHeight="1">
      <c r="B25" s="1870" t="s">
        <v>298</v>
      </c>
      <c r="C25" s="1871"/>
      <c r="D25" s="1871"/>
      <c r="E25" s="1871"/>
      <c r="F25" s="1871"/>
      <c r="G25" s="1872"/>
      <c r="H25" s="48"/>
      <c r="I25" s="60"/>
      <c r="J25" s="60"/>
      <c r="K25" s="60"/>
      <c r="L25" s="60"/>
      <c r="M25" s="20"/>
      <c r="N25" s="48"/>
      <c r="O25" s="60"/>
      <c r="P25" s="60"/>
      <c r="Q25" s="60"/>
      <c r="R25" s="60"/>
      <c r="S25" s="20"/>
      <c r="T25" s="48"/>
      <c r="U25" s="60"/>
      <c r="V25" s="60"/>
      <c r="W25" s="60"/>
      <c r="X25" s="60"/>
      <c r="Y25" s="20"/>
      <c r="Z25" s="48"/>
      <c r="AA25" s="60"/>
      <c r="AB25" s="60"/>
      <c r="AC25" s="60"/>
      <c r="AD25" s="60"/>
      <c r="AE25" s="20"/>
      <c r="AF25" s="48"/>
      <c r="AG25" s="60"/>
      <c r="AH25" s="60"/>
      <c r="AI25" s="60"/>
      <c r="AJ25" s="60"/>
      <c r="AK25" s="20"/>
      <c r="AL25" s="48"/>
      <c r="AM25" s="60"/>
      <c r="AN25" s="60"/>
      <c r="AO25" s="60"/>
      <c r="AP25" s="60"/>
      <c r="AQ25" s="20"/>
      <c r="AR25" s="48"/>
      <c r="AS25" s="60"/>
      <c r="AT25" s="60"/>
      <c r="AU25" s="60"/>
      <c r="AV25" s="60"/>
      <c r="AW25" s="20"/>
      <c r="AY25" s="1870" t="s">
        <v>298</v>
      </c>
      <c r="AZ25" s="1871"/>
      <c r="BA25" s="1871"/>
      <c r="BB25" s="1871"/>
      <c r="BC25" s="1871"/>
      <c r="BD25" s="1872"/>
      <c r="BE25" s="48"/>
      <c r="BF25" s="60"/>
      <c r="BG25" s="60"/>
      <c r="BH25" s="60"/>
      <c r="BI25" s="60"/>
      <c r="BJ25" s="20"/>
      <c r="BK25" s="48"/>
      <c r="BL25" s="60"/>
      <c r="BM25" s="60"/>
      <c r="BN25" s="60"/>
      <c r="BO25" s="60"/>
      <c r="BP25" s="20"/>
      <c r="BQ25" s="48"/>
      <c r="BR25" s="60"/>
      <c r="BS25" s="60"/>
      <c r="BT25" s="60"/>
      <c r="BU25" s="60"/>
      <c r="BV25" s="20"/>
      <c r="BW25" s="48"/>
      <c r="BX25" s="60"/>
      <c r="BY25" s="60"/>
      <c r="BZ25" s="60"/>
      <c r="CA25" s="60"/>
      <c r="CB25" s="20"/>
      <c r="CC25" s="48"/>
      <c r="CD25" s="60"/>
      <c r="CE25" s="60"/>
      <c r="CF25" s="60"/>
      <c r="CG25" s="60"/>
      <c r="CH25" s="20"/>
      <c r="CI25" s="48"/>
      <c r="CJ25" s="60"/>
      <c r="CK25" s="60"/>
      <c r="CL25" s="60"/>
      <c r="CM25" s="60"/>
      <c r="CN25" s="20"/>
      <c r="CO25" s="48"/>
      <c r="CP25" s="60"/>
      <c r="CQ25" s="60"/>
      <c r="CR25" s="60"/>
      <c r="CS25" s="60"/>
      <c r="CT25" s="20"/>
      <c r="CV25" s="1870" t="s">
        <v>298</v>
      </c>
      <c r="CW25" s="1871"/>
      <c r="CX25" s="1871"/>
      <c r="CY25" s="1871"/>
      <c r="CZ25" s="1871"/>
      <c r="DA25" s="1872"/>
      <c r="DB25" s="48"/>
      <c r="DC25" s="60"/>
      <c r="DD25" s="60"/>
      <c r="DE25" s="60"/>
      <c r="DF25" s="60"/>
      <c r="DG25" s="20"/>
      <c r="DH25" s="48"/>
      <c r="DI25" s="60"/>
      <c r="DJ25" s="60"/>
      <c r="DK25" s="60"/>
      <c r="DL25" s="60"/>
      <c r="DM25" s="20"/>
      <c r="DN25" s="48"/>
      <c r="DO25" s="60"/>
      <c r="DP25" s="60"/>
      <c r="DQ25" s="60"/>
      <c r="DR25" s="60"/>
      <c r="DS25" s="20"/>
      <c r="DT25" s="48"/>
      <c r="DU25" s="60"/>
      <c r="DV25" s="60"/>
      <c r="DW25" s="60"/>
      <c r="DX25" s="60"/>
      <c r="DY25" s="20"/>
      <c r="DZ25" s="48"/>
      <c r="EA25" s="60"/>
      <c r="EB25" s="60"/>
      <c r="EC25" s="60"/>
      <c r="ED25" s="60"/>
      <c r="EE25" s="20"/>
      <c r="EF25" s="48"/>
      <c r="EG25" s="60"/>
      <c r="EH25" s="60"/>
      <c r="EI25" s="60"/>
      <c r="EJ25" s="60"/>
      <c r="EK25" s="20"/>
      <c r="EL25" s="48"/>
      <c r="EM25" s="60"/>
      <c r="EN25" s="60"/>
      <c r="EO25" s="60"/>
      <c r="EP25" s="60"/>
      <c r="EQ25" s="20"/>
    </row>
    <row r="26" spans="2:147" s="7" customFormat="1" ht="29.25" customHeight="1">
      <c r="B26" s="1797" t="s">
        <v>218</v>
      </c>
      <c r="C26" s="1798"/>
      <c r="D26" s="1798"/>
      <c r="E26" s="1799" t="s">
        <v>299</v>
      </c>
      <c r="F26" s="1799"/>
      <c r="G26" s="81"/>
      <c r="H26" s="1790">
        <f>AR18+1</f>
        <v>45676</v>
      </c>
      <c r="I26" s="1791"/>
      <c r="J26" s="1791"/>
      <c r="K26" s="1791"/>
      <c r="L26" s="1791"/>
      <c r="M26" s="1792"/>
      <c r="N26" s="1790">
        <f>H26+1</f>
        <v>45677</v>
      </c>
      <c r="O26" s="1791"/>
      <c r="P26" s="1791"/>
      <c r="Q26" s="1791"/>
      <c r="R26" s="1791"/>
      <c r="S26" s="1792"/>
      <c r="T26" s="1790">
        <f>N26+1</f>
        <v>45678</v>
      </c>
      <c r="U26" s="1791"/>
      <c r="V26" s="1791"/>
      <c r="W26" s="1791"/>
      <c r="X26" s="1791"/>
      <c r="Y26" s="1792"/>
      <c r="Z26" s="1790">
        <f>T26+1</f>
        <v>45679</v>
      </c>
      <c r="AA26" s="1791"/>
      <c r="AB26" s="1791"/>
      <c r="AC26" s="1791"/>
      <c r="AD26" s="1791"/>
      <c r="AE26" s="1792"/>
      <c r="AF26" s="1790">
        <f>Z26+1</f>
        <v>45680</v>
      </c>
      <c r="AG26" s="1791"/>
      <c r="AH26" s="1791"/>
      <c r="AI26" s="1791"/>
      <c r="AJ26" s="1791"/>
      <c r="AK26" s="1792"/>
      <c r="AL26" s="1790">
        <f>AF26+1</f>
        <v>45681</v>
      </c>
      <c r="AM26" s="1791"/>
      <c r="AN26" s="1791"/>
      <c r="AO26" s="1791"/>
      <c r="AP26" s="1791"/>
      <c r="AQ26" s="1792"/>
      <c r="AR26" s="1790">
        <f>AL26+1</f>
        <v>45682</v>
      </c>
      <c r="AS26" s="1791"/>
      <c r="AT26" s="1791"/>
      <c r="AU26" s="1791"/>
      <c r="AV26" s="1791"/>
      <c r="AW26" s="1792"/>
      <c r="AY26" s="1797" t="s">
        <v>218</v>
      </c>
      <c r="AZ26" s="1798"/>
      <c r="BA26" s="1798"/>
      <c r="BB26" s="1799" t="s">
        <v>301</v>
      </c>
      <c r="BC26" s="1799"/>
      <c r="BD26" s="81"/>
      <c r="BE26" s="1790">
        <f>CO18+1</f>
        <v>45704</v>
      </c>
      <c r="BF26" s="1791"/>
      <c r="BG26" s="1791"/>
      <c r="BH26" s="1791"/>
      <c r="BI26" s="1791"/>
      <c r="BJ26" s="1792"/>
      <c r="BK26" s="1790">
        <f>BE26+1</f>
        <v>45705</v>
      </c>
      <c r="BL26" s="1791"/>
      <c r="BM26" s="1791"/>
      <c r="BN26" s="1791"/>
      <c r="BO26" s="1791"/>
      <c r="BP26" s="1792"/>
      <c r="BQ26" s="1790">
        <f>BK26+1</f>
        <v>45706</v>
      </c>
      <c r="BR26" s="1791"/>
      <c r="BS26" s="1791"/>
      <c r="BT26" s="1791"/>
      <c r="BU26" s="1791"/>
      <c r="BV26" s="1792"/>
      <c r="BW26" s="1790">
        <f>BQ26+1</f>
        <v>45707</v>
      </c>
      <c r="BX26" s="1791"/>
      <c r="BY26" s="1791"/>
      <c r="BZ26" s="1791"/>
      <c r="CA26" s="1791"/>
      <c r="CB26" s="1792"/>
      <c r="CC26" s="1790">
        <f>BW26+1</f>
        <v>45708</v>
      </c>
      <c r="CD26" s="1791"/>
      <c r="CE26" s="1791"/>
      <c r="CF26" s="1791"/>
      <c r="CG26" s="1791"/>
      <c r="CH26" s="1792"/>
      <c r="CI26" s="1790">
        <f>CC26+1</f>
        <v>45709</v>
      </c>
      <c r="CJ26" s="1791"/>
      <c r="CK26" s="1791"/>
      <c r="CL26" s="1791"/>
      <c r="CM26" s="1791"/>
      <c r="CN26" s="1792"/>
      <c r="CO26" s="1790">
        <f>CI26+1</f>
        <v>45710</v>
      </c>
      <c r="CP26" s="1791"/>
      <c r="CQ26" s="1791"/>
      <c r="CR26" s="1791"/>
      <c r="CS26" s="1791"/>
      <c r="CT26" s="1792"/>
      <c r="CV26" s="1797" t="s">
        <v>218</v>
      </c>
      <c r="CW26" s="1798"/>
      <c r="CX26" s="1798"/>
      <c r="CY26" s="1799" t="s">
        <v>285</v>
      </c>
      <c r="CZ26" s="1799"/>
      <c r="DA26" s="81"/>
      <c r="DB26" s="1790">
        <f>EL18+1</f>
        <v>45732</v>
      </c>
      <c r="DC26" s="1791"/>
      <c r="DD26" s="1791"/>
      <c r="DE26" s="1791"/>
      <c r="DF26" s="1791"/>
      <c r="DG26" s="1792"/>
      <c r="DH26" s="1790">
        <f>DB26+1</f>
        <v>45733</v>
      </c>
      <c r="DI26" s="1791"/>
      <c r="DJ26" s="1791"/>
      <c r="DK26" s="1791"/>
      <c r="DL26" s="1791"/>
      <c r="DM26" s="1792"/>
      <c r="DN26" s="1790">
        <f>DH26+1</f>
        <v>45734</v>
      </c>
      <c r="DO26" s="1791"/>
      <c r="DP26" s="1791"/>
      <c r="DQ26" s="1791"/>
      <c r="DR26" s="1791"/>
      <c r="DS26" s="1792"/>
      <c r="DT26" s="1790">
        <f>DN26+1</f>
        <v>45735</v>
      </c>
      <c r="DU26" s="1791"/>
      <c r="DV26" s="1791"/>
      <c r="DW26" s="1791"/>
      <c r="DX26" s="1791"/>
      <c r="DY26" s="1792"/>
      <c r="DZ26" s="1790">
        <f>DT26+1</f>
        <v>45736</v>
      </c>
      <c r="EA26" s="1791"/>
      <c r="EB26" s="1791"/>
      <c r="EC26" s="1791"/>
      <c r="ED26" s="1791"/>
      <c r="EE26" s="1792"/>
      <c r="EF26" s="1790">
        <f>DZ26+1</f>
        <v>45737</v>
      </c>
      <c r="EG26" s="1791"/>
      <c r="EH26" s="1791"/>
      <c r="EI26" s="1791"/>
      <c r="EJ26" s="1791"/>
      <c r="EK26" s="1792"/>
      <c r="EL26" s="1790">
        <f>EF26+1</f>
        <v>45738</v>
      </c>
      <c r="EM26" s="1791"/>
      <c r="EN26" s="1791"/>
      <c r="EO26" s="1791"/>
      <c r="EP26" s="1791"/>
      <c r="EQ26" s="1792"/>
    </row>
    <row r="27" spans="2:147" s="7" customFormat="1" ht="29.25" customHeight="1">
      <c r="B27" s="1807">
        <f>AR34+1</f>
        <v>45690</v>
      </c>
      <c r="C27" s="1808"/>
      <c r="D27" s="1808"/>
      <c r="E27" s="1808"/>
      <c r="F27" s="1808"/>
      <c r="G27" s="1809"/>
      <c r="H27" s="1793"/>
      <c r="I27" s="1794"/>
      <c r="J27" s="1794"/>
      <c r="K27" s="1795"/>
      <c r="L27" s="1795"/>
      <c r="M27" s="1796"/>
      <c r="N27" s="1793"/>
      <c r="O27" s="1794"/>
      <c r="P27" s="1794"/>
      <c r="Q27" s="1795"/>
      <c r="R27" s="1795"/>
      <c r="S27" s="1796"/>
      <c r="T27" s="1793"/>
      <c r="U27" s="1794"/>
      <c r="V27" s="1794"/>
      <c r="W27" s="1795"/>
      <c r="X27" s="1795"/>
      <c r="Y27" s="1796"/>
      <c r="Z27" s="1793"/>
      <c r="AA27" s="1794"/>
      <c r="AB27" s="1794"/>
      <c r="AC27" s="1795"/>
      <c r="AD27" s="1795"/>
      <c r="AE27" s="1796"/>
      <c r="AF27" s="1793"/>
      <c r="AG27" s="1794"/>
      <c r="AH27" s="1794"/>
      <c r="AI27" s="1795"/>
      <c r="AJ27" s="1795"/>
      <c r="AK27" s="1796"/>
      <c r="AL27" s="1793"/>
      <c r="AM27" s="1794"/>
      <c r="AN27" s="1794"/>
      <c r="AO27" s="1795"/>
      <c r="AP27" s="1795"/>
      <c r="AQ27" s="1796"/>
      <c r="AR27" s="1793"/>
      <c r="AS27" s="1794"/>
      <c r="AT27" s="1794"/>
      <c r="AU27" s="1795"/>
      <c r="AV27" s="1795"/>
      <c r="AW27" s="1796"/>
      <c r="AY27" s="1807">
        <f>CO34+1</f>
        <v>45718</v>
      </c>
      <c r="AZ27" s="1808"/>
      <c r="BA27" s="1808"/>
      <c r="BB27" s="1808"/>
      <c r="BC27" s="1808"/>
      <c r="BD27" s="1809"/>
      <c r="BE27" s="1793"/>
      <c r="BF27" s="1794"/>
      <c r="BG27" s="1794"/>
      <c r="BH27" s="1795"/>
      <c r="BI27" s="1795"/>
      <c r="BJ27" s="1796"/>
      <c r="BK27" s="1793"/>
      <c r="BL27" s="1794"/>
      <c r="BM27" s="1794"/>
      <c r="BN27" s="1795"/>
      <c r="BO27" s="1795"/>
      <c r="BP27" s="1796"/>
      <c r="BQ27" s="1793"/>
      <c r="BR27" s="1794"/>
      <c r="BS27" s="1794"/>
      <c r="BT27" s="1795"/>
      <c r="BU27" s="1795"/>
      <c r="BV27" s="1796"/>
      <c r="BW27" s="1793"/>
      <c r="BX27" s="1794"/>
      <c r="BY27" s="1794"/>
      <c r="BZ27" s="1795"/>
      <c r="CA27" s="1795"/>
      <c r="CB27" s="1796"/>
      <c r="CC27" s="1793"/>
      <c r="CD27" s="1794"/>
      <c r="CE27" s="1794"/>
      <c r="CF27" s="1795"/>
      <c r="CG27" s="1795"/>
      <c r="CH27" s="1796"/>
      <c r="CI27" s="1793"/>
      <c r="CJ27" s="1794"/>
      <c r="CK27" s="1794"/>
      <c r="CL27" s="1795"/>
      <c r="CM27" s="1795"/>
      <c r="CN27" s="1796"/>
      <c r="CO27" s="1793"/>
      <c r="CP27" s="1794"/>
      <c r="CQ27" s="1794"/>
      <c r="CR27" s="1795"/>
      <c r="CS27" s="1795"/>
      <c r="CT27" s="1796"/>
      <c r="CV27" s="1790">
        <f>EL34+1</f>
        <v>45746</v>
      </c>
      <c r="CW27" s="1791"/>
      <c r="CX27" s="1791"/>
      <c r="CY27" s="1791"/>
      <c r="CZ27" s="1791"/>
      <c r="DA27" s="1792"/>
      <c r="DB27" s="1793"/>
      <c r="DC27" s="1794"/>
      <c r="DD27" s="1794"/>
      <c r="DE27" s="1795"/>
      <c r="DF27" s="1795"/>
      <c r="DG27" s="1796"/>
      <c r="DH27" s="1793"/>
      <c r="DI27" s="1794"/>
      <c r="DJ27" s="1794"/>
      <c r="DK27" s="1795"/>
      <c r="DL27" s="1795"/>
      <c r="DM27" s="1796"/>
      <c r="DN27" s="1793"/>
      <c r="DO27" s="1794"/>
      <c r="DP27" s="1794"/>
      <c r="DQ27" s="1795"/>
      <c r="DR27" s="1795"/>
      <c r="DS27" s="1796"/>
      <c r="DT27" s="1793"/>
      <c r="DU27" s="1794"/>
      <c r="DV27" s="1794"/>
      <c r="DW27" s="1795"/>
      <c r="DX27" s="1795"/>
      <c r="DY27" s="1796"/>
      <c r="DZ27" s="1793"/>
      <c r="EA27" s="1794"/>
      <c r="EB27" s="1794"/>
      <c r="EC27" s="1795"/>
      <c r="ED27" s="1795"/>
      <c r="EE27" s="1796"/>
      <c r="EF27" s="1793"/>
      <c r="EG27" s="1794"/>
      <c r="EH27" s="1794"/>
      <c r="EI27" s="1795"/>
      <c r="EJ27" s="1795"/>
      <c r="EK27" s="1796"/>
      <c r="EL27" s="1793"/>
      <c r="EM27" s="1794"/>
      <c r="EN27" s="1794"/>
      <c r="EO27" s="1795"/>
      <c r="EP27" s="1795"/>
      <c r="EQ27" s="1796"/>
    </row>
    <row r="28" spans="2:147" s="7" customFormat="1" ht="29.25" customHeight="1">
      <c r="B28" s="1810"/>
      <c r="C28" s="1811"/>
      <c r="D28" s="1811"/>
      <c r="E28" s="1812"/>
      <c r="F28" s="1812"/>
      <c r="G28" s="1813"/>
      <c r="H28" s="1793"/>
      <c r="I28" s="1794"/>
      <c r="J28" s="1794"/>
      <c r="K28" s="1795"/>
      <c r="L28" s="1795"/>
      <c r="M28" s="1796"/>
      <c r="N28" s="1793"/>
      <c r="O28" s="1794"/>
      <c r="P28" s="1794"/>
      <c r="Q28" s="1795"/>
      <c r="R28" s="1795"/>
      <c r="S28" s="1796"/>
      <c r="T28" s="1793"/>
      <c r="U28" s="1794"/>
      <c r="V28" s="1794"/>
      <c r="W28" s="1795"/>
      <c r="X28" s="1795"/>
      <c r="Y28" s="1796"/>
      <c r="Z28" s="1793"/>
      <c r="AA28" s="1794"/>
      <c r="AB28" s="1794"/>
      <c r="AC28" s="1795"/>
      <c r="AD28" s="1795"/>
      <c r="AE28" s="1796"/>
      <c r="AF28" s="1793"/>
      <c r="AG28" s="1794"/>
      <c r="AH28" s="1794"/>
      <c r="AI28" s="1795"/>
      <c r="AJ28" s="1795"/>
      <c r="AK28" s="1796"/>
      <c r="AL28" s="1793"/>
      <c r="AM28" s="1794"/>
      <c r="AN28" s="1794"/>
      <c r="AO28" s="1795"/>
      <c r="AP28" s="1795"/>
      <c r="AQ28" s="1796"/>
      <c r="AR28" s="1793"/>
      <c r="AS28" s="1794"/>
      <c r="AT28" s="1794"/>
      <c r="AU28" s="1795"/>
      <c r="AV28" s="1795"/>
      <c r="AW28" s="1796"/>
      <c r="AY28" s="1810"/>
      <c r="AZ28" s="1811"/>
      <c r="BA28" s="1811"/>
      <c r="BB28" s="1812"/>
      <c r="BC28" s="1812"/>
      <c r="BD28" s="1813"/>
      <c r="BE28" s="1793"/>
      <c r="BF28" s="1794"/>
      <c r="BG28" s="1794"/>
      <c r="BH28" s="1795"/>
      <c r="BI28" s="1795"/>
      <c r="BJ28" s="1796"/>
      <c r="BK28" s="1793"/>
      <c r="BL28" s="1794"/>
      <c r="BM28" s="1794"/>
      <c r="BN28" s="1795"/>
      <c r="BO28" s="1795"/>
      <c r="BP28" s="1796"/>
      <c r="BQ28" s="1793"/>
      <c r="BR28" s="1794"/>
      <c r="BS28" s="1794"/>
      <c r="BT28" s="1795"/>
      <c r="BU28" s="1795"/>
      <c r="BV28" s="1796"/>
      <c r="BW28" s="1793"/>
      <c r="BX28" s="1794"/>
      <c r="BY28" s="1794"/>
      <c r="BZ28" s="1795"/>
      <c r="CA28" s="1795"/>
      <c r="CB28" s="1796"/>
      <c r="CC28" s="1793"/>
      <c r="CD28" s="1794"/>
      <c r="CE28" s="1794"/>
      <c r="CF28" s="1795"/>
      <c r="CG28" s="1795"/>
      <c r="CH28" s="1796"/>
      <c r="CI28" s="1793"/>
      <c r="CJ28" s="1794"/>
      <c r="CK28" s="1794"/>
      <c r="CL28" s="1795"/>
      <c r="CM28" s="1795"/>
      <c r="CN28" s="1796"/>
      <c r="CO28" s="1793"/>
      <c r="CP28" s="1794"/>
      <c r="CQ28" s="1794"/>
      <c r="CR28" s="1795"/>
      <c r="CS28" s="1795"/>
      <c r="CT28" s="1796"/>
      <c r="CV28" s="1793"/>
      <c r="CW28" s="1794"/>
      <c r="CX28" s="1794"/>
      <c r="CY28" s="1795"/>
      <c r="CZ28" s="1795"/>
      <c r="DA28" s="1796"/>
      <c r="DB28" s="1793"/>
      <c r="DC28" s="1794"/>
      <c r="DD28" s="1794"/>
      <c r="DE28" s="1795"/>
      <c r="DF28" s="1795"/>
      <c r="DG28" s="1796"/>
      <c r="DH28" s="1793"/>
      <c r="DI28" s="1794"/>
      <c r="DJ28" s="1794"/>
      <c r="DK28" s="1795"/>
      <c r="DL28" s="1795"/>
      <c r="DM28" s="1796"/>
      <c r="DN28" s="1793"/>
      <c r="DO28" s="1794"/>
      <c r="DP28" s="1794"/>
      <c r="DQ28" s="1795"/>
      <c r="DR28" s="1795"/>
      <c r="DS28" s="1796"/>
      <c r="DT28" s="1793"/>
      <c r="DU28" s="1794"/>
      <c r="DV28" s="1794"/>
      <c r="DW28" s="1795"/>
      <c r="DX28" s="1795"/>
      <c r="DY28" s="1796"/>
      <c r="DZ28" s="1793"/>
      <c r="EA28" s="1794"/>
      <c r="EB28" s="1794"/>
      <c r="EC28" s="1795"/>
      <c r="ED28" s="1795"/>
      <c r="EE28" s="1796"/>
      <c r="EF28" s="1793"/>
      <c r="EG28" s="1794"/>
      <c r="EH28" s="1794"/>
      <c r="EI28" s="1795"/>
      <c r="EJ28" s="1795"/>
      <c r="EK28" s="1796"/>
      <c r="EL28" s="1793"/>
      <c r="EM28" s="1794"/>
      <c r="EN28" s="1794"/>
      <c r="EO28" s="1795"/>
      <c r="EP28" s="1795"/>
      <c r="EQ28" s="1796"/>
    </row>
    <row r="29" spans="2:147" s="7" customFormat="1" ht="29.25" customHeight="1">
      <c r="B29" s="1810"/>
      <c r="C29" s="1811"/>
      <c r="D29" s="1811"/>
      <c r="E29" s="1812"/>
      <c r="F29" s="1812"/>
      <c r="G29" s="1813"/>
      <c r="H29" s="1793"/>
      <c r="I29" s="1795"/>
      <c r="J29" s="1795"/>
      <c r="K29" s="1795"/>
      <c r="L29" s="1795"/>
      <c r="M29" s="1796"/>
      <c r="N29" s="1793"/>
      <c r="O29" s="1795"/>
      <c r="P29" s="1795"/>
      <c r="Q29" s="1795"/>
      <c r="R29" s="1795"/>
      <c r="S29" s="1796"/>
      <c r="T29" s="1793"/>
      <c r="U29" s="1795"/>
      <c r="V29" s="1795"/>
      <c r="W29" s="1795"/>
      <c r="X29" s="1795"/>
      <c r="Y29" s="1796"/>
      <c r="Z29" s="1793"/>
      <c r="AA29" s="1795"/>
      <c r="AB29" s="1795"/>
      <c r="AC29" s="1795"/>
      <c r="AD29" s="1795"/>
      <c r="AE29" s="1796"/>
      <c r="AF29" s="1793"/>
      <c r="AG29" s="1795"/>
      <c r="AH29" s="1795"/>
      <c r="AI29" s="1795"/>
      <c r="AJ29" s="1795"/>
      <c r="AK29" s="1796"/>
      <c r="AL29" s="1793"/>
      <c r="AM29" s="1795"/>
      <c r="AN29" s="1795"/>
      <c r="AO29" s="1795"/>
      <c r="AP29" s="1795"/>
      <c r="AQ29" s="1796"/>
      <c r="AR29" s="1793"/>
      <c r="AS29" s="1795"/>
      <c r="AT29" s="1795"/>
      <c r="AU29" s="1795"/>
      <c r="AV29" s="1795"/>
      <c r="AW29" s="1796"/>
      <c r="AY29" s="1810"/>
      <c r="AZ29" s="1811"/>
      <c r="BA29" s="1811"/>
      <c r="BB29" s="1812"/>
      <c r="BC29" s="1812"/>
      <c r="BD29" s="1813"/>
      <c r="BE29" s="1793"/>
      <c r="BF29" s="1795"/>
      <c r="BG29" s="1795"/>
      <c r="BH29" s="1795"/>
      <c r="BI29" s="1795"/>
      <c r="BJ29" s="1796"/>
      <c r="BK29" s="1793"/>
      <c r="BL29" s="1795"/>
      <c r="BM29" s="1795"/>
      <c r="BN29" s="1795"/>
      <c r="BO29" s="1795"/>
      <c r="BP29" s="1796"/>
      <c r="BQ29" s="1793"/>
      <c r="BR29" s="1795"/>
      <c r="BS29" s="1795"/>
      <c r="BT29" s="1795"/>
      <c r="BU29" s="1795"/>
      <c r="BV29" s="1796"/>
      <c r="BW29" s="1793"/>
      <c r="BX29" s="1795"/>
      <c r="BY29" s="1795"/>
      <c r="BZ29" s="1795"/>
      <c r="CA29" s="1795"/>
      <c r="CB29" s="1796"/>
      <c r="CC29" s="1793"/>
      <c r="CD29" s="1795"/>
      <c r="CE29" s="1795"/>
      <c r="CF29" s="1795"/>
      <c r="CG29" s="1795"/>
      <c r="CH29" s="1796"/>
      <c r="CI29" s="1793"/>
      <c r="CJ29" s="1795"/>
      <c r="CK29" s="1795"/>
      <c r="CL29" s="1795"/>
      <c r="CM29" s="1795"/>
      <c r="CN29" s="1796"/>
      <c r="CO29" s="1793"/>
      <c r="CP29" s="1795"/>
      <c r="CQ29" s="1795"/>
      <c r="CR29" s="1795"/>
      <c r="CS29" s="1795"/>
      <c r="CT29" s="1796"/>
      <c r="CV29" s="1793"/>
      <c r="CW29" s="1794"/>
      <c r="CX29" s="1794"/>
      <c r="CY29" s="1795"/>
      <c r="CZ29" s="1795"/>
      <c r="DA29" s="1796"/>
      <c r="DB29" s="1793"/>
      <c r="DC29" s="1795"/>
      <c r="DD29" s="1795"/>
      <c r="DE29" s="1795"/>
      <c r="DF29" s="1795"/>
      <c r="DG29" s="1796"/>
      <c r="DH29" s="1793"/>
      <c r="DI29" s="1795"/>
      <c r="DJ29" s="1795"/>
      <c r="DK29" s="1795"/>
      <c r="DL29" s="1795"/>
      <c r="DM29" s="1796"/>
      <c r="DN29" s="1793"/>
      <c r="DO29" s="1795"/>
      <c r="DP29" s="1795"/>
      <c r="DQ29" s="1795"/>
      <c r="DR29" s="1795"/>
      <c r="DS29" s="1796"/>
      <c r="DT29" s="1793"/>
      <c r="DU29" s="1795"/>
      <c r="DV29" s="1795"/>
      <c r="DW29" s="1795"/>
      <c r="DX29" s="1795"/>
      <c r="DY29" s="1796"/>
      <c r="DZ29" s="1793"/>
      <c r="EA29" s="1795"/>
      <c r="EB29" s="1795"/>
      <c r="EC29" s="1795"/>
      <c r="ED29" s="1795"/>
      <c r="EE29" s="1796"/>
      <c r="EF29" s="1793"/>
      <c r="EG29" s="1795"/>
      <c r="EH29" s="1795"/>
      <c r="EI29" s="1795"/>
      <c r="EJ29" s="1795"/>
      <c r="EK29" s="1796"/>
      <c r="EL29" s="1793"/>
      <c r="EM29" s="1795"/>
      <c r="EN29" s="1795"/>
      <c r="EO29" s="1795"/>
      <c r="EP29" s="1795"/>
      <c r="EQ29" s="1796"/>
    </row>
    <row r="30" spans="2:147" s="7" customFormat="1" ht="29.25" customHeight="1">
      <c r="B30" s="1810"/>
      <c r="C30" s="1812"/>
      <c r="D30" s="1812"/>
      <c r="E30" s="1812"/>
      <c r="F30" s="1812"/>
      <c r="G30" s="1813"/>
      <c r="H30" s="1793"/>
      <c r="I30" s="1795"/>
      <c r="J30" s="1795"/>
      <c r="K30" s="1795"/>
      <c r="L30" s="1795"/>
      <c r="M30" s="1796"/>
      <c r="N30" s="1793"/>
      <c r="O30" s="1795"/>
      <c r="P30" s="1795"/>
      <c r="Q30" s="1795"/>
      <c r="R30" s="1795"/>
      <c r="S30" s="1796"/>
      <c r="T30" s="1793"/>
      <c r="U30" s="1795"/>
      <c r="V30" s="1795"/>
      <c r="W30" s="1795"/>
      <c r="X30" s="1795"/>
      <c r="Y30" s="1796"/>
      <c r="Z30" s="1793"/>
      <c r="AA30" s="1795"/>
      <c r="AB30" s="1795"/>
      <c r="AC30" s="1795"/>
      <c r="AD30" s="1795"/>
      <c r="AE30" s="1796"/>
      <c r="AF30" s="1793"/>
      <c r="AG30" s="1795"/>
      <c r="AH30" s="1795"/>
      <c r="AI30" s="1795"/>
      <c r="AJ30" s="1795"/>
      <c r="AK30" s="1796"/>
      <c r="AL30" s="1793"/>
      <c r="AM30" s="1795"/>
      <c r="AN30" s="1795"/>
      <c r="AO30" s="1795"/>
      <c r="AP30" s="1795"/>
      <c r="AQ30" s="1796"/>
      <c r="AR30" s="1793"/>
      <c r="AS30" s="1795"/>
      <c r="AT30" s="1795"/>
      <c r="AU30" s="1795"/>
      <c r="AV30" s="1795"/>
      <c r="AW30" s="1796"/>
      <c r="AY30" s="1810"/>
      <c r="AZ30" s="1812"/>
      <c r="BA30" s="1812"/>
      <c r="BB30" s="1812"/>
      <c r="BC30" s="1812"/>
      <c r="BD30" s="1813"/>
      <c r="BE30" s="1793"/>
      <c r="BF30" s="1795"/>
      <c r="BG30" s="1795"/>
      <c r="BH30" s="1795"/>
      <c r="BI30" s="1795"/>
      <c r="BJ30" s="1796"/>
      <c r="BK30" s="1793"/>
      <c r="BL30" s="1795"/>
      <c r="BM30" s="1795"/>
      <c r="BN30" s="1795"/>
      <c r="BO30" s="1795"/>
      <c r="BP30" s="1796"/>
      <c r="BQ30" s="1793"/>
      <c r="BR30" s="1795"/>
      <c r="BS30" s="1795"/>
      <c r="BT30" s="1795"/>
      <c r="BU30" s="1795"/>
      <c r="BV30" s="1796"/>
      <c r="BW30" s="1793"/>
      <c r="BX30" s="1795"/>
      <c r="BY30" s="1795"/>
      <c r="BZ30" s="1795"/>
      <c r="CA30" s="1795"/>
      <c r="CB30" s="1796"/>
      <c r="CC30" s="1793"/>
      <c r="CD30" s="1795"/>
      <c r="CE30" s="1795"/>
      <c r="CF30" s="1795"/>
      <c r="CG30" s="1795"/>
      <c r="CH30" s="1796"/>
      <c r="CI30" s="1793"/>
      <c r="CJ30" s="1795"/>
      <c r="CK30" s="1795"/>
      <c r="CL30" s="1795"/>
      <c r="CM30" s="1795"/>
      <c r="CN30" s="1796"/>
      <c r="CO30" s="1793"/>
      <c r="CP30" s="1795"/>
      <c r="CQ30" s="1795"/>
      <c r="CR30" s="1795"/>
      <c r="CS30" s="1795"/>
      <c r="CT30" s="1796"/>
      <c r="CV30" s="1793"/>
      <c r="CW30" s="1795"/>
      <c r="CX30" s="1795"/>
      <c r="CY30" s="1795"/>
      <c r="CZ30" s="1795"/>
      <c r="DA30" s="1796"/>
      <c r="DB30" s="1793"/>
      <c r="DC30" s="1795"/>
      <c r="DD30" s="1795"/>
      <c r="DE30" s="1795"/>
      <c r="DF30" s="1795"/>
      <c r="DG30" s="1796"/>
      <c r="DH30" s="1793"/>
      <c r="DI30" s="1795"/>
      <c r="DJ30" s="1795"/>
      <c r="DK30" s="1795"/>
      <c r="DL30" s="1795"/>
      <c r="DM30" s="1796"/>
      <c r="DN30" s="1793"/>
      <c r="DO30" s="1795"/>
      <c r="DP30" s="1795"/>
      <c r="DQ30" s="1795"/>
      <c r="DR30" s="1795"/>
      <c r="DS30" s="1796"/>
      <c r="DT30" s="1793"/>
      <c r="DU30" s="1795"/>
      <c r="DV30" s="1795"/>
      <c r="DW30" s="1795"/>
      <c r="DX30" s="1795"/>
      <c r="DY30" s="1796"/>
      <c r="DZ30" s="1793"/>
      <c r="EA30" s="1795"/>
      <c r="EB30" s="1795"/>
      <c r="EC30" s="1795"/>
      <c r="ED30" s="1795"/>
      <c r="EE30" s="1796"/>
      <c r="EF30" s="1793"/>
      <c r="EG30" s="1795"/>
      <c r="EH30" s="1795"/>
      <c r="EI30" s="1795"/>
      <c r="EJ30" s="1795"/>
      <c r="EK30" s="1796"/>
      <c r="EL30" s="1793"/>
      <c r="EM30" s="1795"/>
      <c r="EN30" s="1795"/>
      <c r="EO30" s="1795"/>
      <c r="EP30" s="1795"/>
      <c r="EQ30" s="1796"/>
    </row>
    <row r="31" spans="2:147" s="7" customFormat="1" ht="29.25" customHeight="1">
      <c r="B31" s="1810"/>
      <c r="C31" s="1812"/>
      <c r="D31" s="1812"/>
      <c r="E31" s="1812"/>
      <c r="F31" s="1812"/>
      <c r="G31" s="1813"/>
      <c r="H31" s="23"/>
      <c r="M31" s="19"/>
      <c r="N31" s="23"/>
      <c r="S31" s="19"/>
      <c r="T31" s="23"/>
      <c r="Y31" s="19"/>
      <c r="Z31" s="23"/>
      <c r="AE31" s="19"/>
      <c r="AF31" s="23"/>
      <c r="AK31" s="19"/>
      <c r="AL31" s="23"/>
      <c r="AQ31" s="19"/>
      <c r="AR31" s="23"/>
      <c r="AW31" s="19"/>
      <c r="AY31" s="1810"/>
      <c r="AZ31" s="1812"/>
      <c r="BA31" s="1812"/>
      <c r="BB31" s="1812"/>
      <c r="BC31" s="1812"/>
      <c r="BD31" s="1813"/>
      <c r="BE31" s="23"/>
      <c r="BJ31" s="19"/>
      <c r="BK31" s="23"/>
      <c r="BP31" s="19"/>
      <c r="BQ31" s="23"/>
      <c r="BV31" s="19"/>
      <c r="BW31" s="23"/>
      <c r="CB31" s="19"/>
      <c r="CC31" s="23"/>
      <c r="CH31" s="19"/>
      <c r="CI31" s="23"/>
      <c r="CN31" s="19"/>
      <c r="CO31" s="23"/>
      <c r="CT31" s="19"/>
      <c r="CV31" s="1793"/>
      <c r="CW31" s="1795"/>
      <c r="CX31" s="1795"/>
      <c r="CY31" s="1795"/>
      <c r="CZ31" s="1795"/>
      <c r="DA31" s="1796"/>
      <c r="DB31" s="23"/>
      <c r="DG31" s="19"/>
      <c r="DH31" s="23"/>
      <c r="DM31" s="19"/>
      <c r="DN31" s="23"/>
      <c r="DS31" s="19"/>
      <c r="DT31" s="23"/>
      <c r="DY31" s="19"/>
      <c r="DZ31" s="23"/>
      <c r="EE31" s="19"/>
      <c r="EF31" s="23"/>
      <c r="EK31" s="19"/>
      <c r="EL31" s="23"/>
      <c r="EQ31" s="19"/>
    </row>
    <row r="32" spans="2:147" s="7" customFormat="1" ht="29.25" customHeight="1">
      <c r="B32" s="23"/>
      <c r="G32" s="19"/>
      <c r="H32" s="23"/>
      <c r="M32" s="19"/>
      <c r="N32" s="23"/>
      <c r="S32" s="19"/>
      <c r="T32" s="23"/>
      <c r="Y32" s="19"/>
      <c r="Z32" s="23"/>
      <c r="AE32" s="19"/>
      <c r="AF32" s="23"/>
      <c r="AK32" s="19"/>
      <c r="AL32" s="23"/>
      <c r="AQ32" s="19"/>
      <c r="AR32" s="23"/>
      <c r="AW32" s="19"/>
      <c r="AY32" s="23"/>
      <c r="BD32" s="19"/>
      <c r="BE32" s="23"/>
      <c r="BJ32" s="19"/>
      <c r="BK32" s="23"/>
      <c r="BP32" s="19"/>
      <c r="BQ32" s="23"/>
      <c r="BV32" s="19"/>
      <c r="BW32" s="23"/>
      <c r="CB32" s="19"/>
      <c r="CC32" s="23"/>
      <c r="CH32" s="19"/>
      <c r="CI32" s="23"/>
      <c r="CN32" s="19"/>
      <c r="CO32" s="23"/>
      <c r="CT32" s="19"/>
      <c r="CV32" s="23"/>
      <c r="DA32" s="19"/>
      <c r="DB32" s="23"/>
      <c r="DG32" s="19"/>
      <c r="DH32" s="23"/>
      <c r="DM32" s="19"/>
      <c r="DN32" s="23"/>
      <c r="DS32" s="19"/>
      <c r="DT32" s="23"/>
      <c r="DY32" s="19"/>
      <c r="DZ32" s="23"/>
      <c r="EE32" s="19"/>
      <c r="EF32" s="23"/>
      <c r="EK32" s="19"/>
      <c r="EL32" s="23"/>
      <c r="EQ32" s="19"/>
    </row>
    <row r="33" spans="1:147" s="7" customFormat="1" ht="29.25" customHeight="1">
      <c r="B33" s="48"/>
      <c r="C33" s="60"/>
      <c r="D33" s="60"/>
      <c r="E33" s="60"/>
      <c r="F33" s="60"/>
      <c r="G33" s="20"/>
      <c r="H33" s="48"/>
      <c r="I33" s="60"/>
      <c r="J33" s="60"/>
      <c r="K33" s="60"/>
      <c r="L33" s="60"/>
      <c r="M33" s="20"/>
      <c r="N33" s="48"/>
      <c r="O33" s="60"/>
      <c r="P33" s="60"/>
      <c r="Q33" s="60"/>
      <c r="R33" s="60"/>
      <c r="S33" s="20"/>
      <c r="T33" s="48"/>
      <c r="U33" s="60"/>
      <c r="V33" s="60"/>
      <c r="W33" s="60"/>
      <c r="X33" s="60"/>
      <c r="Y33" s="20"/>
      <c r="Z33" s="48"/>
      <c r="AA33" s="60"/>
      <c r="AB33" s="60"/>
      <c r="AC33" s="60"/>
      <c r="AD33" s="60"/>
      <c r="AE33" s="20"/>
      <c r="AF33" s="48"/>
      <c r="AG33" s="60"/>
      <c r="AH33" s="60"/>
      <c r="AI33" s="60"/>
      <c r="AJ33" s="60"/>
      <c r="AK33" s="20"/>
      <c r="AL33" s="48"/>
      <c r="AM33" s="60"/>
      <c r="AN33" s="60"/>
      <c r="AO33" s="60"/>
      <c r="AP33" s="60"/>
      <c r="AQ33" s="20"/>
      <c r="AR33" s="48"/>
      <c r="AS33" s="60"/>
      <c r="AT33" s="60"/>
      <c r="AU33" s="60"/>
      <c r="AV33" s="60"/>
      <c r="AW33" s="20"/>
      <c r="AY33" s="48"/>
      <c r="AZ33" s="60"/>
      <c r="BA33" s="60"/>
      <c r="BB33" s="60"/>
      <c r="BC33" s="60"/>
      <c r="BD33" s="20"/>
      <c r="BE33" s="48"/>
      <c r="BF33" s="60"/>
      <c r="BG33" s="60"/>
      <c r="BH33" s="60"/>
      <c r="BI33" s="60"/>
      <c r="BJ33" s="20"/>
      <c r="BK33" s="48"/>
      <c r="BL33" s="60"/>
      <c r="BM33" s="60"/>
      <c r="BN33" s="60"/>
      <c r="BO33" s="60"/>
      <c r="BP33" s="20"/>
      <c r="BQ33" s="48"/>
      <c r="BR33" s="60"/>
      <c r="BS33" s="60"/>
      <c r="BT33" s="60"/>
      <c r="BU33" s="60"/>
      <c r="BV33" s="20"/>
      <c r="BW33" s="48"/>
      <c r="BX33" s="60"/>
      <c r="BY33" s="60"/>
      <c r="BZ33" s="60"/>
      <c r="CA33" s="60"/>
      <c r="CB33" s="20"/>
      <c r="CC33" s="48"/>
      <c r="CD33" s="60"/>
      <c r="CE33" s="60"/>
      <c r="CF33" s="60"/>
      <c r="CG33" s="60"/>
      <c r="CH33" s="20"/>
      <c r="CI33" s="48"/>
      <c r="CJ33" s="60"/>
      <c r="CK33" s="60"/>
      <c r="CL33" s="60"/>
      <c r="CM33" s="60"/>
      <c r="CN33" s="20"/>
      <c r="CO33" s="48"/>
      <c r="CP33" s="60"/>
      <c r="CQ33" s="60"/>
      <c r="CR33" s="60"/>
      <c r="CS33" s="60"/>
      <c r="CT33" s="20"/>
      <c r="CV33" s="48"/>
      <c r="CW33" s="60"/>
      <c r="CX33" s="60"/>
      <c r="CY33" s="60"/>
      <c r="CZ33" s="60"/>
      <c r="DA33" s="20"/>
      <c r="DB33" s="48"/>
      <c r="DC33" s="60"/>
      <c r="DD33" s="60"/>
      <c r="DE33" s="60"/>
      <c r="DF33" s="60"/>
      <c r="DG33" s="20"/>
      <c r="DH33" s="48"/>
      <c r="DI33" s="60"/>
      <c r="DJ33" s="60"/>
      <c r="DK33" s="60"/>
      <c r="DL33" s="60"/>
      <c r="DM33" s="20"/>
      <c r="DN33" s="48"/>
      <c r="DO33" s="60"/>
      <c r="DP33" s="60"/>
      <c r="DQ33" s="60"/>
      <c r="DR33" s="60"/>
      <c r="DS33" s="20"/>
      <c r="DT33" s="48"/>
      <c r="DU33" s="60"/>
      <c r="DV33" s="60"/>
      <c r="DW33" s="60"/>
      <c r="DX33" s="60"/>
      <c r="DY33" s="20"/>
      <c r="DZ33" s="48"/>
      <c r="EA33" s="60"/>
      <c r="EB33" s="60"/>
      <c r="EC33" s="60"/>
      <c r="ED33" s="60"/>
      <c r="EE33" s="20"/>
      <c r="EF33" s="48"/>
      <c r="EG33" s="60"/>
      <c r="EH33" s="60"/>
      <c r="EI33" s="60"/>
      <c r="EJ33" s="60"/>
      <c r="EK33" s="20"/>
      <c r="EL33" s="48"/>
      <c r="EM33" s="60"/>
      <c r="EN33" s="60"/>
      <c r="EO33" s="60"/>
      <c r="EP33" s="60"/>
      <c r="EQ33" s="20"/>
    </row>
    <row r="34" spans="1:147" s="7" customFormat="1" ht="29.25" customHeight="1">
      <c r="B34" s="1873" t="s">
        <v>286</v>
      </c>
      <c r="C34" s="1874"/>
      <c r="D34" s="1874"/>
      <c r="E34" s="1875" t="s">
        <v>300</v>
      </c>
      <c r="F34" s="1875"/>
      <c r="G34" s="77"/>
      <c r="H34" s="1790">
        <f>AR26+1</f>
        <v>45683</v>
      </c>
      <c r="I34" s="1791"/>
      <c r="J34" s="1791"/>
      <c r="K34" s="1791"/>
      <c r="L34" s="1791"/>
      <c r="M34" s="1792"/>
      <c r="N34" s="1790">
        <f>H34+1</f>
        <v>45684</v>
      </c>
      <c r="O34" s="1791"/>
      <c r="P34" s="1791"/>
      <c r="Q34" s="1791"/>
      <c r="R34" s="1791"/>
      <c r="S34" s="1792"/>
      <c r="T34" s="1790">
        <f>N34+1</f>
        <v>45685</v>
      </c>
      <c r="U34" s="1791"/>
      <c r="V34" s="1791"/>
      <c r="W34" s="1791"/>
      <c r="X34" s="1791"/>
      <c r="Y34" s="1792"/>
      <c r="Z34" s="1790">
        <f>T34+1</f>
        <v>45686</v>
      </c>
      <c r="AA34" s="1791"/>
      <c r="AB34" s="1791"/>
      <c r="AC34" s="1791"/>
      <c r="AD34" s="1791"/>
      <c r="AE34" s="1792"/>
      <c r="AF34" s="1790">
        <f>Z34+1</f>
        <v>45687</v>
      </c>
      <c r="AG34" s="1791"/>
      <c r="AH34" s="1791"/>
      <c r="AI34" s="1791"/>
      <c r="AJ34" s="1791"/>
      <c r="AK34" s="1792"/>
      <c r="AL34" s="1790">
        <f>AF34+1</f>
        <v>45688</v>
      </c>
      <c r="AM34" s="1791"/>
      <c r="AN34" s="1791"/>
      <c r="AO34" s="1791"/>
      <c r="AP34" s="1791"/>
      <c r="AQ34" s="1792"/>
      <c r="AR34" s="1807">
        <f>AL34+1</f>
        <v>45689</v>
      </c>
      <c r="AS34" s="1808"/>
      <c r="AT34" s="1808"/>
      <c r="AU34" s="1808"/>
      <c r="AV34" s="1808"/>
      <c r="AW34" s="1809"/>
      <c r="AY34" s="1873" t="s">
        <v>286</v>
      </c>
      <c r="AZ34" s="1874"/>
      <c r="BA34" s="1874"/>
      <c r="BB34" s="1875" t="s">
        <v>302</v>
      </c>
      <c r="BC34" s="1875"/>
      <c r="BD34" s="77"/>
      <c r="BE34" s="1790">
        <f>CO26+1</f>
        <v>45711</v>
      </c>
      <c r="BF34" s="1791"/>
      <c r="BG34" s="1791"/>
      <c r="BH34" s="1791"/>
      <c r="BI34" s="1791"/>
      <c r="BJ34" s="1792"/>
      <c r="BK34" s="1790">
        <f>BE34+1</f>
        <v>45712</v>
      </c>
      <c r="BL34" s="1791"/>
      <c r="BM34" s="1791"/>
      <c r="BN34" s="1791"/>
      <c r="BO34" s="1791"/>
      <c r="BP34" s="1792"/>
      <c r="BQ34" s="1790">
        <f>BK34+1</f>
        <v>45713</v>
      </c>
      <c r="BR34" s="1791"/>
      <c r="BS34" s="1791"/>
      <c r="BT34" s="1791"/>
      <c r="BU34" s="1791"/>
      <c r="BV34" s="1792"/>
      <c r="BW34" s="1790">
        <f>BQ34+1</f>
        <v>45714</v>
      </c>
      <c r="BX34" s="1791"/>
      <c r="BY34" s="1791"/>
      <c r="BZ34" s="1791"/>
      <c r="CA34" s="1791"/>
      <c r="CB34" s="1792"/>
      <c r="CC34" s="1790">
        <f>BW34+1</f>
        <v>45715</v>
      </c>
      <c r="CD34" s="1791"/>
      <c r="CE34" s="1791"/>
      <c r="CF34" s="1791"/>
      <c r="CG34" s="1791"/>
      <c r="CH34" s="1792"/>
      <c r="CI34" s="1790">
        <f>CC34+1</f>
        <v>45716</v>
      </c>
      <c r="CJ34" s="1791"/>
      <c r="CK34" s="1791"/>
      <c r="CL34" s="1791"/>
      <c r="CM34" s="1791"/>
      <c r="CN34" s="1792"/>
      <c r="CO34" s="1807">
        <f>CI34+1</f>
        <v>45717</v>
      </c>
      <c r="CP34" s="1808"/>
      <c r="CQ34" s="1808"/>
      <c r="CR34" s="1808"/>
      <c r="CS34" s="1808"/>
      <c r="CT34" s="1809"/>
      <c r="CV34" s="1873" t="s">
        <v>286</v>
      </c>
      <c r="CW34" s="1874"/>
      <c r="CX34" s="1874"/>
      <c r="CY34" s="1875" t="s">
        <v>303</v>
      </c>
      <c r="CZ34" s="1875"/>
      <c r="DA34" s="77"/>
      <c r="DB34" s="1790">
        <f>EL26+1</f>
        <v>45739</v>
      </c>
      <c r="DC34" s="1791"/>
      <c r="DD34" s="1791"/>
      <c r="DE34" s="1791"/>
      <c r="DF34" s="1791"/>
      <c r="DG34" s="1792"/>
      <c r="DH34" s="1790">
        <f>DB34+1</f>
        <v>45740</v>
      </c>
      <c r="DI34" s="1791"/>
      <c r="DJ34" s="1791"/>
      <c r="DK34" s="1791"/>
      <c r="DL34" s="1791"/>
      <c r="DM34" s="1792"/>
      <c r="DN34" s="1790">
        <f>DH34+1</f>
        <v>45741</v>
      </c>
      <c r="DO34" s="1791"/>
      <c r="DP34" s="1791"/>
      <c r="DQ34" s="1791"/>
      <c r="DR34" s="1791"/>
      <c r="DS34" s="1792"/>
      <c r="DT34" s="1790">
        <f>DN34+1</f>
        <v>45742</v>
      </c>
      <c r="DU34" s="1791"/>
      <c r="DV34" s="1791"/>
      <c r="DW34" s="1791"/>
      <c r="DX34" s="1791"/>
      <c r="DY34" s="1792"/>
      <c r="DZ34" s="1790">
        <f>DT34+1</f>
        <v>45743</v>
      </c>
      <c r="EA34" s="1791"/>
      <c r="EB34" s="1791"/>
      <c r="EC34" s="1791"/>
      <c r="ED34" s="1791"/>
      <c r="EE34" s="1792"/>
      <c r="EF34" s="1790">
        <f>DZ34+1</f>
        <v>45744</v>
      </c>
      <c r="EG34" s="1791"/>
      <c r="EH34" s="1791"/>
      <c r="EI34" s="1791"/>
      <c r="EJ34" s="1791"/>
      <c r="EK34" s="1792"/>
      <c r="EL34" s="1790">
        <f>EF34+1</f>
        <v>45745</v>
      </c>
      <c r="EM34" s="1791"/>
      <c r="EN34" s="1791"/>
      <c r="EO34" s="1791"/>
      <c r="EP34" s="1791"/>
      <c r="EQ34" s="1792"/>
    </row>
    <row r="35" spans="1:147" s="7" customFormat="1" ht="29.25" customHeight="1">
      <c r="B35" s="1807">
        <f>B27+1</f>
        <v>45691</v>
      </c>
      <c r="C35" s="1808"/>
      <c r="D35" s="1808"/>
      <c r="E35" s="1808"/>
      <c r="F35" s="1808"/>
      <c r="G35" s="1809"/>
      <c r="H35" s="1793"/>
      <c r="I35" s="1794"/>
      <c r="J35" s="1794"/>
      <c r="K35" s="1795"/>
      <c r="L35" s="1795"/>
      <c r="M35" s="1796"/>
      <c r="N35" s="1793"/>
      <c r="O35" s="1794"/>
      <c r="P35" s="1794"/>
      <c r="Q35" s="1795"/>
      <c r="R35" s="1795"/>
      <c r="S35" s="1796"/>
      <c r="T35" s="1793"/>
      <c r="U35" s="1794"/>
      <c r="V35" s="1794"/>
      <c r="W35" s="1795"/>
      <c r="X35" s="1795"/>
      <c r="Y35" s="1796"/>
      <c r="Z35" s="1793"/>
      <c r="AA35" s="1794"/>
      <c r="AB35" s="1794"/>
      <c r="AC35" s="1795"/>
      <c r="AD35" s="1795"/>
      <c r="AE35" s="1796"/>
      <c r="AF35" s="1793"/>
      <c r="AG35" s="1794"/>
      <c r="AH35" s="1794"/>
      <c r="AI35" s="1795"/>
      <c r="AJ35" s="1795"/>
      <c r="AK35" s="1796"/>
      <c r="AL35" s="1793"/>
      <c r="AM35" s="1794"/>
      <c r="AN35" s="1794"/>
      <c r="AO35" s="1795"/>
      <c r="AP35" s="1795"/>
      <c r="AQ35" s="1796"/>
      <c r="AR35" s="1810"/>
      <c r="AS35" s="1811"/>
      <c r="AT35" s="1811"/>
      <c r="AU35" s="1812"/>
      <c r="AV35" s="1812"/>
      <c r="AW35" s="1813"/>
      <c r="AY35" s="1807">
        <f>AY27+1</f>
        <v>45719</v>
      </c>
      <c r="AZ35" s="1808"/>
      <c r="BA35" s="1808"/>
      <c r="BB35" s="1808"/>
      <c r="BC35" s="1808"/>
      <c r="BD35" s="1809"/>
      <c r="BE35" s="1793"/>
      <c r="BF35" s="1794"/>
      <c r="BG35" s="1794"/>
      <c r="BH35" s="1795"/>
      <c r="BI35" s="1795"/>
      <c r="BJ35" s="1796"/>
      <c r="BK35" s="1793"/>
      <c r="BL35" s="1794"/>
      <c r="BM35" s="1794"/>
      <c r="BN35" s="1795"/>
      <c r="BO35" s="1795"/>
      <c r="BP35" s="1796"/>
      <c r="BQ35" s="1793"/>
      <c r="BR35" s="1794"/>
      <c r="BS35" s="1794"/>
      <c r="BT35" s="1795"/>
      <c r="BU35" s="1795"/>
      <c r="BV35" s="1796"/>
      <c r="BW35" s="1793"/>
      <c r="BX35" s="1794"/>
      <c r="BY35" s="1794"/>
      <c r="BZ35" s="1795"/>
      <c r="CA35" s="1795"/>
      <c r="CB35" s="1796"/>
      <c r="CC35" s="1793"/>
      <c r="CD35" s="1794"/>
      <c r="CE35" s="1794"/>
      <c r="CF35" s="1795"/>
      <c r="CG35" s="1795"/>
      <c r="CH35" s="1796"/>
      <c r="CI35" s="1793"/>
      <c r="CJ35" s="1794"/>
      <c r="CK35" s="1794"/>
      <c r="CL35" s="1795"/>
      <c r="CM35" s="1795"/>
      <c r="CN35" s="1796"/>
      <c r="CO35" s="1810"/>
      <c r="CP35" s="1811"/>
      <c r="CQ35" s="1811"/>
      <c r="CR35" s="1812"/>
      <c r="CS35" s="1812"/>
      <c r="CT35" s="1813"/>
      <c r="CV35" s="1790">
        <f>CV27+1</f>
        <v>45747</v>
      </c>
      <c r="CW35" s="1791"/>
      <c r="CX35" s="1791"/>
      <c r="CY35" s="1791"/>
      <c r="CZ35" s="1791"/>
      <c r="DA35" s="1792"/>
      <c r="DB35" s="1793"/>
      <c r="DC35" s="1794"/>
      <c r="DD35" s="1794"/>
      <c r="DE35" s="1795"/>
      <c r="DF35" s="1795"/>
      <c r="DG35" s="1796"/>
      <c r="DH35" s="1793"/>
      <c r="DI35" s="1794"/>
      <c r="DJ35" s="1794"/>
      <c r="DK35" s="1795"/>
      <c r="DL35" s="1795"/>
      <c r="DM35" s="1796"/>
      <c r="DN35" s="1793"/>
      <c r="DO35" s="1794"/>
      <c r="DP35" s="1794"/>
      <c r="DQ35" s="1795"/>
      <c r="DR35" s="1795"/>
      <c r="DS35" s="1796"/>
      <c r="DT35" s="1793"/>
      <c r="DU35" s="1794"/>
      <c r="DV35" s="1794"/>
      <c r="DW35" s="1795"/>
      <c r="DX35" s="1795"/>
      <c r="DY35" s="1796"/>
      <c r="DZ35" s="1793"/>
      <c r="EA35" s="1794"/>
      <c r="EB35" s="1794"/>
      <c r="EC35" s="1795"/>
      <c r="ED35" s="1795"/>
      <c r="EE35" s="1796"/>
      <c r="EF35" s="1793"/>
      <c r="EG35" s="1794"/>
      <c r="EH35" s="1794"/>
      <c r="EI35" s="1795"/>
      <c r="EJ35" s="1795"/>
      <c r="EK35" s="1796"/>
      <c r="EL35" s="1793"/>
      <c r="EM35" s="1794"/>
      <c r="EN35" s="1794"/>
      <c r="EO35" s="1795"/>
      <c r="EP35" s="1795"/>
      <c r="EQ35" s="1796"/>
    </row>
    <row r="36" spans="1:147" s="7" customFormat="1" ht="29.25" customHeight="1">
      <c r="B36" s="1810"/>
      <c r="C36" s="1811"/>
      <c r="D36" s="1811"/>
      <c r="E36" s="1812"/>
      <c r="F36" s="1812"/>
      <c r="G36" s="1813"/>
      <c r="H36" s="1793"/>
      <c r="I36" s="1794"/>
      <c r="J36" s="1794"/>
      <c r="K36" s="1795"/>
      <c r="L36" s="1795"/>
      <c r="M36" s="1796"/>
      <c r="N36" s="1793"/>
      <c r="O36" s="1794"/>
      <c r="P36" s="1794"/>
      <c r="Q36" s="1795"/>
      <c r="R36" s="1795"/>
      <c r="S36" s="1796"/>
      <c r="T36" s="1793"/>
      <c r="U36" s="1794"/>
      <c r="V36" s="1794"/>
      <c r="W36" s="1795"/>
      <c r="X36" s="1795"/>
      <c r="Y36" s="1796"/>
      <c r="Z36" s="1793"/>
      <c r="AA36" s="1794"/>
      <c r="AB36" s="1794"/>
      <c r="AC36" s="1795"/>
      <c r="AD36" s="1795"/>
      <c r="AE36" s="1796"/>
      <c r="AF36" s="1793"/>
      <c r="AG36" s="1794"/>
      <c r="AH36" s="1794"/>
      <c r="AI36" s="1795"/>
      <c r="AJ36" s="1795"/>
      <c r="AK36" s="1796"/>
      <c r="AL36" s="1793"/>
      <c r="AM36" s="1794"/>
      <c r="AN36" s="1794"/>
      <c r="AO36" s="1795"/>
      <c r="AP36" s="1795"/>
      <c r="AQ36" s="1796"/>
      <c r="AR36" s="1810"/>
      <c r="AS36" s="1811"/>
      <c r="AT36" s="1811"/>
      <c r="AU36" s="1812"/>
      <c r="AV36" s="1812"/>
      <c r="AW36" s="1813"/>
      <c r="AY36" s="1810"/>
      <c r="AZ36" s="1811"/>
      <c r="BA36" s="1811"/>
      <c r="BB36" s="1812"/>
      <c r="BC36" s="1812"/>
      <c r="BD36" s="1813"/>
      <c r="BE36" s="1793"/>
      <c r="BF36" s="1794"/>
      <c r="BG36" s="1794"/>
      <c r="BH36" s="1795"/>
      <c r="BI36" s="1795"/>
      <c r="BJ36" s="1796"/>
      <c r="BK36" s="1793"/>
      <c r="BL36" s="1794"/>
      <c r="BM36" s="1794"/>
      <c r="BN36" s="1795"/>
      <c r="BO36" s="1795"/>
      <c r="BP36" s="1796"/>
      <c r="BQ36" s="1793"/>
      <c r="BR36" s="1794"/>
      <c r="BS36" s="1794"/>
      <c r="BT36" s="1795"/>
      <c r="BU36" s="1795"/>
      <c r="BV36" s="1796"/>
      <c r="BW36" s="1793"/>
      <c r="BX36" s="1794"/>
      <c r="BY36" s="1794"/>
      <c r="BZ36" s="1795"/>
      <c r="CA36" s="1795"/>
      <c r="CB36" s="1796"/>
      <c r="CC36" s="1793"/>
      <c r="CD36" s="1794"/>
      <c r="CE36" s="1794"/>
      <c r="CF36" s="1795"/>
      <c r="CG36" s="1795"/>
      <c r="CH36" s="1796"/>
      <c r="CI36" s="1793"/>
      <c r="CJ36" s="1794"/>
      <c r="CK36" s="1794"/>
      <c r="CL36" s="1795"/>
      <c r="CM36" s="1795"/>
      <c r="CN36" s="1796"/>
      <c r="CO36" s="1810"/>
      <c r="CP36" s="1811"/>
      <c r="CQ36" s="1811"/>
      <c r="CR36" s="1812"/>
      <c r="CS36" s="1812"/>
      <c r="CT36" s="1813"/>
      <c r="CV36" s="1793"/>
      <c r="CW36" s="1794"/>
      <c r="CX36" s="1794"/>
      <c r="CY36" s="1795"/>
      <c r="CZ36" s="1795"/>
      <c r="DA36" s="1796"/>
      <c r="DB36" s="1793"/>
      <c r="DC36" s="1794"/>
      <c r="DD36" s="1794"/>
      <c r="DE36" s="1795"/>
      <c r="DF36" s="1795"/>
      <c r="DG36" s="1796"/>
      <c r="DH36" s="1793"/>
      <c r="DI36" s="1794"/>
      <c r="DJ36" s="1794"/>
      <c r="DK36" s="1795"/>
      <c r="DL36" s="1795"/>
      <c r="DM36" s="1796"/>
      <c r="DN36" s="1793"/>
      <c r="DO36" s="1794"/>
      <c r="DP36" s="1794"/>
      <c r="DQ36" s="1795"/>
      <c r="DR36" s="1795"/>
      <c r="DS36" s="1796"/>
      <c r="DT36" s="1793"/>
      <c r="DU36" s="1794"/>
      <c r="DV36" s="1794"/>
      <c r="DW36" s="1795"/>
      <c r="DX36" s="1795"/>
      <c r="DY36" s="1796"/>
      <c r="DZ36" s="1793"/>
      <c r="EA36" s="1794"/>
      <c r="EB36" s="1794"/>
      <c r="EC36" s="1795"/>
      <c r="ED36" s="1795"/>
      <c r="EE36" s="1796"/>
      <c r="EF36" s="1793"/>
      <c r="EG36" s="1794"/>
      <c r="EH36" s="1794"/>
      <c r="EI36" s="1795"/>
      <c r="EJ36" s="1795"/>
      <c r="EK36" s="1796"/>
      <c r="EL36" s="1793"/>
      <c r="EM36" s="1794"/>
      <c r="EN36" s="1794"/>
      <c r="EO36" s="1795"/>
      <c r="EP36" s="1795"/>
      <c r="EQ36" s="1796"/>
    </row>
    <row r="37" spans="1:147" s="7" customFormat="1" ht="29.25" customHeight="1">
      <c r="B37" s="1810"/>
      <c r="C37" s="1811"/>
      <c r="D37" s="1811"/>
      <c r="E37" s="1812"/>
      <c r="F37" s="1812"/>
      <c r="G37" s="1813"/>
      <c r="H37" s="1793"/>
      <c r="I37" s="1795"/>
      <c r="J37" s="1795"/>
      <c r="K37" s="1795"/>
      <c r="L37" s="1795"/>
      <c r="M37" s="1796"/>
      <c r="N37" s="1793"/>
      <c r="O37" s="1795"/>
      <c r="P37" s="1795"/>
      <c r="Q37" s="1795"/>
      <c r="R37" s="1795"/>
      <c r="S37" s="1796"/>
      <c r="T37" s="1793"/>
      <c r="U37" s="1795"/>
      <c r="V37" s="1795"/>
      <c r="W37" s="1795"/>
      <c r="X37" s="1795"/>
      <c r="Y37" s="1796"/>
      <c r="Z37" s="1793"/>
      <c r="AA37" s="1795"/>
      <c r="AB37" s="1795"/>
      <c r="AC37" s="1795"/>
      <c r="AD37" s="1795"/>
      <c r="AE37" s="1796"/>
      <c r="AF37" s="1793"/>
      <c r="AG37" s="1795"/>
      <c r="AH37" s="1795"/>
      <c r="AI37" s="1795"/>
      <c r="AJ37" s="1795"/>
      <c r="AK37" s="1796"/>
      <c r="AL37" s="1793"/>
      <c r="AM37" s="1795"/>
      <c r="AN37" s="1795"/>
      <c r="AO37" s="1795"/>
      <c r="AP37" s="1795"/>
      <c r="AQ37" s="1796"/>
      <c r="AR37" s="1810"/>
      <c r="AS37" s="1812"/>
      <c r="AT37" s="1812"/>
      <c r="AU37" s="1812"/>
      <c r="AV37" s="1812"/>
      <c r="AW37" s="1813"/>
      <c r="AY37" s="1810"/>
      <c r="AZ37" s="1811"/>
      <c r="BA37" s="1811"/>
      <c r="BB37" s="1812"/>
      <c r="BC37" s="1812"/>
      <c r="BD37" s="1813"/>
      <c r="BE37" s="1793"/>
      <c r="BF37" s="1795"/>
      <c r="BG37" s="1795"/>
      <c r="BH37" s="1795"/>
      <c r="BI37" s="1795"/>
      <c r="BJ37" s="1796"/>
      <c r="BK37" s="1793"/>
      <c r="BL37" s="1795"/>
      <c r="BM37" s="1795"/>
      <c r="BN37" s="1795"/>
      <c r="BO37" s="1795"/>
      <c r="BP37" s="1796"/>
      <c r="BQ37" s="1793"/>
      <c r="BR37" s="1795"/>
      <c r="BS37" s="1795"/>
      <c r="BT37" s="1795"/>
      <c r="BU37" s="1795"/>
      <c r="BV37" s="1796"/>
      <c r="BW37" s="1793"/>
      <c r="BX37" s="1795"/>
      <c r="BY37" s="1795"/>
      <c r="BZ37" s="1795"/>
      <c r="CA37" s="1795"/>
      <c r="CB37" s="1796"/>
      <c r="CC37" s="1793"/>
      <c r="CD37" s="1795"/>
      <c r="CE37" s="1795"/>
      <c r="CF37" s="1795"/>
      <c r="CG37" s="1795"/>
      <c r="CH37" s="1796"/>
      <c r="CI37" s="1793"/>
      <c r="CJ37" s="1795"/>
      <c r="CK37" s="1795"/>
      <c r="CL37" s="1795"/>
      <c r="CM37" s="1795"/>
      <c r="CN37" s="1796"/>
      <c r="CO37" s="1810"/>
      <c r="CP37" s="1812"/>
      <c r="CQ37" s="1812"/>
      <c r="CR37" s="1812"/>
      <c r="CS37" s="1812"/>
      <c r="CT37" s="1813"/>
      <c r="CV37" s="1793"/>
      <c r="CW37" s="1794"/>
      <c r="CX37" s="1794"/>
      <c r="CY37" s="1795"/>
      <c r="CZ37" s="1795"/>
      <c r="DA37" s="1796"/>
      <c r="DB37" s="1793"/>
      <c r="DC37" s="1795"/>
      <c r="DD37" s="1795"/>
      <c r="DE37" s="1795"/>
      <c r="DF37" s="1795"/>
      <c r="DG37" s="1796"/>
      <c r="DH37" s="1793"/>
      <c r="DI37" s="1795"/>
      <c r="DJ37" s="1795"/>
      <c r="DK37" s="1795"/>
      <c r="DL37" s="1795"/>
      <c r="DM37" s="1796"/>
      <c r="DN37" s="1793"/>
      <c r="DO37" s="1795"/>
      <c r="DP37" s="1795"/>
      <c r="DQ37" s="1795"/>
      <c r="DR37" s="1795"/>
      <c r="DS37" s="1796"/>
      <c r="DT37" s="1793"/>
      <c r="DU37" s="1795"/>
      <c r="DV37" s="1795"/>
      <c r="DW37" s="1795"/>
      <c r="DX37" s="1795"/>
      <c r="DY37" s="1796"/>
      <c r="DZ37" s="1793"/>
      <c r="EA37" s="1795"/>
      <c r="EB37" s="1795"/>
      <c r="EC37" s="1795"/>
      <c r="ED37" s="1795"/>
      <c r="EE37" s="1796"/>
      <c r="EF37" s="1793"/>
      <c r="EG37" s="1795"/>
      <c r="EH37" s="1795"/>
      <c r="EI37" s="1795"/>
      <c r="EJ37" s="1795"/>
      <c r="EK37" s="1796"/>
      <c r="EL37" s="1793"/>
      <c r="EM37" s="1795"/>
      <c r="EN37" s="1795"/>
      <c r="EO37" s="1795"/>
      <c r="EP37" s="1795"/>
      <c r="EQ37" s="1796"/>
    </row>
    <row r="38" spans="1:147" s="7" customFormat="1" ht="29.25" customHeight="1">
      <c r="B38" s="1810"/>
      <c r="C38" s="1812"/>
      <c r="D38" s="1812"/>
      <c r="E38" s="1812"/>
      <c r="F38" s="1812"/>
      <c r="G38" s="1813"/>
      <c r="H38" s="1793"/>
      <c r="I38" s="1795"/>
      <c r="J38" s="1795"/>
      <c r="K38" s="1795"/>
      <c r="L38" s="1795"/>
      <c r="M38" s="1796"/>
      <c r="N38" s="1793"/>
      <c r="O38" s="1795"/>
      <c r="P38" s="1795"/>
      <c r="Q38" s="1795"/>
      <c r="R38" s="1795"/>
      <c r="S38" s="1796"/>
      <c r="T38" s="1793"/>
      <c r="U38" s="1795"/>
      <c r="V38" s="1795"/>
      <c r="W38" s="1795"/>
      <c r="X38" s="1795"/>
      <c r="Y38" s="1796"/>
      <c r="Z38" s="1793"/>
      <c r="AA38" s="1795"/>
      <c r="AB38" s="1795"/>
      <c r="AC38" s="1795"/>
      <c r="AD38" s="1795"/>
      <c r="AE38" s="1796"/>
      <c r="AF38" s="1793"/>
      <c r="AG38" s="1795"/>
      <c r="AH38" s="1795"/>
      <c r="AI38" s="1795"/>
      <c r="AJ38" s="1795"/>
      <c r="AK38" s="1796"/>
      <c r="AL38" s="1793"/>
      <c r="AM38" s="1795"/>
      <c r="AN38" s="1795"/>
      <c r="AO38" s="1795"/>
      <c r="AP38" s="1795"/>
      <c r="AQ38" s="1796"/>
      <c r="AR38" s="1810"/>
      <c r="AS38" s="1812"/>
      <c r="AT38" s="1812"/>
      <c r="AU38" s="1812"/>
      <c r="AV38" s="1812"/>
      <c r="AW38" s="1813"/>
      <c r="AY38" s="1810"/>
      <c r="AZ38" s="1812"/>
      <c r="BA38" s="1812"/>
      <c r="BB38" s="1812"/>
      <c r="BC38" s="1812"/>
      <c r="BD38" s="1813"/>
      <c r="BE38" s="1793"/>
      <c r="BF38" s="1795"/>
      <c r="BG38" s="1795"/>
      <c r="BH38" s="1795"/>
      <c r="BI38" s="1795"/>
      <c r="BJ38" s="1796"/>
      <c r="BK38" s="1793"/>
      <c r="BL38" s="1795"/>
      <c r="BM38" s="1795"/>
      <c r="BN38" s="1795"/>
      <c r="BO38" s="1795"/>
      <c r="BP38" s="1796"/>
      <c r="BQ38" s="1793"/>
      <c r="BR38" s="1795"/>
      <c r="BS38" s="1795"/>
      <c r="BT38" s="1795"/>
      <c r="BU38" s="1795"/>
      <c r="BV38" s="1796"/>
      <c r="BW38" s="1793"/>
      <c r="BX38" s="1795"/>
      <c r="BY38" s="1795"/>
      <c r="BZ38" s="1795"/>
      <c r="CA38" s="1795"/>
      <c r="CB38" s="1796"/>
      <c r="CC38" s="1793"/>
      <c r="CD38" s="1795"/>
      <c r="CE38" s="1795"/>
      <c r="CF38" s="1795"/>
      <c r="CG38" s="1795"/>
      <c r="CH38" s="1796"/>
      <c r="CI38" s="1793"/>
      <c r="CJ38" s="1795"/>
      <c r="CK38" s="1795"/>
      <c r="CL38" s="1795"/>
      <c r="CM38" s="1795"/>
      <c r="CN38" s="1796"/>
      <c r="CO38" s="1810"/>
      <c r="CP38" s="1812"/>
      <c r="CQ38" s="1812"/>
      <c r="CR38" s="1812"/>
      <c r="CS38" s="1812"/>
      <c r="CT38" s="1813"/>
      <c r="CV38" s="1793"/>
      <c r="CW38" s="1795"/>
      <c r="CX38" s="1795"/>
      <c r="CY38" s="1795"/>
      <c r="CZ38" s="1795"/>
      <c r="DA38" s="1796"/>
      <c r="DB38" s="1793"/>
      <c r="DC38" s="1795"/>
      <c r="DD38" s="1795"/>
      <c r="DE38" s="1795"/>
      <c r="DF38" s="1795"/>
      <c r="DG38" s="1796"/>
      <c r="DH38" s="1793"/>
      <c r="DI38" s="1795"/>
      <c r="DJ38" s="1795"/>
      <c r="DK38" s="1795"/>
      <c r="DL38" s="1795"/>
      <c r="DM38" s="1796"/>
      <c r="DN38" s="1793"/>
      <c r="DO38" s="1795"/>
      <c r="DP38" s="1795"/>
      <c r="DQ38" s="1795"/>
      <c r="DR38" s="1795"/>
      <c r="DS38" s="1796"/>
      <c r="DT38" s="1793"/>
      <c r="DU38" s="1795"/>
      <c r="DV38" s="1795"/>
      <c r="DW38" s="1795"/>
      <c r="DX38" s="1795"/>
      <c r="DY38" s="1796"/>
      <c r="DZ38" s="1793"/>
      <c r="EA38" s="1795"/>
      <c r="EB38" s="1795"/>
      <c r="EC38" s="1795"/>
      <c r="ED38" s="1795"/>
      <c r="EE38" s="1796"/>
      <c r="EF38" s="1793"/>
      <c r="EG38" s="1795"/>
      <c r="EH38" s="1795"/>
      <c r="EI38" s="1795"/>
      <c r="EJ38" s="1795"/>
      <c r="EK38" s="1796"/>
      <c r="EL38" s="1793"/>
      <c r="EM38" s="1795"/>
      <c r="EN38" s="1795"/>
      <c r="EO38" s="1795"/>
      <c r="EP38" s="1795"/>
      <c r="EQ38" s="1796"/>
    </row>
    <row r="39" spans="1:147" s="7" customFormat="1" ht="29.25" customHeight="1">
      <c r="B39" s="1810"/>
      <c r="C39" s="1812"/>
      <c r="D39" s="1812"/>
      <c r="E39" s="1812"/>
      <c r="F39" s="1812"/>
      <c r="G39" s="1813"/>
      <c r="H39" s="23"/>
      <c r="M39" s="19"/>
      <c r="N39" s="23"/>
      <c r="S39" s="19"/>
      <c r="T39" s="23"/>
      <c r="Y39" s="19"/>
      <c r="Z39" s="23"/>
      <c r="AE39" s="19"/>
      <c r="AF39" s="23"/>
      <c r="AK39" s="19"/>
      <c r="AL39" s="23"/>
      <c r="AQ39" s="19"/>
      <c r="AR39" s="23"/>
      <c r="AW39" s="19"/>
      <c r="AY39" s="1810"/>
      <c r="AZ39" s="1812"/>
      <c r="BA39" s="1812"/>
      <c r="BB39" s="1812"/>
      <c r="BC39" s="1812"/>
      <c r="BD39" s="1813"/>
      <c r="BE39" s="23"/>
      <c r="BJ39" s="19"/>
      <c r="BK39" s="23"/>
      <c r="BP39" s="19"/>
      <c r="BQ39" s="23"/>
      <c r="BV39" s="19"/>
      <c r="BW39" s="23"/>
      <c r="CB39" s="19"/>
      <c r="CC39" s="23"/>
      <c r="CH39" s="19"/>
      <c r="CI39" s="23"/>
      <c r="CN39" s="19"/>
      <c r="CO39" s="23"/>
      <c r="CT39" s="19"/>
      <c r="CV39" s="1793"/>
      <c r="CW39" s="1795"/>
      <c r="CX39" s="1795"/>
      <c r="CY39" s="1795"/>
      <c r="CZ39" s="1795"/>
      <c r="DA39" s="1796"/>
      <c r="DB39" s="23"/>
      <c r="DG39" s="19"/>
      <c r="DH39" s="23"/>
      <c r="DM39" s="19"/>
      <c r="DN39" s="23"/>
      <c r="DS39" s="19"/>
      <c r="DT39" s="23"/>
      <c r="DY39" s="19"/>
      <c r="DZ39" s="23"/>
      <c r="EE39" s="19"/>
      <c r="EF39" s="23"/>
      <c r="EK39" s="19"/>
      <c r="EL39" s="23"/>
      <c r="EQ39" s="19"/>
    </row>
    <row r="40" spans="1:147" s="7" customFormat="1" ht="29.25" customHeight="1">
      <c r="B40" s="23"/>
      <c r="G40" s="19"/>
      <c r="H40" s="23"/>
      <c r="M40" s="19"/>
      <c r="N40" s="23"/>
      <c r="S40" s="19"/>
      <c r="T40" s="23"/>
      <c r="Y40" s="19"/>
      <c r="Z40" s="23"/>
      <c r="AE40" s="19"/>
      <c r="AF40" s="23"/>
      <c r="AK40" s="19"/>
      <c r="AL40" s="23"/>
      <c r="AQ40" s="19"/>
      <c r="AR40" s="23"/>
      <c r="AW40" s="19"/>
      <c r="AY40" s="23"/>
      <c r="BD40" s="19"/>
      <c r="BE40" s="23"/>
      <c r="BJ40" s="19"/>
      <c r="BK40" s="23"/>
      <c r="BP40" s="19"/>
      <c r="BQ40" s="23"/>
      <c r="BV40" s="19"/>
      <c r="BW40" s="23"/>
      <c r="CB40" s="19"/>
      <c r="CC40" s="23"/>
      <c r="CH40" s="19"/>
      <c r="CI40" s="23"/>
      <c r="CN40" s="19"/>
      <c r="CO40" s="23"/>
      <c r="CT40" s="19"/>
      <c r="CV40" s="23"/>
      <c r="DA40" s="19"/>
      <c r="DB40" s="23"/>
      <c r="DG40" s="19"/>
      <c r="DH40" s="23"/>
      <c r="DM40" s="19"/>
      <c r="DN40" s="23"/>
      <c r="DS40" s="19"/>
      <c r="DT40" s="23"/>
      <c r="DY40" s="19"/>
      <c r="DZ40" s="23"/>
      <c r="EE40" s="19"/>
      <c r="EF40" s="23"/>
      <c r="EK40" s="19"/>
      <c r="EL40" s="23"/>
      <c r="EQ40" s="19"/>
    </row>
    <row r="41" spans="1:147" s="7" customFormat="1" ht="28.5" customHeight="1">
      <c r="B41" s="48"/>
      <c r="C41" s="60"/>
      <c r="D41" s="60"/>
      <c r="E41" s="60"/>
      <c r="F41" s="60"/>
      <c r="G41" s="20"/>
      <c r="H41" s="48"/>
      <c r="I41" s="60"/>
      <c r="J41" s="60"/>
      <c r="K41" s="60"/>
      <c r="L41" s="60"/>
      <c r="M41" s="20"/>
      <c r="N41" s="48"/>
      <c r="O41" s="60"/>
      <c r="P41" s="60"/>
      <c r="Q41" s="60"/>
      <c r="R41" s="60"/>
      <c r="S41" s="20"/>
      <c r="T41" s="48"/>
      <c r="U41" s="60"/>
      <c r="V41" s="60"/>
      <c r="W41" s="60"/>
      <c r="X41" s="60"/>
      <c r="Y41" s="20"/>
      <c r="Z41" s="48"/>
      <c r="AA41" s="60"/>
      <c r="AB41" s="60"/>
      <c r="AC41" s="60"/>
      <c r="AD41" s="60"/>
      <c r="AE41" s="20"/>
      <c r="AF41" s="48"/>
      <c r="AG41" s="60"/>
      <c r="AH41" s="60"/>
      <c r="AI41" s="60"/>
      <c r="AJ41" s="60"/>
      <c r="AK41" s="20"/>
      <c r="AL41" s="48"/>
      <c r="AM41" s="60"/>
      <c r="AN41" s="60"/>
      <c r="AO41" s="60"/>
      <c r="AP41" s="60"/>
      <c r="AQ41" s="20"/>
      <c r="AR41" s="48"/>
      <c r="AS41" s="60"/>
      <c r="AT41" s="60"/>
      <c r="AU41" s="60"/>
      <c r="AV41" s="60"/>
      <c r="AW41" s="20"/>
      <c r="AY41" s="48"/>
      <c r="AZ41" s="60"/>
      <c r="BA41" s="60"/>
      <c r="BB41" s="60"/>
      <c r="BC41" s="60"/>
      <c r="BD41" s="20"/>
      <c r="BE41" s="48"/>
      <c r="BF41" s="60"/>
      <c r="BG41" s="60"/>
      <c r="BH41" s="60"/>
      <c r="BI41" s="60"/>
      <c r="BJ41" s="20"/>
      <c r="BK41" s="48"/>
      <c r="BL41" s="60"/>
      <c r="BM41" s="60"/>
      <c r="BN41" s="60"/>
      <c r="BO41" s="60"/>
      <c r="BP41" s="20"/>
      <c r="BQ41" s="48"/>
      <c r="BR41" s="60"/>
      <c r="BS41" s="60"/>
      <c r="BT41" s="60"/>
      <c r="BU41" s="60"/>
      <c r="BV41" s="20"/>
      <c r="BW41" s="48"/>
      <c r="BX41" s="60"/>
      <c r="BY41" s="60"/>
      <c r="BZ41" s="60"/>
      <c r="CA41" s="60"/>
      <c r="CB41" s="20"/>
      <c r="CC41" s="48"/>
      <c r="CD41" s="60"/>
      <c r="CE41" s="60"/>
      <c r="CF41" s="60"/>
      <c r="CG41" s="60"/>
      <c r="CH41" s="20"/>
      <c r="CI41" s="48"/>
      <c r="CJ41" s="60"/>
      <c r="CK41" s="60"/>
      <c r="CL41" s="60"/>
      <c r="CM41" s="60"/>
      <c r="CN41" s="20"/>
      <c r="CO41" s="48"/>
      <c r="CP41" s="60"/>
      <c r="CQ41" s="60"/>
      <c r="CR41" s="60"/>
      <c r="CS41" s="60"/>
      <c r="CT41" s="20"/>
      <c r="CV41" s="48"/>
      <c r="CW41" s="60"/>
      <c r="CX41" s="60"/>
      <c r="CY41" s="60"/>
      <c r="CZ41" s="60"/>
      <c r="DA41" s="20"/>
      <c r="DB41" s="48"/>
      <c r="DC41" s="60"/>
      <c r="DD41" s="60"/>
      <c r="DE41" s="60"/>
      <c r="DF41" s="60"/>
      <c r="DG41" s="20"/>
      <c r="DH41" s="48"/>
      <c r="DI41" s="60"/>
      <c r="DJ41" s="60"/>
      <c r="DK41" s="60"/>
      <c r="DL41" s="60"/>
      <c r="DM41" s="20"/>
      <c r="DN41" s="48"/>
      <c r="DO41" s="60"/>
      <c r="DP41" s="60"/>
      <c r="DQ41" s="60"/>
      <c r="DR41" s="60"/>
      <c r="DS41" s="20"/>
      <c r="DT41" s="48"/>
      <c r="DU41" s="60"/>
      <c r="DV41" s="60"/>
      <c r="DW41" s="60"/>
      <c r="DX41" s="60"/>
      <c r="DY41" s="20"/>
      <c r="DZ41" s="48"/>
      <c r="EA41" s="60"/>
      <c r="EB41" s="60"/>
      <c r="EC41" s="60"/>
      <c r="ED41" s="60"/>
      <c r="EE41" s="20"/>
      <c r="EF41" s="48"/>
      <c r="EG41" s="60"/>
      <c r="EH41" s="60"/>
      <c r="EI41" s="60"/>
      <c r="EJ41" s="60"/>
      <c r="EK41" s="20"/>
      <c r="EL41" s="48"/>
      <c r="EM41" s="60"/>
      <c r="EN41" s="60"/>
      <c r="EO41" s="60"/>
      <c r="EP41" s="60"/>
      <c r="EQ41" s="20"/>
    </row>
    <row r="42" spans="1:147" s="7" customFormat="1" ht="32.25" customHeight="1">
      <c r="B42" s="1839">
        <f>B49</f>
        <v>45748</v>
      </c>
      <c r="C42" s="1840"/>
      <c r="D42" s="1840"/>
      <c r="E42" s="1840"/>
      <c r="F42" s="1840"/>
      <c r="G42" s="1841"/>
      <c r="H42" s="1827" t="s">
        <v>218</v>
      </c>
      <c r="I42" s="1828"/>
      <c r="J42" s="1828"/>
      <c r="K42" s="1829" t="s">
        <v>608</v>
      </c>
      <c r="L42" s="1829"/>
      <c r="M42" s="95"/>
      <c r="N42" s="1801" t="s">
        <v>286</v>
      </c>
      <c r="O42" s="1802"/>
      <c r="P42" s="1802"/>
      <c r="Q42" s="1803" t="s">
        <v>620</v>
      </c>
      <c r="R42" s="1803"/>
      <c r="S42" s="76"/>
      <c r="T42" s="1846" t="s">
        <v>288</v>
      </c>
      <c r="U42" s="1847"/>
      <c r="V42" s="1847"/>
      <c r="W42" s="1854" t="s">
        <v>621</v>
      </c>
      <c r="X42" s="1854"/>
      <c r="Y42" s="83"/>
      <c r="Z42" s="1801" t="s">
        <v>290</v>
      </c>
      <c r="AA42" s="1802"/>
      <c r="AB42" s="1802"/>
      <c r="AC42" s="1803" t="s">
        <v>622</v>
      </c>
      <c r="AD42" s="1803"/>
      <c r="AE42" s="76"/>
      <c r="AF42" s="1846" t="s">
        <v>291</v>
      </c>
      <c r="AG42" s="1847"/>
      <c r="AH42" s="1847"/>
      <c r="AI42" s="1854" t="s">
        <v>614</v>
      </c>
      <c r="AJ42" s="1854"/>
      <c r="AK42" s="83"/>
      <c r="AL42" s="1801" t="s">
        <v>292</v>
      </c>
      <c r="AM42" s="1802"/>
      <c r="AN42" s="1802"/>
      <c r="AO42" s="1803" t="s">
        <v>623</v>
      </c>
      <c r="AP42" s="1803"/>
      <c r="AQ42" s="76"/>
      <c r="AR42" s="1818" t="s">
        <v>293</v>
      </c>
      <c r="AS42" s="1819"/>
      <c r="AT42" s="1819"/>
      <c r="AU42" s="1800" t="s">
        <v>618</v>
      </c>
      <c r="AV42" s="1800"/>
      <c r="AW42" s="82"/>
      <c r="AY42" s="1820">
        <f>AY49</f>
        <v>45778</v>
      </c>
      <c r="AZ42" s="1821"/>
      <c r="BA42" s="1821"/>
      <c r="BB42" s="1821"/>
      <c r="BC42" s="1821"/>
      <c r="BD42" s="1822"/>
      <c r="BE42" s="1827" t="s">
        <v>218</v>
      </c>
      <c r="BF42" s="1828"/>
      <c r="BG42" s="1828"/>
      <c r="BH42" s="1829" t="s">
        <v>608</v>
      </c>
      <c r="BI42" s="1829"/>
      <c r="BJ42" s="95"/>
      <c r="BK42" s="1801" t="s">
        <v>286</v>
      </c>
      <c r="BL42" s="1802"/>
      <c r="BM42" s="1802"/>
      <c r="BN42" s="1803" t="s">
        <v>628</v>
      </c>
      <c r="BO42" s="1803"/>
      <c r="BP42" s="76"/>
      <c r="BQ42" s="1804" t="s">
        <v>288</v>
      </c>
      <c r="BR42" s="1805"/>
      <c r="BS42" s="1805"/>
      <c r="BT42" s="1806" t="s">
        <v>629</v>
      </c>
      <c r="BU42" s="1806"/>
      <c r="BV42" s="84"/>
      <c r="BW42" s="1801" t="s">
        <v>290</v>
      </c>
      <c r="BX42" s="1802"/>
      <c r="BY42" s="1802"/>
      <c r="BZ42" s="1803" t="s">
        <v>613</v>
      </c>
      <c r="CA42" s="1803"/>
      <c r="CB42" s="76"/>
      <c r="CC42" s="1804" t="s">
        <v>291</v>
      </c>
      <c r="CD42" s="1805"/>
      <c r="CE42" s="1805"/>
      <c r="CF42" s="1806" t="s">
        <v>630</v>
      </c>
      <c r="CG42" s="1806"/>
      <c r="CH42" s="84"/>
      <c r="CI42" s="1801" t="s">
        <v>292</v>
      </c>
      <c r="CJ42" s="1802"/>
      <c r="CK42" s="1802"/>
      <c r="CL42" s="1803" t="s">
        <v>631</v>
      </c>
      <c r="CM42" s="1803"/>
      <c r="CN42" s="76"/>
      <c r="CO42" s="1818" t="s">
        <v>293</v>
      </c>
      <c r="CP42" s="1819"/>
      <c r="CQ42" s="1819"/>
      <c r="CR42" s="1800" t="s">
        <v>624</v>
      </c>
      <c r="CS42" s="1800"/>
      <c r="CT42" s="82"/>
      <c r="CV42" s="1855">
        <f>CV49</f>
        <v>45809</v>
      </c>
      <c r="CW42" s="1856"/>
      <c r="CX42" s="1856"/>
      <c r="CY42" s="1856"/>
      <c r="CZ42" s="1856"/>
      <c r="DA42" s="1857"/>
      <c r="DB42" s="1827" t="s">
        <v>218</v>
      </c>
      <c r="DC42" s="1828"/>
      <c r="DD42" s="1828"/>
      <c r="DE42" s="1829" t="s">
        <v>609</v>
      </c>
      <c r="DF42" s="1829"/>
      <c r="DG42" s="95"/>
      <c r="DH42" s="1801" t="s">
        <v>286</v>
      </c>
      <c r="DI42" s="1802"/>
      <c r="DJ42" s="1802"/>
      <c r="DK42" s="1803" t="s">
        <v>628</v>
      </c>
      <c r="DL42" s="1803"/>
      <c r="DM42" s="76"/>
      <c r="DN42" s="1862" t="s">
        <v>288</v>
      </c>
      <c r="DO42" s="1863"/>
      <c r="DP42" s="1863"/>
      <c r="DQ42" s="1814" t="s">
        <v>611</v>
      </c>
      <c r="DR42" s="1814"/>
      <c r="DS42" s="85"/>
      <c r="DT42" s="1801" t="s">
        <v>290</v>
      </c>
      <c r="DU42" s="1802"/>
      <c r="DV42" s="1802"/>
      <c r="DW42" s="1803" t="s">
        <v>633</v>
      </c>
      <c r="DX42" s="1803"/>
      <c r="DY42" s="76"/>
      <c r="DZ42" s="1862" t="s">
        <v>291</v>
      </c>
      <c r="EA42" s="1863"/>
      <c r="EB42" s="1863"/>
      <c r="EC42" s="1814" t="s">
        <v>615</v>
      </c>
      <c r="ED42" s="1814"/>
      <c r="EE42" s="85"/>
      <c r="EF42" s="1801" t="s">
        <v>292</v>
      </c>
      <c r="EG42" s="1802"/>
      <c r="EH42" s="1802"/>
      <c r="EI42" s="1803" t="s">
        <v>616</v>
      </c>
      <c r="EJ42" s="1803"/>
      <c r="EK42" s="76"/>
      <c r="EL42" s="1818" t="s">
        <v>293</v>
      </c>
      <c r="EM42" s="1819"/>
      <c r="EN42" s="1819"/>
      <c r="EO42" s="1800" t="s">
        <v>632</v>
      </c>
      <c r="EP42" s="1800"/>
      <c r="EQ42" s="82"/>
    </row>
    <row r="43" spans="1:147" s="7" customFormat="1" ht="29.25" customHeight="1">
      <c r="A43" s="19"/>
      <c r="B43" s="1842"/>
      <c r="C43" s="1843"/>
      <c r="D43" s="1843"/>
      <c r="E43" s="1843"/>
      <c r="F43" s="1843"/>
      <c r="G43" s="1844"/>
      <c r="H43" s="1807">
        <f>IF(WEEKDAY(B49)=1,B49,(IF(WEEKDAY(B49)=2,B49-1,(IF(WEEKDAY(B49)=3,B49-2,(IF(WEEKDAY(B49)=4,B49-3,(IF(WEEKDAY(B49)=5,B49-4,IF(WEEKDAY(B49)=6,B49-5,B49-6))))))))))</f>
        <v>45746</v>
      </c>
      <c r="I43" s="1808"/>
      <c r="J43" s="1808"/>
      <c r="K43" s="1808"/>
      <c r="L43" s="1808"/>
      <c r="M43" s="1809"/>
      <c r="N43" s="1807">
        <f>H43+1</f>
        <v>45747</v>
      </c>
      <c r="O43" s="1808"/>
      <c r="P43" s="1808"/>
      <c r="Q43" s="1808"/>
      <c r="R43" s="1808"/>
      <c r="S43" s="1809"/>
      <c r="T43" s="1790">
        <f>N43+1</f>
        <v>45748</v>
      </c>
      <c r="U43" s="1791"/>
      <c r="V43" s="1791"/>
      <c r="W43" s="1791"/>
      <c r="X43" s="1791"/>
      <c r="Y43" s="1792"/>
      <c r="Z43" s="1790">
        <f>T43+1</f>
        <v>45749</v>
      </c>
      <c r="AA43" s="1791"/>
      <c r="AB43" s="1791"/>
      <c r="AC43" s="1791"/>
      <c r="AD43" s="1791"/>
      <c r="AE43" s="1792"/>
      <c r="AF43" s="1790">
        <f>Z43+1</f>
        <v>45750</v>
      </c>
      <c r="AG43" s="1791"/>
      <c r="AH43" s="1791"/>
      <c r="AI43" s="1791"/>
      <c r="AJ43" s="1791"/>
      <c r="AK43" s="1792"/>
      <c r="AL43" s="1790">
        <f>AF43+1</f>
        <v>45751</v>
      </c>
      <c r="AM43" s="1791"/>
      <c r="AN43" s="1791"/>
      <c r="AO43" s="1791"/>
      <c r="AP43" s="1791"/>
      <c r="AQ43" s="1792"/>
      <c r="AR43" s="1790">
        <f>AL43+1</f>
        <v>45752</v>
      </c>
      <c r="AS43" s="1791"/>
      <c r="AT43" s="1791"/>
      <c r="AU43" s="1791"/>
      <c r="AV43" s="1791"/>
      <c r="AW43" s="1792"/>
      <c r="AX43" s="19"/>
      <c r="AY43" s="1823"/>
      <c r="AZ43" s="1824"/>
      <c r="BA43" s="1824"/>
      <c r="BB43" s="1824"/>
      <c r="BC43" s="1824"/>
      <c r="BD43" s="1825"/>
      <c r="BE43" s="1807">
        <f>IF(WEEKDAY(AY49)=1,AY49,(IF(WEEKDAY(AY49)=2,AY49-1,(IF(WEEKDAY(AY49)=3,AY49-2,(IF(WEEKDAY(AY49)=4,AY49-3,(IF(WEEKDAY(AY49)=5,AY49-4,IF(WEEKDAY(AY49)=6,AY49-5,AY49-6))))))))))</f>
        <v>45774</v>
      </c>
      <c r="BF43" s="1808"/>
      <c r="BG43" s="1808"/>
      <c r="BH43" s="1808"/>
      <c r="BI43" s="1808"/>
      <c r="BJ43" s="1809"/>
      <c r="BK43" s="1807">
        <f>BE43+1</f>
        <v>45775</v>
      </c>
      <c r="BL43" s="1808"/>
      <c r="BM43" s="1808"/>
      <c r="BN43" s="1808"/>
      <c r="BO43" s="1808"/>
      <c r="BP43" s="1809"/>
      <c r="BQ43" s="1807">
        <f>BK43+1</f>
        <v>45776</v>
      </c>
      <c r="BR43" s="1808"/>
      <c r="BS43" s="1808"/>
      <c r="BT43" s="1808"/>
      <c r="BU43" s="1808"/>
      <c r="BV43" s="1809"/>
      <c r="BW43" s="1807">
        <f>BQ43+1</f>
        <v>45777</v>
      </c>
      <c r="BX43" s="1808"/>
      <c r="BY43" s="1808"/>
      <c r="BZ43" s="1808"/>
      <c r="CA43" s="1808"/>
      <c r="CB43" s="1809"/>
      <c r="CC43" s="1790">
        <f>BW43+1</f>
        <v>45778</v>
      </c>
      <c r="CD43" s="1791"/>
      <c r="CE43" s="1791"/>
      <c r="CF43" s="1791"/>
      <c r="CG43" s="1791"/>
      <c r="CH43" s="1792"/>
      <c r="CI43" s="1790">
        <f>CC43+1</f>
        <v>45779</v>
      </c>
      <c r="CJ43" s="1791"/>
      <c r="CK43" s="1791"/>
      <c r="CL43" s="1791"/>
      <c r="CM43" s="1791"/>
      <c r="CN43" s="1792"/>
      <c r="CO43" s="1790">
        <f>CI43+1</f>
        <v>45780</v>
      </c>
      <c r="CP43" s="1791"/>
      <c r="CQ43" s="1791"/>
      <c r="CR43" s="1791"/>
      <c r="CS43" s="1791"/>
      <c r="CT43" s="1792"/>
      <c r="CU43" s="19"/>
      <c r="CV43" s="1858"/>
      <c r="CW43" s="1859"/>
      <c r="CX43" s="1859"/>
      <c r="CY43" s="1859"/>
      <c r="CZ43" s="1859"/>
      <c r="DA43" s="1860"/>
      <c r="DB43" s="1790">
        <f>IF(WEEKDAY(CV49)=1,CV49,(IF(WEEKDAY(CV49)=2,CV49-1,(IF(WEEKDAY(CV49)=3,CV49-2,(IF(WEEKDAY(CV49)=4,CV49-3,(IF(WEEKDAY(CV49)=5,CV49-4,IF(WEEKDAY(CV49)=6,CV49-5,CV49-6))))))))))</f>
        <v>45809</v>
      </c>
      <c r="DC43" s="1791"/>
      <c r="DD43" s="1791"/>
      <c r="DE43" s="1791"/>
      <c r="DF43" s="1791"/>
      <c r="DG43" s="1792"/>
      <c r="DH43" s="1790">
        <f>DB43+1</f>
        <v>45810</v>
      </c>
      <c r="DI43" s="1791"/>
      <c r="DJ43" s="1791"/>
      <c r="DK43" s="1791"/>
      <c r="DL43" s="1791"/>
      <c r="DM43" s="1792"/>
      <c r="DN43" s="1790">
        <f>DH43+1</f>
        <v>45811</v>
      </c>
      <c r="DO43" s="1791"/>
      <c r="DP43" s="1791"/>
      <c r="DQ43" s="1791"/>
      <c r="DR43" s="1791"/>
      <c r="DS43" s="1792"/>
      <c r="DT43" s="1790">
        <f>DN43+1</f>
        <v>45812</v>
      </c>
      <c r="DU43" s="1791"/>
      <c r="DV43" s="1791"/>
      <c r="DW43" s="1791"/>
      <c r="DX43" s="1791"/>
      <c r="DY43" s="1792"/>
      <c r="DZ43" s="1790">
        <f>DT43+1</f>
        <v>45813</v>
      </c>
      <c r="EA43" s="1791"/>
      <c r="EB43" s="1791"/>
      <c r="EC43" s="1791"/>
      <c r="ED43" s="1791"/>
      <c r="EE43" s="1792"/>
      <c r="EF43" s="1790">
        <f>DZ43+1</f>
        <v>45814</v>
      </c>
      <c r="EG43" s="1791"/>
      <c r="EH43" s="1791"/>
      <c r="EI43" s="1791"/>
      <c r="EJ43" s="1791"/>
      <c r="EK43" s="1792"/>
      <c r="EL43" s="1790">
        <f>EF43+1</f>
        <v>45815</v>
      </c>
      <c r="EM43" s="1791"/>
      <c r="EN43" s="1791"/>
      <c r="EO43" s="1791"/>
      <c r="EP43" s="1791"/>
      <c r="EQ43" s="1792"/>
    </row>
    <row r="44" spans="1:147" s="7" customFormat="1" ht="29.25" customHeight="1">
      <c r="B44" s="1842"/>
      <c r="C44" s="1843"/>
      <c r="D44" s="1843"/>
      <c r="E44" s="1843"/>
      <c r="F44" s="1843"/>
      <c r="G44" s="1844"/>
      <c r="H44" s="1810"/>
      <c r="I44" s="1811"/>
      <c r="J44" s="1811"/>
      <c r="K44" s="1812"/>
      <c r="L44" s="1812"/>
      <c r="M44" s="1813"/>
      <c r="N44" s="1810"/>
      <c r="O44" s="1811"/>
      <c r="P44" s="1811"/>
      <c r="Q44" s="1812"/>
      <c r="R44" s="1812"/>
      <c r="S44" s="1813"/>
      <c r="T44" s="1793"/>
      <c r="U44" s="1794"/>
      <c r="V44" s="1794"/>
      <c r="W44" s="1795"/>
      <c r="X44" s="1795"/>
      <c r="Y44" s="1796"/>
      <c r="Z44" s="1793"/>
      <c r="AA44" s="1794"/>
      <c r="AB44" s="1794"/>
      <c r="AC44" s="1795"/>
      <c r="AD44" s="1795"/>
      <c r="AE44" s="1796"/>
      <c r="AF44" s="1793"/>
      <c r="AG44" s="1794"/>
      <c r="AH44" s="1794"/>
      <c r="AI44" s="1795"/>
      <c r="AJ44" s="1795"/>
      <c r="AK44" s="1796"/>
      <c r="AL44" s="1793"/>
      <c r="AM44" s="1794"/>
      <c r="AN44" s="1794"/>
      <c r="AO44" s="1795"/>
      <c r="AP44" s="1795"/>
      <c r="AQ44" s="1796"/>
      <c r="AR44" s="1793"/>
      <c r="AS44" s="1794"/>
      <c r="AT44" s="1794"/>
      <c r="AU44" s="1795"/>
      <c r="AV44" s="1795"/>
      <c r="AW44" s="1796"/>
      <c r="AY44" s="1823"/>
      <c r="AZ44" s="1824"/>
      <c r="BA44" s="1824"/>
      <c r="BB44" s="1824"/>
      <c r="BC44" s="1824"/>
      <c r="BD44" s="1825"/>
      <c r="BE44" s="1810"/>
      <c r="BF44" s="1811"/>
      <c r="BG44" s="1811"/>
      <c r="BH44" s="1812"/>
      <c r="BI44" s="1812"/>
      <c r="BJ44" s="1813"/>
      <c r="BK44" s="1810"/>
      <c r="BL44" s="1811"/>
      <c r="BM44" s="1811"/>
      <c r="BN44" s="1812"/>
      <c r="BO44" s="1812"/>
      <c r="BP44" s="1813"/>
      <c r="BQ44" s="1810"/>
      <c r="BR44" s="1811"/>
      <c r="BS44" s="1811"/>
      <c r="BT44" s="1812"/>
      <c r="BU44" s="1812"/>
      <c r="BV44" s="1813"/>
      <c r="BW44" s="1810"/>
      <c r="BX44" s="1811"/>
      <c r="BY44" s="1811"/>
      <c r="BZ44" s="1812"/>
      <c r="CA44" s="1812"/>
      <c r="CB44" s="1813"/>
      <c r="CC44" s="1793"/>
      <c r="CD44" s="1794"/>
      <c r="CE44" s="1794"/>
      <c r="CF44" s="1795"/>
      <c r="CG44" s="1795"/>
      <c r="CH44" s="1796"/>
      <c r="CI44" s="1793"/>
      <c r="CJ44" s="1794"/>
      <c r="CK44" s="1794"/>
      <c r="CL44" s="1795"/>
      <c r="CM44" s="1795"/>
      <c r="CN44" s="1796"/>
      <c r="CO44" s="1793"/>
      <c r="CP44" s="1794"/>
      <c r="CQ44" s="1794"/>
      <c r="CR44" s="1795"/>
      <c r="CS44" s="1795"/>
      <c r="CT44" s="1796"/>
      <c r="CV44" s="1858"/>
      <c r="CW44" s="1859"/>
      <c r="CX44" s="1859"/>
      <c r="CY44" s="1859"/>
      <c r="CZ44" s="1859"/>
      <c r="DA44" s="1860"/>
      <c r="DB44" s="1793"/>
      <c r="DC44" s="1794"/>
      <c r="DD44" s="1794"/>
      <c r="DE44" s="1795"/>
      <c r="DF44" s="1795"/>
      <c r="DG44" s="1796"/>
      <c r="DH44" s="1793"/>
      <c r="DI44" s="1794"/>
      <c r="DJ44" s="1794"/>
      <c r="DK44" s="1795"/>
      <c r="DL44" s="1795"/>
      <c r="DM44" s="1796"/>
      <c r="DN44" s="1793"/>
      <c r="DO44" s="1794"/>
      <c r="DP44" s="1794"/>
      <c r="DQ44" s="1795"/>
      <c r="DR44" s="1795"/>
      <c r="DS44" s="1796"/>
      <c r="DT44" s="1793"/>
      <c r="DU44" s="1794"/>
      <c r="DV44" s="1794"/>
      <c r="DW44" s="1795"/>
      <c r="DX44" s="1795"/>
      <c r="DY44" s="1796"/>
      <c r="DZ44" s="1793"/>
      <c r="EA44" s="1794"/>
      <c r="EB44" s="1794"/>
      <c r="EC44" s="1795"/>
      <c r="ED44" s="1795"/>
      <c r="EE44" s="1796"/>
      <c r="EF44" s="1793"/>
      <c r="EG44" s="1794"/>
      <c r="EH44" s="1794"/>
      <c r="EI44" s="1795"/>
      <c r="EJ44" s="1795"/>
      <c r="EK44" s="1796"/>
      <c r="EL44" s="1793"/>
      <c r="EM44" s="1794"/>
      <c r="EN44" s="1794"/>
      <c r="EO44" s="1795"/>
      <c r="EP44" s="1795"/>
      <c r="EQ44" s="1796"/>
    </row>
    <row r="45" spans="1:147" s="7" customFormat="1" ht="29.25" customHeight="1">
      <c r="B45" s="1842"/>
      <c r="C45" s="1845"/>
      <c r="D45" s="1845"/>
      <c r="E45" s="1845"/>
      <c r="F45" s="1845"/>
      <c r="G45" s="1844"/>
      <c r="H45" s="1810"/>
      <c r="I45" s="1811"/>
      <c r="J45" s="1811"/>
      <c r="K45" s="1812"/>
      <c r="L45" s="1812"/>
      <c r="M45" s="1813"/>
      <c r="N45" s="1810"/>
      <c r="O45" s="1811"/>
      <c r="P45" s="1811"/>
      <c r="Q45" s="1812"/>
      <c r="R45" s="1812"/>
      <c r="S45" s="1813"/>
      <c r="T45" s="1793"/>
      <c r="U45" s="1794"/>
      <c r="V45" s="1794"/>
      <c r="W45" s="1795"/>
      <c r="X45" s="1795"/>
      <c r="Y45" s="1796"/>
      <c r="Z45" s="1793"/>
      <c r="AA45" s="1794"/>
      <c r="AB45" s="1794"/>
      <c r="AC45" s="1795"/>
      <c r="AD45" s="1795"/>
      <c r="AE45" s="1796"/>
      <c r="AF45" s="1793"/>
      <c r="AG45" s="1794"/>
      <c r="AH45" s="1794"/>
      <c r="AI45" s="1795"/>
      <c r="AJ45" s="1795"/>
      <c r="AK45" s="1796"/>
      <c r="AL45" s="1793"/>
      <c r="AM45" s="1794"/>
      <c r="AN45" s="1794"/>
      <c r="AO45" s="1795"/>
      <c r="AP45" s="1795"/>
      <c r="AQ45" s="1796"/>
      <c r="AR45" s="1793"/>
      <c r="AS45" s="1794"/>
      <c r="AT45" s="1794"/>
      <c r="AU45" s="1795"/>
      <c r="AV45" s="1795"/>
      <c r="AW45" s="1796"/>
      <c r="AY45" s="1823"/>
      <c r="AZ45" s="1826"/>
      <c r="BA45" s="1826"/>
      <c r="BB45" s="1826"/>
      <c r="BC45" s="1826"/>
      <c r="BD45" s="1825"/>
      <c r="BE45" s="1810"/>
      <c r="BF45" s="1811"/>
      <c r="BG45" s="1811"/>
      <c r="BH45" s="1812"/>
      <c r="BI45" s="1812"/>
      <c r="BJ45" s="1813"/>
      <c r="BK45" s="1810"/>
      <c r="BL45" s="1811"/>
      <c r="BM45" s="1811"/>
      <c r="BN45" s="1812"/>
      <c r="BO45" s="1812"/>
      <c r="BP45" s="1813"/>
      <c r="BQ45" s="1810"/>
      <c r="BR45" s="1811"/>
      <c r="BS45" s="1811"/>
      <c r="BT45" s="1812"/>
      <c r="BU45" s="1812"/>
      <c r="BV45" s="1813"/>
      <c r="BW45" s="1810"/>
      <c r="BX45" s="1811"/>
      <c r="BY45" s="1811"/>
      <c r="BZ45" s="1812"/>
      <c r="CA45" s="1812"/>
      <c r="CB45" s="1813"/>
      <c r="CC45" s="1793"/>
      <c r="CD45" s="1794"/>
      <c r="CE45" s="1794"/>
      <c r="CF45" s="1795"/>
      <c r="CG45" s="1795"/>
      <c r="CH45" s="1796"/>
      <c r="CI45" s="1793"/>
      <c r="CJ45" s="1794"/>
      <c r="CK45" s="1794"/>
      <c r="CL45" s="1795"/>
      <c r="CM45" s="1795"/>
      <c r="CN45" s="1796"/>
      <c r="CO45" s="1793"/>
      <c r="CP45" s="1794"/>
      <c r="CQ45" s="1794"/>
      <c r="CR45" s="1795"/>
      <c r="CS45" s="1795"/>
      <c r="CT45" s="1796"/>
      <c r="CV45" s="1858"/>
      <c r="CW45" s="1861"/>
      <c r="CX45" s="1861"/>
      <c r="CY45" s="1861"/>
      <c r="CZ45" s="1861"/>
      <c r="DA45" s="1860"/>
      <c r="DB45" s="1793"/>
      <c r="DC45" s="1794"/>
      <c r="DD45" s="1794"/>
      <c r="DE45" s="1795"/>
      <c r="DF45" s="1795"/>
      <c r="DG45" s="1796"/>
      <c r="DH45" s="1793"/>
      <c r="DI45" s="1794"/>
      <c r="DJ45" s="1794"/>
      <c r="DK45" s="1795"/>
      <c r="DL45" s="1795"/>
      <c r="DM45" s="1796"/>
      <c r="DN45" s="1793"/>
      <c r="DO45" s="1794"/>
      <c r="DP45" s="1794"/>
      <c r="DQ45" s="1795"/>
      <c r="DR45" s="1795"/>
      <c r="DS45" s="1796"/>
      <c r="DT45" s="1793"/>
      <c r="DU45" s="1794"/>
      <c r="DV45" s="1794"/>
      <c r="DW45" s="1795"/>
      <c r="DX45" s="1795"/>
      <c r="DY45" s="1796"/>
      <c r="DZ45" s="1793"/>
      <c r="EA45" s="1794"/>
      <c r="EB45" s="1794"/>
      <c r="EC45" s="1795"/>
      <c r="ED45" s="1795"/>
      <c r="EE45" s="1796"/>
      <c r="EF45" s="1793"/>
      <c r="EG45" s="1794"/>
      <c r="EH45" s="1794"/>
      <c r="EI45" s="1795"/>
      <c r="EJ45" s="1795"/>
      <c r="EK45" s="1796"/>
      <c r="EL45" s="1793"/>
      <c r="EM45" s="1794"/>
      <c r="EN45" s="1794"/>
      <c r="EO45" s="1795"/>
      <c r="EP45" s="1795"/>
      <c r="EQ45" s="1796"/>
    </row>
    <row r="46" spans="1:147" s="7" customFormat="1" ht="29.25" customHeight="1">
      <c r="B46" s="1842"/>
      <c r="C46" s="1845"/>
      <c r="D46" s="1845"/>
      <c r="E46" s="1845"/>
      <c r="F46" s="1845"/>
      <c r="G46" s="1844"/>
      <c r="H46" s="1810"/>
      <c r="I46" s="1812"/>
      <c r="J46" s="1812"/>
      <c r="K46" s="1812"/>
      <c r="L46" s="1812"/>
      <c r="M46" s="1813"/>
      <c r="N46" s="1810"/>
      <c r="O46" s="1812"/>
      <c r="P46" s="1812"/>
      <c r="Q46" s="1812"/>
      <c r="R46" s="1812"/>
      <c r="S46" s="1813"/>
      <c r="T46" s="1793"/>
      <c r="U46" s="1795"/>
      <c r="V46" s="1795"/>
      <c r="W46" s="1795"/>
      <c r="X46" s="1795"/>
      <c r="Y46" s="1796"/>
      <c r="Z46" s="1793"/>
      <c r="AA46" s="1795"/>
      <c r="AB46" s="1795"/>
      <c r="AC46" s="1795"/>
      <c r="AD46" s="1795"/>
      <c r="AE46" s="1796"/>
      <c r="AF46" s="1793"/>
      <c r="AG46" s="1795"/>
      <c r="AH46" s="1795"/>
      <c r="AI46" s="1795"/>
      <c r="AJ46" s="1795"/>
      <c r="AK46" s="1796"/>
      <c r="AL46" s="1793"/>
      <c r="AM46" s="1795"/>
      <c r="AN46" s="1795"/>
      <c r="AO46" s="1795"/>
      <c r="AP46" s="1795"/>
      <c r="AQ46" s="1796"/>
      <c r="AR46" s="1793"/>
      <c r="AS46" s="1795"/>
      <c r="AT46" s="1795"/>
      <c r="AU46" s="1795"/>
      <c r="AV46" s="1795"/>
      <c r="AW46" s="1796"/>
      <c r="AY46" s="1823"/>
      <c r="AZ46" s="1826"/>
      <c r="BA46" s="1826"/>
      <c r="BB46" s="1826"/>
      <c r="BC46" s="1826"/>
      <c r="BD46" s="1825"/>
      <c r="BE46" s="1810"/>
      <c r="BF46" s="1812"/>
      <c r="BG46" s="1812"/>
      <c r="BH46" s="1812"/>
      <c r="BI46" s="1812"/>
      <c r="BJ46" s="1813"/>
      <c r="BK46" s="1810"/>
      <c r="BL46" s="1812"/>
      <c r="BM46" s="1812"/>
      <c r="BN46" s="1812"/>
      <c r="BO46" s="1812"/>
      <c r="BP46" s="1813"/>
      <c r="BQ46" s="1810"/>
      <c r="BR46" s="1812"/>
      <c r="BS46" s="1812"/>
      <c r="BT46" s="1812"/>
      <c r="BU46" s="1812"/>
      <c r="BV46" s="1813"/>
      <c r="BW46" s="1810"/>
      <c r="BX46" s="1812"/>
      <c r="BY46" s="1812"/>
      <c r="BZ46" s="1812"/>
      <c r="CA46" s="1812"/>
      <c r="CB46" s="1813"/>
      <c r="CC46" s="1793"/>
      <c r="CD46" s="1795"/>
      <c r="CE46" s="1795"/>
      <c r="CF46" s="1795"/>
      <c r="CG46" s="1795"/>
      <c r="CH46" s="1796"/>
      <c r="CI46" s="1793"/>
      <c r="CJ46" s="1795"/>
      <c r="CK46" s="1795"/>
      <c r="CL46" s="1795"/>
      <c r="CM46" s="1795"/>
      <c r="CN46" s="1796"/>
      <c r="CO46" s="1793"/>
      <c r="CP46" s="1795"/>
      <c r="CQ46" s="1795"/>
      <c r="CR46" s="1795"/>
      <c r="CS46" s="1795"/>
      <c r="CT46" s="1796"/>
      <c r="CV46" s="1858"/>
      <c r="CW46" s="1861"/>
      <c r="CX46" s="1861"/>
      <c r="CY46" s="1861"/>
      <c r="CZ46" s="1861"/>
      <c r="DA46" s="1860"/>
      <c r="DB46" s="1793"/>
      <c r="DC46" s="1795"/>
      <c r="DD46" s="1795"/>
      <c r="DE46" s="1795"/>
      <c r="DF46" s="1795"/>
      <c r="DG46" s="1796"/>
      <c r="DH46" s="1793"/>
      <c r="DI46" s="1795"/>
      <c r="DJ46" s="1795"/>
      <c r="DK46" s="1795"/>
      <c r="DL46" s="1795"/>
      <c r="DM46" s="1796"/>
      <c r="DN46" s="1793"/>
      <c r="DO46" s="1795"/>
      <c r="DP46" s="1795"/>
      <c r="DQ46" s="1795"/>
      <c r="DR46" s="1795"/>
      <c r="DS46" s="1796"/>
      <c r="DT46" s="1793"/>
      <c r="DU46" s="1795"/>
      <c r="DV46" s="1795"/>
      <c r="DW46" s="1795"/>
      <c r="DX46" s="1795"/>
      <c r="DY46" s="1796"/>
      <c r="DZ46" s="1793"/>
      <c r="EA46" s="1795"/>
      <c r="EB46" s="1795"/>
      <c r="EC46" s="1795"/>
      <c r="ED46" s="1795"/>
      <c r="EE46" s="1796"/>
      <c r="EF46" s="1793"/>
      <c r="EG46" s="1795"/>
      <c r="EH46" s="1795"/>
      <c r="EI46" s="1795"/>
      <c r="EJ46" s="1795"/>
      <c r="EK46" s="1796"/>
      <c r="EL46" s="1793"/>
      <c r="EM46" s="1795"/>
      <c r="EN46" s="1795"/>
      <c r="EO46" s="1795"/>
      <c r="EP46" s="1795"/>
      <c r="EQ46" s="1796"/>
    </row>
    <row r="47" spans="1:147" s="7" customFormat="1" ht="29.25" customHeight="1">
      <c r="B47" s="1842"/>
      <c r="C47" s="1845"/>
      <c r="D47" s="1845"/>
      <c r="E47" s="1845"/>
      <c r="F47" s="1845"/>
      <c r="G47" s="1844"/>
      <c r="H47" s="1810"/>
      <c r="I47" s="1812"/>
      <c r="J47" s="1812"/>
      <c r="K47" s="1812"/>
      <c r="L47" s="1812"/>
      <c r="M47" s="1813"/>
      <c r="N47" s="1810"/>
      <c r="O47" s="1812"/>
      <c r="P47" s="1812"/>
      <c r="Q47" s="1812"/>
      <c r="R47" s="1812"/>
      <c r="S47" s="1813"/>
      <c r="T47" s="1793"/>
      <c r="U47" s="1795"/>
      <c r="V47" s="1795"/>
      <c r="W47" s="1795"/>
      <c r="X47" s="1795"/>
      <c r="Y47" s="1796"/>
      <c r="Z47" s="1793"/>
      <c r="AA47" s="1795"/>
      <c r="AB47" s="1795"/>
      <c r="AC47" s="1795"/>
      <c r="AD47" s="1795"/>
      <c r="AE47" s="1796"/>
      <c r="AF47" s="1793"/>
      <c r="AG47" s="1795"/>
      <c r="AH47" s="1795"/>
      <c r="AI47" s="1795"/>
      <c r="AJ47" s="1795"/>
      <c r="AK47" s="1796"/>
      <c r="AL47" s="1793"/>
      <c r="AM47" s="1795"/>
      <c r="AN47" s="1795"/>
      <c r="AO47" s="1795"/>
      <c r="AP47" s="1795"/>
      <c r="AQ47" s="1796"/>
      <c r="AR47" s="1793"/>
      <c r="AS47" s="1795"/>
      <c r="AT47" s="1795"/>
      <c r="AU47" s="1795"/>
      <c r="AV47" s="1795"/>
      <c r="AW47" s="1796"/>
      <c r="AY47" s="1823"/>
      <c r="AZ47" s="1826"/>
      <c r="BA47" s="1826"/>
      <c r="BB47" s="1826"/>
      <c r="BC47" s="1826"/>
      <c r="BD47" s="1825"/>
      <c r="BE47" s="1810"/>
      <c r="BF47" s="1812"/>
      <c r="BG47" s="1812"/>
      <c r="BH47" s="1812"/>
      <c r="BI47" s="1812"/>
      <c r="BJ47" s="1813"/>
      <c r="BK47" s="1810"/>
      <c r="BL47" s="1812"/>
      <c r="BM47" s="1812"/>
      <c r="BN47" s="1812"/>
      <c r="BO47" s="1812"/>
      <c r="BP47" s="1813"/>
      <c r="BQ47" s="1810"/>
      <c r="BR47" s="1812"/>
      <c r="BS47" s="1812"/>
      <c r="BT47" s="1812"/>
      <c r="BU47" s="1812"/>
      <c r="BV47" s="1813"/>
      <c r="BW47" s="1810"/>
      <c r="BX47" s="1812"/>
      <c r="BY47" s="1812"/>
      <c r="BZ47" s="1812"/>
      <c r="CA47" s="1812"/>
      <c r="CB47" s="1813"/>
      <c r="CC47" s="1793"/>
      <c r="CD47" s="1795"/>
      <c r="CE47" s="1795"/>
      <c r="CF47" s="1795"/>
      <c r="CG47" s="1795"/>
      <c r="CH47" s="1796"/>
      <c r="CI47" s="1793"/>
      <c r="CJ47" s="1795"/>
      <c r="CK47" s="1795"/>
      <c r="CL47" s="1795"/>
      <c r="CM47" s="1795"/>
      <c r="CN47" s="1796"/>
      <c r="CO47" s="1793"/>
      <c r="CP47" s="1795"/>
      <c r="CQ47" s="1795"/>
      <c r="CR47" s="1795"/>
      <c r="CS47" s="1795"/>
      <c r="CT47" s="1796"/>
      <c r="CV47" s="1858"/>
      <c r="CW47" s="1861"/>
      <c r="CX47" s="1861"/>
      <c r="CY47" s="1861"/>
      <c r="CZ47" s="1861"/>
      <c r="DA47" s="1860"/>
      <c r="DB47" s="1793"/>
      <c r="DC47" s="1795"/>
      <c r="DD47" s="1795"/>
      <c r="DE47" s="1795"/>
      <c r="DF47" s="1795"/>
      <c r="DG47" s="1796"/>
      <c r="DH47" s="1793"/>
      <c r="DI47" s="1795"/>
      <c r="DJ47" s="1795"/>
      <c r="DK47" s="1795"/>
      <c r="DL47" s="1795"/>
      <c r="DM47" s="1796"/>
      <c r="DN47" s="1793"/>
      <c r="DO47" s="1795"/>
      <c r="DP47" s="1795"/>
      <c r="DQ47" s="1795"/>
      <c r="DR47" s="1795"/>
      <c r="DS47" s="1796"/>
      <c r="DT47" s="1793"/>
      <c r="DU47" s="1795"/>
      <c r="DV47" s="1795"/>
      <c r="DW47" s="1795"/>
      <c r="DX47" s="1795"/>
      <c r="DY47" s="1796"/>
      <c r="DZ47" s="1793"/>
      <c r="EA47" s="1795"/>
      <c r="EB47" s="1795"/>
      <c r="EC47" s="1795"/>
      <c r="ED47" s="1795"/>
      <c r="EE47" s="1796"/>
      <c r="EF47" s="1793"/>
      <c r="EG47" s="1795"/>
      <c r="EH47" s="1795"/>
      <c r="EI47" s="1795"/>
      <c r="EJ47" s="1795"/>
      <c r="EK47" s="1796"/>
      <c r="EL47" s="1793"/>
      <c r="EM47" s="1795"/>
      <c r="EN47" s="1795"/>
      <c r="EO47" s="1795"/>
      <c r="EP47" s="1795"/>
      <c r="EQ47" s="1796"/>
    </row>
    <row r="48" spans="1:147" s="7" customFormat="1" ht="29.25" customHeight="1">
      <c r="B48" s="1830">
        <f>B49</f>
        <v>45748</v>
      </c>
      <c r="C48" s="1831"/>
      <c r="D48" s="1831"/>
      <c r="E48" s="1831"/>
      <c r="F48" s="1831"/>
      <c r="G48" s="1832"/>
      <c r="H48" s="1784" t="str">
        <f>IF(DAY(H43)=1,"",MONTH(H43)&amp;"月")</f>
        <v>3月</v>
      </c>
      <c r="I48" s="1785"/>
      <c r="J48" s="1785"/>
      <c r="K48" s="1785"/>
      <c r="L48" s="1785"/>
      <c r="M48" s="1786"/>
      <c r="N48" s="23"/>
      <c r="T48" s="23"/>
      <c r="Y48" s="19"/>
      <c r="Z48" s="23"/>
      <c r="AE48" s="19"/>
      <c r="AF48" s="23"/>
      <c r="AK48" s="19"/>
      <c r="AL48" s="23"/>
      <c r="AQ48" s="19"/>
      <c r="AR48" s="23"/>
      <c r="AW48" s="19"/>
      <c r="AY48" s="1833">
        <f>AY49</f>
        <v>45778</v>
      </c>
      <c r="AZ48" s="1834"/>
      <c r="BA48" s="1834"/>
      <c r="BB48" s="1834"/>
      <c r="BC48" s="1834"/>
      <c r="BD48" s="1835"/>
      <c r="BE48" s="1784" t="str">
        <f>IF(DAY(BE43)=1,"",MONTH(BE43)&amp;"月")</f>
        <v>4月</v>
      </c>
      <c r="BF48" s="1785"/>
      <c r="BG48" s="1785"/>
      <c r="BH48" s="1785"/>
      <c r="BI48" s="1785"/>
      <c r="BJ48" s="1786"/>
      <c r="BK48" s="23"/>
      <c r="BQ48" s="23"/>
      <c r="BV48" s="19"/>
      <c r="BW48" s="23"/>
      <c r="CB48" s="19"/>
      <c r="CC48" s="23"/>
      <c r="CH48" s="19"/>
      <c r="CI48" s="23"/>
      <c r="CN48" s="19"/>
      <c r="CO48" s="23"/>
      <c r="CT48" s="19"/>
      <c r="CV48" s="1836">
        <f>CV49</f>
        <v>45809</v>
      </c>
      <c r="CW48" s="1837"/>
      <c r="CX48" s="1837"/>
      <c r="CY48" s="1837"/>
      <c r="CZ48" s="1837"/>
      <c r="DA48" s="1838"/>
      <c r="DB48" s="1784" t="str">
        <f>IF(DAY(DB43)=1,"",MONTH(DB43)&amp;"月")</f>
        <v/>
      </c>
      <c r="DC48" s="1785"/>
      <c r="DD48" s="1785"/>
      <c r="DE48" s="1785"/>
      <c r="DF48" s="1785"/>
      <c r="DG48" s="1786"/>
      <c r="DH48" s="23"/>
      <c r="DN48" s="23"/>
      <c r="DS48" s="19"/>
      <c r="DT48" s="23"/>
      <c r="DY48" s="19"/>
      <c r="DZ48" s="23"/>
      <c r="EE48" s="19"/>
      <c r="EF48" s="23"/>
      <c r="EK48" s="19"/>
      <c r="EL48" s="23"/>
      <c r="EQ48" s="19"/>
    </row>
    <row r="49" spans="2:147" s="7" customFormat="1" ht="29.25" customHeight="1">
      <c r="B49" s="1815">
        <f>IF(MONTH(CV8)=12,DATE(YEAR(CV8)+1,1,1),DATE(YEAR(CV8),MONTH(CV8)+1,1))</f>
        <v>45748</v>
      </c>
      <c r="C49" s="1816"/>
      <c r="D49" s="1816"/>
      <c r="E49" s="1816"/>
      <c r="F49" s="1816"/>
      <c r="G49" s="1817"/>
      <c r="H49" s="1784"/>
      <c r="I49" s="1785"/>
      <c r="J49" s="1785"/>
      <c r="K49" s="1785"/>
      <c r="L49" s="1785"/>
      <c r="M49" s="1786"/>
      <c r="N49" s="23"/>
      <c r="T49" s="23"/>
      <c r="Y49" s="19"/>
      <c r="Z49" s="23"/>
      <c r="AE49" s="19"/>
      <c r="AF49" s="23"/>
      <c r="AK49" s="19"/>
      <c r="AL49" s="23"/>
      <c r="AQ49" s="19"/>
      <c r="AR49" s="23"/>
      <c r="AW49" s="19"/>
      <c r="AY49" s="1815">
        <f>IF(MONTH(B49)=12,DATE(YEAR(B49)+1,1,1),DATE(YEAR(B49),MONTH(B49)+1,1))</f>
        <v>45778</v>
      </c>
      <c r="AZ49" s="1816"/>
      <c r="BA49" s="1816"/>
      <c r="BB49" s="1816"/>
      <c r="BC49" s="1816"/>
      <c r="BD49" s="1817"/>
      <c r="BE49" s="1784"/>
      <c r="BF49" s="1785"/>
      <c r="BG49" s="1785"/>
      <c r="BH49" s="1785"/>
      <c r="BI49" s="1785"/>
      <c r="BJ49" s="1786"/>
      <c r="BK49" s="23"/>
      <c r="BQ49" s="23"/>
      <c r="BV49" s="19"/>
      <c r="BW49" s="23"/>
      <c r="CB49" s="19"/>
      <c r="CC49" s="23"/>
      <c r="CH49" s="19"/>
      <c r="CI49" s="23"/>
      <c r="CN49" s="19"/>
      <c r="CO49" s="23"/>
      <c r="CT49" s="19"/>
      <c r="CV49" s="1815">
        <f>IF(MONTH(AY49)=12,DATE(YEAR(AY49)+1,1,1),DATE(YEAR(AY49),MONTH(AY49)+1,1))</f>
        <v>45809</v>
      </c>
      <c r="CW49" s="1816"/>
      <c r="CX49" s="1816"/>
      <c r="CY49" s="1816"/>
      <c r="CZ49" s="1816"/>
      <c r="DA49" s="1817"/>
      <c r="DB49" s="1784"/>
      <c r="DC49" s="1785"/>
      <c r="DD49" s="1785"/>
      <c r="DE49" s="1785"/>
      <c r="DF49" s="1785"/>
      <c r="DG49" s="1786"/>
      <c r="DH49" s="23"/>
      <c r="DN49" s="23"/>
      <c r="DS49" s="19"/>
      <c r="DT49" s="23"/>
      <c r="DY49" s="19"/>
      <c r="DZ49" s="23"/>
      <c r="EE49" s="19"/>
      <c r="EF49" s="23"/>
      <c r="EK49" s="19"/>
      <c r="EL49" s="23"/>
      <c r="EQ49" s="19"/>
    </row>
    <row r="50" spans="2:147" s="7" customFormat="1" ht="28.5" customHeight="1">
      <c r="B50" s="1815"/>
      <c r="C50" s="1816"/>
      <c r="D50" s="1816"/>
      <c r="E50" s="1816"/>
      <c r="F50" s="1816"/>
      <c r="G50" s="1817"/>
      <c r="H50" s="1787"/>
      <c r="I50" s="1788"/>
      <c r="J50" s="1788"/>
      <c r="K50" s="1788"/>
      <c r="L50" s="1788"/>
      <c r="M50" s="1789"/>
      <c r="N50" s="23"/>
      <c r="T50" s="23"/>
      <c r="Y50" s="19"/>
      <c r="Z50" s="23"/>
      <c r="AE50" s="19"/>
      <c r="AF50" s="23"/>
      <c r="AK50" s="19"/>
      <c r="AL50" s="23"/>
      <c r="AQ50" s="19"/>
      <c r="AR50" s="23"/>
      <c r="AW50" s="19"/>
      <c r="AY50" s="1815"/>
      <c r="AZ50" s="1816"/>
      <c r="BA50" s="1816"/>
      <c r="BB50" s="1816"/>
      <c r="BC50" s="1816"/>
      <c r="BD50" s="1817"/>
      <c r="BE50" s="1787"/>
      <c r="BF50" s="1788"/>
      <c r="BG50" s="1788"/>
      <c r="BH50" s="1788"/>
      <c r="BI50" s="1788"/>
      <c r="BJ50" s="1789"/>
      <c r="BK50" s="23"/>
      <c r="BQ50" s="23"/>
      <c r="BV50" s="19"/>
      <c r="BW50" s="23"/>
      <c r="CB50" s="19"/>
      <c r="CC50" s="23"/>
      <c r="CH50" s="19"/>
      <c r="CI50" s="23"/>
      <c r="CN50" s="19"/>
      <c r="CO50" s="23"/>
      <c r="CT50" s="19"/>
      <c r="CV50" s="1815"/>
      <c r="CW50" s="1816"/>
      <c r="CX50" s="1816"/>
      <c r="CY50" s="1816"/>
      <c r="CZ50" s="1816"/>
      <c r="DA50" s="1817"/>
      <c r="DB50" s="1787"/>
      <c r="DC50" s="1788"/>
      <c r="DD50" s="1788"/>
      <c r="DE50" s="1788"/>
      <c r="DF50" s="1788"/>
      <c r="DG50" s="1789"/>
      <c r="DH50" s="23"/>
      <c r="DN50" s="23"/>
      <c r="DS50" s="19"/>
      <c r="DT50" s="23"/>
      <c r="DY50" s="19"/>
      <c r="DZ50" s="23"/>
      <c r="EE50" s="19"/>
      <c r="EF50" s="23"/>
      <c r="EK50" s="19"/>
      <c r="EL50" s="23"/>
      <c r="EQ50" s="19"/>
    </row>
    <row r="51" spans="2:147" s="7" customFormat="1" ht="29.25" customHeight="1">
      <c r="B51" s="1848" t="str">
        <f>IF(B49&gt;=43586,"令和"&amp;IF(YEAR(B49)-2018=1,"元",YEAR(B49)-2018)&amp;"年","平成"&amp;(YEAR(B49)-1988)&amp;"年")</f>
        <v>令和7年</v>
      </c>
      <c r="C51" s="1849"/>
      <c r="D51" s="1849"/>
      <c r="E51" s="1849"/>
      <c r="F51" s="1849"/>
      <c r="G51" s="1850"/>
      <c r="H51" s="1790">
        <f>AR43+1</f>
        <v>45753</v>
      </c>
      <c r="I51" s="1791"/>
      <c r="J51" s="1791"/>
      <c r="K51" s="1791"/>
      <c r="L51" s="1791"/>
      <c r="M51" s="1792"/>
      <c r="N51" s="1790">
        <f>H51+1</f>
        <v>45754</v>
      </c>
      <c r="O51" s="1791"/>
      <c r="P51" s="1791"/>
      <c r="Q51" s="1791"/>
      <c r="R51" s="1791"/>
      <c r="S51" s="1792"/>
      <c r="T51" s="1790">
        <f>N51+1</f>
        <v>45755</v>
      </c>
      <c r="U51" s="1791"/>
      <c r="V51" s="1791"/>
      <c r="W51" s="1791"/>
      <c r="X51" s="1791"/>
      <c r="Y51" s="1792"/>
      <c r="Z51" s="1790">
        <f>T51+1</f>
        <v>45756</v>
      </c>
      <c r="AA51" s="1791"/>
      <c r="AB51" s="1791"/>
      <c r="AC51" s="1791"/>
      <c r="AD51" s="1791"/>
      <c r="AE51" s="1792"/>
      <c r="AF51" s="1790">
        <f>Z51+1</f>
        <v>45757</v>
      </c>
      <c r="AG51" s="1791"/>
      <c r="AH51" s="1791"/>
      <c r="AI51" s="1791"/>
      <c r="AJ51" s="1791"/>
      <c r="AK51" s="1792"/>
      <c r="AL51" s="1790">
        <f>AF51+1</f>
        <v>45758</v>
      </c>
      <c r="AM51" s="1791"/>
      <c r="AN51" s="1791"/>
      <c r="AO51" s="1791"/>
      <c r="AP51" s="1791"/>
      <c r="AQ51" s="1792"/>
      <c r="AR51" s="1790">
        <f>AL51+1</f>
        <v>45759</v>
      </c>
      <c r="AS51" s="1791"/>
      <c r="AT51" s="1791"/>
      <c r="AU51" s="1791"/>
      <c r="AV51" s="1791"/>
      <c r="AW51" s="1792"/>
      <c r="AY51" s="1848" t="str">
        <f>IF(AY49&gt;=43586,"令和"&amp;IF(YEAR(AY49)-2018=1,"元",YEAR(AY49)-2018)&amp;"年","平成"&amp;(YEAR(AY49)-1988)&amp;"年")</f>
        <v>令和7年</v>
      </c>
      <c r="AZ51" s="1849"/>
      <c r="BA51" s="1849"/>
      <c r="BB51" s="1849"/>
      <c r="BC51" s="1849"/>
      <c r="BD51" s="1850"/>
      <c r="BE51" s="1790">
        <f>CO43+1</f>
        <v>45781</v>
      </c>
      <c r="BF51" s="1791"/>
      <c r="BG51" s="1791"/>
      <c r="BH51" s="1791"/>
      <c r="BI51" s="1791"/>
      <c r="BJ51" s="1792"/>
      <c r="BK51" s="1790">
        <f>BE51+1</f>
        <v>45782</v>
      </c>
      <c r="BL51" s="1791"/>
      <c r="BM51" s="1791"/>
      <c r="BN51" s="1791"/>
      <c r="BO51" s="1791"/>
      <c r="BP51" s="1792"/>
      <c r="BQ51" s="1790">
        <f>BK51+1</f>
        <v>45783</v>
      </c>
      <c r="BR51" s="1791"/>
      <c r="BS51" s="1791"/>
      <c r="BT51" s="1791"/>
      <c r="BU51" s="1791"/>
      <c r="BV51" s="1792"/>
      <c r="BW51" s="1790">
        <f>BQ51+1</f>
        <v>45784</v>
      </c>
      <c r="BX51" s="1791"/>
      <c r="BY51" s="1791"/>
      <c r="BZ51" s="1791"/>
      <c r="CA51" s="1791"/>
      <c r="CB51" s="1792"/>
      <c r="CC51" s="1790">
        <f>BW51+1</f>
        <v>45785</v>
      </c>
      <c r="CD51" s="1791"/>
      <c r="CE51" s="1791"/>
      <c r="CF51" s="1791"/>
      <c r="CG51" s="1791"/>
      <c r="CH51" s="1792"/>
      <c r="CI51" s="1790">
        <f>CC51+1</f>
        <v>45786</v>
      </c>
      <c r="CJ51" s="1791"/>
      <c r="CK51" s="1791"/>
      <c r="CL51" s="1791"/>
      <c r="CM51" s="1791"/>
      <c r="CN51" s="1792"/>
      <c r="CO51" s="1790">
        <f>CI51+1</f>
        <v>45787</v>
      </c>
      <c r="CP51" s="1791"/>
      <c r="CQ51" s="1791"/>
      <c r="CR51" s="1791"/>
      <c r="CS51" s="1791"/>
      <c r="CT51" s="1792"/>
      <c r="CV51" s="1848" t="str">
        <f>IF(CV49&gt;=43586,"令和"&amp;IF(YEAR(CV49)-2018=1,"元",YEAR(CV49)-2018)&amp;"年","平成"&amp;(YEAR(CV49)-1988)&amp;"年")</f>
        <v>令和7年</v>
      </c>
      <c r="CW51" s="1849"/>
      <c r="CX51" s="1849"/>
      <c r="CY51" s="1849"/>
      <c r="CZ51" s="1849"/>
      <c r="DA51" s="1850"/>
      <c r="DB51" s="1790">
        <f>EL43+1</f>
        <v>45816</v>
      </c>
      <c r="DC51" s="1791"/>
      <c r="DD51" s="1791"/>
      <c r="DE51" s="1791"/>
      <c r="DF51" s="1791"/>
      <c r="DG51" s="1792"/>
      <c r="DH51" s="1790">
        <f>DB51+1</f>
        <v>45817</v>
      </c>
      <c r="DI51" s="1791"/>
      <c r="DJ51" s="1791"/>
      <c r="DK51" s="1791"/>
      <c r="DL51" s="1791"/>
      <c r="DM51" s="1792"/>
      <c r="DN51" s="1790">
        <f>DH51+1</f>
        <v>45818</v>
      </c>
      <c r="DO51" s="1791"/>
      <c r="DP51" s="1791"/>
      <c r="DQ51" s="1791"/>
      <c r="DR51" s="1791"/>
      <c r="DS51" s="1792"/>
      <c r="DT51" s="1790">
        <f>DN51+1</f>
        <v>45819</v>
      </c>
      <c r="DU51" s="1791"/>
      <c r="DV51" s="1791"/>
      <c r="DW51" s="1791"/>
      <c r="DX51" s="1791"/>
      <c r="DY51" s="1792"/>
      <c r="DZ51" s="1790">
        <f>DT51+1</f>
        <v>45820</v>
      </c>
      <c r="EA51" s="1791"/>
      <c r="EB51" s="1791"/>
      <c r="EC51" s="1791"/>
      <c r="ED51" s="1791"/>
      <c r="EE51" s="1792"/>
      <c r="EF51" s="1790">
        <f>DZ51+1</f>
        <v>45821</v>
      </c>
      <c r="EG51" s="1791"/>
      <c r="EH51" s="1791"/>
      <c r="EI51" s="1791"/>
      <c r="EJ51" s="1791"/>
      <c r="EK51" s="1792"/>
      <c r="EL51" s="1790">
        <f>EF51+1</f>
        <v>45822</v>
      </c>
      <c r="EM51" s="1791"/>
      <c r="EN51" s="1791"/>
      <c r="EO51" s="1791"/>
      <c r="EP51" s="1791"/>
      <c r="EQ51" s="1792"/>
    </row>
    <row r="52" spans="2:147" s="7" customFormat="1" ht="29.25" customHeight="1">
      <c r="B52" s="1851"/>
      <c r="C52" s="1852"/>
      <c r="D52" s="1852"/>
      <c r="E52" s="1852"/>
      <c r="F52" s="1852"/>
      <c r="G52" s="1853"/>
      <c r="H52" s="1793"/>
      <c r="I52" s="1794"/>
      <c r="J52" s="1794"/>
      <c r="K52" s="1795"/>
      <c r="L52" s="1795"/>
      <c r="M52" s="1796"/>
      <c r="N52" s="1793"/>
      <c r="O52" s="1794"/>
      <c r="P52" s="1794"/>
      <c r="Q52" s="1795"/>
      <c r="R52" s="1795"/>
      <c r="S52" s="1796"/>
      <c r="T52" s="1793"/>
      <c r="U52" s="1794"/>
      <c r="V52" s="1794"/>
      <c r="W52" s="1795"/>
      <c r="X52" s="1795"/>
      <c r="Y52" s="1796"/>
      <c r="Z52" s="1793"/>
      <c r="AA52" s="1794"/>
      <c r="AB52" s="1794"/>
      <c r="AC52" s="1795"/>
      <c r="AD52" s="1795"/>
      <c r="AE52" s="1796"/>
      <c r="AF52" s="1793"/>
      <c r="AG52" s="1794"/>
      <c r="AH52" s="1794"/>
      <c r="AI52" s="1795"/>
      <c r="AJ52" s="1795"/>
      <c r="AK52" s="1796"/>
      <c r="AL52" s="1793"/>
      <c r="AM52" s="1794"/>
      <c r="AN52" s="1794"/>
      <c r="AO52" s="1795"/>
      <c r="AP52" s="1795"/>
      <c r="AQ52" s="1796"/>
      <c r="AR52" s="1793"/>
      <c r="AS52" s="1794"/>
      <c r="AT52" s="1794"/>
      <c r="AU52" s="1795"/>
      <c r="AV52" s="1795"/>
      <c r="AW52" s="1796"/>
      <c r="AY52" s="1851"/>
      <c r="AZ52" s="1852"/>
      <c r="BA52" s="1852"/>
      <c r="BB52" s="1852"/>
      <c r="BC52" s="1852"/>
      <c r="BD52" s="1853"/>
      <c r="BE52" s="1793"/>
      <c r="BF52" s="1794"/>
      <c r="BG52" s="1794"/>
      <c r="BH52" s="1795"/>
      <c r="BI52" s="1795"/>
      <c r="BJ52" s="1796"/>
      <c r="BK52" s="1793"/>
      <c r="BL52" s="1794"/>
      <c r="BM52" s="1794"/>
      <c r="BN52" s="1795"/>
      <c r="BO52" s="1795"/>
      <c r="BP52" s="1796"/>
      <c r="BQ52" s="1793"/>
      <c r="BR52" s="1794"/>
      <c r="BS52" s="1794"/>
      <c r="BT52" s="1795"/>
      <c r="BU52" s="1795"/>
      <c r="BV52" s="1796"/>
      <c r="BW52" s="1793"/>
      <c r="BX52" s="1794"/>
      <c r="BY52" s="1794"/>
      <c r="BZ52" s="1795"/>
      <c r="CA52" s="1795"/>
      <c r="CB52" s="1796"/>
      <c r="CC52" s="1793"/>
      <c r="CD52" s="1794"/>
      <c r="CE52" s="1794"/>
      <c r="CF52" s="1795"/>
      <c r="CG52" s="1795"/>
      <c r="CH52" s="1796"/>
      <c r="CI52" s="1793"/>
      <c r="CJ52" s="1794"/>
      <c r="CK52" s="1794"/>
      <c r="CL52" s="1795"/>
      <c r="CM52" s="1795"/>
      <c r="CN52" s="1796"/>
      <c r="CO52" s="1793"/>
      <c r="CP52" s="1794"/>
      <c r="CQ52" s="1794"/>
      <c r="CR52" s="1795"/>
      <c r="CS52" s="1795"/>
      <c r="CT52" s="1796"/>
      <c r="CV52" s="1851"/>
      <c r="CW52" s="1852"/>
      <c r="CX52" s="1852"/>
      <c r="CY52" s="1852"/>
      <c r="CZ52" s="1852"/>
      <c r="DA52" s="1853"/>
      <c r="DB52" s="1793"/>
      <c r="DC52" s="1794"/>
      <c r="DD52" s="1794"/>
      <c r="DE52" s="1795"/>
      <c r="DF52" s="1795"/>
      <c r="DG52" s="1796"/>
      <c r="DH52" s="1793"/>
      <c r="DI52" s="1794"/>
      <c r="DJ52" s="1794"/>
      <c r="DK52" s="1795"/>
      <c r="DL52" s="1795"/>
      <c r="DM52" s="1796"/>
      <c r="DN52" s="1793"/>
      <c r="DO52" s="1794"/>
      <c r="DP52" s="1794"/>
      <c r="DQ52" s="1795"/>
      <c r="DR52" s="1795"/>
      <c r="DS52" s="1796"/>
      <c r="DT52" s="1793"/>
      <c r="DU52" s="1794"/>
      <c r="DV52" s="1794"/>
      <c r="DW52" s="1795"/>
      <c r="DX52" s="1795"/>
      <c r="DY52" s="1796"/>
      <c r="DZ52" s="1793"/>
      <c r="EA52" s="1794"/>
      <c r="EB52" s="1794"/>
      <c r="EC52" s="1795"/>
      <c r="ED52" s="1795"/>
      <c r="EE52" s="1796"/>
      <c r="EF52" s="1793"/>
      <c r="EG52" s="1794"/>
      <c r="EH52" s="1794"/>
      <c r="EI52" s="1795"/>
      <c r="EJ52" s="1795"/>
      <c r="EK52" s="1796"/>
      <c r="EL52" s="1793"/>
      <c r="EM52" s="1794"/>
      <c r="EN52" s="1794"/>
      <c r="EO52" s="1795"/>
      <c r="EP52" s="1795"/>
      <c r="EQ52" s="1796"/>
    </row>
    <row r="53" spans="2:147" s="7" customFormat="1" ht="29.25" customHeight="1">
      <c r="B53" s="1864" t="s">
        <v>296</v>
      </c>
      <c r="C53" s="1865"/>
      <c r="D53" s="1865"/>
      <c r="E53" s="1865"/>
      <c r="F53" s="1865"/>
      <c r="G53" s="1866"/>
      <c r="H53" s="1793"/>
      <c r="I53" s="1794"/>
      <c r="J53" s="1794"/>
      <c r="K53" s="1795"/>
      <c r="L53" s="1795"/>
      <c r="M53" s="1796"/>
      <c r="N53" s="1793"/>
      <c r="O53" s="1794"/>
      <c r="P53" s="1794"/>
      <c r="Q53" s="1795"/>
      <c r="R53" s="1795"/>
      <c r="S53" s="1796"/>
      <c r="T53" s="1793"/>
      <c r="U53" s="1794"/>
      <c r="V53" s="1794"/>
      <c r="W53" s="1795"/>
      <c r="X53" s="1795"/>
      <c r="Y53" s="1796"/>
      <c r="Z53" s="1793"/>
      <c r="AA53" s="1794"/>
      <c r="AB53" s="1794"/>
      <c r="AC53" s="1795"/>
      <c r="AD53" s="1795"/>
      <c r="AE53" s="1796"/>
      <c r="AF53" s="1793"/>
      <c r="AG53" s="1794"/>
      <c r="AH53" s="1794"/>
      <c r="AI53" s="1795"/>
      <c r="AJ53" s="1795"/>
      <c r="AK53" s="1796"/>
      <c r="AL53" s="1793"/>
      <c r="AM53" s="1794"/>
      <c r="AN53" s="1794"/>
      <c r="AO53" s="1795"/>
      <c r="AP53" s="1795"/>
      <c r="AQ53" s="1796"/>
      <c r="AR53" s="1793"/>
      <c r="AS53" s="1794"/>
      <c r="AT53" s="1794"/>
      <c r="AU53" s="1795"/>
      <c r="AV53" s="1795"/>
      <c r="AW53" s="1796"/>
      <c r="AY53" s="1864" t="s">
        <v>296</v>
      </c>
      <c r="AZ53" s="1865"/>
      <c r="BA53" s="1865"/>
      <c r="BB53" s="1865"/>
      <c r="BC53" s="1865"/>
      <c r="BD53" s="1866"/>
      <c r="BE53" s="1793"/>
      <c r="BF53" s="1794"/>
      <c r="BG53" s="1794"/>
      <c r="BH53" s="1795"/>
      <c r="BI53" s="1795"/>
      <c r="BJ53" s="1796"/>
      <c r="BK53" s="1793"/>
      <c r="BL53" s="1794"/>
      <c r="BM53" s="1794"/>
      <c r="BN53" s="1795"/>
      <c r="BO53" s="1795"/>
      <c r="BP53" s="1796"/>
      <c r="BQ53" s="1793"/>
      <c r="BR53" s="1794"/>
      <c r="BS53" s="1794"/>
      <c r="BT53" s="1795"/>
      <c r="BU53" s="1795"/>
      <c r="BV53" s="1796"/>
      <c r="BW53" s="1793"/>
      <c r="BX53" s="1794"/>
      <c r="BY53" s="1794"/>
      <c r="BZ53" s="1795"/>
      <c r="CA53" s="1795"/>
      <c r="CB53" s="1796"/>
      <c r="CC53" s="1793"/>
      <c r="CD53" s="1794"/>
      <c r="CE53" s="1794"/>
      <c r="CF53" s="1795"/>
      <c r="CG53" s="1795"/>
      <c r="CH53" s="1796"/>
      <c r="CI53" s="1793"/>
      <c r="CJ53" s="1794"/>
      <c r="CK53" s="1794"/>
      <c r="CL53" s="1795"/>
      <c r="CM53" s="1795"/>
      <c r="CN53" s="1796"/>
      <c r="CO53" s="1793"/>
      <c r="CP53" s="1794"/>
      <c r="CQ53" s="1794"/>
      <c r="CR53" s="1795"/>
      <c r="CS53" s="1795"/>
      <c r="CT53" s="1796"/>
      <c r="CV53" s="1864" t="s">
        <v>296</v>
      </c>
      <c r="CW53" s="1865"/>
      <c r="CX53" s="1865"/>
      <c r="CY53" s="1865"/>
      <c r="CZ53" s="1865"/>
      <c r="DA53" s="1866"/>
      <c r="DB53" s="1793"/>
      <c r="DC53" s="1794"/>
      <c r="DD53" s="1794"/>
      <c r="DE53" s="1795"/>
      <c r="DF53" s="1795"/>
      <c r="DG53" s="1796"/>
      <c r="DH53" s="1793"/>
      <c r="DI53" s="1794"/>
      <c r="DJ53" s="1794"/>
      <c r="DK53" s="1795"/>
      <c r="DL53" s="1795"/>
      <c r="DM53" s="1796"/>
      <c r="DN53" s="1793"/>
      <c r="DO53" s="1794"/>
      <c r="DP53" s="1794"/>
      <c r="DQ53" s="1795"/>
      <c r="DR53" s="1795"/>
      <c r="DS53" s="1796"/>
      <c r="DT53" s="1793"/>
      <c r="DU53" s="1794"/>
      <c r="DV53" s="1794"/>
      <c r="DW53" s="1795"/>
      <c r="DX53" s="1795"/>
      <c r="DY53" s="1796"/>
      <c r="DZ53" s="1793"/>
      <c r="EA53" s="1794"/>
      <c r="EB53" s="1794"/>
      <c r="EC53" s="1795"/>
      <c r="ED53" s="1795"/>
      <c r="EE53" s="1796"/>
      <c r="EF53" s="1793"/>
      <c r="EG53" s="1794"/>
      <c r="EH53" s="1794"/>
      <c r="EI53" s="1795"/>
      <c r="EJ53" s="1795"/>
      <c r="EK53" s="1796"/>
      <c r="EL53" s="1793"/>
      <c r="EM53" s="1794"/>
      <c r="EN53" s="1794"/>
      <c r="EO53" s="1795"/>
      <c r="EP53" s="1795"/>
      <c r="EQ53" s="1796"/>
    </row>
    <row r="54" spans="2:147" s="7" customFormat="1" ht="29.25" customHeight="1">
      <c r="B54" s="1867" t="str">
        <f>VLOOKUP(B49,祝節名,2,FALSE)</f>
        <v>29 昭和の日
清明4、穀雨20</v>
      </c>
      <c r="C54" s="1868"/>
      <c r="D54" s="1868"/>
      <c r="E54" s="1868"/>
      <c r="F54" s="1868"/>
      <c r="G54" s="1869"/>
      <c r="H54" s="1793"/>
      <c r="I54" s="1795"/>
      <c r="J54" s="1795"/>
      <c r="K54" s="1795"/>
      <c r="L54" s="1795"/>
      <c r="M54" s="1796"/>
      <c r="N54" s="1793"/>
      <c r="O54" s="1795"/>
      <c r="P54" s="1795"/>
      <c r="Q54" s="1795"/>
      <c r="R54" s="1795"/>
      <c r="S54" s="1796"/>
      <c r="T54" s="1793"/>
      <c r="U54" s="1795"/>
      <c r="V54" s="1795"/>
      <c r="W54" s="1795"/>
      <c r="X54" s="1795"/>
      <c r="Y54" s="1796"/>
      <c r="Z54" s="1793"/>
      <c r="AA54" s="1795"/>
      <c r="AB54" s="1795"/>
      <c r="AC54" s="1795"/>
      <c r="AD54" s="1795"/>
      <c r="AE54" s="1796"/>
      <c r="AF54" s="1793"/>
      <c r="AG54" s="1795"/>
      <c r="AH54" s="1795"/>
      <c r="AI54" s="1795"/>
      <c r="AJ54" s="1795"/>
      <c r="AK54" s="1796"/>
      <c r="AL54" s="1793"/>
      <c r="AM54" s="1795"/>
      <c r="AN54" s="1795"/>
      <c r="AO54" s="1795"/>
      <c r="AP54" s="1795"/>
      <c r="AQ54" s="1796"/>
      <c r="AR54" s="1793"/>
      <c r="AS54" s="1795"/>
      <c r="AT54" s="1795"/>
      <c r="AU54" s="1795"/>
      <c r="AV54" s="1795"/>
      <c r="AW54" s="1796"/>
      <c r="AY54" s="1867" t="str">
        <f>VLOOKUP(AY49,祝節名,2,FALSE)</f>
        <v>3憲法記念日、4みどりの日
5こどもの日、6振休。立夏5小満21</v>
      </c>
      <c r="AZ54" s="1868"/>
      <c r="BA54" s="1868"/>
      <c r="BB54" s="1868"/>
      <c r="BC54" s="1868"/>
      <c r="BD54" s="1869"/>
      <c r="BE54" s="1793"/>
      <c r="BF54" s="1795"/>
      <c r="BG54" s="1795"/>
      <c r="BH54" s="1795"/>
      <c r="BI54" s="1795"/>
      <c r="BJ54" s="1796"/>
      <c r="BK54" s="1793"/>
      <c r="BL54" s="1795"/>
      <c r="BM54" s="1795"/>
      <c r="BN54" s="1795"/>
      <c r="BO54" s="1795"/>
      <c r="BP54" s="1796"/>
      <c r="BQ54" s="1793"/>
      <c r="BR54" s="1795"/>
      <c r="BS54" s="1795"/>
      <c r="BT54" s="1795"/>
      <c r="BU54" s="1795"/>
      <c r="BV54" s="1796"/>
      <c r="BW54" s="1793"/>
      <c r="BX54" s="1795"/>
      <c r="BY54" s="1795"/>
      <c r="BZ54" s="1795"/>
      <c r="CA54" s="1795"/>
      <c r="CB54" s="1796"/>
      <c r="CC54" s="1793"/>
      <c r="CD54" s="1795"/>
      <c r="CE54" s="1795"/>
      <c r="CF54" s="1795"/>
      <c r="CG54" s="1795"/>
      <c r="CH54" s="1796"/>
      <c r="CI54" s="1793"/>
      <c r="CJ54" s="1795"/>
      <c r="CK54" s="1795"/>
      <c r="CL54" s="1795"/>
      <c r="CM54" s="1795"/>
      <c r="CN54" s="1796"/>
      <c r="CO54" s="1793"/>
      <c r="CP54" s="1795"/>
      <c r="CQ54" s="1795"/>
      <c r="CR54" s="1795"/>
      <c r="CS54" s="1795"/>
      <c r="CT54" s="1796"/>
      <c r="CV54" s="1867" t="str">
        <f>VLOOKUP(CV49,祝節名,2,FALSE)</f>
        <v xml:space="preserve">
芒種5、夏至21</v>
      </c>
      <c r="CW54" s="1868"/>
      <c r="CX54" s="1868"/>
      <c r="CY54" s="1868"/>
      <c r="CZ54" s="1868"/>
      <c r="DA54" s="1869"/>
      <c r="DB54" s="1793"/>
      <c r="DC54" s="1795"/>
      <c r="DD54" s="1795"/>
      <c r="DE54" s="1795"/>
      <c r="DF54" s="1795"/>
      <c r="DG54" s="1796"/>
      <c r="DH54" s="1793"/>
      <c r="DI54" s="1795"/>
      <c r="DJ54" s="1795"/>
      <c r="DK54" s="1795"/>
      <c r="DL54" s="1795"/>
      <c r="DM54" s="1796"/>
      <c r="DN54" s="1793"/>
      <c r="DO54" s="1795"/>
      <c r="DP54" s="1795"/>
      <c r="DQ54" s="1795"/>
      <c r="DR54" s="1795"/>
      <c r="DS54" s="1796"/>
      <c r="DT54" s="1793"/>
      <c r="DU54" s="1795"/>
      <c r="DV54" s="1795"/>
      <c r="DW54" s="1795"/>
      <c r="DX54" s="1795"/>
      <c r="DY54" s="1796"/>
      <c r="DZ54" s="1793"/>
      <c r="EA54" s="1795"/>
      <c r="EB54" s="1795"/>
      <c r="EC54" s="1795"/>
      <c r="ED54" s="1795"/>
      <c r="EE54" s="1796"/>
      <c r="EF54" s="1793"/>
      <c r="EG54" s="1795"/>
      <c r="EH54" s="1795"/>
      <c r="EI54" s="1795"/>
      <c r="EJ54" s="1795"/>
      <c r="EK54" s="1796"/>
      <c r="EL54" s="1793"/>
      <c r="EM54" s="1795"/>
      <c r="EN54" s="1795"/>
      <c r="EO54" s="1795"/>
      <c r="EP54" s="1795"/>
      <c r="EQ54" s="1796"/>
    </row>
    <row r="55" spans="2:147" s="7" customFormat="1" ht="29.25" customHeight="1">
      <c r="B55" s="685"/>
      <c r="C55" s="686"/>
      <c r="D55" s="686"/>
      <c r="E55" s="686"/>
      <c r="F55" s="686"/>
      <c r="G55" s="687"/>
      <c r="H55" s="1793"/>
      <c r="I55" s="1795"/>
      <c r="J55" s="1795"/>
      <c r="K55" s="1795"/>
      <c r="L55" s="1795"/>
      <c r="M55" s="1796"/>
      <c r="N55" s="1793"/>
      <c r="O55" s="1795"/>
      <c r="P55" s="1795"/>
      <c r="Q55" s="1795"/>
      <c r="R55" s="1795"/>
      <c r="S55" s="1796"/>
      <c r="T55" s="1793"/>
      <c r="U55" s="1795"/>
      <c r="V55" s="1795"/>
      <c r="W55" s="1795"/>
      <c r="X55" s="1795"/>
      <c r="Y55" s="1796"/>
      <c r="Z55" s="1793"/>
      <c r="AA55" s="1795"/>
      <c r="AB55" s="1795"/>
      <c r="AC55" s="1795"/>
      <c r="AD55" s="1795"/>
      <c r="AE55" s="1796"/>
      <c r="AF55" s="1793"/>
      <c r="AG55" s="1795"/>
      <c r="AH55" s="1795"/>
      <c r="AI55" s="1795"/>
      <c r="AJ55" s="1795"/>
      <c r="AK55" s="1796"/>
      <c r="AL55" s="1793"/>
      <c r="AM55" s="1795"/>
      <c r="AN55" s="1795"/>
      <c r="AO55" s="1795"/>
      <c r="AP55" s="1795"/>
      <c r="AQ55" s="1796"/>
      <c r="AR55" s="1793"/>
      <c r="AS55" s="1795"/>
      <c r="AT55" s="1795"/>
      <c r="AU55" s="1795"/>
      <c r="AV55" s="1795"/>
      <c r="AW55" s="1796"/>
      <c r="AY55" s="685"/>
      <c r="AZ55" s="686"/>
      <c r="BA55" s="686"/>
      <c r="BB55" s="686"/>
      <c r="BC55" s="686"/>
      <c r="BD55" s="687"/>
      <c r="BE55" s="1793"/>
      <c r="BF55" s="1795"/>
      <c r="BG55" s="1795"/>
      <c r="BH55" s="1795"/>
      <c r="BI55" s="1795"/>
      <c r="BJ55" s="1796"/>
      <c r="BK55" s="1793"/>
      <c r="BL55" s="1795"/>
      <c r="BM55" s="1795"/>
      <c r="BN55" s="1795"/>
      <c r="BO55" s="1795"/>
      <c r="BP55" s="1796"/>
      <c r="BQ55" s="1793"/>
      <c r="BR55" s="1795"/>
      <c r="BS55" s="1795"/>
      <c r="BT55" s="1795"/>
      <c r="BU55" s="1795"/>
      <c r="BV55" s="1796"/>
      <c r="BW55" s="1793"/>
      <c r="BX55" s="1795"/>
      <c r="BY55" s="1795"/>
      <c r="BZ55" s="1795"/>
      <c r="CA55" s="1795"/>
      <c r="CB55" s="1796"/>
      <c r="CC55" s="1793"/>
      <c r="CD55" s="1795"/>
      <c r="CE55" s="1795"/>
      <c r="CF55" s="1795"/>
      <c r="CG55" s="1795"/>
      <c r="CH55" s="1796"/>
      <c r="CI55" s="1793"/>
      <c r="CJ55" s="1795"/>
      <c r="CK55" s="1795"/>
      <c r="CL55" s="1795"/>
      <c r="CM55" s="1795"/>
      <c r="CN55" s="1796"/>
      <c r="CO55" s="1793"/>
      <c r="CP55" s="1795"/>
      <c r="CQ55" s="1795"/>
      <c r="CR55" s="1795"/>
      <c r="CS55" s="1795"/>
      <c r="CT55" s="1796"/>
      <c r="CV55" s="685"/>
      <c r="CW55" s="686"/>
      <c r="CX55" s="686"/>
      <c r="CY55" s="686"/>
      <c r="CZ55" s="686"/>
      <c r="DA55" s="687"/>
      <c r="DB55" s="1793"/>
      <c r="DC55" s="1795"/>
      <c r="DD55" s="1795"/>
      <c r="DE55" s="1795"/>
      <c r="DF55" s="1795"/>
      <c r="DG55" s="1796"/>
      <c r="DH55" s="1793"/>
      <c r="DI55" s="1795"/>
      <c r="DJ55" s="1795"/>
      <c r="DK55" s="1795"/>
      <c r="DL55" s="1795"/>
      <c r="DM55" s="1796"/>
      <c r="DN55" s="1793"/>
      <c r="DO55" s="1795"/>
      <c r="DP55" s="1795"/>
      <c r="DQ55" s="1795"/>
      <c r="DR55" s="1795"/>
      <c r="DS55" s="1796"/>
      <c r="DT55" s="1793"/>
      <c r="DU55" s="1795"/>
      <c r="DV55" s="1795"/>
      <c r="DW55" s="1795"/>
      <c r="DX55" s="1795"/>
      <c r="DY55" s="1796"/>
      <c r="DZ55" s="1793"/>
      <c r="EA55" s="1795"/>
      <c r="EB55" s="1795"/>
      <c r="EC55" s="1795"/>
      <c r="ED55" s="1795"/>
      <c r="EE55" s="1796"/>
      <c r="EF55" s="1793"/>
      <c r="EG55" s="1795"/>
      <c r="EH55" s="1795"/>
      <c r="EI55" s="1795"/>
      <c r="EJ55" s="1795"/>
      <c r="EK55" s="1796"/>
      <c r="EL55" s="1793"/>
      <c r="EM55" s="1795"/>
      <c r="EN55" s="1795"/>
      <c r="EO55" s="1795"/>
      <c r="EP55" s="1795"/>
      <c r="EQ55" s="1796"/>
    </row>
    <row r="56" spans="2:147" s="7" customFormat="1" ht="29.25" customHeight="1">
      <c r="B56" s="1864" t="s">
        <v>297</v>
      </c>
      <c r="C56" s="1865"/>
      <c r="D56" s="1865"/>
      <c r="E56" s="1865"/>
      <c r="F56" s="1865"/>
      <c r="G56" s="1866"/>
      <c r="H56" s="23"/>
      <c r="M56" s="19"/>
      <c r="N56" s="23"/>
      <c r="S56" s="19"/>
      <c r="T56" s="23"/>
      <c r="Y56" s="19"/>
      <c r="Z56" s="23"/>
      <c r="AE56" s="19"/>
      <c r="AF56" s="23"/>
      <c r="AK56" s="19"/>
      <c r="AL56" s="23"/>
      <c r="AQ56" s="19"/>
      <c r="AR56" s="23"/>
      <c r="AW56" s="19"/>
      <c r="AY56" s="1864" t="s">
        <v>297</v>
      </c>
      <c r="AZ56" s="1865"/>
      <c r="BA56" s="1865"/>
      <c r="BB56" s="1865"/>
      <c r="BC56" s="1865"/>
      <c r="BD56" s="1866"/>
      <c r="BE56" s="23"/>
      <c r="BJ56" s="19"/>
      <c r="BK56" s="23"/>
      <c r="BP56" s="19"/>
      <c r="BQ56" s="23"/>
      <c r="BV56" s="19"/>
      <c r="BW56" s="23"/>
      <c r="CB56" s="19"/>
      <c r="CC56" s="23"/>
      <c r="CH56" s="19"/>
      <c r="CI56" s="23"/>
      <c r="CN56" s="19"/>
      <c r="CO56" s="23"/>
      <c r="CT56" s="19"/>
      <c r="CV56" s="1864" t="s">
        <v>297</v>
      </c>
      <c r="CW56" s="1865"/>
      <c r="CX56" s="1865"/>
      <c r="CY56" s="1865"/>
      <c r="CZ56" s="1865"/>
      <c r="DA56" s="1866"/>
      <c r="DB56" s="23"/>
      <c r="DG56" s="19"/>
      <c r="DH56" s="23"/>
      <c r="DM56" s="19"/>
      <c r="DN56" s="23"/>
      <c r="DS56" s="19"/>
      <c r="DT56" s="23"/>
      <c r="DY56" s="19"/>
      <c r="DZ56" s="23"/>
      <c r="EE56" s="19"/>
      <c r="EF56" s="23"/>
      <c r="EK56" s="19"/>
      <c r="EL56" s="23"/>
      <c r="EQ56" s="19"/>
    </row>
    <row r="57" spans="2:147" s="7" customFormat="1" ht="29.25" customHeight="1">
      <c r="B57" s="1867" t="str">
        <f>VLOOKUP(B49,記念名,2,FALSE)</f>
        <v>発明の日 18、郵政記念日 20
主権回復の日 28</v>
      </c>
      <c r="C57" s="1868"/>
      <c r="D57" s="1868"/>
      <c r="E57" s="1868"/>
      <c r="F57" s="1868"/>
      <c r="G57" s="1869"/>
      <c r="H57" s="23"/>
      <c r="M57" s="19"/>
      <c r="N57" s="23"/>
      <c r="S57" s="19"/>
      <c r="T57" s="23"/>
      <c r="Y57" s="19"/>
      <c r="Z57" s="23"/>
      <c r="AE57" s="19"/>
      <c r="AF57" s="23"/>
      <c r="AK57" s="19"/>
      <c r="AL57" s="23"/>
      <c r="AQ57" s="19"/>
      <c r="AR57" s="23"/>
      <c r="AW57" s="19"/>
      <c r="AY57" s="1867" t="str">
        <f>VLOOKUP(AY49,記念名,2,FALSE)</f>
        <v>メーデー 1、母の日 11</v>
      </c>
      <c r="AZ57" s="1868"/>
      <c r="BA57" s="1868"/>
      <c r="BB57" s="1868"/>
      <c r="BC57" s="1868"/>
      <c r="BD57" s="1869"/>
      <c r="BE57" s="23"/>
      <c r="BJ57" s="19"/>
      <c r="BK57" s="23"/>
      <c r="BP57" s="19"/>
      <c r="BQ57" s="23"/>
      <c r="BV57" s="19"/>
      <c r="BW57" s="23"/>
      <c r="CB57" s="19"/>
      <c r="CC57" s="23"/>
      <c r="CH57" s="19"/>
      <c r="CI57" s="23"/>
      <c r="CN57" s="19"/>
      <c r="CO57" s="23"/>
      <c r="CT57" s="19"/>
      <c r="CV57" s="1867" t="str">
        <f>VLOOKUP(CV49,記念名,2,FALSE)</f>
        <v>環境の日 5 （6月は環境月間）
時の記念日 10、父の日 15</v>
      </c>
      <c r="CW57" s="1868"/>
      <c r="CX57" s="1868"/>
      <c r="CY57" s="1868"/>
      <c r="CZ57" s="1868"/>
      <c r="DA57" s="1869"/>
      <c r="DB57" s="23"/>
      <c r="DG57" s="19"/>
      <c r="DH57" s="23"/>
      <c r="DM57" s="19"/>
      <c r="DN57" s="23"/>
      <c r="DS57" s="19"/>
      <c r="DT57" s="23"/>
      <c r="DY57" s="19"/>
      <c r="DZ57" s="23"/>
      <c r="EE57" s="19"/>
      <c r="EF57" s="23"/>
      <c r="EK57" s="19"/>
      <c r="EL57" s="23"/>
      <c r="EQ57" s="19"/>
    </row>
    <row r="58" spans="2:147" s="7" customFormat="1" ht="29.25" customHeight="1">
      <c r="B58" s="685"/>
      <c r="C58" s="686"/>
      <c r="D58" s="686"/>
      <c r="E58" s="686"/>
      <c r="F58" s="686"/>
      <c r="G58" s="687"/>
      <c r="H58" s="48"/>
      <c r="I58" s="60"/>
      <c r="J58" s="60"/>
      <c r="K58" s="60"/>
      <c r="L58" s="60"/>
      <c r="M58" s="20"/>
      <c r="N58" s="48"/>
      <c r="O58" s="60"/>
      <c r="P58" s="60"/>
      <c r="Q58" s="60"/>
      <c r="R58" s="60"/>
      <c r="S58" s="20"/>
      <c r="T58" s="48"/>
      <c r="U58" s="60"/>
      <c r="V58" s="60"/>
      <c r="W58" s="60"/>
      <c r="X58" s="60"/>
      <c r="Y58" s="20"/>
      <c r="Z58" s="48"/>
      <c r="AA58" s="60"/>
      <c r="AB58" s="60"/>
      <c r="AC58" s="60"/>
      <c r="AD58" s="60"/>
      <c r="AE58" s="20"/>
      <c r="AF58" s="48"/>
      <c r="AG58" s="60"/>
      <c r="AH58" s="60"/>
      <c r="AI58" s="60"/>
      <c r="AJ58" s="60"/>
      <c r="AK58" s="20"/>
      <c r="AL58" s="48"/>
      <c r="AM58" s="60"/>
      <c r="AN58" s="60"/>
      <c r="AO58" s="60"/>
      <c r="AP58" s="60"/>
      <c r="AQ58" s="20"/>
      <c r="AR58" s="48"/>
      <c r="AS58" s="60"/>
      <c r="AT58" s="60"/>
      <c r="AU58" s="60"/>
      <c r="AV58" s="60"/>
      <c r="AW58" s="20"/>
      <c r="AY58" s="685"/>
      <c r="AZ58" s="686"/>
      <c r="BA58" s="686"/>
      <c r="BB58" s="686"/>
      <c r="BC58" s="686"/>
      <c r="BD58" s="687"/>
      <c r="BE58" s="48"/>
      <c r="BF58" s="60"/>
      <c r="BG58" s="60"/>
      <c r="BH58" s="60"/>
      <c r="BI58" s="60"/>
      <c r="BJ58" s="20"/>
      <c r="BK58" s="48"/>
      <c r="BL58" s="60"/>
      <c r="BM58" s="60"/>
      <c r="BN58" s="60"/>
      <c r="BO58" s="60"/>
      <c r="BP58" s="20"/>
      <c r="BQ58" s="48"/>
      <c r="BR58" s="60"/>
      <c r="BS58" s="60"/>
      <c r="BT58" s="60"/>
      <c r="BU58" s="60"/>
      <c r="BV58" s="20"/>
      <c r="BW58" s="48"/>
      <c r="BX58" s="60"/>
      <c r="BY58" s="60"/>
      <c r="BZ58" s="60"/>
      <c r="CA58" s="60"/>
      <c r="CB58" s="20"/>
      <c r="CC58" s="48"/>
      <c r="CD58" s="60"/>
      <c r="CE58" s="60"/>
      <c r="CF58" s="60"/>
      <c r="CG58" s="60"/>
      <c r="CH58" s="20"/>
      <c r="CI58" s="48"/>
      <c r="CJ58" s="60"/>
      <c r="CK58" s="60"/>
      <c r="CL58" s="60"/>
      <c r="CM58" s="60"/>
      <c r="CN58" s="20"/>
      <c r="CO58" s="48"/>
      <c r="CP58" s="60"/>
      <c r="CQ58" s="60"/>
      <c r="CR58" s="60"/>
      <c r="CS58" s="60"/>
      <c r="CT58" s="20"/>
      <c r="CV58" s="685"/>
      <c r="CW58" s="686"/>
      <c r="CX58" s="686"/>
      <c r="CY58" s="686"/>
      <c r="CZ58" s="686"/>
      <c r="DA58" s="687"/>
      <c r="DB58" s="48"/>
      <c r="DC58" s="60"/>
      <c r="DD58" s="60"/>
      <c r="DE58" s="60"/>
      <c r="DF58" s="60"/>
      <c r="DG58" s="20"/>
      <c r="DH58" s="48"/>
      <c r="DI58" s="60"/>
      <c r="DJ58" s="60"/>
      <c r="DK58" s="60"/>
      <c r="DL58" s="60"/>
      <c r="DM58" s="20"/>
      <c r="DN58" s="48"/>
      <c r="DO58" s="60"/>
      <c r="DP58" s="60"/>
      <c r="DQ58" s="60"/>
      <c r="DR58" s="60"/>
      <c r="DS58" s="20"/>
      <c r="DT58" s="48"/>
      <c r="DU58" s="60"/>
      <c r="DV58" s="60"/>
      <c r="DW58" s="60"/>
      <c r="DX58" s="60"/>
      <c r="DY58" s="20"/>
      <c r="DZ58" s="48"/>
      <c r="EA58" s="60"/>
      <c r="EB58" s="60"/>
      <c r="EC58" s="60"/>
      <c r="ED58" s="60"/>
      <c r="EE58" s="20"/>
      <c r="EF58" s="48"/>
      <c r="EG58" s="60"/>
      <c r="EH58" s="60"/>
      <c r="EI58" s="60"/>
      <c r="EJ58" s="60"/>
      <c r="EK58" s="20"/>
      <c r="EL58" s="48"/>
      <c r="EM58" s="60"/>
      <c r="EN58" s="60"/>
      <c r="EO58" s="60"/>
      <c r="EP58" s="60"/>
      <c r="EQ58" s="20"/>
    </row>
    <row r="59" spans="2:147" s="7" customFormat="1" ht="29.25" customHeight="1">
      <c r="B59" s="49"/>
      <c r="C59" s="21"/>
      <c r="D59" s="21"/>
      <c r="E59" s="21"/>
      <c r="F59" s="21"/>
      <c r="G59" s="21"/>
      <c r="H59" s="1790">
        <f>AR51+1</f>
        <v>45760</v>
      </c>
      <c r="I59" s="1791"/>
      <c r="J59" s="1791"/>
      <c r="K59" s="1791"/>
      <c r="L59" s="1791"/>
      <c r="M59" s="1792"/>
      <c r="N59" s="1790">
        <f>H59+1</f>
        <v>45761</v>
      </c>
      <c r="O59" s="1791"/>
      <c r="P59" s="1791"/>
      <c r="Q59" s="1791"/>
      <c r="R59" s="1791"/>
      <c r="S59" s="1792"/>
      <c r="T59" s="1790">
        <f>N59+1</f>
        <v>45762</v>
      </c>
      <c r="U59" s="1791"/>
      <c r="V59" s="1791"/>
      <c r="W59" s="1791"/>
      <c r="X59" s="1791"/>
      <c r="Y59" s="1792"/>
      <c r="Z59" s="1790">
        <f>T59+1</f>
        <v>45763</v>
      </c>
      <c r="AA59" s="1791"/>
      <c r="AB59" s="1791"/>
      <c r="AC59" s="1791"/>
      <c r="AD59" s="1791"/>
      <c r="AE59" s="1792"/>
      <c r="AF59" s="1790">
        <f>Z59+1</f>
        <v>45764</v>
      </c>
      <c r="AG59" s="1791"/>
      <c r="AH59" s="1791"/>
      <c r="AI59" s="1791"/>
      <c r="AJ59" s="1791"/>
      <c r="AK59" s="1792"/>
      <c r="AL59" s="1790">
        <f>AF59+1</f>
        <v>45765</v>
      </c>
      <c r="AM59" s="1791"/>
      <c r="AN59" s="1791"/>
      <c r="AO59" s="1791"/>
      <c r="AP59" s="1791"/>
      <c r="AQ59" s="1792"/>
      <c r="AR59" s="1790">
        <f>AL59+1</f>
        <v>45766</v>
      </c>
      <c r="AS59" s="1791"/>
      <c r="AT59" s="1791"/>
      <c r="AU59" s="1791"/>
      <c r="AV59" s="1791"/>
      <c r="AW59" s="1792"/>
      <c r="AY59" s="49"/>
      <c r="AZ59" s="21"/>
      <c r="BA59" s="21"/>
      <c r="BB59" s="21"/>
      <c r="BC59" s="21"/>
      <c r="BD59" s="21"/>
      <c r="BE59" s="1790">
        <f>CO51+1</f>
        <v>45788</v>
      </c>
      <c r="BF59" s="1791"/>
      <c r="BG59" s="1791"/>
      <c r="BH59" s="1791"/>
      <c r="BI59" s="1791"/>
      <c r="BJ59" s="1792"/>
      <c r="BK59" s="1790">
        <f>BE59+1</f>
        <v>45789</v>
      </c>
      <c r="BL59" s="1791"/>
      <c r="BM59" s="1791"/>
      <c r="BN59" s="1791"/>
      <c r="BO59" s="1791"/>
      <c r="BP59" s="1792"/>
      <c r="BQ59" s="1790">
        <f>BK59+1</f>
        <v>45790</v>
      </c>
      <c r="BR59" s="1791"/>
      <c r="BS59" s="1791"/>
      <c r="BT59" s="1791"/>
      <c r="BU59" s="1791"/>
      <c r="BV59" s="1792"/>
      <c r="BW59" s="1790">
        <f>BQ59+1</f>
        <v>45791</v>
      </c>
      <c r="BX59" s="1791"/>
      <c r="BY59" s="1791"/>
      <c r="BZ59" s="1791"/>
      <c r="CA59" s="1791"/>
      <c r="CB59" s="1792"/>
      <c r="CC59" s="1790">
        <f>BW59+1</f>
        <v>45792</v>
      </c>
      <c r="CD59" s="1791"/>
      <c r="CE59" s="1791"/>
      <c r="CF59" s="1791"/>
      <c r="CG59" s="1791"/>
      <c r="CH59" s="1792"/>
      <c r="CI59" s="1790">
        <f>CC59+1</f>
        <v>45793</v>
      </c>
      <c r="CJ59" s="1791"/>
      <c r="CK59" s="1791"/>
      <c r="CL59" s="1791"/>
      <c r="CM59" s="1791"/>
      <c r="CN59" s="1792"/>
      <c r="CO59" s="1790">
        <f>CI59+1</f>
        <v>45794</v>
      </c>
      <c r="CP59" s="1791"/>
      <c r="CQ59" s="1791"/>
      <c r="CR59" s="1791"/>
      <c r="CS59" s="1791"/>
      <c r="CT59" s="1792"/>
      <c r="CV59" s="49"/>
      <c r="CW59" s="21"/>
      <c r="CX59" s="21"/>
      <c r="CY59" s="21"/>
      <c r="CZ59" s="21"/>
      <c r="DA59" s="21"/>
      <c r="DB59" s="1790">
        <f>EL51+1</f>
        <v>45823</v>
      </c>
      <c r="DC59" s="1791"/>
      <c r="DD59" s="1791"/>
      <c r="DE59" s="1791"/>
      <c r="DF59" s="1791"/>
      <c r="DG59" s="1792"/>
      <c r="DH59" s="1790">
        <f>DB59+1</f>
        <v>45824</v>
      </c>
      <c r="DI59" s="1791"/>
      <c r="DJ59" s="1791"/>
      <c r="DK59" s="1791"/>
      <c r="DL59" s="1791"/>
      <c r="DM59" s="1792"/>
      <c r="DN59" s="1790">
        <f>DH59+1</f>
        <v>45825</v>
      </c>
      <c r="DO59" s="1791"/>
      <c r="DP59" s="1791"/>
      <c r="DQ59" s="1791"/>
      <c r="DR59" s="1791"/>
      <c r="DS59" s="1792"/>
      <c r="DT59" s="1790">
        <f>DN59+1</f>
        <v>45826</v>
      </c>
      <c r="DU59" s="1791"/>
      <c r="DV59" s="1791"/>
      <c r="DW59" s="1791"/>
      <c r="DX59" s="1791"/>
      <c r="DY59" s="1792"/>
      <c r="DZ59" s="1790">
        <f>DT59+1</f>
        <v>45827</v>
      </c>
      <c r="EA59" s="1791"/>
      <c r="EB59" s="1791"/>
      <c r="EC59" s="1791"/>
      <c r="ED59" s="1791"/>
      <c r="EE59" s="1792"/>
      <c r="EF59" s="1790">
        <f>DZ59+1</f>
        <v>45828</v>
      </c>
      <c r="EG59" s="1791"/>
      <c r="EH59" s="1791"/>
      <c r="EI59" s="1791"/>
      <c r="EJ59" s="1791"/>
      <c r="EK59" s="1792"/>
      <c r="EL59" s="1790">
        <f>EF59+1</f>
        <v>45829</v>
      </c>
      <c r="EM59" s="1791"/>
      <c r="EN59" s="1791"/>
      <c r="EO59" s="1791"/>
      <c r="EP59" s="1791"/>
      <c r="EQ59" s="1792"/>
    </row>
    <row r="60" spans="2:147" s="7" customFormat="1" ht="29.25" customHeight="1">
      <c r="B60" s="23"/>
      <c r="H60" s="1793"/>
      <c r="I60" s="1794"/>
      <c r="J60" s="1794"/>
      <c r="K60" s="1795"/>
      <c r="L60" s="1795"/>
      <c r="M60" s="1796"/>
      <c r="N60" s="1793"/>
      <c r="O60" s="1794"/>
      <c r="P60" s="1794"/>
      <c r="Q60" s="1795"/>
      <c r="R60" s="1795"/>
      <c r="S60" s="1796"/>
      <c r="T60" s="1793"/>
      <c r="U60" s="1794"/>
      <c r="V60" s="1794"/>
      <c r="W60" s="1795"/>
      <c r="X60" s="1795"/>
      <c r="Y60" s="1796"/>
      <c r="Z60" s="1793"/>
      <c r="AA60" s="1794"/>
      <c r="AB60" s="1794"/>
      <c r="AC60" s="1795"/>
      <c r="AD60" s="1795"/>
      <c r="AE60" s="1796"/>
      <c r="AF60" s="1793"/>
      <c r="AG60" s="1794"/>
      <c r="AH60" s="1794"/>
      <c r="AI60" s="1795"/>
      <c r="AJ60" s="1795"/>
      <c r="AK60" s="1796"/>
      <c r="AL60" s="1793"/>
      <c r="AM60" s="1794"/>
      <c r="AN60" s="1794"/>
      <c r="AO60" s="1795"/>
      <c r="AP60" s="1795"/>
      <c r="AQ60" s="1796"/>
      <c r="AR60" s="1793"/>
      <c r="AS60" s="1794"/>
      <c r="AT60" s="1794"/>
      <c r="AU60" s="1795"/>
      <c r="AV60" s="1795"/>
      <c r="AW60" s="1796"/>
      <c r="AY60" s="23"/>
      <c r="BE60" s="1793"/>
      <c r="BF60" s="1794"/>
      <c r="BG60" s="1794"/>
      <c r="BH60" s="1795"/>
      <c r="BI60" s="1795"/>
      <c r="BJ60" s="1796"/>
      <c r="BK60" s="1793"/>
      <c r="BL60" s="1794"/>
      <c r="BM60" s="1794"/>
      <c r="BN60" s="1795"/>
      <c r="BO60" s="1795"/>
      <c r="BP60" s="1796"/>
      <c r="BQ60" s="1793"/>
      <c r="BR60" s="1794"/>
      <c r="BS60" s="1794"/>
      <c r="BT60" s="1795"/>
      <c r="BU60" s="1795"/>
      <c r="BV60" s="1796"/>
      <c r="BW60" s="1793"/>
      <c r="BX60" s="1794"/>
      <c r="BY60" s="1794"/>
      <c r="BZ60" s="1795"/>
      <c r="CA60" s="1795"/>
      <c r="CB60" s="1796"/>
      <c r="CC60" s="1793"/>
      <c r="CD60" s="1794"/>
      <c r="CE60" s="1794"/>
      <c r="CF60" s="1795"/>
      <c r="CG60" s="1795"/>
      <c r="CH60" s="1796"/>
      <c r="CI60" s="1793"/>
      <c r="CJ60" s="1794"/>
      <c r="CK60" s="1794"/>
      <c r="CL60" s="1795"/>
      <c r="CM60" s="1795"/>
      <c r="CN60" s="1796"/>
      <c r="CO60" s="1793"/>
      <c r="CP60" s="1794"/>
      <c r="CQ60" s="1794"/>
      <c r="CR60" s="1795"/>
      <c r="CS60" s="1795"/>
      <c r="CT60" s="1796"/>
      <c r="CV60" s="23"/>
      <c r="DB60" s="1793"/>
      <c r="DC60" s="1794"/>
      <c r="DD60" s="1794"/>
      <c r="DE60" s="1795"/>
      <c r="DF60" s="1795"/>
      <c r="DG60" s="1796"/>
      <c r="DH60" s="1793"/>
      <c r="DI60" s="1794"/>
      <c r="DJ60" s="1794"/>
      <c r="DK60" s="1795"/>
      <c r="DL60" s="1795"/>
      <c r="DM60" s="1796"/>
      <c r="DN60" s="1793"/>
      <c r="DO60" s="1794"/>
      <c r="DP60" s="1794"/>
      <c r="DQ60" s="1795"/>
      <c r="DR60" s="1795"/>
      <c r="DS60" s="1796"/>
      <c r="DT60" s="1793"/>
      <c r="DU60" s="1794"/>
      <c r="DV60" s="1794"/>
      <c r="DW60" s="1795"/>
      <c r="DX60" s="1795"/>
      <c r="DY60" s="1796"/>
      <c r="DZ60" s="1793"/>
      <c r="EA60" s="1794"/>
      <c r="EB60" s="1794"/>
      <c r="EC60" s="1795"/>
      <c r="ED60" s="1795"/>
      <c r="EE60" s="1796"/>
      <c r="EF60" s="1793"/>
      <c r="EG60" s="1794"/>
      <c r="EH60" s="1794"/>
      <c r="EI60" s="1795"/>
      <c r="EJ60" s="1795"/>
      <c r="EK60" s="1796"/>
      <c r="EL60" s="1793"/>
      <c r="EM60" s="1794"/>
      <c r="EN60" s="1794"/>
      <c r="EO60" s="1795"/>
      <c r="EP60" s="1795"/>
      <c r="EQ60" s="1796"/>
    </row>
    <row r="61" spans="2:147" s="7" customFormat="1" ht="29.25" customHeight="1">
      <c r="B61" s="23"/>
      <c r="H61" s="1793"/>
      <c r="I61" s="1794"/>
      <c r="J61" s="1794"/>
      <c r="K61" s="1795"/>
      <c r="L61" s="1795"/>
      <c r="M61" s="1796"/>
      <c r="N61" s="1793"/>
      <c r="O61" s="1794"/>
      <c r="P61" s="1794"/>
      <c r="Q61" s="1795"/>
      <c r="R61" s="1795"/>
      <c r="S61" s="1796"/>
      <c r="T61" s="1793"/>
      <c r="U61" s="1794"/>
      <c r="V61" s="1794"/>
      <c r="W61" s="1795"/>
      <c r="X61" s="1795"/>
      <c r="Y61" s="1796"/>
      <c r="Z61" s="1793"/>
      <c r="AA61" s="1794"/>
      <c r="AB61" s="1794"/>
      <c r="AC61" s="1795"/>
      <c r="AD61" s="1795"/>
      <c r="AE61" s="1796"/>
      <c r="AF61" s="1793"/>
      <c r="AG61" s="1794"/>
      <c r="AH61" s="1794"/>
      <c r="AI61" s="1795"/>
      <c r="AJ61" s="1795"/>
      <c r="AK61" s="1796"/>
      <c r="AL61" s="1793"/>
      <c r="AM61" s="1794"/>
      <c r="AN61" s="1794"/>
      <c r="AO61" s="1795"/>
      <c r="AP61" s="1795"/>
      <c r="AQ61" s="1796"/>
      <c r="AR61" s="1793"/>
      <c r="AS61" s="1794"/>
      <c r="AT61" s="1794"/>
      <c r="AU61" s="1795"/>
      <c r="AV61" s="1795"/>
      <c r="AW61" s="1796"/>
      <c r="AY61" s="23"/>
      <c r="BE61" s="1793"/>
      <c r="BF61" s="1794"/>
      <c r="BG61" s="1794"/>
      <c r="BH61" s="1795"/>
      <c r="BI61" s="1795"/>
      <c r="BJ61" s="1796"/>
      <c r="BK61" s="1793"/>
      <c r="BL61" s="1794"/>
      <c r="BM61" s="1794"/>
      <c r="BN61" s="1795"/>
      <c r="BO61" s="1795"/>
      <c r="BP61" s="1796"/>
      <c r="BQ61" s="1793"/>
      <c r="BR61" s="1794"/>
      <c r="BS61" s="1794"/>
      <c r="BT61" s="1795"/>
      <c r="BU61" s="1795"/>
      <c r="BV61" s="1796"/>
      <c r="BW61" s="1793"/>
      <c r="BX61" s="1794"/>
      <c r="BY61" s="1794"/>
      <c r="BZ61" s="1795"/>
      <c r="CA61" s="1795"/>
      <c r="CB61" s="1796"/>
      <c r="CC61" s="1793"/>
      <c r="CD61" s="1794"/>
      <c r="CE61" s="1794"/>
      <c r="CF61" s="1795"/>
      <c r="CG61" s="1795"/>
      <c r="CH61" s="1796"/>
      <c r="CI61" s="1793"/>
      <c r="CJ61" s="1794"/>
      <c r="CK61" s="1794"/>
      <c r="CL61" s="1795"/>
      <c r="CM61" s="1795"/>
      <c r="CN61" s="1796"/>
      <c r="CO61" s="1793"/>
      <c r="CP61" s="1794"/>
      <c r="CQ61" s="1794"/>
      <c r="CR61" s="1795"/>
      <c r="CS61" s="1795"/>
      <c r="CT61" s="1796"/>
      <c r="CV61" s="23"/>
      <c r="DB61" s="1793"/>
      <c r="DC61" s="1794"/>
      <c r="DD61" s="1794"/>
      <c r="DE61" s="1795"/>
      <c r="DF61" s="1795"/>
      <c r="DG61" s="1796"/>
      <c r="DH61" s="1793"/>
      <c r="DI61" s="1794"/>
      <c r="DJ61" s="1794"/>
      <c r="DK61" s="1795"/>
      <c r="DL61" s="1795"/>
      <c r="DM61" s="1796"/>
      <c r="DN61" s="1793"/>
      <c r="DO61" s="1794"/>
      <c r="DP61" s="1794"/>
      <c r="DQ61" s="1795"/>
      <c r="DR61" s="1795"/>
      <c r="DS61" s="1796"/>
      <c r="DT61" s="1793"/>
      <c r="DU61" s="1794"/>
      <c r="DV61" s="1794"/>
      <c r="DW61" s="1795"/>
      <c r="DX61" s="1795"/>
      <c r="DY61" s="1796"/>
      <c r="DZ61" s="1793"/>
      <c r="EA61" s="1794"/>
      <c r="EB61" s="1794"/>
      <c r="EC61" s="1795"/>
      <c r="ED61" s="1795"/>
      <c r="EE61" s="1796"/>
      <c r="EF61" s="1793"/>
      <c r="EG61" s="1794"/>
      <c r="EH61" s="1794"/>
      <c r="EI61" s="1795"/>
      <c r="EJ61" s="1795"/>
      <c r="EK61" s="1796"/>
      <c r="EL61" s="1793"/>
      <c r="EM61" s="1794"/>
      <c r="EN61" s="1794"/>
      <c r="EO61" s="1795"/>
      <c r="EP61" s="1795"/>
      <c r="EQ61" s="1796"/>
    </row>
    <row r="62" spans="2:147" s="7" customFormat="1" ht="29.25" customHeight="1">
      <c r="B62" s="23"/>
      <c r="H62" s="1793"/>
      <c r="I62" s="1795"/>
      <c r="J62" s="1795"/>
      <c r="K62" s="1795"/>
      <c r="L62" s="1795"/>
      <c r="M62" s="1796"/>
      <c r="N62" s="1793"/>
      <c r="O62" s="1795"/>
      <c r="P62" s="1795"/>
      <c r="Q62" s="1795"/>
      <c r="R62" s="1795"/>
      <c r="S62" s="1796"/>
      <c r="T62" s="1793"/>
      <c r="U62" s="1795"/>
      <c r="V62" s="1795"/>
      <c r="W62" s="1795"/>
      <c r="X62" s="1795"/>
      <c r="Y62" s="1796"/>
      <c r="Z62" s="1793"/>
      <c r="AA62" s="1795"/>
      <c r="AB62" s="1795"/>
      <c r="AC62" s="1795"/>
      <c r="AD62" s="1795"/>
      <c r="AE62" s="1796"/>
      <c r="AF62" s="1793"/>
      <c r="AG62" s="1795"/>
      <c r="AH62" s="1795"/>
      <c r="AI62" s="1795"/>
      <c r="AJ62" s="1795"/>
      <c r="AK62" s="1796"/>
      <c r="AL62" s="1793"/>
      <c r="AM62" s="1795"/>
      <c r="AN62" s="1795"/>
      <c r="AO62" s="1795"/>
      <c r="AP62" s="1795"/>
      <c r="AQ62" s="1796"/>
      <c r="AR62" s="1793"/>
      <c r="AS62" s="1795"/>
      <c r="AT62" s="1795"/>
      <c r="AU62" s="1795"/>
      <c r="AV62" s="1795"/>
      <c r="AW62" s="1796"/>
      <c r="AY62" s="23"/>
      <c r="BE62" s="1793"/>
      <c r="BF62" s="1795"/>
      <c r="BG62" s="1795"/>
      <c r="BH62" s="1795"/>
      <c r="BI62" s="1795"/>
      <c r="BJ62" s="1796"/>
      <c r="BK62" s="1793"/>
      <c r="BL62" s="1795"/>
      <c r="BM62" s="1795"/>
      <c r="BN62" s="1795"/>
      <c r="BO62" s="1795"/>
      <c r="BP62" s="1796"/>
      <c r="BQ62" s="1793"/>
      <c r="BR62" s="1795"/>
      <c r="BS62" s="1795"/>
      <c r="BT62" s="1795"/>
      <c r="BU62" s="1795"/>
      <c r="BV62" s="1796"/>
      <c r="BW62" s="1793"/>
      <c r="BX62" s="1795"/>
      <c r="BY62" s="1795"/>
      <c r="BZ62" s="1795"/>
      <c r="CA62" s="1795"/>
      <c r="CB62" s="1796"/>
      <c r="CC62" s="1793"/>
      <c r="CD62" s="1795"/>
      <c r="CE62" s="1795"/>
      <c r="CF62" s="1795"/>
      <c r="CG62" s="1795"/>
      <c r="CH62" s="1796"/>
      <c r="CI62" s="1793"/>
      <c r="CJ62" s="1795"/>
      <c r="CK62" s="1795"/>
      <c r="CL62" s="1795"/>
      <c r="CM62" s="1795"/>
      <c r="CN62" s="1796"/>
      <c r="CO62" s="1793"/>
      <c r="CP62" s="1795"/>
      <c r="CQ62" s="1795"/>
      <c r="CR62" s="1795"/>
      <c r="CS62" s="1795"/>
      <c r="CT62" s="1796"/>
      <c r="CV62" s="23"/>
      <c r="DB62" s="1793"/>
      <c r="DC62" s="1795"/>
      <c r="DD62" s="1795"/>
      <c r="DE62" s="1795"/>
      <c r="DF62" s="1795"/>
      <c r="DG62" s="1796"/>
      <c r="DH62" s="1793"/>
      <c r="DI62" s="1795"/>
      <c r="DJ62" s="1795"/>
      <c r="DK62" s="1795"/>
      <c r="DL62" s="1795"/>
      <c r="DM62" s="1796"/>
      <c r="DN62" s="1793"/>
      <c r="DO62" s="1795"/>
      <c r="DP62" s="1795"/>
      <c r="DQ62" s="1795"/>
      <c r="DR62" s="1795"/>
      <c r="DS62" s="1796"/>
      <c r="DT62" s="1793"/>
      <c r="DU62" s="1795"/>
      <c r="DV62" s="1795"/>
      <c r="DW62" s="1795"/>
      <c r="DX62" s="1795"/>
      <c r="DY62" s="1796"/>
      <c r="DZ62" s="1793"/>
      <c r="EA62" s="1795"/>
      <c r="EB62" s="1795"/>
      <c r="EC62" s="1795"/>
      <c r="ED62" s="1795"/>
      <c r="EE62" s="1796"/>
      <c r="EF62" s="1793"/>
      <c r="EG62" s="1795"/>
      <c r="EH62" s="1795"/>
      <c r="EI62" s="1795"/>
      <c r="EJ62" s="1795"/>
      <c r="EK62" s="1796"/>
      <c r="EL62" s="1793"/>
      <c r="EM62" s="1795"/>
      <c r="EN62" s="1795"/>
      <c r="EO62" s="1795"/>
      <c r="EP62" s="1795"/>
      <c r="EQ62" s="1796"/>
    </row>
    <row r="63" spans="2:147" s="7" customFormat="1" ht="29.25" customHeight="1">
      <c r="B63" s="23"/>
      <c r="H63" s="1793"/>
      <c r="I63" s="1795"/>
      <c r="J63" s="1795"/>
      <c r="K63" s="1795"/>
      <c r="L63" s="1795"/>
      <c r="M63" s="1796"/>
      <c r="N63" s="1793"/>
      <c r="O63" s="1795"/>
      <c r="P63" s="1795"/>
      <c r="Q63" s="1795"/>
      <c r="R63" s="1795"/>
      <c r="S63" s="1796"/>
      <c r="T63" s="1793"/>
      <c r="U63" s="1795"/>
      <c r="V63" s="1795"/>
      <c r="W63" s="1795"/>
      <c r="X63" s="1795"/>
      <c r="Y63" s="1796"/>
      <c r="Z63" s="1793"/>
      <c r="AA63" s="1795"/>
      <c r="AB63" s="1795"/>
      <c r="AC63" s="1795"/>
      <c r="AD63" s="1795"/>
      <c r="AE63" s="1796"/>
      <c r="AF63" s="1793"/>
      <c r="AG63" s="1795"/>
      <c r="AH63" s="1795"/>
      <c r="AI63" s="1795"/>
      <c r="AJ63" s="1795"/>
      <c r="AK63" s="1796"/>
      <c r="AL63" s="1793"/>
      <c r="AM63" s="1795"/>
      <c r="AN63" s="1795"/>
      <c r="AO63" s="1795"/>
      <c r="AP63" s="1795"/>
      <c r="AQ63" s="1796"/>
      <c r="AR63" s="1793"/>
      <c r="AS63" s="1795"/>
      <c r="AT63" s="1795"/>
      <c r="AU63" s="1795"/>
      <c r="AV63" s="1795"/>
      <c r="AW63" s="1796"/>
      <c r="AY63" s="23"/>
      <c r="BE63" s="1793"/>
      <c r="BF63" s="1795"/>
      <c r="BG63" s="1795"/>
      <c r="BH63" s="1795"/>
      <c r="BI63" s="1795"/>
      <c r="BJ63" s="1796"/>
      <c r="BK63" s="1793"/>
      <c r="BL63" s="1795"/>
      <c r="BM63" s="1795"/>
      <c r="BN63" s="1795"/>
      <c r="BO63" s="1795"/>
      <c r="BP63" s="1796"/>
      <c r="BQ63" s="1793"/>
      <c r="BR63" s="1795"/>
      <c r="BS63" s="1795"/>
      <c r="BT63" s="1795"/>
      <c r="BU63" s="1795"/>
      <c r="BV63" s="1796"/>
      <c r="BW63" s="1793"/>
      <c r="BX63" s="1795"/>
      <c r="BY63" s="1795"/>
      <c r="BZ63" s="1795"/>
      <c r="CA63" s="1795"/>
      <c r="CB63" s="1796"/>
      <c r="CC63" s="1793"/>
      <c r="CD63" s="1795"/>
      <c r="CE63" s="1795"/>
      <c r="CF63" s="1795"/>
      <c r="CG63" s="1795"/>
      <c r="CH63" s="1796"/>
      <c r="CI63" s="1793"/>
      <c r="CJ63" s="1795"/>
      <c r="CK63" s="1795"/>
      <c r="CL63" s="1795"/>
      <c r="CM63" s="1795"/>
      <c r="CN63" s="1796"/>
      <c r="CO63" s="1793"/>
      <c r="CP63" s="1795"/>
      <c r="CQ63" s="1795"/>
      <c r="CR63" s="1795"/>
      <c r="CS63" s="1795"/>
      <c r="CT63" s="1796"/>
      <c r="CV63" s="23"/>
      <c r="DB63" s="1793"/>
      <c r="DC63" s="1795"/>
      <c r="DD63" s="1795"/>
      <c r="DE63" s="1795"/>
      <c r="DF63" s="1795"/>
      <c r="DG63" s="1796"/>
      <c r="DH63" s="1793"/>
      <c r="DI63" s="1795"/>
      <c r="DJ63" s="1795"/>
      <c r="DK63" s="1795"/>
      <c r="DL63" s="1795"/>
      <c r="DM63" s="1796"/>
      <c r="DN63" s="1793"/>
      <c r="DO63" s="1795"/>
      <c r="DP63" s="1795"/>
      <c r="DQ63" s="1795"/>
      <c r="DR63" s="1795"/>
      <c r="DS63" s="1796"/>
      <c r="DT63" s="1793"/>
      <c r="DU63" s="1795"/>
      <c r="DV63" s="1795"/>
      <c r="DW63" s="1795"/>
      <c r="DX63" s="1795"/>
      <c r="DY63" s="1796"/>
      <c r="DZ63" s="1793"/>
      <c r="EA63" s="1795"/>
      <c r="EB63" s="1795"/>
      <c r="EC63" s="1795"/>
      <c r="ED63" s="1795"/>
      <c r="EE63" s="1796"/>
      <c r="EF63" s="1793"/>
      <c r="EG63" s="1795"/>
      <c r="EH63" s="1795"/>
      <c r="EI63" s="1795"/>
      <c r="EJ63" s="1795"/>
      <c r="EK63" s="1796"/>
      <c r="EL63" s="1793"/>
      <c r="EM63" s="1795"/>
      <c r="EN63" s="1795"/>
      <c r="EO63" s="1795"/>
      <c r="EP63" s="1795"/>
      <c r="EQ63" s="1796"/>
    </row>
    <row r="64" spans="2:147" s="7" customFormat="1" ht="29.25" customHeight="1">
      <c r="B64" s="23"/>
      <c r="H64" s="23"/>
      <c r="M64" s="19"/>
      <c r="N64" s="23"/>
      <c r="S64" s="19"/>
      <c r="T64" s="23"/>
      <c r="Y64" s="19"/>
      <c r="Z64" s="23"/>
      <c r="AE64" s="19"/>
      <c r="AF64" s="23"/>
      <c r="AK64" s="19"/>
      <c r="AL64" s="23"/>
      <c r="AQ64" s="19"/>
      <c r="AR64" s="23"/>
      <c r="AW64" s="19"/>
      <c r="AY64" s="23"/>
      <c r="BE64" s="23"/>
      <c r="BJ64" s="19"/>
      <c r="BK64" s="23"/>
      <c r="BP64" s="19"/>
      <c r="BQ64" s="23"/>
      <c r="BV64" s="19"/>
      <c r="BW64" s="23"/>
      <c r="CB64" s="19"/>
      <c r="CC64" s="23"/>
      <c r="CH64" s="19"/>
      <c r="CI64" s="23"/>
      <c r="CN64" s="19"/>
      <c r="CO64" s="23"/>
      <c r="CT64" s="19"/>
      <c r="CV64" s="23"/>
      <c r="DB64" s="23"/>
      <c r="DG64" s="19"/>
      <c r="DH64" s="23"/>
      <c r="DM64" s="19"/>
      <c r="DN64" s="23"/>
      <c r="DS64" s="19"/>
      <c r="DT64" s="23"/>
      <c r="DY64" s="19"/>
      <c r="DZ64" s="23"/>
      <c r="EE64" s="19"/>
      <c r="EF64" s="23"/>
      <c r="EK64" s="19"/>
      <c r="EL64" s="23"/>
      <c r="EQ64" s="19"/>
    </row>
    <row r="65" spans="2:147" s="7" customFormat="1" ht="29.25" customHeight="1">
      <c r="B65" s="23"/>
      <c r="H65" s="23"/>
      <c r="M65" s="19"/>
      <c r="N65" s="23"/>
      <c r="S65" s="19"/>
      <c r="T65" s="23"/>
      <c r="Y65" s="19"/>
      <c r="Z65" s="23"/>
      <c r="AE65" s="19"/>
      <c r="AF65" s="23"/>
      <c r="AK65" s="19"/>
      <c r="AL65" s="23"/>
      <c r="AQ65" s="19"/>
      <c r="AR65" s="23"/>
      <c r="AW65" s="19"/>
      <c r="AY65" s="23"/>
      <c r="BE65" s="23"/>
      <c r="BJ65" s="19"/>
      <c r="BK65" s="23"/>
      <c r="BP65" s="19"/>
      <c r="BQ65" s="23"/>
      <c r="BV65" s="19"/>
      <c r="BW65" s="23"/>
      <c r="CB65" s="19"/>
      <c r="CC65" s="23"/>
      <c r="CH65" s="19"/>
      <c r="CI65" s="23"/>
      <c r="CN65" s="19"/>
      <c r="CO65" s="23"/>
      <c r="CT65" s="19"/>
      <c r="CV65" s="23"/>
      <c r="DB65" s="23"/>
      <c r="DG65" s="19"/>
      <c r="DH65" s="23"/>
      <c r="DM65" s="19"/>
      <c r="DN65" s="23"/>
      <c r="DS65" s="19"/>
      <c r="DT65" s="23"/>
      <c r="DY65" s="19"/>
      <c r="DZ65" s="23"/>
      <c r="EE65" s="19"/>
      <c r="EF65" s="23"/>
      <c r="EK65" s="19"/>
      <c r="EL65" s="23"/>
      <c r="EQ65" s="19"/>
    </row>
    <row r="66" spans="2:147" s="7" customFormat="1" ht="28.5" customHeight="1">
      <c r="B66" s="1870" t="s">
        <v>298</v>
      </c>
      <c r="C66" s="1871"/>
      <c r="D66" s="1871"/>
      <c r="E66" s="1871"/>
      <c r="F66" s="1871"/>
      <c r="G66" s="1872"/>
      <c r="H66" s="48"/>
      <c r="I66" s="60"/>
      <c r="J66" s="60"/>
      <c r="K66" s="60"/>
      <c r="L66" s="60"/>
      <c r="M66" s="20"/>
      <c r="N66" s="48"/>
      <c r="O66" s="60"/>
      <c r="P66" s="60"/>
      <c r="Q66" s="60"/>
      <c r="R66" s="60"/>
      <c r="S66" s="20"/>
      <c r="T66" s="48"/>
      <c r="U66" s="60"/>
      <c r="V66" s="60"/>
      <c r="W66" s="60"/>
      <c r="X66" s="60"/>
      <c r="Y66" s="20"/>
      <c r="Z66" s="48"/>
      <c r="AA66" s="60"/>
      <c r="AB66" s="60"/>
      <c r="AC66" s="60"/>
      <c r="AD66" s="60"/>
      <c r="AE66" s="20"/>
      <c r="AF66" s="48"/>
      <c r="AG66" s="60"/>
      <c r="AH66" s="60"/>
      <c r="AI66" s="60"/>
      <c r="AJ66" s="60"/>
      <c r="AK66" s="20"/>
      <c r="AL66" s="48"/>
      <c r="AM66" s="60"/>
      <c r="AN66" s="60"/>
      <c r="AO66" s="60"/>
      <c r="AP66" s="60"/>
      <c r="AQ66" s="20"/>
      <c r="AR66" s="48"/>
      <c r="AS66" s="60"/>
      <c r="AT66" s="60"/>
      <c r="AU66" s="60"/>
      <c r="AV66" s="60"/>
      <c r="AW66" s="20"/>
      <c r="AY66" s="1870" t="s">
        <v>298</v>
      </c>
      <c r="AZ66" s="1871"/>
      <c r="BA66" s="1871"/>
      <c r="BB66" s="1871"/>
      <c r="BC66" s="1871"/>
      <c r="BD66" s="1872"/>
      <c r="BE66" s="48"/>
      <c r="BF66" s="60"/>
      <c r="BG66" s="60"/>
      <c r="BH66" s="60"/>
      <c r="BI66" s="60"/>
      <c r="BJ66" s="20"/>
      <c r="BK66" s="48"/>
      <c r="BL66" s="60"/>
      <c r="BM66" s="60"/>
      <c r="BN66" s="60"/>
      <c r="BO66" s="60"/>
      <c r="BP66" s="20"/>
      <c r="BQ66" s="48"/>
      <c r="BR66" s="60"/>
      <c r="BS66" s="60"/>
      <c r="BT66" s="60"/>
      <c r="BU66" s="60"/>
      <c r="BV66" s="20"/>
      <c r="BW66" s="48"/>
      <c r="BX66" s="60"/>
      <c r="BY66" s="60"/>
      <c r="BZ66" s="60"/>
      <c r="CA66" s="60"/>
      <c r="CB66" s="20"/>
      <c r="CC66" s="48"/>
      <c r="CD66" s="60"/>
      <c r="CE66" s="60"/>
      <c r="CF66" s="60"/>
      <c r="CG66" s="60"/>
      <c r="CH66" s="20"/>
      <c r="CI66" s="48"/>
      <c r="CJ66" s="60"/>
      <c r="CK66" s="60"/>
      <c r="CL66" s="60"/>
      <c r="CM66" s="60"/>
      <c r="CN66" s="20"/>
      <c r="CO66" s="48"/>
      <c r="CP66" s="60"/>
      <c r="CQ66" s="60"/>
      <c r="CR66" s="60"/>
      <c r="CS66" s="60"/>
      <c r="CT66" s="20"/>
      <c r="CV66" s="1870" t="s">
        <v>298</v>
      </c>
      <c r="CW66" s="1871"/>
      <c r="CX66" s="1871"/>
      <c r="CY66" s="1871"/>
      <c r="CZ66" s="1871"/>
      <c r="DA66" s="1872"/>
      <c r="DB66" s="48"/>
      <c r="DC66" s="60"/>
      <c r="DD66" s="60"/>
      <c r="DE66" s="60"/>
      <c r="DF66" s="60"/>
      <c r="DG66" s="20"/>
      <c r="DH66" s="48"/>
      <c r="DI66" s="60"/>
      <c r="DJ66" s="60"/>
      <c r="DK66" s="60"/>
      <c r="DL66" s="60"/>
      <c r="DM66" s="20"/>
      <c r="DN66" s="48"/>
      <c r="DO66" s="60"/>
      <c r="DP66" s="60"/>
      <c r="DQ66" s="60"/>
      <c r="DR66" s="60"/>
      <c r="DS66" s="20"/>
      <c r="DT66" s="48"/>
      <c r="DU66" s="60"/>
      <c r="DV66" s="60"/>
      <c r="DW66" s="60"/>
      <c r="DX66" s="60"/>
      <c r="DY66" s="20"/>
      <c r="DZ66" s="48"/>
      <c r="EA66" s="60"/>
      <c r="EB66" s="60"/>
      <c r="EC66" s="60"/>
      <c r="ED66" s="60"/>
      <c r="EE66" s="20"/>
      <c r="EF66" s="48"/>
      <c r="EG66" s="60"/>
      <c r="EH66" s="60"/>
      <c r="EI66" s="60"/>
      <c r="EJ66" s="60"/>
      <c r="EK66" s="20"/>
      <c r="EL66" s="48"/>
      <c r="EM66" s="60"/>
      <c r="EN66" s="60"/>
      <c r="EO66" s="60"/>
      <c r="EP66" s="60"/>
      <c r="EQ66" s="20"/>
    </row>
    <row r="67" spans="2:147" s="7" customFormat="1" ht="29.25" customHeight="1">
      <c r="B67" s="1797" t="s">
        <v>218</v>
      </c>
      <c r="C67" s="1798"/>
      <c r="D67" s="1798"/>
      <c r="E67" s="1799" t="s">
        <v>304</v>
      </c>
      <c r="F67" s="1799"/>
      <c r="G67" s="81"/>
      <c r="H67" s="1790">
        <f>AR59+1</f>
        <v>45767</v>
      </c>
      <c r="I67" s="1791"/>
      <c r="J67" s="1791"/>
      <c r="K67" s="1791"/>
      <c r="L67" s="1791"/>
      <c r="M67" s="1792"/>
      <c r="N67" s="1790">
        <f>H67+1</f>
        <v>45768</v>
      </c>
      <c r="O67" s="1791"/>
      <c r="P67" s="1791"/>
      <c r="Q67" s="1791"/>
      <c r="R67" s="1791"/>
      <c r="S67" s="1792"/>
      <c r="T67" s="1790">
        <f>N67+1</f>
        <v>45769</v>
      </c>
      <c r="U67" s="1791"/>
      <c r="V67" s="1791"/>
      <c r="W67" s="1791"/>
      <c r="X67" s="1791"/>
      <c r="Y67" s="1792"/>
      <c r="Z67" s="1790">
        <f>T67+1</f>
        <v>45770</v>
      </c>
      <c r="AA67" s="1791"/>
      <c r="AB67" s="1791"/>
      <c r="AC67" s="1791"/>
      <c r="AD67" s="1791"/>
      <c r="AE67" s="1792"/>
      <c r="AF67" s="1790">
        <f>Z67+1</f>
        <v>45771</v>
      </c>
      <c r="AG67" s="1791"/>
      <c r="AH67" s="1791"/>
      <c r="AI67" s="1791"/>
      <c r="AJ67" s="1791"/>
      <c r="AK67" s="1792"/>
      <c r="AL67" s="1790">
        <f>AF67+1</f>
        <v>45772</v>
      </c>
      <c r="AM67" s="1791"/>
      <c r="AN67" s="1791"/>
      <c r="AO67" s="1791"/>
      <c r="AP67" s="1791"/>
      <c r="AQ67" s="1792"/>
      <c r="AR67" s="1790">
        <f>AL67+1</f>
        <v>45773</v>
      </c>
      <c r="AS67" s="1791"/>
      <c r="AT67" s="1791"/>
      <c r="AU67" s="1791"/>
      <c r="AV67" s="1791"/>
      <c r="AW67" s="1792"/>
      <c r="AY67" s="1797" t="s">
        <v>218</v>
      </c>
      <c r="AZ67" s="1798"/>
      <c r="BA67" s="1798"/>
      <c r="BB67" s="1799" t="s">
        <v>306</v>
      </c>
      <c r="BC67" s="1799"/>
      <c r="BD67" s="81"/>
      <c r="BE67" s="1790">
        <f>CO59+1</f>
        <v>45795</v>
      </c>
      <c r="BF67" s="1791"/>
      <c r="BG67" s="1791"/>
      <c r="BH67" s="1791"/>
      <c r="BI67" s="1791"/>
      <c r="BJ67" s="1792"/>
      <c r="BK67" s="1790">
        <f>BE67+1</f>
        <v>45796</v>
      </c>
      <c r="BL67" s="1791"/>
      <c r="BM67" s="1791"/>
      <c r="BN67" s="1791"/>
      <c r="BO67" s="1791"/>
      <c r="BP67" s="1792"/>
      <c r="BQ67" s="1790">
        <f>BK67+1</f>
        <v>45797</v>
      </c>
      <c r="BR67" s="1791"/>
      <c r="BS67" s="1791"/>
      <c r="BT67" s="1791"/>
      <c r="BU67" s="1791"/>
      <c r="BV67" s="1792"/>
      <c r="BW67" s="1790">
        <f>BQ67+1</f>
        <v>45798</v>
      </c>
      <c r="BX67" s="1791"/>
      <c r="BY67" s="1791"/>
      <c r="BZ67" s="1791"/>
      <c r="CA67" s="1791"/>
      <c r="CB67" s="1792"/>
      <c r="CC67" s="1790">
        <f>BW67+1</f>
        <v>45799</v>
      </c>
      <c r="CD67" s="1791"/>
      <c r="CE67" s="1791"/>
      <c r="CF67" s="1791"/>
      <c r="CG67" s="1791"/>
      <c r="CH67" s="1792"/>
      <c r="CI67" s="1790">
        <f>CC67+1</f>
        <v>45800</v>
      </c>
      <c r="CJ67" s="1791"/>
      <c r="CK67" s="1791"/>
      <c r="CL67" s="1791"/>
      <c r="CM67" s="1791"/>
      <c r="CN67" s="1792"/>
      <c r="CO67" s="1790">
        <f>CI67+1</f>
        <v>45801</v>
      </c>
      <c r="CP67" s="1791"/>
      <c r="CQ67" s="1791"/>
      <c r="CR67" s="1791"/>
      <c r="CS67" s="1791"/>
      <c r="CT67" s="1792"/>
      <c r="CV67" s="1797" t="s">
        <v>218</v>
      </c>
      <c r="CW67" s="1798"/>
      <c r="CX67" s="1798"/>
      <c r="CY67" s="1799" t="s">
        <v>285</v>
      </c>
      <c r="CZ67" s="1799"/>
      <c r="DA67" s="81"/>
      <c r="DB67" s="1790">
        <f>EL59+1</f>
        <v>45830</v>
      </c>
      <c r="DC67" s="1791"/>
      <c r="DD67" s="1791"/>
      <c r="DE67" s="1791"/>
      <c r="DF67" s="1791"/>
      <c r="DG67" s="1792"/>
      <c r="DH67" s="1790">
        <f>DB67+1</f>
        <v>45831</v>
      </c>
      <c r="DI67" s="1791"/>
      <c r="DJ67" s="1791"/>
      <c r="DK67" s="1791"/>
      <c r="DL67" s="1791"/>
      <c r="DM67" s="1792"/>
      <c r="DN67" s="1790">
        <f>DH67+1</f>
        <v>45832</v>
      </c>
      <c r="DO67" s="1791"/>
      <c r="DP67" s="1791"/>
      <c r="DQ67" s="1791"/>
      <c r="DR67" s="1791"/>
      <c r="DS67" s="1792"/>
      <c r="DT67" s="1790">
        <f>DN67+1</f>
        <v>45833</v>
      </c>
      <c r="DU67" s="1791"/>
      <c r="DV67" s="1791"/>
      <c r="DW67" s="1791"/>
      <c r="DX67" s="1791"/>
      <c r="DY67" s="1792"/>
      <c r="DZ67" s="1790">
        <f>DT67+1</f>
        <v>45834</v>
      </c>
      <c r="EA67" s="1791"/>
      <c r="EB67" s="1791"/>
      <c r="EC67" s="1791"/>
      <c r="ED67" s="1791"/>
      <c r="EE67" s="1792"/>
      <c r="EF67" s="1790">
        <f>DZ67+1</f>
        <v>45835</v>
      </c>
      <c r="EG67" s="1791"/>
      <c r="EH67" s="1791"/>
      <c r="EI67" s="1791"/>
      <c r="EJ67" s="1791"/>
      <c r="EK67" s="1792"/>
      <c r="EL67" s="1790">
        <f>EF67+1</f>
        <v>45836</v>
      </c>
      <c r="EM67" s="1791"/>
      <c r="EN67" s="1791"/>
      <c r="EO67" s="1791"/>
      <c r="EP67" s="1791"/>
      <c r="EQ67" s="1792"/>
    </row>
    <row r="68" spans="2:147" s="7" customFormat="1" ht="29.25" customHeight="1">
      <c r="B68" s="1807">
        <f>AR75+1</f>
        <v>45781</v>
      </c>
      <c r="C68" s="1808"/>
      <c r="D68" s="1808"/>
      <c r="E68" s="1808"/>
      <c r="F68" s="1808"/>
      <c r="G68" s="1809"/>
      <c r="H68" s="1793"/>
      <c r="I68" s="1794"/>
      <c r="J68" s="1794"/>
      <c r="K68" s="1795"/>
      <c r="L68" s="1795"/>
      <c r="M68" s="1796"/>
      <c r="N68" s="1793"/>
      <c r="O68" s="1794"/>
      <c r="P68" s="1794"/>
      <c r="Q68" s="1795"/>
      <c r="R68" s="1795"/>
      <c r="S68" s="1796"/>
      <c r="T68" s="1793"/>
      <c r="U68" s="1794"/>
      <c r="V68" s="1794"/>
      <c r="W68" s="1795"/>
      <c r="X68" s="1795"/>
      <c r="Y68" s="1796"/>
      <c r="Z68" s="1793"/>
      <c r="AA68" s="1794"/>
      <c r="AB68" s="1794"/>
      <c r="AC68" s="1795"/>
      <c r="AD68" s="1795"/>
      <c r="AE68" s="1796"/>
      <c r="AF68" s="1793"/>
      <c r="AG68" s="1794"/>
      <c r="AH68" s="1794"/>
      <c r="AI68" s="1795"/>
      <c r="AJ68" s="1795"/>
      <c r="AK68" s="1796"/>
      <c r="AL68" s="1793"/>
      <c r="AM68" s="1794"/>
      <c r="AN68" s="1794"/>
      <c r="AO68" s="1795"/>
      <c r="AP68" s="1795"/>
      <c r="AQ68" s="1796"/>
      <c r="AR68" s="1793"/>
      <c r="AS68" s="1794"/>
      <c r="AT68" s="1794"/>
      <c r="AU68" s="1795"/>
      <c r="AV68" s="1795"/>
      <c r="AW68" s="1796"/>
      <c r="AY68" s="1807">
        <f>CO75+1</f>
        <v>45809</v>
      </c>
      <c r="AZ68" s="1808"/>
      <c r="BA68" s="1808"/>
      <c r="BB68" s="1808"/>
      <c r="BC68" s="1808"/>
      <c r="BD68" s="1809"/>
      <c r="BE68" s="1793"/>
      <c r="BF68" s="1794"/>
      <c r="BG68" s="1794"/>
      <c r="BH68" s="1795"/>
      <c r="BI68" s="1795"/>
      <c r="BJ68" s="1796"/>
      <c r="BK68" s="1793"/>
      <c r="BL68" s="1794"/>
      <c r="BM68" s="1794"/>
      <c r="BN68" s="1795"/>
      <c r="BO68" s="1795"/>
      <c r="BP68" s="1796"/>
      <c r="BQ68" s="1793"/>
      <c r="BR68" s="1794"/>
      <c r="BS68" s="1794"/>
      <c r="BT68" s="1795"/>
      <c r="BU68" s="1795"/>
      <c r="BV68" s="1796"/>
      <c r="BW68" s="1793"/>
      <c r="BX68" s="1794"/>
      <c r="BY68" s="1794"/>
      <c r="BZ68" s="1795"/>
      <c r="CA68" s="1795"/>
      <c r="CB68" s="1796"/>
      <c r="CC68" s="1793"/>
      <c r="CD68" s="1794"/>
      <c r="CE68" s="1794"/>
      <c r="CF68" s="1795"/>
      <c r="CG68" s="1795"/>
      <c r="CH68" s="1796"/>
      <c r="CI68" s="1793"/>
      <c r="CJ68" s="1794"/>
      <c r="CK68" s="1794"/>
      <c r="CL68" s="1795"/>
      <c r="CM68" s="1795"/>
      <c r="CN68" s="1796"/>
      <c r="CO68" s="1793"/>
      <c r="CP68" s="1794"/>
      <c r="CQ68" s="1794"/>
      <c r="CR68" s="1795"/>
      <c r="CS68" s="1795"/>
      <c r="CT68" s="1796"/>
      <c r="CV68" s="1807">
        <f>EL75+1</f>
        <v>45844</v>
      </c>
      <c r="CW68" s="1808"/>
      <c r="CX68" s="1808"/>
      <c r="CY68" s="1808"/>
      <c r="CZ68" s="1808"/>
      <c r="DA68" s="1809"/>
      <c r="DB68" s="1793"/>
      <c r="DC68" s="1794"/>
      <c r="DD68" s="1794"/>
      <c r="DE68" s="1795"/>
      <c r="DF68" s="1795"/>
      <c r="DG68" s="1796"/>
      <c r="DH68" s="1793"/>
      <c r="DI68" s="1794"/>
      <c r="DJ68" s="1794"/>
      <c r="DK68" s="1795"/>
      <c r="DL68" s="1795"/>
      <c r="DM68" s="1796"/>
      <c r="DN68" s="1793"/>
      <c r="DO68" s="1794"/>
      <c r="DP68" s="1794"/>
      <c r="DQ68" s="1795"/>
      <c r="DR68" s="1795"/>
      <c r="DS68" s="1796"/>
      <c r="DT68" s="1793"/>
      <c r="DU68" s="1794"/>
      <c r="DV68" s="1794"/>
      <c r="DW68" s="1795"/>
      <c r="DX68" s="1795"/>
      <c r="DY68" s="1796"/>
      <c r="DZ68" s="1793"/>
      <c r="EA68" s="1794"/>
      <c r="EB68" s="1794"/>
      <c r="EC68" s="1795"/>
      <c r="ED68" s="1795"/>
      <c r="EE68" s="1796"/>
      <c r="EF68" s="1793"/>
      <c r="EG68" s="1794"/>
      <c r="EH68" s="1794"/>
      <c r="EI68" s="1795"/>
      <c r="EJ68" s="1795"/>
      <c r="EK68" s="1796"/>
      <c r="EL68" s="1793"/>
      <c r="EM68" s="1794"/>
      <c r="EN68" s="1794"/>
      <c r="EO68" s="1795"/>
      <c r="EP68" s="1795"/>
      <c r="EQ68" s="1796"/>
    </row>
    <row r="69" spans="2:147" s="7" customFormat="1" ht="29.25" customHeight="1">
      <c r="B69" s="1810"/>
      <c r="C69" s="1811"/>
      <c r="D69" s="1811"/>
      <c r="E69" s="1812"/>
      <c r="F69" s="1812"/>
      <c r="G69" s="1813"/>
      <c r="H69" s="1793"/>
      <c r="I69" s="1794"/>
      <c r="J69" s="1794"/>
      <c r="K69" s="1795"/>
      <c r="L69" s="1795"/>
      <c r="M69" s="1796"/>
      <c r="N69" s="1793"/>
      <c r="O69" s="1794"/>
      <c r="P69" s="1794"/>
      <c r="Q69" s="1795"/>
      <c r="R69" s="1795"/>
      <c r="S69" s="1796"/>
      <c r="T69" s="1793"/>
      <c r="U69" s="1794"/>
      <c r="V69" s="1794"/>
      <c r="W69" s="1795"/>
      <c r="X69" s="1795"/>
      <c r="Y69" s="1796"/>
      <c r="Z69" s="1793"/>
      <c r="AA69" s="1794"/>
      <c r="AB69" s="1794"/>
      <c r="AC69" s="1795"/>
      <c r="AD69" s="1795"/>
      <c r="AE69" s="1796"/>
      <c r="AF69" s="1793"/>
      <c r="AG69" s="1794"/>
      <c r="AH69" s="1794"/>
      <c r="AI69" s="1795"/>
      <c r="AJ69" s="1795"/>
      <c r="AK69" s="1796"/>
      <c r="AL69" s="1793"/>
      <c r="AM69" s="1794"/>
      <c r="AN69" s="1794"/>
      <c r="AO69" s="1795"/>
      <c r="AP69" s="1795"/>
      <c r="AQ69" s="1796"/>
      <c r="AR69" s="1793"/>
      <c r="AS69" s="1794"/>
      <c r="AT69" s="1794"/>
      <c r="AU69" s="1795"/>
      <c r="AV69" s="1795"/>
      <c r="AW69" s="1796"/>
      <c r="AY69" s="1810"/>
      <c r="AZ69" s="1811"/>
      <c r="BA69" s="1811"/>
      <c r="BB69" s="1812"/>
      <c r="BC69" s="1812"/>
      <c r="BD69" s="1813"/>
      <c r="BE69" s="1793"/>
      <c r="BF69" s="1794"/>
      <c r="BG69" s="1794"/>
      <c r="BH69" s="1795"/>
      <c r="BI69" s="1795"/>
      <c r="BJ69" s="1796"/>
      <c r="BK69" s="1793"/>
      <c r="BL69" s="1794"/>
      <c r="BM69" s="1794"/>
      <c r="BN69" s="1795"/>
      <c r="BO69" s="1795"/>
      <c r="BP69" s="1796"/>
      <c r="BQ69" s="1793"/>
      <c r="BR69" s="1794"/>
      <c r="BS69" s="1794"/>
      <c r="BT69" s="1795"/>
      <c r="BU69" s="1795"/>
      <c r="BV69" s="1796"/>
      <c r="BW69" s="1793"/>
      <c r="BX69" s="1794"/>
      <c r="BY69" s="1794"/>
      <c r="BZ69" s="1795"/>
      <c r="CA69" s="1795"/>
      <c r="CB69" s="1796"/>
      <c r="CC69" s="1793"/>
      <c r="CD69" s="1794"/>
      <c r="CE69" s="1794"/>
      <c r="CF69" s="1795"/>
      <c r="CG69" s="1795"/>
      <c r="CH69" s="1796"/>
      <c r="CI69" s="1793"/>
      <c r="CJ69" s="1794"/>
      <c r="CK69" s="1794"/>
      <c r="CL69" s="1795"/>
      <c r="CM69" s="1795"/>
      <c r="CN69" s="1796"/>
      <c r="CO69" s="1793"/>
      <c r="CP69" s="1794"/>
      <c r="CQ69" s="1794"/>
      <c r="CR69" s="1795"/>
      <c r="CS69" s="1795"/>
      <c r="CT69" s="1796"/>
      <c r="CV69" s="1810"/>
      <c r="CW69" s="1811"/>
      <c r="CX69" s="1811"/>
      <c r="CY69" s="1812"/>
      <c r="CZ69" s="1812"/>
      <c r="DA69" s="1813"/>
      <c r="DB69" s="1793"/>
      <c r="DC69" s="1794"/>
      <c r="DD69" s="1794"/>
      <c r="DE69" s="1795"/>
      <c r="DF69" s="1795"/>
      <c r="DG69" s="1796"/>
      <c r="DH69" s="1793"/>
      <c r="DI69" s="1794"/>
      <c r="DJ69" s="1794"/>
      <c r="DK69" s="1795"/>
      <c r="DL69" s="1795"/>
      <c r="DM69" s="1796"/>
      <c r="DN69" s="1793"/>
      <c r="DO69" s="1794"/>
      <c r="DP69" s="1794"/>
      <c r="DQ69" s="1795"/>
      <c r="DR69" s="1795"/>
      <c r="DS69" s="1796"/>
      <c r="DT69" s="1793"/>
      <c r="DU69" s="1794"/>
      <c r="DV69" s="1794"/>
      <c r="DW69" s="1795"/>
      <c r="DX69" s="1795"/>
      <c r="DY69" s="1796"/>
      <c r="DZ69" s="1793"/>
      <c r="EA69" s="1794"/>
      <c r="EB69" s="1794"/>
      <c r="EC69" s="1795"/>
      <c r="ED69" s="1795"/>
      <c r="EE69" s="1796"/>
      <c r="EF69" s="1793"/>
      <c r="EG69" s="1794"/>
      <c r="EH69" s="1794"/>
      <c r="EI69" s="1795"/>
      <c r="EJ69" s="1795"/>
      <c r="EK69" s="1796"/>
      <c r="EL69" s="1793"/>
      <c r="EM69" s="1794"/>
      <c r="EN69" s="1794"/>
      <c r="EO69" s="1795"/>
      <c r="EP69" s="1795"/>
      <c r="EQ69" s="1796"/>
    </row>
    <row r="70" spans="2:147" s="7" customFormat="1" ht="29.25" customHeight="1">
      <c r="B70" s="1810"/>
      <c r="C70" s="1811"/>
      <c r="D70" s="1811"/>
      <c r="E70" s="1812"/>
      <c r="F70" s="1812"/>
      <c r="G70" s="1813"/>
      <c r="H70" s="1793"/>
      <c r="I70" s="1795"/>
      <c r="J70" s="1795"/>
      <c r="K70" s="1795"/>
      <c r="L70" s="1795"/>
      <c r="M70" s="1796"/>
      <c r="N70" s="1793"/>
      <c r="O70" s="1795"/>
      <c r="P70" s="1795"/>
      <c r="Q70" s="1795"/>
      <c r="R70" s="1795"/>
      <c r="S70" s="1796"/>
      <c r="T70" s="1793"/>
      <c r="U70" s="1795"/>
      <c r="V70" s="1795"/>
      <c r="W70" s="1795"/>
      <c r="X70" s="1795"/>
      <c r="Y70" s="1796"/>
      <c r="Z70" s="1793"/>
      <c r="AA70" s="1795"/>
      <c r="AB70" s="1795"/>
      <c r="AC70" s="1795"/>
      <c r="AD70" s="1795"/>
      <c r="AE70" s="1796"/>
      <c r="AF70" s="1793"/>
      <c r="AG70" s="1795"/>
      <c r="AH70" s="1795"/>
      <c r="AI70" s="1795"/>
      <c r="AJ70" s="1795"/>
      <c r="AK70" s="1796"/>
      <c r="AL70" s="1793"/>
      <c r="AM70" s="1795"/>
      <c r="AN70" s="1795"/>
      <c r="AO70" s="1795"/>
      <c r="AP70" s="1795"/>
      <c r="AQ70" s="1796"/>
      <c r="AR70" s="1793"/>
      <c r="AS70" s="1795"/>
      <c r="AT70" s="1795"/>
      <c r="AU70" s="1795"/>
      <c r="AV70" s="1795"/>
      <c r="AW70" s="1796"/>
      <c r="AY70" s="1810"/>
      <c r="AZ70" s="1811"/>
      <c r="BA70" s="1811"/>
      <c r="BB70" s="1812"/>
      <c r="BC70" s="1812"/>
      <c r="BD70" s="1813"/>
      <c r="BE70" s="1793"/>
      <c r="BF70" s="1795"/>
      <c r="BG70" s="1795"/>
      <c r="BH70" s="1795"/>
      <c r="BI70" s="1795"/>
      <c r="BJ70" s="1796"/>
      <c r="BK70" s="1793"/>
      <c r="BL70" s="1795"/>
      <c r="BM70" s="1795"/>
      <c r="BN70" s="1795"/>
      <c r="BO70" s="1795"/>
      <c r="BP70" s="1796"/>
      <c r="BQ70" s="1793"/>
      <c r="BR70" s="1795"/>
      <c r="BS70" s="1795"/>
      <c r="BT70" s="1795"/>
      <c r="BU70" s="1795"/>
      <c r="BV70" s="1796"/>
      <c r="BW70" s="1793"/>
      <c r="BX70" s="1795"/>
      <c r="BY70" s="1795"/>
      <c r="BZ70" s="1795"/>
      <c r="CA70" s="1795"/>
      <c r="CB70" s="1796"/>
      <c r="CC70" s="1793"/>
      <c r="CD70" s="1795"/>
      <c r="CE70" s="1795"/>
      <c r="CF70" s="1795"/>
      <c r="CG70" s="1795"/>
      <c r="CH70" s="1796"/>
      <c r="CI70" s="1793"/>
      <c r="CJ70" s="1795"/>
      <c r="CK70" s="1795"/>
      <c r="CL70" s="1795"/>
      <c r="CM70" s="1795"/>
      <c r="CN70" s="1796"/>
      <c r="CO70" s="1793"/>
      <c r="CP70" s="1795"/>
      <c r="CQ70" s="1795"/>
      <c r="CR70" s="1795"/>
      <c r="CS70" s="1795"/>
      <c r="CT70" s="1796"/>
      <c r="CV70" s="1810"/>
      <c r="CW70" s="1811"/>
      <c r="CX70" s="1811"/>
      <c r="CY70" s="1812"/>
      <c r="CZ70" s="1812"/>
      <c r="DA70" s="1813"/>
      <c r="DB70" s="1793"/>
      <c r="DC70" s="1795"/>
      <c r="DD70" s="1795"/>
      <c r="DE70" s="1795"/>
      <c r="DF70" s="1795"/>
      <c r="DG70" s="1796"/>
      <c r="DH70" s="1793"/>
      <c r="DI70" s="1795"/>
      <c r="DJ70" s="1795"/>
      <c r="DK70" s="1795"/>
      <c r="DL70" s="1795"/>
      <c r="DM70" s="1796"/>
      <c r="DN70" s="1793"/>
      <c r="DO70" s="1795"/>
      <c r="DP70" s="1795"/>
      <c r="DQ70" s="1795"/>
      <c r="DR70" s="1795"/>
      <c r="DS70" s="1796"/>
      <c r="DT70" s="1793"/>
      <c r="DU70" s="1795"/>
      <c r="DV70" s="1795"/>
      <c r="DW70" s="1795"/>
      <c r="DX70" s="1795"/>
      <c r="DY70" s="1796"/>
      <c r="DZ70" s="1793"/>
      <c r="EA70" s="1795"/>
      <c r="EB70" s="1795"/>
      <c r="EC70" s="1795"/>
      <c r="ED70" s="1795"/>
      <c r="EE70" s="1796"/>
      <c r="EF70" s="1793"/>
      <c r="EG70" s="1795"/>
      <c r="EH70" s="1795"/>
      <c r="EI70" s="1795"/>
      <c r="EJ70" s="1795"/>
      <c r="EK70" s="1796"/>
      <c r="EL70" s="1793"/>
      <c r="EM70" s="1795"/>
      <c r="EN70" s="1795"/>
      <c r="EO70" s="1795"/>
      <c r="EP70" s="1795"/>
      <c r="EQ70" s="1796"/>
    </row>
    <row r="71" spans="2:147" s="7" customFormat="1" ht="29.25" customHeight="1">
      <c r="B71" s="1810"/>
      <c r="C71" s="1812"/>
      <c r="D71" s="1812"/>
      <c r="E71" s="1812"/>
      <c r="F71" s="1812"/>
      <c r="G71" s="1813"/>
      <c r="H71" s="1793"/>
      <c r="I71" s="1795"/>
      <c r="J71" s="1795"/>
      <c r="K71" s="1795"/>
      <c r="L71" s="1795"/>
      <c r="M71" s="1796"/>
      <c r="N71" s="1793"/>
      <c r="O71" s="1795"/>
      <c r="P71" s="1795"/>
      <c r="Q71" s="1795"/>
      <c r="R71" s="1795"/>
      <c r="S71" s="1796"/>
      <c r="T71" s="1793"/>
      <c r="U71" s="1795"/>
      <c r="V71" s="1795"/>
      <c r="W71" s="1795"/>
      <c r="X71" s="1795"/>
      <c r="Y71" s="1796"/>
      <c r="Z71" s="1793"/>
      <c r="AA71" s="1795"/>
      <c r="AB71" s="1795"/>
      <c r="AC71" s="1795"/>
      <c r="AD71" s="1795"/>
      <c r="AE71" s="1796"/>
      <c r="AF71" s="1793"/>
      <c r="AG71" s="1795"/>
      <c r="AH71" s="1795"/>
      <c r="AI71" s="1795"/>
      <c r="AJ71" s="1795"/>
      <c r="AK71" s="1796"/>
      <c r="AL71" s="1793"/>
      <c r="AM71" s="1795"/>
      <c r="AN71" s="1795"/>
      <c r="AO71" s="1795"/>
      <c r="AP71" s="1795"/>
      <c r="AQ71" s="1796"/>
      <c r="AR71" s="1793"/>
      <c r="AS71" s="1795"/>
      <c r="AT71" s="1795"/>
      <c r="AU71" s="1795"/>
      <c r="AV71" s="1795"/>
      <c r="AW71" s="1796"/>
      <c r="AY71" s="1810"/>
      <c r="AZ71" s="1812"/>
      <c r="BA71" s="1812"/>
      <c r="BB71" s="1812"/>
      <c r="BC71" s="1812"/>
      <c r="BD71" s="1813"/>
      <c r="BE71" s="1793"/>
      <c r="BF71" s="1795"/>
      <c r="BG71" s="1795"/>
      <c r="BH71" s="1795"/>
      <c r="BI71" s="1795"/>
      <c r="BJ71" s="1796"/>
      <c r="BK71" s="1793"/>
      <c r="BL71" s="1795"/>
      <c r="BM71" s="1795"/>
      <c r="BN71" s="1795"/>
      <c r="BO71" s="1795"/>
      <c r="BP71" s="1796"/>
      <c r="BQ71" s="1793"/>
      <c r="BR71" s="1795"/>
      <c r="BS71" s="1795"/>
      <c r="BT71" s="1795"/>
      <c r="BU71" s="1795"/>
      <c r="BV71" s="1796"/>
      <c r="BW71" s="1793"/>
      <c r="BX71" s="1795"/>
      <c r="BY71" s="1795"/>
      <c r="BZ71" s="1795"/>
      <c r="CA71" s="1795"/>
      <c r="CB71" s="1796"/>
      <c r="CC71" s="1793"/>
      <c r="CD71" s="1795"/>
      <c r="CE71" s="1795"/>
      <c r="CF71" s="1795"/>
      <c r="CG71" s="1795"/>
      <c r="CH71" s="1796"/>
      <c r="CI71" s="1793"/>
      <c r="CJ71" s="1795"/>
      <c r="CK71" s="1795"/>
      <c r="CL71" s="1795"/>
      <c r="CM71" s="1795"/>
      <c r="CN71" s="1796"/>
      <c r="CO71" s="1793"/>
      <c r="CP71" s="1795"/>
      <c r="CQ71" s="1795"/>
      <c r="CR71" s="1795"/>
      <c r="CS71" s="1795"/>
      <c r="CT71" s="1796"/>
      <c r="CV71" s="1810"/>
      <c r="CW71" s="1812"/>
      <c r="CX71" s="1812"/>
      <c r="CY71" s="1812"/>
      <c r="CZ71" s="1812"/>
      <c r="DA71" s="1813"/>
      <c r="DB71" s="1793"/>
      <c r="DC71" s="1795"/>
      <c r="DD71" s="1795"/>
      <c r="DE71" s="1795"/>
      <c r="DF71" s="1795"/>
      <c r="DG71" s="1796"/>
      <c r="DH71" s="1793"/>
      <c r="DI71" s="1795"/>
      <c r="DJ71" s="1795"/>
      <c r="DK71" s="1795"/>
      <c r="DL71" s="1795"/>
      <c r="DM71" s="1796"/>
      <c r="DN71" s="1793"/>
      <c r="DO71" s="1795"/>
      <c r="DP71" s="1795"/>
      <c r="DQ71" s="1795"/>
      <c r="DR71" s="1795"/>
      <c r="DS71" s="1796"/>
      <c r="DT71" s="1793"/>
      <c r="DU71" s="1795"/>
      <c r="DV71" s="1795"/>
      <c r="DW71" s="1795"/>
      <c r="DX71" s="1795"/>
      <c r="DY71" s="1796"/>
      <c r="DZ71" s="1793"/>
      <c r="EA71" s="1795"/>
      <c r="EB71" s="1795"/>
      <c r="EC71" s="1795"/>
      <c r="ED71" s="1795"/>
      <c r="EE71" s="1796"/>
      <c r="EF71" s="1793"/>
      <c r="EG71" s="1795"/>
      <c r="EH71" s="1795"/>
      <c r="EI71" s="1795"/>
      <c r="EJ71" s="1795"/>
      <c r="EK71" s="1796"/>
      <c r="EL71" s="1793"/>
      <c r="EM71" s="1795"/>
      <c r="EN71" s="1795"/>
      <c r="EO71" s="1795"/>
      <c r="EP71" s="1795"/>
      <c r="EQ71" s="1796"/>
    </row>
    <row r="72" spans="2:147" s="7" customFormat="1" ht="29.25" customHeight="1">
      <c r="B72" s="1810"/>
      <c r="C72" s="1812"/>
      <c r="D72" s="1812"/>
      <c r="E72" s="1812"/>
      <c r="F72" s="1812"/>
      <c r="G72" s="1813"/>
      <c r="H72" s="23"/>
      <c r="M72" s="19"/>
      <c r="N72" s="23"/>
      <c r="S72" s="19"/>
      <c r="T72" s="23"/>
      <c r="Y72" s="19"/>
      <c r="Z72" s="23"/>
      <c r="AE72" s="19"/>
      <c r="AF72" s="23"/>
      <c r="AK72" s="19"/>
      <c r="AL72" s="23"/>
      <c r="AQ72" s="19"/>
      <c r="AR72" s="23"/>
      <c r="AW72" s="19"/>
      <c r="AY72" s="1810"/>
      <c r="AZ72" s="1812"/>
      <c r="BA72" s="1812"/>
      <c r="BB72" s="1812"/>
      <c r="BC72" s="1812"/>
      <c r="BD72" s="1813"/>
      <c r="BE72" s="23"/>
      <c r="BJ72" s="19"/>
      <c r="BK72" s="23"/>
      <c r="BP72" s="19"/>
      <c r="BQ72" s="23"/>
      <c r="BV72" s="19"/>
      <c r="BW72" s="23"/>
      <c r="CB72" s="19"/>
      <c r="CC72" s="23"/>
      <c r="CH72" s="19"/>
      <c r="CI72" s="23"/>
      <c r="CN72" s="19"/>
      <c r="CO72" s="23"/>
      <c r="CT72" s="19"/>
      <c r="CV72" s="1810"/>
      <c r="CW72" s="1812"/>
      <c r="CX72" s="1812"/>
      <c r="CY72" s="1812"/>
      <c r="CZ72" s="1812"/>
      <c r="DA72" s="1813"/>
      <c r="DB72" s="23"/>
      <c r="DG72" s="19"/>
      <c r="DH72" s="23"/>
      <c r="DM72" s="19"/>
      <c r="DN72" s="23"/>
      <c r="DS72" s="19"/>
      <c r="DT72" s="23"/>
      <c r="DY72" s="19"/>
      <c r="DZ72" s="23"/>
      <c r="EE72" s="19"/>
      <c r="EF72" s="23"/>
      <c r="EK72" s="19"/>
      <c r="EL72" s="23"/>
      <c r="EQ72" s="19"/>
    </row>
    <row r="73" spans="2:147" s="7" customFormat="1" ht="29.25" customHeight="1">
      <c r="B73" s="23"/>
      <c r="G73" s="19"/>
      <c r="H73" s="23"/>
      <c r="M73" s="19"/>
      <c r="N73" s="23"/>
      <c r="S73" s="19"/>
      <c r="T73" s="23"/>
      <c r="Y73" s="19"/>
      <c r="Z73" s="23"/>
      <c r="AE73" s="19"/>
      <c r="AF73" s="23"/>
      <c r="AK73" s="19"/>
      <c r="AL73" s="23"/>
      <c r="AQ73" s="19"/>
      <c r="AR73" s="23"/>
      <c r="AW73" s="19"/>
      <c r="AY73" s="23"/>
      <c r="BD73" s="19"/>
      <c r="BE73" s="23"/>
      <c r="BJ73" s="19"/>
      <c r="BK73" s="23"/>
      <c r="BP73" s="19"/>
      <c r="BQ73" s="23"/>
      <c r="BV73" s="19"/>
      <c r="BW73" s="23"/>
      <c r="CB73" s="19"/>
      <c r="CC73" s="23"/>
      <c r="CH73" s="19"/>
      <c r="CI73" s="23"/>
      <c r="CN73" s="19"/>
      <c r="CO73" s="23"/>
      <c r="CT73" s="19"/>
      <c r="CV73" s="23"/>
      <c r="DA73" s="19"/>
      <c r="DB73" s="23"/>
      <c r="DG73" s="19"/>
      <c r="DH73" s="23"/>
      <c r="DM73" s="19"/>
      <c r="DN73" s="23"/>
      <c r="DS73" s="19"/>
      <c r="DT73" s="23"/>
      <c r="DY73" s="19"/>
      <c r="DZ73" s="23"/>
      <c r="EE73" s="19"/>
      <c r="EF73" s="23"/>
      <c r="EK73" s="19"/>
      <c r="EL73" s="23"/>
      <c r="EQ73" s="19"/>
    </row>
    <row r="74" spans="2:147" s="7" customFormat="1" ht="29.25" customHeight="1">
      <c r="B74" s="48"/>
      <c r="C74" s="60"/>
      <c r="D74" s="60"/>
      <c r="E74" s="60"/>
      <c r="F74" s="60"/>
      <c r="G74" s="20"/>
      <c r="H74" s="48"/>
      <c r="I74" s="60"/>
      <c r="J74" s="60"/>
      <c r="K74" s="60"/>
      <c r="L74" s="60"/>
      <c r="M74" s="20"/>
      <c r="N74" s="48"/>
      <c r="O74" s="60"/>
      <c r="P74" s="60"/>
      <c r="Q74" s="60"/>
      <c r="R74" s="60"/>
      <c r="S74" s="20"/>
      <c r="T74" s="48"/>
      <c r="U74" s="60"/>
      <c r="V74" s="60"/>
      <c r="W74" s="60"/>
      <c r="X74" s="60"/>
      <c r="Y74" s="20"/>
      <c r="Z74" s="48"/>
      <c r="AA74" s="60"/>
      <c r="AB74" s="60"/>
      <c r="AC74" s="60"/>
      <c r="AD74" s="60"/>
      <c r="AE74" s="20"/>
      <c r="AF74" s="48"/>
      <c r="AG74" s="60"/>
      <c r="AH74" s="60"/>
      <c r="AI74" s="60"/>
      <c r="AJ74" s="60"/>
      <c r="AK74" s="20"/>
      <c r="AL74" s="48"/>
      <c r="AM74" s="60"/>
      <c r="AN74" s="60"/>
      <c r="AO74" s="60"/>
      <c r="AP74" s="60"/>
      <c r="AQ74" s="20"/>
      <c r="AR74" s="48"/>
      <c r="AS74" s="60"/>
      <c r="AT74" s="60"/>
      <c r="AU74" s="60"/>
      <c r="AV74" s="60"/>
      <c r="AW74" s="20"/>
      <c r="AY74" s="48"/>
      <c r="AZ74" s="60"/>
      <c r="BA74" s="60"/>
      <c r="BB74" s="60"/>
      <c r="BC74" s="60"/>
      <c r="BD74" s="20"/>
      <c r="BE74" s="48"/>
      <c r="BF74" s="60"/>
      <c r="BG74" s="60"/>
      <c r="BH74" s="60"/>
      <c r="BI74" s="60"/>
      <c r="BJ74" s="20"/>
      <c r="BK74" s="48"/>
      <c r="BL74" s="60"/>
      <c r="BM74" s="60"/>
      <c r="BN74" s="60"/>
      <c r="BO74" s="60"/>
      <c r="BP74" s="20"/>
      <c r="BQ74" s="48"/>
      <c r="BR74" s="60"/>
      <c r="BS74" s="60"/>
      <c r="BT74" s="60"/>
      <c r="BU74" s="60"/>
      <c r="BV74" s="20"/>
      <c r="BW74" s="48"/>
      <c r="BX74" s="60"/>
      <c r="BY74" s="60"/>
      <c r="BZ74" s="60"/>
      <c r="CA74" s="60"/>
      <c r="CB74" s="20"/>
      <c r="CC74" s="48"/>
      <c r="CD74" s="60"/>
      <c r="CE74" s="60"/>
      <c r="CF74" s="60"/>
      <c r="CG74" s="60"/>
      <c r="CH74" s="20"/>
      <c r="CI74" s="48"/>
      <c r="CJ74" s="60"/>
      <c r="CK74" s="60"/>
      <c r="CL74" s="60"/>
      <c r="CM74" s="60"/>
      <c r="CN74" s="20"/>
      <c r="CO74" s="48"/>
      <c r="CP74" s="60"/>
      <c r="CQ74" s="60"/>
      <c r="CR74" s="60"/>
      <c r="CS74" s="60"/>
      <c r="CT74" s="20"/>
      <c r="CV74" s="48"/>
      <c r="CW74" s="60"/>
      <c r="CX74" s="60"/>
      <c r="CY74" s="60"/>
      <c r="CZ74" s="60"/>
      <c r="DA74" s="20"/>
      <c r="DB74" s="48"/>
      <c r="DC74" s="60"/>
      <c r="DD74" s="60"/>
      <c r="DE74" s="60"/>
      <c r="DF74" s="60"/>
      <c r="DG74" s="20"/>
      <c r="DH74" s="48"/>
      <c r="DI74" s="60"/>
      <c r="DJ74" s="60"/>
      <c r="DK74" s="60"/>
      <c r="DL74" s="60"/>
      <c r="DM74" s="20"/>
      <c r="DN74" s="48"/>
      <c r="DO74" s="60"/>
      <c r="DP74" s="60"/>
      <c r="DQ74" s="60"/>
      <c r="DR74" s="60"/>
      <c r="DS74" s="20"/>
      <c r="DT74" s="48"/>
      <c r="DU74" s="60"/>
      <c r="DV74" s="60"/>
      <c r="DW74" s="60"/>
      <c r="DX74" s="60"/>
      <c r="DY74" s="20"/>
      <c r="DZ74" s="48"/>
      <c r="EA74" s="60"/>
      <c r="EB74" s="60"/>
      <c r="EC74" s="60"/>
      <c r="ED74" s="60"/>
      <c r="EE74" s="20"/>
      <c r="EF74" s="48"/>
      <c r="EG74" s="60"/>
      <c r="EH74" s="60"/>
      <c r="EI74" s="60"/>
      <c r="EJ74" s="60"/>
      <c r="EK74" s="20"/>
      <c r="EL74" s="48"/>
      <c r="EM74" s="60"/>
      <c r="EN74" s="60"/>
      <c r="EO74" s="60"/>
      <c r="EP74" s="60"/>
      <c r="EQ74" s="20"/>
    </row>
    <row r="75" spans="2:147" s="7" customFormat="1" ht="29.25" customHeight="1">
      <c r="B75" s="1873" t="s">
        <v>286</v>
      </c>
      <c r="C75" s="1874"/>
      <c r="D75" s="1874"/>
      <c r="E75" s="1875" t="s">
        <v>305</v>
      </c>
      <c r="F75" s="1875"/>
      <c r="G75" s="77"/>
      <c r="H75" s="1790">
        <f>AR67+1</f>
        <v>45774</v>
      </c>
      <c r="I75" s="1791"/>
      <c r="J75" s="1791"/>
      <c r="K75" s="1791"/>
      <c r="L75" s="1791"/>
      <c r="M75" s="1792"/>
      <c r="N75" s="1790">
        <f>H75+1</f>
        <v>45775</v>
      </c>
      <c r="O75" s="1791"/>
      <c r="P75" s="1791"/>
      <c r="Q75" s="1791"/>
      <c r="R75" s="1791"/>
      <c r="S75" s="1792"/>
      <c r="T75" s="1790">
        <f>N75+1</f>
        <v>45776</v>
      </c>
      <c r="U75" s="1791"/>
      <c r="V75" s="1791"/>
      <c r="W75" s="1791"/>
      <c r="X75" s="1791"/>
      <c r="Y75" s="1792"/>
      <c r="Z75" s="1790">
        <f>T75+1</f>
        <v>45777</v>
      </c>
      <c r="AA75" s="1791"/>
      <c r="AB75" s="1791"/>
      <c r="AC75" s="1791"/>
      <c r="AD75" s="1791"/>
      <c r="AE75" s="1792"/>
      <c r="AF75" s="1807">
        <f>Z75+1</f>
        <v>45778</v>
      </c>
      <c r="AG75" s="1808"/>
      <c r="AH75" s="1808"/>
      <c r="AI75" s="1808"/>
      <c r="AJ75" s="1808"/>
      <c r="AK75" s="1809"/>
      <c r="AL75" s="1807">
        <f>AF75+1</f>
        <v>45779</v>
      </c>
      <c r="AM75" s="1808"/>
      <c r="AN75" s="1808"/>
      <c r="AO75" s="1808"/>
      <c r="AP75" s="1808"/>
      <c r="AQ75" s="1809"/>
      <c r="AR75" s="1807">
        <f>AL75+1</f>
        <v>45780</v>
      </c>
      <c r="AS75" s="1808"/>
      <c r="AT75" s="1808"/>
      <c r="AU75" s="1808"/>
      <c r="AV75" s="1808"/>
      <c r="AW75" s="1809"/>
      <c r="AY75" s="1873" t="s">
        <v>286</v>
      </c>
      <c r="AZ75" s="1874"/>
      <c r="BA75" s="1874"/>
      <c r="BB75" s="1875" t="s">
        <v>287</v>
      </c>
      <c r="BC75" s="1875"/>
      <c r="BD75" s="77"/>
      <c r="BE75" s="1790">
        <f>CO67+1</f>
        <v>45802</v>
      </c>
      <c r="BF75" s="1791"/>
      <c r="BG75" s="1791"/>
      <c r="BH75" s="1791"/>
      <c r="BI75" s="1791"/>
      <c r="BJ75" s="1792"/>
      <c r="BK75" s="1790">
        <f>BE75+1</f>
        <v>45803</v>
      </c>
      <c r="BL75" s="1791"/>
      <c r="BM75" s="1791"/>
      <c r="BN75" s="1791"/>
      <c r="BO75" s="1791"/>
      <c r="BP75" s="1792"/>
      <c r="BQ75" s="1790">
        <f>BK75+1</f>
        <v>45804</v>
      </c>
      <c r="BR75" s="1791"/>
      <c r="BS75" s="1791"/>
      <c r="BT75" s="1791"/>
      <c r="BU75" s="1791"/>
      <c r="BV75" s="1792"/>
      <c r="BW75" s="1790">
        <f>BQ75+1</f>
        <v>45805</v>
      </c>
      <c r="BX75" s="1791"/>
      <c r="BY75" s="1791"/>
      <c r="BZ75" s="1791"/>
      <c r="CA75" s="1791"/>
      <c r="CB75" s="1792"/>
      <c r="CC75" s="1790">
        <f>BW75+1</f>
        <v>45806</v>
      </c>
      <c r="CD75" s="1791"/>
      <c r="CE75" s="1791"/>
      <c r="CF75" s="1791"/>
      <c r="CG75" s="1791"/>
      <c r="CH75" s="1792"/>
      <c r="CI75" s="1790">
        <f>CC75+1</f>
        <v>45807</v>
      </c>
      <c r="CJ75" s="1791"/>
      <c r="CK75" s="1791"/>
      <c r="CL75" s="1791"/>
      <c r="CM75" s="1791"/>
      <c r="CN75" s="1792"/>
      <c r="CO75" s="1790">
        <f>CI75+1</f>
        <v>45808</v>
      </c>
      <c r="CP75" s="1791"/>
      <c r="CQ75" s="1791"/>
      <c r="CR75" s="1791"/>
      <c r="CS75" s="1791"/>
      <c r="CT75" s="1792"/>
      <c r="CV75" s="1873" t="s">
        <v>286</v>
      </c>
      <c r="CW75" s="1874"/>
      <c r="CX75" s="1874"/>
      <c r="CY75" s="1875" t="s">
        <v>287</v>
      </c>
      <c r="CZ75" s="1875"/>
      <c r="DA75" s="77"/>
      <c r="DB75" s="1790">
        <f>EL67+1</f>
        <v>45837</v>
      </c>
      <c r="DC75" s="1791"/>
      <c r="DD75" s="1791"/>
      <c r="DE75" s="1791"/>
      <c r="DF75" s="1791"/>
      <c r="DG75" s="1792"/>
      <c r="DH75" s="1790">
        <f>DB75+1</f>
        <v>45838</v>
      </c>
      <c r="DI75" s="1791"/>
      <c r="DJ75" s="1791"/>
      <c r="DK75" s="1791"/>
      <c r="DL75" s="1791"/>
      <c r="DM75" s="1792"/>
      <c r="DN75" s="1807">
        <f>DH75+1</f>
        <v>45839</v>
      </c>
      <c r="DO75" s="1808"/>
      <c r="DP75" s="1808"/>
      <c r="DQ75" s="1808"/>
      <c r="DR75" s="1808"/>
      <c r="DS75" s="1809"/>
      <c r="DT75" s="1807">
        <f>DN75+1</f>
        <v>45840</v>
      </c>
      <c r="DU75" s="1808"/>
      <c r="DV75" s="1808"/>
      <c r="DW75" s="1808"/>
      <c r="DX75" s="1808"/>
      <c r="DY75" s="1809"/>
      <c r="DZ75" s="1807">
        <f>DT75+1</f>
        <v>45841</v>
      </c>
      <c r="EA75" s="1808"/>
      <c r="EB75" s="1808"/>
      <c r="EC75" s="1808"/>
      <c r="ED75" s="1808"/>
      <c r="EE75" s="1809"/>
      <c r="EF75" s="1807">
        <f>DZ75+1</f>
        <v>45842</v>
      </c>
      <c r="EG75" s="1808"/>
      <c r="EH75" s="1808"/>
      <c r="EI75" s="1808"/>
      <c r="EJ75" s="1808"/>
      <c r="EK75" s="1809"/>
      <c r="EL75" s="1807">
        <f>EF75+1</f>
        <v>45843</v>
      </c>
      <c r="EM75" s="1808"/>
      <c r="EN75" s="1808"/>
      <c r="EO75" s="1808"/>
      <c r="EP75" s="1808"/>
      <c r="EQ75" s="1809"/>
    </row>
    <row r="76" spans="2:147" s="7" customFormat="1" ht="29.25" customHeight="1">
      <c r="B76" s="1807">
        <f>B68+1</f>
        <v>45782</v>
      </c>
      <c r="C76" s="1808"/>
      <c r="D76" s="1808"/>
      <c r="E76" s="1808"/>
      <c r="F76" s="1808"/>
      <c r="G76" s="1809"/>
      <c r="H76" s="1793"/>
      <c r="I76" s="1794"/>
      <c r="J76" s="1794"/>
      <c r="K76" s="1795"/>
      <c r="L76" s="1795"/>
      <c r="M76" s="1796"/>
      <c r="N76" s="1793"/>
      <c r="O76" s="1794"/>
      <c r="P76" s="1794"/>
      <c r="Q76" s="1795"/>
      <c r="R76" s="1795"/>
      <c r="S76" s="1796"/>
      <c r="T76" s="1793"/>
      <c r="U76" s="1794"/>
      <c r="V76" s="1794"/>
      <c r="W76" s="1795"/>
      <c r="X76" s="1795"/>
      <c r="Y76" s="1796"/>
      <c r="Z76" s="1793"/>
      <c r="AA76" s="1794"/>
      <c r="AB76" s="1794"/>
      <c r="AC76" s="1795"/>
      <c r="AD76" s="1795"/>
      <c r="AE76" s="1796"/>
      <c r="AF76" s="1810"/>
      <c r="AG76" s="1811"/>
      <c r="AH76" s="1811"/>
      <c r="AI76" s="1812"/>
      <c r="AJ76" s="1812"/>
      <c r="AK76" s="1813"/>
      <c r="AL76" s="1810"/>
      <c r="AM76" s="1811"/>
      <c r="AN76" s="1811"/>
      <c r="AO76" s="1812"/>
      <c r="AP76" s="1812"/>
      <c r="AQ76" s="1813"/>
      <c r="AR76" s="1810"/>
      <c r="AS76" s="1811"/>
      <c r="AT76" s="1811"/>
      <c r="AU76" s="1812"/>
      <c r="AV76" s="1812"/>
      <c r="AW76" s="1813"/>
      <c r="AY76" s="1807">
        <f>AY68+1</f>
        <v>45810</v>
      </c>
      <c r="AZ76" s="1808"/>
      <c r="BA76" s="1808"/>
      <c r="BB76" s="1808"/>
      <c r="BC76" s="1808"/>
      <c r="BD76" s="1809"/>
      <c r="BE76" s="1793"/>
      <c r="BF76" s="1794"/>
      <c r="BG76" s="1794"/>
      <c r="BH76" s="1795"/>
      <c r="BI76" s="1795"/>
      <c r="BJ76" s="1796"/>
      <c r="BK76" s="1793"/>
      <c r="BL76" s="1794"/>
      <c r="BM76" s="1794"/>
      <c r="BN76" s="1795"/>
      <c r="BO76" s="1795"/>
      <c r="BP76" s="1796"/>
      <c r="BQ76" s="1793"/>
      <c r="BR76" s="1794"/>
      <c r="BS76" s="1794"/>
      <c r="BT76" s="1795"/>
      <c r="BU76" s="1795"/>
      <c r="BV76" s="1796"/>
      <c r="BW76" s="1793"/>
      <c r="BX76" s="1794"/>
      <c r="BY76" s="1794"/>
      <c r="BZ76" s="1795"/>
      <c r="CA76" s="1795"/>
      <c r="CB76" s="1796"/>
      <c r="CC76" s="1793"/>
      <c r="CD76" s="1794"/>
      <c r="CE76" s="1794"/>
      <c r="CF76" s="1795"/>
      <c r="CG76" s="1795"/>
      <c r="CH76" s="1796"/>
      <c r="CI76" s="1793"/>
      <c r="CJ76" s="1794"/>
      <c r="CK76" s="1794"/>
      <c r="CL76" s="1795"/>
      <c r="CM76" s="1795"/>
      <c r="CN76" s="1796"/>
      <c r="CO76" s="1793"/>
      <c r="CP76" s="1794"/>
      <c r="CQ76" s="1794"/>
      <c r="CR76" s="1795"/>
      <c r="CS76" s="1795"/>
      <c r="CT76" s="1796"/>
      <c r="CV76" s="1807">
        <f>CV68+1</f>
        <v>45845</v>
      </c>
      <c r="CW76" s="1808"/>
      <c r="CX76" s="1808"/>
      <c r="CY76" s="1808"/>
      <c r="CZ76" s="1808"/>
      <c r="DA76" s="1809"/>
      <c r="DB76" s="1793"/>
      <c r="DC76" s="1794"/>
      <c r="DD76" s="1794"/>
      <c r="DE76" s="1795"/>
      <c r="DF76" s="1795"/>
      <c r="DG76" s="1796"/>
      <c r="DH76" s="1793"/>
      <c r="DI76" s="1794"/>
      <c r="DJ76" s="1794"/>
      <c r="DK76" s="1795"/>
      <c r="DL76" s="1795"/>
      <c r="DM76" s="1796"/>
      <c r="DN76" s="1810"/>
      <c r="DO76" s="1811"/>
      <c r="DP76" s="1811"/>
      <c r="DQ76" s="1812"/>
      <c r="DR76" s="1812"/>
      <c r="DS76" s="1813"/>
      <c r="DT76" s="1810"/>
      <c r="DU76" s="1811"/>
      <c r="DV76" s="1811"/>
      <c r="DW76" s="1812"/>
      <c r="DX76" s="1812"/>
      <c r="DY76" s="1813"/>
      <c r="DZ76" s="1810"/>
      <c r="EA76" s="1811"/>
      <c r="EB76" s="1811"/>
      <c r="EC76" s="1812"/>
      <c r="ED76" s="1812"/>
      <c r="EE76" s="1813"/>
      <c r="EF76" s="1810"/>
      <c r="EG76" s="1811"/>
      <c r="EH76" s="1811"/>
      <c r="EI76" s="1812"/>
      <c r="EJ76" s="1812"/>
      <c r="EK76" s="1813"/>
      <c r="EL76" s="1810"/>
      <c r="EM76" s="1811"/>
      <c r="EN76" s="1811"/>
      <c r="EO76" s="1812"/>
      <c r="EP76" s="1812"/>
      <c r="EQ76" s="1813"/>
    </row>
    <row r="77" spans="2:147" s="7" customFormat="1" ht="29.25" customHeight="1">
      <c r="B77" s="1810"/>
      <c r="C77" s="1811"/>
      <c r="D77" s="1811"/>
      <c r="E77" s="1812"/>
      <c r="F77" s="1812"/>
      <c r="G77" s="1813"/>
      <c r="H77" s="1793"/>
      <c r="I77" s="1794"/>
      <c r="J77" s="1794"/>
      <c r="K77" s="1795"/>
      <c r="L77" s="1795"/>
      <c r="M77" s="1796"/>
      <c r="N77" s="1793"/>
      <c r="O77" s="1794"/>
      <c r="P77" s="1794"/>
      <c r="Q77" s="1795"/>
      <c r="R77" s="1795"/>
      <c r="S77" s="1796"/>
      <c r="T77" s="1793"/>
      <c r="U77" s="1794"/>
      <c r="V77" s="1794"/>
      <c r="W77" s="1795"/>
      <c r="X77" s="1795"/>
      <c r="Y77" s="1796"/>
      <c r="Z77" s="1793"/>
      <c r="AA77" s="1794"/>
      <c r="AB77" s="1794"/>
      <c r="AC77" s="1795"/>
      <c r="AD77" s="1795"/>
      <c r="AE77" s="1796"/>
      <c r="AF77" s="1810"/>
      <c r="AG77" s="1811"/>
      <c r="AH77" s="1811"/>
      <c r="AI77" s="1812"/>
      <c r="AJ77" s="1812"/>
      <c r="AK77" s="1813"/>
      <c r="AL77" s="1810"/>
      <c r="AM77" s="1811"/>
      <c r="AN77" s="1811"/>
      <c r="AO77" s="1812"/>
      <c r="AP77" s="1812"/>
      <c r="AQ77" s="1813"/>
      <c r="AR77" s="1810"/>
      <c r="AS77" s="1811"/>
      <c r="AT77" s="1811"/>
      <c r="AU77" s="1812"/>
      <c r="AV77" s="1812"/>
      <c r="AW77" s="1813"/>
      <c r="AY77" s="1810"/>
      <c r="AZ77" s="1811"/>
      <c r="BA77" s="1811"/>
      <c r="BB77" s="1812"/>
      <c r="BC77" s="1812"/>
      <c r="BD77" s="1813"/>
      <c r="BE77" s="1793"/>
      <c r="BF77" s="1794"/>
      <c r="BG77" s="1794"/>
      <c r="BH77" s="1795"/>
      <c r="BI77" s="1795"/>
      <c r="BJ77" s="1796"/>
      <c r="BK77" s="1793"/>
      <c r="BL77" s="1794"/>
      <c r="BM77" s="1794"/>
      <c r="BN77" s="1795"/>
      <c r="BO77" s="1795"/>
      <c r="BP77" s="1796"/>
      <c r="BQ77" s="1793"/>
      <c r="BR77" s="1794"/>
      <c r="BS77" s="1794"/>
      <c r="BT77" s="1795"/>
      <c r="BU77" s="1795"/>
      <c r="BV77" s="1796"/>
      <c r="BW77" s="1793"/>
      <c r="BX77" s="1794"/>
      <c r="BY77" s="1794"/>
      <c r="BZ77" s="1795"/>
      <c r="CA77" s="1795"/>
      <c r="CB77" s="1796"/>
      <c r="CC77" s="1793"/>
      <c r="CD77" s="1794"/>
      <c r="CE77" s="1794"/>
      <c r="CF77" s="1795"/>
      <c r="CG77" s="1795"/>
      <c r="CH77" s="1796"/>
      <c r="CI77" s="1793"/>
      <c r="CJ77" s="1794"/>
      <c r="CK77" s="1794"/>
      <c r="CL77" s="1795"/>
      <c r="CM77" s="1795"/>
      <c r="CN77" s="1796"/>
      <c r="CO77" s="1793"/>
      <c r="CP77" s="1794"/>
      <c r="CQ77" s="1794"/>
      <c r="CR77" s="1795"/>
      <c r="CS77" s="1795"/>
      <c r="CT77" s="1796"/>
      <c r="CV77" s="1810"/>
      <c r="CW77" s="1811"/>
      <c r="CX77" s="1811"/>
      <c r="CY77" s="1812"/>
      <c r="CZ77" s="1812"/>
      <c r="DA77" s="1813"/>
      <c r="DB77" s="1793"/>
      <c r="DC77" s="1794"/>
      <c r="DD77" s="1794"/>
      <c r="DE77" s="1795"/>
      <c r="DF77" s="1795"/>
      <c r="DG77" s="1796"/>
      <c r="DH77" s="1793"/>
      <c r="DI77" s="1794"/>
      <c r="DJ77" s="1794"/>
      <c r="DK77" s="1795"/>
      <c r="DL77" s="1795"/>
      <c r="DM77" s="1796"/>
      <c r="DN77" s="1810"/>
      <c r="DO77" s="1811"/>
      <c r="DP77" s="1811"/>
      <c r="DQ77" s="1812"/>
      <c r="DR77" s="1812"/>
      <c r="DS77" s="1813"/>
      <c r="DT77" s="1810"/>
      <c r="DU77" s="1811"/>
      <c r="DV77" s="1811"/>
      <c r="DW77" s="1812"/>
      <c r="DX77" s="1812"/>
      <c r="DY77" s="1813"/>
      <c r="DZ77" s="1810"/>
      <c r="EA77" s="1811"/>
      <c r="EB77" s="1811"/>
      <c r="EC77" s="1812"/>
      <c r="ED77" s="1812"/>
      <c r="EE77" s="1813"/>
      <c r="EF77" s="1810"/>
      <c r="EG77" s="1811"/>
      <c r="EH77" s="1811"/>
      <c r="EI77" s="1812"/>
      <c r="EJ77" s="1812"/>
      <c r="EK77" s="1813"/>
      <c r="EL77" s="1810"/>
      <c r="EM77" s="1811"/>
      <c r="EN77" s="1811"/>
      <c r="EO77" s="1812"/>
      <c r="EP77" s="1812"/>
      <c r="EQ77" s="1813"/>
    </row>
    <row r="78" spans="2:147" s="7" customFormat="1" ht="29.25" customHeight="1">
      <c r="B78" s="1810"/>
      <c r="C78" s="1811"/>
      <c r="D78" s="1811"/>
      <c r="E78" s="1812"/>
      <c r="F78" s="1812"/>
      <c r="G78" s="1813"/>
      <c r="H78" s="1793"/>
      <c r="I78" s="1795"/>
      <c r="J78" s="1795"/>
      <c r="K78" s="1795"/>
      <c r="L78" s="1795"/>
      <c r="M78" s="1796"/>
      <c r="N78" s="1793"/>
      <c r="O78" s="1795"/>
      <c r="P78" s="1795"/>
      <c r="Q78" s="1795"/>
      <c r="R78" s="1795"/>
      <c r="S78" s="1796"/>
      <c r="T78" s="1793"/>
      <c r="U78" s="1795"/>
      <c r="V78" s="1795"/>
      <c r="W78" s="1795"/>
      <c r="X78" s="1795"/>
      <c r="Y78" s="1796"/>
      <c r="Z78" s="1793"/>
      <c r="AA78" s="1795"/>
      <c r="AB78" s="1795"/>
      <c r="AC78" s="1795"/>
      <c r="AD78" s="1795"/>
      <c r="AE78" s="1796"/>
      <c r="AF78" s="1810"/>
      <c r="AG78" s="1812"/>
      <c r="AH78" s="1812"/>
      <c r="AI78" s="1812"/>
      <c r="AJ78" s="1812"/>
      <c r="AK78" s="1813"/>
      <c r="AL78" s="1810"/>
      <c r="AM78" s="1812"/>
      <c r="AN78" s="1812"/>
      <c r="AO78" s="1812"/>
      <c r="AP78" s="1812"/>
      <c r="AQ78" s="1813"/>
      <c r="AR78" s="1810"/>
      <c r="AS78" s="1812"/>
      <c r="AT78" s="1812"/>
      <c r="AU78" s="1812"/>
      <c r="AV78" s="1812"/>
      <c r="AW78" s="1813"/>
      <c r="AY78" s="1810"/>
      <c r="AZ78" s="1811"/>
      <c r="BA78" s="1811"/>
      <c r="BB78" s="1812"/>
      <c r="BC78" s="1812"/>
      <c r="BD78" s="1813"/>
      <c r="BE78" s="1793"/>
      <c r="BF78" s="1795"/>
      <c r="BG78" s="1795"/>
      <c r="BH78" s="1795"/>
      <c r="BI78" s="1795"/>
      <c r="BJ78" s="1796"/>
      <c r="BK78" s="1793"/>
      <c r="BL78" s="1795"/>
      <c r="BM78" s="1795"/>
      <c r="BN78" s="1795"/>
      <c r="BO78" s="1795"/>
      <c r="BP78" s="1796"/>
      <c r="BQ78" s="1793"/>
      <c r="BR78" s="1795"/>
      <c r="BS78" s="1795"/>
      <c r="BT78" s="1795"/>
      <c r="BU78" s="1795"/>
      <c r="BV78" s="1796"/>
      <c r="BW78" s="1793"/>
      <c r="BX78" s="1795"/>
      <c r="BY78" s="1795"/>
      <c r="BZ78" s="1795"/>
      <c r="CA78" s="1795"/>
      <c r="CB78" s="1796"/>
      <c r="CC78" s="1793"/>
      <c r="CD78" s="1795"/>
      <c r="CE78" s="1795"/>
      <c r="CF78" s="1795"/>
      <c r="CG78" s="1795"/>
      <c r="CH78" s="1796"/>
      <c r="CI78" s="1793"/>
      <c r="CJ78" s="1795"/>
      <c r="CK78" s="1795"/>
      <c r="CL78" s="1795"/>
      <c r="CM78" s="1795"/>
      <c r="CN78" s="1796"/>
      <c r="CO78" s="1793"/>
      <c r="CP78" s="1795"/>
      <c r="CQ78" s="1795"/>
      <c r="CR78" s="1795"/>
      <c r="CS78" s="1795"/>
      <c r="CT78" s="1796"/>
      <c r="CV78" s="1810"/>
      <c r="CW78" s="1811"/>
      <c r="CX78" s="1811"/>
      <c r="CY78" s="1812"/>
      <c r="CZ78" s="1812"/>
      <c r="DA78" s="1813"/>
      <c r="DB78" s="1793"/>
      <c r="DC78" s="1795"/>
      <c r="DD78" s="1795"/>
      <c r="DE78" s="1795"/>
      <c r="DF78" s="1795"/>
      <c r="DG78" s="1796"/>
      <c r="DH78" s="1793"/>
      <c r="DI78" s="1795"/>
      <c r="DJ78" s="1795"/>
      <c r="DK78" s="1795"/>
      <c r="DL78" s="1795"/>
      <c r="DM78" s="1796"/>
      <c r="DN78" s="1810"/>
      <c r="DO78" s="1812"/>
      <c r="DP78" s="1812"/>
      <c r="DQ78" s="1812"/>
      <c r="DR78" s="1812"/>
      <c r="DS78" s="1813"/>
      <c r="DT78" s="1810"/>
      <c r="DU78" s="1812"/>
      <c r="DV78" s="1812"/>
      <c r="DW78" s="1812"/>
      <c r="DX78" s="1812"/>
      <c r="DY78" s="1813"/>
      <c r="DZ78" s="1810"/>
      <c r="EA78" s="1812"/>
      <c r="EB78" s="1812"/>
      <c r="EC78" s="1812"/>
      <c r="ED78" s="1812"/>
      <c r="EE78" s="1813"/>
      <c r="EF78" s="1810"/>
      <c r="EG78" s="1812"/>
      <c r="EH78" s="1812"/>
      <c r="EI78" s="1812"/>
      <c r="EJ78" s="1812"/>
      <c r="EK78" s="1813"/>
      <c r="EL78" s="1810"/>
      <c r="EM78" s="1812"/>
      <c r="EN78" s="1812"/>
      <c r="EO78" s="1812"/>
      <c r="EP78" s="1812"/>
      <c r="EQ78" s="1813"/>
    </row>
    <row r="79" spans="2:147" s="7" customFormat="1" ht="29.25" customHeight="1">
      <c r="B79" s="1810"/>
      <c r="C79" s="1812"/>
      <c r="D79" s="1812"/>
      <c r="E79" s="1812"/>
      <c r="F79" s="1812"/>
      <c r="G79" s="1813"/>
      <c r="H79" s="1793"/>
      <c r="I79" s="1795"/>
      <c r="J79" s="1795"/>
      <c r="K79" s="1795"/>
      <c r="L79" s="1795"/>
      <c r="M79" s="1796"/>
      <c r="N79" s="1793"/>
      <c r="O79" s="1795"/>
      <c r="P79" s="1795"/>
      <c r="Q79" s="1795"/>
      <c r="R79" s="1795"/>
      <c r="S79" s="1796"/>
      <c r="T79" s="1793"/>
      <c r="U79" s="1795"/>
      <c r="V79" s="1795"/>
      <c r="W79" s="1795"/>
      <c r="X79" s="1795"/>
      <c r="Y79" s="1796"/>
      <c r="Z79" s="1793"/>
      <c r="AA79" s="1795"/>
      <c r="AB79" s="1795"/>
      <c r="AC79" s="1795"/>
      <c r="AD79" s="1795"/>
      <c r="AE79" s="1796"/>
      <c r="AF79" s="1810"/>
      <c r="AG79" s="1812"/>
      <c r="AH79" s="1812"/>
      <c r="AI79" s="1812"/>
      <c r="AJ79" s="1812"/>
      <c r="AK79" s="1813"/>
      <c r="AL79" s="1810"/>
      <c r="AM79" s="1812"/>
      <c r="AN79" s="1812"/>
      <c r="AO79" s="1812"/>
      <c r="AP79" s="1812"/>
      <c r="AQ79" s="1813"/>
      <c r="AR79" s="1810"/>
      <c r="AS79" s="1812"/>
      <c r="AT79" s="1812"/>
      <c r="AU79" s="1812"/>
      <c r="AV79" s="1812"/>
      <c r="AW79" s="1813"/>
      <c r="AY79" s="1810"/>
      <c r="AZ79" s="1812"/>
      <c r="BA79" s="1812"/>
      <c r="BB79" s="1812"/>
      <c r="BC79" s="1812"/>
      <c r="BD79" s="1813"/>
      <c r="BE79" s="1793"/>
      <c r="BF79" s="1795"/>
      <c r="BG79" s="1795"/>
      <c r="BH79" s="1795"/>
      <c r="BI79" s="1795"/>
      <c r="BJ79" s="1796"/>
      <c r="BK79" s="1793"/>
      <c r="BL79" s="1795"/>
      <c r="BM79" s="1795"/>
      <c r="BN79" s="1795"/>
      <c r="BO79" s="1795"/>
      <c r="BP79" s="1796"/>
      <c r="BQ79" s="1793"/>
      <c r="BR79" s="1795"/>
      <c r="BS79" s="1795"/>
      <c r="BT79" s="1795"/>
      <c r="BU79" s="1795"/>
      <c r="BV79" s="1796"/>
      <c r="BW79" s="1793"/>
      <c r="BX79" s="1795"/>
      <c r="BY79" s="1795"/>
      <c r="BZ79" s="1795"/>
      <c r="CA79" s="1795"/>
      <c r="CB79" s="1796"/>
      <c r="CC79" s="1793"/>
      <c r="CD79" s="1795"/>
      <c r="CE79" s="1795"/>
      <c r="CF79" s="1795"/>
      <c r="CG79" s="1795"/>
      <c r="CH79" s="1796"/>
      <c r="CI79" s="1793"/>
      <c r="CJ79" s="1795"/>
      <c r="CK79" s="1795"/>
      <c r="CL79" s="1795"/>
      <c r="CM79" s="1795"/>
      <c r="CN79" s="1796"/>
      <c r="CO79" s="1793"/>
      <c r="CP79" s="1795"/>
      <c r="CQ79" s="1795"/>
      <c r="CR79" s="1795"/>
      <c r="CS79" s="1795"/>
      <c r="CT79" s="1796"/>
      <c r="CV79" s="1810"/>
      <c r="CW79" s="1812"/>
      <c r="CX79" s="1812"/>
      <c r="CY79" s="1812"/>
      <c r="CZ79" s="1812"/>
      <c r="DA79" s="1813"/>
      <c r="DB79" s="1793"/>
      <c r="DC79" s="1795"/>
      <c r="DD79" s="1795"/>
      <c r="DE79" s="1795"/>
      <c r="DF79" s="1795"/>
      <c r="DG79" s="1796"/>
      <c r="DH79" s="1793"/>
      <c r="DI79" s="1795"/>
      <c r="DJ79" s="1795"/>
      <c r="DK79" s="1795"/>
      <c r="DL79" s="1795"/>
      <c r="DM79" s="1796"/>
      <c r="DN79" s="1810"/>
      <c r="DO79" s="1812"/>
      <c r="DP79" s="1812"/>
      <c r="DQ79" s="1812"/>
      <c r="DR79" s="1812"/>
      <c r="DS79" s="1813"/>
      <c r="DT79" s="1810"/>
      <c r="DU79" s="1812"/>
      <c r="DV79" s="1812"/>
      <c r="DW79" s="1812"/>
      <c r="DX79" s="1812"/>
      <c r="DY79" s="1813"/>
      <c r="DZ79" s="1810"/>
      <c r="EA79" s="1812"/>
      <c r="EB79" s="1812"/>
      <c r="EC79" s="1812"/>
      <c r="ED79" s="1812"/>
      <c r="EE79" s="1813"/>
      <c r="EF79" s="1810"/>
      <c r="EG79" s="1812"/>
      <c r="EH79" s="1812"/>
      <c r="EI79" s="1812"/>
      <c r="EJ79" s="1812"/>
      <c r="EK79" s="1813"/>
      <c r="EL79" s="1810"/>
      <c r="EM79" s="1812"/>
      <c r="EN79" s="1812"/>
      <c r="EO79" s="1812"/>
      <c r="EP79" s="1812"/>
      <c r="EQ79" s="1813"/>
    </row>
    <row r="80" spans="2:147" s="7" customFormat="1" ht="29.25" customHeight="1">
      <c r="B80" s="1810"/>
      <c r="C80" s="1812"/>
      <c r="D80" s="1812"/>
      <c r="E80" s="1812"/>
      <c r="F80" s="1812"/>
      <c r="G80" s="1813"/>
      <c r="H80" s="23"/>
      <c r="M80" s="19"/>
      <c r="N80" s="23"/>
      <c r="S80" s="19"/>
      <c r="T80" s="23"/>
      <c r="Y80" s="19"/>
      <c r="Z80" s="23"/>
      <c r="AE80" s="19"/>
      <c r="AF80" s="23"/>
      <c r="AK80" s="19"/>
      <c r="AL80" s="23"/>
      <c r="AQ80" s="19"/>
      <c r="AR80" s="23"/>
      <c r="AW80" s="19"/>
      <c r="AY80" s="1810"/>
      <c r="AZ80" s="1812"/>
      <c r="BA80" s="1812"/>
      <c r="BB80" s="1812"/>
      <c r="BC80" s="1812"/>
      <c r="BD80" s="1813"/>
      <c r="BE80" s="23"/>
      <c r="BJ80" s="19"/>
      <c r="BK80" s="23"/>
      <c r="BP80" s="19"/>
      <c r="BQ80" s="23"/>
      <c r="BV80" s="19"/>
      <c r="BW80" s="23"/>
      <c r="CB80" s="19"/>
      <c r="CC80" s="23"/>
      <c r="CH80" s="19"/>
      <c r="CI80" s="23"/>
      <c r="CN80" s="19"/>
      <c r="CO80" s="23"/>
      <c r="CT80" s="19"/>
      <c r="CV80" s="1810"/>
      <c r="CW80" s="1812"/>
      <c r="CX80" s="1812"/>
      <c r="CY80" s="1812"/>
      <c r="CZ80" s="1812"/>
      <c r="DA80" s="1813"/>
      <c r="DB80" s="23"/>
      <c r="DG80" s="19"/>
      <c r="DH80" s="23"/>
      <c r="DM80" s="19"/>
      <c r="DN80" s="23"/>
      <c r="DS80" s="19"/>
      <c r="DT80" s="23"/>
      <c r="DY80" s="19"/>
      <c r="DZ80" s="23"/>
      <c r="EE80" s="19"/>
      <c r="EF80" s="23"/>
      <c r="EK80" s="19"/>
      <c r="EL80" s="23"/>
      <c r="EQ80" s="19"/>
    </row>
    <row r="81" spans="1:147" s="7" customFormat="1" ht="29.25" customHeight="1">
      <c r="B81" s="23"/>
      <c r="G81" s="19"/>
      <c r="H81" s="23"/>
      <c r="M81" s="19"/>
      <c r="N81" s="23"/>
      <c r="S81" s="19"/>
      <c r="T81" s="23"/>
      <c r="Y81" s="19"/>
      <c r="Z81" s="23"/>
      <c r="AE81" s="19"/>
      <c r="AF81" s="23"/>
      <c r="AK81" s="19"/>
      <c r="AL81" s="23"/>
      <c r="AQ81" s="19"/>
      <c r="AR81" s="23"/>
      <c r="AW81" s="19"/>
      <c r="AY81" s="23"/>
      <c r="BD81" s="19"/>
      <c r="BE81" s="23"/>
      <c r="BJ81" s="19"/>
      <c r="BK81" s="23"/>
      <c r="BP81" s="19"/>
      <c r="BQ81" s="23"/>
      <c r="BV81" s="19"/>
      <c r="BW81" s="23"/>
      <c r="CB81" s="19"/>
      <c r="CC81" s="23"/>
      <c r="CH81" s="19"/>
      <c r="CI81" s="23"/>
      <c r="CN81" s="19"/>
      <c r="CO81" s="23"/>
      <c r="CT81" s="19"/>
      <c r="CV81" s="23"/>
      <c r="DA81" s="19"/>
      <c r="DB81" s="23"/>
      <c r="DG81" s="19"/>
      <c r="DH81" s="23"/>
      <c r="DM81" s="19"/>
      <c r="DN81" s="23"/>
      <c r="DS81" s="19"/>
      <c r="DT81" s="23"/>
      <c r="DY81" s="19"/>
      <c r="DZ81" s="23"/>
      <c r="EE81" s="19"/>
      <c r="EF81" s="23"/>
      <c r="EK81" s="19"/>
      <c r="EL81" s="23"/>
      <c r="EQ81" s="19"/>
    </row>
    <row r="82" spans="1:147" s="7" customFormat="1" ht="28.5" customHeight="1">
      <c r="B82" s="48"/>
      <c r="C82" s="60"/>
      <c r="D82" s="60"/>
      <c r="E82" s="60"/>
      <c r="F82" s="60"/>
      <c r="G82" s="20"/>
      <c r="H82" s="48"/>
      <c r="I82" s="60"/>
      <c r="J82" s="60"/>
      <c r="K82" s="60"/>
      <c r="L82" s="60"/>
      <c r="M82" s="20"/>
      <c r="N82" s="48"/>
      <c r="O82" s="60"/>
      <c r="P82" s="60"/>
      <c r="Q82" s="60"/>
      <c r="R82" s="60"/>
      <c r="S82" s="20"/>
      <c r="T82" s="48"/>
      <c r="U82" s="60"/>
      <c r="V82" s="60"/>
      <c r="W82" s="60"/>
      <c r="X82" s="60"/>
      <c r="Y82" s="20"/>
      <c r="Z82" s="48"/>
      <c r="AA82" s="60"/>
      <c r="AB82" s="60"/>
      <c r="AC82" s="60"/>
      <c r="AD82" s="60"/>
      <c r="AE82" s="20"/>
      <c r="AF82" s="48"/>
      <c r="AG82" s="60"/>
      <c r="AH82" s="60"/>
      <c r="AI82" s="60"/>
      <c r="AJ82" s="60"/>
      <c r="AK82" s="20"/>
      <c r="AL82" s="48"/>
      <c r="AM82" s="60"/>
      <c r="AN82" s="60"/>
      <c r="AO82" s="60"/>
      <c r="AP82" s="60"/>
      <c r="AQ82" s="20"/>
      <c r="AR82" s="48"/>
      <c r="AS82" s="60"/>
      <c r="AT82" s="60"/>
      <c r="AU82" s="60"/>
      <c r="AV82" s="60"/>
      <c r="AW82" s="20"/>
      <c r="AY82" s="48"/>
      <c r="AZ82" s="60"/>
      <c r="BA82" s="60"/>
      <c r="BB82" s="60"/>
      <c r="BC82" s="60"/>
      <c r="BD82" s="20"/>
      <c r="BE82" s="48"/>
      <c r="BF82" s="60"/>
      <c r="BG82" s="60"/>
      <c r="BH82" s="60"/>
      <c r="BI82" s="60"/>
      <c r="BJ82" s="20"/>
      <c r="BK82" s="48"/>
      <c r="BL82" s="60"/>
      <c r="BM82" s="60"/>
      <c r="BN82" s="60"/>
      <c r="BO82" s="60"/>
      <c r="BP82" s="20"/>
      <c r="BQ82" s="48"/>
      <c r="BR82" s="60"/>
      <c r="BS82" s="60"/>
      <c r="BT82" s="60"/>
      <c r="BU82" s="60"/>
      <c r="BV82" s="20"/>
      <c r="BW82" s="48"/>
      <c r="BX82" s="60"/>
      <c r="BY82" s="60"/>
      <c r="BZ82" s="60"/>
      <c r="CA82" s="60"/>
      <c r="CB82" s="20"/>
      <c r="CC82" s="48"/>
      <c r="CD82" s="60"/>
      <c r="CE82" s="60"/>
      <c r="CF82" s="60"/>
      <c r="CG82" s="60"/>
      <c r="CH82" s="20"/>
      <c r="CI82" s="48"/>
      <c r="CJ82" s="60"/>
      <c r="CK82" s="60"/>
      <c r="CL82" s="60"/>
      <c r="CM82" s="60"/>
      <c r="CN82" s="20"/>
      <c r="CO82" s="48"/>
      <c r="CP82" s="60"/>
      <c r="CQ82" s="60"/>
      <c r="CR82" s="60"/>
      <c r="CS82" s="60"/>
      <c r="CT82" s="20"/>
      <c r="CV82" s="48"/>
      <c r="CW82" s="60"/>
      <c r="CX82" s="60"/>
      <c r="CY82" s="60"/>
      <c r="CZ82" s="60"/>
      <c r="DA82" s="20"/>
      <c r="DB82" s="48"/>
      <c r="DC82" s="60"/>
      <c r="DD82" s="60"/>
      <c r="DE82" s="60"/>
      <c r="DF82" s="60"/>
      <c r="DG82" s="20"/>
      <c r="DH82" s="48"/>
      <c r="DI82" s="60"/>
      <c r="DJ82" s="60"/>
      <c r="DK82" s="60"/>
      <c r="DL82" s="60"/>
      <c r="DM82" s="20"/>
      <c r="DN82" s="48"/>
      <c r="DO82" s="60"/>
      <c r="DP82" s="60"/>
      <c r="DQ82" s="60"/>
      <c r="DR82" s="60"/>
      <c r="DS82" s="20"/>
      <c r="DT82" s="48"/>
      <c r="DU82" s="60"/>
      <c r="DV82" s="60"/>
      <c r="DW82" s="60"/>
      <c r="DX82" s="60"/>
      <c r="DY82" s="20"/>
      <c r="DZ82" s="48"/>
      <c r="EA82" s="60"/>
      <c r="EB82" s="60"/>
      <c r="EC82" s="60"/>
      <c r="ED82" s="60"/>
      <c r="EE82" s="20"/>
      <c r="EF82" s="48"/>
      <c r="EG82" s="60"/>
      <c r="EH82" s="60"/>
      <c r="EI82" s="60"/>
      <c r="EJ82" s="60"/>
      <c r="EK82" s="20"/>
      <c r="EL82" s="48"/>
      <c r="EM82" s="60"/>
      <c r="EN82" s="60"/>
      <c r="EO82" s="60"/>
      <c r="EP82" s="60"/>
      <c r="EQ82" s="20"/>
    </row>
    <row r="83" spans="1:147" s="7" customFormat="1" ht="32.25" customHeight="1">
      <c r="B83" s="1839">
        <f>B90</f>
        <v>45839</v>
      </c>
      <c r="C83" s="1840"/>
      <c r="D83" s="1840"/>
      <c r="E83" s="1840"/>
      <c r="F83" s="1840"/>
      <c r="G83" s="1841"/>
      <c r="H83" s="1827" t="s">
        <v>218</v>
      </c>
      <c r="I83" s="1828"/>
      <c r="J83" s="1828"/>
      <c r="K83" s="1829" t="s">
        <v>609</v>
      </c>
      <c r="L83" s="1829"/>
      <c r="M83" s="95"/>
      <c r="N83" s="1801" t="s">
        <v>286</v>
      </c>
      <c r="O83" s="1802"/>
      <c r="P83" s="1802"/>
      <c r="Q83" s="1803" t="s">
        <v>610</v>
      </c>
      <c r="R83" s="1803"/>
      <c r="S83" s="76"/>
      <c r="T83" s="1846" t="s">
        <v>288</v>
      </c>
      <c r="U83" s="1847"/>
      <c r="V83" s="1847"/>
      <c r="W83" s="1854" t="s">
        <v>611</v>
      </c>
      <c r="X83" s="1854"/>
      <c r="Y83" s="83"/>
      <c r="Z83" s="1801" t="s">
        <v>290</v>
      </c>
      <c r="AA83" s="1802"/>
      <c r="AB83" s="1802"/>
      <c r="AC83" s="1803" t="s">
        <v>612</v>
      </c>
      <c r="AD83" s="1803"/>
      <c r="AE83" s="76"/>
      <c r="AF83" s="1846" t="s">
        <v>291</v>
      </c>
      <c r="AG83" s="1847"/>
      <c r="AH83" s="1847"/>
      <c r="AI83" s="1854" t="s">
        <v>615</v>
      </c>
      <c r="AJ83" s="1854"/>
      <c r="AK83" s="83"/>
      <c r="AL83" s="1801" t="s">
        <v>292</v>
      </c>
      <c r="AM83" s="1802"/>
      <c r="AN83" s="1802"/>
      <c r="AO83" s="1803" t="s">
        <v>617</v>
      </c>
      <c r="AP83" s="1803"/>
      <c r="AQ83" s="76"/>
      <c r="AR83" s="1818" t="s">
        <v>293</v>
      </c>
      <c r="AS83" s="1819"/>
      <c r="AT83" s="1819"/>
      <c r="AU83" s="1800" t="s">
        <v>624</v>
      </c>
      <c r="AV83" s="1800"/>
      <c r="AW83" s="82"/>
      <c r="AY83" s="1820">
        <f>AY90</f>
        <v>45870</v>
      </c>
      <c r="AZ83" s="1821"/>
      <c r="BA83" s="1821"/>
      <c r="BB83" s="1821"/>
      <c r="BC83" s="1821"/>
      <c r="BD83" s="1822"/>
      <c r="BE83" s="1827" t="s">
        <v>218</v>
      </c>
      <c r="BF83" s="1828"/>
      <c r="BG83" s="1828"/>
      <c r="BH83" s="1829" t="s">
        <v>609</v>
      </c>
      <c r="BI83" s="1829"/>
      <c r="BJ83" s="95"/>
      <c r="BK83" s="1801" t="s">
        <v>286</v>
      </c>
      <c r="BL83" s="1802"/>
      <c r="BM83" s="1802"/>
      <c r="BN83" s="1803" t="s">
        <v>620</v>
      </c>
      <c r="BO83" s="1803"/>
      <c r="BP83" s="76"/>
      <c r="BQ83" s="1804" t="s">
        <v>288</v>
      </c>
      <c r="BR83" s="1805"/>
      <c r="BS83" s="1805"/>
      <c r="BT83" s="1806" t="s">
        <v>621</v>
      </c>
      <c r="BU83" s="1806"/>
      <c r="BV83" s="84"/>
      <c r="BW83" s="1801" t="s">
        <v>290</v>
      </c>
      <c r="BX83" s="1802"/>
      <c r="BY83" s="1802"/>
      <c r="BZ83" s="1803" t="s">
        <v>613</v>
      </c>
      <c r="CA83" s="1803"/>
      <c r="CB83" s="76"/>
      <c r="CC83" s="1804" t="s">
        <v>291</v>
      </c>
      <c r="CD83" s="1805"/>
      <c r="CE83" s="1805"/>
      <c r="CF83" s="1806" t="s">
        <v>630</v>
      </c>
      <c r="CG83" s="1806"/>
      <c r="CH83" s="84"/>
      <c r="CI83" s="1801" t="s">
        <v>292</v>
      </c>
      <c r="CJ83" s="1802"/>
      <c r="CK83" s="1802"/>
      <c r="CL83" s="1803" t="s">
        <v>617</v>
      </c>
      <c r="CM83" s="1803"/>
      <c r="CN83" s="76"/>
      <c r="CO83" s="1818" t="s">
        <v>293</v>
      </c>
      <c r="CP83" s="1819"/>
      <c r="CQ83" s="1819"/>
      <c r="CR83" s="1800" t="s">
        <v>632</v>
      </c>
      <c r="CS83" s="1800"/>
      <c r="CT83" s="82"/>
      <c r="CV83" s="1855">
        <f>CV90</f>
        <v>45901</v>
      </c>
      <c r="CW83" s="1856"/>
      <c r="CX83" s="1856"/>
      <c r="CY83" s="1856"/>
      <c r="CZ83" s="1856"/>
      <c r="DA83" s="1857"/>
      <c r="DB83" s="1827" t="s">
        <v>218</v>
      </c>
      <c r="DC83" s="1828"/>
      <c r="DD83" s="1828"/>
      <c r="DE83" s="1829" t="s">
        <v>608</v>
      </c>
      <c r="DF83" s="1829"/>
      <c r="DG83" s="95"/>
      <c r="DH83" s="1801" t="s">
        <v>286</v>
      </c>
      <c r="DI83" s="1802"/>
      <c r="DJ83" s="1802"/>
      <c r="DK83" s="1803" t="s">
        <v>610</v>
      </c>
      <c r="DL83" s="1803"/>
      <c r="DM83" s="76"/>
      <c r="DN83" s="1862" t="s">
        <v>288</v>
      </c>
      <c r="DO83" s="1863"/>
      <c r="DP83" s="1863"/>
      <c r="DQ83" s="1814" t="s">
        <v>611</v>
      </c>
      <c r="DR83" s="1814"/>
      <c r="DS83" s="85"/>
      <c r="DT83" s="1801" t="s">
        <v>290</v>
      </c>
      <c r="DU83" s="1802"/>
      <c r="DV83" s="1802"/>
      <c r="DW83" s="1803" t="s">
        <v>612</v>
      </c>
      <c r="DX83" s="1803"/>
      <c r="DY83" s="76"/>
      <c r="DZ83" s="1862" t="s">
        <v>291</v>
      </c>
      <c r="EA83" s="1863"/>
      <c r="EB83" s="1863"/>
      <c r="EC83" s="1814" t="s">
        <v>615</v>
      </c>
      <c r="ED83" s="1814"/>
      <c r="EE83" s="85"/>
      <c r="EF83" s="1801" t="s">
        <v>292</v>
      </c>
      <c r="EG83" s="1802"/>
      <c r="EH83" s="1802"/>
      <c r="EI83" s="1803" t="s">
        <v>634</v>
      </c>
      <c r="EJ83" s="1803"/>
      <c r="EK83" s="76"/>
      <c r="EL83" s="1818" t="s">
        <v>293</v>
      </c>
      <c r="EM83" s="1819"/>
      <c r="EN83" s="1819"/>
      <c r="EO83" s="1800" t="s">
        <v>618</v>
      </c>
      <c r="EP83" s="1800"/>
      <c r="EQ83" s="82"/>
    </row>
    <row r="84" spans="1:147" s="7" customFormat="1" ht="29.25" customHeight="1">
      <c r="A84" s="19"/>
      <c r="B84" s="1842"/>
      <c r="C84" s="1843"/>
      <c r="D84" s="1843"/>
      <c r="E84" s="1843"/>
      <c r="F84" s="1843"/>
      <c r="G84" s="1844"/>
      <c r="H84" s="1807">
        <f>IF(WEEKDAY(B90)=1,B90,(IF(WEEKDAY(B90)=2,B90-1,(IF(WEEKDAY(B90)=3,B90-2,(IF(WEEKDAY(B90)=4,B90-3,(IF(WEEKDAY(B90)=5,B90-4,IF(WEEKDAY(B90)=6,B90-5,B90-6))))))))))</f>
        <v>45837</v>
      </c>
      <c r="I84" s="1808"/>
      <c r="J84" s="1808"/>
      <c r="K84" s="1808"/>
      <c r="L84" s="1808"/>
      <c r="M84" s="1809"/>
      <c r="N84" s="1807">
        <f>H84+1</f>
        <v>45838</v>
      </c>
      <c r="O84" s="1808"/>
      <c r="P84" s="1808"/>
      <c r="Q84" s="1808"/>
      <c r="R84" s="1808"/>
      <c r="S84" s="1809"/>
      <c r="T84" s="1790">
        <f>N84+1</f>
        <v>45839</v>
      </c>
      <c r="U84" s="1791"/>
      <c r="V84" s="1791"/>
      <c r="W84" s="1791"/>
      <c r="X84" s="1791"/>
      <c r="Y84" s="1792"/>
      <c r="Z84" s="1790">
        <f>T84+1</f>
        <v>45840</v>
      </c>
      <c r="AA84" s="1791"/>
      <c r="AB84" s="1791"/>
      <c r="AC84" s="1791"/>
      <c r="AD84" s="1791"/>
      <c r="AE84" s="1792"/>
      <c r="AF84" s="1790">
        <f>Z84+1</f>
        <v>45841</v>
      </c>
      <c r="AG84" s="1791"/>
      <c r="AH84" s="1791"/>
      <c r="AI84" s="1791"/>
      <c r="AJ84" s="1791"/>
      <c r="AK84" s="1792"/>
      <c r="AL84" s="1790">
        <f>AF84+1</f>
        <v>45842</v>
      </c>
      <c r="AM84" s="1791"/>
      <c r="AN84" s="1791"/>
      <c r="AO84" s="1791"/>
      <c r="AP84" s="1791"/>
      <c r="AQ84" s="1792"/>
      <c r="AR84" s="1790">
        <f>AL84+1</f>
        <v>45843</v>
      </c>
      <c r="AS84" s="1791"/>
      <c r="AT84" s="1791"/>
      <c r="AU84" s="1791"/>
      <c r="AV84" s="1791"/>
      <c r="AW84" s="1792"/>
      <c r="AX84" s="19"/>
      <c r="AY84" s="1823"/>
      <c r="AZ84" s="1824"/>
      <c r="BA84" s="1824"/>
      <c r="BB84" s="1824"/>
      <c r="BC84" s="1824"/>
      <c r="BD84" s="1825"/>
      <c r="BE84" s="1807">
        <f>IF(WEEKDAY(AY90)=1,AY90,(IF(WEEKDAY(AY90)=2,AY90-1,(IF(WEEKDAY(AY90)=3,AY90-2,(IF(WEEKDAY(AY90)=4,AY90-3,(IF(WEEKDAY(AY90)=5,AY90-4,IF(WEEKDAY(AY90)=6,AY90-5,AY90-6))))))))))</f>
        <v>45865</v>
      </c>
      <c r="BF84" s="1808"/>
      <c r="BG84" s="1808"/>
      <c r="BH84" s="1808"/>
      <c r="BI84" s="1808"/>
      <c r="BJ84" s="1809"/>
      <c r="BK84" s="1807">
        <f>BE84+1</f>
        <v>45866</v>
      </c>
      <c r="BL84" s="1808"/>
      <c r="BM84" s="1808"/>
      <c r="BN84" s="1808"/>
      <c r="BO84" s="1808"/>
      <c r="BP84" s="1809"/>
      <c r="BQ84" s="1807">
        <f>BK84+1</f>
        <v>45867</v>
      </c>
      <c r="BR84" s="1808"/>
      <c r="BS84" s="1808"/>
      <c r="BT84" s="1808"/>
      <c r="BU84" s="1808"/>
      <c r="BV84" s="1809"/>
      <c r="BW84" s="1807">
        <f>BQ84+1</f>
        <v>45868</v>
      </c>
      <c r="BX84" s="1808"/>
      <c r="BY84" s="1808"/>
      <c r="BZ84" s="1808"/>
      <c r="CA84" s="1808"/>
      <c r="CB84" s="1809"/>
      <c r="CC84" s="1807">
        <f>BW84+1</f>
        <v>45869</v>
      </c>
      <c r="CD84" s="1808"/>
      <c r="CE84" s="1808"/>
      <c r="CF84" s="1808"/>
      <c r="CG84" s="1808"/>
      <c r="CH84" s="1809"/>
      <c r="CI84" s="1790">
        <f>CC84+1</f>
        <v>45870</v>
      </c>
      <c r="CJ84" s="1791"/>
      <c r="CK84" s="1791"/>
      <c r="CL84" s="1791"/>
      <c r="CM84" s="1791"/>
      <c r="CN84" s="1792"/>
      <c r="CO84" s="1790">
        <f>CI84+1</f>
        <v>45871</v>
      </c>
      <c r="CP84" s="1791"/>
      <c r="CQ84" s="1791"/>
      <c r="CR84" s="1791"/>
      <c r="CS84" s="1791"/>
      <c r="CT84" s="1792"/>
      <c r="CU84" s="19"/>
      <c r="CV84" s="1858"/>
      <c r="CW84" s="1859"/>
      <c r="CX84" s="1859"/>
      <c r="CY84" s="1859"/>
      <c r="CZ84" s="1859"/>
      <c r="DA84" s="1860"/>
      <c r="DB84" s="1807">
        <f>IF(WEEKDAY(CV90)=1,CV90,(IF(WEEKDAY(CV90)=2,CV90-1,(IF(WEEKDAY(CV90)=3,CV90-2,(IF(WEEKDAY(CV90)=4,CV90-3,(IF(WEEKDAY(CV90)=5,CV90-4,IF(WEEKDAY(CV90)=6,CV90-5,CV90-6))))))))))</f>
        <v>45900</v>
      </c>
      <c r="DC84" s="1808"/>
      <c r="DD84" s="1808"/>
      <c r="DE84" s="1808"/>
      <c r="DF84" s="1808"/>
      <c r="DG84" s="1809"/>
      <c r="DH84" s="1790">
        <f>DB84+1</f>
        <v>45901</v>
      </c>
      <c r="DI84" s="1791"/>
      <c r="DJ84" s="1791"/>
      <c r="DK84" s="1791"/>
      <c r="DL84" s="1791"/>
      <c r="DM84" s="1792"/>
      <c r="DN84" s="1790">
        <f>DH84+1</f>
        <v>45902</v>
      </c>
      <c r="DO84" s="1791"/>
      <c r="DP84" s="1791"/>
      <c r="DQ84" s="1791"/>
      <c r="DR84" s="1791"/>
      <c r="DS84" s="1792"/>
      <c r="DT84" s="1790">
        <f>DN84+1</f>
        <v>45903</v>
      </c>
      <c r="DU84" s="1791"/>
      <c r="DV84" s="1791"/>
      <c r="DW84" s="1791"/>
      <c r="DX84" s="1791"/>
      <c r="DY84" s="1792"/>
      <c r="DZ84" s="1790">
        <f>DT84+1</f>
        <v>45904</v>
      </c>
      <c r="EA84" s="1791"/>
      <c r="EB84" s="1791"/>
      <c r="EC84" s="1791"/>
      <c r="ED84" s="1791"/>
      <c r="EE84" s="1792"/>
      <c r="EF84" s="1790">
        <f>DZ84+1</f>
        <v>45905</v>
      </c>
      <c r="EG84" s="1791"/>
      <c r="EH84" s="1791"/>
      <c r="EI84" s="1791"/>
      <c r="EJ84" s="1791"/>
      <c r="EK84" s="1792"/>
      <c r="EL84" s="1790">
        <f>EF84+1</f>
        <v>45906</v>
      </c>
      <c r="EM84" s="1791"/>
      <c r="EN84" s="1791"/>
      <c r="EO84" s="1791"/>
      <c r="EP84" s="1791"/>
      <c r="EQ84" s="1792"/>
    </row>
    <row r="85" spans="1:147" s="7" customFormat="1" ht="29.25" customHeight="1">
      <c r="B85" s="1842"/>
      <c r="C85" s="1843"/>
      <c r="D85" s="1843"/>
      <c r="E85" s="1843"/>
      <c r="F85" s="1843"/>
      <c r="G85" s="1844"/>
      <c r="H85" s="1810"/>
      <c r="I85" s="1811"/>
      <c r="J85" s="1811"/>
      <c r="K85" s="1812"/>
      <c r="L85" s="1812"/>
      <c r="M85" s="1813"/>
      <c r="N85" s="1810"/>
      <c r="O85" s="1811"/>
      <c r="P85" s="1811"/>
      <c r="Q85" s="1812"/>
      <c r="R85" s="1812"/>
      <c r="S85" s="1813"/>
      <c r="T85" s="1793"/>
      <c r="U85" s="1794"/>
      <c r="V85" s="1794"/>
      <c r="W85" s="1795"/>
      <c r="X85" s="1795"/>
      <c r="Y85" s="1796"/>
      <c r="Z85" s="1793"/>
      <c r="AA85" s="1794"/>
      <c r="AB85" s="1794"/>
      <c r="AC85" s="1795"/>
      <c r="AD85" s="1795"/>
      <c r="AE85" s="1796"/>
      <c r="AF85" s="1793"/>
      <c r="AG85" s="1794"/>
      <c r="AH85" s="1794"/>
      <c r="AI85" s="1795"/>
      <c r="AJ85" s="1795"/>
      <c r="AK85" s="1796"/>
      <c r="AL85" s="1793"/>
      <c r="AM85" s="1794"/>
      <c r="AN85" s="1794"/>
      <c r="AO85" s="1795"/>
      <c r="AP85" s="1795"/>
      <c r="AQ85" s="1796"/>
      <c r="AR85" s="1793"/>
      <c r="AS85" s="1794"/>
      <c r="AT85" s="1794"/>
      <c r="AU85" s="1795"/>
      <c r="AV85" s="1795"/>
      <c r="AW85" s="1796"/>
      <c r="AY85" s="1823"/>
      <c r="AZ85" s="1824"/>
      <c r="BA85" s="1824"/>
      <c r="BB85" s="1824"/>
      <c r="BC85" s="1824"/>
      <c r="BD85" s="1825"/>
      <c r="BE85" s="1810"/>
      <c r="BF85" s="1811"/>
      <c r="BG85" s="1811"/>
      <c r="BH85" s="1812"/>
      <c r="BI85" s="1812"/>
      <c r="BJ85" s="1813"/>
      <c r="BK85" s="1810"/>
      <c r="BL85" s="1811"/>
      <c r="BM85" s="1811"/>
      <c r="BN85" s="1812"/>
      <c r="BO85" s="1812"/>
      <c r="BP85" s="1813"/>
      <c r="BQ85" s="1810"/>
      <c r="BR85" s="1811"/>
      <c r="BS85" s="1811"/>
      <c r="BT85" s="1812"/>
      <c r="BU85" s="1812"/>
      <c r="BV85" s="1813"/>
      <c r="BW85" s="1810"/>
      <c r="BX85" s="1811"/>
      <c r="BY85" s="1811"/>
      <c r="BZ85" s="1812"/>
      <c r="CA85" s="1812"/>
      <c r="CB85" s="1813"/>
      <c r="CC85" s="1810"/>
      <c r="CD85" s="1811"/>
      <c r="CE85" s="1811"/>
      <c r="CF85" s="1812"/>
      <c r="CG85" s="1812"/>
      <c r="CH85" s="1813"/>
      <c r="CI85" s="1793"/>
      <c r="CJ85" s="1794"/>
      <c r="CK85" s="1794"/>
      <c r="CL85" s="1795"/>
      <c r="CM85" s="1795"/>
      <c r="CN85" s="1796"/>
      <c r="CO85" s="1793"/>
      <c r="CP85" s="1794"/>
      <c r="CQ85" s="1794"/>
      <c r="CR85" s="1795"/>
      <c r="CS85" s="1795"/>
      <c r="CT85" s="1796"/>
      <c r="CV85" s="1858"/>
      <c r="CW85" s="1859"/>
      <c r="CX85" s="1859"/>
      <c r="CY85" s="1859"/>
      <c r="CZ85" s="1859"/>
      <c r="DA85" s="1860"/>
      <c r="DB85" s="1810"/>
      <c r="DC85" s="1811"/>
      <c r="DD85" s="1811"/>
      <c r="DE85" s="1812"/>
      <c r="DF85" s="1812"/>
      <c r="DG85" s="1813"/>
      <c r="DH85" s="1793"/>
      <c r="DI85" s="1794"/>
      <c r="DJ85" s="1794"/>
      <c r="DK85" s="1795"/>
      <c r="DL85" s="1795"/>
      <c r="DM85" s="1796"/>
      <c r="DN85" s="1793"/>
      <c r="DO85" s="1794"/>
      <c r="DP85" s="1794"/>
      <c r="DQ85" s="1795"/>
      <c r="DR85" s="1795"/>
      <c r="DS85" s="1796"/>
      <c r="DT85" s="1793"/>
      <c r="DU85" s="1794"/>
      <c r="DV85" s="1794"/>
      <c r="DW85" s="1795"/>
      <c r="DX85" s="1795"/>
      <c r="DY85" s="1796"/>
      <c r="DZ85" s="1793"/>
      <c r="EA85" s="1794"/>
      <c r="EB85" s="1794"/>
      <c r="EC85" s="1795"/>
      <c r="ED85" s="1795"/>
      <c r="EE85" s="1796"/>
      <c r="EF85" s="1793"/>
      <c r="EG85" s="1794"/>
      <c r="EH85" s="1794"/>
      <c r="EI85" s="1795"/>
      <c r="EJ85" s="1795"/>
      <c r="EK85" s="1796"/>
      <c r="EL85" s="1793"/>
      <c r="EM85" s="1794"/>
      <c r="EN85" s="1794"/>
      <c r="EO85" s="1795"/>
      <c r="EP85" s="1795"/>
      <c r="EQ85" s="1796"/>
    </row>
    <row r="86" spans="1:147" s="7" customFormat="1" ht="29.25" customHeight="1">
      <c r="B86" s="1842"/>
      <c r="C86" s="1845"/>
      <c r="D86" s="1845"/>
      <c r="E86" s="1845"/>
      <c r="F86" s="1845"/>
      <c r="G86" s="1844"/>
      <c r="H86" s="1810"/>
      <c r="I86" s="1811"/>
      <c r="J86" s="1811"/>
      <c r="K86" s="1812"/>
      <c r="L86" s="1812"/>
      <c r="M86" s="1813"/>
      <c r="N86" s="1810"/>
      <c r="O86" s="1811"/>
      <c r="P86" s="1811"/>
      <c r="Q86" s="1812"/>
      <c r="R86" s="1812"/>
      <c r="S86" s="1813"/>
      <c r="T86" s="1793"/>
      <c r="U86" s="1794"/>
      <c r="V86" s="1794"/>
      <c r="W86" s="1795"/>
      <c r="X86" s="1795"/>
      <c r="Y86" s="1796"/>
      <c r="Z86" s="1793"/>
      <c r="AA86" s="1794"/>
      <c r="AB86" s="1794"/>
      <c r="AC86" s="1795"/>
      <c r="AD86" s="1795"/>
      <c r="AE86" s="1796"/>
      <c r="AF86" s="1793"/>
      <c r="AG86" s="1794"/>
      <c r="AH86" s="1794"/>
      <c r="AI86" s="1795"/>
      <c r="AJ86" s="1795"/>
      <c r="AK86" s="1796"/>
      <c r="AL86" s="1793"/>
      <c r="AM86" s="1794"/>
      <c r="AN86" s="1794"/>
      <c r="AO86" s="1795"/>
      <c r="AP86" s="1795"/>
      <c r="AQ86" s="1796"/>
      <c r="AR86" s="1793"/>
      <c r="AS86" s="1794"/>
      <c r="AT86" s="1794"/>
      <c r="AU86" s="1795"/>
      <c r="AV86" s="1795"/>
      <c r="AW86" s="1796"/>
      <c r="AY86" s="1823"/>
      <c r="AZ86" s="1826"/>
      <c r="BA86" s="1826"/>
      <c r="BB86" s="1826"/>
      <c r="BC86" s="1826"/>
      <c r="BD86" s="1825"/>
      <c r="BE86" s="1810"/>
      <c r="BF86" s="1811"/>
      <c r="BG86" s="1811"/>
      <c r="BH86" s="1812"/>
      <c r="BI86" s="1812"/>
      <c r="BJ86" s="1813"/>
      <c r="BK86" s="1810"/>
      <c r="BL86" s="1811"/>
      <c r="BM86" s="1811"/>
      <c r="BN86" s="1812"/>
      <c r="BO86" s="1812"/>
      <c r="BP86" s="1813"/>
      <c r="BQ86" s="1810"/>
      <c r="BR86" s="1811"/>
      <c r="BS86" s="1811"/>
      <c r="BT86" s="1812"/>
      <c r="BU86" s="1812"/>
      <c r="BV86" s="1813"/>
      <c r="BW86" s="1810"/>
      <c r="BX86" s="1811"/>
      <c r="BY86" s="1811"/>
      <c r="BZ86" s="1812"/>
      <c r="CA86" s="1812"/>
      <c r="CB86" s="1813"/>
      <c r="CC86" s="1810"/>
      <c r="CD86" s="1811"/>
      <c r="CE86" s="1811"/>
      <c r="CF86" s="1812"/>
      <c r="CG86" s="1812"/>
      <c r="CH86" s="1813"/>
      <c r="CI86" s="1793"/>
      <c r="CJ86" s="1794"/>
      <c r="CK86" s="1794"/>
      <c r="CL86" s="1795"/>
      <c r="CM86" s="1795"/>
      <c r="CN86" s="1796"/>
      <c r="CO86" s="1793"/>
      <c r="CP86" s="1794"/>
      <c r="CQ86" s="1794"/>
      <c r="CR86" s="1795"/>
      <c r="CS86" s="1795"/>
      <c r="CT86" s="1796"/>
      <c r="CV86" s="1858"/>
      <c r="CW86" s="1861"/>
      <c r="CX86" s="1861"/>
      <c r="CY86" s="1861"/>
      <c r="CZ86" s="1861"/>
      <c r="DA86" s="1860"/>
      <c r="DB86" s="1810"/>
      <c r="DC86" s="1811"/>
      <c r="DD86" s="1811"/>
      <c r="DE86" s="1812"/>
      <c r="DF86" s="1812"/>
      <c r="DG86" s="1813"/>
      <c r="DH86" s="1793"/>
      <c r="DI86" s="1794"/>
      <c r="DJ86" s="1794"/>
      <c r="DK86" s="1795"/>
      <c r="DL86" s="1795"/>
      <c r="DM86" s="1796"/>
      <c r="DN86" s="1793"/>
      <c r="DO86" s="1794"/>
      <c r="DP86" s="1794"/>
      <c r="DQ86" s="1795"/>
      <c r="DR86" s="1795"/>
      <c r="DS86" s="1796"/>
      <c r="DT86" s="1793"/>
      <c r="DU86" s="1794"/>
      <c r="DV86" s="1794"/>
      <c r="DW86" s="1795"/>
      <c r="DX86" s="1795"/>
      <c r="DY86" s="1796"/>
      <c r="DZ86" s="1793"/>
      <c r="EA86" s="1794"/>
      <c r="EB86" s="1794"/>
      <c r="EC86" s="1795"/>
      <c r="ED86" s="1795"/>
      <c r="EE86" s="1796"/>
      <c r="EF86" s="1793"/>
      <c r="EG86" s="1794"/>
      <c r="EH86" s="1794"/>
      <c r="EI86" s="1795"/>
      <c r="EJ86" s="1795"/>
      <c r="EK86" s="1796"/>
      <c r="EL86" s="1793"/>
      <c r="EM86" s="1794"/>
      <c r="EN86" s="1794"/>
      <c r="EO86" s="1795"/>
      <c r="EP86" s="1795"/>
      <c r="EQ86" s="1796"/>
    </row>
    <row r="87" spans="1:147" s="7" customFormat="1" ht="29.25" customHeight="1">
      <c r="B87" s="1842"/>
      <c r="C87" s="1845"/>
      <c r="D87" s="1845"/>
      <c r="E87" s="1845"/>
      <c r="F87" s="1845"/>
      <c r="G87" s="1844"/>
      <c r="H87" s="1810"/>
      <c r="I87" s="1812"/>
      <c r="J87" s="1812"/>
      <c r="K87" s="1812"/>
      <c r="L87" s="1812"/>
      <c r="M87" s="1813"/>
      <c r="N87" s="1810"/>
      <c r="O87" s="1812"/>
      <c r="P87" s="1812"/>
      <c r="Q87" s="1812"/>
      <c r="R87" s="1812"/>
      <c r="S87" s="1813"/>
      <c r="T87" s="1793"/>
      <c r="U87" s="1795"/>
      <c r="V87" s="1795"/>
      <c r="W87" s="1795"/>
      <c r="X87" s="1795"/>
      <c r="Y87" s="1796"/>
      <c r="Z87" s="1793"/>
      <c r="AA87" s="1795"/>
      <c r="AB87" s="1795"/>
      <c r="AC87" s="1795"/>
      <c r="AD87" s="1795"/>
      <c r="AE87" s="1796"/>
      <c r="AF87" s="1793"/>
      <c r="AG87" s="1795"/>
      <c r="AH87" s="1795"/>
      <c r="AI87" s="1795"/>
      <c r="AJ87" s="1795"/>
      <c r="AK87" s="1796"/>
      <c r="AL87" s="1793"/>
      <c r="AM87" s="1795"/>
      <c r="AN87" s="1795"/>
      <c r="AO87" s="1795"/>
      <c r="AP87" s="1795"/>
      <c r="AQ87" s="1796"/>
      <c r="AR87" s="1793"/>
      <c r="AS87" s="1795"/>
      <c r="AT87" s="1795"/>
      <c r="AU87" s="1795"/>
      <c r="AV87" s="1795"/>
      <c r="AW87" s="1796"/>
      <c r="AY87" s="1823"/>
      <c r="AZ87" s="1826"/>
      <c r="BA87" s="1826"/>
      <c r="BB87" s="1826"/>
      <c r="BC87" s="1826"/>
      <c r="BD87" s="1825"/>
      <c r="BE87" s="1810"/>
      <c r="BF87" s="1812"/>
      <c r="BG87" s="1812"/>
      <c r="BH87" s="1812"/>
      <c r="BI87" s="1812"/>
      <c r="BJ87" s="1813"/>
      <c r="BK87" s="1810"/>
      <c r="BL87" s="1812"/>
      <c r="BM87" s="1812"/>
      <c r="BN87" s="1812"/>
      <c r="BO87" s="1812"/>
      <c r="BP87" s="1813"/>
      <c r="BQ87" s="1810"/>
      <c r="BR87" s="1812"/>
      <c r="BS87" s="1812"/>
      <c r="BT87" s="1812"/>
      <c r="BU87" s="1812"/>
      <c r="BV87" s="1813"/>
      <c r="BW87" s="1810"/>
      <c r="BX87" s="1812"/>
      <c r="BY87" s="1812"/>
      <c r="BZ87" s="1812"/>
      <c r="CA87" s="1812"/>
      <c r="CB87" s="1813"/>
      <c r="CC87" s="1810"/>
      <c r="CD87" s="1812"/>
      <c r="CE87" s="1812"/>
      <c r="CF87" s="1812"/>
      <c r="CG87" s="1812"/>
      <c r="CH87" s="1813"/>
      <c r="CI87" s="1793"/>
      <c r="CJ87" s="1795"/>
      <c r="CK87" s="1795"/>
      <c r="CL87" s="1795"/>
      <c r="CM87" s="1795"/>
      <c r="CN87" s="1796"/>
      <c r="CO87" s="1793"/>
      <c r="CP87" s="1795"/>
      <c r="CQ87" s="1795"/>
      <c r="CR87" s="1795"/>
      <c r="CS87" s="1795"/>
      <c r="CT87" s="1796"/>
      <c r="CV87" s="1858"/>
      <c r="CW87" s="1861"/>
      <c r="CX87" s="1861"/>
      <c r="CY87" s="1861"/>
      <c r="CZ87" s="1861"/>
      <c r="DA87" s="1860"/>
      <c r="DB87" s="1810"/>
      <c r="DC87" s="1812"/>
      <c r="DD87" s="1812"/>
      <c r="DE87" s="1812"/>
      <c r="DF87" s="1812"/>
      <c r="DG87" s="1813"/>
      <c r="DH87" s="1793"/>
      <c r="DI87" s="1795"/>
      <c r="DJ87" s="1795"/>
      <c r="DK87" s="1795"/>
      <c r="DL87" s="1795"/>
      <c r="DM87" s="1796"/>
      <c r="DN87" s="1793"/>
      <c r="DO87" s="1795"/>
      <c r="DP87" s="1795"/>
      <c r="DQ87" s="1795"/>
      <c r="DR87" s="1795"/>
      <c r="DS87" s="1796"/>
      <c r="DT87" s="1793"/>
      <c r="DU87" s="1795"/>
      <c r="DV87" s="1795"/>
      <c r="DW87" s="1795"/>
      <c r="DX87" s="1795"/>
      <c r="DY87" s="1796"/>
      <c r="DZ87" s="1793"/>
      <c r="EA87" s="1795"/>
      <c r="EB87" s="1795"/>
      <c r="EC87" s="1795"/>
      <c r="ED87" s="1795"/>
      <c r="EE87" s="1796"/>
      <c r="EF87" s="1793"/>
      <c r="EG87" s="1795"/>
      <c r="EH87" s="1795"/>
      <c r="EI87" s="1795"/>
      <c r="EJ87" s="1795"/>
      <c r="EK87" s="1796"/>
      <c r="EL87" s="1793"/>
      <c r="EM87" s="1795"/>
      <c r="EN87" s="1795"/>
      <c r="EO87" s="1795"/>
      <c r="EP87" s="1795"/>
      <c r="EQ87" s="1796"/>
    </row>
    <row r="88" spans="1:147" s="7" customFormat="1" ht="29.25" customHeight="1">
      <c r="B88" s="1842"/>
      <c r="C88" s="1845"/>
      <c r="D88" s="1845"/>
      <c r="E88" s="1845"/>
      <c r="F88" s="1845"/>
      <c r="G88" s="1844"/>
      <c r="H88" s="1810"/>
      <c r="I88" s="1812"/>
      <c r="J88" s="1812"/>
      <c r="K88" s="1812"/>
      <c r="L88" s="1812"/>
      <c r="M88" s="1813"/>
      <c r="N88" s="1810"/>
      <c r="O88" s="1812"/>
      <c r="P88" s="1812"/>
      <c r="Q88" s="1812"/>
      <c r="R88" s="1812"/>
      <c r="S88" s="1813"/>
      <c r="T88" s="1793"/>
      <c r="U88" s="1795"/>
      <c r="V88" s="1795"/>
      <c r="W88" s="1795"/>
      <c r="X88" s="1795"/>
      <c r="Y88" s="1796"/>
      <c r="Z88" s="1793"/>
      <c r="AA88" s="1795"/>
      <c r="AB88" s="1795"/>
      <c r="AC88" s="1795"/>
      <c r="AD88" s="1795"/>
      <c r="AE88" s="1796"/>
      <c r="AF88" s="1793"/>
      <c r="AG88" s="1795"/>
      <c r="AH88" s="1795"/>
      <c r="AI88" s="1795"/>
      <c r="AJ88" s="1795"/>
      <c r="AK88" s="1796"/>
      <c r="AL88" s="1793"/>
      <c r="AM88" s="1795"/>
      <c r="AN88" s="1795"/>
      <c r="AO88" s="1795"/>
      <c r="AP88" s="1795"/>
      <c r="AQ88" s="1796"/>
      <c r="AR88" s="1793"/>
      <c r="AS88" s="1795"/>
      <c r="AT88" s="1795"/>
      <c r="AU88" s="1795"/>
      <c r="AV88" s="1795"/>
      <c r="AW88" s="1796"/>
      <c r="AY88" s="1823"/>
      <c r="AZ88" s="1826"/>
      <c r="BA88" s="1826"/>
      <c r="BB88" s="1826"/>
      <c r="BC88" s="1826"/>
      <c r="BD88" s="1825"/>
      <c r="BE88" s="1810"/>
      <c r="BF88" s="1812"/>
      <c r="BG88" s="1812"/>
      <c r="BH88" s="1812"/>
      <c r="BI88" s="1812"/>
      <c r="BJ88" s="1813"/>
      <c r="BK88" s="1810"/>
      <c r="BL88" s="1812"/>
      <c r="BM88" s="1812"/>
      <c r="BN88" s="1812"/>
      <c r="BO88" s="1812"/>
      <c r="BP88" s="1813"/>
      <c r="BQ88" s="1810"/>
      <c r="BR88" s="1812"/>
      <c r="BS88" s="1812"/>
      <c r="BT88" s="1812"/>
      <c r="BU88" s="1812"/>
      <c r="BV88" s="1813"/>
      <c r="BW88" s="1810"/>
      <c r="BX88" s="1812"/>
      <c r="BY88" s="1812"/>
      <c r="BZ88" s="1812"/>
      <c r="CA88" s="1812"/>
      <c r="CB88" s="1813"/>
      <c r="CC88" s="1810"/>
      <c r="CD88" s="1812"/>
      <c r="CE88" s="1812"/>
      <c r="CF88" s="1812"/>
      <c r="CG88" s="1812"/>
      <c r="CH88" s="1813"/>
      <c r="CI88" s="1793"/>
      <c r="CJ88" s="1795"/>
      <c r="CK88" s="1795"/>
      <c r="CL88" s="1795"/>
      <c r="CM88" s="1795"/>
      <c r="CN88" s="1796"/>
      <c r="CO88" s="1793"/>
      <c r="CP88" s="1795"/>
      <c r="CQ88" s="1795"/>
      <c r="CR88" s="1795"/>
      <c r="CS88" s="1795"/>
      <c r="CT88" s="1796"/>
      <c r="CV88" s="1858"/>
      <c r="CW88" s="1861"/>
      <c r="CX88" s="1861"/>
      <c r="CY88" s="1861"/>
      <c r="CZ88" s="1861"/>
      <c r="DA88" s="1860"/>
      <c r="DB88" s="1810"/>
      <c r="DC88" s="1812"/>
      <c r="DD88" s="1812"/>
      <c r="DE88" s="1812"/>
      <c r="DF88" s="1812"/>
      <c r="DG88" s="1813"/>
      <c r="DH88" s="1793"/>
      <c r="DI88" s="1795"/>
      <c r="DJ88" s="1795"/>
      <c r="DK88" s="1795"/>
      <c r="DL88" s="1795"/>
      <c r="DM88" s="1796"/>
      <c r="DN88" s="1793"/>
      <c r="DO88" s="1795"/>
      <c r="DP88" s="1795"/>
      <c r="DQ88" s="1795"/>
      <c r="DR88" s="1795"/>
      <c r="DS88" s="1796"/>
      <c r="DT88" s="1793"/>
      <c r="DU88" s="1795"/>
      <c r="DV88" s="1795"/>
      <c r="DW88" s="1795"/>
      <c r="DX88" s="1795"/>
      <c r="DY88" s="1796"/>
      <c r="DZ88" s="1793"/>
      <c r="EA88" s="1795"/>
      <c r="EB88" s="1795"/>
      <c r="EC88" s="1795"/>
      <c r="ED88" s="1795"/>
      <c r="EE88" s="1796"/>
      <c r="EF88" s="1793"/>
      <c r="EG88" s="1795"/>
      <c r="EH88" s="1795"/>
      <c r="EI88" s="1795"/>
      <c r="EJ88" s="1795"/>
      <c r="EK88" s="1796"/>
      <c r="EL88" s="1793"/>
      <c r="EM88" s="1795"/>
      <c r="EN88" s="1795"/>
      <c r="EO88" s="1795"/>
      <c r="EP88" s="1795"/>
      <c r="EQ88" s="1796"/>
    </row>
    <row r="89" spans="1:147" s="7" customFormat="1" ht="29.25" customHeight="1">
      <c r="B89" s="1830">
        <f>B90</f>
        <v>45839</v>
      </c>
      <c r="C89" s="1831"/>
      <c r="D89" s="1831"/>
      <c r="E89" s="1831"/>
      <c r="F89" s="1831"/>
      <c r="G89" s="1832"/>
      <c r="H89" s="1784" t="str">
        <f>IF(DAY(H84)=1,"",MONTH(H84)&amp;"月")</f>
        <v>6月</v>
      </c>
      <c r="I89" s="1785"/>
      <c r="J89" s="1785"/>
      <c r="K89" s="1785"/>
      <c r="L89" s="1785"/>
      <c r="M89" s="1786"/>
      <c r="N89" s="23"/>
      <c r="T89" s="23"/>
      <c r="Y89" s="19"/>
      <c r="Z89" s="23"/>
      <c r="AE89" s="19"/>
      <c r="AF89" s="23"/>
      <c r="AK89" s="19"/>
      <c r="AL89" s="23"/>
      <c r="AQ89" s="19"/>
      <c r="AR89" s="23"/>
      <c r="AW89" s="19"/>
      <c r="AY89" s="1833">
        <f>AY90</f>
        <v>45870</v>
      </c>
      <c r="AZ89" s="1834"/>
      <c r="BA89" s="1834"/>
      <c r="BB89" s="1834"/>
      <c r="BC89" s="1834"/>
      <c r="BD89" s="1835"/>
      <c r="BE89" s="1784" t="str">
        <f>IF(DAY(BE84)=1,"",MONTH(BE84)&amp;"月")</f>
        <v>7月</v>
      </c>
      <c r="BF89" s="1785"/>
      <c r="BG89" s="1785"/>
      <c r="BH89" s="1785"/>
      <c r="BI89" s="1785"/>
      <c r="BJ89" s="1786"/>
      <c r="BK89" s="23"/>
      <c r="BQ89" s="23"/>
      <c r="BV89" s="19"/>
      <c r="BW89" s="23"/>
      <c r="CB89" s="19"/>
      <c r="CC89" s="23"/>
      <c r="CH89" s="19"/>
      <c r="CI89" s="23"/>
      <c r="CN89" s="19"/>
      <c r="CO89" s="23"/>
      <c r="CT89" s="19"/>
      <c r="CV89" s="1836">
        <f>CV90</f>
        <v>45901</v>
      </c>
      <c r="CW89" s="1837"/>
      <c r="CX89" s="1837"/>
      <c r="CY89" s="1837"/>
      <c r="CZ89" s="1837"/>
      <c r="DA89" s="1838"/>
      <c r="DB89" s="1784" t="str">
        <f>IF(DAY(DB84)=1,"",MONTH(DB84)&amp;"月")</f>
        <v>8月</v>
      </c>
      <c r="DC89" s="1785"/>
      <c r="DD89" s="1785"/>
      <c r="DE89" s="1785"/>
      <c r="DF89" s="1785"/>
      <c r="DG89" s="1786"/>
      <c r="DH89" s="23"/>
      <c r="DN89" s="23"/>
      <c r="DS89" s="19"/>
      <c r="DT89" s="23"/>
      <c r="DY89" s="19"/>
      <c r="DZ89" s="23"/>
      <c r="EE89" s="19"/>
      <c r="EF89" s="23"/>
      <c r="EK89" s="19"/>
      <c r="EL89" s="23"/>
      <c r="EQ89" s="19"/>
    </row>
    <row r="90" spans="1:147" s="7" customFormat="1" ht="29.25" customHeight="1">
      <c r="B90" s="1815">
        <f>IF(MONTH(CV49)=12,DATE(YEAR(CV49)+1,1,1),DATE(YEAR(CV49),MONTH(CV49)+1,1))</f>
        <v>45839</v>
      </c>
      <c r="C90" s="1816"/>
      <c r="D90" s="1816"/>
      <c r="E90" s="1816"/>
      <c r="F90" s="1816"/>
      <c r="G90" s="1817"/>
      <c r="H90" s="1784"/>
      <c r="I90" s="1785"/>
      <c r="J90" s="1785"/>
      <c r="K90" s="1785"/>
      <c r="L90" s="1785"/>
      <c r="M90" s="1786"/>
      <c r="N90" s="23"/>
      <c r="T90" s="23"/>
      <c r="Y90" s="19"/>
      <c r="Z90" s="23"/>
      <c r="AE90" s="19"/>
      <c r="AF90" s="23"/>
      <c r="AK90" s="19"/>
      <c r="AL90" s="23"/>
      <c r="AQ90" s="19"/>
      <c r="AR90" s="23"/>
      <c r="AW90" s="19"/>
      <c r="AY90" s="1815">
        <f>IF(MONTH(B90)=12,DATE(YEAR(B90)+1,1,1),DATE(YEAR(B90),MONTH(B90)+1,1))</f>
        <v>45870</v>
      </c>
      <c r="AZ90" s="1816"/>
      <c r="BA90" s="1816"/>
      <c r="BB90" s="1816"/>
      <c r="BC90" s="1816"/>
      <c r="BD90" s="1817"/>
      <c r="BE90" s="1784"/>
      <c r="BF90" s="1785"/>
      <c r="BG90" s="1785"/>
      <c r="BH90" s="1785"/>
      <c r="BI90" s="1785"/>
      <c r="BJ90" s="1786"/>
      <c r="BK90" s="23"/>
      <c r="BQ90" s="23"/>
      <c r="BV90" s="19"/>
      <c r="BW90" s="23"/>
      <c r="CB90" s="19"/>
      <c r="CC90" s="23"/>
      <c r="CH90" s="19"/>
      <c r="CI90" s="23"/>
      <c r="CN90" s="19"/>
      <c r="CO90" s="23"/>
      <c r="CT90" s="19"/>
      <c r="CV90" s="1815">
        <f>IF(MONTH(AY90)=12,DATE(YEAR(AY90)+1,1,1),DATE(YEAR(AY90),MONTH(AY90)+1,1))</f>
        <v>45901</v>
      </c>
      <c r="CW90" s="1816"/>
      <c r="CX90" s="1816"/>
      <c r="CY90" s="1816"/>
      <c r="CZ90" s="1816"/>
      <c r="DA90" s="1817"/>
      <c r="DB90" s="1784"/>
      <c r="DC90" s="1785"/>
      <c r="DD90" s="1785"/>
      <c r="DE90" s="1785"/>
      <c r="DF90" s="1785"/>
      <c r="DG90" s="1786"/>
      <c r="DH90" s="23"/>
      <c r="DN90" s="23"/>
      <c r="DS90" s="19"/>
      <c r="DT90" s="23"/>
      <c r="DY90" s="19"/>
      <c r="DZ90" s="23"/>
      <c r="EE90" s="19"/>
      <c r="EF90" s="23"/>
      <c r="EK90" s="19"/>
      <c r="EL90" s="23"/>
      <c r="EQ90" s="19"/>
    </row>
    <row r="91" spans="1:147" s="7" customFormat="1" ht="28.5" customHeight="1">
      <c r="B91" s="1815"/>
      <c r="C91" s="1816"/>
      <c r="D91" s="1816"/>
      <c r="E91" s="1816"/>
      <c r="F91" s="1816"/>
      <c r="G91" s="1817"/>
      <c r="H91" s="1787"/>
      <c r="I91" s="1788"/>
      <c r="J91" s="1788"/>
      <c r="K91" s="1788"/>
      <c r="L91" s="1788"/>
      <c r="M91" s="1789"/>
      <c r="N91" s="23"/>
      <c r="T91" s="23"/>
      <c r="Y91" s="19"/>
      <c r="Z91" s="23"/>
      <c r="AE91" s="19"/>
      <c r="AF91" s="23"/>
      <c r="AK91" s="19"/>
      <c r="AL91" s="23"/>
      <c r="AQ91" s="19"/>
      <c r="AR91" s="23"/>
      <c r="AW91" s="19"/>
      <c r="AY91" s="1815"/>
      <c r="AZ91" s="1816"/>
      <c r="BA91" s="1816"/>
      <c r="BB91" s="1816"/>
      <c r="BC91" s="1816"/>
      <c r="BD91" s="1817"/>
      <c r="BE91" s="1787"/>
      <c r="BF91" s="1788"/>
      <c r="BG91" s="1788"/>
      <c r="BH91" s="1788"/>
      <c r="BI91" s="1788"/>
      <c r="BJ91" s="1789"/>
      <c r="BK91" s="23"/>
      <c r="BQ91" s="23"/>
      <c r="BV91" s="19"/>
      <c r="BW91" s="23"/>
      <c r="CB91" s="19"/>
      <c r="CC91" s="23"/>
      <c r="CH91" s="19"/>
      <c r="CI91" s="23"/>
      <c r="CN91" s="19"/>
      <c r="CO91" s="23"/>
      <c r="CT91" s="19"/>
      <c r="CV91" s="1815"/>
      <c r="CW91" s="1816"/>
      <c r="CX91" s="1816"/>
      <c r="CY91" s="1816"/>
      <c r="CZ91" s="1816"/>
      <c r="DA91" s="1817"/>
      <c r="DB91" s="1787"/>
      <c r="DC91" s="1788"/>
      <c r="DD91" s="1788"/>
      <c r="DE91" s="1788"/>
      <c r="DF91" s="1788"/>
      <c r="DG91" s="1789"/>
      <c r="DH91" s="23"/>
      <c r="DN91" s="23"/>
      <c r="DS91" s="19"/>
      <c r="DT91" s="23"/>
      <c r="DY91" s="19"/>
      <c r="DZ91" s="23"/>
      <c r="EE91" s="19"/>
      <c r="EF91" s="23"/>
      <c r="EK91" s="19"/>
      <c r="EL91" s="23"/>
      <c r="EQ91" s="19"/>
    </row>
    <row r="92" spans="1:147" s="7" customFormat="1" ht="29.25" customHeight="1">
      <c r="B92" s="1848" t="str">
        <f>IF(B90&gt;=43586,"令和"&amp;IF(YEAR(B90)-2018=1,"元",YEAR(B90)-2018)&amp;"年","平成"&amp;(YEAR(B90)-1988)&amp;"年")</f>
        <v>令和7年</v>
      </c>
      <c r="C92" s="1849"/>
      <c r="D92" s="1849"/>
      <c r="E92" s="1849"/>
      <c r="F92" s="1849"/>
      <c r="G92" s="1850"/>
      <c r="H92" s="1790">
        <f>AR84+1</f>
        <v>45844</v>
      </c>
      <c r="I92" s="1791"/>
      <c r="J92" s="1791"/>
      <c r="K92" s="1791"/>
      <c r="L92" s="1791"/>
      <c r="M92" s="1792"/>
      <c r="N92" s="1790">
        <f>H92+1</f>
        <v>45845</v>
      </c>
      <c r="O92" s="1791"/>
      <c r="P92" s="1791"/>
      <c r="Q92" s="1791"/>
      <c r="R92" s="1791"/>
      <c r="S92" s="1792"/>
      <c r="T92" s="1790">
        <f>N92+1</f>
        <v>45846</v>
      </c>
      <c r="U92" s="1791"/>
      <c r="V92" s="1791"/>
      <c r="W92" s="1791"/>
      <c r="X92" s="1791"/>
      <c r="Y92" s="1792"/>
      <c r="Z92" s="1790">
        <f>T92+1</f>
        <v>45847</v>
      </c>
      <c r="AA92" s="1791"/>
      <c r="AB92" s="1791"/>
      <c r="AC92" s="1791"/>
      <c r="AD92" s="1791"/>
      <c r="AE92" s="1792"/>
      <c r="AF92" s="1790">
        <f>Z92+1</f>
        <v>45848</v>
      </c>
      <c r="AG92" s="1791"/>
      <c r="AH92" s="1791"/>
      <c r="AI92" s="1791"/>
      <c r="AJ92" s="1791"/>
      <c r="AK92" s="1792"/>
      <c r="AL92" s="1790">
        <f>AF92+1</f>
        <v>45849</v>
      </c>
      <c r="AM92" s="1791"/>
      <c r="AN92" s="1791"/>
      <c r="AO92" s="1791"/>
      <c r="AP92" s="1791"/>
      <c r="AQ92" s="1792"/>
      <c r="AR92" s="1790">
        <f>AL92+1</f>
        <v>45850</v>
      </c>
      <c r="AS92" s="1791"/>
      <c r="AT92" s="1791"/>
      <c r="AU92" s="1791"/>
      <c r="AV92" s="1791"/>
      <c r="AW92" s="1792"/>
      <c r="AY92" s="1848" t="str">
        <f>IF(AY90&gt;=43586,"令和"&amp;IF(YEAR(AY90)-2018=1,"元",YEAR(AY90)-2018)&amp;"年","平成"&amp;(YEAR(AY90)-1988)&amp;"年")</f>
        <v>令和7年</v>
      </c>
      <c r="AZ92" s="1849"/>
      <c r="BA92" s="1849"/>
      <c r="BB92" s="1849"/>
      <c r="BC92" s="1849"/>
      <c r="BD92" s="1850"/>
      <c r="BE92" s="1790">
        <f>CO84+1</f>
        <v>45872</v>
      </c>
      <c r="BF92" s="1791"/>
      <c r="BG92" s="1791"/>
      <c r="BH92" s="1791"/>
      <c r="BI92" s="1791"/>
      <c r="BJ92" s="1792"/>
      <c r="BK92" s="1790">
        <f>BE92+1</f>
        <v>45873</v>
      </c>
      <c r="BL92" s="1791"/>
      <c r="BM92" s="1791"/>
      <c r="BN92" s="1791"/>
      <c r="BO92" s="1791"/>
      <c r="BP92" s="1792"/>
      <c r="BQ92" s="1790">
        <f>BK92+1</f>
        <v>45874</v>
      </c>
      <c r="BR92" s="1791"/>
      <c r="BS92" s="1791"/>
      <c r="BT92" s="1791"/>
      <c r="BU92" s="1791"/>
      <c r="BV92" s="1792"/>
      <c r="BW92" s="1790">
        <f>BQ92+1</f>
        <v>45875</v>
      </c>
      <c r="BX92" s="1791"/>
      <c r="BY92" s="1791"/>
      <c r="BZ92" s="1791"/>
      <c r="CA92" s="1791"/>
      <c r="CB92" s="1792"/>
      <c r="CC92" s="1790">
        <f>BW92+1</f>
        <v>45876</v>
      </c>
      <c r="CD92" s="1791"/>
      <c r="CE92" s="1791"/>
      <c r="CF92" s="1791"/>
      <c r="CG92" s="1791"/>
      <c r="CH92" s="1792"/>
      <c r="CI92" s="1790">
        <f>CC92+1</f>
        <v>45877</v>
      </c>
      <c r="CJ92" s="1791"/>
      <c r="CK92" s="1791"/>
      <c r="CL92" s="1791"/>
      <c r="CM92" s="1791"/>
      <c r="CN92" s="1792"/>
      <c r="CO92" s="1790">
        <f>CI92+1</f>
        <v>45878</v>
      </c>
      <c r="CP92" s="1791"/>
      <c r="CQ92" s="1791"/>
      <c r="CR92" s="1791"/>
      <c r="CS92" s="1791"/>
      <c r="CT92" s="1792"/>
      <c r="CV92" s="1848" t="str">
        <f>IF(CV90&gt;=43586,"令和"&amp;IF(YEAR(CV90)-2018=1,"元",YEAR(CV90)-2018)&amp;"年","平成"&amp;(YEAR(CV90)-1988)&amp;"年")</f>
        <v>令和7年</v>
      </c>
      <c r="CW92" s="1849"/>
      <c r="CX92" s="1849"/>
      <c r="CY92" s="1849"/>
      <c r="CZ92" s="1849"/>
      <c r="DA92" s="1850"/>
      <c r="DB92" s="1790">
        <f>EL84+1</f>
        <v>45907</v>
      </c>
      <c r="DC92" s="1791"/>
      <c r="DD92" s="1791"/>
      <c r="DE92" s="1791"/>
      <c r="DF92" s="1791"/>
      <c r="DG92" s="1792"/>
      <c r="DH92" s="1790">
        <f>DB92+1</f>
        <v>45908</v>
      </c>
      <c r="DI92" s="1791"/>
      <c r="DJ92" s="1791"/>
      <c r="DK92" s="1791"/>
      <c r="DL92" s="1791"/>
      <c r="DM92" s="1792"/>
      <c r="DN92" s="1790">
        <f>DH92+1</f>
        <v>45909</v>
      </c>
      <c r="DO92" s="1791"/>
      <c r="DP92" s="1791"/>
      <c r="DQ92" s="1791"/>
      <c r="DR92" s="1791"/>
      <c r="DS92" s="1792"/>
      <c r="DT92" s="1790">
        <f>DN92+1</f>
        <v>45910</v>
      </c>
      <c r="DU92" s="1791"/>
      <c r="DV92" s="1791"/>
      <c r="DW92" s="1791"/>
      <c r="DX92" s="1791"/>
      <c r="DY92" s="1792"/>
      <c r="DZ92" s="1790">
        <f>DT92+1</f>
        <v>45911</v>
      </c>
      <c r="EA92" s="1791"/>
      <c r="EB92" s="1791"/>
      <c r="EC92" s="1791"/>
      <c r="ED92" s="1791"/>
      <c r="EE92" s="1792"/>
      <c r="EF92" s="1790">
        <f>DZ92+1</f>
        <v>45912</v>
      </c>
      <c r="EG92" s="1791"/>
      <c r="EH92" s="1791"/>
      <c r="EI92" s="1791"/>
      <c r="EJ92" s="1791"/>
      <c r="EK92" s="1792"/>
      <c r="EL92" s="1790">
        <f>EF92+1</f>
        <v>45913</v>
      </c>
      <c r="EM92" s="1791"/>
      <c r="EN92" s="1791"/>
      <c r="EO92" s="1791"/>
      <c r="EP92" s="1791"/>
      <c r="EQ92" s="1792"/>
    </row>
    <row r="93" spans="1:147" s="7" customFormat="1" ht="29.25" customHeight="1">
      <c r="B93" s="1851"/>
      <c r="C93" s="1852"/>
      <c r="D93" s="1852"/>
      <c r="E93" s="1852"/>
      <c r="F93" s="1852"/>
      <c r="G93" s="1853"/>
      <c r="H93" s="1793"/>
      <c r="I93" s="1794"/>
      <c r="J93" s="1794"/>
      <c r="K93" s="1795"/>
      <c r="L93" s="1795"/>
      <c r="M93" s="1796"/>
      <c r="N93" s="1793"/>
      <c r="O93" s="1794"/>
      <c r="P93" s="1794"/>
      <c r="Q93" s="1795"/>
      <c r="R93" s="1795"/>
      <c r="S93" s="1796"/>
      <c r="T93" s="1793"/>
      <c r="U93" s="1794"/>
      <c r="V93" s="1794"/>
      <c r="W93" s="1795"/>
      <c r="X93" s="1795"/>
      <c r="Y93" s="1796"/>
      <c r="Z93" s="1793"/>
      <c r="AA93" s="1794"/>
      <c r="AB93" s="1794"/>
      <c r="AC93" s="1795"/>
      <c r="AD93" s="1795"/>
      <c r="AE93" s="1796"/>
      <c r="AF93" s="1793"/>
      <c r="AG93" s="1794"/>
      <c r="AH93" s="1794"/>
      <c r="AI93" s="1795"/>
      <c r="AJ93" s="1795"/>
      <c r="AK93" s="1796"/>
      <c r="AL93" s="1793"/>
      <c r="AM93" s="1794"/>
      <c r="AN93" s="1794"/>
      <c r="AO93" s="1795"/>
      <c r="AP93" s="1795"/>
      <c r="AQ93" s="1796"/>
      <c r="AR93" s="1793"/>
      <c r="AS93" s="1794"/>
      <c r="AT93" s="1794"/>
      <c r="AU93" s="1795"/>
      <c r="AV93" s="1795"/>
      <c r="AW93" s="1796"/>
      <c r="AY93" s="1851"/>
      <c r="AZ93" s="1852"/>
      <c r="BA93" s="1852"/>
      <c r="BB93" s="1852"/>
      <c r="BC93" s="1852"/>
      <c r="BD93" s="1853"/>
      <c r="BE93" s="1793"/>
      <c r="BF93" s="1794"/>
      <c r="BG93" s="1794"/>
      <c r="BH93" s="1795"/>
      <c r="BI93" s="1795"/>
      <c r="BJ93" s="1796"/>
      <c r="BK93" s="1793"/>
      <c r="BL93" s="1794"/>
      <c r="BM93" s="1794"/>
      <c r="BN93" s="1795"/>
      <c r="BO93" s="1795"/>
      <c r="BP93" s="1796"/>
      <c r="BQ93" s="1793"/>
      <c r="BR93" s="1794"/>
      <c r="BS93" s="1794"/>
      <c r="BT93" s="1795"/>
      <c r="BU93" s="1795"/>
      <c r="BV93" s="1796"/>
      <c r="BW93" s="1793"/>
      <c r="BX93" s="1794"/>
      <c r="BY93" s="1794"/>
      <c r="BZ93" s="1795"/>
      <c r="CA93" s="1795"/>
      <c r="CB93" s="1796"/>
      <c r="CC93" s="1793"/>
      <c r="CD93" s="1794"/>
      <c r="CE93" s="1794"/>
      <c r="CF93" s="1795"/>
      <c r="CG93" s="1795"/>
      <c r="CH93" s="1796"/>
      <c r="CI93" s="1793"/>
      <c r="CJ93" s="1794"/>
      <c r="CK93" s="1794"/>
      <c r="CL93" s="1795"/>
      <c r="CM93" s="1795"/>
      <c r="CN93" s="1796"/>
      <c r="CO93" s="1793"/>
      <c r="CP93" s="1794"/>
      <c r="CQ93" s="1794"/>
      <c r="CR93" s="1795"/>
      <c r="CS93" s="1795"/>
      <c r="CT93" s="1796"/>
      <c r="CV93" s="1851"/>
      <c r="CW93" s="1852"/>
      <c r="CX93" s="1852"/>
      <c r="CY93" s="1852"/>
      <c r="CZ93" s="1852"/>
      <c r="DA93" s="1853"/>
      <c r="DB93" s="1793"/>
      <c r="DC93" s="1794"/>
      <c r="DD93" s="1794"/>
      <c r="DE93" s="1795"/>
      <c r="DF93" s="1795"/>
      <c r="DG93" s="1796"/>
      <c r="DH93" s="1793"/>
      <c r="DI93" s="1794"/>
      <c r="DJ93" s="1794"/>
      <c r="DK93" s="1795"/>
      <c r="DL93" s="1795"/>
      <c r="DM93" s="1796"/>
      <c r="DN93" s="1793"/>
      <c r="DO93" s="1794"/>
      <c r="DP93" s="1794"/>
      <c r="DQ93" s="1795"/>
      <c r="DR93" s="1795"/>
      <c r="DS93" s="1796"/>
      <c r="DT93" s="1793"/>
      <c r="DU93" s="1794"/>
      <c r="DV93" s="1794"/>
      <c r="DW93" s="1795"/>
      <c r="DX93" s="1795"/>
      <c r="DY93" s="1796"/>
      <c r="DZ93" s="1793"/>
      <c r="EA93" s="1794"/>
      <c r="EB93" s="1794"/>
      <c r="EC93" s="1795"/>
      <c r="ED93" s="1795"/>
      <c r="EE93" s="1796"/>
      <c r="EF93" s="1793"/>
      <c r="EG93" s="1794"/>
      <c r="EH93" s="1794"/>
      <c r="EI93" s="1795"/>
      <c r="EJ93" s="1795"/>
      <c r="EK93" s="1796"/>
      <c r="EL93" s="1793"/>
      <c r="EM93" s="1794"/>
      <c r="EN93" s="1794"/>
      <c r="EO93" s="1795"/>
      <c r="EP93" s="1795"/>
      <c r="EQ93" s="1796"/>
    </row>
    <row r="94" spans="1:147" s="7" customFormat="1" ht="29.25" customHeight="1">
      <c r="B94" s="1864" t="s">
        <v>296</v>
      </c>
      <c r="C94" s="1865"/>
      <c r="D94" s="1865"/>
      <c r="E94" s="1865"/>
      <c r="F94" s="1865"/>
      <c r="G94" s="1866"/>
      <c r="H94" s="1793"/>
      <c r="I94" s="1794"/>
      <c r="J94" s="1794"/>
      <c r="K94" s="1795"/>
      <c r="L94" s="1795"/>
      <c r="M94" s="1796"/>
      <c r="N94" s="1793"/>
      <c r="O94" s="1794"/>
      <c r="P94" s="1794"/>
      <c r="Q94" s="1795"/>
      <c r="R94" s="1795"/>
      <c r="S94" s="1796"/>
      <c r="T94" s="1793"/>
      <c r="U94" s="1794"/>
      <c r="V94" s="1794"/>
      <c r="W94" s="1795"/>
      <c r="X94" s="1795"/>
      <c r="Y94" s="1796"/>
      <c r="Z94" s="1793"/>
      <c r="AA94" s="1794"/>
      <c r="AB94" s="1794"/>
      <c r="AC94" s="1795"/>
      <c r="AD94" s="1795"/>
      <c r="AE94" s="1796"/>
      <c r="AF94" s="1793"/>
      <c r="AG94" s="1794"/>
      <c r="AH94" s="1794"/>
      <c r="AI94" s="1795"/>
      <c r="AJ94" s="1795"/>
      <c r="AK94" s="1796"/>
      <c r="AL94" s="1793"/>
      <c r="AM94" s="1794"/>
      <c r="AN94" s="1794"/>
      <c r="AO94" s="1795"/>
      <c r="AP94" s="1795"/>
      <c r="AQ94" s="1796"/>
      <c r="AR94" s="1793"/>
      <c r="AS94" s="1794"/>
      <c r="AT94" s="1794"/>
      <c r="AU94" s="1795"/>
      <c r="AV94" s="1795"/>
      <c r="AW94" s="1796"/>
      <c r="AY94" s="1864" t="s">
        <v>296</v>
      </c>
      <c r="AZ94" s="1865"/>
      <c r="BA94" s="1865"/>
      <c r="BB94" s="1865"/>
      <c r="BC94" s="1865"/>
      <c r="BD94" s="1866"/>
      <c r="BE94" s="1793"/>
      <c r="BF94" s="1794"/>
      <c r="BG94" s="1794"/>
      <c r="BH94" s="1795"/>
      <c r="BI94" s="1795"/>
      <c r="BJ94" s="1796"/>
      <c r="BK94" s="1793"/>
      <c r="BL94" s="1794"/>
      <c r="BM94" s="1794"/>
      <c r="BN94" s="1795"/>
      <c r="BO94" s="1795"/>
      <c r="BP94" s="1796"/>
      <c r="BQ94" s="1793"/>
      <c r="BR94" s="1794"/>
      <c r="BS94" s="1794"/>
      <c r="BT94" s="1795"/>
      <c r="BU94" s="1795"/>
      <c r="BV94" s="1796"/>
      <c r="BW94" s="1793"/>
      <c r="BX94" s="1794"/>
      <c r="BY94" s="1794"/>
      <c r="BZ94" s="1795"/>
      <c r="CA94" s="1795"/>
      <c r="CB94" s="1796"/>
      <c r="CC94" s="1793"/>
      <c r="CD94" s="1794"/>
      <c r="CE94" s="1794"/>
      <c r="CF94" s="1795"/>
      <c r="CG94" s="1795"/>
      <c r="CH94" s="1796"/>
      <c r="CI94" s="1793"/>
      <c r="CJ94" s="1794"/>
      <c r="CK94" s="1794"/>
      <c r="CL94" s="1795"/>
      <c r="CM94" s="1795"/>
      <c r="CN94" s="1796"/>
      <c r="CO94" s="1793"/>
      <c r="CP94" s="1794"/>
      <c r="CQ94" s="1794"/>
      <c r="CR94" s="1795"/>
      <c r="CS94" s="1795"/>
      <c r="CT94" s="1796"/>
      <c r="CV94" s="1864" t="s">
        <v>296</v>
      </c>
      <c r="CW94" s="1865"/>
      <c r="CX94" s="1865"/>
      <c r="CY94" s="1865"/>
      <c r="CZ94" s="1865"/>
      <c r="DA94" s="1866"/>
      <c r="DB94" s="1793"/>
      <c r="DC94" s="1794"/>
      <c r="DD94" s="1794"/>
      <c r="DE94" s="1795"/>
      <c r="DF94" s="1795"/>
      <c r="DG94" s="1796"/>
      <c r="DH94" s="1793"/>
      <c r="DI94" s="1794"/>
      <c r="DJ94" s="1794"/>
      <c r="DK94" s="1795"/>
      <c r="DL94" s="1795"/>
      <c r="DM94" s="1796"/>
      <c r="DN94" s="1793"/>
      <c r="DO94" s="1794"/>
      <c r="DP94" s="1794"/>
      <c r="DQ94" s="1795"/>
      <c r="DR94" s="1795"/>
      <c r="DS94" s="1796"/>
      <c r="DT94" s="1793"/>
      <c r="DU94" s="1794"/>
      <c r="DV94" s="1794"/>
      <c r="DW94" s="1795"/>
      <c r="DX94" s="1795"/>
      <c r="DY94" s="1796"/>
      <c r="DZ94" s="1793"/>
      <c r="EA94" s="1794"/>
      <c r="EB94" s="1794"/>
      <c r="EC94" s="1795"/>
      <c r="ED94" s="1795"/>
      <c r="EE94" s="1796"/>
      <c r="EF94" s="1793"/>
      <c r="EG94" s="1794"/>
      <c r="EH94" s="1794"/>
      <c r="EI94" s="1795"/>
      <c r="EJ94" s="1795"/>
      <c r="EK94" s="1796"/>
      <c r="EL94" s="1793"/>
      <c r="EM94" s="1794"/>
      <c r="EN94" s="1794"/>
      <c r="EO94" s="1795"/>
      <c r="EP94" s="1795"/>
      <c r="EQ94" s="1796"/>
    </row>
    <row r="95" spans="1:147" s="7" customFormat="1" ht="29.25" customHeight="1">
      <c r="B95" s="1867" t="str">
        <f>VLOOKUP(B90,祝節名,2,FALSE)</f>
        <v>21 海の日
小暑7、大暑22</v>
      </c>
      <c r="C95" s="1868"/>
      <c r="D95" s="1868"/>
      <c r="E95" s="1868"/>
      <c r="F95" s="1868"/>
      <c r="G95" s="1869"/>
      <c r="H95" s="1793"/>
      <c r="I95" s="1795"/>
      <c r="J95" s="1795"/>
      <c r="K95" s="1795"/>
      <c r="L95" s="1795"/>
      <c r="M95" s="1796"/>
      <c r="N95" s="1793"/>
      <c r="O95" s="1795"/>
      <c r="P95" s="1795"/>
      <c r="Q95" s="1795"/>
      <c r="R95" s="1795"/>
      <c r="S95" s="1796"/>
      <c r="T95" s="1793"/>
      <c r="U95" s="1795"/>
      <c r="V95" s="1795"/>
      <c r="W95" s="1795"/>
      <c r="X95" s="1795"/>
      <c r="Y95" s="1796"/>
      <c r="Z95" s="1793"/>
      <c r="AA95" s="1795"/>
      <c r="AB95" s="1795"/>
      <c r="AC95" s="1795"/>
      <c r="AD95" s="1795"/>
      <c r="AE95" s="1796"/>
      <c r="AF95" s="1793"/>
      <c r="AG95" s="1795"/>
      <c r="AH95" s="1795"/>
      <c r="AI95" s="1795"/>
      <c r="AJ95" s="1795"/>
      <c r="AK95" s="1796"/>
      <c r="AL95" s="1793"/>
      <c r="AM95" s="1795"/>
      <c r="AN95" s="1795"/>
      <c r="AO95" s="1795"/>
      <c r="AP95" s="1795"/>
      <c r="AQ95" s="1796"/>
      <c r="AR95" s="1793"/>
      <c r="AS95" s="1795"/>
      <c r="AT95" s="1795"/>
      <c r="AU95" s="1795"/>
      <c r="AV95" s="1795"/>
      <c r="AW95" s="1796"/>
      <c r="AY95" s="1867" t="str">
        <f>VLOOKUP(AY90,祝節名,2,FALSE)</f>
        <v>11 山の日
立秋7、処暑23</v>
      </c>
      <c r="AZ95" s="1868"/>
      <c r="BA95" s="1868"/>
      <c r="BB95" s="1868"/>
      <c r="BC95" s="1868"/>
      <c r="BD95" s="1869"/>
      <c r="BE95" s="1793"/>
      <c r="BF95" s="1795"/>
      <c r="BG95" s="1795"/>
      <c r="BH95" s="1795"/>
      <c r="BI95" s="1795"/>
      <c r="BJ95" s="1796"/>
      <c r="BK95" s="1793"/>
      <c r="BL95" s="1795"/>
      <c r="BM95" s="1795"/>
      <c r="BN95" s="1795"/>
      <c r="BO95" s="1795"/>
      <c r="BP95" s="1796"/>
      <c r="BQ95" s="1793"/>
      <c r="BR95" s="1795"/>
      <c r="BS95" s="1795"/>
      <c r="BT95" s="1795"/>
      <c r="BU95" s="1795"/>
      <c r="BV95" s="1796"/>
      <c r="BW95" s="1793"/>
      <c r="BX95" s="1795"/>
      <c r="BY95" s="1795"/>
      <c r="BZ95" s="1795"/>
      <c r="CA95" s="1795"/>
      <c r="CB95" s="1796"/>
      <c r="CC95" s="1793"/>
      <c r="CD95" s="1795"/>
      <c r="CE95" s="1795"/>
      <c r="CF95" s="1795"/>
      <c r="CG95" s="1795"/>
      <c r="CH95" s="1796"/>
      <c r="CI95" s="1793"/>
      <c r="CJ95" s="1795"/>
      <c r="CK95" s="1795"/>
      <c r="CL95" s="1795"/>
      <c r="CM95" s="1795"/>
      <c r="CN95" s="1796"/>
      <c r="CO95" s="1793"/>
      <c r="CP95" s="1795"/>
      <c r="CQ95" s="1795"/>
      <c r="CR95" s="1795"/>
      <c r="CS95" s="1795"/>
      <c r="CT95" s="1796"/>
      <c r="CV95" s="1867" t="str">
        <f>VLOOKUP(CV90,祝節名,2,FALSE)</f>
        <v>15 敬老の日、23 秋分の日
白露7、秋分23</v>
      </c>
      <c r="CW95" s="1868"/>
      <c r="CX95" s="1868"/>
      <c r="CY95" s="1868"/>
      <c r="CZ95" s="1868"/>
      <c r="DA95" s="1869"/>
      <c r="DB95" s="1793"/>
      <c r="DC95" s="1795"/>
      <c r="DD95" s="1795"/>
      <c r="DE95" s="1795"/>
      <c r="DF95" s="1795"/>
      <c r="DG95" s="1796"/>
      <c r="DH95" s="1793"/>
      <c r="DI95" s="1795"/>
      <c r="DJ95" s="1795"/>
      <c r="DK95" s="1795"/>
      <c r="DL95" s="1795"/>
      <c r="DM95" s="1796"/>
      <c r="DN95" s="1793"/>
      <c r="DO95" s="1795"/>
      <c r="DP95" s="1795"/>
      <c r="DQ95" s="1795"/>
      <c r="DR95" s="1795"/>
      <c r="DS95" s="1796"/>
      <c r="DT95" s="1793"/>
      <c r="DU95" s="1795"/>
      <c r="DV95" s="1795"/>
      <c r="DW95" s="1795"/>
      <c r="DX95" s="1795"/>
      <c r="DY95" s="1796"/>
      <c r="DZ95" s="1793"/>
      <c r="EA95" s="1795"/>
      <c r="EB95" s="1795"/>
      <c r="EC95" s="1795"/>
      <c r="ED95" s="1795"/>
      <c r="EE95" s="1796"/>
      <c r="EF95" s="1793"/>
      <c r="EG95" s="1795"/>
      <c r="EH95" s="1795"/>
      <c r="EI95" s="1795"/>
      <c r="EJ95" s="1795"/>
      <c r="EK95" s="1796"/>
      <c r="EL95" s="1793"/>
      <c r="EM95" s="1795"/>
      <c r="EN95" s="1795"/>
      <c r="EO95" s="1795"/>
      <c r="EP95" s="1795"/>
      <c r="EQ95" s="1796"/>
    </row>
    <row r="96" spans="1:147" s="7" customFormat="1" ht="29.25" customHeight="1">
      <c r="B96" s="685"/>
      <c r="C96" s="686"/>
      <c r="D96" s="686"/>
      <c r="E96" s="686"/>
      <c r="F96" s="686"/>
      <c r="G96" s="687"/>
      <c r="H96" s="1793"/>
      <c r="I96" s="1795"/>
      <c r="J96" s="1795"/>
      <c r="K96" s="1795"/>
      <c r="L96" s="1795"/>
      <c r="M96" s="1796"/>
      <c r="N96" s="1793"/>
      <c r="O96" s="1795"/>
      <c r="P96" s="1795"/>
      <c r="Q96" s="1795"/>
      <c r="R96" s="1795"/>
      <c r="S96" s="1796"/>
      <c r="T96" s="1793"/>
      <c r="U96" s="1795"/>
      <c r="V96" s="1795"/>
      <c r="W96" s="1795"/>
      <c r="X96" s="1795"/>
      <c r="Y96" s="1796"/>
      <c r="Z96" s="1793"/>
      <c r="AA96" s="1795"/>
      <c r="AB96" s="1795"/>
      <c r="AC96" s="1795"/>
      <c r="AD96" s="1795"/>
      <c r="AE96" s="1796"/>
      <c r="AF96" s="1793"/>
      <c r="AG96" s="1795"/>
      <c r="AH96" s="1795"/>
      <c r="AI96" s="1795"/>
      <c r="AJ96" s="1795"/>
      <c r="AK96" s="1796"/>
      <c r="AL96" s="1793"/>
      <c r="AM96" s="1795"/>
      <c r="AN96" s="1795"/>
      <c r="AO96" s="1795"/>
      <c r="AP96" s="1795"/>
      <c r="AQ96" s="1796"/>
      <c r="AR96" s="1793"/>
      <c r="AS96" s="1795"/>
      <c r="AT96" s="1795"/>
      <c r="AU96" s="1795"/>
      <c r="AV96" s="1795"/>
      <c r="AW96" s="1796"/>
      <c r="AY96" s="685"/>
      <c r="AZ96" s="686"/>
      <c r="BA96" s="686"/>
      <c r="BB96" s="686"/>
      <c r="BC96" s="686"/>
      <c r="BD96" s="687"/>
      <c r="BE96" s="1793"/>
      <c r="BF96" s="1795"/>
      <c r="BG96" s="1795"/>
      <c r="BH96" s="1795"/>
      <c r="BI96" s="1795"/>
      <c r="BJ96" s="1796"/>
      <c r="BK96" s="1793"/>
      <c r="BL96" s="1795"/>
      <c r="BM96" s="1795"/>
      <c r="BN96" s="1795"/>
      <c r="BO96" s="1795"/>
      <c r="BP96" s="1796"/>
      <c r="BQ96" s="1793"/>
      <c r="BR96" s="1795"/>
      <c r="BS96" s="1795"/>
      <c r="BT96" s="1795"/>
      <c r="BU96" s="1795"/>
      <c r="BV96" s="1796"/>
      <c r="BW96" s="1793"/>
      <c r="BX96" s="1795"/>
      <c r="BY96" s="1795"/>
      <c r="BZ96" s="1795"/>
      <c r="CA96" s="1795"/>
      <c r="CB96" s="1796"/>
      <c r="CC96" s="1793"/>
      <c r="CD96" s="1795"/>
      <c r="CE96" s="1795"/>
      <c r="CF96" s="1795"/>
      <c r="CG96" s="1795"/>
      <c r="CH96" s="1796"/>
      <c r="CI96" s="1793"/>
      <c r="CJ96" s="1795"/>
      <c r="CK96" s="1795"/>
      <c r="CL96" s="1795"/>
      <c r="CM96" s="1795"/>
      <c r="CN96" s="1796"/>
      <c r="CO96" s="1793"/>
      <c r="CP96" s="1795"/>
      <c r="CQ96" s="1795"/>
      <c r="CR96" s="1795"/>
      <c r="CS96" s="1795"/>
      <c r="CT96" s="1796"/>
      <c r="CV96" s="685"/>
      <c r="CW96" s="686"/>
      <c r="CX96" s="686"/>
      <c r="CY96" s="686"/>
      <c r="CZ96" s="686"/>
      <c r="DA96" s="687"/>
      <c r="DB96" s="1793"/>
      <c r="DC96" s="1795"/>
      <c r="DD96" s="1795"/>
      <c r="DE96" s="1795"/>
      <c r="DF96" s="1795"/>
      <c r="DG96" s="1796"/>
      <c r="DH96" s="1793"/>
      <c r="DI96" s="1795"/>
      <c r="DJ96" s="1795"/>
      <c r="DK96" s="1795"/>
      <c r="DL96" s="1795"/>
      <c r="DM96" s="1796"/>
      <c r="DN96" s="1793"/>
      <c r="DO96" s="1795"/>
      <c r="DP96" s="1795"/>
      <c r="DQ96" s="1795"/>
      <c r="DR96" s="1795"/>
      <c r="DS96" s="1796"/>
      <c r="DT96" s="1793"/>
      <c r="DU96" s="1795"/>
      <c r="DV96" s="1795"/>
      <c r="DW96" s="1795"/>
      <c r="DX96" s="1795"/>
      <c r="DY96" s="1796"/>
      <c r="DZ96" s="1793"/>
      <c r="EA96" s="1795"/>
      <c r="EB96" s="1795"/>
      <c r="EC96" s="1795"/>
      <c r="ED96" s="1795"/>
      <c r="EE96" s="1796"/>
      <c r="EF96" s="1793"/>
      <c r="EG96" s="1795"/>
      <c r="EH96" s="1795"/>
      <c r="EI96" s="1795"/>
      <c r="EJ96" s="1795"/>
      <c r="EK96" s="1796"/>
      <c r="EL96" s="1793"/>
      <c r="EM96" s="1795"/>
      <c r="EN96" s="1795"/>
      <c r="EO96" s="1795"/>
      <c r="EP96" s="1795"/>
      <c r="EQ96" s="1796"/>
    </row>
    <row r="97" spans="2:147" s="7" customFormat="1" ht="29.25" customHeight="1">
      <c r="B97" s="1864" t="s">
        <v>297</v>
      </c>
      <c r="C97" s="1865"/>
      <c r="D97" s="1865"/>
      <c r="E97" s="1865"/>
      <c r="F97" s="1865"/>
      <c r="G97" s="1866"/>
      <c r="H97" s="23"/>
      <c r="M97" s="19"/>
      <c r="N97" s="23"/>
      <c r="S97" s="19"/>
      <c r="T97" s="23"/>
      <c r="Y97" s="19"/>
      <c r="Z97" s="23"/>
      <c r="AE97" s="19"/>
      <c r="AF97" s="23"/>
      <c r="AK97" s="19"/>
      <c r="AL97" s="23"/>
      <c r="AQ97" s="19"/>
      <c r="AR97" s="23"/>
      <c r="AW97" s="19"/>
      <c r="AY97" s="1864" t="s">
        <v>297</v>
      </c>
      <c r="AZ97" s="1865"/>
      <c r="BA97" s="1865"/>
      <c r="BB97" s="1865"/>
      <c r="BC97" s="1865"/>
      <c r="BD97" s="1866"/>
      <c r="BE97" s="23"/>
      <c r="BJ97" s="19"/>
      <c r="BK97" s="23"/>
      <c r="BP97" s="19"/>
      <c r="BQ97" s="23"/>
      <c r="BV97" s="19"/>
      <c r="BW97" s="23"/>
      <c r="CB97" s="19"/>
      <c r="CC97" s="23"/>
      <c r="CH97" s="19"/>
      <c r="CI97" s="23"/>
      <c r="CN97" s="19"/>
      <c r="CO97" s="23"/>
      <c r="CT97" s="19"/>
      <c r="CV97" s="1864" t="s">
        <v>297</v>
      </c>
      <c r="CW97" s="1865"/>
      <c r="CX97" s="1865"/>
      <c r="CY97" s="1865"/>
      <c r="CZ97" s="1865"/>
      <c r="DA97" s="1866"/>
      <c r="DB97" s="23"/>
      <c r="DG97" s="19"/>
      <c r="DH97" s="23"/>
      <c r="DM97" s="19"/>
      <c r="DN97" s="23"/>
      <c r="DS97" s="19"/>
      <c r="DT97" s="23"/>
      <c r="DY97" s="19"/>
      <c r="DZ97" s="23"/>
      <c r="EE97" s="19"/>
      <c r="EF97" s="23"/>
      <c r="EK97" s="19"/>
      <c r="EL97" s="23"/>
      <c r="EQ97" s="19"/>
    </row>
    <row r="98" spans="2:147" s="7" customFormat="1" ht="29.25" customHeight="1">
      <c r="B98" s="1867" t="str">
        <f>VLOOKUP(B90,記念名,2,FALSE)</f>
        <v>国民安全の日 1
世界人口デー 11</v>
      </c>
      <c r="C98" s="1868"/>
      <c r="D98" s="1868"/>
      <c r="E98" s="1868"/>
      <c r="F98" s="1868"/>
      <c r="G98" s="1869"/>
      <c r="H98" s="23"/>
      <c r="M98" s="19"/>
      <c r="N98" s="23"/>
      <c r="S98" s="19"/>
      <c r="T98" s="23"/>
      <c r="Y98" s="19"/>
      <c r="Z98" s="23"/>
      <c r="AE98" s="19"/>
      <c r="AF98" s="23"/>
      <c r="AK98" s="19"/>
      <c r="AL98" s="23"/>
      <c r="AQ98" s="19"/>
      <c r="AR98" s="23"/>
      <c r="AW98" s="19"/>
      <c r="AY98" s="1867" t="str">
        <f>VLOOKUP(AY90,記念名,2,FALSE)</f>
        <v>水の日 1、広島平和記念日 6
長崎原爆の日9、終戦記念日15</v>
      </c>
      <c r="AZ98" s="1868"/>
      <c r="BA98" s="1868"/>
      <c r="BB98" s="1868"/>
      <c r="BC98" s="1868"/>
      <c r="BD98" s="1869"/>
      <c r="BE98" s="23"/>
      <c r="BJ98" s="19"/>
      <c r="BK98" s="23"/>
      <c r="BP98" s="19"/>
      <c r="BQ98" s="23"/>
      <c r="BV98" s="19"/>
      <c r="BW98" s="23"/>
      <c r="CB98" s="19"/>
      <c r="CC98" s="23"/>
      <c r="CH98" s="19"/>
      <c r="CI98" s="23"/>
      <c r="CN98" s="19"/>
      <c r="CO98" s="23"/>
      <c r="CT98" s="19"/>
      <c r="CV98" s="1867" t="str">
        <f>VLOOKUP(CV90,記念名,2,FALSE)</f>
        <v>防災の日 1
動物愛護週間 20～26</v>
      </c>
      <c r="CW98" s="1868"/>
      <c r="CX98" s="1868"/>
      <c r="CY98" s="1868"/>
      <c r="CZ98" s="1868"/>
      <c r="DA98" s="1869"/>
      <c r="DB98" s="23"/>
      <c r="DG98" s="19"/>
      <c r="DH98" s="23"/>
      <c r="DM98" s="19"/>
      <c r="DN98" s="23"/>
      <c r="DS98" s="19"/>
      <c r="DT98" s="23"/>
      <c r="DY98" s="19"/>
      <c r="DZ98" s="23"/>
      <c r="EE98" s="19"/>
      <c r="EF98" s="23"/>
      <c r="EK98" s="19"/>
      <c r="EL98" s="23"/>
      <c r="EQ98" s="19"/>
    </row>
    <row r="99" spans="2:147" s="7" customFormat="1" ht="29.25" customHeight="1">
      <c r="B99" s="685"/>
      <c r="C99" s="686"/>
      <c r="D99" s="686"/>
      <c r="E99" s="686"/>
      <c r="F99" s="686"/>
      <c r="G99" s="687"/>
      <c r="H99" s="48"/>
      <c r="I99" s="60"/>
      <c r="J99" s="60"/>
      <c r="K99" s="60"/>
      <c r="L99" s="60"/>
      <c r="M99" s="20"/>
      <c r="N99" s="48"/>
      <c r="O99" s="60"/>
      <c r="P99" s="60"/>
      <c r="Q99" s="60"/>
      <c r="R99" s="60"/>
      <c r="S99" s="20"/>
      <c r="T99" s="48"/>
      <c r="U99" s="60"/>
      <c r="V99" s="60"/>
      <c r="W99" s="60"/>
      <c r="X99" s="60"/>
      <c r="Y99" s="20"/>
      <c r="Z99" s="48"/>
      <c r="AA99" s="60"/>
      <c r="AB99" s="60"/>
      <c r="AC99" s="60"/>
      <c r="AD99" s="60"/>
      <c r="AE99" s="20"/>
      <c r="AF99" s="48"/>
      <c r="AG99" s="60"/>
      <c r="AH99" s="60"/>
      <c r="AI99" s="60"/>
      <c r="AJ99" s="60"/>
      <c r="AK99" s="20"/>
      <c r="AL99" s="48"/>
      <c r="AM99" s="60"/>
      <c r="AN99" s="60"/>
      <c r="AO99" s="60"/>
      <c r="AP99" s="60"/>
      <c r="AQ99" s="20"/>
      <c r="AR99" s="48"/>
      <c r="AS99" s="60"/>
      <c r="AT99" s="60"/>
      <c r="AU99" s="60"/>
      <c r="AV99" s="60"/>
      <c r="AW99" s="20"/>
      <c r="AY99" s="685"/>
      <c r="AZ99" s="686"/>
      <c r="BA99" s="686"/>
      <c r="BB99" s="686"/>
      <c r="BC99" s="686"/>
      <c r="BD99" s="687"/>
      <c r="BE99" s="48"/>
      <c r="BF99" s="60"/>
      <c r="BG99" s="60"/>
      <c r="BH99" s="60"/>
      <c r="BI99" s="60"/>
      <c r="BJ99" s="20"/>
      <c r="BK99" s="48"/>
      <c r="BL99" s="60"/>
      <c r="BM99" s="60"/>
      <c r="BN99" s="60"/>
      <c r="BO99" s="60"/>
      <c r="BP99" s="20"/>
      <c r="BQ99" s="48"/>
      <c r="BR99" s="60"/>
      <c r="BS99" s="60"/>
      <c r="BT99" s="60"/>
      <c r="BU99" s="60"/>
      <c r="BV99" s="20"/>
      <c r="BW99" s="48"/>
      <c r="BX99" s="60"/>
      <c r="BY99" s="60"/>
      <c r="BZ99" s="60"/>
      <c r="CA99" s="60"/>
      <c r="CB99" s="20"/>
      <c r="CC99" s="48"/>
      <c r="CD99" s="60"/>
      <c r="CE99" s="60"/>
      <c r="CF99" s="60"/>
      <c r="CG99" s="60"/>
      <c r="CH99" s="20"/>
      <c r="CI99" s="48"/>
      <c r="CJ99" s="60"/>
      <c r="CK99" s="60"/>
      <c r="CL99" s="60"/>
      <c r="CM99" s="60"/>
      <c r="CN99" s="20"/>
      <c r="CO99" s="48"/>
      <c r="CP99" s="60"/>
      <c r="CQ99" s="60"/>
      <c r="CR99" s="60"/>
      <c r="CS99" s="60"/>
      <c r="CT99" s="20"/>
      <c r="CV99" s="685"/>
      <c r="CW99" s="686"/>
      <c r="CX99" s="686"/>
      <c r="CY99" s="686"/>
      <c r="CZ99" s="686"/>
      <c r="DA99" s="687"/>
      <c r="DB99" s="48"/>
      <c r="DC99" s="60"/>
      <c r="DD99" s="60"/>
      <c r="DE99" s="60"/>
      <c r="DF99" s="60"/>
      <c r="DG99" s="20"/>
      <c r="DH99" s="48"/>
      <c r="DI99" s="60"/>
      <c r="DJ99" s="60"/>
      <c r="DK99" s="60"/>
      <c r="DL99" s="60"/>
      <c r="DM99" s="20"/>
      <c r="DN99" s="48"/>
      <c r="DO99" s="60"/>
      <c r="DP99" s="60"/>
      <c r="DQ99" s="60"/>
      <c r="DR99" s="60"/>
      <c r="DS99" s="20"/>
      <c r="DT99" s="48"/>
      <c r="DU99" s="60"/>
      <c r="DV99" s="60"/>
      <c r="DW99" s="60"/>
      <c r="DX99" s="60"/>
      <c r="DY99" s="20"/>
      <c r="DZ99" s="48"/>
      <c r="EA99" s="60"/>
      <c r="EB99" s="60"/>
      <c r="EC99" s="60"/>
      <c r="ED99" s="60"/>
      <c r="EE99" s="20"/>
      <c r="EF99" s="48"/>
      <c r="EG99" s="60"/>
      <c r="EH99" s="60"/>
      <c r="EI99" s="60"/>
      <c r="EJ99" s="60"/>
      <c r="EK99" s="20"/>
      <c r="EL99" s="48"/>
      <c r="EM99" s="60"/>
      <c r="EN99" s="60"/>
      <c r="EO99" s="60"/>
      <c r="EP99" s="60"/>
      <c r="EQ99" s="20"/>
    </row>
    <row r="100" spans="2:147" s="7" customFormat="1" ht="29.25" customHeight="1">
      <c r="B100" s="49"/>
      <c r="C100" s="21"/>
      <c r="D100" s="21"/>
      <c r="E100" s="21"/>
      <c r="F100" s="21"/>
      <c r="G100" s="21"/>
      <c r="H100" s="1790">
        <f>AR92+1</f>
        <v>45851</v>
      </c>
      <c r="I100" s="1791"/>
      <c r="J100" s="1791"/>
      <c r="K100" s="1791"/>
      <c r="L100" s="1791"/>
      <c r="M100" s="1792"/>
      <c r="N100" s="1790">
        <f>H100+1</f>
        <v>45852</v>
      </c>
      <c r="O100" s="1791"/>
      <c r="P100" s="1791"/>
      <c r="Q100" s="1791"/>
      <c r="R100" s="1791"/>
      <c r="S100" s="1792"/>
      <c r="T100" s="1790">
        <f>N100+1</f>
        <v>45853</v>
      </c>
      <c r="U100" s="1791"/>
      <c r="V100" s="1791"/>
      <c r="W100" s="1791"/>
      <c r="X100" s="1791"/>
      <c r="Y100" s="1792"/>
      <c r="Z100" s="1790">
        <f>T100+1</f>
        <v>45854</v>
      </c>
      <c r="AA100" s="1791"/>
      <c r="AB100" s="1791"/>
      <c r="AC100" s="1791"/>
      <c r="AD100" s="1791"/>
      <c r="AE100" s="1792"/>
      <c r="AF100" s="1790">
        <f>Z100+1</f>
        <v>45855</v>
      </c>
      <c r="AG100" s="1791"/>
      <c r="AH100" s="1791"/>
      <c r="AI100" s="1791"/>
      <c r="AJ100" s="1791"/>
      <c r="AK100" s="1792"/>
      <c r="AL100" s="1790">
        <f>AF100+1</f>
        <v>45856</v>
      </c>
      <c r="AM100" s="1791"/>
      <c r="AN100" s="1791"/>
      <c r="AO100" s="1791"/>
      <c r="AP100" s="1791"/>
      <c r="AQ100" s="1792"/>
      <c r="AR100" s="1790">
        <f>AL100+1</f>
        <v>45857</v>
      </c>
      <c r="AS100" s="1791"/>
      <c r="AT100" s="1791"/>
      <c r="AU100" s="1791"/>
      <c r="AV100" s="1791"/>
      <c r="AW100" s="1792"/>
      <c r="AY100" s="49"/>
      <c r="AZ100" s="21"/>
      <c r="BA100" s="21"/>
      <c r="BB100" s="21"/>
      <c r="BC100" s="21"/>
      <c r="BD100" s="21"/>
      <c r="BE100" s="1790">
        <f>CO92+1</f>
        <v>45879</v>
      </c>
      <c r="BF100" s="1791"/>
      <c r="BG100" s="1791"/>
      <c r="BH100" s="1791"/>
      <c r="BI100" s="1791"/>
      <c r="BJ100" s="1792"/>
      <c r="BK100" s="1790">
        <f>BE100+1</f>
        <v>45880</v>
      </c>
      <c r="BL100" s="1791"/>
      <c r="BM100" s="1791"/>
      <c r="BN100" s="1791"/>
      <c r="BO100" s="1791"/>
      <c r="BP100" s="1792"/>
      <c r="BQ100" s="1790">
        <f>BK100+1</f>
        <v>45881</v>
      </c>
      <c r="BR100" s="1791"/>
      <c r="BS100" s="1791"/>
      <c r="BT100" s="1791"/>
      <c r="BU100" s="1791"/>
      <c r="BV100" s="1792"/>
      <c r="BW100" s="1790">
        <f>BQ100+1</f>
        <v>45882</v>
      </c>
      <c r="BX100" s="1791"/>
      <c r="BY100" s="1791"/>
      <c r="BZ100" s="1791"/>
      <c r="CA100" s="1791"/>
      <c r="CB100" s="1792"/>
      <c r="CC100" s="1790">
        <f>BW100+1</f>
        <v>45883</v>
      </c>
      <c r="CD100" s="1791"/>
      <c r="CE100" s="1791"/>
      <c r="CF100" s="1791"/>
      <c r="CG100" s="1791"/>
      <c r="CH100" s="1792"/>
      <c r="CI100" s="1790">
        <f>CC100+1</f>
        <v>45884</v>
      </c>
      <c r="CJ100" s="1791"/>
      <c r="CK100" s="1791"/>
      <c r="CL100" s="1791"/>
      <c r="CM100" s="1791"/>
      <c r="CN100" s="1792"/>
      <c r="CO100" s="1790">
        <f>CI100+1</f>
        <v>45885</v>
      </c>
      <c r="CP100" s="1791"/>
      <c r="CQ100" s="1791"/>
      <c r="CR100" s="1791"/>
      <c r="CS100" s="1791"/>
      <c r="CT100" s="1792"/>
      <c r="CV100" s="49"/>
      <c r="CW100" s="21"/>
      <c r="CX100" s="21"/>
      <c r="CY100" s="21"/>
      <c r="CZ100" s="21"/>
      <c r="DA100" s="21"/>
      <c r="DB100" s="1790">
        <f>EL92+1</f>
        <v>45914</v>
      </c>
      <c r="DC100" s="1791"/>
      <c r="DD100" s="1791"/>
      <c r="DE100" s="1791"/>
      <c r="DF100" s="1791"/>
      <c r="DG100" s="1792"/>
      <c r="DH100" s="1790">
        <f>DB100+1</f>
        <v>45915</v>
      </c>
      <c r="DI100" s="1791"/>
      <c r="DJ100" s="1791"/>
      <c r="DK100" s="1791"/>
      <c r="DL100" s="1791"/>
      <c r="DM100" s="1792"/>
      <c r="DN100" s="1790">
        <f>DH100+1</f>
        <v>45916</v>
      </c>
      <c r="DO100" s="1791"/>
      <c r="DP100" s="1791"/>
      <c r="DQ100" s="1791"/>
      <c r="DR100" s="1791"/>
      <c r="DS100" s="1792"/>
      <c r="DT100" s="1790">
        <f>DN100+1</f>
        <v>45917</v>
      </c>
      <c r="DU100" s="1791"/>
      <c r="DV100" s="1791"/>
      <c r="DW100" s="1791"/>
      <c r="DX100" s="1791"/>
      <c r="DY100" s="1792"/>
      <c r="DZ100" s="1790">
        <f>DT100+1</f>
        <v>45918</v>
      </c>
      <c r="EA100" s="1791"/>
      <c r="EB100" s="1791"/>
      <c r="EC100" s="1791"/>
      <c r="ED100" s="1791"/>
      <c r="EE100" s="1792"/>
      <c r="EF100" s="1790">
        <f>DZ100+1</f>
        <v>45919</v>
      </c>
      <c r="EG100" s="1791"/>
      <c r="EH100" s="1791"/>
      <c r="EI100" s="1791"/>
      <c r="EJ100" s="1791"/>
      <c r="EK100" s="1792"/>
      <c r="EL100" s="1790">
        <f>EF100+1</f>
        <v>45920</v>
      </c>
      <c r="EM100" s="1791"/>
      <c r="EN100" s="1791"/>
      <c r="EO100" s="1791"/>
      <c r="EP100" s="1791"/>
      <c r="EQ100" s="1792"/>
    </row>
    <row r="101" spans="2:147" s="7" customFormat="1" ht="29.25" customHeight="1">
      <c r="B101" s="23"/>
      <c r="H101" s="1793"/>
      <c r="I101" s="1794"/>
      <c r="J101" s="1794"/>
      <c r="K101" s="1795"/>
      <c r="L101" s="1795"/>
      <c r="M101" s="1796"/>
      <c r="N101" s="1793"/>
      <c r="O101" s="1794"/>
      <c r="P101" s="1794"/>
      <c r="Q101" s="1795"/>
      <c r="R101" s="1795"/>
      <c r="S101" s="1796"/>
      <c r="T101" s="1793"/>
      <c r="U101" s="1794"/>
      <c r="V101" s="1794"/>
      <c r="W101" s="1795"/>
      <c r="X101" s="1795"/>
      <c r="Y101" s="1796"/>
      <c r="Z101" s="1793"/>
      <c r="AA101" s="1794"/>
      <c r="AB101" s="1794"/>
      <c r="AC101" s="1795"/>
      <c r="AD101" s="1795"/>
      <c r="AE101" s="1796"/>
      <c r="AF101" s="1793"/>
      <c r="AG101" s="1794"/>
      <c r="AH101" s="1794"/>
      <c r="AI101" s="1795"/>
      <c r="AJ101" s="1795"/>
      <c r="AK101" s="1796"/>
      <c r="AL101" s="1793"/>
      <c r="AM101" s="1794"/>
      <c r="AN101" s="1794"/>
      <c r="AO101" s="1795"/>
      <c r="AP101" s="1795"/>
      <c r="AQ101" s="1796"/>
      <c r="AR101" s="1793"/>
      <c r="AS101" s="1794"/>
      <c r="AT101" s="1794"/>
      <c r="AU101" s="1795"/>
      <c r="AV101" s="1795"/>
      <c r="AW101" s="1796"/>
      <c r="AY101" s="23"/>
      <c r="BE101" s="1793"/>
      <c r="BF101" s="1794"/>
      <c r="BG101" s="1794"/>
      <c r="BH101" s="1795"/>
      <c r="BI101" s="1795"/>
      <c r="BJ101" s="1796"/>
      <c r="BK101" s="1793"/>
      <c r="BL101" s="1794"/>
      <c r="BM101" s="1794"/>
      <c r="BN101" s="1795"/>
      <c r="BO101" s="1795"/>
      <c r="BP101" s="1796"/>
      <c r="BQ101" s="1793"/>
      <c r="BR101" s="1794"/>
      <c r="BS101" s="1794"/>
      <c r="BT101" s="1795"/>
      <c r="BU101" s="1795"/>
      <c r="BV101" s="1796"/>
      <c r="BW101" s="1793"/>
      <c r="BX101" s="1794"/>
      <c r="BY101" s="1794"/>
      <c r="BZ101" s="1795"/>
      <c r="CA101" s="1795"/>
      <c r="CB101" s="1796"/>
      <c r="CC101" s="1793"/>
      <c r="CD101" s="1794"/>
      <c r="CE101" s="1794"/>
      <c r="CF101" s="1795"/>
      <c r="CG101" s="1795"/>
      <c r="CH101" s="1796"/>
      <c r="CI101" s="1793"/>
      <c r="CJ101" s="1794"/>
      <c r="CK101" s="1794"/>
      <c r="CL101" s="1795"/>
      <c r="CM101" s="1795"/>
      <c r="CN101" s="1796"/>
      <c r="CO101" s="1793"/>
      <c r="CP101" s="1794"/>
      <c r="CQ101" s="1794"/>
      <c r="CR101" s="1795"/>
      <c r="CS101" s="1795"/>
      <c r="CT101" s="1796"/>
      <c r="CV101" s="23"/>
      <c r="DB101" s="1793"/>
      <c r="DC101" s="1794"/>
      <c r="DD101" s="1794"/>
      <c r="DE101" s="1795"/>
      <c r="DF101" s="1795"/>
      <c r="DG101" s="1796"/>
      <c r="DH101" s="1793"/>
      <c r="DI101" s="1794"/>
      <c r="DJ101" s="1794"/>
      <c r="DK101" s="1795"/>
      <c r="DL101" s="1795"/>
      <c r="DM101" s="1796"/>
      <c r="DN101" s="1793"/>
      <c r="DO101" s="1794"/>
      <c r="DP101" s="1794"/>
      <c r="DQ101" s="1795"/>
      <c r="DR101" s="1795"/>
      <c r="DS101" s="1796"/>
      <c r="DT101" s="1793"/>
      <c r="DU101" s="1794"/>
      <c r="DV101" s="1794"/>
      <c r="DW101" s="1795"/>
      <c r="DX101" s="1795"/>
      <c r="DY101" s="1796"/>
      <c r="DZ101" s="1793"/>
      <c r="EA101" s="1794"/>
      <c r="EB101" s="1794"/>
      <c r="EC101" s="1795"/>
      <c r="ED101" s="1795"/>
      <c r="EE101" s="1796"/>
      <c r="EF101" s="1793"/>
      <c r="EG101" s="1794"/>
      <c r="EH101" s="1794"/>
      <c r="EI101" s="1795"/>
      <c r="EJ101" s="1795"/>
      <c r="EK101" s="1796"/>
      <c r="EL101" s="1793"/>
      <c r="EM101" s="1794"/>
      <c r="EN101" s="1794"/>
      <c r="EO101" s="1795"/>
      <c r="EP101" s="1795"/>
      <c r="EQ101" s="1796"/>
    </row>
    <row r="102" spans="2:147" s="7" customFormat="1" ht="29.25" customHeight="1">
      <c r="B102" s="23"/>
      <c r="H102" s="1793"/>
      <c r="I102" s="1794"/>
      <c r="J102" s="1794"/>
      <c r="K102" s="1795"/>
      <c r="L102" s="1795"/>
      <c r="M102" s="1796"/>
      <c r="N102" s="1793"/>
      <c r="O102" s="1794"/>
      <c r="P102" s="1794"/>
      <c r="Q102" s="1795"/>
      <c r="R102" s="1795"/>
      <c r="S102" s="1796"/>
      <c r="T102" s="1793"/>
      <c r="U102" s="1794"/>
      <c r="V102" s="1794"/>
      <c r="W102" s="1795"/>
      <c r="X102" s="1795"/>
      <c r="Y102" s="1796"/>
      <c r="Z102" s="1793"/>
      <c r="AA102" s="1794"/>
      <c r="AB102" s="1794"/>
      <c r="AC102" s="1795"/>
      <c r="AD102" s="1795"/>
      <c r="AE102" s="1796"/>
      <c r="AF102" s="1793"/>
      <c r="AG102" s="1794"/>
      <c r="AH102" s="1794"/>
      <c r="AI102" s="1795"/>
      <c r="AJ102" s="1795"/>
      <c r="AK102" s="1796"/>
      <c r="AL102" s="1793"/>
      <c r="AM102" s="1794"/>
      <c r="AN102" s="1794"/>
      <c r="AO102" s="1795"/>
      <c r="AP102" s="1795"/>
      <c r="AQ102" s="1796"/>
      <c r="AR102" s="1793"/>
      <c r="AS102" s="1794"/>
      <c r="AT102" s="1794"/>
      <c r="AU102" s="1795"/>
      <c r="AV102" s="1795"/>
      <c r="AW102" s="1796"/>
      <c r="AY102" s="23"/>
      <c r="BE102" s="1793"/>
      <c r="BF102" s="1794"/>
      <c r="BG102" s="1794"/>
      <c r="BH102" s="1795"/>
      <c r="BI102" s="1795"/>
      <c r="BJ102" s="1796"/>
      <c r="BK102" s="1793"/>
      <c r="BL102" s="1794"/>
      <c r="BM102" s="1794"/>
      <c r="BN102" s="1795"/>
      <c r="BO102" s="1795"/>
      <c r="BP102" s="1796"/>
      <c r="BQ102" s="1793"/>
      <c r="BR102" s="1794"/>
      <c r="BS102" s="1794"/>
      <c r="BT102" s="1795"/>
      <c r="BU102" s="1795"/>
      <c r="BV102" s="1796"/>
      <c r="BW102" s="1793"/>
      <c r="BX102" s="1794"/>
      <c r="BY102" s="1794"/>
      <c r="BZ102" s="1795"/>
      <c r="CA102" s="1795"/>
      <c r="CB102" s="1796"/>
      <c r="CC102" s="1793"/>
      <c r="CD102" s="1794"/>
      <c r="CE102" s="1794"/>
      <c r="CF102" s="1795"/>
      <c r="CG102" s="1795"/>
      <c r="CH102" s="1796"/>
      <c r="CI102" s="1793"/>
      <c r="CJ102" s="1794"/>
      <c r="CK102" s="1794"/>
      <c r="CL102" s="1795"/>
      <c r="CM102" s="1795"/>
      <c r="CN102" s="1796"/>
      <c r="CO102" s="1793"/>
      <c r="CP102" s="1794"/>
      <c r="CQ102" s="1794"/>
      <c r="CR102" s="1795"/>
      <c r="CS102" s="1795"/>
      <c r="CT102" s="1796"/>
      <c r="CV102" s="23"/>
      <c r="DB102" s="1793"/>
      <c r="DC102" s="1794"/>
      <c r="DD102" s="1794"/>
      <c r="DE102" s="1795"/>
      <c r="DF102" s="1795"/>
      <c r="DG102" s="1796"/>
      <c r="DH102" s="1793"/>
      <c r="DI102" s="1794"/>
      <c r="DJ102" s="1794"/>
      <c r="DK102" s="1795"/>
      <c r="DL102" s="1795"/>
      <c r="DM102" s="1796"/>
      <c r="DN102" s="1793"/>
      <c r="DO102" s="1794"/>
      <c r="DP102" s="1794"/>
      <c r="DQ102" s="1795"/>
      <c r="DR102" s="1795"/>
      <c r="DS102" s="1796"/>
      <c r="DT102" s="1793"/>
      <c r="DU102" s="1794"/>
      <c r="DV102" s="1794"/>
      <c r="DW102" s="1795"/>
      <c r="DX102" s="1795"/>
      <c r="DY102" s="1796"/>
      <c r="DZ102" s="1793"/>
      <c r="EA102" s="1794"/>
      <c r="EB102" s="1794"/>
      <c r="EC102" s="1795"/>
      <c r="ED102" s="1795"/>
      <c r="EE102" s="1796"/>
      <c r="EF102" s="1793"/>
      <c r="EG102" s="1794"/>
      <c r="EH102" s="1794"/>
      <c r="EI102" s="1795"/>
      <c r="EJ102" s="1795"/>
      <c r="EK102" s="1796"/>
      <c r="EL102" s="1793"/>
      <c r="EM102" s="1794"/>
      <c r="EN102" s="1794"/>
      <c r="EO102" s="1795"/>
      <c r="EP102" s="1795"/>
      <c r="EQ102" s="1796"/>
    </row>
    <row r="103" spans="2:147" s="7" customFormat="1" ht="29.25" customHeight="1">
      <c r="B103" s="23"/>
      <c r="H103" s="1793"/>
      <c r="I103" s="1795"/>
      <c r="J103" s="1795"/>
      <c r="K103" s="1795"/>
      <c r="L103" s="1795"/>
      <c r="M103" s="1796"/>
      <c r="N103" s="1793"/>
      <c r="O103" s="1795"/>
      <c r="P103" s="1795"/>
      <c r="Q103" s="1795"/>
      <c r="R103" s="1795"/>
      <c r="S103" s="1796"/>
      <c r="T103" s="1793"/>
      <c r="U103" s="1795"/>
      <c r="V103" s="1795"/>
      <c r="W103" s="1795"/>
      <c r="X103" s="1795"/>
      <c r="Y103" s="1796"/>
      <c r="Z103" s="1793"/>
      <c r="AA103" s="1795"/>
      <c r="AB103" s="1795"/>
      <c r="AC103" s="1795"/>
      <c r="AD103" s="1795"/>
      <c r="AE103" s="1796"/>
      <c r="AF103" s="1793"/>
      <c r="AG103" s="1795"/>
      <c r="AH103" s="1795"/>
      <c r="AI103" s="1795"/>
      <c r="AJ103" s="1795"/>
      <c r="AK103" s="1796"/>
      <c r="AL103" s="1793"/>
      <c r="AM103" s="1795"/>
      <c r="AN103" s="1795"/>
      <c r="AO103" s="1795"/>
      <c r="AP103" s="1795"/>
      <c r="AQ103" s="1796"/>
      <c r="AR103" s="1793"/>
      <c r="AS103" s="1795"/>
      <c r="AT103" s="1795"/>
      <c r="AU103" s="1795"/>
      <c r="AV103" s="1795"/>
      <c r="AW103" s="1796"/>
      <c r="AY103" s="23"/>
      <c r="BE103" s="1793"/>
      <c r="BF103" s="1795"/>
      <c r="BG103" s="1795"/>
      <c r="BH103" s="1795"/>
      <c r="BI103" s="1795"/>
      <c r="BJ103" s="1796"/>
      <c r="BK103" s="1793"/>
      <c r="BL103" s="1795"/>
      <c r="BM103" s="1795"/>
      <c r="BN103" s="1795"/>
      <c r="BO103" s="1795"/>
      <c r="BP103" s="1796"/>
      <c r="BQ103" s="1793"/>
      <c r="BR103" s="1795"/>
      <c r="BS103" s="1795"/>
      <c r="BT103" s="1795"/>
      <c r="BU103" s="1795"/>
      <c r="BV103" s="1796"/>
      <c r="BW103" s="1793"/>
      <c r="BX103" s="1795"/>
      <c r="BY103" s="1795"/>
      <c r="BZ103" s="1795"/>
      <c r="CA103" s="1795"/>
      <c r="CB103" s="1796"/>
      <c r="CC103" s="1793"/>
      <c r="CD103" s="1795"/>
      <c r="CE103" s="1795"/>
      <c r="CF103" s="1795"/>
      <c r="CG103" s="1795"/>
      <c r="CH103" s="1796"/>
      <c r="CI103" s="1793"/>
      <c r="CJ103" s="1795"/>
      <c r="CK103" s="1795"/>
      <c r="CL103" s="1795"/>
      <c r="CM103" s="1795"/>
      <c r="CN103" s="1796"/>
      <c r="CO103" s="1793"/>
      <c r="CP103" s="1795"/>
      <c r="CQ103" s="1795"/>
      <c r="CR103" s="1795"/>
      <c r="CS103" s="1795"/>
      <c r="CT103" s="1796"/>
      <c r="CV103" s="23"/>
      <c r="DB103" s="1793"/>
      <c r="DC103" s="1795"/>
      <c r="DD103" s="1795"/>
      <c r="DE103" s="1795"/>
      <c r="DF103" s="1795"/>
      <c r="DG103" s="1796"/>
      <c r="DH103" s="1793"/>
      <c r="DI103" s="1795"/>
      <c r="DJ103" s="1795"/>
      <c r="DK103" s="1795"/>
      <c r="DL103" s="1795"/>
      <c r="DM103" s="1796"/>
      <c r="DN103" s="1793"/>
      <c r="DO103" s="1795"/>
      <c r="DP103" s="1795"/>
      <c r="DQ103" s="1795"/>
      <c r="DR103" s="1795"/>
      <c r="DS103" s="1796"/>
      <c r="DT103" s="1793"/>
      <c r="DU103" s="1795"/>
      <c r="DV103" s="1795"/>
      <c r="DW103" s="1795"/>
      <c r="DX103" s="1795"/>
      <c r="DY103" s="1796"/>
      <c r="DZ103" s="1793"/>
      <c r="EA103" s="1795"/>
      <c r="EB103" s="1795"/>
      <c r="EC103" s="1795"/>
      <c r="ED103" s="1795"/>
      <c r="EE103" s="1796"/>
      <c r="EF103" s="1793"/>
      <c r="EG103" s="1795"/>
      <c r="EH103" s="1795"/>
      <c r="EI103" s="1795"/>
      <c r="EJ103" s="1795"/>
      <c r="EK103" s="1796"/>
      <c r="EL103" s="1793"/>
      <c r="EM103" s="1795"/>
      <c r="EN103" s="1795"/>
      <c r="EO103" s="1795"/>
      <c r="EP103" s="1795"/>
      <c r="EQ103" s="1796"/>
    </row>
    <row r="104" spans="2:147" s="7" customFormat="1" ht="29.25" customHeight="1">
      <c r="B104" s="23"/>
      <c r="H104" s="1793"/>
      <c r="I104" s="1795"/>
      <c r="J104" s="1795"/>
      <c r="K104" s="1795"/>
      <c r="L104" s="1795"/>
      <c r="M104" s="1796"/>
      <c r="N104" s="1793"/>
      <c r="O104" s="1795"/>
      <c r="P104" s="1795"/>
      <c r="Q104" s="1795"/>
      <c r="R104" s="1795"/>
      <c r="S104" s="1796"/>
      <c r="T104" s="1793"/>
      <c r="U104" s="1795"/>
      <c r="V104" s="1795"/>
      <c r="W104" s="1795"/>
      <c r="X104" s="1795"/>
      <c r="Y104" s="1796"/>
      <c r="Z104" s="1793"/>
      <c r="AA104" s="1795"/>
      <c r="AB104" s="1795"/>
      <c r="AC104" s="1795"/>
      <c r="AD104" s="1795"/>
      <c r="AE104" s="1796"/>
      <c r="AF104" s="1793"/>
      <c r="AG104" s="1795"/>
      <c r="AH104" s="1795"/>
      <c r="AI104" s="1795"/>
      <c r="AJ104" s="1795"/>
      <c r="AK104" s="1796"/>
      <c r="AL104" s="1793"/>
      <c r="AM104" s="1795"/>
      <c r="AN104" s="1795"/>
      <c r="AO104" s="1795"/>
      <c r="AP104" s="1795"/>
      <c r="AQ104" s="1796"/>
      <c r="AR104" s="1793"/>
      <c r="AS104" s="1795"/>
      <c r="AT104" s="1795"/>
      <c r="AU104" s="1795"/>
      <c r="AV104" s="1795"/>
      <c r="AW104" s="1796"/>
      <c r="AY104" s="23"/>
      <c r="BE104" s="1793"/>
      <c r="BF104" s="1795"/>
      <c r="BG104" s="1795"/>
      <c r="BH104" s="1795"/>
      <c r="BI104" s="1795"/>
      <c r="BJ104" s="1796"/>
      <c r="BK104" s="1793"/>
      <c r="BL104" s="1795"/>
      <c r="BM104" s="1795"/>
      <c r="BN104" s="1795"/>
      <c r="BO104" s="1795"/>
      <c r="BP104" s="1796"/>
      <c r="BQ104" s="1793"/>
      <c r="BR104" s="1795"/>
      <c r="BS104" s="1795"/>
      <c r="BT104" s="1795"/>
      <c r="BU104" s="1795"/>
      <c r="BV104" s="1796"/>
      <c r="BW104" s="1793"/>
      <c r="BX104" s="1795"/>
      <c r="BY104" s="1795"/>
      <c r="BZ104" s="1795"/>
      <c r="CA104" s="1795"/>
      <c r="CB104" s="1796"/>
      <c r="CC104" s="1793"/>
      <c r="CD104" s="1795"/>
      <c r="CE104" s="1795"/>
      <c r="CF104" s="1795"/>
      <c r="CG104" s="1795"/>
      <c r="CH104" s="1796"/>
      <c r="CI104" s="1793"/>
      <c r="CJ104" s="1795"/>
      <c r="CK104" s="1795"/>
      <c r="CL104" s="1795"/>
      <c r="CM104" s="1795"/>
      <c r="CN104" s="1796"/>
      <c r="CO104" s="1793"/>
      <c r="CP104" s="1795"/>
      <c r="CQ104" s="1795"/>
      <c r="CR104" s="1795"/>
      <c r="CS104" s="1795"/>
      <c r="CT104" s="1796"/>
      <c r="CV104" s="23"/>
      <c r="DB104" s="1793"/>
      <c r="DC104" s="1795"/>
      <c r="DD104" s="1795"/>
      <c r="DE104" s="1795"/>
      <c r="DF104" s="1795"/>
      <c r="DG104" s="1796"/>
      <c r="DH104" s="1793"/>
      <c r="DI104" s="1795"/>
      <c r="DJ104" s="1795"/>
      <c r="DK104" s="1795"/>
      <c r="DL104" s="1795"/>
      <c r="DM104" s="1796"/>
      <c r="DN104" s="1793"/>
      <c r="DO104" s="1795"/>
      <c r="DP104" s="1795"/>
      <c r="DQ104" s="1795"/>
      <c r="DR104" s="1795"/>
      <c r="DS104" s="1796"/>
      <c r="DT104" s="1793"/>
      <c r="DU104" s="1795"/>
      <c r="DV104" s="1795"/>
      <c r="DW104" s="1795"/>
      <c r="DX104" s="1795"/>
      <c r="DY104" s="1796"/>
      <c r="DZ104" s="1793"/>
      <c r="EA104" s="1795"/>
      <c r="EB104" s="1795"/>
      <c r="EC104" s="1795"/>
      <c r="ED104" s="1795"/>
      <c r="EE104" s="1796"/>
      <c r="EF104" s="1793"/>
      <c r="EG104" s="1795"/>
      <c r="EH104" s="1795"/>
      <c r="EI104" s="1795"/>
      <c r="EJ104" s="1795"/>
      <c r="EK104" s="1796"/>
      <c r="EL104" s="1793"/>
      <c r="EM104" s="1795"/>
      <c r="EN104" s="1795"/>
      <c r="EO104" s="1795"/>
      <c r="EP104" s="1795"/>
      <c r="EQ104" s="1796"/>
    </row>
    <row r="105" spans="2:147" s="7" customFormat="1" ht="29.25" customHeight="1">
      <c r="B105" s="23"/>
      <c r="H105" s="23"/>
      <c r="M105" s="19"/>
      <c r="N105" s="23"/>
      <c r="S105" s="19"/>
      <c r="T105" s="23"/>
      <c r="Y105" s="19"/>
      <c r="Z105" s="23"/>
      <c r="AE105" s="19"/>
      <c r="AF105" s="23"/>
      <c r="AK105" s="19"/>
      <c r="AL105" s="23"/>
      <c r="AQ105" s="19"/>
      <c r="AR105" s="23"/>
      <c r="AW105" s="19"/>
      <c r="AY105" s="23"/>
      <c r="BE105" s="23"/>
      <c r="BJ105" s="19"/>
      <c r="BK105" s="23"/>
      <c r="BP105" s="19"/>
      <c r="BQ105" s="23"/>
      <c r="BV105" s="19"/>
      <c r="BW105" s="23"/>
      <c r="CB105" s="19"/>
      <c r="CC105" s="23"/>
      <c r="CH105" s="19"/>
      <c r="CI105" s="23"/>
      <c r="CN105" s="19"/>
      <c r="CO105" s="23"/>
      <c r="CT105" s="19"/>
      <c r="CV105" s="23"/>
      <c r="DB105" s="23"/>
      <c r="DG105" s="19"/>
      <c r="DH105" s="23"/>
      <c r="DM105" s="19"/>
      <c r="DN105" s="23"/>
      <c r="DS105" s="19"/>
      <c r="DT105" s="23"/>
      <c r="DY105" s="19"/>
      <c r="DZ105" s="23"/>
      <c r="EE105" s="19"/>
      <c r="EF105" s="23"/>
      <c r="EK105" s="19"/>
      <c r="EL105" s="23"/>
      <c r="EQ105" s="19"/>
    </row>
    <row r="106" spans="2:147" s="7" customFormat="1" ht="29.25" customHeight="1">
      <c r="B106" s="23"/>
      <c r="H106" s="23"/>
      <c r="M106" s="19"/>
      <c r="N106" s="23"/>
      <c r="S106" s="19"/>
      <c r="T106" s="23"/>
      <c r="Y106" s="19"/>
      <c r="Z106" s="23"/>
      <c r="AE106" s="19"/>
      <c r="AF106" s="23"/>
      <c r="AK106" s="19"/>
      <c r="AL106" s="23"/>
      <c r="AQ106" s="19"/>
      <c r="AR106" s="23"/>
      <c r="AW106" s="19"/>
      <c r="AY106" s="23"/>
      <c r="BE106" s="23"/>
      <c r="BJ106" s="19"/>
      <c r="BK106" s="23"/>
      <c r="BP106" s="19"/>
      <c r="BQ106" s="23"/>
      <c r="BV106" s="19"/>
      <c r="BW106" s="23"/>
      <c r="CB106" s="19"/>
      <c r="CC106" s="23"/>
      <c r="CH106" s="19"/>
      <c r="CI106" s="23"/>
      <c r="CN106" s="19"/>
      <c r="CO106" s="23"/>
      <c r="CT106" s="19"/>
      <c r="CV106" s="23"/>
      <c r="DB106" s="23"/>
      <c r="DG106" s="19"/>
      <c r="DH106" s="23"/>
      <c r="DM106" s="19"/>
      <c r="DN106" s="23"/>
      <c r="DS106" s="19"/>
      <c r="DT106" s="23"/>
      <c r="DY106" s="19"/>
      <c r="DZ106" s="23"/>
      <c r="EE106" s="19"/>
      <c r="EF106" s="23"/>
      <c r="EK106" s="19"/>
      <c r="EL106" s="23"/>
      <c r="EQ106" s="19"/>
    </row>
    <row r="107" spans="2:147" s="7" customFormat="1" ht="28.5" customHeight="1">
      <c r="B107" s="1870" t="s">
        <v>298</v>
      </c>
      <c r="C107" s="1871"/>
      <c r="D107" s="1871"/>
      <c r="E107" s="1871"/>
      <c r="F107" s="1871"/>
      <c r="G107" s="1872"/>
      <c r="H107" s="48"/>
      <c r="I107" s="60"/>
      <c r="J107" s="60"/>
      <c r="K107" s="60"/>
      <c r="L107" s="60"/>
      <c r="M107" s="20"/>
      <c r="N107" s="48"/>
      <c r="O107" s="60"/>
      <c r="P107" s="60"/>
      <c r="Q107" s="60"/>
      <c r="R107" s="60"/>
      <c r="S107" s="20"/>
      <c r="T107" s="48"/>
      <c r="U107" s="60"/>
      <c r="V107" s="60"/>
      <c r="W107" s="60"/>
      <c r="X107" s="60"/>
      <c r="Y107" s="20"/>
      <c r="Z107" s="48"/>
      <c r="AA107" s="60"/>
      <c r="AB107" s="60"/>
      <c r="AC107" s="60"/>
      <c r="AD107" s="60"/>
      <c r="AE107" s="20"/>
      <c r="AF107" s="48"/>
      <c r="AG107" s="60"/>
      <c r="AH107" s="60"/>
      <c r="AI107" s="60"/>
      <c r="AJ107" s="60"/>
      <c r="AK107" s="20"/>
      <c r="AL107" s="48"/>
      <c r="AM107" s="60"/>
      <c r="AN107" s="60"/>
      <c r="AO107" s="60"/>
      <c r="AP107" s="60"/>
      <c r="AQ107" s="20"/>
      <c r="AR107" s="48"/>
      <c r="AS107" s="60"/>
      <c r="AT107" s="60"/>
      <c r="AU107" s="60"/>
      <c r="AV107" s="60"/>
      <c r="AW107" s="20"/>
      <c r="AY107" s="1870" t="s">
        <v>298</v>
      </c>
      <c r="AZ107" s="1871"/>
      <c r="BA107" s="1871"/>
      <c r="BB107" s="1871"/>
      <c r="BC107" s="1871"/>
      <c r="BD107" s="1872"/>
      <c r="BE107" s="48"/>
      <c r="BF107" s="60"/>
      <c r="BG107" s="60"/>
      <c r="BH107" s="60"/>
      <c r="BI107" s="60"/>
      <c r="BJ107" s="20"/>
      <c r="BK107" s="48"/>
      <c r="BL107" s="60"/>
      <c r="BM107" s="60"/>
      <c r="BN107" s="60"/>
      <c r="BO107" s="60"/>
      <c r="BP107" s="20"/>
      <c r="BQ107" s="48"/>
      <c r="BR107" s="60"/>
      <c r="BS107" s="60"/>
      <c r="BT107" s="60"/>
      <c r="BU107" s="60"/>
      <c r="BV107" s="20"/>
      <c r="BW107" s="48"/>
      <c r="BX107" s="60"/>
      <c r="BY107" s="60"/>
      <c r="BZ107" s="60"/>
      <c r="CA107" s="60"/>
      <c r="CB107" s="20"/>
      <c r="CC107" s="48"/>
      <c r="CD107" s="60"/>
      <c r="CE107" s="60"/>
      <c r="CF107" s="60"/>
      <c r="CG107" s="60"/>
      <c r="CH107" s="20"/>
      <c r="CI107" s="48"/>
      <c r="CJ107" s="60"/>
      <c r="CK107" s="60"/>
      <c r="CL107" s="60"/>
      <c r="CM107" s="60"/>
      <c r="CN107" s="20"/>
      <c r="CO107" s="48"/>
      <c r="CP107" s="60"/>
      <c r="CQ107" s="60"/>
      <c r="CR107" s="60"/>
      <c r="CS107" s="60"/>
      <c r="CT107" s="20"/>
      <c r="CV107" s="1870" t="s">
        <v>298</v>
      </c>
      <c r="CW107" s="1871"/>
      <c r="CX107" s="1871"/>
      <c r="CY107" s="1871"/>
      <c r="CZ107" s="1871"/>
      <c r="DA107" s="1872"/>
      <c r="DB107" s="48"/>
      <c r="DC107" s="60"/>
      <c r="DD107" s="60"/>
      <c r="DE107" s="60"/>
      <c r="DF107" s="60"/>
      <c r="DG107" s="20"/>
      <c r="DH107" s="48"/>
      <c r="DI107" s="60"/>
      <c r="DJ107" s="60"/>
      <c r="DK107" s="60"/>
      <c r="DL107" s="60"/>
      <c r="DM107" s="20"/>
      <c r="DN107" s="48"/>
      <c r="DO107" s="60"/>
      <c r="DP107" s="60"/>
      <c r="DQ107" s="60"/>
      <c r="DR107" s="60"/>
      <c r="DS107" s="20"/>
      <c r="DT107" s="48"/>
      <c r="DU107" s="60"/>
      <c r="DV107" s="60"/>
      <c r="DW107" s="60"/>
      <c r="DX107" s="60"/>
      <c r="DY107" s="20"/>
      <c r="DZ107" s="48"/>
      <c r="EA107" s="60"/>
      <c r="EB107" s="60"/>
      <c r="EC107" s="60"/>
      <c r="ED107" s="60"/>
      <c r="EE107" s="20"/>
      <c r="EF107" s="48"/>
      <c r="EG107" s="60"/>
      <c r="EH107" s="60"/>
      <c r="EI107" s="60"/>
      <c r="EJ107" s="60"/>
      <c r="EK107" s="20"/>
      <c r="EL107" s="48"/>
      <c r="EM107" s="60"/>
      <c r="EN107" s="60"/>
      <c r="EO107" s="60"/>
      <c r="EP107" s="60"/>
      <c r="EQ107" s="20"/>
    </row>
    <row r="108" spans="2:147" s="7" customFormat="1" ht="29.25" customHeight="1">
      <c r="B108" s="1797" t="s">
        <v>218</v>
      </c>
      <c r="C108" s="1798"/>
      <c r="D108" s="1798"/>
      <c r="E108" s="1799" t="s">
        <v>307</v>
      </c>
      <c r="F108" s="1799"/>
      <c r="G108" s="81"/>
      <c r="H108" s="1790">
        <f>AR100+1</f>
        <v>45858</v>
      </c>
      <c r="I108" s="1791"/>
      <c r="J108" s="1791"/>
      <c r="K108" s="1791"/>
      <c r="L108" s="1791"/>
      <c r="M108" s="1792"/>
      <c r="N108" s="1790">
        <f>H108+1</f>
        <v>45859</v>
      </c>
      <c r="O108" s="1791"/>
      <c r="P108" s="1791"/>
      <c r="Q108" s="1791"/>
      <c r="R108" s="1791"/>
      <c r="S108" s="1792"/>
      <c r="T108" s="1790">
        <f>N108+1</f>
        <v>45860</v>
      </c>
      <c r="U108" s="1791"/>
      <c r="V108" s="1791"/>
      <c r="W108" s="1791"/>
      <c r="X108" s="1791"/>
      <c r="Y108" s="1792"/>
      <c r="Z108" s="1790">
        <f>T108+1</f>
        <v>45861</v>
      </c>
      <c r="AA108" s="1791"/>
      <c r="AB108" s="1791"/>
      <c r="AC108" s="1791"/>
      <c r="AD108" s="1791"/>
      <c r="AE108" s="1792"/>
      <c r="AF108" s="1790">
        <f>Z108+1</f>
        <v>45862</v>
      </c>
      <c r="AG108" s="1791"/>
      <c r="AH108" s="1791"/>
      <c r="AI108" s="1791"/>
      <c r="AJ108" s="1791"/>
      <c r="AK108" s="1792"/>
      <c r="AL108" s="1790">
        <f>AF108+1</f>
        <v>45863</v>
      </c>
      <c r="AM108" s="1791"/>
      <c r="AN108" s="1791"/>
      <c r="AO108" s="1791"/>
      <c r="AP108" s="1791"/>
      <c r="AQ108" s="1792"/>
      <c r="AR108" s="1790">
        <f>AL108+1</f>
        <v>45864</v>
      </c>
      <c r="AS108" s="1791"/>
      <c r="AT108" s="1791"/>
      <c r="AU108" s="1791"/>
      <c r="AV108" s="1791"/>
      <c r="AW108" s="1792"/>
      <c r="AY108" s="1797" t="s">
        <v>218</v>
      </c>
      <c r="AZ108" s="1798"/>
      <c r="BA108" s="1798"/>
      <c r="BB108" s="1799" t="s">
        <v>285</v>
      </c>
      <c r="BC108" s="1799"/>
      <c r="BD108" s="81"/>
      <c r="BE108" s="1790">
        <f>CO100+1</f>
        <v>45886</v>
      </c>
      <c r="BF108" s="1791"/>
      <c r="BG108" s="1791"/>
      <c r="BH108" s="1791"/>
      <c r="BI108" s="1791"/>
      <c r="BJ108" s="1792"/>
      <c r="BK108" s="1790">
        <f>BE108+1</f>
        <v>45887</v>
      </c>
      <c r="BL108" s="1791"/>
      <c r="BM108" s="1791"/>
      <c r="BN108" s="1791"/>
      <c r="BO108" s="1791"/>
      <c r="BP108" s="1792"/>
      <c r="BQ108" s="1790">
        <f>BK108+1</f>
        <v>45888</v>
      </c>
      <c r="BR108" s="1791"/>
      <c r="BS108" s="1791"/>
      <c r="BT108" s="1791"/>
      <c r="BU108" s="1791"/>
      <c r="BV108" s="1792"/>
      <c r="BW108" s="1790">
        <f>BQ108+1</f>
        <v>45889</v>
      </c>
      <c r="BX108" s="1791"/>
      <c r="BY108" s="1791"/>
      <c r="BZ108" s="1791"/>
      <c r="CA108" s="1791"/>
      <c r="CB108" s="1792"/>
      <c r="CC108" s="1790">
        <f>BW108+1</f>
        <v>45890</v>
      </c>
      <c r="CD108" s="1791"/>
      <c r="CE108" s="1791"/>
      <c r="CF108" s="1791"/>
      <c r="CG108" s="1791"/>
      <c r="CH108" s="1792"/>
      <c r="CI108" s="1790">
        <f>CC108+1</f>
        <v>45891</v>
      </c>
      <c r="CJ108" s="1791"/>
      <c r="CK108" s="1791"/>
      <c r="CL108" s="1791"/>
      <c r="CM108" s="1791"/>
      <c r="CN108" s="1792"/>
      <c r="CO108" s="1790">
        <f>CI108+1</f>
        <v>45892</v>
      </c>
      <c r="CP108" s="1791"/>
      <c r="CQ108" s="1791"/>
      <c r="CR108" s="1791"/>
      <c r="CS108" s="1791"/>
      <c r="CT108" s="1792"/>
      <c r="CV108" s="1797" t="s">
        <v>218</v>
      </c>
      <c r="CW108" s="1798"/>
      <c r="CX108" s="1798"/>
      <c r="CY108" s="1799" t="s">
        <v>307</v>
      </c>
      <c r="CZ108" s="1799"/>
      <c r="DA108" s="81"/>
      <c r="DB108" s="1790">
        <f>EL100+1</f>
        <v>45921</v>
      </c>
      <c r="DC108" s="1791"/>
      <c r="DD108" s="1791"/>
      <c r="DE108" s="1791"/>
      <c r="DF108" s="1791"/>
      <c r="DG108" s="1792"/>
      <c r="DH108" s="1790">
        <f>DB108+1</f>
        <v>45922</v>
      </c>
      <c r="DI108" s="1791"/>
      <c r="DJ108" s="1791"/>
      <c r="DK108" s="1791"/>
      <c r="DL108" s="1791"/>
      <c r="DM108" s="1792"/>
      <c r="DN108" s="1790">
        <f>DH108+1</f>
        <v>45923</v>
      </c>
      <c r="DO108" s="1791"/>
      <c r="DP108" s="1791"/>
      <c r="DQ108" s="1791"/>
      <c r="DR108" s="1791"/>
      <c r="DS108" s="1792"/>
      <c r="DT108" s="1790">
        <f>DN108+1</f>
        <v>45924</v>
      </c>
      <c r="DU108" s="1791"/>
      <c r="DV108" s="1791"/>
      <c r="DW108" s="1791"/>
      <c r="DX108" s="1791"/>
      <c r="DY108" s="1792"/>
      <c r="DZ108" s="1790">
        <f>DT108+1</f>
        <v>45925</v>
      </c>
      <c r="EA108" s="1791"/>
      <c r="EB108" s="1791"/>
      <c r="EC108" s="1791"/>
      <c r="ED108" s="1791"/>
      <c r="EE108" s="1792"/>
      <c r="EF108" s="1790">
        <f>DZ108+1</f>
        <v>45926</v>
      </c>
      <c r="EG108" s="1791"/>
      <c r="EH108" s="1791"/>
      <c r="EI108" s="1791"/>
      <c r="EJ108" s="1791"/>
      <c r="EK108" s="1792"/>
      <c r="EL108" s="1790">
        <f>EF108+1</f>
        <v>45927</v>
      </c>
      <c r="EM108" s="1791"/>
      <c r="EN108" s="1791"/>
      <c r="EO108" s="1791"/>
      <c r="EP108" s="1791"/>
      <c r="EQ108" s="1792"/>
    </row>
    <row r="109" spans="2:147" s="7" customFormat="1" ht="29.25" customHeight="1">
      <c r="B109" s="1807">
        <f>AR116+1</f>
        <v>45872</v>
      </c>
      <c r="C109" s="1808"/>
      <c r="D109" s="1808"/>
      <c r="E109" s="1808"/>
      <c r="F109" s="1808"/>
      <c r="G109" s="1809"/>
      <c r="H109" s="1793"/>
      <c r="I109" s="1794"/>
      <c r="J109" s="1794"/>
      <c r="K109" s="1795"/>
      <c r="L109" s="1795"/>
      <c r="M109" s="1796"/>
      <c r="N109" s="1793"/>
      <c r="O109" s="1794"/>
      <c r="P109" s="1794"/>
      <c r="Q109" s="1795"/>
      <c r="R109" s="1795"/>
      <c r="S109" s="1796"/>
      <c r="T109" s="1793"/>
      <c r="U109" s="1794"/>
      <c r="V109" s="1794"/>
      <c r="W109" s="1795"/>
      <c r="X109" s="1795"/>
      <c r="Y109" s="1796"/>
      <c r="Z109" s="1793"/>
      <c r="AA109" s="1794"/>
      <c r="AB109" s="1794"/>
      <c r="AC109" s="1795"/>
      <c r="AD109" s="1795"/>
      <c r="AE109" s="1796"/>
      <c r="AF109" s="1793"/>
      <c r="AG109" s="1794"/>
      <c r="AH109" s="1794"/>
      <c r="AI109" s="1795"/>
      <c r="AJ109" s="1795"/>
      <c r="AK109" s="1796"/>
      <c r="AL109" s="1793"/>
      <c r="AM109" s="1794"/>
      <c r="AN109" s="1794"/>
      <c r="AO109" s="1795"/>
      <c r="AP109" s="1795"/>
      <c r="AQ109" s="1796"/>
      <c r="AR109" s="1793"/>
      <c r="AS109" s="1794"/>
      <c r="AT109" s="1794"/>
      <c r="AU109" s="1795"/>
      <c r="AV109" s="1795"/>
      <c r="AW109" s="1796"/>
      <c r="AY109" s="1790">
        <f>CO116+1</f>
        <v>45900</v>
      </c>
      <c r="AZ109" s="1791"/>
      <c r="BA109" s="1791"/>
      <c r="BB109" s="1791"/>
      <c r="BC109" s="1791"/>
      <c r="BD109" s="1792"/>
      <c r="BE109" s="1793"/>
      <c r="BF109" s="1794"/>
      <c r="BG109" s="1794"/>
      <c r="BH109" s="1795"/>
      <c r="BI109" s="1795"/>
      <c r="BJ109" s="1796"/>
      <c r="BK109" s="1793"/>
      <c r="BL109" s="1794"/>
      <c r="BM109" s="1794"/>
      <c r="BN109" s="1795"/>
      <c r="BO109" s="1795"/>
      <c r="BP109" s="1796"/>
      <c r="BQ109" s="1793"/>
      <c r="BR109" s="1794"/>
      <c r="BS109" s="1794"/>
      <c r="BT109" s="1795"/>
      <c r="BU109" s="1795"/>
      <c r="BV109" s="1796"/>
      <c r="BW109" s="1793"/>
      <c r="BX109" s="1794"/>
      <c r="BY109" s="1794"/>
      <c r="BZ109" s="1795"/>
      <c r="CA109" s="1795"/>
      <c r="CB109" s="1796"/>
      <c r="CC109" s="1793"/>
      <c r="CD109" s="1794"/>
      <c r="CE109" s="1794"/>
      <c r="CF109" s="1795"/>
      <c r="CG109" s="1795"/>
      <c r="CH109" s="1796"/>
      <c r="CI109" s="1793"/>
      <c r="CJ109" s="1794"/>
      <c r="CK109" s="1794"/>
      <c r="CL109" s="1795"/>
      <c r="CM109" s="1795"/>
      <c r="CN109" s="1796"/>
      <c r="CO109" s="1793"/>
      <c r="CP109" s="1794"/>
      <c r="CQ109" s="1794"/>
      <c r="CR109" s="1795"/>
      <c r="CS109" s="1795"/>
      <c r="CT109" s="1796"/>
      <c r="CV109" s="1807">
        <f>EL116+1</f>
        <v>45935</v>
      </c>
      <c r="CW109" s="1808"/>
      <c r="CX109" s="1808"/>
      <c r="CY109" s="1808"/>
      <c r="CZ109" s="1808"/>
      <c r="DA109" s="1809"/>
      <c r="DB109" s="1793"/>
      <c r="DC109" s="1794"/>
      <c r="DD109" s="1794"/>
      <c r="DE109" s="1795"/>
      <c r="DF109" s="1795"/>
      <c r="DG109" s="1796"/>
      <c r="DH109" s="1793"/>
      <c r="DI109" s="1794"/>
      <c r="DJ109" s="1794"/>
      <c r="DK109" s="1795"/>
      <c r="DL109" s="1795"/>
      <c r="DM109" s="1796"/>
      <c r="DN109" s="1793"/>
      <c r="DO109" s="1794"/>
      <c r="DP109" s="1794"/>
      <c r="DQ109" s="1795"/>
      <c r="DR109" s="1795"/>
      <c r="DS109" s="1796"/>
      <c r="DT109" s="1793"/>
      <c r="DU109" s="1794"/>
      <c r="DV109" s="1794"/>
      <c r="DW109" s="1795"/>
      <c r="DX109" s="1795"/>
      <c r="DY109" s="1796"/>
      <c r="DZ109" s="1793"/>
      <c r="EA109" s="1794"/>
      <c r="EB109" s="1794"/>
      <c r="EC109" s="1795"/>
      <c r="ED109" s="1795"/>
      <c r="EE109" s="1796"/>
      <c r="EF109" s="1793"/>
      <c r="EG109" s="1794"/>
      <c r="EH109" s="1794"/>
      <c r="EI109" s="1795"/>
      <c r="EJ109" s="1795"/>
      <c r="EK109" s="1796"/>
      <c r="EL109" s="1793"/>
      <c r="EM109" s="1794"/>
      <c r="EN109" s="1794"/>
      <c r="EO109" s="1795"/>
      <c r="EP109" s="1795"/>
      <c r="EQ109" s="1796"/>
    </row>
    <row r="110" spans="2:147" s="7" customFormat="1" ht="29.25" customHeight="1">
      <c r="B110" s="1810"/>
      <c r="C110" s="1811"/>
      <c r="D110" s="1811"/>
      <c r="E110" s="1812"/>
      <c r="F110" s="1812"/>
      <c r="G110" s="1813"/>
      <c r="H110" s="1793"/>
      <c r="I110" s="1794"/>
      <c r="J110" s="1794"/>
      <c r="K110" s="1795"/>
      <c r="L110" s="1795"/>
      <c r="M110" s="1796"/>
      <c r="N110" s="1793"/>
      <c r="O110" s="1794"/>
      <c r="P110" s="1794"/>
      <c r="Q110" s="1795"/>
      <c r="R110" s="1795"/>
      <c r="S110" s="1796"/>
      <c r="T110" s="1793"/>
      <c r="U110" s="1794"/>
      <c r="V110" s="1794"/>
      <c r="W110" s="1795"/>
      <c r="X110" s="1795"/>
      <c r="Y110" s="1796"/>
      <c r="Z110" s="1793"/>
      <c r="AA110" s="1794"/>
      <c r="AB110" s="1794"/>
      <c r="AC110" s="1795"/>
      <c r="AD110" s="1795"/>
      <c r="AE110" s="1796"/>
      <c r="AF110" s="1793"/>
      <c r="AG110" s="1794"/>
      <c r="AH110" s="1794"/>
      <c r="AI110" s="1795"/>
      <c r="AJ110" s="1795"/>
      <c r="AK110" s="1796"/>
      <c r="AL110" s="1793"/>
      <c r="AM110" s="1794"/>
      <c r="AN110" s="1794"/>
      <c r="AO110" s="1795"/>
      <c r="AP110" s="1795"/>
      <c r="AQ110" s="1796"/>
      <c r="AR110" s="1793"/>
      <c r="AS110" s="1794"/>
      <c r="AT110" s="1794"/>
      <c r="AU110" s="1795"/>
      <c r="AV110" s="1795"/>
      <c r="AW110" s="1796"/>
      <c r="AY110" s="1793"/>
      <c r="AZ110" s="1794"/>
      <c r="BA110" s="1794"/>
      <c r="BB110" s="1795"/>
      <c r="BC110" s="1795"/>
      <c r="BD110" s="1796"/>
      <c r="BE110" s="1793"/>
      <c r="BF110" s="1794"/>
      <c r="BG110" s="1794"/>
      <c r="BH110" s="1795"/>
      <c r="BI110" s="1795"/>
      <c r="BJ110" s="1796"/>
      <c r="BK110" s="1793"/>
      <c r="BL110" s="1794"/>
      <c r="BM110" s="1794"/>
      <c r="BN110" s="1795"/>
      <c r="BO110" s="1795"/>
      <c r="BP110" s="1796"/>
      <c r="BQ110" s="1793"/>
      <c r="BR110" s="1794"/>
      <c r="BS110" s="1794"/>
      <c r="BT110" s="1795"/>
      <c r="BU110" s="1795"/>
      <c r="BV110" s="1796"/>
      <c r="BW110" s="1793"/>
      <c r="BX110" s="1794"/>
      <c r="BY110" s="1794"/>
      <c r="BZ110" s="1795"/>
      <c r="CA110" s="1795"/>
      <c r="CB110" s="1796"/>
      <c r="CC110" s="1793"/>
      <c r="CD110" s="1794"/>
      <c r="CE110" s="1794"/>
      <c r="CF110" s="1795"/>
      <c r="CG110" s="1795"/>
      <c r="CH110" s="1796"/>
      <c r="CI110" s="1793"/>
      <c r="CJ110" s="1794"/>
      <c r="CK110" s="1794"/>
      <c r="CL110" s="1795"/>
      <c r="CM110" s="1795"/>
      <c r="CN110" s="1796"/>
      <c r="CO110" s="1793"/>
      <c r="CP110" s="1794"/>
      <c r="CQ110" s="1794"/>
      <c r="CR110" s="1795"/>
      <c r="CS110" s="1795"/>
      <c r="CT110" s="1796"/>
      <c r="CV110" s="1810"/>
      <c r="CW110" s="1811"/>
      <c r="CX110" s="1811"/>
      <c r="CY110" s="1812"/>
      <c r="CZ110" s="1812"/>
      <c r="DA110" s="1813"/>
      <c r="DB110" s="1793"/>
      <c r="DC110" s="1794"/>
      <c r="DD110" s="1794"/>
      <c r="DE110" s="1795"/>
      <c r="DF110" s="1795"/>
      <c r="DG110" s="1796"/>
      <c r="DH110" s="1793"/>
      <c r="DI110" s="1794"/>
      <c r="DJ110" s="1794"/>
      <c r="DK110" s="1795"/>
      <c r="DL110" s="1795"/>
      <c r="DM110" s="1796"/>
      <c r="DN110" s="1793"/>
      <c r="DO110" s="1794"/>
      <c r="DP110" s="1794"/>
      <c r="DQ110" s="1795"/>
      <c r="DR110" s="1795"/>
      <c r="DS110" s="1796"/>
      <c r="DT110" s="1793"/>
      <c r="DU110" s="1794"/>
      <c r="DV110" s="1794"/>
      <c r="DW110" s="1795"/>
      <c r="DX110" s="1795"/>
      <c r="DY110" s="1796"/>
      <c r="DZ110" s="1793"/>
      <c r="EA110" s="1794"/>
      <c r="EB110" s="1794"/>
      <c r="EC110" s="1795"/>
      <c r="ED110" s="1795"/>
      <c r="EE110" s="1796"/>
      <c r="EF110" s="1793"/>
      <c r="EG110" s="1794"/>
      <c r="EH110" s="1794"/>
      <c r="EI110" s="1795"/>
      <c r="EJ110" s="1795"/>
      <c r="EK110" s="1796"/>
      <c r="EL110" s="1793"/>
      <c r="EM110" s="1794"/>
      <c r="EN110" s="1794"/>
      <c r="EO110" s="1795"/>
      <c r="EP110" s="1795"/>
      <c r="EQ110" s="1796"/>
    </row>
    <row r="111" spans="2:147" s="7" customFormat="1" ht="29.25" customHeight="1">
      <c r="B111" s="1810"/>
      <c r="C111" s="1811"/>
      <c r="D111" s="1811"/>
      <c r="E111" s="1812"/>
      <c r="F111" s="1812"/>
      <c r="G111" s="1813"/>
      <c r="H111" s="1793"/>
      <c r="I111" s="1795"/>
      <c r="J111" s="1795"/>
      <c r="K111" s="1795"/>
      <c r="L111" s="1795"/>
      <c r="M111" s="1796"/>
      <c r="N111" s="1793"/>
      <c r="O111" s="1795"/>
      <c r="P111" s="1795"/>
      <c r="Q111" s="1795"/>
      <c r="R111" s="1795"/>
      <c r="S111" s="1796"/>
      <c r="T111" s="1793"/>
      <c r="U111" s="1795"/>
      <c r="V111" s="1795"/>
      <c r="W111" s="1795"/>
      <c r="X111" s="1795"/>
      <c r="Y111" s="1796"/>
      <c r="Z111" s="1793"/>
      <c r="AA111" s="1795"/>
      <c r="AB111" s="1795"/>
      <c r="AC111" s="1795"/>
      <c r="AD111" s="1795"/>
      <c r="AE111" s="1796"/>
      <c r="AF111" s="1793"/>
      <c r="AG111" s="1795"/>
      <c r="AH111" s="1795"/>
      <c r="AI111" s="1795"/>
      <c r="AJ111" s="1795"/>
      <c r="AK111" s="1796"/>
      <c r="AL111" s="1793"/>
      <c r="AM111" s="1795"/>
      <c r="AN111" s="1795"/>
      <c r="AO111" s="1795"/>
      <c r="AP111" s="1795"/>
      <c r="AQ111" s="1796"/>
      <c r="AR111" s="1793"/>
      <c r="AS111" s="1795"/>
      <c r="AT111" s="1795"/>
      <c r="AU111" s="1795"/>
      <c r="AV111" s="1795"/>
      <c r="AW111" s="1796"/>
      <c r="AY111" s="1793"/>
      <c r="AZ111" s="1794"/>
      <c r="BA111" s="1794"/>
      <c r="BB111" s="1795"/>
      <c r="BC111" s="1795"/>
      <c r="BD111" s="1796"/>
      <c r="BE111" s="1793"/>
      <c r="BF111" s="1795"/>
      <c r="BG111" s="1795"/>
      <c r="BH111" s="1795"/>
      <c r="BI111" s="1795"/>
      <c r="BJ111" s="1796"/>
      <c r="BK111" s="1793"/>
      <c r="BL111" s="1795"/>
      <c r="BM111" s="1795"/>
      <c r="BN111" s="1795"/>
      <c r="BO111" s="1795"/>
      <c r="BP111" s="1796"/>
      <c r="BQ111" s="1793"/>
      <c r="BR111" s="1795"/>
      <c r="BS111" s="1795"/>
      <c r="BT111" s="1795"/>
      <c r="BU111" s="1795"/>
      <c r="BV111" s="1796"/>
      <c r="BW111" s="1793"/>
      <c r="BX111" s="1795"/>
      <c r="BY111" s="1795"/>
      <c r="BZ111" s="1795"/>
      <c r="CA111" s="1795"/>
      <c r="CB111" s="1796"/>
      <c r="CC111" s="1793"/>
      <c r="CD111" s="1795"/>
      <c r="CE111" s="1795"/>
      <c r="CF111" s="1795"/>
      <c r="CG111" s="1795"/>
      <c r="CH111" s="1796"/>
      <c r="CI111" s="1793"/>
      <c r="CJ111" s="1795"/>
      <c r="CK111" s="1795"/>
      <c r="CL111" s="1795"/>
      <c r="CM111" s="1795"/>
      <c r="CN111" s="1796"/>
      <c r="CO111" s="1793"/>
      <c r="CP111" s="1795"/>
      <c r="CQ111" s="1795"/>
      <c r="CR111" s="1795"/>
      <c r="CS111" s="1795"/>
      <c r="CT111" s="1796"/>
      <c r="CV111" s="1810"/>
      <c r="CW111" s="1811"/>
      <c r="CX111" s="1811"/>
      <c r="CY111" s="1812"/>
      <c r="CZ111" s="1812"/>
      <c r="DA111" s="1813"/>
      <c r="DB111" s="1793"/>
      <c r="DC111" s="1795"/>
      <c r="DD111" s="1795"/>
      <c r="DE111" s="1795"/>
      <c r="DF111" s="1795"/>
      <c r="DG111" s="1796"/>
      <c r="DH111" s="1793"/>
      <c r="DI111" s="1795"/>
      <c r="DJ111" s="1795"/>
      <c r="DK111" s="1795"/>
      <c r="DL111" s="1795"/>
      <c r="DM111" s="1796"/>
      <c r="DN111" s="1793"/>
      <c r="DO111" s="1795"/>
      <c r="DP111" s="1795"/>
      <c r="DQ111" s="1795"/>
      <c r="DR111" s="1795"/>
      <c r="DS111" s="1796"/>
      <c r="DT111" s="1793"/>
      <c r="DU111" s="1795"/>
      <c r="DV111" s="1795"/>
      <c r="DW111" s="1795"/>
      <c r="DX111" s="1795"/>
      <c r="DY111" s="1796"/>
      <c r="DZ111" s="1793"/>
      <c r="EA111" s="1795"/>
      <c r="EB111" s="1795"/>
      <c r="EC111" s="1795"/>
      <c r="ED111" s="1795"/>
      <c r="EE111" s="1796"/>
      <c r="EF111" s="1793"/>
      <c r="EG111" s="1795"/>
      <c r="EH111" s="1795"/>
      <c r="EI111" s="1795"/>
      <c r="EJ111" s="1795"/>
      <c r="EK111" s="1796"/>
      <c r="EL111" s="1793"/>
      <c r="EM111" s="1795"/>
      <c r="EN111" s="1795"/>
      <c r="EO111" s="1795"/>
      <c r="EP111" s="1795"/>
      <c r="EQ111" s="1796"/>
    </row>
    <row r="112" spans="2:147" s="7" customFormat="1" ht="29.25" customHeight="1">
      <c r="B112" s="1810"/>
      <c r="C112" s="1812"/>
      <c r="D112" s="1812"/>
      <c r="E112" s="1812"/>
      <c r="F112" s="1812"/>
      <c r="G112" s="1813"/>
      <c r="H112" s="1793"/>
      <c r="I112" s="1795"/>
      <c r="J112" s="1795"/>
      <c r="K112" s="1795"/>
      <c r="L112" s="1795"/>
      <c r="M112" s="1796"/>
      <c r="N112" s="1793"/>
      <c r="O112" s="1795"/>
      <c r="P112" s="1795"/>
      <c r="Q112" s="1795"/>
      <c r="R112" s="1795"/>
      <c r="S112" s="1796"/>
      <c r="T112" s="1793"/>
      <c r="U112" s="1795"/>
      <c r="V112" s="1795"/>
      <c r="W112" s="1795"/>
      <c r="X112" s="1795"/>
      <c r="Y112" s="1796"/>
      <c r="Z112" s="1793"/>
      <c r="AA112" s="1795"/>
      <c r="AB112" s="1795"/>
      <c r="AC112" s="1795"/>
      <c r="AD112" s="1795"/>
      <c r="AE112" s="1796"/>
      <c r="AF112" s="1793"/>
      <c r="AG112" s="1795"/>
      <c r="AH112" s="1795"/>
      <c r="AI112" s="1795"/>
      <c r="AJ112" s="1795"/>
      <c r="AK112" s="1796"/>
      <c r="AL112" s="1793"/>
      <c r="AM112" s="1795"/>
      <c r="AN112" s="1795"/>
      <c r="AO112" s="1795"/>
      <c r="AP112" s="1795"/>
      <c r="AQ112" s="1796"/>
      <c r="AR112" s="1793"/>
      <c r="AS112" s="1795"/>
      <c r="AT112" s="1795"/>
      <c r="AU112" s="1795"/>
      <c r="AV112" s="1795"/>
      <c r="AW112" s="1796"/>
      <c r="AY112" s="1793"/>
      <c r="AZ112" s="1795"/>
      <c r="BA112" s="1795"/>
      <c r="BB112" s="1795"/>
      <c r="BC112" s="1795"/>
      <c r="BD112" s="1796"/>
      <c r="BE112" s="1793"/>
      <c r="BF112" s="1795"/>
      <c r="BG112" s="1795"/>
      <c r="BH112" s="1795"/>
      <c r="BI112" s="1795"/>
      <c r="BJ112" s="1796"/>
      <c r="BK112" s="1793"/>
      <c r="BL112" s="1795"/>
      <c r="BM112" s="1795"/>
      <c r="BN112" s="1795"/>
      <c r="BO112" s="1795"/>
      <c r="BP112" s="1796"/>
      <c r="BQ112" s="1793"/>
      <c r="BR112" s="1795"/>
      <c r="BS112" s="1795"/>
      <c r="BT112" s="1795"/>
      <c r="BU112" s="1795"/>
      <c r="BV112" s="1796"/>
      <c r="BW112" s="1793"/>
      <c r="BX112" s="1795"/>
      <c r="BY112" s="1795"/>
      <c r="BZ112" s="1795"/>
      <c r="CA112" s="1795"/>
      <c r="CB112" s="1796"/>
      <c r="CC112" s="1793"/>
      <c r="CD112" s="1795"/>
      <c r="CE112" s="1795"/>
      <c r="CF112" s="1795"/>
      <c r="CG112" s="1795"/>
      <c r="CH112" s="1796"/>
      <c r="CI112" s="1793"/>
      <c r="CJ112" s="1795"/>
      <c r="CK112" s="1795"/>
      <c r="CL112" s="1795"/>
      <c r="CM112" s="1795"/>
      <c r="CN112" s="1796"/>
      <c r="CO112" s="1793"/>
      <c r="CP112" s="1795"/>
      <c r="CQ112" s="1795"/>
      <c r="CR112" s="1795"/>
      <c r="CS112" s="1795"/>
      <c r="CT112" s="1796"/>
      <c r="CV112" s="1810"/>
      <c r="CW112" s="1812"/>
      <c r="CX112" s="1812"/>
      <c r="CY112" s="1812"/>
      <c r="CZ112" s="1812"/>
      <c r="DA112" s="1813"/>
      <c r="DB112" s="1793"/>
      <c r="DC112" s="1795"/>
      <c r="DD112" s="1795"/>
      <c r="DE112" s="1795"/>
      <c r="DF112" s="1795"/>
      <c r="DG112" s="1796"/>
      <c r="DH112" s="1793"/>
      <c r="DI112" s="1795"/>
      <c r="DJ112" s="1795"/>
      <c r="DK112" s="1795"/>
      <c r="DL112" s="1795"/>
      <c r="DM112" s="1796"/>
      <c r="DN112" s="1793"/>
      <c r="DO112" s="1795"/>
      <c r="DP112" s="1795"/>
      <c r="DQ112" s="1795"/>
      <c r="DR112" s="1795"/>
      <c r="DS112" s="1796"/>
      <c r="DT112" s="1793"/>
      <c r="DU112" s="1795"/>
      <c r="DV112" s="1795"/>
      <c r="DW112" s="1795"/>
      <c r="DX112" s="1795"/>
      <c r="DY112" s="1796"/>
      <c r="DZ112" s="1793"/>
      <c r="EA112" s="1795"/>
      <c r="EB112" s="1795"/>
      <c r="EC112" s="1795"/>
      <c r="ED112" s="1795"/>
      <c r="EE112" s="1796"/>
      <c r="EF112" s="1793"/>
      <c r="EG112" s="1795"/>
      <c r="EH112" s="1795"/>
      <c r="EI112" s="1795"/>
      <c r="EJ112" s="1795"/>
      <c r="EK112" s="1796"/>
      <c r="EL112" s="1793"/>
      <c r="EM112" s="1795"/>
      <c r="EN112" s="1795"/>
      <c r="EO112" s="1795"/>
      <c r="EP112" s="1795"/>
      <c r="EQ112" s="1796"/>
    </row>
    <row r="113" spans="1:156" s="7" customFormat="1" ht="29.25" customHeight="1">
      <c r="B113" s="1810"/>
      <c r="C113" s="1812"/>
      <c r="D113" s="1812"/>
      <c r="E113" s="1812"/>
      <c r="F113" s="1812"/>
      <c r="G113" s="1813"/>
      <c r="H113" s="23"/>
      <c r="M113" s="19"/>
      <c r="N113" s="23"/>
      <c r="S113" s="19"/>
      <c r="T113" s="23"/>
      <c r="Y113" s="19"/>
      <c r="Z113" s="23"/>
      <c r="AE113" s="19"/>
      <c r="AF113" s="23"/>
      <c r="AK113" s="19"/>
      <c r="AL113" s="23"/>
      <c r="AQ113" s="19"/>
      <c r="AR113" s="23"/>
      <c r="AW113" s="19"/>
      <c r="AY113" s="1793"/>
      <c r="AZ113" s="1795"/>
      <c r="BA113" s="1795"/>
      <c r="BB113" s="1795"/>
      <c r="BC113" s="1795"/>
      <c r="BD113" s="1796"/>
      <c r="BE113" s="23"/>
      <c r="BJ113" s="19"/>
      <c r="BK113" s="23"/>
      <c r="BP113" s="19"/>
      <c r="BQ113" s="23"/>
      <c r="BV113" s="19"/>
      <c r="BW113" s="23"/>
      <c r="CB113" s="19"/>
      <c r="CC113" s="23"/>
      <c r="CH113" s="19"/>
      <c r="CI113" s="23"/>
      <c r="CN113" s="19"/>
      <c r="CO113" s="23"/>
      <c r="CT113" s="19"/>
      <c r="CV113" s="1810"/>
      <c r="CW113" s="1812"/>
      <c r="CX113" s="1812"/>
      <c r="CY113" s="1812"/>
      <c r="CZ113" s="1812"/>
      <c r="DA113" s="1813"/>
      <c r="DB113" s="23"/>
      <c r="DG113" s="19"/>
      <c r="DH113" s="23"/>
      <c r="DM113" s="19"/>
      <c r="DN113" s="23"/>
      <c r="DS113" s="19"/>
      <c r="DT113" s="23"/>
      <c r="DY113" s="19"/>
      <c r="DZ113" s="23"/>
      <c r="EE113" s="19"/>
      <c r="EF113" s="23"/>
      <c r="EK113" s="19"/>
      <c r="EL113" s="23"/>
      <c r="EQ113" s="19"/>
    </row>
    <row r="114" spans="1:156" s="7" customFormat="1" ht="29.25" customHeight="1">
      <c r="B114" s="23"/>
      <c r="G114" s="19"/>
      <c r="H114" s="23"/>
      <c r="M114" s="19"/>
      <c r="N114" s="23"/>
      <c r="S114" s="19"/>
      <c r="T114" s="23"/>
      <c r="Y114" s="19"/>
      <c r="Z114" s="23"/>
      <c r="AE114" s="19"/>
      <c r="AF114" s="23"/>
      <c r="AK114" s="19"/>
      <c r="AL114" s="23"/>
      <c r="AQ114" s="19"/>
      <c r="AR114" s="23"/>
      <c r="AW114" s="19"/>
      <c r="AY114" s="23"/>
      <c r="BD114" s="19"/>
      <c r="BE114" s="23"/>
      <c r="BJ114" s="19"/>
      <c r="BK114" s="23"/>
      <c r="BP114" s="19"/>
      <c r="BQ114" s="23"/>
      <c r="BV114" s="19"/>
      <c r="BW114" s="23"/>
      <c r="CB114" s="19"/>
      <c r="CC114" s="23"/>
      <c r="CH114" s="19"/>
      <c r="CI114" s="23"/>
      <c r="CN114" s="19"/>
      <c r="CO114" s="23"/>
      <c r="CT114" s="19"/>
      <c r="CV114" s="23"/>
      <c r="DA114" s="19"/>
      <c r="DB114" s="23"/>
      <c r="DG114" s="19"/>
      <c r="DH114" s="23"/>
      <c r="DM114" s="19"/>
      <c r="DN114" s="23"/>
      <c r="DS114" s="19"/>
      <c r="DT114" s="23"/>
      <c r="DY114" s="19"/>
      <c r="DZ114" s="23"/>
      <c r="EE114" s="19"/>
      <c r="EF114" s="23"/>
      <c r="EK114" s="19"/>
      <c r="EL114" s="23"/>
      <c r="EQ114" s="19"/>
    </row>
    <row r="115" spans="1:156" s="7" customFormat="1" ht="29.25" customHeight="1">
      <c r="B115" s="48"/>
      <c r="C115" s="60"/>
      <c r="D115" s="60"/>
      <c r="E115" s="60"/>
      <c r="F115" s="60"/>
      <c r="G115" s="20"/>
      <c r="H115" s="48"/>
      <c r="I115" s="60"/>
      <c r="J115" s="60"/>
      <c r="K115" s="60"/>
      <c r="L115" s="60"/>
      <c r="M115" s="20"/>
      <c r="N115" s="48"/>
      <c r="O115" s="60"/>
      <c r="P115" s="60"/>
      <c r="Q115" s="60"/>
      <c r="R115" s="60"/>
      <c r="S115" s="20"/>
      <c r="T115" s="48"/>
      <c r="U115" s="60"/>
      <c r="V115" s="60"/>
      <c r="W115" s="60"/>
      <c r="X115" s="60"/>
      <c r="Y115" s="20"/>
      <c r="Z115" s="48"/>
      <c r="AA115" s="60"/>
      <c r="AB115" s="60"/>
      <c r="AC115" s="60"/>
      <c r="AD115" s="60"/>
      <c r="AE115" s="20"/>
      <c r="AF115" s="48"/>
      <c r="AG115" s="60"/>
      <c r="AH115" s="60"/>
      <c r="AI115" s="60"/>
      <c r="AJ115" s="60"/>
      <c r="AK115" s="20"/>
      <c r="AL115" s="48"/>
      <c r="AM115" s="60"/>
      <c r="AN115" s="60"/>
      <c r="AO115" s="60"/>
      <c r="AP115" s="60"/>
      <c r="AQ115" s="20"/>
      <c r="AR115" s="48"/>
      <c r="AS115" s="60"/>
      <c r="AT115" s="60"/>
      <c r="AU115" s="60"/>
      <c r="AV115" s="60"/>
      <c r="AW115" s="20"/>
      <c r="AY115" s="48"/>
      <c r="AZ115" s="60"/>
      <c r="BA115" s="60"/>
      <c r="BB115" s="60"/>
      <c r="BC115" s="60"/>
      <c r="BD115" s="20"/>
      <c r="BE115" s="48"/>
      <c r="BF115" s="60"/>
      <c r="BG115" s="60"/>
      <c r="BH115" s="60"/>
      <c r="BI115" s="60"/>
      <c r="BJ115" s="20"/>
      <c r="BK115" s="48"/>
      <c r="BL115" s="60"/>
      <c r="BM115" s="60"/>
      <c r="BN115" s="60"/>
      <c r="BO115" s="60"/>
      <c r="BP115" s="20"/>
      <c r="BQ115" s="48"/>
      <c r="BR115" s="60"/>
      <c r="BS115" s="60"/>
      <c r="BT115" s="60"/>
      <c r="BU115" s="60"/>
      <c r="BV115" s="20"/>
      <c r="BW115" s="48"/>
      <c r="BX115" s="60"/>
      <c r="BY115" s="60"/>
      <c r="BZ115" s="60"/>
      <c r="CA115" s="60"/>
      <c r="CB115" s="20"/>
      <c r="CC115" s="48"/>
      <c r="CD115" s="60"/>
      <c r="CE115" s="60"/>
      <c r="CF115" s="60"/>
      <c r="CG115" s="60"/>
      <c r="CH115" s="20"/>
      <c r="CI115" s="48"/>
      <c r="CJ115" s="60"/>
      <c r="CK115" s="60"/>
      <c r="CL115" s="60"/>
      <c r="CM115" s="60"/>
      <c r="CN115" s="20"/>
      <c r="CO115" s="48"/>
      <c r="CP115" s="60"/>
      <c r="CQ115" s="60"/>
      <c r="CR115" s="60"/>
      <c r="CS115" s="60"/>
      <c r="CT115" s="20"/>
      <c r="CV115" s="48"/>
      <c r="CW115" s="60"/>
      <c r="CX115" s="60"/>
      <c r="CY115" s="60"/>
      <c r="CZ115" s="60"/>
      <c r="DA115" s="20"/>
      <c r="DB115" s="48"/>
      <c r="DC115" s="60"/>
      <c r="DD115" s="60"/>
      <c r="DE115" s="60"/>
      <c r="DF115" s="60"/>
      <c r="DG115" s="20"/>
      <c r="DH115" s="48"/>
      <c r="DI115" s="60"/>
      <c r="DJ115" s="60"/>
      <c r="DK115" s="60"/>
      <c r="DL115" s="60"/>
      <c r="DM115" s="20"/>
      <c r="DN115" s="48"/>
      <c r="DO115" s="60"/>
      <c r="DP115" s="60"/>
      <c r="DQ115" s="60"/>
      <c r="DR115" s="60"/>
      <c r="DS115" s="20"/>
      <c r="DT115" s="48"/>
      <c r="DU115" s="60"/>
      <c r="DV115" s="60"/>
      <c r="DW115" s="60"/>
      <c r="DX115" s="60"/>
      <c r="DY115" s="20"/>
      <c r="DZ115" s="48"/>
      <c r="EA115" s="60"/>
      <c r="EB115" s="60"/>
      <c r="EC115" s="60"/>
      <c r="ED115" s="60"/>
      <c r="EE115" s="20"/>
      <c r="EF115" s="48"/>
      <c r="EG115" s="60"/>
      <c r="EH115" s="60"/>
      <c r="EI115" s="60"/>
      <c r="EJ115" s="60"/>
      <c r="EK115" s="20"/>
      <c r="EL115" s="48"/>
      <c r="EM115" s="60"/>
      <c r="EN115" s="60"/>
      <c r="EO115" s="60"/>
      <c r="EP115" s="60"/>
      <c r="EQ115" s="20"/>
    </row>
    <row r="116" spans="1:156" s="7" customFormat="1" ht="29.25" customHeight="1">
      <c r="B116" s="1873" t="s">
        <v>286</v>
      </c>
      <c r="C116" s="1874"/>
      <c r="D116" s="1874"/>
      <c r="E116" s="1875" t="s">
        <v>308</v>
      </c>
      <c r="F116" s="1875"/>
      <c r="G116" s="77"/>
      <c r="H116" s="1790">
        <f>AR108+1</f>
        <v>45865</v>
      </c>
      <c r="I116" s="1791"/>
      <c r="J116" s="1791"/>
      <c r="K116" s="1791"/>
      <c r="L116" s="1791"/>
      <c r="M116" s="1792"/>
      <c r="N116" s="1790">
        <f>H116+1</f>
        <v>45866</v>
      </c>
      <c r="O116" s="1791"/>
      <c r="P116" s="1791"/>
      <c r="Q116" s="1791"/>
      <c r="R116" s="1791"/>
      <c r="S116" s="1792"/>
      <c r="T116" s="1790">
        <f>N116+1</f>
        <v>45867</v>
      </c>
      <c r="U116" s="1791"/>
      <c r="V116" s="1791"/>
      <c r="W116" s="1791"/>
      <c r="X116" s="1791"/>
      <c r="Y116" s="1792"/>
      <c r="Z116" s="1790">
        <f>T116+1</f>
        <v>45868</v>
      </c>
      <c r="AA116" s="1791"/>
      <c r="AB116" s="1791"/>
      <c r="AC116" s="1791"/>
      <c r="AD116" s="1791"/>
      <c r="AE116" s="1792"/>
      <c r="AF116" s="1790">
        <f>Z116+1</f>
        <v>45869</v>
      </c>
      <c r="AG116" s="1791"/>
      <c r="AH116" s="1791"/>
      <c r="AI116" s="1791"/>
      <c r="AJ116" s="1791"/>
      <c r="AK116" s="1792"/>
      <c r="AL116" s="1807">
        <f>AF116+1</f>
        <v>45870</v>
      </c>
      <c r="AM116" s="1808"/>
      <c r="AN116" s="1808"/>
      <c r="AO116" s="1808"/>
      <c r="AP116" s="1808"/>
      <c r="AQ116" s="1809"/>
      <c r="AR116" s="1807">
        <f>AL116+1</f>
        <v>45871</v>
      </c>
      <c r="AS116" s="1808"/>
      <c r="AT116" s="1808"/>
      <c r="AU116" s="1808"/>
      <c r="AV116" s="1808"/>
      <c r="AW116" s="1809"/>
      <c r="AY116" s="1873" t="s">
        <v>286</v>
      </c>
      <c r="AZ116" s="1874"/>
      <c r="BA116" s="1874"/>
      <c r="BB116" s="1875" t="s">
        <v>287</v>
      </c>
      <c r="BC116" s="1875"/>
      <c r="BD116" s="77"/>
      <c r="BE116" s="1790">
        <f>CO108+1</f>
        <v>45893</v>
      </c>
      <c r="BF116" s="1791"/>
      <c r="BG116" s="1791"/>
      <c r="BH116" s="1791"/>
      <c r="BI116" s="1791"/>
      <c r="BJ116" s="1792"/>
      <c r="BK116" s="1790">
        <f>BE116+1</f>
        <v>45894</v>
      </c>
      <c r="BL116" s="1791"/>
      <c r="BM116" s="1791"/>
      <c r="BN116" s="1791"/>
      <c r="BO116" s="1791"/>
      <c r="BP116" s="1792"/>
      <c r="BQ116" s="1790">
        <f>BK116+1</f>
        <v>45895</v>
      </c>
      <c r="BR116" s="1791"/>
      <c r="BS116" s="1791"/>
      <c r="BT116" s="1791"/>
      <c r="BU116" s="1791"/>
      <c r="BV116" s="1792"/>
      <c r="BW116" s="1790">
        <f>BQ116+1</f>
        <v>45896</v>
      </c>
      <c r="BX116" s="1791"/>
      <c r="BY116" s="1791"/>
      <c r="BZ116" s="1791"/>
      <c r="CA116" s="1791"/>
      <c r="CB116" s="1792"/>
      <c r="CC116" s="1790">
        <f>BW116+1</f>
        <v>45897</v>
      </c>
      <c r="CD116" s="1791"/>
      <c r="CE116" s="1791"/>
      <c r="CF116" s="1791"/>
      <c r="CG116" s="1791"/>
      <c r="CH116" s="1792"/>
      <c r="CI116" s="1790">
        <f>CC116+1</f>
        <v>45898</v>
      </c>
      <c r="CJ116" s="1791"/>
      <c r="CK116" s="1791"/>
      <c r="CL116" s="1791"/>
      <c r="CM116" s="1791"/>
      <c r="CN116" s="1792"/>
      <c r="CO116" s="1790">
        <f>CI116+1</f>
        <v>45899</v>
      </c>
      <c r="CP116" s="1791"/>
      <c r="CQ116" s="1791"/>
      <c r="CR116" s="1791"/>
      <c r="CS116" s="1791"/>
      <c r="CT116" s="1792"/>
      <c r="CV116" s="1873" t="s">
        <v>286</v>
      </c>
      <c r="CW116" s="1874"/>
      <c r="CX116" s="1874"/>
      <c r="CY116" s="1875" t="s">
        <v>308</v>
      </c>
      <c r="CZ116" s="1875"/>
      <c r="DA116" s="77"/>
      <c r="DB116" s="1790">
        <f>EL108+1</f>
        <v>45928</v>
      </c>
      <c r="DC116" s="1791"/>
      <c r="DD116" s="1791"/>
      <c r="DE116" s="1791"/>
      <c r="DF116" s="1791"/>
      <c r="DG116" s="1792"/>
      <c r="DH116" s="1790">
        <f>DB116+1</f>
        <v>45929</v>
      </c>
      <c r="DI116" s="1791"/>
      <c r="DJ116" s="1791"/>
      <c r="DK116" s="1791"/>
      <c r="DL116" s="1791"/>
      <c r="DM116" s="1792"/>
      <c r="DN116" s="1790">
        <f>DH116+1</f>
        <v>45930</v>
      </c>
      <c r="DO116" s="1791"/>
      <c r="DP116" s="1791"/>
      <c r="DQ116" s="1791"/>
      <c r="DR116" s="1791"/>
      <c r="DS116" s="1792"/>
      <c r="DT116" s="1807">
        <f>DN116+1</f>
        <v>45931</v>
      </c>
      <c r="DU116" s="1808"/>
      <c r="DV116" s="1808"/>
      <c r="DW116" s="1808"/>
      <c r="DX116" s="1808"/>
      <c r="DY116" s="1809"/>
      <c r="DZ116" s="1807">
        <f>DT116+1</f>
        <v>45932</v>
      </c>
      <c r="EA116" s="1808"/>
      <c r="EB116" s="1808"/>
      <c r="EC116" s="1808"/>
      <c r="ED116" s="1808"/>
      <c r="EE116" s="1809"/>
      <c r="EF116" s="1807">
        <f>DZ116+1</f>
        <v>45933</v>
      </c>
      <c r="EG116" s="1808"/>
      <c r="EH116" s="1808"/>
      <c r="EI116" s="1808"/>
      <c r="EJ116" s="1808"/>
      <c r="EK116" s="1809"/>
      <c r="EL116" s="1807">
        <f>EF116+1</f>
        <v>45934</v>
      </c>
      <c r="EM116" s="1808"/>
      <c r="EN116" s="1808"/>
      <c r="EO116" s="1808"/>
      <c r="EP116" s="1808"/>
      <c r="EQ116" s="1809"/>
    </row>
    <row r="117" spans="1:156" s="7" customFormat="1" ht="29.25" customHeight="1">
      <c r="B117" s="1807">
        <f>B109+1</f>
        <v>45873</v>
      </c>
      <c r="C117" s="1808"/>
      <c r="D117" s="1808"/>
      <c r="E117" s="1808"/>
      <c r="F117" s="1808"/>
      <c r="G117" s="1809"/>
      <c r="H117" s="1793"/>
      <c r="I117" s="1794"/>
      <c r="J117" s="1794"/>
      <c r="K117" s="1795"/>
      <c r="L117" s="1795"/>
      <c r="M117" s="1796"/>
      <c r="N117" s="1793"/>
      <c r="O117" s="1794"/>
      <c r="P117" s="1794"/>
      <c r="Q117" s="1795"/>
      <c r="R117" s="1795"/>
      <c r="S117" s="1796"/>
      <c r="T117" s="1793"/>
      <c r="U117" s="1794"/>
      <c r="V117" s="1794"/>
      <c r="W117" s="1795"/>
      <c r="X117" s="1795"/>
      <c r="Y117" s="1796"/>
      <c r="Z117" s="1793"/>
      <c r="AA117" s="1794"/>
      <c r="AB117" s="1794"/>
      <c r="AC117" s="1795"/>
      <c r="AD117" s="1795"/>
      <c r="AE117" s="1796"/>
      <c r="AF117" s="1793"/>
      <c r="AG117" s="1794"/>
      <c r="AH117" s="1794"/>
      <c r="AI117" s="1795"/>
      <c r="AJ117" s="1795"/>
      <c r="AK117" s="1796"/>
      <c r="AL117" s="1810"/>
      <c r="AM117" s="1811"/>
      <c r="AN117" s="1811"/>
      <c r="AO117" s="1812"/>
      <c r="AP117" s="1812"/>
      <c r="AQ117" s="1813"/>
      <c r="AR117" s="1810"/>
      <c r="AS117" s="1811"/>
      <c r="AT117" s="1811"/>
      <c r="AU117" s="1812"/>
      <c r="AV117" s="1812"/>
      <c r="AW117" s="1813"/>
      <c r="AY117" s="1807">
        <f>AY109+1</f>
        <v>45901</v>
      </c>
      <c r="AZ117" s="1808"/>
      <c r="BA117" s="1808"/>
      <c r="BB117" s="1808"/>
      <c r="BC117" s="1808"/>
      <c r="BD117" s="1809"/>
      <c r="BE117" s="1793"/>
      <c r="BF117" s="1794"/>
      <c r="BG117" s="1794"/>
      <c r="BH117" s="1795"/>
      <c r="BI117" s="1795"/>
      <c r="BJ117" s="1796"/>
      <c r="BK117" s="1793"/>
      <c r="BL117" s="1794"/>
      <c r="BM117" s="1794"/>
      <c r="BN117" s="1795"/>
      <c r="BO117" s="1795"/>
      <c r="BP117" s="1796"/>
      <c r="BQ117" s="1793"/>
      <c r="BR117" s="1794"/>
      <c r="BS117" s="1794"/>
      <c r="BT117" s="1795"/>
      <c r="BU117" s="1795"/>
      <c r="BV117" s="1796"/>
      <c r="BW117" s="1793"/>
      <c r="BX117" s="1794"/>
      <c r="BY117" s="1794"/>
      <c r="BZ117" s="1795"/>
      <c r="CA117" s="1795"/>
      <c r="CB117" s="1796"/>
      <c r="CC117" s="1793"/>
      <c r="CD117" s="1794"/>
      <c r="CE117" s="1794"/>
      <c r="CF117" s="1795"/>
      <c r="CG117" s="1795"/>
      <c r="CH117" s="1796"/>
      <c r="CI117" s="1793"/>
      <c r="CJ117" s="1794"/>
      <c r="CK117" s="1794"/>
      <c r="CL117" s="1795"/>
      <c r="CM117" s="1795"/>
      <c r="CN117" s="1796"/>
      <c r="CO117" s="1793"/>
      <c r="CP117" s="1794"/>
      <c r="CQ117" s="1794"/>
      <c r="CR117" s="1795"/>
      <c r="CS117" s="1795"/>
      <c r="CT117" s="1796"/>
      <c r="CV117" s="1807">
        <f>CV109+1</f>
        <v>45936</v>
      </c>
      <c r="CW117" s="1808"/>
      <c r="CX117" s="1808"/>
      <c r="CY117" s="1808"/>
      <c r="CZ117" s="1808"/>
      <c r="DA117" s="1809"/>
      <c r="DB117" s="1793"/>
      <c r="DC117" s="1794"/>
      <c r="DD117" s="1794"/>
      <c r="DE117" s="1795"/>
      <c r="DF117" s="1795"/>
      <c r="DG117" s="1796"/>
      <c r="DH117" s="1793"/>
      <c r="DI117" s="1794"/>
      <c r="DJ117" s="1794"/>
      <c r="DK117" s="1795"/>
      <c r="DL117" s="1795"/>
      <c r="DM117" s="1796"/>
      <c r="DN117" s="1793"/>
      <c r="DO117" s="1794"/>
      <c r="DP117" s="1794"/>
      <c r="DQ117" s="1795"/>
      <c r="DR117" s="1795"/>
      <c r="DS117" s="1796"/>
      <c r="DT117" s="1810"/>
      <c r="DU117" s="1811"/>
      <c r="DV117" s="1811"/>
      <c r="DW117" s="1812"/>
      <c r="DX117" s="1812"/>
      <c r="DY117" s="1813"/>
      <c r="DZ117" s="1810"/>
      <c r="EA117" s="1811"/>
      <c r="EB117" s="1811"/>
      <c r="EC117" s="1812"/>
      <c r="ED117" s="1812"/>
      <c r="EE117" s="1813"/>
      <c r="EF117" s="1810"/>
      <c r="EG117" s="1811"/>
      <c r="EH117" s="1811"/>
      <c r="EI117" s="1812"/>
      <c r="EJ117" s="1812"/>
      <c r="EK117" s="1813"/>
      <c r="EL117" s="1810"/>
      <c r="EM117" s="1811"/>
      <c r="EN117" s="1811"/>
      <c r="EO117" s="1812"/>
      <c r="EP117" s="1812"/>
      <c r="EQ117" s="1813"/>
    </row>
    <row r="118" spans="1:156" s="7" customFormat="1" ht="29.25" customHeight="1">
      <c r="B118" s="1810"/>
      <c r="C118" s="1811"/>
      <c r="D118" s="1811"/>
      <c r="E118" s="1812"/>
      <c r="F118" s="1812"/>
      <c r="G118" s="1813"/>
      <c r="H118" s="1793"/>
      <c r="I118" s="1794"/>
      <c r="J118" s="1794"/>
      <c r="K118" s="1795"/>
      <c r="L118" s="1795"/>
      <c r="M118" s="1796"/>
      <c r="N118" s="1793"/>
      <c r="O118" s="1794"/>
      <c r="P118" s="1794"/>
      <c r="Q118" s="1795"/>
      <c r="R118" s="1795"/>
      <c r="S118" s="1796"/>
      <c r="T118" s="1793"/>
      <c r="U118" s="1794"/>
      <c r="V118" s="1794"/>
      <c r="W118" s="1795"/>
      <c r="X118" s="1795"/>
      <c r="Y118" s="1796"/>
      <c r="Z118" s="1793"/>
      <c r="AA118" s="1794"/>
      <c r="AB118" s="1794"/>
      <c r="AC118" s="1795"/>
      <c r="AD118" s="1795"/>
      <c r="AE118" s="1796"/>
      <c r="AF118" s="1793"/>
      <c r="AG118" s="1794"/>
      <c r="AH118" s="1794"/>
      <c r="AI118" s="1795"/>
      <c r="AJ118" s="1795"/>
      <c r="AK118" s="1796"/>
      <c r="AL118" s="1810"/>
      <c r="AM118" s="1811"/>
      <c r="AN118" s="1811"/>
      <c r="AO118" s="1812"/>
      <c r="AP118" s="1812"/>
      <c r="AQ118" s="1813"/>
      <c r="AR118" s="1810"/>
      <c r="AS118" s="1811"/>
      <c r="AT118" s="1811"/>
      <c r="AU118" s="1812"/>
      <c r="AV118" s="1812"/>
      <c r="AW118" s="1813"/>
      <c r="AY118" s="1810"/>
      <c r="AZ118" s="1811"/>
      <c r="BA118" s="1811"/>
      <c r="BB118" s="1812"/>
      <c r="BC118" s="1812"/>
      <c r="BD118" s="1813"/>
      <c r="BE118" s="1793"/>
      <c r="BF118" s="1794"/>
      <c r="BG118" s="1794"/>
      <c r="BH118" s="1795"/>
      <c r="BI118" s="1795"/>
      <c r="BJ118" s="1796"/>
      <c r="BK118" s="1793"/>
      <c r="BL118" s="1794"/>
      <c r="BM118" s="1794"/>
      <c r="BN118" s="1795"/>
      <c r="BO118" s="1795"/>
      <c r="BP118" s="1796"/>
      <c r="BQ118" s="1793"/>
      <c r="BR118" s="1794"/>
      <c r="BS118" s="1794"/>
      <c r="BT118" s="1795"/>
      <c r="BU118" s="1795"/>
      <c r="BV118" s="1796"/>
      <c r="BW118" s="1793"/>
      <c r="BX118" s="1794"/>
      <c r="BY118" s="1794"/>
      <c r="BZ118" s="1795"/>
      <c r="CA118" s="1795"/>
      <c r="CB118" s="1796"/>
      <c r="CC118" s="1793"/>
      <c r="CD118" s="1794"/>
      <c r="CE118" s="1794"/>
      <c r="CF118" s="1795"/>
      <c r="CG118" s="1795"/>
      <c r="CH118" s="1796"/>
      <c r="CI118" s="1793"/>
      <c r="CJ118" s="1794"/>
      <c r="CK118" s="1794"/>
      <c r="CL118" s="1795"/>
      <c r="CM118" s="1795"/>
      <c r="CN118" s="1796"/>
      <c r="CO118" s="1793"/>
      <c r="CP118" s="1794"/>
      <c r="CQ118" s="1794"/>
      <c r="CR118" s="1795"/>
      <c r="CS118" s="1795"/>
      <c r="CT118" s="1796"/>
      <c r="CV118" s="1810"/>
      <c r="CW118" s="1811"/>
      <c r="CX118" s="1811"/>
      <c r="CY118" s="1812"/>
      <c r="CZ118" s="1812"/>
      <c r="DA118" s="1813"/>
      <c r="DB118" s="1793"/>
      <c r="DC118" s="1794"/>
      <c r="DD118" s="1794"/>
      <c r="DE118" s="1795"/>
      <c r="DF118" s="1795"/>
      <c r="DG118" s="1796"/>
      <c r="DH118" s="1793"/>
      <c r="DI118" s="1794"/>
      <c r="DJ118" s="1794"/>
      <c r="DK118" s="1795"/>
      <c r="DL118" s="1795"/>
      <c r="DM118" s="1796"/>
      <c r="DN118" s="1793"/>
      <c r="DO118" s="1794"/>
      <c r="DP118" s="1794"/>
      <c r="DQ118" s="1795"/>
      <c r="DR118" s="1795"/>
      <c r="DS118" s="1796"/>
      <c r="DT118" s="1810"/>
      <c r="DU118" s="1811"/>
      <c r="DV118" s="1811"/>
      <c r="DW118" s="1812"/>
      <c r="DX118" s="1812"/>
      <c r="DY118" s="1813"/>
      <c r="DZ118" s="1810"/>
      <c r="EA118" s="1811"/>
      <c r="EB118" s="1811"/>
      <c r="EC118" s="1812"/>
      <c r="ED118" s="1812"/>
      <c r="EE118" s="1813"/>
      <c r="EF118" s="1810"/>
      <c r="EG118" s="1811"/>
      <c r="EH118" s="1811"/>
      <c r="EI118" s="1812"/>
      <c r="EJ118" s="1812"/>
      <c r="EK118" s="1813"/>
      <c r="EL118" s="1810"/>
      <c r="EM118" s="1811"/>
      <c r="EN118" s="1811"/>
      <c r="EO118" s="1812"/>
      <c r="EP118" s="1812"/>
      <c r="EQ118" s="1813"/>
    </row>
    <row r="119" spans="1:156" s="7" customFormat="1" ht="29.25" customHeight="1">
      <c r="B119" s="1810"/>
      <c r="C119" s="1811"/>
      <c r="D119" s="1811"/>
      <c r="E119" s="1812"/>
      <c r="F119" s="1812"/>
      <c r="G119" s="1813"/>
      <c r="H119" s="1793"/>
      <c r="I119" s="1795"/>
      <c r="J119" s="1795"/>
      <c r="K119" s="1795"/>
      <c r="L119" s="1795"/>
      <c r="M119" s="1796"/>
      <c r="N119" s="1793"/>
      <c r="O119" s="1795"/>
      <c r="P119" s="1795"/>
      <c r="Q119" s="1795"/>
      <c r="R119" s="1795"/>
      <c r="S119" s="1796"/>
      <c r="T119" s="1793"/>
      <c r="U119" s="1795"/>
      <c r="V119" s="1795"/>
      <c r="W119" s="1795"/>
      <c r="X119" s="1795"/>
      <c r="Y119" s="1796"/>
      <c r="Z119" s="1793"/>
      <c r="AA119" s="1795"/>
      <c r="AB119" s="1795"/>
      <c r="AC119" s="1795"/>
      <c r="AD119" s="1795"/>
      <c r="AE119" s="1796"/>
      <c r="AF119" s="1793"/>
      <c r="AG119" s="1795"/>
      <c r="AH119" s="1795"/>
      <c r="AI119" s="1795"/>
      <c r="AJ119" s="1795"/>
      <c r="AK119" s="1796"/>
      <c r="AL119" s="1810"/>
      <c r="AM119" s="1812"/>
      <c r="AN119" s="1812"/>
      <c r="AO119" s="1812"/>
      <c r="AP119" s="1812"/>
      <c r="AQ119" s="1813"/>
      <c r="AR119" s="1810"/>
      <c r="AS119" s="1812"/>
      <c r="AT119" s="1812"/>
      <c r="AU119" s="1812"/>
      <c r="AV119" s="1812"/>
      <c r="AW119" s="1813"/>
      <c r="AY119" s="1810"/>
      <c r="AZ119" s="1811"/>
      <c r="BA119" s="1811"/>
      <c r="BB119" s="1812"/>
      <c r="BC119" s="1812"/>
      <c r="BD119" s="1813"/>
      <c r="BE119" s="1793"/>
      <c r="BF119" s="1795"/>
      <c r="BG119" s="1795"/>
      <c r="BH119" s="1795"/>
      <c r="BI119" s="1795"/>
      <c r="BJ119" s="1796"/>
      <c r="BK119" s="1793"/>
      <c r="BL119" s="1795"/>
      <c r="BM119" s="1795"/>
      <c r="BN119" s="1795"/>
      <c r="BO119" s="1795"/>
      <c r="BP119" s="1796"/>
      <c r="BQ119" s="1793"/>
      <c r="BR119" s="1795"/>
      <c r="BS119" s="1795"/>
      <c r="BT119" s="1795"/>
      <c r="BU119" s="1795"/>
      <c r="BV119" s="1796"/>
      <c r="BW119" s="1793"/>
      <c r="BX119" s="1795"/>
      <c r="BY119" s="1795"/>
      <c r="BZ119" s="1795"/>
      <c r="CA119" s="1795"/>
      <c r="CB119" s="1796"/>
      <c r="CC119" s="1793"/>
      <c r="CD119" s="1795"/>
      <c r="CE119" s="1795"/>
      <c r="CF119" s="1795"/>
      <c r="CG119" s="1795"/>
      <c r="CH119" s="1796"/>
      <c r="CI119" s="1793"/>
      <c r="CJ119" s="1795"/>
      <c r="CK119" s="1795"/>
      <c r="CL119" s="1795"/>
      <c r="CM119" s="1795"/>
      <c r="CN119" s="1796"/>
      <c r="CO119" s="1793"/>
      <c r="CP119" s="1795"/>
      <c r="CQ119" s="1795"/>
      <c r="CR119" s="1795"/>
      <c r="CS119" s="1795"/>
      <c r="CT119" s="1796"/>
      <c r="CV119" s="1810"/>
      <c r="CW119" s="1811"/>
      <c r="CX119" s="1811"/>
      <c r="CY119" s="1812"/>
      <c r="CZ119" s="1812"/>
      <c r="DA119" s="1813"/>
      <c r="DB119" s="1793"/>
      <c r="DC119" s="1795"/>
      <c r="DD119" s="1795"/>
      <c r="DE119" s="1795"/>
      <c r="DF119" s="1795"/>
      <c r="DG119" s="1796"/>
      <c r="DH119" s="1793"/>
      <c r="DI119" s="1795"/>
      <c r="DJ119" s="1795"/>
      <c r="DK119" s="1795"/>
      <c r="DL119" s="1795"/>
      <c r="DM119" s="1796"/>
      <c r="DN119" s="1793"/>
      <c r="DO119" s="1795"/>
      <c r="DP119" s="1795"/>
      <c r="DQ119" s="1795"/>
      <c r="DR119" s="1795"/>
      <c r="DS119" s="1796"/>
      <c r="DT119" s="1810"/>
      <c r="DU119" s="1812"/>
      <c r="DV119" s="1812"/>
      <c r="DW119" s="1812"/>
      <c r="DX119" s="1812"/>
      <c r="DY119" s="1813"/>
      <c r="DZ119" s="1810"/>
      <c r="EA119" s="1812"/>
      <c r="EB119" s="1812"/>
      <c r="EC119" s="1812"/>
      <c r="ED119" s="1812"/>
      <c r="EE119" s="1813"/>
      <c r="EF119" s="1810"/>
      <c r="EG119" s="1812"/>
      <c r="EH119" s="1812"/>
      <c r="EI119" s="1812"/>
      <c r="EJ119" s="1812"/>
      <c r="EK119" s="1813"/>
      <c r="EL119" s="1810"/>
      <c r="EM119" s="1812"/>
      <c r="EN119" s="1812"/>
      <c r="EO119" s="1812"/>
      <c r="EP119" s="1812"/>
      <c r="EQ119" s="1813"/>
    </row>
    <row r="120" spans="1:156" s="7" customFormat="1" ht="29.25" customHeight="1">
      <c r="B120" s="1810"/>
      <c r="C120" s="1812"/>
      <c r="D120" s="1812"/>
      <c r="E120" s="1812"/>
      <c r="F120" s="1812"/>
      <c r="G120" s="1813"/>
      <c r="H120" s="1793"/>
      <c r="I120" s="1795"/>
      <c r="J120" s="1795"/>
      <c r="K120" s="1795"/>
      <c r="L120" s="1795"/>
      <c r="M120" s="1796"/>
      <c r="N120" s="1793"/>
      <c r="O120" s="1795"/>
      <c r="P120" s="1795"/>
      <c r="Q120" s="1795"/>
      <c r="R120" s="1795"/>
      <c r="S120" s="1796"/>
      <c r="T120" s="1793"/>
      <c r="U120" s="1795"/>
      <c r="V120" s="1795"/>
      <c r="W120" s="1795"/>
      <c r="X120" s="1795"/>
      <c r="Y120" s="1796"/>
      <c r="Z120" s="1793"/>
      <c r="AA120" s="1795"/>
      <c r="AB120" s="1795"/>
      <c r="AC120" s="1795"/>
      <c r="AD120" s="1795"/>
      <c r="AE120" s="1796"/>
      <c r="AF120" s="1793"/>
      <c r="AG120" s="1795"/>
      <c r="AH120" s="1795"/>
      <c r="AI120" s="1795"/>
      <c r="AJ120" s="1795"/>
      <c r="AK120" s="1796"/>
      <c r="AL120" s="1810"/>
      <c r="AM120" s="1812"/>
      <c r="AN120" s="1812"/>
      <c r="AO120" s="1812"/>
      <c r="AP120" s="1812"/>
      <c r="AQ120" s="1813"/>
      <c r="AR120" s="1810"/>
      <c r="AS120" s="1812"/>
      <c r="AT120" s="1812"/>
      <c r="AU120" s="1812"/>
      <c r="AV120" s="1812"/>
      <c r="AW120" s="1813"/>
      <c r="AY120" s="1810"/>
      <c r="AZ120" s="1812"/>
      <c r="BA120" s="1812"/>
      <c r="BB120" s="1812"/>
      <c r="BC120" s="1812"/>
      <c r="BD120" s="1813"/>
      <c r="BE120" s="1793"/>
      <c r="BF120" s="1795"/>
      <c r="BG120" s="1795"/>
      <c r="BH120" s="1795"/>
      <c r="BI120" s="1795"/>
      <c r="BJ120" s="1796"/>
      <c r="BK120" s="1793"/>
      <c r="BL120" s="1795"/>
      <c r="BM120" s="1795"/>
      <c r="BN120" s="1795"/>
      <c r="BO120" s="1795"/>
      <c r="BP120" s="1796"/>
      <c r="BQ120" s="1793"/>
      <c r="BR120" s="1795"/>
      <c r="BS120" s="1795"/>
      <c r="BT120" s="1795"/>
      <c r="BU120" s="1795"/>
      <c r="BV120" s="1796"/>
      <c r="BW120" s="1793"/>
      <c r="BX120" s="1795"/>
      <c r="BY120" s="1795"/>
      <c r="BZ120" s="1795"/>
      <c r="CA120" s="1795"/>
      <c r="CB120" s="1796"/>
      <c r="CC120" s="1793"/>
      <c r="CD120" s="1795"/>
      <c r="CE120" s="1795"/>
      <c r="CF120" s="1795"/>
      <c r="CG120" s="1795"/>
      <c r="CH120" s="1796"/>
      <c r="CI120" s="1793"/>
      <c r="CJ120" s="1795"/>
      <c r="CK120" s="1795"/>
      <c r="CL120" s="1795"/>
      <c r="CM120" s="1795"/>
      <c r="CN120" s="1796"/>
      <c r="CO120" s="1793"/>
      <c r="CP120" s="1795"/>
      <c r="CQ120" s="1795"/>
      <c r="CR120" s="1795"/>
      <c r="CS120" s="1795"/>
      <c r="CT120" s="1796"/>
      <c r="CV120" s="1810"/>
      <c r="CW120" s="1812"/>
      <c r="CX120" s="1812"/>
      <c r="CY120" s="1812"/>
      <c r="CZ120" s="1812"/>
      <c r="DA120" s="1813"/>
      <c r="DB120" s="1793"/>
      <c r="DC120" s="1795"/>
      <c r="DD120" s="1795"/>
      <c r="DE120" s="1795"/>
      <c r="DF120" s="1795"/>
      <c r="DG120" s="1796"/>
      <c r="DH120" s="1793"/>
      <c r="DI120" s="1795"/>
      <c r="DJ120" s="1795"/>
      <c r="DK120" s="1795"/>
      <c r="DL120" s="1795"/>
      <c r="DM120" s="1796"/>
      <c r="DN120" s="1793"/>
      <c r="DO120" s="1795"/>
      <c r="DP120" s="1795"/>
      <c r="DQ120" s="1795"/>
      <c r="DR120" s="1795"/>
      <c r="DS120" s="1796"/>
      <c r="DT120" s="1810"/>
      <c r="DU120" s="1812"/>
      <c r="DV120" s="1812"/>
      <c r="DW120" s="1812"/>
      <c r="DX120" s="1812"/>
      <c r="DY120" s="1813"/>
      <c r="DZ120" s="1810"/>
      <c r="EA120" s="1812"/>
      <c r="EB120" s="1812"/>
      <c r="EC120" s="1812"/>
      <c r="ED120" s="1812"/>
      <c r="EE120" s="1813"/>
      <c r="EF120" s="1810"/>
      <c r="EG120" s="1812"/>
      <c r="EH120" s="1812"/>
      <c r="EI120" s="1812"/>
      <c r="EJ120" s="1812"/>
      <c r="EK120" s="1813"/>
      <c r="EL120" s="1810"/>
      <c r="EM120" s="1812"/>
      <c r="EN120" s="1812"/>
      <c r="EO120" s="1812"/>
      <c r="EP120" s="1812"/>
      <c r="EQ120" s="1813"/>
    </row>
    <row r="121" spans="1:156" s="7" customFormat="1" ht="29.25" customHeight="1">
      <c r="B121" s="1810"/>
      <c r="C121" s="1812"/>
      <c r="D121" s="1812"/>
      <c r="E121" s="1812"/>
      <c r="F121" s="1812"/>
      <c r="G121" s="1813"/>
      <c r="H121" s="23"/>
      <c r="M121" s="19"/>
      <c r="N121" s="23"/>
      <c r="S121" s="19"/>
      <c r="T121" s="23"/>
      <c r="Y121" s="19"/>
      <c r="Z121" s="23"/>
      <c r="AE121" s="19"/>
      <c r="AF121" s="23"/>
      <c r="AK121" s="19"/>
      <c r="AL121" s="23"/>
      <c r="AQ121" s="19"/>
      <c r="AR121" s="23"/>
      <c r="AW121" s="19"/>
      <c r="AY121" s="1810"/>
      <c r="AZ121" s="1812"/>
      <c r="BA121" s="1812"/>
      <c r="BB121" s="1812"/>
      <c r="BC121" s="1812"/>
      <c r="BD121" s="1813"/>
      <c r="BE121" s="23"/>
      <c r="BJ121" s="19"/>
      <c r="BK121" s="23"/>
      <c r="BP121" s="19"/>
      <c r="BQ121" s="23"/>
      <c r="BV121" s="19"/>
      <c r="BW121" s="23"/>
      <c r="CB121" s="19"/>
      <c r="CC121" s="23"/>
      <c r="CH121" s="19"/>
      <c r="CI121" s="23"/>
      <c r="CN121" s="19"/>
      <c r="CO121" s="23"/>
      <c r="CT121" s="19"/>
      <c r="CV121" s="1810"/>
      <c r="CW121" s="1812"/>
      <c r="CX121" s="1812"/>
      <c r="CY121" s="1812"/>
      <c r="CZ121" s="1812"/>
      <c r="DA121" s="1813"/>
      <c r="DB121" s="23"/>
      <c r="DG121" s="19"/>
      <c r="DH121" s="23"/>
      <c r="DM121" s="19"/>
      <c r="DN121" s="23"/>
      <c r="DS121" s="19"/>
      <c r="DT121" s="23"/>
      <c r="DY121" s="19"/>
      <c r="DZ121" s="23"/>
      <c r="EE121" s="19"/>
      <c r="EF121" s="23"/>
      <c r="EK121" s="19"/>
      <c r="EL121" s="23"/>
      <c r="EQ121" s="19"/>
    </row>
    <row r="122" spans="1:156" s="7" customFormat="1" ht="29.25" customHeight="1">
      <c r="B122" s="23"/>
      <c r="G122" s="19"/>
      <c r="H122" s="23"/>
      <c r="M122" s="19"/>
      <c r="N122" s="23"/>
      <c r="S122" s="19"/>
      <c r="T122" s="23"/>
      <c r="Y122" s="19"/>
      <c r="Z122" s="23"/>
      <c r="AE122" s="19"/>
      <c r="AF122" s="23"/>
      <c r="AK122" s="19"/>
      <c r="AL122" s="23"/>
      <c r="AQ122" s="19"/>
      <c r="AR122" s="23"/>
      <c r="AW122" s="19"/>
      <c r="AY122" s="23"/>
      <c r="BD122" s="19"/>
      <c r="BE122" s="23"/>
      <c r="BJ122" s="19"/>
      <c r="BK122" s="23"/>
      <c r="BP122" s="19"/>
      <c r="BQ122" s="23"/>
      <c r="BV122" s="19"/>
      <c r="BW122" s="23"/>
      <c r="CB122" s="19"/>
      <c r="CC122" s="23"/>
      <c r="CH122" s="19"/>
      <c r="CI122" s="23"/>
      <c r="CN122" s="19"/>
      <c r="CO122" s="23"/>
      <c r="CT122" s="19"/>
      <c r="CV122" s="23"/>
      <c r="DA122" s="19"/>
      <c r="DB122" s="23"/>
      <c r="DG122" s="19"/>
      <c r="DH122" s="23"/>
      <c r="DM122" s="19"/>
      <c r="DN122" s="23"/>
      <c r="DS122" s="19"/>
      <c r="DT122" s="23"/>
      <c r="DY122" s="19"/>
      <c r="DZ122" s="23"/>
      <c r="EE122" s="19"/>
      <c r="EF122" s="23"/>
      <c r="EK122" s="19"/>
      <c r="EL122" s="23"/>
      <c r="EQ122" s="19"/>
    </row>
    <row r="123" spans="1:156" s="7" customFormat="1" ht="28.5" customHeight="1">
      <c r="B123" s="48"/>
      <c r="C123" s="60"/>
      <c r="D123" s="60"/>
      <c r="E123" s="60"/>
      <c r="F123" s="60"/>
      <c r="G123" s="20"/>
      <c r="H123" s="48"/>
      <c r="I123" s="60"/>
      <c r="J123" s="60"/>
      <c r="K123" s="60"/>
      <c r="L123" s="60"/>
      <c r="M123" s="20"/>
      <c r="N123" s="48"/>
      <c r="O123" s="60"/>
      <c r="P123" s="60"/>
      <c r="Q123" s="60"/>
      <c r="R123" s="60"/>
      <c r="S123" s="20"/>
      <c r="T123" s="48"/>
      <c r="U123" s="60"/>
      <c r="V123" s="60"/>
      <c r="W123" s="60"/>
      <c r="X123" s="60"/>
      <c r="Y123" s="20"/>
      <c r="Z123" s="48"/>
      <c r="AA123" s="60"/>
      <c r="AB123" s="60"/>
      <c r="AC123" s="60"/>
      <c r="AD123" s="60"/>
      <c r="AE123" s="20"/>
      <c r="AF123" s="48"/>
      <c r="AG123" s="60"/>
      <c r="AH123" s="60"/>
      <c r="AI123" s="60"/>
      <c r="AJ123" s="60"/>
      <c r="AK123" s="20"/>
      <c r="AL123" s="48"/>
      <c r="AM123" s="60"/>
      <c r="AN123" s="60"/>
      <c r="AO123" s="60"/>
      <c r="AP123" s="60"/>
      <c r="AQ123" s="20"/>
      <c r="AR123" s="48"/>
      <c r="AS123" s="60"/>
      <c r="AT123" s="60"/>
      <c r="AU123" s="60"/>
      <c r="AV123" s="60"/>
      <c r="AW123" s="20"/>
      <c r="AY123" s="48"/>
      <c r="AZ123" s="60"/>
      <c r="BA123" s="60"/>
      <c r="BB123" s="60"/>
      <c r="BC123" s="60"/>
      <c r="BD123" s="20"/>
      <c r="BE123" s="48"/>
      <c r="BF123" s="60"/>
      <c r="BG123" s="60"/>
      <c r="BH123" s="60"/>
      <c r="BI123" s="60"/>
      <c r="BJ123" s="20"/>
      <c r="BK123" s="48"/>
      <c r="BL123" s="60"/>
      <c r="BM123" s="60"/>
      <c r="BN123" s="60"/>
      <c r="BO123" s="60"/>
      <c r="BP123" s="20"/>
      <c r="BQ123" s="48"/>
      <c r="BR123" s="60"/>
      <c r="BS123" s="60"/>
      <c r="BT123" s="60"/>
      <c r="BU123" s="60"/>
      <c r="BV123" s="20"/>
      <c r="BW123" s="48"/>
      <c r="BX123" s="60"/>
      <c r="BY123" s="60"/>
      <c r="BZ123" s="60"/>
      <c r="CA123" s="60"/>
      <c r="CB123" s="20"/>
      <c r="CC123" s="48"/>
      <c r="CD123" s="60"/>
      <c r="CE123" s="60"/>
      <c r="CF123" s="60"/>
      <c r="CG123" s="60"/>
      <c r="CH123" s="20"/>
      <c r="CI123" s="48"/>
      <c r="CJ123" s="60"/>
      <c r="CK123" s="60"/>
      <c r="CL123" s="60"/>
      <c r="CM123" s="60"/>
      <c r="CN123" s="20"/>
      <c r="CO123" s="48"/>
      <c r="CP123" s="60"/>
      <c r="CQ123" s="60"/>
      <c r="CR123" s="60"/>
      <c r="CS123" s="60"/>
      <c r="CT123" s="20"/>
      <c r="CV123" s="48"/>
      <c r="CW123" s="60"/>
      <c r="CX123" s="60"/>
      <c r="CY123" s="60"/>
      <c r="CZ123" s="60"/>
      <c r="DA123" s="20"/>
      <c r="DB123" s="48"/>
      <c r="DC123" s="60"/>
      <c r="DD123" s="60"/>
      <c r="DE123" s="60"/>
      <c r="DF123" s="60"/>
      <c r="DG123" s="20"/>
      <c r="DH123" s="48"/>
      <c r="DI123" s="60"/>
      <c r="DJ123" s="60"/>
      <c r="DK123" s="60"/>
      <c r="DL123" s="60"/>
      <c r="DM123" s="20"/>
      <c r="DN123" s="48"/>
      <c r="DO123" s="60"/>
      <c r="DP123" s="60"/>
      <c r="DQ123" s="60"/>
      <c r="DR123" s="60"/>
      <c r="DS123" s="20"/>
      <c r="DT123" s="48"/>
      <c r="DU123" s="60"/>
      <c r="DV123" s="60"/>
      <c r="DW123" s="60"/>
      <c r="DX123" s="60"/>
      <c r="DY123" s="20"/>
      <c r="DZ123" s="48"/>
      <c r="EA123" s="60"/>
      <c r="EB123" s="60"/>
      <c r="EC123" s="60"/>
      <c r="ED123" s="60"/>
      <c r="EE123" s="20"/>
      <c r="EF123" s="48"/>
      <c r="EG123" s="60"/>
      <c r="EH123" s="60"/>
      <c r="EI123" s="60"/>
      <c r="EJ123" s="60"/>
      <c r="EK123" s="20"/>
      <c r="EL123" s="48"/>
      <c r="EM123" s="60"/>
      <c r="EN123" s="60"/>
      <c r="EO123" s="60"/>
      <c r="EP123" s="60"/>
      <c r="EQ123" s="20"/>
      <c r="EZ123" s="397"/>
    </row>
    <row r="124" spans="1:156" s="7" customFormat="1" ht="32.25" customHeight="1">
      <c r="B124" s="1839">
        <f>B131</f>
        <v>45931</v>
      </c>
      <c r="C124" s="1840"/>
      <c r="D124" s="1840"/>
      <c r="E124" s="1840"/>
      <c r="F124" s="1840"/>
      <c r="G124" s="1841"/>
      <c r="H124" s="1827" t="s">
        <v>218</v>
      </c>
      <c r="I124" s="1828"/>
      <c r="J124" s="1828"/>
      <c r="K124" s="1829" t="s">
        <v>609</v>
      </c>
      <c r="L124" s="1829"/>
      <c r="M124" s="95"/>
      <c r="N124" s="1801" t="s">
        <v>286</v>
      </c>
      <c r="O124" s="1802"/>
      <c r="P124" s="1802"/>
      <c r="Q124" s="1803" t="s">
        <v>610</v>
      </c>
      <c r="R124" s="1803"/>
      <c r="S124" s="76"/>
      <c r="T124" s="1846" t="s">
        <v>288</v>
      </c>
      <c r="U124" s="1847"/>
      <c r="V124" s="1847"/>
      <c r="W124" s="1854" t="s">
        <v>611</v>
      </c>
      <c r="X124" s="1854"/>
      <c r="Y124" s="83"/>
      <c r="Z124" s="1801" t="s">
        <v>290</v>
      </c>
      <c r="AA124" s="1802"/>
      <c r="AB124" s="1802"/>
      <c r="AC124" s="1803" t="s">
        <v>612</v>
      </c>
      <c r="AD124" s="1803"/>
      <c r="AE124" s="76"/>
      <c r="AF124" s="1846" t="s">
        <v>291</v>
      </c>
      <c r="AG124" s="1847"/>
      <c r="AH124" s="1847"/>
      <c r="AI124" s="1854" t="s">
        <v>625</v>
      </c>
      <c r="AJ124" s="1854"/>
      <c r="AK124" s="83"/>
      <c r="AL124" s="1801" t="s">
        <v>292</v>
      </c>
      <c r="AM124" s="1802"/>
      <c r="AN124" s="1802"/>
      <c r="AO124" s="1803" t="s">
        <v>617</v>
      </c>
      <c r="AP124" s="1803"/>
      <c r="AQ124" s="76"/>
      <c r="AR124" s="1818" t="s">
        <v>293</v>
      </c>
      <c r="AS124" s="1819"/>
      <c r="AT124" s="1819"/>
      <c r="AU124" s="1800" t="s">
        <v>626</v>
      </c>
      <c r="AV124" s="1800"/>
      <c r="AW124" s="82"/>
      <c r="AY124" s="1820">
        <f>AY131</f>
        <v>45962</v>
      </c>
      <c r="AZ124" s="1821"/>
      <c r="BA124" s="1821"/>
      <c r="BB124" s="1821"/>
      <c r="BC124" s="1821"/>
      <c r="BD124" s="1822"/>
      <c r="BE124" s="1827" t="s">
        <v>218</v>
      </c>
      <c r="BF124" s="1828"/>
      <c r="BG124" s="1828"/>
      <c r="BH124" s="1829" t="s">
        <v>609</v>
      </c>
      <c r="BI124" s="1829"/>
      <c r="BJ124" s="95"/>
      <c r="BK124" s="1801" t="s">
        <v>286</v>
      </c>
      <c r="BL124" s="1802"/>
      <c r="BM124" s="1802"/>
      <c r="BN124" s="1803" t="s">
        <v>620</v>
      </c>
      <c r="BO124" s="1803"/>
      <c r="BP124" s="76"/>
      <c r="BQ124" s="1804" t="s">
        <v>288</v>
      </c>
      <c r="BR124" s="1805"/>
      <c r="BS124" s="1805"/>
      <c r="BT124" s="1806" t="s">
        <v>621</v>
      </c>
      <c r="BU124" s="1806"/>
      <c r="BV124" s="84"/>
      <c r="BW124" s="1801" t="s">
        <v>290</v>
      </c>
      <c r="BX124" s="1802"/>
      <c r="BY124" s="1802"/>
      <c r="BZ124" s="1803" t="s">
        <v>622</v>
      </c>
      <c r="CA124" s="1803"/>
      <c r="CB124" s="76"/>
      <c r="CC124" s="1804" t="s">
        <v>291</v>
      </c>
      <c r="CD124" s="1805"/>
      <c r="CE124" s="1805"/>
      <c r="CF124" s="1806" t="s">
        <v>615</v>
      </c>
      <c r="CG124" s="1806"/>
      <c r="CH124" s="84"/>
      <c r="CI124" s="1801" t="s">
        <v>292</v>
      </c>
      <c r="CJ124" s="1802"/>
      <c r="CK124" s="1802"/>
      <c r="CL124" s="1803" t="s">
        <v>617</v>
      </c>
      <c r="CM124" s="1803"/>
      <c r="CN124" s="76"/>
      <c r="CO124" s="1818" t="s">
        <v>293</v>
      </c>
      <c r="CP124" s="1819"/>
      <c r="CQ124" s="1819"/>
      <c r="CR124" s="1800" t="s">
        <v>632</v>
      </c>
      <c r="CS124" s="1800"/>
      <c r="CT124" s="82"/>
      <c r="CV124" s="1855">
        <f>CV131</f>
        <v>45992</v>
      </c>
      <c r="CW124" s="1856"/>
      <c r="CX124" s="1856"/>
      <c r="CY124" s="1856"/>
      <c r="CZ124" s="1856"/>
      <c r="DA124" s="1857"/>
      <c r="DB124" s="1827" t="s">
        <v>218</v>
      </c>
      <c r="DC124" s="1828"/>
      <c r="DD124" s="1828"/>
      <c r="DE124" s="1829" t="s">
        <v>609</v>
      </c>
      <c r="DF124" s="1829"/>
      <c r="DG124" s="95"/>
      <c r="DH124" s="1801" t="s">
        <v>286</v>
      </c>
      <c r="DI124" s="1802"/>
      <c r="DJ124" s="1802"/>
      <c r="DK124" s="1803" t="s">
        <v>610</v>
      </c>
      <c r="DL124" s="1803"/>
      <c r="DM124" s="76"/>
      <c r="DN124" s="1862" t="s">
        <v>288</v>
      </c>
      <c r="DO124" s="1863"/>
      <c r="DP124" s="1863"/>
      <c r="DQ124" s="1814" t="s">
        <v>611</v>
      </c>
      <c r="DR124" s="1814"/>
      <c r="DS124" s="85"/>
      <c r="DT124" s="1801" t="s">
        <v>290</v>
      </c>
      <c r="DU124" s="1802"/>
      <c r="DV124" s="1802"/>
      <c r="DW124" s="1803" t="s">
        <v>622</v>
      </c>
      <c r="DX124" s="1803"/>
      <c r="DY124" s="76"/>
      <c r="DZ124" s="1862" t="s">
        <v>291</v>
      </c>
      <c r="EA124" s="1863"/>
      <c r="EB124" s="1863"/>
      <c r="EC124" s="1814" t="s">
        <v>625</v>
      </c>
      <c r="ED124" s="1814"/>
      <c r="EE124" s="85"/>
      <c r="EF124" s="1801" t="s">
        <v>292</v>
      </c>
      <c r="EG124" s="1802"/>
      <c r="EH124" s="1802"/>
      <c r="EI124" s="1803" t="s">
        <v>623</v>
      </c>
      <c r="EJ124" s="1803"/>
      <c r="EK124" s="76"/>
      <c r="EL124" s="1818" t="s">
        <v>293</v>
      </c>
      <c r="EM124" s="1819"/>
      <c r="EN124" s="1819"/>
      <c r="EO124" s="1800" t="s">
        <v>627</v>
      </c>
      <c r="EP124" s="1800"/>
      <c r="EQ124" s="82"/>
    </row>
    <row r="125" spans="1:156" s="7" customFormat="1" ht="29.25" customHeight="1">
      <c r="A125" s="19"/>
      <c r="B125" s="1842"/>
      <c r="C125" s="1843"/>
      <c r="D125" s="1843"/>
      <c r="E125" s="1843"/>
      <c r="F125" s="1843"/>
      <c r="G125" s="1844"/>
      <c r="H125" s="1807">
        <f>IF(WEEKDAY(B131)=1,B131,(IF(WEEKDAY(B131)=2,B131-1,(IF(WEEKDAY(B131)=3,B131-2,(IF(WEEKDAY(B131)=4,B131-3,(IF(WEEKDAY(B131)=5,B131-4,IF(WEEKDAY(B131)=6,B131-5,B131-6))))))))))</f>
        <v>45928</v>
      </c>
      <c r="I125" s="1808"/>
      <c r="J125" s="1808"/>
      <c r="K125" s="1808"/>
      <c r="L125" s="1808"/>
      <c r="M125" s="1809"/>
      <c r="N125" s="1807">
        <f>H125+1</f>
        <v>45929</v>
      </c>
      <c r="O125" s="1808"/>
      <c r="P125" s="1808"/>
      <c r="Q125" s="1808"/>
      <c r="R125" s="1808"/>
      <c r="S125" s="1809"/>
      <c r="T125" s="1807">
        <f>N125+1</f>
        <v>45930</v>
      </c>
      <c r="U125" s="1808"/>
      <c r="V125" s="1808"/>
      <c r="W125" s="1808"/>
      <c r="X125" s="1808"/>
      <c r="Y125" s="1809"/>
      <c r="Z125" s="1790">
        <f>T125+1</f>
        <v>45931</v>
      </c>
      <c r="AA125" s="1791"/>
      <c r="AB125" s="1791"/>
      <c r="AC125" s="1791"/>
      <c r="AD125" s="1791"/>
      <c r="AE125" s="1792"/>
      <c r="AF125" s="1790">
        <f>Z125+1</f>
        <v>45932</v>
      </c>
      <c r="AG125" s="1791"/>
      <c r="AH125" s="1791"/>
      <c r="AI125" s="1791"/>
      <c r="AJ125" s="1791"/>
      <c r="AK125" s="1792"/>
      <c r="AL125" s="1790">
        <f>AF125+1</f>
        <v>45933</v>
      </c>
      <c r="AM125" s="1791"/>
      <c r="AN125" s="1791"/>
      <c r="AO125" s="1791"/>
      <c r="AP125" s="1791"/>
      <c r="AQ125" s="1792"/>
      <c r="AR125" s="1790">
        <f>AL125+1</f>
        <v>45934</v>
      </c>
      <c r="AS125" s="1791"/>
      <c r="AT125" s="1791"/>
      <c r="AU125" s="1791"/>
      <c r="AV125" s="1791"/>
      <c r="AW125" s="1792"/>
      <c r="AX125" s="19"/>
      <c r="AY125" s="1823"/>
      <c r="AZ125" s="1824"/>
      <c r="BA125" s="1824"/>
      <c r="BB125" s="1824"/>
      <c r="BC125" s="1824"/>
      <c r="BD125" s="1825"/>
      <c r="BE125" s="1807">
        <f>IF(WEEKDAY(AY131)=1,AY131,(IF(WEEKDAY(AY131)=2,AY131-1,(IF(WEEKDAY(AY131)=3,AY131-2,(IF(WEEKDAY(AY131)=4,AY131-3,(IF(WEEKDAY(AY131)=5,AY131-4,IF(WEEKDAY(AY131)=6,AY131-5,AY131-6))))))))))</f>
        <v>45956</v>
      </c>
      <c r="BF125" s="1808"/>
      <c r="BG125" s="1808"/>
      <c r="BH125" s="1808"/>
      <c r="BI125" s="1808"/>
      <c r="BJ125" s="1809"/>
      <c r="BK125" s="1807">
        <f>BE125+1</f>
        <v>45957</v>
      </c>
      <c r="BL125" s="1808"/>
      <c r="BM125" s="1808"/>
      <c r="BN125" s="1808"/>
      <c r="BO125" s="1808"/>
      <c r="BP125" s="1809"/>
      <c r="BQ125" s="1807">
        <f>BK125+1</f>
        <v>45958</v>
      </c>
      <c r="BR125" s="1808"/>
      <c r="BS125" s="1808"/>
      <c r="BT125" s="1808"/>
      <c r="BU125" s="1808"/>
      <c r="BV125" s="1809"/>
      <c r="BW125" s="1807">
        <f>BQ125+1</f>
        <v>45959</v>
      </c>
      <c r="BX125" s="1808"/>
      <c r="BY125" s="1808"/>
      <c r="BZ125" s="1808"/>
      <c r="CA125" s="1808"/>
      <c r="CB125" s="1809"/>
      <c r="CC125" s="1807">
        <f>BW125+1</f>
        <v>45960</v>
      </c>
      <c r="CD125" s="1808"/>
      <c r="CE125" s="1808"/>
      <c r="CF125" s="1808"/>
      <c r="CG125" s="1808"/>
      <c r="CH125" s="1809"/>
      <c r="CI125" s="1807">
        <f>CC125+1</f>
        <v>45961</v>
      </c>
      <c r="CJ125" s="1808"/>
      <c r="CK125" s="1808"/>
      <c r="CL125" s="1808"/>
      <c r="CM125" s="1808"/>
      <c r="CN125" s="1809"/>
      <c r="CO125" s="1790">
        <f>CI125+1</f>
        <v>45962</v>
      </c>
      <c r="CP125" s="1791"/>
      <c r="CQ125" s="1791"/>
      <c r="CR125" s="1791"/>
      <c r="CS125" s="1791"/>
      <c r="CT125" s="1792"/>
      <c r="CU125" s="19"/>
      <c r="CV125" s="1858"/>
      <c r="CW125" s="1859"/>
      <c r="CX125" s="1859"/>
      <c r="CY125" s="1859"/>
      <c r="CZ125" s="1859"/>
      <c r="DA125" s="1860"/>
      <c r="DB125" s="1807">
        <f>IF(WEEKDAY(CV131)=1,CV131,(IF(WEEKDAY(CV131)=2,CV131-1,(IF(WEEKDAY(CV131)=3,CV131-2,(IF(WEEKDAY(CV131)=4,CV131-3,(IF(WEEKDAY(CV131)=5,CV131-4,IF(WEEKDAY(CV131)=6,CV131-5,CV131-6))))))))))</f>
        <v>45991</v>
      </c>
      <c r="DC125" s="1808"/>
      <c r="DD125" s="1808"/>
      <c r="DE125" s="1808"/>
      <c r="DF125" s="1808"/>
      <c r="DG125" s="1809"/>
      <c r="DH125" s="1790">
        <f>DB125+1</f>
        <v>45992</v>
      </c>
      <c r="DI125" s="1791"/>
      <c r="DJ125" s="1791"/>
      <c r="DK125" s="1791"/>
      <c r="DL125" s="1791"/>
      <c r="DM125" s="1792"/>
      <c r="DN125" s="1790">
        <f>DH125+1</f>
        <v>45993</v>
      </c>
      <c r="DO125" s="1791"/>
      <c r="DP125" s="1791"/>
      <c r="DQ125" s="1791"/>
      <c r="DR125" s="1791"/>
      <c r="DS125" s="1792"/>
      <c r="DT125" s="1790">
        <f>DN125+1</f>
        <v>45994</v>
      </c>
      <c r="DU125" s="1791"/>
      <c r="DV125" s="1791"/>
      <c r="DW125" s="1791"/>
      <c r="DX125" s="1791"/>
      <c r="DY125" s="1792"/>
      <c r="DZ125" s="1790">
        <f>DT125+1</f>
        <v>45995</v>
      </c>
      <c r="EA125" s="1791"/>
      <c r="EB125" s="1791"/>
      <c r="EC125" s="1791"/>
      <c r="ED125" s="1791"/>
      <c r="EE125" s="1792"/>
      <c r="EF125" s="1790">
        <f>DZ125+1</f>
        <v>45996</v>
      </c>
      <c r="EG125" s="1791"/>
      <c r="EH125" s="1791"/>
      <c r="EI125" s="1791"/>
      <c r="EJ125" s="1791"/>
      <c r="EK125" s="1792"/>
      <c r="EL125" s="1790">
        <f>EF125+1</f>
        <v>45997</v>
      </c>
      <c r="EM125" s="1791"/>
      <c r="EN125" s="1791"/>
      <c r="EO125" s="1791"/>
      <c r="EP125" s="1791"/>
      <c r="EQ125" s="1792"/>
    </row>
    <row r="126" spans="1:156" s="7" customFormat="1" ht="29.25" customHeight="1">
      <c r="B126" s="1842"/>
      <c r="C126" s="1843"/>
      <c r="D126" s="1843"/>
      <c r="E126" s="1843"/>
      <c r="F126" s="1843"/>
      <c r="G126" s="1844"/>
      <c r="H126" s="1810"/>
      <c r="I126" s="1811"/>
      <c r="J126" s="1811"/>
      <c r="K126" s="1812"/>
      <c r="L126" s="1812"/>
      <c r="M126" s="1813"/>
      <c r="N126" s="1810"/>
      <c r="O126" s="1811"/>
      <c r="P126" s="1811"/>
      <c r="Q126" s="1812"/>
      <c r="R126" s="1812"/>
      <c r="S126" s="1813"/>
      <c r="T126" s="1810"/>
      <c r="U126" s="1811"/>
      <c r="V126" s="1811"/>
      <c r="W126" s="1812"/>
      <c r="X126" s="1812"/>
      <c r="Y126" s="1813"/>
      <c r="Z126" s="1793"/>
      <c r="AA126" s="1794"/>
      <c r="AB126" s="1794"/>
      <c r="AC126" s="1795"/>
      <c r="AD126" s="1795"/>
      <c r="AE126" s="1796"/>
      <c r="AF126" s="1793"/>
      <c r="AG126" s="1794"/>
      <c r="AH126" s="1794"/>
      <c r="AI126" s="1795"/>
      <c r="AJ126" s="1795"/>
      <c r="AK126" s="1796"/>
      <c r="AL126" s="1793"/>
      <c r="AM126" s="1794"/>
      <c r="AN126" s="1794"/>
      <c r="AO126" s="1795"/>
      <c r="AP126" s="1795"/>
      <c r="AQ126" s="1796"/>
      <c r="AR126" s="1793"/>
      <c r="AS126" s="1794"/>
      <c r="AT126" s="1794"/>
      <c r="AU126" s="1795"/>
      <c r="AV126" s="1795"/>
      <c r="AW126" s="1796"/>
      <c r="AY126" s="1823"/>
      <c r="AZ126" s="1824"/>
      <c r="BA126" s="1824"/>
      <c r="BB126" s="1824"/>
      <c r="BC126" s="1824"/>
      <c r="BD126" s="1825"/>
      <c r="BE126" s="1810"/>
      <c r="BF126" s="1811"/>
      <c r="BG126" s="1811"/>
      <c r="BH126" s="1812"/>
      <c r="BI126" s="1812"/>
      <c r="BJ126" s="1813"/>
      <c r="BK126" s="1810"/>
      <c r="BL126" s="1811"/>
      <c r="BM126" s="1811"/>
      <c r="BN126" s="1812"/>
      <c r="BO126" s="1812"/>
      <c r="BP126" s="1813"/>
      <c r="BQ126" s="1810"/>
      <c r="BR126" s="1811"/>
      <c r="BS126" s="1811"/>
      <c r="BT126" s="1812"/>
      <c r="BU126" s="1812"/>
      <c r="BV126" s="1813"/>
      <c r="BW126" s="1810"/>
      <c r="BX126" s="1811"/>
      <c r="BY126" s="1811"/>
      <c r="BZ126" s="1812"/>
      <c r="CA126" s="1812"/>
      <c r="CB126" s="1813"/>
      <c r="CC126" s="1810"/>
      <c r="CD126" s="1811"/>
      <c r="CE126" s="1811"/>
      <c r="CF126" s="1812"/>
      <c r="CG126" s="1812"/>
      <c r="CH126" s="1813"/>
      <c r="CI126" s="1810"/>
      <c r="CJ126" s="1811"/>
      <c r="CK126" s="1811"/>
      <c r="CL126" s="1812"/>
      <c r="CM126" s="1812"/>
      <c r="CN126" s="1813"/>
      <c r="CO126" s="1793"/>
      <c r="CP126" s="1794"/>
      <c r="CQ126" s="1794"/>
      <c r="CR126" s="1795"/>
      <c r="CS126" s="1795"/>
      <c r="CT126" s="1796"/>
      <c r="CV126" s="1858"/>
      <c r="CW126" s="1859"/>
      <c r="CX126" s="1859"/>
      <c r="CY126" s="1859"/>
      <c r="CZ126" s="1859"/>
      <c r="DA126" s="1860"/>
      <c r="DB126" s="1810"/>
      <c r="DC126" s="1811"/>
      <c r="DD126" s="1811"/>
      <c r="DE126" s="1812"/>
      <c r="DF126" s="1812"/>
      <c r="DG126" s="1813"/>
      <c r="DH126" s="1793"/>
      <c r="DI126" s="1794"/>
      <c r="DJ126" s="1794"/>
      <c r="DK126" s="1795"/>
      <c r="DL126" s="1795"/>
      <c r="DM126" s="1796"/>
      <c r="DN126" s="1793"/>
      <c r="DO126" s="1794"/>
      <c r="DP126" s="1794"/>
      <c r="DQ126" s="1795"/>
      <c r="DR126" s="1795"/>
      <c r="DS126" s="1796"/>
      <c r="DT126" s="1793"/>
      <c r="DU126" s="1794"/>
      <c r="DV126" s="1794"/>
      <c r="DW126" s="1795"/>
      <c r="DX126" s="1795"/>
      <c r="DY126" s="1796"/>
      <c r="DZ126" s="1793"/>
      <c r="EA126" s="1794"/>
      <c r="EB126" s="1794"/>
      <c r="EC126" s="1795"/>
      <c r="ED126" s="1795"/>
      <c r="EE126" s="1796"/>
      <c r="EF126" s="1793"/>
      <c r="EG126" s="1794"/>
      <c r="EH126" s="1794"/>
      <c r="EI126" s="1795"/>
      <c r="EJ126" s="1795"/>
      <c r="EK126" s="1796"/>
      <c r="EL126" s="1793"/>
      <c r="EM126" s="1794"/>
      <c r="EN126" s="1794"/>
      <c r="EO126" s="1795"/>
      <c r="EP126" s="1795"/>
      <c r="EQ126" s="1796"/>
    </row>
    <row r="127" spans="1:156" s="7" customFormat="1" ht="29.25" customHeight="1">
      <c r="B127" s="1842"/>
      <c r="C127" s="1845"/>
      <c r="D127" s="1845"/>
      <c r="E127" s="1845"/>
      <c r="F127" s="1845"/>
      <c r="G127" s="1844"/>
      <c r="H127" s="1810"/>
      <c r="I127" s="1811"/>
      <c r="J127" s="1811"/>
      <c r="K127" s="1812"/>
      <c r="L127" s="1812"/>
      <c r="M127" s="1813"/>
      <c r="N127" s="1810"/>
      <c r="O127" s="1811"/>
      <c r="P127" s="1811"/>
      <c r="Q127" s="1812"/>
      <c r="R127" s="1812"/>
      <c r="S127" s="1813"/>
      <c r="T127" s="1810"/>
      <c r="U127" s="1811"/>
      <c r="V127" s="1811"/>
      <c r="W127" s="1812"/>
      <c r="X127" s="1812"/>
      <c r="Y127" s="1813"/>
      <c r="Z127" s="1793"/>
      <c r="AA127" s="1794"/>
      <c r="AB127" s="1794"/>
      <c r="AC127" s="1795"/>
      <c r="AD127" s="1795"/>
      <c r="AE127" s="1796"/>
      <c r="AF127" s="1793"/>
      <c r="AG127" s="1794"/>
      <c r="AH127" s="1794"/>
      <c r="AI127" s="1795"/>
      <c r="AJ127" s="1795"/>
      <c r="AK127" s="1796"/>
      <c r="AL127" s="1793"/>
      <c r="AM127" s="1794"/>
      <c r="AN127" s="1794"/>
      <c r="AO127" s="1795"/>
      <c r="AP127" s="1795"/>
      <c r="AQ127" s="1796"/>
      <c r="AR127" s="1793"/>
      <c r="AS127" s="1794"/>
      <c r="AT127" s="1794"/>
      <c r="AU127" s="1795"/>
      <c r="AV127" s="1795"/>
      <c r="AW127" s="1796"/>
      <c r="AY127" s="1823"/>
      <c r="AZ127" s="1826"/>
      <c r="BA127" s="1826"/>
      <c r="BB127" s="1826"/>
      <c r="BC127" s="1826"/>
      <c r="BD127" s="1825"/>
      <c r="BE127" s="1810"/>
      <c r="BF127" s="1811"/>
      <c r="BG127" s="1811"/>
      <c r="BH127" s="1812"/>
      <c r="BI127" s="1812"/>
      <c r="BJ127" s="1813"/>
      <c r="BK127" s="1810"/>
      <c r="BL127" s="1811"/>
      <c r="BM127" s="1811"/>
      <c r="BN127" s="1812"/>
      <c r="BO127" s="1812"/>
      <c r="BP127" s="1813"/>
      <c r="BQ127" s="1810"/>
      <c r="BR127" s="1811"/>
      <c r="BS127" s="1811"/>
      <c r="BT127" s="1812"/>
      <c r="BU127" s="1812"/>
      <c r="BV127" s="1813"/>
      <c r="BW127" s="1810"/>
      <c r="BX127" s="1811"/>
      <c r="BY127" s="1811"/>
      <c r="BZ127" s="1812"/>
      <c r="CA127" s="1812"/>
      <c r="CB127" s="1813"/>
      <c r="CC127" s="1810"/>
      <c r="CD127" s="1811"/>
      <c r="CE127" s="1811"/>
      <c r="CF127" s="1812"/>
      <c r="CG127" s="1812"/>
      <c r="CH127" s="1813"/>
      <c r="CI127" s="1810"/>
      <c r="CJ127" s="1811"/>
      <c r="CK127" s="1811"/>
      <c r="CL127" s="1812"/>
      <c r="CM127" s="1812"/>
      <c r="CN127" s="1813"/>
      <c r="CO127" s="1793"/>
      <c r="CP127" s="1794"/>
      <c r="CQ127" s="1794"/>
      <c r="CR127" s="1795"/>
      <c r="CS127" s="1795"/>
      <c r="CT127" s="1796"/>
      <c r="CV127" s="1858"/>
      <c r="CW127" s="1861"/>
      <c r="CX127" s="1861"/>
      <c r="CY127" s="1861"/>
      <c r="CZ127" s="1861"/>
      <c r="DA127" s="1860"/>
      <c r="DB127" s="1810"/>
      <c r="DC127" s="1811"/>
      <c r="DD127" s="1811"/>
      <c r="DE127" s="1812"/>
      <c r="DF127" s="1812"/>
      <c r="DG127" s="1813"/>
      <c r="DH127" s="1793"/>
      <c r="DI127" s="1794"/>
      <c r="DJ127" s="1794"/>
      <c r="DK127" s="1795"/>
      <c r="DL127" s="1795"/>
      <c r="DM127" s="1796"/>
      <c r="DN127" s="1793"/>
      <c r="DO127" s="1794"/>
      <c r="DP127" s="1794"/>
      <c r="DQ127" s="1795"/>
      <c r="DR127" s="1795"/>
      <c r="DS127" s="1796"/>
      <c r="DT127" s="1793"/>
      <c r="DU127" s="1794"/>
      <c r="DV127" s="1794"/>
      <c r="DW127" s="1795"/>
      <c r="DX127" s="1795"/>
      <c r="DY127" s="1796"/>
      <c r="DZ127" s="1793"/>
      <c r="EA127" s="1794"/>
      <c r="EB127" s="1794"/>
      <c r="EC127" s="1795"/>
      <c r="ED127" s="1795"/>
      <c r="EE127" s="1796"/>
      <c r="EF127" s="1793"/>
      <c r="EG127" s="1794"/>
      <c r="EH127" s="1794"/>
      <c r="EI127" s="1795"/>
      <c r="EJ127" s="1795"/>
      <c r="EK127" s="1796"/>
      <c r="EL127" s="1793"/>
      <c r="EM127" s="1794"/>
      <c r="EN127" s="1794"/>
      <c r="EO127" s="1795"/>
      <c r="EP127" s="1795"/>
      <c r="EQ127" s="1796"/>
    </row>
    <row r="128" spans="1:156" s="7" customFormat="1" ht="29.25" customHeight="1">
      <c r="B128" s="1842"/>
      <c r="C128" s="1845"/>
      <c r="D128" s="1845"/>
      <c r="E128" s="1845"/>
      <c r="F128" s="1845"/>
      <c r="G128" s="1844"/>
      <c r="H128" s="1810"/>
      <c r="I128" s="1812"/>
      <c r="J128" s="1812"/>
      <c r="K128" s="1812"/>
      <c r="L128" s="1812"/>
      <c r="M128" s="1813"/>
      <c r="N128" s="1810"/>
      <c r="O128" s="1812"/>
      <c r="P128" s="1812"/>
      <c r="Q128" s="1812"/>
      <c r="R128" s="1812"/>
      <c r="S128" s="1813"/>
      <c r="T128" s="1810"/>
      <c r="U128" s="1812"/>
      <c r="V128" s="1812"/>
      <c r="W128" s="1812"/>
      <c r="X128" s="1812"/>
      <c r="Y128" s="1813"/>
      <c r="Z128" s="1793"/>
      <c r="AA128" s="1795"/>
      <c r="AB128" s="1795"/>
      <c r="AC128" s="1795"/>
      <c r="AD128" s="1795"/>
      <c r="AE128" s="1796"/>
      <c r="AF128" s="1793"/>
      <c r="AG128" s="1795"/>
      <c r="AH128" s="1795"/>
      <c r="AI128" s="1795"/>
      <c r="AJ128" s="1795"/>
      <c r="AK128" s="1796"/>
      <c r="AL128" s="1793"/>
      <c r="AM128" s="1795"/>
      <c r="AN128" s="1795"/>
      <c r="AO128" s="1795"/>
      <c r="AP128" s="1795"/>
      <c r="AQ128" s="1796"/>
      <c r="AR128" s="1793"/>
      <c r="AS128" s="1795"/>
      <c r="AT128" s="1795"/>
      <c r="AU128" s="1795"/>
      <c r="AV128" s="1795"/>
      <c r="AW128" s="1796"/>
      <c r="AY128" s="1823"/>
      <c r="AZ128" s="1826"/>
      <c r="BA128" s="1826"/>
      <c r="BB128" s="1826"/>
      <c r="BC128" s="1826"/>
      <c r="BD128" s="1825"/>
      <c r="BE128" s="1810"/>
      <c r="BF128" s="1812"/>
      <c r="BG128" s="1812"/>
      <c r="BH128" s="1812"/>
      <c r="BI128" s="1812"/>
      <c r="BJ128" s="1813"/>
      <c r="BK128" s="1810"/>
      <c r="BL128" s="1812"/>
      <c r="BM128" s="1812"/>
      <c r="BN128" s="1812"/>
      <c r="BO128" s="1812"/>
      <c r="BP128" s="1813"/>
      <c r="BQ128" s="1810"/>
      <c r="BR128" s="1812"/>
      <c r="BS128" s="1812"/>
      <c r="BT128" s="1812"/>
      <c r="BU128" s="1812"/>
      <c r="BV128" s="1813"/>
      <c r="BW128" s="1810"/>
      <c r="BX128" s="1812"/>
      <c r="BY128" s="1812"/>
      <c r="BZ128" s="1812"/>
      <c r="CA128" s="1812"/>
      <c r="CB128" s="1813"/>
      <c r="CC128" s="1810"/>
      <c r="CD128" s="1812"/>
      <c r="CE128" s="1812"/>
      <c r="CF128" s="1812"/>
      <c r="CG128" s="1812"/>
      <c r="CH128" s="1813"/>
      <c r="CI128" s="1810"/>
      <c r="CJ128" s="1812"/>
      <c r="CK128" s="1812"/>
      <c r="CL128" s="1812"/>
      <c r="CM128" s="1812"/>
      <c r="CN128" s="1813"/>
      <c r="CO128" s="1793"/>
      <c r="CP128" s="1795"/>
      <c r="CQ128" s="1795"/>
      <c r="CR128" s="1795"/>
      <c r="CS128" s="1795"/>
      <c r="CT128" s="1796"/>
      <c r="CV128" s="1858"/>
      <c r="CW128" s="1861"/>
      <c r="CX128" s="1861"/>
      <c r="CY128" s="1861"/>
      <c r="CZ128" s="1861"/>
      <c r="DA128" s="1860"/>
      <c r="DB128" s="1810"/>
      <c r="DC128" s="1812"/>
      <c r="DD128" s="1812"/>
      <c r="DE128" s="1812"/>
      <c r="DF128" s="1812"/>
      <c r="DG128" s="1813"/>
      <c r="DH128" s="1793"/>
      <c r="DI128" s="1795"/>
      <c r="DJ128" s="1795"/>
      <c r="DK128" s="1795"/>
      <c r="DL128" s="1795"/>
      <c r="DM128" s="1796"/>
      <c r="DN128" s="1793"/>
      <c r="DO128" s="1795"/>
      <c r="DP128" s="1795"/>
      <c r="DQ128" s="1795"/>
      <c r="DR128" s="1795"/>
      <c r="DS128" s="1796"/>
      <c r="DT128" s="1793"/>
      <c r="DU128" s="1795"/>
      <c r="DV128" s="1795"/>
      <c r="DW128" s="1795"/>
      <c r="DX128" s="1795"/>
      <c r="DY128" s="1796"/>
      <c r="DZ128" s="1793"/>
      <c r="EA128" s="1795"/>
      <c r="EB128" s="1795"/>
      <c r="EC128" s="1795"/>
      <c r="ED128" s="1795"/>
      <c r="EE128" s="1796"/>
      <c r="EF128" s="1793"/>
      <c r="EG128" s="1795"/>
      <c r="EH128" s="1795"/>
      <c r="EI128" s="1795"/>
      <c r="EJ128" s="1795"/>
      <c r="EK128" s="1796"/>
      <c r="EL128" s="1793"/>
      <c r="EM128" s="1795"/>
      <c r="EN128" s="1795"/>
      <c r="EO128" s="1795"/>
      <c r="EP128" s="1795"/>
      <c r="EQ128" s="1796"/>
    </row>
    <row r="129" spans="2:147" s="7" customFormat="1" ht="29.25" customHeight="1">
      <c r="B129" s="1842"/>
      <c r="C129" s="1845"/>
      <c r="D129" s="1845"/>
      <c r="E129" s="1845"/>
      <c r="F129" s="1845"/>
      <c r="G129" s="1844"/>
      <c r="H129" s="1810"/>
      <c r="I129" s="1812"/>
      <c r="J129" s="1812"/>
      <c r="K129" s="1812"/>
      <c r="L129" s="1812"/>
      <c r="M129" s="1813"/>
      <c r="N129" s="1810"/>
      <c r="O129" s="1812"/>
      <c r="P129" s="1812"/>
      <c r="Q129" s="1812"/>
      <c r="R129" s="1812"/>
      <c r="S129" s="1813"/>
      <c r="T129" s="1810"/>
      <c r="U129" s="1812"/>
      <c r="V129" s="1812"/>
      <c r="W129" s="1812"/>
      <c r="X129" s="1812"/>
      <c r="Y129" s="1813"/>
      <c r="Z129" s="1793"/>
      <c r="AA129" s="1795"/>
      <c r="AB129" s="1795"/>
      <c r="AC129" s="1795"/>
      <c r="AD129" s="1795"/>
      <c r="AE129" s="1796"/>
      <c r="AF129" s="1793"/>
      <c r="AG129" s="1795"/>
      <c r="AH129" s="1795"/>
      <c r="AI129" s="1795"/>
      <c r="AJ129" s="1795"/>
      <c r="AK129" s="1796"/>
      <c r="AL129" s="1793"/>
      <c r="AM129" s="1795"/>
      <c r="AN129" s="1795"/>
      <c r="AO129" s="1795"/>
      <c r="AP129" s="1795"/>
      <c r="AQ129" s="1796"/>
      <c r="AR129" s="1793"/>
      <c r="AS129" s="1795"/>
      <c r="AT129" s="1795"/>
      <c r="AU129" s="1795"/>
      <c r="AV129" s="1795"/>
      <c r="AW129" s="1796"/>
      <c r="AY129" s="1823"/>
      <c r="AZ129" s="1826"/>
      <c r="BA129" s="1826"/>
      <c r="BB129" s="1826"/>
      <c r="BC129" s="1826"/>
      <c r="BD129" s="1825"/>
      <c r="BE129" s="1810"/>
      <c r="BF129" s="1812"/>
      <c r="BG129" s="1812"/>
      <c r="BH129" s="1812"/>
      <c r="BI129" s="1812"/>
      <c r="BJ129" s="1813"/>
      <c r="BK129" s="1810"/>
      <c r="BL129" s="1812"/>
      <c r="BM129" s="1812"/>
      <c r="BN129" s="1812"/>
      <c r="BO129" s="1812"/>
      <c r="BP129" s="1813"/>
      <c r="BQ129" s="1810"/>
      <c r="BR129" s="1812"/>
      <c r="BS129" s="1812"/>
      <c r="BT129" s="1812"/>
      <c r="BU129" s="1812"/>
      <c r="BV129" s="1813"/>
      <c r="BW129" s="1810"/>
      <c r="BX129" s="1812"/>
      <c r="BY129" s="1812"/>
      <c r="BZ129" s="1812"/>
      <c r="CA129" s="1812"/>
      <c r="CB129" s="1813"/>
      <c r="CC129" s="1810"/>
      <c r="CD129" s="1812"/>
      <c r="CE129" s="1812"/>
      <c r="CF129" s="1812"/>
      <c r="CG129" s="1812"/>
      <c r="CH129" s="1813"/>
      <c r="CI129" s="1810"/>
      <c r="CJ129" s="1812"/>
      <c r="CK129" s="1812"/>
      <c r="CL129" s="1812"/>
      <c r="CM129" s="1812"/>
      <c r="CN129" s="1813"/>
      <c r="CO129" s="1793"/>
      <c r="CP129" s="1795"/>
      <c r="CQ129" s="1795"/>
      <c r="CR129" s="1795"/>
      <c r="CS129" s="1795"/>
      <c r="CT129" s="1796"/>
      <c r="CV129" s="1858"/>
      <c r="CW129" s="1861"/>
      <c r="CX129" s="1861"/>
      <c r="CY129" s="1861"/>
      <c r="CZ129" s="1861"/>
      <c r="DA129" s="1860"/>
      <c r="DB129" s="1810"/>
      <c r="DC129" s="1812"/>
      <c r="DD129" s="1812"/>
      <c r="DE129" s="1812"/>
      <c r="DF129" s="1812"/>
      <c r="DG129" s="1813"/>
      <c r="DH129" s="1793"/>
      <c r="DI129" s="1795"/>
      <c r="DJ129" s="1795"/>
      <c r="DK129" s="1795"/>
      <c r="DL129" s="1795"/>
      <c r="DM129" s="1796"/>
      <c r="DN129" s="1793"/>
      <c r="DO129" s="1795"/>
      <c r="DP129" s="1795"/>
      <c r="DQ129" s="1795"/>
      <c r="DR129" s="1795"/>
      <c r="DS129" s="1796"/>
      <c r="DT129" s="1793"/>
      <c r="DU129" s="1795"/>
      <c r="DV129" s="1795"/>
      <c r="DW129" s="1795"/>
      <c r="DX129" s="1795"/>
      <c r="DY129" s="1796"/>
      <c r="DZ129" s="1793"/>
      <c r="EA129" s="1795"/>
      <c r="EB129" s="1795"/>
      <c r="EC129" s="1795"/>
      <c r="ED129" s="1795"/>
      <c r="EE129" s="1796"/>
      <c r="EF129" s="1793"/>
      <c r="EG129" s="1795"/>
      <c r="EH129" s="1795"/>
      <c r="EI129" s="1795"/>
      <c r="EJ129" s="1795"/>
      <c r="EK129" s="1796"/>
      <c r="EL129" s="1793"/>
      <c r="EM129" s="1795"/>
      <c r="EN129" s="1795"/>
      <c r="EO129" s="1795"/>
      <c r="EP129" s="1795"/>
      <c r="EQ129" s="1796"/>
    </row>
    <row r="130" spans="2:147" s="7" customFormat="1" ht="29.25" customHeight="1">
      <c r="B130" s="1830">
        <f>B131</f>
        <v>45931</v>
      </c>
      <c r="C130" s="1831"/>
      <c r="D130" s="1831"/>
      <c r="E130" s="1831"/>
      <c r="F130" s="1831"/>
      <c r="G130" s="1832"/>
      <c r="H130" s="1784" t="str">
        <f>IF(DAY(H125)=1,"",MONTH(H125)&amp;"月")</f>
        <v>9月</v>
      </c>
      <c r="I130" s="1785"/>
      <c r="J130" s="1785"/>
      <c r="K130" s="1785"/>
      <c r="L130" s="1785"/>
      <c r="M130" s="1786"/>
      <c r="N130" s="23"/>
      <c r="T130" s="23"/>
      <c r="Y130" s="19"/>
      <c r="Z130" s="23"/>
      <c r="AE130" s="19"/>
      <c r="AF130" s="23"/>
      <c r="AK130" s="19"/>
      <c r="AL130" s="23"/>
      <c r="AQ130" s="19"/>
      <c r="AR130" s="23"/>
      <c r="AW130" s="19"/>
      <c r="AY130" s="1833">
        <f>AY131</f>
        <v>45962</v>
      </c>
      <c r="AZ130" s="1834"/>
      <c r="BA130" s="1834"/>
      <c r="BB130" s="1834"/>
      <c r="BC130" s="1834"/>
      <c r="BD130" s="1835"/>
      <c r="BE130" s="1784" t="str">
        <f>IF(DAY(BE125)=1,"",MONTH(BE125)&amp;"月")</f>
        <v>10月</v>
      </c>
      <c r="BF130" s="1785"/>
      <c r="BG130" s="1785"/>
      <c r="BH130" s="1785"/>
      <c r="BI130" s="1785"/>
      <c r="BJ130" s="1786"/>
      <c r="BK130" s="23"/>
      <c r="BQ130" s="23"/>
      <c r="BV130" s="19"/>
      <c r="BW130" s="23"/>
      <c r="CB130" s="19"/>
      <c r="CC130" s="23"/>
      <c r="CH130" s="19"/>
      <c r="CI130" s="23"/>
      <c r="CN130" s="19"/>
      <c r="CO130" s="23"/>
      <c r="CT130" s="19"/>
      <c r="CV130" s="1836">
        <f>CV131</f>
        <v>45992</v>
      </c>
      <c r="CW130" s="1837"/>
      <c r="CX130" s="1837"/>
      <c r="CY130" s="1837"/>
      <c r="CZ130" s="1837"/>
      <c r="DA130" s="1838"/>
      <c r="DB130" s="1784" t="str">
        <f>IF(DAY(DB125)=1,"",MONTH(DB125)&amp;"月")</f>
        <v>11月</v>
      </c>
      <c r="DC130" s="1785"/>
      <c r="DD130" s="1785"/>
      <c r="DE130" s="1785"/>
      <c r="DF130" s="1785"/>
      <c r="DG130" s="1786"/>
      <c r="DH130" s="23"/>
      <c r="DN130" s="23"/>
      <c r="DS130" s="19"/>
      <c r="DT130" s="23"/>
      <c r="DY130" s="19"/>
      <c r="DZ130" s="23"/>
      <c r="EE130" s="19"/>
      <c r="EF130" s="23"/>
      <c r="EK130" s="19"/>
      <c r="EL130" s="23"/>
      <c r="EQ130" s="19"/>
    </row>
    <row r="131" spans="2:147" s="7" customFormat="1" ht="29.25" customHeight="1">
      <c r="B131" s="1815">
        <f>IF(MONTH(CV90)=12,DATE(YEAR(CV90)+1,1,1),DATE(YEAR(CV90),MONTH(CV90)+1,1))</f>
        <v>45931</v>
      </c>
      <c r="C131" s="1816"/>
      <c r="D131" s="1816"/>
      <c r="E131" s="1816"/>
      <c r="F131" s="1816"/>
      <c r="G131" s="1817"/>
      <c r="H131" s="1784"/>
      <c r="I131" s="1785"/>
      <c r="J131" s="1785"/>
      <c r="K131" s="1785"/>
      <c r="L131" s="1785"/>
      <c r="M131" s="1786"/>
      <c r="N131" s="23"/>
      <c r="T131" s="23"/>
      <c r="Y131" s="19"/>
      <c r="Z131" s="23"/>
      <c r="AE131" s="19"/>
      <c r="AF131" s="23"/>
      <c r="AK131" s="19"/>
      <c r="AL131" s="23"/>
      <c r="AQ131" s="19"/>
      <c r="AR131" s="23"/>
      <c r="AW131" s="19"/>
      <c r="AY131" s="1815">
        <f>IF(MONTH(B131)=12,DATE(YEAR(B131)+1,1,1),DATE(YEAR(B131),MONTH(B131)+1,1))</f>
        <v>45962</v>
      </c>
      <c r="AZ131" s="1816"/>
      <c r="BA131" s="1816"/>
      <c r="BB131" s="1816"/>
      <c r="BC131" s="1816"/>
      <c r="BD131" s="1817"/>
      <c r="BE131" s="1784"/>
      <c r="BF131" s="1785"/>
      <c r="BG131" s="1785"/>
      <c r="BH131" s="1785"/>
      <c r="BI131" s="1785"/>
      <c r="BJ131" s="1786"/>
      <c r="BK131" s="23"/>
      <c r="BQ131" s="23"/>
      <c r="BV131" s="19"/>
      <c r="BW131" s="23"/>
      <c r="CB131" s="19"/>
      <c r="CC131" s="23"/>
      <c r="CH131" s="19"/>
      <c r="CI131" s="23"/>
      <c r="CN131" s="19"/>
      <c r="CO131" s="23"/>
      <c r="CT131" s="19"/>
      <c r="CV131" s="1815">
        <f>IF(MONTH(AY131)=12,DATE(YEAR(AY131)+1,1,1),DATE(YEAR(AY131),MONTH(AY131)+1,1))</f>
        <v>45992</v>
      </c>
      <c r="CW131" s="1816"/>
      <c r="CX131" s="1816"/>
      <c r="CY131" s="1816"/>
      <c r="CZ131" s="1816"/>
      <c r="DA131" s="1817"/>
      <c r="DB131" s="1784"/>
      <c r="DC131" s="1785"/>
      <c r="DD131" s="1785"/>
      <c r="DE131" s="1785"/>
      <c r="DF131" s="1785"/>
      <c r="DG131" s="1786"/>
      <c r="DH131" s="23"/>
      <c r="DN131" s="23"/>
      <c r="DS131" s="19"/>
      <c r="DT131" s="23"/>
      <c r="DY131" s="19"/>
      <c r="DZ131" s="23"/>
      <c r="EE131" s="19"/>
      <c r="EF131" s="23"/>
      <c r="EK131" s="19"/>
      <c r="EL131" s="23"/>
      <c r="EQ131" s="19"/>
    </row>
    <row r="132" spans="2:147" s="7" customFormat="1" ht="28.5" customHeight="1">
      <c r="B132" s="1815"/>
      <c r="C132" s="1816"/>
      <c r="D132" s="1816"/>
      <c r="E132" s="1816"/>
      <c r="F132" s="1816"/>
      <c r="G132" s="1817"/>
      <c r="H132" s="1787"/>
      <c r="I132" s="1788"/>
      <c r="J132" s="1788"/>
      <c r="K132" s="1788"/>
      <c r="L132" s="1788"/>
      <c r="M132" s="1789"/>
      <c r="N132" s="23"/>
      <c r="T132" s="23"/>
      <c r="Y132" s="19"/>
      <c r="Z132" s="23"/>
      <c r="AE132" s="19"/>
      <c r="AF132" s="23"/>
      <c r="AK132" s="19"/>
      <c r="AL132" s="23"/>
      <c r="AQ132" s="19"/>
      <c r="AR132" s="23"/>
      <c r="AW132" s="19"/>
      <c r="AY132" s="1815"/>
      <c r="AZ132" s="1816"/>
      <c r="BA132" s="1816"/>
      <c r="BB132" s="1816"/>
      <c r="BC132" s="1816"/>
      <c r="BD132" s="1817"/>
      <c r="BE132" s="1787"/>
      <c r="BF132" s="1788"/>
      <c r="BG132" s="1788"/>
      <c r="BH132" s="1788"/>
      <c r="BI132" s="1788"/>
      <c r="BJ132" s="1789"/>
      <c r="BK132" s="23"/>
      <c r="BQ132" s="23"/>
      <c r="BV132" s="19"/>
      <c r="BW132" s="23"/>
      <c r="CB132" s="19"/>
      <c r="CC132" s="23"/>
      <c r="CH132" s="19"/>
      <c r="CI132" s="23"/>
      <c r="CN132" s="19"/>
      <c r="CO132" s="23"/>
      <c r="CT132" s="19"/>
      <c r="CV132" s="1815"/>
      <c r="CW132" s="1816"/>
      <c r="CX132" s="1816"/>
      <c r="CY132" s="1816"/>
      <c r="CZ132" s="1816"/>
      <c r="DA132" s="1817"/>
      <c r="DB132" s="1787"/>
      <c r="DC132" s="1788"/>
      <c r="DD132" s="1788"/>
      <c r="DE132" s="1788"/>
      <c r="DF132" s="1788"/>
      <c r="DG132" s="1789"/>
      <c r="DH132" s="23"/>
      <c r="DN132" s="23"/>
      <c r="DS132" s="19"/>
      <c r="DT132" s="23"/>
      <c r="DY132" s="19"/>
      <c r="DZ132" s="23"/>
      <c r="EE132" s="19"/>
      <c r="EF132" s="23"/>
      <c r="EK132" s="19"/>
      <c r="EL132" s="23"/>
      <c r="EQ132" s="19"/>
    </row>
    <row r="133" spans="2:147" s="7" customFormat="1" ht="29.25" customHeight="1">
      <c r="B133" s="1848" t="str">
        <f>IF(B131&gt;=43586,"令和"&amp;IF(YEAR(B131)-2018=1,"元",YEAR(B131)-2018)&amp;"年","平成"&amp;(YEAR(B131)-1988)&amp;"年")</f>
        <v>令和7年</v>
      </c>
      <c r="C133" s="1849"/>
      <c r="D133" s="1849"/>
      <c r="E133" s="1849"/>
      <c r="F133" s="1849"/>
      <c r="G133" s="1850"/>
      <c r="H133" s="1790">
        <f>AR125+1</f>
        <v>45935</v>
      </c>
      <c r="I133" s="1791"/>
      <c r="J133" s="1791"/>
      <c r="K133" s="1791"/>
      <c r="L133" s="1791"/>
      <c r="M133" s="1792"/>
      <c r="N133" s="1790">
        <f>H133+1</f>
        <v>45936</v>
      </c>
      <c r="O133" s="1791"/>
      <c r="P133" s="1791"/>
      <c r="Q133" s="1791"/>
      <c r="R133" s="1791"/>
      <c r="S133" s="1792"/>
      <c r="T133" s="1790">
        <f>N133+1</f>
        <v>45937</v>
      </c>
      <c r="U133" s="1791"/>
      <c r="V133" s="1791"/>
      <c r="W133" s="1791"/>
      <c r="X133" s="1791"/>
      <c r="Y133" s="1792"/>
      <c r="Z133" s="1790">
        <f>T133+1</f>
        <v>45938</v>
      </c>
      <c r="AA133" s="1791"/>
      <c r="AB133" s="1791"/>
      <c r="AC133" s="1791"/>
      <c r="AD133" s="1791"/>
      <c r="AE133" s="1792"/>
      <c r="AF133" s="1790">
        <f>Z133+1</f>
        <v>45939</v>
      </c>
      <c r="AG133" s="1791"/>
      <c r="AH133" s="1791"/>
      <c r="AI133" s="1791"/>
      <c r="AJ133" s="1791"/>
      <c r="AK133" s="1792"/>
      <c r="AL133" s="1790">
        <f>AF133+1</f>
        <v>45940</v>
      </c>
      <c r="AM133" s="1791"/>
      <c r="AN133" s="1791"/>
      <c r="AO133" s="1791"/>
      <c r="AP133" s="1791"/>
      <c r="AQ133" s="1792"/>
      <c r="AR133" s="1790">
        <f>AL133+1</f>
        <v>45941</v>
      </c>
      <c r="AS133" s="1791"/>
      <c r="AT133" s="1791"/>
      <c r="AU133" s="1791"/>
      <c r="AV133" s="1791"/>
      <c r="AW133" s="1792"/>
      <c r="AY133" s="1848" t="str">
        <f>IF(AY131&gt;=43586,"令和"&amp;IF(YEAR(AY131)-2018=1,"元",YEAR(AY131)-2018)&amp;"年","平成"&amp;(YEAR(AY131)-1988)&amp;"年")</f>
        <v>令和7年</v>
      </c>
      <c r="AZ133" s="1849"/>
      <c r="BA133" s="1849"/>
      <c r="BB133" s="1849"/>
      <c r="BC133" s="1849"/>
      <c r="BD133" s="1850"/>
      <c r="BE133" s="1790">
        <f>CO125+1</f>
        <v>45963</v>
      </c>
      <c r="BF133" s="1791"/>
      <c r="BG133" s="1791"/>
      <c r="BH133" s="1791"/>
      <c r="BI133" s="1791"/>
      <c r="BJ133" s="1792"/>
      <c r="BK133" s="1790">
        <f>BE133+1</f>
        <v>45964</v>
      </c>
      <c r="BL133" s="1791"/>
      <c r="BM133" s="1791"/>
      <c r="BN133" s="1791"/>
      <c r="BO133" s="1791"/>
      <c r="BP133" s="1792"/>
      <c r="BQ133" s="1790">
        <f>BK133+1</f>
        <v>45965</v>
      </c>
      <c r="BR133" s="1791"/>
      <c r="BS133" s="1791"/>
      <c r="BT133" s="1791"/>
      <c r="BU133" s="1791"/>
      <c r="BV133" s="1792"/>
      <c r="BW133" s="1790">
        <f>BQ133+1</f>
        <v>45966</v>
      </c>
      <c r="BX133" s="1791"/>
      <c r="BY133" s="1791"/>
      <c r="BZ133" s="1791"/>
      <c r="CA133" s="1791"/>
      <c r="CB133" s="1792"/>
      <c r="CC133" s="1790">
        <f>BW133+1</f>
        <v>45967</v>
      </c>
      <c r="CD133" s="1791"/>
      <c r="CE133" s="1791"/>
      <c r="CF133" s="1791"/>
      <c r="CG133" s="1791"/>
      <c r="CH133" s="1792"/>
      <c r="CI133" s="1790">
        <f>CC133+1</f>
        <v>45968</v>
      </c>
      <c r="CJ133" s="1791"/>
      <c r="CK133" s="1791"/>
      <c r="CL133" s="1791"/>
      <c r="CM133" s="1791"/>
      <c r="CN133" s="1792"/>
      <c r="CO133" s="1790">
        <f>CI133+1</f>
        <v>45969</v>
      </c>
      <c r="CP133" s="1791"/>
      <c r="CQ133" s="1791"/>
      <c r="CR133" s="1791"/>
      <c r="CS133" s="1791"/>
      <c r="CT133" s="1792"/>
      <c r="CV133" s="1848" t="str">
        <f>IF(CV131&gt;=43586,"令和"&amp;IF(YEAR(CV131)-2018=1,"元",YEAR(CV131)-2018)&amp;"年","平成"&amp;(YEAR(CV131)-1988)&amp;"年")</f>
        <v>令和7年</v>
      </c>
      <c r="CW133" s="1849"/>
      <c r="CX133" s="1849"/>
      <c r="CY133" s="1849"/>
      <c r="CZ133" s="1849"/>
      <c r="DA133" s="1850"/>
      <c r="DB133" s="1790">
        <f>EL125+1</f>
        <v>45998</v>
      </c>
      <c r="DC133" s="1791"/>
      <c r="DD133" s="1791"/>
      <c r="DE133" s="1791"/>
      <c r="DF133" s="1791"/>
      <c r="DG133" s="1792"/>
      <c r="DH133" s="1790">
        <f>DB133+1</f>
        <v>45999</v>
      </c>
      <c r="DI133" s="1791"/>
      <c r="DJ133" s="1791"/>
      <c r="DK133" s="1791"/>
      <c r="DL133" s="1791"/>
      <c r="DM133" s="1792"/>
      <c r="DN133" s="1790">
        <f>DH133+1</f>
        <v>46000</v>
      </c>
      <c r="DO133" s="1791"/>
      <c r="DP133" s="1791"/>
      <c r="DQ133" s="1791"/>
      <c r="DR133" s="1791"/>
      <c r="DS133" s="1792"/>
      <c r="DT133" s="1790">
        <f>DN133+1</f>
        <v>46001</v>
      </c>
      <c r="DU133" s="1791"/>
      <c r="DV133" s="1791"/>
      <c r="DW133" s="1791"/>
      <c r="DX133" s="1791"/>
      <c r="DY133" s="1792"/>
      <c r="DZ133" s="1790">
        <f>DT133+1</f>
        <v>46002</v>
      </c>
      <c r="EA133" s="1791"/>
      <c r="EB133" s="1791"/>
      <c r="EC133" s="1791"/>
      <c r="ED133" s="1791"/>
      <c r="EE133" s="1792"/>
      <c r="EF133" s="1790">
        <f>DZ133+1</f>
        <v>46003</v>
      </c>
      <c r="EG133" s="1791"/>
      <c r="EH133" s="1791"/>
      <c r="EI133" s="1791"/>
      <c r="EJ133" s="1791"/>
      <c r="EK133" s="1792"/>
      <c r="EL133" s="1790">
        <f>EF133+1</f>
        <v>46004</v>
      </c>
      <c r="EM133" s="1791"/>
      <c r="EN133" s="1791"/>
      <c r="EO133" s="1791"/>
      <c r="EP133" s="1791"/>
      <c r="EQ133" s="1792"/>
    </row>
    <row r="134" spans="2:147" s="7" customFormat="1" ht="29.25" customHeight="1">
      <c r="B134" s="1851"/>
      <c r="C134" s="1852"/>
      <c r="D134" s="1852"/>
      <c r="E134" s="1852"/>
      <c r="F134" s="1852"/>
      <c r="G134" s="1853"/>
      <c r="H134" s="1793"/>
      <c r="I134" s="1794"/>
      <c r="J134" s="1794"/>
      <c r="K134" s="1795"/>
      <c r="L134" s="1795"/>
      <c r="M134" s="1796"/>
      <c r="N134" s="1793"/>
      <c r="O134" s="1794"/>
      <c r="P134" s="1794"/>
      <c r="Q134" s="1795"/>
      <c r="R134" s="1795"/>
      <c r="S134" s="1796"/>
      <c r="T134" s="1793"/>
      <c r="U134" s="1794"/>
      <c r="V134" s="1794"/>
      <c r="W134" s="1795"/>
      <c r="X134" s="1795"/>
      <c r="Y134" s="1796"/>
      <c r="Z134" s="1793"/>
      <c r="AA134" s="1794"/>
      <c r="AB134" s="1794"/>
      <c r="AC134" s="1795"/>
      <c r="AD134" s="1795"/>
      <c r="AE134" s="1796"/>
      <c r="AF134" s="1793"/>
      <c r="AG134" s="1794"/>
      <c r="AH134" s="1794"/>
      <c r="AI134" s="1795"/>
      <c r="AJ134" s="1795"/>
      <c r="AK134" s="1796"/>
      <c r="AL134" s="1793"/>
      <c r="AM134" s="1794"/>
      <c r="AN134" s="1794"/>
      <c r="AO134" s="1795"/>
      <c r="AP134" s="1795"/>
      <c r="AQ134" s="1796"/>
      <c r="AR134" s="1793"/>
      <c r="AS134" s="1794"/>
      <c r="AT134" s="1794"/>
      <c r="AU134" s="1795"/>
      <c r="AV134" s="1795"/>
      <c r="AW134" s="1796"/>
      <c r="AY134" s="1851"/>
      <c r="AZ134" s="1852"/>
      <c r="BA134" s="1852"/>
      <c r="BB134" s="1852"/>
      <c r="BC134" s="1852"/>
      <c r="BD134" s="1853"/>
      <c r="BE134" s="1793"/>
      <c r="BF134" s="1794"/>
      <c r="BG134" s="1794"/>
      <c r="BH134" s="1795"/>
      <c r="BI134" s="1795"/>
      <c r="BJ134" s="1796"/>
      <c r="BK134" s="1793"/>
      <c r="BL134" s="1794"/>
      <c r="BM134" s="1794"/>
      <c r="BN134" s="1795"/>
      <c r="BO134" s="1795"/>
      <c r="BP134" s="1796"/>
      <c r="BQ134" s="1793"/>
      <c r="BR134" s="1794"/>
      <c r="BS134" s="1794"/>
      <c r="BT134" s="1795"/>
      <c r="BU134" s="1795"/>
      <c r="BV134" s="1796"/>
      <c r="BW134" s="1793"/>
      <c r="BX134" s="1794"/>
      <c r="BY134" s="1794"/>
      <c r="BZ134" s="1795"/>
      <c r="CA134" s="1795"/>
      <c r="CB134" s="1796"/>
      <c r="CC134" s="1793"/>
      <c r="CD134" s="1794"/>
      <c r="CE134" s="1794"/>
      <c r="CF134" s="1795"/>
      <c r="CG134" s="1795"/>
      <c r="CH134" s="1796"/>
      <c r="CI134" s="1793"/>
      <c r="CJ134" s="1794"/>
      <c r="CK134" s="1794"/>
      <c r="CL134" s="1795"/>
      <c r="CM134" s="1795"/>
      <c r="CN134" s="1796"/>
      <c r="CO134" s="1793"/>
      <c r="CP134" s="1794"/>
      <c r="CQ134" s="1794"/>
      <c r="CR134" s="1795"/>
      <c r="CS134" s="1795"/>
      <c r="CT134" s="1796"/>
      <c r="CV134" s="1851"/>
      <c r="CW134" s="1852"/>
      <c r="CX134" s="1852"/>
      <c r="CY134" s="1852"/>
      <c r="CZ134" s="1852"/>
      <c r="DA134" s="1853"/>
      <c r="DB134" s="1793"/>
      <c r="DC134" s="1794"/>
      <c r="DD134" s="1794"/>
      <c r="DE134" s="1795"/>
      <c r="DF134" s="1795"/>
      <c r="DG134" s="1796"/>
      <c r="DH134" s="1793"/>
      <c r="DI134" s="1794"/>
      <c r="DJ134" s="1794"/>
      <c r="DK134" s="1795"/>
      <c r="DL134" s="1795"/>
      <c r="DM134" s="1796"/>
      <c r="DN134" s="1793"/>
      <c r="DO134" s="1794"/>
      <c r="DP134" s="1794"/>
      <c r="DQ134" s="1795"/>
      <c r="DR134" s="1795"/>
      <c r="DS134" s="1796"/>
      <c r="DT134" s="1793"/>
      <c r="DU134" s="1794"/>
      <c r="DV134" s="1794"/>
      <c r="DW134" s="1795"/>
      <c r="DX134" s="1795"/>
      <c r="DY134" s="1796"/>
      <c r="DZ134" s="1793"/>
      <c r="EA134" s="1794"/>
      <c r="EB134" s="1794"/>
      <c r="EC134" s="1795"/>
      <c r="ED134" s="1795"/>
      <c r="EE134" s="1796"/>
      <c r="EF134" s="1793"/>
      <c r="EG134" s="1794"/>
      <c r="EH134" s="1794"/>
      <c r="EI134" s="1795"/>
      <c r="EJ134" s="1795"/>
      <c r="EK134" s="1796"/>
      <c r="EL134" s="1793"/>
      <c r="EM134" s="1794"/>
      <c r="EN134" s="1794"/>
      <c r="EO134" s="1795"/>
      <c r="EP134" s="1795"/>
      <c r="EQ134" s="1796"/>
    </row>
    <row r="135" spans="2:147" s="7" customFormat="1" ht="29.25" customHeight="1">
      <c r="B135" s="1864" t="s">
        <v>296</v>
      </c>
      <c r="C135" s="1865"/>
      <c r="D135" s="1865"/>
      <c r="E135" s="1865"/>
      <c r="F135" s="1865"/>
      <c r="G135" s="1866"/>
      <c r="H135" s="1793"/>
      <c r="I135" s="1794"/>
      <c r="J135" s="1794"/>
      <c r="K135" s="1795"/>
      <c r="L135" s="1795"/>
      <c r="M135" s="1796"/>
      <c r="N135" s="1793"/>
      <c r="O135" s="1794"/>
      <c r="P135" s="1794"/>
      <c r="Q135" s="1795"/>
      <c r="R135" s="1795"/>
      <c r="S135" s="1796"/>
      <c r="T135" s="1793"/>
      <c r="U135" s="1794"/>
      <c r="V135" s="1794"/>
      <c r="W135" s="1795"/>
      <c r="X135" s="1795"/>
      <c r="Y135" s="1796"/>
      <c r="Z135" s="1793"/>
      <c r="AA135" s="1794"/>
      <c r="AB135" s="1794"/>
      <c r="AC135" s="1795"/>
      <c r="AD135" s="1795"/>
      <c r="AE135" s="1796"/>
      <c r="AF135" s="1793"/>
      <c r="AG135" s="1794"/>
      <c r="AH135" s="1794"/>
      <c r="AI135" s="1795"/>
      <c r="AJ135" s="1795"/>
      <c r="AK135" s="1796"/>
      <c r="AL135" s="1793"/>
      <c r="AM135" s="1794"/>
      <c r="AN135" s="1794"/>
      <c r="AO135" s="1795"/>
      <c r="AP135" s="1795"/>
      <c r="AQ135" s="1796"/>
      <c r="AR135" s="1793"/>
      <c r="AS135" s="1794"/>
      <c r="AT135" s="1794"/>
      <c r="AU135" s="1795"/>
      <c r="AV135" s="1795"/>
      <c r="AW135" s="1796"/>
      <c r="AY135" s="1864" t="s">
        <v>296</v>
      </c>
      <c r="AZ135" s="1865"/>
      <c r="BA135" s="1865"/>
      <c r="BB135" s="1865"/>
      <c r="BC135" s="1865"/>
      <c r="BD135" s="1866"/>
      <c r="BE135" s="1793"/>
      <c r="BF135" s="1794"/>
      <c r="BG135" s="1794"/>
      <c r="BH135" s="1795"/>
      <c r="BI135" s="1795"/>
      <c r="BJ135" s="1796"/>
      <c r="BK135" s="1793"/>
      <c r="BL135" s="1794"/>
      <c r="BM135" s="1794"/>
      <c r="BN135" s="1795"/>
      <c r="BO135" s="1795"/>
      <c r="BP135" s="1796"/>
      <c r="BQ135" s="1793"/>
      <c r="BR135" s="1794"/>
      <c r="BS135" s="1794"/>
      <c r="BT135" s="1795"/>
      <c r="BU135" s="1795"/>
      <c r="BV135" s="1796"/>
      <c r="BW135" s="1793"/>
      <c r="BX135" s="1794"/>
      <c r="BY135" s="1794"/>
      <c r="BZ135" s="1795"/>
      <c r="CA135" s="1795"/>
      <c r="CB135" s="1796"/>
      <c r="CC135" s="1793"/>
      <c r="CD135" s="1794"/>
      <c r="CE135" s="1794"/>
      <c r="CF135" s="1795"/>
      <c r="CG135" s="1795"/>
      <c r="CH135" s="1796"/>
      <c r="CI135" s="1793"/>
      <c r="CJ135" s="1794"/>
      <c r="CK135" s="1794"/>
      <c r="CL135" s="1795"/>
      <c r="CM135" s="1795"/>
      <c r="CN135" s="1796"/>
      <c r="CO135" s="1793"/>
      <c r="CP135" s="1794"/>
      <c r="CQ135" s="1794"/>
      <c r="CR135" s="1795"/>
      <c r="CS135" s="1795"/>
      <c r="CT135" s="1796"/>
      <c r="CV135" s="1864" t="s">
        <v>296</v>
      </c>
      <c r="CW135" s="1865"/>
      <c r="CX135" s="1865"/>
      <c r="CY135" s="1865"/>
      <c r="CZ135" s="1865"/>
      <c r="DA135" s="1866"/>
      <c r="DB135" s="1793"/>
      <c r="DC135" s="1794"/>
      <c r="DD135" s="1794"/>
      <c r="DE135" s="1795"/>
      <c r="DF135" s="1795"/>
      <c r="DG135" s="1796"/>
      <c r="DH135" s="1793"/>
      <c r="DI135" s="1794"/>
      <c r="DJ135" s="1794"/>
      <c r="DK135" s="1795"/>
      <c r="DL135" s="1795"/>
      <c r="DM135" s="1796"/>
      <c r="DN135" s="1793"/>
      <c r="DO135" s="1794"/>
      <c r="DP135" s="1794"/>
      <c r="DQ135" s="1795"/>
      <c r="DR135" s="1795"/>
      <c r="DS135" s="1796"/>
      <c r="DT135" s="1793"/>
      <c r="DU135" s="1794"/>
      <c r="DV135" s="1794"/>
      <c r="DW135" s="1795"/>
      <c r="DX135" s="1795"/>
      <c r="DY135" s="1796"/>
      <c r="DZ135" s="1793"/>
      <c r="EA135" s="1794"/>
      <c r="EB135" s="1794"/>
      <c r="EC135" s="1795"/>
      <c r="ED135" s="1795"/>
      <c r="EE135" s="1796"/>
      <c r="EF135" s="1793"/>
      <c r="EG135" s="1794"/>
      <c r="EH135" s="1794"/>
      <c r="EI135" s="1795"/>
      <c r="EJ135" s="1795"/>
      <c r="EK135" s="1796"/>
      <c r="EL135" s="1793"/>
      <c r="EM135" s="1794"/>
      <c r="EN135" s="1794"/>
      <c r="EO135" s="1795"/>
      <c r="EP135" s="1795"/>
      <c r="EQ135" s="1796"/>
    </row>
    <row r="136" spans="2:147" s="7" customFormat="1" ht="29.25" customHeight="1">
      <c r="B136" s="1867" t="str">
        <f>VLOOKUP(B131,祝節名,2,FALSE)</f>
        <v>13 スポーツの日
寒露8、霜降23</v>
      </c>
      <c r="C136" s="1868"/>
      <c r="D136" s="1868"/>
      <c r="E136" s="1868"/>
      <c r="F136" s="1868"/>
      <c r="G136" s="1869"/>
      <c r="H136" s="1793"/>
      <c r="I136" s="1795"/>
      <c r="J136" s="1795"/>
      <c r="K136" s="1795"/>
      <c r="L136" s="1795"/>
      <c r="M136" s="1796"/>
      <c r="N136" s="1793"/>
      <c r="O136" s="1795"/>
      <c r="P136" s="1795"/>
      <c r="Q136" s="1795"/>
      <c r="R136" s="1795"/>
      <c r="S136" s="1796"/>
      <c r="T136" s="1793"/>
      <c r="U136" s="1795"/>
      <c r="V136" s="1795"/>
      <c r="W136" s="1795"/>
      <c r="X136" s="1795"/>
      <c r="Y136" s="1796"/>
      <c r="Z136" s="1793"/>
      <c r="AA136" s="1795"/>
      <c r="AB136" s="1795"/>
      <c r="AC136" s="1795"/>
      <c r="AD136" s="1795"/>
      <c r="AE136" s="1796"/>
      <c r="AF136" s="1793"/>
      <c r="AG136" s="1795"/>
      <c r="AH136" s="1795"/>
      <c r="AI136" s="1795"/>
      <c r="AJ136" s="1795"/>
      <c r="AK136" s="1796"/>
      <c r="AL136" s="1793"/>
      <c r="AM136" s="1795"/>
      <c r="AN136" s="1795"/>
      <c r="AO136" s="1795"/>
      <c r="AP136" s="1795"/>
      <c r="AQ136" s="1796"/>
      <c r="AR136" s="1793"/>
      <c r="AS136" s="1795"/>
      <c r="AT136" s="1795"/>
      <c r="AU136" s="1795"/>
      <c r="AV136" s="1795"/>
      <c r="AW136" s="1796"/>
      <c r="AY136" s="1867" t="str">
        <f>VLOOKUP(AY131,祝節名,2,FALSE)</f>
        <v>3 文化の日、23 勤労感謝の日
24 振替休日。立冬7、小雪22</v>
      </c>
      <c r="AZ136" s="1868"/>
      <c r="BA136" s="1868"/>
      <c r="BB136" s="1868"/>
      <c r="BC136" s="1868"/>
      <c r="BD136" s="1869"/>
      <c r="BE136" s="1793"/>
      <c r="BF136" s="1795"/>
      <c r="BG136" s="1795"/>
      <c r="BH136" s="1795"/>
      <c r="BI136" s="1795"/>
      <c r="BJ136" s="1796"/>
      <c r="BK136" s="1793"/>
      <c r="BL136" s="1795"/>
      <c r="BM136" s="1795"/>
      <c r="BN136" s="1795"/>
      <c r="BO136" s="1795"/>
      <c r="BP136" s="1796"/>
      <c r="BQ136" s="1793"/>
      <c r="BR136" s="1795"/>
      <c r="BS136" s="1795"/>
      <c r="BT136" s="1795"/>
      <c r="BU136" s="1795"/>
      <c r="BV136" s="1796"/>
      <c r="BW136" s="1793"/>
      <c r="BX136" s="1795"/>
      <c r="BY136" s="1795"/>
      <c r="BZ136" s="1795"/>
      <c r="CA136" s="1795"/>
      <c r="CB136" s="1796"/>
      <c r="CC136" s="1793"/>
      <c r="CD136" s="1795"/>
      <c r="CE136" s="1795"/>
      <c r="CF136" s="1795"/>
      <c r="CG136" s="1795"/>
      <c r="CH136" s="1796"/>
      <c r="CI136" s="1793"/>
      <c r="CJ136" s="1795"/>
      <c r="CK136" s="1795"/>
      <c r="CL136" s="1795"/>
      <c r="CM136" s="1795"/>
      <c r="CN136" s="1796"/>
      <c r="CO136" s="1793"/>
      <c r="CP136" s="1795"/>
      <c r="CQ136" s="1795"/>
      <c r="CR136" s="1795"/>
      <c r="CS136" s="1795"/>
      <c r="CT136" s="1796"/>
      <c r="CV136" s="1867" t="str">
        <f>VLOOKUP(CV131,祝節名,2,FALSE)</f>
        <v xml:space="preserve">
大雪7、冬至22</v>
      </c>
      <c r="CW136" s="1868"/>
      <c r="CX136" s="1868"/>
      <c r="CY136" s="1868"/>
      <c r="CZ136" s="1868"/>
      <c r="DA136" s="1869"/>
      <c r="DB136" s="1793"/>
      <c r="DC136" s="1795"/>
      <c r="DD136" s="1795"/>
      <c r="DE136" s="1795"/>
      <c r="DF136" s="1795"/>
      <c r="DG136" s="1796"/>
      <c r="DH136" s="1793"/>
      <c r="DI136" s="1795"/>
      <c r="DJ136" s="1795"/>
      <c r="DK136" s="1795"/>
      <c r="DL136" s="1795"/>
      <c r="DM136" s="1796"/>
      <c r="DN136" s="1793"/>
      <c r="DO136" s="1795"/>
      <c r="DP136" s="1795"/>
      <c r="DQ136" s="1795"/>
      <c r="DR136" s="1795"/>
      <c r="DS136" s="1796"/>
      <c r="DT136" s="1793"/>
      <c r="DU136" s="1795"/>
      <c r="DV136" s="1795"/>
      <c r="DW136" s="1795"/>
      <c r="DX136" s="1795"/>
      <c r="DY136" s="1796"/>
      <c r="DZ136" s="1793"/>
      <c r="EA136" s="1795"/>
      <c r="EB136" s="1795"/>
      <c r="EC136" s="1795"/>
      <c r="ED136" s="1795"/>
      <c r="EE136" s="1796"/>
      <c r="EF136" s="1793"/>
      <c r="EG136" s="1795"/>
      <c r="EH136" s="1795"/>
      <c r="EI136" s="1795"/>
      <c r="EJ136" s="1795"/>
      <c r="EK136" s="1796"/>
      <c r="EL136" s="1793"/>
      <c r="EM136" s="1795"/>
      <c r="EN136" s="1795"/>
      <c r="EO136" s="1795"/>
      <c r="EP136" s="1795"/>
      <c r="EQ136" s="1796"/>
    </row>
    <row r="137" spans="2:147" s="7" customFormat="1" ht="29.25" customHeight="1">
      <c r="B137" s="685"/>
      <c r="C137" s="686"/>
      <c r="D137" s="686"/>
      <c r="E137" s="686"/>
      <c r="F137" s="686"/>
      <c r="G137" s="687"/>
      <c r="H137" s="1793"/>
      <c r="I137" s="1795"/>
      <c r="J137" s="1795"/>
      <c r="K137" s="1795"/>
      <c r="L137" s="1795"/>
      <c r="M137" s="1796"/>
      <c r="N137" s="1793"/>
      <c r="O137" s="1795"/>
      <c r="P137" s="1795"/>
      <c r="Q137" s="1795"/>
      <c r="R137" s="1795"/>
      <c r="S137" s="1796"/>
      <c r="T137" s="1793"/>
      <c r="U137" s="1795"/>
      <c r="V137" s="1795"/>
      <c r="W137" s="1795"/>
      <c r="X137" s="1795"/>
      <c r="Y137" s="1796"/>
      <c r="Z137" s="1793"/>
      <c r="AA137" s="1795"/>
      <c r="AB137" s="1795"/>
      <c r="AC137" s="1795"/>
      <c r="AD137" s="1795"/>
      <c r="AE137" s="1796"/>
      <c r="AF137" s="1793"/>
      <c r="AG137" s="1795"/>
      <c r="AH137" s="1795"/>
      <c r="AI137" s="1795"/>
      <c r="AJ137" s="1795"/>
      <c r="AK137" s="1796"/>
      <c r="AL137" s="1793"/>
      <c r="AM137" s="1795"/>
      <c r="AN137" s="1795"/>
      <c r="AO137" s="1795"/>
      <c r="AP137" s="1795"/>
      <c r="AQ137" s="1796"/>
      <c r="AR137" s="1793"/>
      <c r="AS137" s="1795"/>
      <c r="AT137" s="1795"/>
      <c r="AU137" s="1795"/>
      <c r="AV137" s="1795"/>
      <c r="AW137" s="1796"/>
      <c r="AY137" s="685"/>
      <c r="AZ137" s="686"/>
      <c r="BA137" s="686"/>
      <c r="BB137" s="686"/>
      <c r="BC137" s="686"/>
      <c r="BD137" s="687"/>
      <c r="BE137" s="1793"/>
      <c r="BF137" s="1795"/>
      <c r="BG137" s="1795"/>
      <c r="BH137" s="1795"/>
      <c r="BI137" s="1795"/>
      <c r="BJ137" s="1796"/>
      <c r="BK137" s="1793"/>
      <c r="BL137" s="1795"/>
      <c r="BM137" s="1795"/>
      <c r="BN137" s="1795"/>
      <c r="BO137" s="1795"/>
      <c r="BP137" s="1796"/>
      <c r="BQ137" s="1793"/>
      <c r="BR137" s="1795"/>
      <c r="BS137" s="1795"/>
      <c r="BT137" s="1795"/>
      <c r="BU137" s="1795"/>
      <c r="BV137" s="1796"/>
      <c r="BW137" s="1793"/>
      <c r="BX137" s="1795"/>
      <c r="BY137" s="1795"/>
      <c r="BZ137" s="1795"/>
      <c r="CA137" s="1795"/>
      <c r="CB137" s="1796"/>
      <c r="CC137" s="1793"/>
      <c r="CD137" s="1795"/>
      <c r="CE137" s="1795"/>
      <c r="CF137" s="1795"/>
      <c r="CG137" s="1795"/>
      <c r="CH137" s="1796"/>
      <c r="CI137" s="1793"/>
      <c r="CJ137" s="1795"/>
      <c r="CK137" s="1795"/>
      <c r="CL137" s="1795"/>
      <c r="CM137" s="1795"/>
      <c r="CN137" s="1796"/>
      <c r="CO137" s="1793"/>
      <c r="CP137" s="1795"/>
      <c r="CQ137" s="1795"/>
      <c r="CR137" s="1795"/>
      <c r="CS137" s="1795"/>
      <c r="CT137" s="1796"/>
      <c r="CV137" s="685"/>
      <c r="CW137" s="686"/>
      <c r="CX137" s="686"/>
      <c r="CY137" s="686"/>
      <c r="CZ137" s="686"/>
      <c r="DA137" s="687"/>
      <c r="DB137" s="1793"/>
      <c r="DC137" s="1795"/>
      <c r="DD137" s="1795"/>
      <c r="DE137" s="1795"/>
      <c r="DF137" s="1795"/>
      <c r="DG137" s="1796"/>
      <c r="DH137" s="1793"/>
      <c r="DI137" s="1795"/>
      <c r="DJ137" s="1795"/>
      <c r="DK137" s="1795"/>
      <c r="DL137" s="1795"/>
      <c r="DM137" s="1796"/>
      <c r="DN137" s="1793"/>
      <c r="DO137" s="1795"/>
      <c r="DP137" s="1795"/>
      <c r="DQ137" s="1795"/>
      <c r="DR137" s="1795"/>
      <c r="DS137" s="1796"/>
      <c r="DT137" s="1793"/>
      <c r="DU137" s="1795"/>
      <c r="DV137" s="1795"/>
      <c r="DW137" s="1795"/>
      <c r="DX137" s="1795"/>
      <c r="DY137" s="1796"/>
      <c r="DZ137" s="1793"/>
      <c r="EA137" s="1795"/>
      <c r="EB137" s="1795"/>
      <c r="EC137" s="1795"/>
      <c r="ED137" s="1795"/>
      <c r="EE137" s="1796"/>
      <c r="EF137" s="1793"/>
      <c r="EG137" s="1795"/>
      <c r="EH137" s="1795"/>
      <c r="EI137" s="1795"/>
      <c r="EJ137" s="1795"/>
      <c r="EK137" s="1796"/>
      <c r="EL137" s="1793"/>
      <c r="EM137" s="1795"/>
      <c r="EN137" s="1795"/>
      <c r="EO137" s="1795"/>
      <c r="EP137" s="1795"/>
      <c r="EQ137" s="1796"/>
    </row>
    <row r="138" spans="2:147" s="7" customFormat="1" ht="29.25" customHeight="1">
      <c r="B138" s="1864" t="s">
        <v>297</v>
      </c>
      <c r="C138" s="1865"/>
      <c r="D138" s="1865"/>
      <c r="E138" s="1865"/>
      <c r="F138" s="1865"/>
      <c r="G138" s="1866"/>
      <c r="H138" s="23"/>
      <c r="M138" s="19"/>
      <c r="N138" s="23"/>
      <c r="S138" s="19"/>
      <c r="T138" s="23"/>
      <c r="Y138" s="19"/>
      <c r="Z138" s="23"/>
      <c r="AE138" s="19"/>
      <c r="AF138" s="23"/>
      <c r="AK138" s="19"/>
      <c r="AL138" s="23"/>
      <c r="AQ138" s="19"/>
      <c r="AR138" s="23"/>
      <c r="AW138" s="19"/>
      <c r="AY138" s="1864" t="s">
        <v>297</v>
      </c>
      <c r="AZ138" s="1865"/>
      <c r="BA138" s="1865"/>
      <c r="BB138" s="1865"/>
      <c r="BC138" s="1865"/>
      <c r="BD138" s="1866"/>
      <c r="BE138" s="23"/>
      <c r="BJ138" s="19"/>
      <c r="BK138" s="23"/>
      <c r="BP138" s="19"/>
      <c r="BQ138" s="23"/>
      <c r="BV138" s="19"/>
      <c r="BW138" s="23"/>
      <c r="CB138" s="19"/>
      <c r="CC138" s="23"/>
      <c r="CH138" s="19"/>
      <c r="CI138" s="23"/>
      <c r="CN138" s="19"/>
      <c r="CO138" s="23"/>
      <c r="CT138" s="19"/>
      <c r="CV138" s="1864" t="s">
        <v>297</v>
      </c>
      <c r="CW138" s="1865"/>
      <c r="CX138" s="1865"/>
      <c r="CY138" s="1865"/>
      <c r="CZ138" s="1865"/>
      <c r="DA138" s="1866"/>
      <c r="DB138" s="23"/>
      <c r="DG138" s="19"/>
      <c r="DH138" s="23"/>
      <c r="DM138" s="19"/>
      <c r="DN138" s="23"/>
      <c r="DS138" s="19"/>
      <c r="DT138" s="23"/>
      <c r="DY138" s="19"/>
      <c r="DZ138" s="23"/>
      <c r="EE138" s="19"/>
      <c r="EF138" s="23"/>
      <c r="EK138" s="19"/>
      <c r="EL138" s="23"/>
      <c r="EQ138" s="19"/>
    </row>
    <row r="139" spans="2:147" s="7" customFormat="1" ht="29.25" customHeight="1">
      <c r="B139" s="1867" t="str">
        <f>VLOOKUP(B131,記念名,2,FALSE)</f>
        <v>目の愛護デー 10
電信電話記念日 23</v>
      </c>
      <c r="C139" s="1868"/>
      <c r="D139" s="1868"/>
      <c r="E139" s="1868"/>
      <c r="F139" s="1868"/>
      <c r="G139" s="1869"/>
      <c r="H139" s="23"/>
      <c r="M139" s="19"/>
      <c r="N139" s="23"/>
      <c r="S139" s="19"/>
      <c r="T139" s="23"/>
      <c r="Y139" s="19"/>
      <c r="Z139" s="23"/>
      <c r="AE139" s="19"/>
      <c r="AF139" s="23"/>
      <c r="AK139" s="19"/>
      <c r="AL139" s="23"/>
      <c r="AQ139" s="19"/>
      <c r="AR139" s="23"/>
      <c r="AW139" s="19"/>
      <c r="AY139" s="1867" t="str">
        <f>VLOOKUP(AY131,記念名,2,FALSE)</f>
        <v>119番の日 9
世界平和記念日 11</v>
      </c>
      <c r="AZ139" s="1868"/>
      <c r="BA139" s="1868"/>
      <c r="BB139" s="1868"/>
      <c r="BC139" s="1868"/>
      <c r="BD139" s="1869"/>
      <c r="BE139" s="23"/>
      <c r="BJ139" s="19"/>
      <c r="BK139" s="23"/>
      <c r="BP139" s="19"/>
      <c r="BQ139" s="23"/>
      <c r="BV139" s="19"/>
      <c r="BW139" s="23"/>
      <c r="CB139" s="19"/>
      <c r="CC139" s="23"/>
      <c r="CH139" s="19"/>
      <c r="CI139" s="23"/>
      <c r="CN139" s="19"/>
      <c r="CO139" s="23"/>
      <c r="CT139" s="19"/>
      <c r="CV139" s="1867" t="str">
        <f>VLOOKUP(CV131,記念名,2,FALSE)</f>
        <v>地球温暖化防止月間 1～31
人権週間 4～10</v>
      </c>
      <c r="CW139" s="1868"/>
      <c r="CX139" s="1868"/>
      <c r="CY139" s="1868"/>
      <c r="CZ139" s="1868"/>
      <c r="DA139" s="1869"/>
      <c r="DB139" s="23"/>
      <c r="DG139" s="19"/>
      <c r="DH139" s="23"/>
      <c r="DM139" s="19"/>
      <c r="DN139" s="23"/>
      <c r="DS139" s="19"/>
      <c r="DT139" s="23"/>
      <c r="DY139" s="19"/>
      <c r="DZ139" s="23"/>
      <c r="EE139" s="19"/>
      <c r="EF139" s="23"/>
      <c r="EK139" s="19"/>
      <c r="EL139" s="23"/>
      <c r="EQ139" s="19"/>
    </row>
    <row r="140" spans="2:147" s="7" customFormat="1" ht="29.25" customHeight="1">
      <c r="B140" s="685"/>
      <c r="C140" s="686"/>
      <c r="D140" s="686"/>
      <c r="E140" s="686"/>
      <c r="F140" s="686"/>
      <c r="G140" s="687"/>
      <c r="H140" s="48"/>
      <c r="I140" s="60"/>
      <c r="J140" s="60"/>
      <c r="K140" s="60"/>
      <c r="L140" s="60"/>
      <c r="M140" s="20"/>
      <c r="N140" s="48"/>
      <c r="O140" s="60"/>
      <c r="P140" s="60"/>
      <c r="Q140" s="60"/>
      <c r="R140" s="60"/>
      <c r="S140" s="20"/>
      <c r="T140" s="48"/>
      <c r="U140" s="60"/>
      <c r="V140" s="60"/>
      <c r="W140" s="60"/>
      <c r="X140" s="60"/>
      <c r="Y140" s="20"/>
      <c r="Z140" s="48"/>
      <c r="AA140" s="60"/>
      <c r="AB140" s="60"/>
      <c r="AC140" s="60"/>
      <c r="AD140" s="60"/>
      <c r="AE140" s="20"/>
      <c r="AF140" s="48"/>
      <c r="AG140" s="60"/>
      <c r="AH140" s="60"/>
      <c r="AI140" s="60"/>
      <c r="AJ140" s="60"/>
      <c r="AK140" s="20"/>
      <c r="AL140" s="48"/>
      <c r="AM140" s="60"/>
      <c r="AN140" s="60"/>
      <c r="AO140" s="60"/>
      <c r="AP140" s="60"/>
      <c r="AQ140" s="20"/>
      <c r="AR140" s="48"/>
      <c r="AS140" s="60"/>
      <c r="AT140" s="60"/>
      <c r="AU140" s="60"/>
      <c r="AV140" s="60"/>
      <c r="AW140" s="20"/>
      <c r="AY140" s="685"/>
      <c r="AZ140" s="686"/>
      <c r="BA140" s="686"/>
      <c r="BB140" s="686"/>
      <c r="BC140" s="686"/>
      <c r="BD140" s="687"/>
      <c r="BE140" s="48"/>
      <c r="BF140" s="60"/>
      <c r="BG140" s="60"/>
      <c r="BH140" s="60"/>
      <c r="BI140" s="60"/>
      <c r="BJ140" s="20"/>
      <c r="BK140" s="48"/>
      <c r="BL140" s="60"/>
      <c r="BM140" s="60"/>
      <c r="BN140" s="60"/>
      <c r="BO140" s="60"/>
      <c r="BP140" s="20"/>
      <c r="BQ140" s="48"/>
      <c r="BR140" s="60"/>
      <c r="BS140" s="60"/>
      <c r="BT140" s="60"/>
      <c r="BU140" s="60"/>
      <c r="BV140" s="20"/>
      <c r="BW140" s="48"/>
      <c r="BX140" s="60"/>
      <c r="BY140" s="60"/>
      <c r="BZ140" s="60"/>
      <c r="CA140" s="60"/>
      <c r="CB140" s="20"/>
      <c r="CC140" s="48"/>
      <c r="CD140" s="60"/>
      <c r="CE140" s="60"/>
      <c r="CF140" s="60"/>
      <c r="CG140" s="60"/>
      <c r="CH140" s="20"/>
      <c r="CI140" s="48"/>
      <c r="CJ140" s="60"/>
      <c r="CK140" s="60"/>
      <c r="CL140" s="60"/>
      <c r="CM140" s="60"/>
      <c r="CN140" s="20"/>
      <c r="CO140" s="48"/>
      <c r="CP140" s="60"/>
      <c r="CQ140" s="60"/>
      <c r="CR140" s="60"/>
      <c r="CS140" s="60"/>
      <c r="CT140" s="20"/>
      <c r="CV140" s="685"/>
      <c r="CW140" s="686"/>
      <c r="CX140" s="686"/>
      <c r="CY140" s="686"/>
      <c r="CZ140" s="686"/>
      <c r="DA140" s="687"/>
      <c r="DB140" s="48"/>
      <c r="DC140" s="60"/>
      <c r="DD140" s="60"/>
      <c r="DE140" s="60"/>
      <c r="DF140" s="60"/>
      <c r="DG140" s="20"/>
      <c r="DH140" s="48"/>
      <c r="DI140" s="60"/>
      <c r="DJ140" s="60"/>
      <c r="DK140" s="60"/>
      <c r="DL140" s="60"/>
      <c r="DM140" s="20"/>
      <c r="DN140" s="48"/>
      <c r="DO140" s="60"/>
      <c r="DP140" s="60"/>
      <c r="DQ140" s="60"/>
      <c r="DR140" s="60"/>
      <c r="DS140" s="20"/>
      <c r="DT140" s="48"/>
      <c r="DU140" s="60"/>
      <c r="DV140" s="60"/>
      <c r="DW140" s="60"/>
      <c r="DX140" s="60"/>
      <c r="DY140" s="20"/>
      <c r="DZ140" s="48"/>
      <c r="EA140" s="60"/>
      <c r="EB140" s="60"/>
      <c r="EC140" s="60"/>
      <c r="ED140" s="60"/>
      <c r="EE140" s="20"/>
      <c r="EF140" s="48"/>
      <c r="EG140" s="60"/>
      <c r="EH140" s="60"/>
      <c r="EI140" s="60"/>
      <c r="EJ140" s="60"/>
      <c r="EK140" s="20"/>
      <c r="EL140" s="48"/>
      <c r="EM140" s="60"/>
      <c r="EN140" s="60"/>
      <c r="EO140" s="60"/>
      <c r="EP140" s="60"/>
      <c r="EQ140" s="20"/>
    </row>
    <row r="141" spans="2:147" s="7" customFormat="1" ht="29.25" customHeight="1">
      <c r="B141" s="49"/>
      <c r="C141" s="21"/>
      <c r="D141" s="21"/>
      <c r="E141" s="21"/>
      <c r="F141" s="21"/>
      <c r="G141" s="21"/>
      <c r="H141" s="1790">
        <f>AR133+1</f>
        <v>45942</v>
      </c>
      <c r="I141" s="1791"/>
      <c r="J141" s="1791"/>
      <c r="K141" s="1791"/>
      <c r="L141" s="1791"/>
      <c r="M141" s="1792"/>
      <c r="N141" s="1790">
        <f>H141+1</f>
        <v>45943</v>
      </c>
      <c r="O141" s="1791"/>
      <c r="P141" s="1791"/>
      <c r="Q141" s="1791"/>
      <c r="R141" s="1791"/>
      <c r="S141" s="1792"/>
      <c r="T141" s="1790">
        <f>N141+1</f>
        <v>45944</v>
      </c>
      <c r="U141" s="1791"/>
      <c r="V141" s="1791"/>
      <c r="W141" s="1791"/>
      <c r="X141" s="1791"/>
      <c r="Y141" s="1792"/>
      <c r="Z141" s="1790">
        <f>T141+1</f>
        <v>45945</v>
      </c>
      <c r="AA141" s="1791"/>
      <c r="AB141" s="1791"/>
      <c r="AC141" s="1791"/>
      <c r="AD141" s="1791"/>
      <c r="AE141" s="1792"/>
      <c r="AF141" s="1790">
        <f>Z141+1</f>
        <v>45946</v>
      </c>
      <c r="AG141" s="1791"/>
      <c r="AH141" s="1791"/>
      <c r="AI141" s="1791"/>
      <c r="AJ141" s="1791"/>
      <c r="AK141" s="1792"/>
      <c r="AL141" s="1790">
        <f>AF141+1</f>
        <v>45947</v>
      </c>
      <c r="AM141" s="1791"/>
      <c r="AN141" s="1791"/>
      <c r="AO141" s="1791"/>
      <c r="AP141" s="1791"/>
      <c r="AQ141" s="1792"/>
      <c r="AR141" s="1790">
        <f>AL141+1</f>
        <v>45948</v>
      </c>
      <c r="AS141" s="1791"/>
      <c r="AT141" s="1791"/>
      <c r="AU141" s="1791"/>
      <c r="AV141" s="1791"/>
      <c r="AW141" s="1792"/>
      <c r="AY141" s="49"/>
      <c r="AZ141" s="21"/>
      <c r="BA141" s="21"/>
      <c r="BB141" s="21"/>
      <c r="BC141" s="21"/>
      <c r="BD141" s="21"/>
      <c r="BE141" s="1790">
        <f>CO133+1</f>
        <v>45970</v>
      </c>
      <c r="BF141" s="1791"/>
      <c r="BG141" s="1791"/>
      <c r="BH141" s="1791"/>
      <c r="BI141" s="1791"/>
      <c r="BJ141" s="1792"/>
      <c r="BK141" s="1790">
        <f>BE141+1</f>
        <v>45971</v>
      </c>
      <c r="BL141" s="1791"/>
      <c r="BM141" s="1791"/>
      <c r="BN141" s="1791"/>
      <c r="BO141" s="1791"/>
      <c r="BP141" s="1792"/>
      <c r="BQ141" s="1790">
        <f>BK141+1</f>
        <v>45972</v>
      </c>
      <c r="BR141" s="1791"/>
      <c r="BS141" s="1791"/>
      <c r="BT141" s="1791"/>
      <c r="BU141" s="1791"/>
      <c r="BV141" s="1792"/>
      <c r="BW141" s="1790">
        <f>BQ141+1</f>
        <v>45973</v>
      </c>
      <c r="BX141" s="1791"/>
      <c r="BY141" s="1791"/>
      <c r="BZ141" s="1791"/>
      <c r="CA141" s="1791"/>
      <c r="CB141" s="1792"/>
      <c r="CC141" s="1790">
        <f>BW141+1</f>
        <v>45974</v>
      </c>
      <c r="CD141" s="1791"/>
      <c r="CE141" s="1791"/>
      <c r="CF141" s="1791"/>
      <c r="CG141" s="1791"/>
      <c r="CH141" s="1792"/>
      <c r="CI141" s="1790">
        <f>CC141+1</f>
        <v>45975</v>
      </c>
      <c r="CJ141" s="1791"/>
      <c r="CK141" s="1791"/>
      <c r="CL141" s="1791"/>
      <c r="CM141" s="1791"/>
      <c r="CN141" s="1792"/>
      <c r="CO141" s="1790">
        <f>CI141+1</f>
        <v>45976</v>
      </c>
      <c r="CP141" s="1791"/>
      <c r="CQ141" s="1791"/>
      <c r="CR141" s="1791"/>
      <c r="CS141" s="1791"/>
      <c r="CT141" s="1792"/>
      <c r="CV141" s="49"/>
      <c r="CW141" s="21"/>
      <c r="CX141" s="21"/>
      <c r="CY141" s="21"/>
      <c r="CZ141" s="21"/>
      <c r="DA141" s="21"/>
      <c r="DB141" s="1790">
        <f>EL133+1</f>
        <v>46005</v>
      </c>
      <c r="DC141" s="1791"/>
      <c r="DD141" s="1791"/>
      <c r="DE141" s="1791"/>
      <c r="DF141" s="1791"/>
      <c r="DG141" s="1792"/>
      <c r="DH141" s="1790">
        <f>DB141+1</f>
        <v>46006</v>
      </c>
      <c r="DI141" s="1791"/>
      <c r="DJ141" s="1791"/>
      <c r="DK141" s="1791"/>
      <c r="DL141" s="1791"/>
      <c r="DM141" s="1792"/>
      <c r="DN141" s="1790">
        <f>DH141+1</f>
        <v>46007</v>
      </c>
      <c r="DO141" s="1791"/>
      <c r="DP141" s="1791"/>
      <c r="DQ141" s="1791"/>
      <c r="DR141" s="1791"/>
      <c r="DS141" s="1792"/>
      <c r="DT141" s="1790">
        <f>DN141+1</f>
        <v>46008</v>
      </c>
      <c r="DU141" s="1791"/>
      <c r="DV141" s="1791"/>
      <c r="DW141" s="1791"/>
      <c r="DX141" s="1791"/>
      <c r="DY141" s="1792"/>
      <c r="DZ141" s="1790">
        <f>DT141+1</f>
        <v>46009</v>
      </c>
      <c r="EA141" s="1791"/>
      <c r="EB141" s="1791"/>
      <c r="EC141" s="1791"/>
      <c r="ED141" s="1791"/>
      <c r="EE141" s="1792"/>
      <c r="EF141" s="1790">
        <f>DZ141+1</f>
        <v>46010</v>
      </c>
      <c r="EG141" s="1791"/>
      <c r="EH141" s="1791"/>
      <c r="EI141" s="1791"/>
      <c r="EJ141" s="1791"/>
      <c r="EK141" s="1792"/>
      <c r="EL141" s="1790">
        <f>EF141+1</f>
        <v>46011</v>
      </c>
      <c r="EM141" s="1791"/>
      <c r="EN141" s="1791"/>
      <c r="EO141" s="1791"/>
      <c r="EP141" s="1791"/>
      <c r="EQ141" s="1792"/>
    </row>
    <row r="142" spans="2:147" s="7" customFormat="1" ht="29.25" customHeight="1">
      <c r="B142" s="23"/>
      <c r="H142" s="1793"/>
      <c r="I142" s="1794"/>
      <c r="J142" s="1794"/>
      <c r="K142" s="1795"/>
      <c r="L142" s="1795"/>
      <c r="M142" s="1796"/>
      <c r="N142" s="1793"/>
      <c r="O142" s="1794"/>
      <c r="P142" s="1794"/>
      <c r="Q142" s="1795"/>
      <c r="R142" s="1795"/>
      <c r="S142" s="1796"/>
      <c r="T142" s="1793"/>
      <c r="U142" s="1794"/>
      <c r="V142" s="1794"/>
      <c r="W142" s="1795"/>
      <c r="X142" s="1795"/>
      <c r="Y142" s="1796"/>
      <c r="Z142" s="1793"/>
      <c r="AA142" s="1794"/>
      <c r="AB142" s="1794"/>
      <c r="AC142" s="1795"/>
      <c r="AD142" s="1795"/>
      <c r="AE142" s="1796"/>
      <c r="AF142" s="1793"/>
      <c r="AG142" s="1794"/>
      <c r="AH142" s="1794"/>
      <c r="AI142" s="1795"/>
      <c r="AJ142" s="1795"/>
      <c r="AK142" s="1796"/>
      <c r="AL142" s="1793"/>
      <c r="AM142" s="1794"/>
      <c r="AN142" s="1794"/>
      <c r="AO142" s="1795"/>
      <c r="AP142" s="1795"/>
      <c r="AQ142" s="1796"/>
      <c r="AR142" s="1793"/>
      <c r="AS142" s="1794"/>
      <c r="AT142" s="1794"/>
      <c r="AU142" s="1795"/>
      <c r="AV142" s="1795"/>
      <c r="AW142" s="1796"/>
      <c r="AY142" s="23"/>
      <c r="BE142" s="1793"/>
      <c r="BF142" s="1794"/>
      <c r="BG142" s="1794"/>
      <c r="BH142" s="1795"/>
      <c r="BI142" s="1795"/>
      <c r="BJ142" s="1796"/>
      <c r="BK142" s="1793"/>
      <c r="BL142" s="1794"/>
      <c r="BM142" s="1794"/>
      <c r="BN142" s="1795"/>
      <c r="BO142" s="1795"/>
      <c r="BP142" s="1796"/>
      <c r="BQ142" s="1793"/>
      <c r="BR142" s="1794"/>
      <c r="BS142" s="1794"/>
      <c r="BT142" s="1795"/>
      <c r="BU142" s="1795"/>
      <c r="BV142" s="1796"/>
      <c r="BW142" s="1793"/>
      <c r="BX142" s="1794"/>
      <c r="BY142" s="1794"/>
      <c r="BZ142" s="1795"/>
      <c r="CA142" s="1795"/>
      <c r="CB142" s="1796"/>
      <c r="CC142" s="1793"/>
      <c r="CD142" s="1794"/>
      <c r="CE142" s="1794"/>
      <c r="CF142" s="1795"/>
      <c r="CG142" s="1795"/>
      <c r="CH142" s="1796"/>
      <c r="CI142" s="1793"/>
      <c r="CJ142" s="1794"/>
      <c r="CK142" s="1794"/>
      <c r="CL142" s="1795"/>
      <c r="CM142" s="1795"/>
      <c r="CN142" s="1796"/>
      <c r="CO142" s="1793"/>
      <c r="CP142" s="1794"/>
      <c r="CQ142" s="1794"/>
      <c r="CR142" s="1795"/>
      <c r="CS142" s="1795"/>
      <c r="CT142" s="1796"/>
      <c r="CV142" s="23"/>
      <c r="DB142" s="1793"/>
      <c r="DC142" s="1794"/>
      <c r="DD142" s="1794"/>
      <c r="DE142" s="1795"/>
      <c r="DF142" s="1795"/>
      <c r="DG142" s="1796"/>
      <c r="DH142" s="1793"/>
      <c r="DI142" s="1794"/>
      <c r="DJ142" s="1794"/>
      <c r="DK142" s="1795"/>
      <c r="DL142" s="1795"/>
      <c r="DM142" s="1796"/>
      <c r="DN142" s="1793"/>
      <c r="DO142" s="1794"/>
      <c r="DP142" s="1794"/>
      <c r="DQ142" s="1795"/>
      <c r="DR142" s="1795"/>
      <c r="DS142" s="1796"/>
      <c r="DT142" s="1793"/>
      <c r="DU142" s="1794"/>
      <c r="DV142" s="1794"/>
      <c r="DW142" s="1795"/>
      <c r="DX142" s="1795"/>
      <c r="DY142" s="1796"/>
      <c r="DZ142" s="1793"/>
      <c r="EA142" s="1794"/>
      <c r="EB142" s="1794"/>
      <c r="EC142" s="1795"/>
      <c r="ED142" s="1795"/>
      <c r="EE142" s="1796"/>
      <c r="EF142" s="1793"/>
      <c r="EG142" s="1794"/>
      <c r="EH142" s="1794"/>
      <c r="EI142" s="1795"/>
      <c r="EJ142" s="1795"/>
      <c r="EK142" s="1796"/>
      <c r="EL142" s="1793"/>
      <c r="EM142" s="1794"/>
      <c r="EN142" s="1794"/>
      <c r="EO142" s="1795"/>
      <c r="EP142" s="1795"/>
      <c r="EQ142" s="1796"/>
    </row>
    <row r="143" spans="2:147" s="7" customFormat="1" ht="29.25" customHeight="1">
      <c r="B143" s="23"/>
      <c r="H143" s="1793"/>
      <c r="I143" s="1794"/>
      <c r="J143" s="1794"/>
      <c r="K143" s="1795"/>
      <c r="L143" s="1795"/>
      <c r="M143" s="1796"/>
      <c r="N143" s="1793"/>
      <c r="O143" s="1794"/>
      <c r="P143" s="1794"/>
      <c r="Q143" s="1795"/>
      <c r="R143" s="1795"/>
      <c r="S143" s="1796"/>
      <c r="T143" s="1793"/>
      <c r="U143" s="1794"/>
      <c r="V143" s="1794"/>
      <c r="W143" s="1795"/>
      <c r="X143" s="1795"/>
      <c r="Y143" s="1796"/>
      <c r="Z143" s="1793"/>
      <c r="AA143" s="1794"/>
      <c r="AB143" s="1794"/>
      <c r="AC143" s="1795"/>
      <c r="AD143" s="1795"/>
      <c r="AE143" s="1796"/>
      <c r="AF143" s="1793"/>
      <c r="AG143" s="1794"/>
      <c r="AH143" s="1794"/>
      <c r="AI143" s="1795"/>
      <c r="AJ143" s="1795"/>
      <c r="AK143" s="1796"/>
      <c r="AL143" s="1793"/>
      <c r="AM143" s="1794"/>
      <c r="AN143" s="1794"/>
      <c r="AO143" s="1795"/>
      <c r="AP143" s="1795"/>
      <c r="AQ143" s="1796"/>
      <c r="AR143" s="1793"/>
      <c r="AS143" s="1794"/>
      <c r="AT143" s="1794"/>
      <c r="AU143" s="1795"/>
      <c r="AV143" s="1795"/>
      <c r="AW143" s="1796"/>
      <c r="AY143" s="23"/>
      <c r="BE143" s="1793"/>
      <c r="BF143" s="1794"/>
      <c r="BG143" s="1794"/>
      <c r="BH143" s="1795"/>
      <c r="BI143" s="1795"/>
      <c r="BJ143" s="1796"/>
      <c r="BK143" s="1793"/>
      <c r="BL143" s="1794"/>
      <c r="BM143" s="1794"/>
      <c r="BN143" s="1795"/>
      <c r="BO143" s="1795"/>
      <c r="BP143" s="1796"/>
      <c r="BQ143" s="1793"/>
      <c r="BR143" s="1794"/>
      <c r="BS143" s="1794"/>
      <c r="BT143" s="1795"/>
      <c r="BU143" s="1795"/>
      <c r="BV143" s="1796"/>
      <c r="BW143" s="1793"/>
      <c r="BX143" s="1794"/>
      <c r="BY143" s="1794"/>
      <c r="BZ143" s="1795"/>
      <c r="CA143" s="1795"/>
      <c r="CB143" s="1796"/>
      <c r="CC143" s="1793"/>
      <c r="CD143" s="1794"/>
      <c r="CE143" s="1794"/>
      <c r="CF143" s="1795"/>
      <c r="CG143" s="1795"/>
      <c r="CH143" s="1796"/>
      <c r="CI143" s="1793"/>
      <c r="CJ143" s="1794"/>
      <c r="CK143" s="1794"/>
      <c r="CL143" s="1795"/>
      <c r="CM143" s="1795"/>
      <c r="CN143" s="1796"/>
      <c r="CO143" s="1793"/>
      <c r="CP143" s="1794"/>
      <c r="CQ143" s="1794"/>
      <c r="CR143" s="1795"/>
      <c r="CS143" s="1795"/>
      <c r="CT143" s="1796"/>
      <c r="CV143" s="23"/>
      <c r="DB143" s="1793"/>
      <c r="DC143" s="1794"/>
      <c r="DD143" s="1794"/>
      <c r="DE143" s="1795"/>
      <c r="DF143" s="1795"/>
      <c r="DG143" s="1796"/>
      <c r="DH143" s="1793"/>
      <c r="DI143" s="1794"/>
      <c r="DJ143" s="1794"/>
      <c r="DK143" s="1795"/>
      <c r="DL143" s="1795"/>
      <c r="DM143" s="1796"/>
      <c r="DN143" s="1793"/>
      <c r="DO143" s="1794"/>
      <c r="DP143" s="1794"/>
      <c r="DQ143" s="1795"/>
      <c r="DR143" s="1795"/>
      <c r="DS143" s="1796"/>
      <c r="DT143" s="1793"/>
      <c r="DU143" s="1794"/>
      <c r="DV143" s="1794"/>
      <c r="DW143" s="1795"/>
      <c r="DX143" s="1795"/>
      <c r="DY143" s="1796"/>
      <c r="DZ143" s="1793"/>
      <c r="EA143" s="1794"/>
      <c r="EB143" s="1794"/>
      <c r="EC143" s="1795"/>
      <c r="ED143" s="1795"/>
      <c r="EE143" s="1796"/>
      <c r="EF143" s="1793"/>
      <c r="EG143" s="1794"/>
      <c r="EH143" s="1794"/>
      <c r="EI143" s="1795"/>
      <c r="EJ143" s="1795"/>
      <c r="EK143" s="1796"/>
      <c r="EL143" s="1793"/>
      <c r="EM143" s="1794"/>
      <c r="EN143" s="1794"/>
      <c r="EO143" s="1795"/>
      <c r="EP143" s="1795"/>
      <c r="EQ143" s="1796"/>
    </row>
    <row r="144" spans="2:147" s="7" customFormat="1" ht="29.25" customHeight="1">
      <c r="B144" s="23"/>
      <c r="H144" s="1793"/>
      <c r="I144" s="1795"/>
      <c r="J144" s="1795"/>
      <c r="K144" s="1795"/>
      <c r="L144" s="1795"/>
      <c r="M144" s="1796"/>
      <c r="N144" s="1793"/>
      <c r="O144" s="1795"/>
      <c r="P144" s="1795"/>
      <c r="Q144" s="1795"/>
      <c r="R144" s="1795"/>
      <c r="S144" s="1796"/>
      <c r="T144" s="1793"/>
      <c r="U144" s="1795"/>
      <c r="V144" s="1795"/>
      <c r="W144" s="1795"/>
      <c r="X144" s="1795"/>
      <c r="Y144" s="1796"/>
      <c r="Z144" s="1793"/>
      <c r="AA144" s="1795"/>
      <c r="AB144" s="1795"/>
      <c r="AC144" s="1795"/>
      <c r="AD144" s="1795"/>
      <c r="AE144" s="1796"/>
      <c r="AF144" s="1793"/>
      <c r="AG144" s="1795"/>
      <c r="AH144" s="1795"/>
      <c r="AI144" s="1795"/>
      <c r="AJ144" s="1795"/>
      <c r="AK144" s="1796"/>
      <c r="AL144" s="1793"/>
      <c r="AM144" s="1795"/>
      <c r="AN144" s="1795"/>
      <c r="AO144" s="1795"/>
      <c r="AP144" s="1795"/>
      <c r="AQ144" s="1796"/>
      <c r="AR144" s="1793"/>
      <c r="AS144" s="1795"/>
      <c r="AT144" s="1795"/>
      <c r="AU144" s="1795"/>
      <c r="AV144" s="1795"/>
      <c r="AW144" s="1796"/>
      <c r="AY144" s="23"/>
      <c r="BE144" s="1793"/>
      <c r="BF144" s="1795"/>
      <c r="BG144" s="1795"/>
      <c r="BH144" s="1795"/>
      <c r="BI144" s="1795"/>
      <c r="BJ144" s="1796"/>
      <c r="BK144" s="1793"/>
      <c r="BL144" s="1795"/>
      <c r="BM144" s="1795"/>
      <c r="BN144" s="1795"/>
      <c r="BO144" s="1795"/>
      <c r="BP144" s="1796"/>
      <c r="BQ144" s="1793"/>
      <c r="BR144" s="1795"/>
      <c r="BS144" s="1795"/>
      <c r="BT144" s="1795"/>
      <c r="BU144" s="1795"/>
      <c r="BV144" s="1796"/>
      <c r="BW144" s="1793"/>
      <c r="BX144" s="1795"/>
      <c r="BY144" s="1795"/>
      <c r="BZ144" s="1795"/>
      <c r="CA144" s="1795"/>
      <c r="CB144" s="1796"/>
      <c r="CC144" s="1793"/>
      <c r="CD144" s="1795"/>
      <c r="CE144" s="1795"/>
      <c r="CF144" s="1795"/>
      <c r="CG144" s="1795"/>
      <c r="CH144" s="1796"/>
      <c r="CI144" s="1793"/>
      <c r="CJ144" s="1795"/>
      <c r="CK144" s="1795"/>
      <c r="CL144" s="1795"/>
      <c r="CM144" s="1795"/>
      <c r="CN144" s="1796"/>
      <c r="CO144" s="1793"/>
      <c r="CP144" s="1795"/>
      <c r="CQ144" s="1795"/>
      <c r="CR144" s="1795"/>
      <c r="CS144" s="1795"/>
      <c r="CT144" s="1796"/>
      <c r="CV144" s="23"/>
      <c r="DB144" s="1793"/>
      <c r="DC144" s="1795"/>
      <c r="DD144" s="1795"/>
      <c r="DE144" s="1795"/>
      <c r="DF144" s="1795"/>
      <c r="DG144" s="1796"/>
      <c r="DH144" s="1793"/>
      <c r="DI144" s="1795"/>
      <c r="DJ144" s="1795"/>
      <c r="DK144" s="1795"/>
      <c r="DL144" s="1795"/>
      <c r="DM144" s="1796"/>
      <c r="DN144" s="1793"/>
      <c r="DO144" s="1795"/>
      <c r="DP144" s="1795"/>
      <c r="DQ144" s="1795"/>
      <c r="DR144" s="1795"/>
      <c r="DS144" s="1796"/>
      <c r="DT144" s="1793"/>
      <c r="DU144" s="1795"/>
      <c r="DV144" s="1795"/>
      <c r="DW144" s="1795"/>
      <c r="DX144" s="1795"/>
      <c r="DY144" s="1796"/>
      <c r="DZ144" s="1793"/>
      <c r="EA144" s="1795"/>
      <c r="EB144" s="1795"/>
      <c r="EC144" s="1795"/>
      <c r="ED144" s="1795"/>
      <c r="EE144" s="1796"/>
      <c r="EF144" s="1793"/>
      <c r="EG144" s="1795"/>
      <c r="EH144" s="1795"/>
      <c r="EI144" s="1795"/>
      <c r="EJ144" s="1795"/>
      <c r="EK144" s="1796"/>
      <c r="EL144" s="1793"/>
      <c r="EM144" s="1795"/>
      <c r="EN144" s="1795"/>
      <c r="EO144" s="1795"/>
      <c r="EP144" s="1795"/>
      <c r="EQ144" s="1796"/>
    </row>
    <row r="145" spans="2:147" s="7" customFormat="1" ht="29.25" customHeight="1">
      <c r="B145" s="23"/>
      <c r="H145" s="1793"/>
      <c r="I145" s="1795"/>
      <c r="J145" s="1795"/>
      <c r="K145" s="1795"/>
      <c r="L145" s="1795"/>
      <c r="M145" s="1796"/>
      <c r="N145" s="1793"/>
      <c r="O145" s="1795"/>
      <c r="P145" s="1795"/>
      <c r="Q145" s="1795"/>
      <c r="R145" s="1795"/>
      <c r="S145" s="1796"/>
      <c r="T145" s="1793"/>
      <c r="U145" s="1795"/>
      <c r="V145" s="1795"/>
      <c r="W145" s="1795"/>
      <c r="X145" s="1795"/>
      <c r="Y145" s="1796"/>
      <c r="Z145" s="1793"/>
      <c r="AA145" s="1795"/>
      <c r="AB145" s="1795"/>
      <c r="AC145" s="1795"/>
      <c r="AD145" s="1795"/>
      <c r="AE145" s="1796"/>
      <c r="AF145" s="1793"/>
      <c r="AG145" s="1795"/>
      <c r="AH145" s="1795"/>
      <c r="AI145" s="1795"/>
      <c r="AJ145" s="1795"/>
      <c r="AK145" s="1796"/>
      <c r="AL145" s="1793"/>
      <c r="AM145" s="1795"/>
      <c r="AN145" s="1795"/>
      <c r="AO145" s="1795"/>
      <c r="AP145" s="1795"/>
      <c r="AQ145" s="1796"/>
      <c r="AR145" s="1793"/>
      <c r="AS145" s="1795"/>
      <c r="AT145" s="1795"/>
      <c r="AU145" s="1795"/>
      <c r="AV145" s="1795"/>
      <c r="AW145" s="1796"/>
      <c r="AY145" s="23"/>
      <c r="BE145" s="1793"/>
      <c r="BF145" s="1795"/>
      <c r="BG145" s="1795"/>
      <c r="BH145" s="1795"/>
      <c r="BI145" s="1795"/>
      <c r="BJ145" s="1796"/>
      <c r="BK145" s="1793"/>
      <c r="BL145" s="1795"/>
      <c r="BM145" s="1795"/>
      <c r="BN145" s="1795"/>
      <c r="BO145" s="1795"/>
      <c r="BP145" s="1796"/>
      <c r="BQ145" s="1793"/>
      <c r="BR145" s="1795"/>
      <c r="BS145" s="1795"/>
      <c r="BT145" s="1795"/>
      <c r="BU145" s="1795"/>
      <c r="BV145" s="1796"/>
      <c r="BW145" s="1793"/>
      <c r="BX145" s="1795"/>
      <c r="BY145" s="1795"/>
      <c r="BZ145" s="1795"/>
      <c r="CA145" s="1795"/>
      <c r="CB145" s="1796"/>
      <c r="CC145" s="1793"/>
      <c r="CD145" s="1795"/>
      <c r="CE145" s="1795"/>
      <c r="CF145" s="1795"/>
      <c r="CG145" s="1795"/>
      <c r="CH145" s="1796"/>
      <c r="CI145" s="1793"/>
      <c r="CJ145" s="1795"/>
      <c r="CK145" s="1795"/>
      <c r="CL145" s="1795"/>
      <c r="CM145" s="1795"/>
      <c r="CN145" s="1796"/>
      <c r="CO145" s="1793"/>
      <c r="CP145" s="1795"/>
      <c r="CQ145" s="1795"/>
      <c r="CR145" s="1795"/>
      <c r="CS145" s="1795"/>
      <c r="CT145" s="1796"/>
      <c r="CV145" s="23"/>
      <c r="DB145" s="1793"/>
      <c r="DC145" s="1795"/>
      <c r="DD145" s="1795"/>
      <c r="DE145" s="1795"/>
      <c r="DF145" s="1795"/>
      <c r="DG145" s="1796"/>
      <c r="DH145" s="1793"/>
      <c r="DI145" s="1795"/>
      <c r="DJ145" s="1795"/>
      <c r="DK145" s="1795"/>
      <c r="DL145" s="1795"/>
      <c r="DM145" s="1796"/>
      <c r="DN145" s="1793"/>
      <c r="DO145" s="1795"/>
      <c r="DP145" s="1795"/>
      <c r="DQ145" s="1795"/>
      <c r="DR145" s="1795"/>
      <c r="DS145" s="1796"/>
      <c r="DT145" s="1793"/>
      <c r="DU145" s="1795"/>
      <c r="DV145" s="1795"/>
      <c r="DW145" s="1795"/>
      <c r="DX145" s="1795"/>
      <c r="DY145" s="1796"/>
      <c r="DZ145" s="1793"/>
      <c r="EA145" s="1795"/>
      <c r="EB145" s="1795"/>
      <c r="EC145" s="1795"/>
      <c r="ED145" s="1795"/>
      <c r="EE145" s="1796"/>
      <c r="EF145" s="1793"/>
      <c r="EG145" s="1795"/>
      <c r="EH145" s="1795"/>
      <c r="EI145" s="1795"/>
      <c r="EJ145" s="1795"/>
      <c r="EK145" s="1796"/>
      <c r="EL145" s="1793"/>
      <c r="EM145" s="1795"/>
      <c r="EN145" s="1795"/>
      <c r="EO145" s="1795"/>
      <c r="EP145" s="1795"/>
      <c r="EQ145" s="1796"/>
    </row>
    <row r="146" spans="2:147" s="7" customFormat="1" ht="29.25" customHeight="1">
      <c r="B146" s="23"/>
      <c r="H146" s="23"/>
      <c r="M146" s="19"/>
      <c r="N146" s="23"/>
      <c r="S146" s="19"/>
      <c r="T146" s="23"/>
      <c r="Y146" s="19"/>
      <c r="Z146" s="23"/>
      <c r="AE146" s="19"/>
      <c r="AF146" s="23"/>
      <c r="AK146" s="19"/>
      <c r="AL146" s="23"/>
      <c r="AQ146" s="19"/>
      <c r="AR146" s="23"/>
      <c r="AW146" s="19"/>
      <c r="AY146" s="23"/>
      <c r="BE146" s="23"/>
      <c r="BJ146" s="19"/>
      <c r="BK146" s="23"/>
      <c r="BP146" s="19"/>
      <c r="BQ146" s="23"/>
      <c r="BV146" s="19"/>
      <c r="BW146" s="23"/>
      <c r="CB146" s="19"/>
      <c r="CC146" s="23"/>
      <c r="CH146" s="19"/>
      <c r="CI146" s="23"/>
      <c r="CN146" s="19"/>
      <c r="CO146" s="23"/>
      <c r="CT146" s="19"/>
      <c r="CV146" s="23"/>
      <c r="DB146" s="23"/>
      <c r="DG146" s="19"/>
      <c r="DH146" s="23"/>
      <c r="DM146" s="19"/>
      <c r="DN146" s="23"/>
      <c r="DS146" s="19"/>
      <c r="DT146" s="23"/>
      <c r="DY146" s="19"/>
      <c r="DZ146" s="23"/>
      <c r="EE146" s="19"/>
      <c r="EF146" s="23"/>
      <c r="EK146" s="19"/>
      <c r="EL146" s="23"/>
      <c r="EQ146" s="19"/>
    </row>
    <row r="147" spans="2:147" s="7" customFormat="1" ht="29.25" customHeight="1">
      <c r="B147" s="23"/>
      <c r="H147" s="23"/>
      <c r="M147" s="19"/>
      <c r="N147" s="23"/>
      <c r="S147" s="19"/>
      <c r="T147" s="23"/>
      <c r="Y147" s="19"/>
      <c r="Z147" s="23"/>
      <c r="AE147" s="19"/>
      <c r="AF147" s="23"/>
      <c r="AK147" s="19"/>
      <c r="AL147" s="23"/>
      <c r="AQ147" s="19"/>
      <c r="AR147" s="23"/>
      <c r="AW147" s="19"/>
      <c r="AY147" s="23"/>
      <c r="BE147" s="23"/>
      <c r="BJ147" s="19"/>
      <c r="BK147" s="23"/>
      <c r="BP147" s="19"/>
      <c r="BQ147" s="23"/>
      <c r="BV147" s="19"/>
      <c r="BW147" s="23"/>
      <c r="CB147" s="19"/>
      <c r="CC147" s="23"/>
      <c r="CH147" s="19"/>
      <c r="CI147" s="23"/>
      <c r="CN147" s="19"/>
      <c r="CO147" s="23"/>
      <c r="CT147" s="19"/>
      <c r="CV147" s="23"/>
      <c r="DB147" s="23"/>
      <c r="DG147" s="19"/>
      <c r="DH147" s="23"/>
      <c r="DM147" s="19"/>
      <c r="DN147" s="23"/>
      <c r="DS147" s="19"/>
      <c r="DT147" s="23"/>
      <c r="DY147" s="19"/>
      <c r="DZ147" s="23"/>
      <c r="EE147" s="19"/>
      <c r="EF147" s="23"/>
      <c r="EK147" s="19"/>
      <c r="EL147" s="23"/>
      <c r="EQ147" s="19"/>
    </row>
    <row r="148" spans="2:147" s="7" customFormat="1" ht="28.5" customHeight="1">
      <c r="B148" s="1870" t="s">
        <v>298</v>
      </c>
      <c r="C148" s="1871"/>
      <c r="D148" s="1871"/>
      <c r="E148" s="1871"/>
      <c r="F148" s="1871"/>
      <c r="G148" s="1872"/>
      <c r="H148" s="48"/>
      <c r="I148" s="60"/>
      <c r="J148" s="60"/>
      <c r="K148" s="60"/>
      <c r="L148" s="60"/>
      <c r="M148" s="20"/>
      <c r="N148" s="48"/>
      <c r="O148" s="60"/>
      <c r="P148" s="60"/>
      <c r="Q148" s="60"/>
      <c r="R148" s="60"/>
      <c r="S148" s="20"/>
      <c r="T148" s="48"/>
      <c r="U148" s="60"/>
      <c r="V148" s="60"/>
      <c r="W148" s="60"/>
      <c r="X148" s="60"/>
      <c r="Y148" s="20"/>
      <c r="Z148" s="48"/>
      <c r="AA148" s="60"/>
      <c r="AB148" s="60"/>
      <c r="AC148" s="60"/>
      <c r="AD148" s="60"/>
      <c r="AE148" s="20"/>
      <c r="AF148" s="48"/>
      <c r="AG148" s="60"/>
      <c r="AH148" s="60"/>
      <c r="AI148" s="60"/>
      <c r="AJ148" s="60"/>
      <c r="AK148" s="20"/>
      <c r="AL148" s="48"/>
      <c r="AM148" s="60"/>
      <c r="AN148" s="60"/>
      <c r="AO148" s="60"/>
      <c r="AP148" s="60"/>
      <c r="AQ148" s="20"/>
      <c r="AR148" s="48"/>
      <c r="AS148" s="60"/>
      <c r="AT148" s="60"/>
      <c r="AU148" s="60"/>
      <c r="AV148" s="60"/>
      <c r="AW148" s="20"/>
      <c r="AY148" s="1870" t="s">
        <v>298</v>
      </c>
      <c r="AZ148" s="1871"/>
      <c r="BA148" s="1871"/>
      <c r="BB148" s="1871"/>
      <c r="BC148" s="1871"/>
      <c r="BD148" s="1872"/>
      <c r="BE148" s="48"/>
      <c r="BF148" s="60"/>
      <c r="BG148" s="60"/>
      <c r="BH148" s="60"/>
      <c r="BI148" s="60"/>
      <c r="BJ148" s="20"/>
      <c r="BK148" s="48"/>
      <c r="BL148" s="60"/>
      <c r="BM148" s="60"/>
      <c r="BN148" s="60"/>
      <c r="BO148" s="60"/>
      <c r="BP148" s="20"/>
      <c r="BQ148" s="48"/>
      <c r="BR148" s="60"/>
      <c r="BS148" s="60"/>
      <c r="BT148" s="60"/>
      <c r="BU148" s="60"/>
      <c r="BV148" s="20"/>
      <c r="BW148" s="48"/>
      <c r="BX148" s="60"/>
      <c r="BY148" s="60"/>
      <c r="BZ148" s="60"/>
      <c r="CA148" s="60"/>
      <c r="CB148" s="20"/>
      <c r="CC148" s="48"/>
      <c r="CD148" s="60"/>
      <c r="CE148" s="60"/>
      <c r="CF148" s="60"/>
      <c r="CG148" s="60"/>
      <c r="CH148" s="20"/>
      <c r="CI148" s="48"/>
      <c r="CJ148" s="60"/>
      <c r="CK148" s="60"/>
      <c r="CL148" s="60"/>
      <c r="CM148" s="60"/>
      <c r="CN148" s="20"/>
      <c r="CO148" s="48"/>
      <c r="CP148" s="60"/>
      <c r="CQ148" s="60"/>
      <c r="CR148" s="60"/>
      <c r="CS148" s="60"/>
      <c r="CT148" s="20"/>
      <c r="CV148" s="1870" t="s">
        <v>298</v>
      </c>
      <c r="CW148" s="1871"/>
      <c r="CX148" s="1871"/>
      <c r="CY148" s="1871"/>
      <c r="CZ148" s="1871"/>
      <c r="DA148" s="1872"/>
      <c r="DB148" s="48"/>
      <c r="DC148" s="60"/>
      <c r="DD148" s="60"/>
      <c r="DE148" s="60"/>
      <c r="DF148" s="60"/>
      <c r="DG148" s="20"/>
      <c r="DH148" s="48"/>
      <c r="DI148" s="60"/>
      <c r="DJ148" s="60"/>
      <c r="DK148" s="60"/>
      <c r="DL148" s="60"/>
      <c r="DM148" s="20"/>
      <c r="DN148" s="48"/>
      <c r="DO148" s="60"/>
      <c r="DP148" s="60"/>
      <c r="DQ148" s="60"/>
      <c r="DR148" s="60"/>
      <c r="DS148" s="20"/>
      <c r="DT148" s="48"/>
      <c r="DU148" s="60"/>
      <c r="DV148" s="60"/>
      <c r="DW148" s="60"/>
      <c r="DX148" s="60"/>
      <c r="DY148" s="20"/>
      <c r="DZ148" s="48"/>
      <c r="EA148" s="60"/>
      <c r="EB148" s="60"/>
      <c r="EC148" s="60"/>
      <c r="ED148" s="60"/>
      <c r="EE148" s="20"/>
      <c r="EF148" s="48"/>
      <c r="EG148" s="60"/>
      <c r="EH148" s="60"/>
      <c r="EI148" s="60"/>
      <c r="EJ148" s="60"/>
      <c r="EK148" s="20"/>
      <c r="EL148" s="48"/>
      <c r="EM148" s="60"/>
      <c r="EN148" s="60"/>
      <c r="EO148" s="60"/>
      <c r="EP148" s="60"/>
      <c r="EQ148" s="20"/>
    </row>
    <row r="149" spans="2:147" s="7" customFormat="1" ht="29.25" customHeight="1">
      <c r="B149" s="1797" t="s">
        <v>218</v>
      </c>
      <c r="C149" s="1798"/>
      <c r="D149" s="1798"/>
      <c r="E149" s="1799" t="s">
        <v>307</v>
      </c>
      <c r="F149" s="1799"/>
      <c r="G149" s="81"/>
      <c r="H149" s="1790">
        <f>AR141+1</f>
        <v>45949</v>
      </c>
      <c r="I149" s="1791"/>
      <c r="J149" s="1791"/>
      <c r="K149" s="1791"/>
      <c r="L149" s="1791"/>
      <c r="M149" s="1792"/>
      <c r="N149" s="1790">
        <f>H149+1</f>
        <v>45950</v>
      </c>
      <c r="O149" s="1791"/>
      <c r="P149" s="1791"/>
      <c r="Q149" s="1791"/>
      <c r="R149" s="1791"/>
      <c r="S149" s="1792"/>
      <c r="T149" s="1790">
        <f>N149+1</f>
        <v>45951</v>
      </c>
      <c r="U149" s="1791"/>
      <c r="V149" s="1791"/>
      <c r="W149" s="1791"/>
      <c r="X149" s="1791"/>
      <c r="Y149" s="1792"/>
      <c r="Z149" s="1790">
        <f>T149+1</f>
        <v>45952</v>
      </c>
      <c r="AA149" s="1791"/>
      <c r="AB149" s="1791"/>
      <c r="AC149" s="1791"/>
      <c r="AD149" s="1791"/>
      <c r="AE149" s="1792"/>
      <c r="AF149" s="1790">
        <f>Z149+1</f>
        <v>45953</v>
      </c>
      <c r="AG149" s="1791"/>
      <c r="AH149" s="1791"/>
      <c r="AI149" s="1791"/>
      <c r="AJ149" s="1791"/>
      <c r="AK149" s="1792"/>
      <c r="AL149" s="1790">
        <f>AF149+1</f>
        <v>45954</v>
      </c>
      <c r="AM149" s="1791"/>
      <c r="AN149" s="1791"/>
      <c r="AO149" s="1791"/>
      <c r="AP149" s="1791"/>
      <c r="AQ149" s="1792"/>
      <c r="AR149" s="1790">
        <f>AL149+1</f>
        <v>45955</v>
      </c>
      <c r="AS149" s="1791"/>
      <c r="AT149" s="1791"/>
      <c r="AU149" s="1791"/>
      <c r="AV149" s="1791"/>
      <c r="AW149" s="1792"/>
      <c r="AY149" s="1797" t="s">
        <v>218</v>
      </c>
      <c r="AZ149" s="1798"/>
      <c r="BA149" s="1798"/>
      <c r="BB149" s="1799" t="s">
        <v>306</v>
      </c>
      <c r="BC149" s="1799"/>
      <c r="BD149" s="81"/>
      <c r="BE149" s="1790">
        <f>CO141+1</f>
        <v>45977</v>
      </c>
      <c r="BF149" s="1791"/>
      <c r="BG149" s="1791"/>
      <c r="BH149" s="1791"/>
      <c r="BI149" s="1791"/>
      <c r="BJ149" s="1792"/>
      <c r="BK149" s="1790">
        <f>BE149+1</f>
        <v>45978</v>
      </c>
      <c r="BL149" s="1791"/>
      <c r="BM149" s="1791"/>
      <c r="BN149" s="1791"/>
      <c r="BO149" s="1791"/>
      <c r="BP149" s="1792"/>
      <c r="BQ149" s="1790">
        <f>BK149+1</f>
        <v>45979</v>
      </c>
      <c r="BR149" s="1791"/>
      <c r="BS149" s="1791"/>
      <c r="BT149" s="1791"/>
      <c r="BU149" s="1791"/>
      <c r="BV149" s="1792"/>
      <c r="BW149" s="1790">
        <f>BQ149+1</f>
        <v>45980</v>
      </c>
      <c r="BX149" s="1791"/>
      <c r="BY149" s="1791"/>
      <c r="BZ149" s="1791"/>
      <c r="CA149" s="1791"/>
      <c r="CB149" s="1792"/>
      <c r="CC149" s="1790">
        <f>BW149+1</f>
        <v>45981</v>
      </c>
      <c r="CD149" s="1791"/>
      <c r="CE149" s="1791"/>
      <c r="CF149" s="1791"/>
      <c r="CG149" s="1791"/>
      <c r="CH149" s="1792"/>
      <c r="CI149" s="1790">
        <f>CC149+1</f>
        <v>45982</v>
      </c>
      <c r="CJ149" s="1791"/>
      <c r="CK149" s="1791"/>
      <c r="CL149" s="1791"/>
      <c r="CM149" s="1791"/>
      <c r="CN149" s="1792"/>
      <c r="CO149" s="1790">
        <f>CI149+1</f>
        <v>45983</v>
      </c>
      <c r="CP149" s="1791"/>
      <c r="CQ149" s="1791"/>
      <c r="CR149" s="1791"/>
      <c r="CS149" s="1791"/>
      <c r="CT149" s="1792"/>
      <c r="CV149" s="1797" t="s">
        <v>218</v>
      </c>
      <c r="CW149" s="1798"/>
      <c r="CX149" s="1798"/>
      <c r="CY149" s="1799" t="s">
        <v>285</v>
      </c>
      <c r="CZ149" s="1799"/>
      <c r="DA149" s="81"/>
      <c r="DB149" s="1790">
        <f>EL141+1</f>
        <v>46012</v>
      </c>
      <c r="DC149" s="1791"/>
      <c r="DD149" s="1791"/>
      <c r="DE149" s="1791"/>
      <c r="DF149" s="1791"/>
      <c r="DG149" s="1792"/>
      <c r="DH149" s="1790">
        <f>DB149+1</f>
        <v>46013</v>
      </c>
      <c r="DI149" s="1791"/>
      <c r="DJ149" s="1791"/>
      <c r="DK149" s="1791"/>
      <c r="DL149" s="1791"/>
      <c r="DM149" s="1792"/>
      <c r="DN149" s="1790">
        <f>DH149+1</f>
        <v>46014</v>
      </c>
      <c r="DO149" s="1791"/>
      <c r="DP149" s="1791"/>
      <c r="DQ149" s="1791"/>
      <c r="DR149" s="1791"/>
      <c r="DS149" s="1792"/>
      <c r="DT149" s="1790">
        <f>DN149+1</f>
        <v>46015</v>
      </c>
      <c r="DU149" s="1791"/>
      <c r="DV149" s="1791"/>
      <c r="DW149" s="1791"/>
      <c r="DX149" s="1791"/>
      <c r="DY149" s="1792"/>
      <c r="DZ149" s="1790">
        <f>DT149+1</f>
        <v>46016</v>
      </c>
      <c r="EA149" s="1791"/>
      <c r="EB149" s="1791"/>
      <c r="EC149" s="1791"/>
      <c r="ED149" s="1791"/>
      <c r="EE149" s="1792"/>
      <c r="EF149" s="1790">
        <f>DZ149+1</f>
        <v>46017</v>
      </c>
      <c r="EG149" s="1791"/>
      <c r="EH149" s="1791"/>
      <c r="EI149" s="1791"/>
      <c r="EJ149" s="1791"/>
      <c r="EK149" s="1792"/>
      <c r="EL149" s="1790">
        <f>EF149+1</f>
        <v>46018</v>
      </c>
      <c r="EM149" s="1791"/>
      <c r="EN149" s="1791"/>
      <c r="EO149" s="1791"/>
      <c r="EP149" s="1791"/>
      <c r="EQ149" s="1792"/>
    </row>
    <row r="150" spans="2:147" s="7" customFormat="1" ht="29.25" customHeight="1">
      <c r="B150" s="1807">
        <f>AR157+1</f>
        <v>45963</v>
      </c>
      <c r="C150" s="1808"/>
      <c r="D150" s="1808"/>
      <c r="E150" s="1808"/>
      <c r="F150" s="1808"/>
      <c r="G150" s="1809"/>
      <c r="H150" s="1793"/>
      <c r="I150" s="1794"/>
      <c r="J150" s="1794"/>
      <c r="K150" s="1795"/>
      <c r="L150" s="1795"/>
      <c r="M150" s="1796"/>
      <c r="N150" s="1793"/>
      <c r="O150" s="1794"/>
      <c r="P150" s="1794"/>
      <c r="Q150" s="1795"/>
      <c r="R150" s="1795"/>
      <c r="S150" s="1796"/>
      <c r="T150" s="1793"/>
      <c r="U150" s="1794"/>
      <c r="V150" s="1794"/>
      <c r="W150" s="1795"/>
      <c r="X150" s="1795"/>
      <c r="Y150" s="1796"/>
      <c r="Z150" s="1793"/>
      <c r="AA150" s="1794"/>
      <c r="AB150" s="1794"/>
      <c r="AC150" s="1795"/>
      <c r="AD150" s="1795"/>
      <c r="AE150" s="1796"/>
      <c r="AF150" s="1793"/>
      <c r="AG150" s="1794"/>
      <c r="AH150" s="1794"/>
      <c r="AI150" s="1795"/>
      <c r="AJ150" s="1795"/>
      <c r="AK150" s="1796"/>
      <c r="AL150" s="1793"/>
      <c r="AM150" s="1794"/>
      <c r="AN150" s="1794"/>
      <c r="AO150" s="1795"/>
      <c r="AP150" s="1795"/>
      <c r="AQ150" s="1796"/>
      <c r="AR150" s="1793"/>
      <c r="AS150" s="1794"/>
      <c r="AT150" s="1794"/>
      <c r="AU150" s="1795"/>
      <c r="AV150" s="1795"/>
      <c r="AW150" s="1796"/>
      <c r="AY150" s="1790">
        <f>CO157+1</f>
        <v>45991</v>
      </c>
      <c r="AZ150" s="1791"/>
      <c r="BA150" s="1791"/>
      <c r="BB150" s="1791"/>
      <c r="BC150" s="1791"/>
      <c r="BD150" s="1792"/>
      <c r="BE150" s="1793"/>
      <c r="BF150" s="1794"/>
      <c r="BG150" s="1794"/>
      <c r="BH150" s="1795"/>
      <c r="BI150" s="1795"/>
      <c r="BJ150" s="1796"/>
      <c r="BK150" s="1793"/>
      <c r="BL150" s="1794"/>
      <c r="BM150" s="1794"/>
      <c r="BN150" s="1795"/>
      <c r="BO150" s="1795"/>
      <c r="BP150" s="1796"/>
      <c r="BQ150" s="1793"/>
      <c r="BR150" s="1794"/>
      <c r="BS150" s="1794"/>
      <c r="BT150" s="1795"/>
      <c r="BU150" s="1795"/>
      <c r="BV150" s="1796"/>
      <c r="BW150" s="1793"/>
      <c r="BX150" s="1794"/>
      <c r="BY150" s="1794"/>
      <c r="BZ150" s="1795"/>
      <c r="CA150" s="1795"/>
      <c r="CB150" s="1796"/>
      <c r="CC150" s="1793"/>
      <c r="CD150" s="1794"/>
      <c r="CE150" s="1794"/>
      <c r="CF150" s="1795"/>
      <c r="CG150" s="1795"/>
      <c r="CH150" s="1796"/>
      <c r="CI150" s="1793"/>
      <c r="CJ150" s="1794"/>
      <c r="CK150" s="1794"/>
      <c r="CL150" s="1795"/>
      <c r="CM150" s="1795"/>
      <c r="CN150" s="1796"/>
      <c r="CO150" s="1793"/>
      <c r="CP150" s="1794"/>
      <c r="CQ150" s="1794"/>
      <c r="CR150" s="1795"/>
      <c r="CS150" s="1795"/>
      <c r="CT150" s="1796"/>
      <c r="CV150" s="1807">
        <f>EL157+1</f>
        <v>46026</v>
      </c>
      <c r="CW150" s="1808"/>
      <c r="CX150" s="1808"/>
      <c r="CY150" s="1808"/>
      <c r="CZ150" s="1808"/>
      <c r="DA150" s="1809"/>
      <c r="DB150" s="1793"/>
      <c r="DC150" s="1794"/>
      <c r="DD150" s="1794"/>
      <c r="DE150" s="1795"/>
      <c r="DF150" s="1795"/>
      <c r="DG150" s="1796"/>
      <c r="DH150" s="1793"/>
      <c r="DI150" s="1794"/>
      <c r="DJ150" s="1794"/>
      <c r="DK150" s="1795"/>
      <c r="DL150" s="1795"/>
      <c r="DM150" s="1796"/>
      <c r="DN150" s="1793"/>
      <c r="DO150" s="1794"/>
      <c r="DP150" s="1794"/>
      <c r="DQ150" s="1795"/>
      <c r="DR150" s="1795"/>
      <c r="DS150" s="1796"/>
      <c r="DT150" s="1793"/>
      <c r="DU150" s="1794"/>
      <c r="DV150" s="1794"/>
      <c r="DW150" s="1795"/>
      <c r="DX150" s="1795"/>
      <c r="DY150" s="1796"/>
      <c r="DZ150" s="1793"/>
      <c r="EA150" s="1794"/>
      <c r="EB150" s="1794"/>
      <c r="EC150" s="1795"/>
      <c r="ED150" s="1795"/>
      <c r="EE150" s="1796"/>
      <c r="EF150" s="1793"/>
      <c r="EG150" s="1794"/>
      <c r="EH150" s="1794"/>
      <c r="EI150" s="1795"/>
      <c r="EJ150" s="1795"/>
      <c r="EK150" s="1796"/>
      <c r="EL150" s="1793"/>
      <c r="EM150" s="1794"/>
      <c r="EN150" s="1794"/>
      <c r="EO150" s="1795"/>
      <c r="EP150" s="1795"/>
      <c r="EQ150" s="1796"/>
    </row>
    <row r="151" spans="2:147" s="7" customFormat="1" ht="29.25" customHeight="1">
      <c r="B151" s="1810"/>
      <c r="C151" s="1811"/>
      <c r="D151" s="1811"/>
      <c r="E151" s="1812"/>
      <c r="F151" s="1812"/>
      <c r="G151" s="1813"/>
      <c r="H151" s="1793"/>
      <c r="I151" s="1794"/>
      <c r="J151" s="1794"/>
      <c r="K151" s="1795"/>
      <c r="L151" s="1795"/>
      <c r="M151" s="1796"/>
      <c r="N151" s="1793"/>
      <c r="O151" s="1794"/>
      <c r="P151" s="1794"/>
      <c r="Q151" s="1795"/>
      <c r="R151" s="1795"/>
      <c r="S151" s="1796"/>
      <c r="T151" s="1793"/>
      <c r="U151" s="1794"/>
      <c r="V151" s="1794"/>
      <c r="W151" s="1795"/>
      <c r="X151" s="1795"/>
      <c r="Y151" s="1796"/>
      <c r="Z151" s="1793"/>
      <c r="AA151" s="1794"/>
      <c r="AB151" s="1794"/>
      <c r="AC151" s="1795"/>
      <c r="AD151" s="1795"/>
      <c r="AE151" s="1796"/>
      <c r="AF151" s="1793"/>
      <c r="AG151" s="1794"/>
      <c r="AH151" s="1794"/>
      <c r="AI151" s="1795"/>
      <c r="AJ151" s="1795"/>
      <c r="AK151" s="1796"/>
      <c r="AL151" s="1793"/>
      <c r="AM151" s="1794"/>
      <c r="AN151" s="1794"/>
      <c r="AO151" s="1795"/>
      <c r="AP151" s="1795"/>
      <c r="AQ151" s="1796"/>
      <c r="AR151" s="1793"/>
      <c r="AS151" s="1794"/>
      <c r="AT151" s="1794"/>
      <c r="AU151" s="1795"/>
      <c r="AV151" s="1795"/>
      <c r="AW151" s="1796"/>
      <c r="AY151" s="1793"/>
      <c r="AZ151" s="1794"/>
      <c r="BA151" s="1794"/>
      <c r="BB151" s="1795"/>
      <c r="BC151" s="1795"/>
      <c r="BD151" s="1796"/>
      <c r="BE151" s="1793"/>
      <c r="BF151" s="1794"/>
      <c r="BG151" s="1794"/>
      <c r="BH151" s="1795"/>
      <c r="BI151" s="1795"/>
      <c r="BJ151" s="1796"/>
      <c r="BK151" s="1793"/>
      <c r="BL151" s="1794"/>
      <c r="BM151" s="1794"/>
      <c r="BN151" s="1795"/>
      <c r="BO151" s="1795"/>
      <c r="BP151" s="1796"/>
      <c r="BQ151" s="1793"/>
      <c r="BR151" s="1794"/>
      <c r="BS151" s="1794"/>
      <c r="BT151" s="1795"/>
      <c r="BU151" s="1795"/>
      <c r="BV151" s="1796"/>
      <c r="BW151" s="1793"/>
      <c r="BX151" s="1794"/>
      <c r="BY151" s="1794"/>
      <c r="BZ151" s="1795"/>
      <c r="CA151" s="1795"/>
      <c r="CB151" s="1796"/>
      <c r="CC151" s="1793"/>
      <c r="CD151" s="1794"/>
      <c r="CE151" s="1794"/>
      <c r="CF151" s="1795"/>
      <c r="CG151" s="1795"/>
      <c r="CH151" s="1796"/>
      <c r="CI151" s="1793"/>
      <c r="CJ151" s="1794"/>
      <c r="CK151" s="1794"/>
      <c r="CL151" s="1795"/>
      <c r="CM151" s="1795"/>
      <c r="CN151" s="1796"/>
      <c r="CO151" s="1793"/>
      <c r="CP151" s="1794"/>
      <c r="CQ151" s="1794"/>
      <c r="CR151" s="1795"/>
      <c r="CS151" s="1795"/>
      <c r="CT151" s="1796"/>
      <c r="CV151" s="1810"/>
      <c r="CW151" s="1811"/>
      <c r="CX151" s="1811"/>
      <c r="CY151" s="1812"/>
      <c r="CZ151" s="1812"/>
      <c r="DA151" s="1813"/>
      <c r="DB151" s="1793"/>
      <c r="DC151" s="1794"/>
      <c r="DD151" s="1794"/>
      <c r="DE151" s="1795"/>
      <c r="DF151" s="1795"/>
      <c r="DG151" s="1796"/>
      <c r="DH151" s="1793"/>
      <c r="DI151" s="1794"/>
      <c r="DJ151" s="1794"/>
      <c r="DK151" s="1795"/>
      <c r="DL151" s="1795"/>
      <c r="DM151" s="1796"/>
      <c r="DN151" s="1793"/>
      <c r="DO151" s="1794"/>
      <c r="DP151" s="1794"/>
      <c r="DQ151" s="1795"/>
      <c r="DR151" s="1795"/>
      <c r="DS151" s="1796"/>
      <c r="DT151" s="1793"/>
      <c r="DU151" s="1794"/>
      <c r="DV151" s="1794"/>
      <c r="DW151" s="1795"/>
      <c r="DX151" s="1795"/>
      <c r="DY151" s="1796"/>
      <c r="DZ151" s="1793"/>
      <c r="EA151" s="1794"/>
      <c r="EB151" s="1794"/>
      <c r="EC151" s="1795"/>
      <c r="ED151" s="1795"/>
      <c r="EE151" s="1796"/>
      <c r="EF151" s="1793"/>
      <c r="EG151" s="1794"/>
      <c r="EH151" s="1794"/>
      <c r="EI151" s="1795"/>
      <c r="EJ151" s="1795"/>
      <c r="EK151" s="1796"/>
      <c r="EL151" s="1793"/>
      <c r="EM151" s="1794"/>
      <c r="EN151" s="1794"/>
      <c r="EO151" s="1795"/>
      <c r="EP151" s="1795"/>
      <c r="EQ151" s="1796"/>
    </row>
    <row r="152" spans="2:147" s="7" customFormat="1" ht="29.25" customHeight="1">
      <c r="B152" s="1810"/>
      <c r="C152" s="1811"/>
      <c r="D152" s="1811"/>
      <c r="E152" s="1812"/>
      <c r="F152" s="1812"/>
      <c r="G152" s="1813"/>
      <c r="H152" s="1793"/>
      <c r="I152" s="1795"/>
      <c r="J152" s="1795"/>
      <c r="K152" s="1795"/>
      <c r="L152" s="1795"/>
      <c r="M152" s="1796"/>
      <c r="N152" s="1793"/>
      <c r="O152" s="1795"/>
      <c r="P152" s="1795"/>
      <c r="Q152" s="1795"/>
      <c r="R152" s="1795"/>
      <c r="S152" s="1796"/>
      <c r="T152" s="1793"/>
      <c r="U152" s="1795"/>
      <c r="V152" s="1795"/>
      <c r="W152" s="1795"/>
      <c r="X152" s="1795"/>
      <c r="Y152" s="1796"/>
      <c r="Z152" s="1793"/>
      <c r="AA152" s="1795"/>
      <c r="AB152" s="1795"/>
      <c r="AC152" s="1795"/>
      <c r="AD152" s="1795"/>
      <c r="AE152" s="1796"/>
      <c r="AF152" s="1793"/>
      <c r="AG152" s="1795"/>
      <c r="AH152" s="1795"/>
      <c r="AI152" s="1795"/>
      <c r="AJ152" s="1795"/>
      <c r="AK152" s="1796"/>
      <c r="AL152" s="1793"/>
      <c r="AM152" s="1795"/>
      <c r="AN152" s="1795"/>
      <c r="AO152" s="1795"/>
      <c r="AP152" s="1795"/>
      <c r="AQ152" s="1796"/>
      <c r="AR152" s="1793"/>
      <c r="AS152" s="1795"/>
      <c r="AT152" s="1795"/>
      <c r="AU152" s="1795"/>
      <c r="AV152" s="1795"/>
      <c r="AW152" s="1796"/>
      <c r="AY152" s="1793"/>
      <c r="AZ152" s="1794"/>
      <c r="BA152" s="1794"/>
      <c r="BB152" s="1795"/>
      <c r="BC152" s="1795"/>
      <c r="BD152" s="1796"/>
      <c r="BE152" s="1793"/>
      <c r="BF152" s="1795"/>
      <c r="BG152" s="1795"/>
      <c r="BH152" s="1795"/>
      <c r="BI152" s="1795"/>
      <c r="BJ152" s="1796"/>
      <c r="BK152" s="1793"/>
      <c r="BL152" s="1795"/>
      <c r="BM152" s="1795"/>
      <c r="BN152" s="1795"/>
      <c r="BO152" s="1795"/>
      <c r="BP152" s="1796"/>
      <c r="BQ152" s="1793"/>
      <c r="BR152" s="1795"/>
      <c r="BS152" s="1795"/>
      <c r="BT152" s="1795"/>
      <c r="BU152" s="1795"/>
      <c r="BV152" s="1796"/>
      <c r="BW152" s="1793"/>
      <c r="BX152" s="1795"/>
      <c r="BY152" s="1795"/>
      <c r="BZ152" s="1795"/>
      <c r="CA152" s="1795"/>
      <c r="CB152" s="1796"/>
      <c r="CC152" s="1793"/>
      <c r="CD152" s="1795"/>
      <c r="CE152" s="1795"/>
      <c r="CF152" s="1795"/>
      <c r="CG152" s="1795"/>
      <c r="CH152" s="1796"/>
      <c r="CI152" s="1793"/>
      <c r="CJ152" s="1795"/>
      <c r="CK152" s="1795"/>
      <c r="CL152" s="1795"/>
      <c r="CM152" s="1795"/>
      <c r="CN152" s="1796"/>
      <c r="CO152" s="1793"/>
      <c r="CP152" s="1795"/>
      <c r="CQ152" s="1795"/>
      <c r="CR152" s="1795"/>
      <c r="CS152" s="1795"/>
      <c r="CT152" s="1796"/>
      <c r="CV152" s="1810"/>
      <c r="CW152" s="1811"/>
      <c r="CX152" s="1811"/>
      <c r="CY152" s="1812"/>
      <c r="CZ152" s="1812"/>
      <c r="DA152" s="1813"/>
      <c r="DB152" s="1793"/>
      <c r="DC152" s="1795"/>
      <c r="DD152" s="1795"/>
      <c r="DE152" s="1795"/>
      <c r="DF152" s="1795"/>
      <c r="DG152" s="1796"/>
      <c r="DH152" s="1793"/>
      <c r="DI152" s="1795"/>
      <c r="DJ152" s="1795"/>
      <c r="DK152" s="1795"/>
      <c r="DL152" s="1795"/>
      <c r="DM152" s="1796"/>
      <c r="DN152" s="1793"/>
      <c r="DO152" s="1795"/>
      <c r="DP152" s="1795"/>
      <c r="DQ152" s="1795"/>
      <c r="DR152" s="1795"/>
      <c r="DS152" s="1796"/>
      <c r="DT152" s="1793"/>
      <c r="DU152" s="1795"/>
      <c r="DV152" s="1795"/>
      <c r="DW152" s="1795"/>
      <c r="DX152" s="1795"/>
      <c r="DY152" s="1796"/>
      <c r="DZ152" s="1793"/>
      <c r="EA152" s="1795"/>
      <c r="EB152" s="1795"/>
      <c r="EC152" s="1795"/>
      <c r="ED152" s="1795"/>
      <c r="EE152" s="1796"/>
      <c r="EF152" s="1793"/>
      <c r="EG152" s="1795"/>
      <c r="EH152" s="1795"/>
      <c r="EI152" s="1795"/>
      <c r="EJ152" s="1795"/>
      <c r="EK152" s="1796"/>
      <c r="EL152" s="1793"/>
      <c r="EM152" s="1795"/>
      <c r="EN152" s="1795"/>
      <c r="EO152" s="1795"/>
      <c r="EP152" s="1795"/>
      <c r="EQ152" s="1796"/>
    </row>
    <row r="153" spans="2:147" s="7" customFormat="1" ht="29.25" customHeight="1">
      <c r="B153" s="1810"/>
      <c r="C153" s="1812"/>
      <c r="D153" s="1812"/>
      <c r="E153" s="1812"/>
      <c r="F153" s="1812"/>
      <c r="G153" s="1813"/>
      <c r="H153" s="1793"/>
      <c r="I153" s="1795"/>
      <c r="J153" s="1795"/>
      <c r="K153" s="1795"/>
      <c r="L153" s="1795"/>
      <c r="M153" s="1796"/>
      <c r="N153" s="1793"/>
      <c r="O153" s="1795"/>
      <c r="P153" s="1795"/>
      <c r="Q153" s="1795"/>
      <c r="R153" s="1795"/>
      <c r="S153" s="1796"/>
      <c r="T153" s="1793"/>
      <c r="U153" s="1795"/>
      <c r="V153" s="1795"/>
      <c r="W153" s="1795"/>
      <c r="X153" s="1795"/>
      <c r="Y153" s="1796"/>
      <c r="Z153" s="1793"/>
      <c r="AA153" s="1795"/>
      <c r="AB153" s="1795"/>
      <c r="AC153" s="1795"/>
      <c r="AD153" s="1795"/>
      <c r="AE153" s="1796"/>
      <c r="AF153" s="1793"/>
      <c r="AG153" s="1795"/>
      <c r="AH153" s="1795"/>
      <c r="AI153" s="1795"/>
      <c r="AJ153" s="1795"/>
      <c r="AK153" s="1796"/>
      <c r="AL153" s="1793"/>
      <c r="AM153" s="1795"/>
      <c r="AN153" s="1795"/>
      <c r="AO153" s="1795"/>
      <c r="AP153" s="1795"/>
      <c r="AQ153" s="1796"/>
      <c r="AR153" s="1793"/>
      <c r="AS153" s="1795"/>
      <c r="AT153" s="1795"/>
      <c r="AU153" s="1795"/>
      <c r="AV153" s="1795"/>
      <c r="AW153" s="1796"/>
      <c r="AY153" s="1793"/>
      <c r="AZ153" s="1795"/>
      <c r="BA153" s="1795"/>
      <c r="BB153" s="1795"/>
      <c r="BC153" s="1795"/>
      <c r="BD153" s="1796"/>
      <c r="BE153" s="1793"/>
      <c r="BF153" s="1795"/>
      <c r="BG153" s="1795"/>
      <c r="BH153" s="1795"/>
      <c r="BI153" s="1795"/>
      <c r="BJ153" s="1796"/>
      <c r="BK153" s="1793"/>
      <c r="BL153" s="1795"/>
      <c r="BM153" s="1795"/>
      <c r="BN153" s="1795"/>
      <c r="BO153" s="1795"/>
      <c r="BP153" s="1796"/>
      <c r="BQ153" s="1793"/>
      <c r="BR153" s="1795"/>
      <c r="BS153" s="1795"/>
      <c r="BT153" s="1795"/>
      <c r="BU153" s="1795"/>
      <c r="BV153" s="1796"/>
      <c r="BW153" s="1793"/>
      <c r="BX153" s="1795"/>
      <c r="BY153" s="1795"/>
      <c r="BZ153" s="1795"/>
      <c r="CA153" s="1795"/>
      <c r="CB153" s="1796"/>
      <c r="CC153" s="1793"/>
      <c r="CD153" s="1795"/>
      <c r="CE153" s="1795"/>
      <c r="CF153" s="1795"/>
      <c r="CG153" s="1795"/>
      <c r="CH153" s="1796"/>
      <c r="CI153" s="1793"/>
      <c r="CJ153" s="1795"/>
      <c r="CK153" s="1795"/>
      <c r="CL153" s="1795"/>
      <c r="CM153" s="1795"/>
      <c r="CN153" s="1796"/>
      <c r="CO153" s="1793"/>
      <c r="CP153" s="1795"/>
      <c r="CQ153" s="1795"/>
      <c r="CR153" s="1795"/>
      <c r="CS153" s="1795"/>
      <c r="CT153" s="1796"/>
      <c r="CV153" s="1810"/>
      <c r="CW153" s="1812"/>
      <c r="CX153" s="1812"/>
      <c r="CY153" s="1812"/>
      <c r="CZ153" s="1812"/>
      <c r="DA153" s="1813"/>
      <c r="DB153" s="1793"/>
      <c r="DC153" s="1795"/>
      <c r="DD153" s="1795"/>
      <c r="DE153" s="1795"/>
      <c r="DF153" s="1795"/>
      <c r="DG153" s="1796"/>
      <c r="DH153" s="1793"/>
      <c r="DI153" s="1795"/>
      <c r="DJ153" s="1795"/>
      <c r="DK153" s="1795"/>
      <c r="DL153" s="1795"/>
      <c r="DM153" s="1796"/>
      <c r="DN153" s="1793"/>
      <c r="DO153" s="1795"/>
      <c r="DP153" s="1795"/>
      <c r="DQ153" s="1795"/>
      <c r="DR153" s="1795"/>
      <c r="DS153" s="1796"/>
      <c r="DT153" s="1793"/>
      <c r="DU153" s="1795"/>
      <c r="DV153" s="1795"/>
      <c r="DW153" s="1795"/>
      <c r="DX153" s="1795"/>
      <c r="DY153" s="1796"/>
      <c r="DZ153" s="1793"/>
      <c r="EA153" s="1795"/>
      <c r="EB153" s="1795"/>
      <c r="EC153" s="1795"/>
      <c r="ED153" s="1795"/>
      <c r="EE153" s="1796"/>
      <c r="EF153" s="1793"/>
      <c r="EG153" s="1795"/>
      <c r="EH153" s="1795"/>
      <c r="EI153" s="1795"/>
      <c r="EJ153" s="1795"/>
      <c r="EK153" s="1796"/>
      <c r="EL153" s="1793"/>
      <c r="EM153" s="1795"/>
      <c r="EN153" s="1795"/>
      <c r="EO153" s="1795"/>
      <c r="EP153" s="1795"/>
      <c r="EQ153" s="1796"/>
    </row>
    <row r="154" spans="2:147" s="7" customFormat="1" ht="29.25" customHeight="1">
      <c r="B154" s="1810"/>
      <c r="C154" s="1812"/>
      <c r="D154" s="1812"/>
      <c r="E154" s="1812"/>
      <c r="F154" s="1812"/>
      <c r="G154" s="1813"/>
      <c r="H154" s="23"/>
      <c r="M154" s="19"/>
      <c r="N154" s="23"/>
      <c r="S154" s="19"/>
      <c r="T154" s="23"/>
      <c r="Y154" s="19"/>
      <c r="Z154" s="23"/>
      <c r="AE154" s="19"/>
      <c r="AF154" s="23"/>
      <c r="AK154" s="19"/>
      <c r="AL154" s="23"/>
      <c r="AQ154" s="19"/>
      <c r="AR154" s="23"/>
      <c r="AW154" s="19"/>
      <c r="AY154" s="1793"/>
      <c r="AZ154" s="1795"/>
      <c r="BA154" s="1795"/>
      <c r="BB154" s="1795"/>
      <c r="BC154" s="1795"/>
      <c r="BD154" s="1796"/>
      <c r="BE154" s="23"/>
      <c r="BJ154" s="19"/>
      <c r="BK154" s="23"/>
      <c r="BP154" s="19"/>
      <c r="BQ154" s="23"/>
      <c r="BV154" s="19"/>
      <c r="BW154" s="23"/>
      <c r="CB154" s="19"/>
      <c r="CC154" s="23"/>
      <c r="CH154" s="19"/>
      <c r="CI154" s="23"/>
      <c r="CN154" s="19"/>
      <c r="CO154" s="23"/>
      <c r="CT154" s="19"/>
      <c r="CV154" s="1810"/>
      <c r="CW154" s="1812"/>
      <c r="CX154" s="1812"/>
      <c r="CY154" s="1812"/>
      <c r="CZ154" s="1812"/>
      <c r="DA154" s="1813"/>
      <c r="DB154" s="23"/>
      <c r="DG154" s="19"/>
      <c r="DH154" s="23"/>
      <c r="DM154" s="19"/>
      <c r="DN154" s="23"/>
      <c r="DS154" s="19"/>
      <c r="DT154" s="23"/>
      <c r="DY154" s="19"/>
      <c r="DZ154" s="23"/>
      <c r="EE154" s="19"/>
      <c r="EF154" s="23"/>
      <c r="EK154" s="19"/>
      <c r="EL154" s="23"/>
      <c r="EQ154" s="19"/>
    </row>
    <row r="155" spans="2:147" s="7" customFormat="1" ht="29.25" customHeight="1">
      <c r="B155" s="23"/>
      <c r="G155" s="19"/>
      <c r="H155" s="23"/>
      <c r="M155" s="19"/>
      <c r="N155" s="23"/>
      <c r="S155" s="19"/>
      <c r="T155" s="23"/>
      <c r="Y155" s="19"/>
      <c r="Z155" s="23"/>
      <c r="AE155" s="19"/>
      <c r="AF155" s="23"/>
      <c r="AK155" s="19"/>
      <c r="AL155" s="23"/>
      <c r="AQ155" s="19"/>
      <c r="AR155" s="23"/>
      <c r="AW155" s="19"/>
      <c r="AY155" s="23"/>
      <c r="BD155" s="19"/>
      <c r="BE155" s="23"/>
      <c r="BJ155" s="19"/>
      <c r="BK155" s="23"/>
      <c r="BP155" s="19"/>
      <c r="BQ155" s="23"/>
      <c r="BV155" s="19"/>
      <c r="BW155" s="23"/>
      <c r="CB155" s="19"/>
      <c r="CC155" s="23"/>
      <c r="CH155" s="19"/>
      <c r="CI155" s="23"/>
      <c r="CN155" s="19"/>
      <c r="CO155" s="23"/>
      <c r="CT155" s="19"/>
      <c r="CV155" s="23"/>
      <c r="DA155" s="19"/>
      <c r="DB155" s="23"/>
      <c r="DG155" s="19"/>
      <c r="DH155" s="23"/>
      <c r="DM155" s="19"/>
      <c r="DN155" s="23"/>
      <c r="DS155" s="19"/>
      <c r="DT155" s="23"/>
      <c r="DY155" s="19"/>
      <c r="DZ155" s="23"/>
      <c r="EE155" s="19"/>
      <c r="EF155" s="23"/>
      <c r="EK155" s="19"/>
      <c r="EL155" s="23"/>
      <c r="EQ155" s="19"/>
    </row>
    <row r="156" spans="2:147" s="7" customFormat="1" ht="29.25" customHeight="1">
      <c r="B156" s="48"/>
      <c r="C156" s="60"/>
      <c r="D156" s="60"/>
      <c r="E156" s="60"/>
      <c r="F156" s="60"/>
      <c r="G156" s="20"/>
      <c r="H156" s="48"/>
      <c r="I156" s="60"/>
      <c r="J156" s="60"/>
      <c r="K156" s="60"/>
      <c r="L156" s="60"/>
      <c r="M156" s="20"/>
      <c r="N156" s="48"/>
      <c r="O156" s="60"/>
      <c r="P156" s="60"/>
      <c r="Q156" s="60"/>
      <c r="R156" s="60"/>
      <c r="S156" s="20"/>
      <c r="T156" s="48"/>
      <c r="U156" s="60"/>
      <c r="V156" s="60"/>
      <c r="W156" s="60"/>
      <c r="X156" s="60"/>
      <c r="Y156" s="20"/>
      <c r="Z156" s="48"/>
      <c r="AA156" s="60"/>
      <c r="AB156" s="60"/>
      <c r="AC156" s="60"/>
      <c r="AD156" s="60"/>
      <c r="AE156" s="20"/>
      <c r="AF156" s="48"/>
      <c r="AG156" s="60"/>
      <c r="AH156" s="60"/>
      <c r="AI156" s="60"/>
      <c r="AJ156" s="60"/>
      <c r="AK156" s="20"/>
      <c r="AL156" s="48"/>
      <c r="AM156" s="60"/>
      <c r="AN156" s="60"/>
      <c r="AO156" s="60"/>
      <c r="AP156" s="60"/>
      <c r="AQ156" s="20"/>
      <c r="AR156" s="48"/>
      <c r="AS156" s="60"/>
      <c r="AT156" s="60"/>
      <c r="AU156" s="60"/>
      <c r="AV156" s="60"/>
      <c r="AW156" s="20"/>
      <c r="AY156" s="48"/>
      <c r="AZ156" s="60"/>
      <c r="BA156" s="60"/>
      <c r="BB156" s="60"/>
      <c r="BC156" s="60"/>
      <c r="BD156" s="20"/>
      <c r="BE156" s="48"/>
      <c r="BF156" s="60"/>
      <c r="BG156" s="60"/>
      <c r="BH156" s="60"/>
      <c r="BI156" s="60"/>
      <c r="BJ156" s="20"/>
      <c r="BK156" s="48"/>
      <c r="BL156" s="60"/>
      <c r="BM156" s="60"/>
      <c r="BN156" s="60"/>
      <c r="BO156" s="60"/>
      <c r="BP156" s="20"/>
      <c r="BQ156" s="48"/>
      <c r="BR156" s="60"/>
      <c r="BS156" s="60"/>
      <c r="BT156" s="60"/>
      <c r="BU156" s="60"/>
      <c r="BV156" s="20"/>
      <c r="BW156" s="48"/>
      <c r="BX156" s="60"/>
      <c r="BY156" s="60"/>
      <c r="BZ156" s="60"/>
      <c r="CA156" s="60"/>
      <c r="CB156" s="20"/>
      <c r="CC156" s="48"/>
      <c r="CD156" s="60"/>
      <c r="CE156" s="60"/>
      <c r="CF156" s="60"/>
      <c r="CG156" s="60"/>
      <c r="CH156" s="20"/>
      <c r="CI156" s="48"/>
      <c r="CJ156" s="60"/>
      <c r="CK156" s="60"/>
      <c r="CL156" s="60"/>
      <c r="CM156" s="60"/>
      <c r="CN156" s="20"/>
      <c r="CO156" s="48"/>
      <c r="CP156" s="60"/>
      <c r="CQ156" s="60"/>
      <c r="CR156" s="60"/>
      <c r="CS156" s="60"/>
      <c r="CT156" s="20"/>
      <c r="CV156" s="48"/>
      <c r="CW156" s="60"/>
      <c r="CX156" s="60"/>
      <c r="CY156" s="60"/>
      <c r="CZ156" s="60"/>
      <c r="DA156" s="20"/>
      <c r="DB156" s="48"/>
      <c r="DC156" s="60"/>
      <c r="DD156" s="60"/>
      <c r="DE156" s="60"/>
      <c r="DF156" s="60"/>
      <c r="DG156" s="20"/>
      <c r="DH156" s="48"/>
      <c r="DI156" s="60"/>
      <c r="DJ156" s="60"/>
      <c r="DK156" s="60"/>
      <c r="DL156" s="60"/>
      <c r="DM156" s="20"/>
      <c r="DN156" s="48"/>
      <c r="DO156" s="60"/>
      <c r="DP156" s="60"/>
      <c r="DQ156" s="60"/>
      <c r="DR156" s="60"/>
      <c r="DS156" s="20"/>
      <c r="DT156" s="48"/>
      <c r="DU156" s="60"/>
      <c r="DV156" s="60"/>
      <c r="DW156" s="60"/>
      <c r="DX156" s="60"/>
      <c r="DY156" s="20"/>
      <c r="DZ156" s="48"/>
      <c r="EA156" s="60"/>
      <c r="EB156" s="60"/>
      <c r="EC156" s="60"/>
      <c r="ED156" s="60"/>
      <c r="EE156" s="20"/>
      <c r="EF156" s="48"/>
      <c r="EG156" s="60"/>
      <c r="EH156" s="60"/>
      <c r="EI156" s="60"/>
      <c r="EJ156" s="60"/>
      <c r="EK156" s="20"/>
      <c r="EL156" s="48"/>
      <c r="EM156" s="60"/>
      <c r="EN156" s="60"/>
      <c r="EO156" s="60"/>
      <c r="EP156" s="60"/>
      <c r="EQ156" s="20"/>
    </row>
    <row r="157" spans="2:147" s="7" customFormat="1" ht="29.25" customHeight="1">
      <c r="B157" s="1873" t="s">
        <v>286</v>
      </c>
      <c r="C157" s="1874"/>
      <c r="D157" s="1874"/>
      <c r="E157" s="1875" t="s">
        <v>308</v>
      </c>
      <c r="F157" s="1875"/>
      <c r="G157" s="77"/>
      <c r="H157" s="1790">
        <f>AR149+1</f>
        <v>45956</v>
      </c>
      <c r="I157" s="1791"/>
      <c r="J157" s="1791"/>
      <c r="K157" s="1791"/>
      <c r="L157" s="1791"/>
      <c r="M157" s="1792"/>
      <c r="N157" s="1790">
        <f>H157+1</f>
        <v>45957</v>
      </c>
      <c r="O157" s="1791"/>
      <c r="P157" s="1791"/>
      <c r="Q157" s="1791"/>
      <c r="R157" s="1791"/>
      <c r="S157" s="1792"/>
      <c r="T157" s="1790">
        <f>N157+1</f>
        <v>45958</v>
      </c>
      <c r="U157" s="1791"/>
      <c r="V157" s="1791"/>
      <c r="W157" s="1791"/>
      <c r="X157" s="1791"/>
      <c r="Y157" s="1792"/>
      <c r="Z157" s="1790">
        <f>T157+1</f>
        <v>45959</v>
      </c>
      <c r="AA157" s="1791"/>
      <c r="AB157" s="1791"/>
      <c r="AC157" s="1791"/>
      <c r="AD157" s="1791"/>
      <c r="AE157" s="1792"/>
      <c r="AF157" s="1790">
        <f>Z157+1</f>
        <v>45960</v>
      </c>
      <c r="AG157" s="1791"/>
      <c r="AH157" s="1791"/>
      <c r="AI157" s="1791"/>
      <c r="AJ157" s="1791"/>
      <c r="AK157" s="1792"/>
      <c r="AL157" s="1790">
        <f>AF157+1</f>
        <v>45961</v>
      </c>
      <c r="AM157" s="1791"/>
      <c r="AN157" s="1791"/>
      <c r="AO157" s="1791"/>
      <c r="AP157" s="1791"/>
      <c r="AQ157" s="1792"/>
      <c r="AR157" s="1807">
        <f>AL157+1</f>
        <v>45962</v>
      </c>
      <c r="AS157" s="1808"/>
      <c r="AT157" s="1808"/>
      <c r="AU157" s="1808"/>
      <c r="AV157" s="1808"/>
      <c r="AW157" s="1809"/>
      <c r="AY157" s="1873" t="s">
        <v>286</v>
      </c>
      <c r="AZ157" s="1874"/>
      <c r="BA157" s="1874"/>
      <c r="BB157" s="1875" t="s">
        <v>302</v>
      </c>
      <c r="BC157" s="1875"/>
      <c r="BD157" s="77"/>
      <c r="BE157" s="1790">
        <f>CO149+1</f>
        <v>45984</v>
      </c>
      <c r="BF157" s="1791"/>
      <c r="BG157" s="1791"/>
      <c r="BH157" s="1791"/>
      <c r="BI157" s="1791"/>
      <c r="BJ157" s="1792"/>
      <c r="BK157" s="1790">
        <f>BE157+1</f>
        <v>45985</v>
      </c>
      <c r="BL157" s="1791"/>
      <c r="BM157" s="1791"/>
      <c r="BN157" s="1791"/>
      <c r="BO157" s="1791"/>
      <c r="BP157" s="1792"/>
      <c r="BQ157" s="1790">
        <f>BK157+1</f>
        <v>45986</v>
      </c>
      <c r="BR157" s="1791"/>
      <c r="BS157" s="1791"/>
      <c r="BT157" s="1791"/>
      <c r="BU157" s="1791"/>
      <c r="BV157" s="1792"/>
      <c r="BW157" s="1790">
        <f>BQ157+1</f>
        <v>45987</v>
      </c>
      <c r="BX157" s="1791"/>
      <c r="BY157" s="1791"/>
      <c r="BZ157" s="1791"/>
      <c r="CA157" s="1791"/>
      <c r="CB157" s="1792"/>
      <c r="CC157" s="1790">
        <f>BW157+1</f>
        <v>45988</v>
      </c>
      <c r="CD157" s="1791"/>
      <c r="CE157" s="1791"/>
      <c r="CF157" s="1791"/>
      <c r="CG157" s="1791"/>
      <c r="CH157" s="1792"/>
      <c r="CI157" s="1790">
        <f>CC157+1</f>
        <v>45989</v>
      </c>
      <c r="CJ157" s="1791"/>
      <c r="CK157" s="1791"/>
      <c r="CL157" s="1791"/>
      <c r="CM157" s="1791"/>
      <c r="CN157" s="1792"/>
      <c r="CO157" s="1790">
        <f>CI157+1</f>
        <v>45990</v>
      </c>
      <c r="CP157" s="1791"/>
      <c r="CQ157" s="1791"/>
      <c r="CR157" s="1791"/>
      <c r="CS157" s="1791"/>
      <c r="CT157" s="1792"/>
      <c r="CV157" s="1873" t="s">
        <v>286</v>
      </c>
      <c r="CW157" s="1874"/>
      <c r="CX157" s="1874"/>
      <c r="CY157" s="1875" t="s">
        <v>287</v>
      </c>
      <c r="CZ157" s="1875"/>
      <c r="DA157" s="77"/>
      <c r="DB157" s="1790">
        <f>EL149+1</f>
        <v>46019</v>
      </c>
      <c r="DC157" s="1791"/>
      <c r="DD157" s="1791"/>
      <c r="DE157" s="1791"/>
      <c r="DF157" s="1791"/>
      <c r="DG157" s="1792"/>
      <c r="DH157" s="1790">
        <f>DB157+1</f>
        <v>46020</v>
      </c>
      <c r="DI157" s="1791"/>
      <c r="DJ157" s="1791"/>
      <c r="DK157" s="1791"/>
      <c r="DL157" s="1791"/>
      <c r="DM157" s="1792"/>
      <c r="DN157" s="1790">
        <f>DH157+1</f>
        <v>46021</v>
      </c>
      <c r="DO157" s="1791"/>
      <c r="DP157" s="1791"/>
      <c r="DQ157" s="1791"/>
      <c r="DR157" s="1791"/>
      <c r="DS157" s="1792"/>
      <c r="DT157" s="1790">
        <f>DN157+1</f>
        <v>46022</v>
      </c>
      <c r="DU157" s="1791"/>
      <c r="DV157" s="1791"/>
      <c r="DW157" s="1791"/>
      <c r="DX157" s="1791"/>
      <c r="DY157" s="1792"/>
      <c r="DZ157" s="1807">
        <f>DT157+1</f>
        <v>46023</v>
      </c>
      <c r="EA157" s="1808"/>
      <c r="EB157" s="1808"/>
      <c r="EC157" s="1808"/>
      <c r="ED157" s="1808"/>
      <c r="EE157" s="1809"/>
      <c r="EF157" s="1807">
        <f>DZ157+1</f>
        <v>46024</v>
      </c>
      <c r="EG157" s="1808"/>
      <c r="EH157" s="1808"/>
      <c r="EI157" s="1808"/>
      <c r="EJ157" s="1808"/>
      <c r="EK157" s="1809"/>
      <c r="EL157" s="1807">
        <f>EF157+1</f>
        <v>46025</v>
      </c>
      <c r="EM157" s="1808"/>
      <c r="EN157" s="1808"/>
      <c r="EO157" s="1808"/>
      <c r="EP157" s="1808"/>
      <c r="EQ157" s="1809"/>
    </row>
    <row r="158" spans="2:147" s="7" customFormat="1" ht="29.25" customHeight="1">
      <c r="B158" s="1807">
        <f>B150+1</f>
        <v>45964</v>
      </c>
      <c r="C158" s="1808"/>
      <c r="D158" s="1808"/>
      <c r="E158" s="1808"/>
      <c r="F158" s="1808"/>
      <c r="G158" s="1809"/>
      <c r="H158" s="1793"/>
      <c r="I158" s="1794"/>
      <c r="J158" s="1794"/>
      <c r="K158" s="1795"/>
      <c r="L158" s="1795"/>
      <c r="M158" s="1796"/>
      <c r="N158" s="1793"/>
      <c r="O158" s="1794"/>
      <c r="P158" s="1794"/>
      <c r="Q158" s="1795"/>
      <c r="R158" s="1795"/>
      <c r="S158" s="1796"/>
      <c r="T158" s="1793"/>
      <c r="U158" s="1794"/>
      <c r="V158" s="1794"/>
      <c r="W158" s="1795"/>
      <c r="X158" s="1795"/>
      <c r="Y158" s="1796"/>
      <c r="Z158" s="1793"/>
      <c r="AA158" s="1794"/>
      <c r="AB158" s="1794"/>
      <c r="AC158" s="1795"/>
      <c r="AD158" s="1795"/>
      <c r="AE158" s="1796"/>
      <c r="AF158" s="1793"/>
      <c r="AG158" s="1794"/>
      <c r="AH158" s="1794"/>
      <c r="AI158" s="1795"/>
      <c r="AJ158" s="1795"/>
      <c r="AK158" s="1796"/>
      <c r="AL158" s="1793"/>
      <c r="AM158" s="1794"/>
      <c r="AN158" s="1794"/>
      <c r="AO158" s="1795"/>
      <c r="AP158" s="1795"/>
      <c r="AQ158" s="1796"/>
      <c r="AR158" s="1810"/>
      <c r="AS158" s="1811"/>
      <c r="AT158" s="1811"/>
      <c r="AU158" s="1812"/>
      <c r="AV158" s="1812"/>
      <c r="AW158" s="1813"/>
      <c r="AY158" s="1807">
        <f>AY150+1</f>
        <v>45992</v>
      </c>
      <c r="AZ158" s="1808"/>
      <c r="BA158" s="1808"/>
      <c r="BB158" s="1808"/>
      <c r="BC158" s="1808"/>
      <c r="BD158" s="1809"/>
      <c r="BE158" s="1793"/>
      <c r="BF158" s="1794"/>
      <c r="BG158" s="1794"/>
      <c r="BH158" s="1795"/>
      <c r="BI158" s="1795"/>
      <c r="BJ158" s="1796"/>
      <c r="BK158" s="1793"/>
      <c r="BL158" s="1794"/>
      <c r="BM158" s="1794"/>
      <c r="BN158" s="1795"/>
      <c r="BO158" s="1795"/>
      <c r="BP158" s="1796"/>
      <c r="BQ158" s="1793"/>
      <c r="BR158" s="1794"/>
      <c r="BS158" s="1794"/>
      <c r="BT158" s="1795"/>
      <c r="BU158" s="1795"/>
      <c r="BV158" s="1796"/>
      <c r="BW158" s="1793"/>
      <c r="BX158" s="1794"/>
      <c r="BY158" s="1794"/>
      <c r="BZ158" s="1795"/>
      <c r="CA158" s="1795"/>
      <c r="CB158" s="1796"/>
      <c r="CC158" s="1793"/>
      <c r="CD158" s="1794"/>
      <c r="CE158" s="1794"/>
      <c r="CF158" s="1795"/>
      <c r="CG158" s="1795"/>
      <c r="CH158" s="1796"/>
      <c r="CI158" s="1793"/>
      <c r="CJ158" s="1794"/>
      <c r="CK158" s="1794"/>
      <c r="CL158" s="1795"/>
      <c r="CM158" s="1795"/>
      <c r="CN158" s="1796"/>
      <c r="CO158" s="1793"/>
      <c r="CP158" s="1794"/>
      <c r="CQ158" s="1794"/>
      <c r="CR158" s="1795"/>
      <c r="CS158" s="1795"/>
      <c r="CT158" s="1796"/>
      <c r="CV158" s="1807">
        <f>CV150+1</f>
        <v>46027</v>
      </c>
      <c r="CW158" s="1808"/>
      <c r="CX158" s="1808"/>
      <c r="CY158" s="1808"/>
      <c r="CZ158" s="1808"/>
      <c r="DA158" s="1809"/>
      <c r="DB158" s="1793"/>
      <c r="DC158" s="1794"/>
      <c r="DD158" s="1794"/>
      <c r="DE158" s="1795"/>
      <c r="DF158" s="1795"/>
      <c r="DG158" s="1796"/>
      <c r="DH158" s="1793"/>
      <c r="DI158" s="1794"/>
      <c r="DJ158" s="1794"/>
      <c r="DK158" s="1795"/>
      <c r="DL158" s="1795"/>
      <c r="DM158" s="1796"/>
      <c r="DN158" s="1793"/>
      <c r="DO158" s="1794"/>
      <c r="DP158" s="1794"/>
      <c r="DQ158" s="1795"/>
      <c r="DR158" s="1795"/>
      <c r="DS158" s="1796"/>
      <c r="DT158" s="1793"/>
      <c r="DU158" s="1794"/>
      <c r="DV158" s="1794"/>
      <c r="DW158" s="1795"/>
      <c r="DX158" s="1795"/>
      <c r="DY158" s="1796"/>
      <c r="DZ158" s="1810"/>
      <c r="EA158" s="1811"/>
      <c r="EB158" s="1811"/>
      <c r="EC158" s="1812"/>
      <c r="ED158" s="1812"/>
      <c r="EE158" s="1813"/>
      <c r="EF158" s="1810"/>
      <c r="EG158" s="1811"/>
      <c r="EH158" s="1811"/>
      <c r="EI158" s="1812"/>
      <c r="EJ158" s="1812"/>
      <c r="EK158" s="1813"/>
      <c r="EL158" s="1810"/>
      <c r="EM158" s="1811"/>
      <c r="EN158" s="1811"/>
      <c r="EO158" s="1812"/>
      <c r="EP158" s="1812"/>
      <c r="EQ158" s="1813"/>
    </row>
    <row r="159" spans="2:147" s="7" customFormat="1" ht="29.25" customHeight="1">
      <c r="B159" s="1810"/>
      <c r="C159" s="1811"/>
      <c r="D159" s="1811"/>
      <c r="E159" s="1812"/>
      <c r="F159" s="1812"/>
      <c r="G159" s="1813"/>
      <c r="H159" s="1793"/>
      <c r="I159" s="1794"/>
      <c r="J159" s="1794"/>
      <c r="K159" s="1795"/>
      <c r="L159" s="1795"/>
      <c r="M159" s="1796"/>
      <c r="N159" s="1793"/>
      <c r="O159" s="1794"/>
      <c r="P159" s="1794"/>
      <c r="Q159" s="1795"/>
      <c r="R159" s="1795"/>
      <c r="S159" s="1796"/>
      <c r="T159" s="1793"/>
      <c r="U159" s="1794"/>
      <c r="V159" s="1794"/>
      <c r="W159" s="1795"/>
      <c r="X159" s="1795"/>
      <c r="Y159" s="1796"/>
      <c r="Z159" s="1793"/>
      <c r="AA159" s="1794"/>
      <c r="AB159" s="1794"/>
      <c r="AC159" s="1795"/>
      <c r="AD159" s="1795"/>
      <c r="AE159" s="1796"/>
      <c r="AF159" s="1793"/>
      <c r="AG159" s="1794"/>
      <c r="AH159" s="1794"/>
      <c r="AI159" s="1795"/>
      <c r="AJ159" s="1795"/>
      <c r="AK159" s="1796"/>
      <c r="AL159" s="1793"/>
      <c r="AM159" s="1794"/>
      <c r="AN159" s="1794"/>
      <c r="AO159" s="1795"/>
      <c r="AP159" s="1795"/>
      <c r="AQ159" s="1796"/>
      <c r="AR159" s="1810"/>
      <c r="AS159" s="1811"/>
      <c r="AT159" s="1811"/>
      <c r="AU159" s="1812"/>
      <c r="AV159" s="1812"/>
      <c r="AW159" s="1813"/>
      <c r="AY159" s="1810"/>
      <c r="AZ159" s="1811"/>
      <c r="BA159" s="1811"/>
      <c r="BB159" s="1812"/>
      <c r="BC159" s="1812"/>
      <c r="BD159" s="1813"/>
      <c r="BE159" s="1793"/>
      <c r="BF159" s="1794"/>
      <c r="BG159" s="1794"/>
      <c r="BH159" s="1795"/>
      <c r="BI159" s="1795"/>
      <c r="BJ159" s="1796"/>
      <c r="BK159" s="1793"/>
      <c r="BL159" s="1794"/>
      <c r="BM159" s="1794"/>
      <c r="BN159" s="1795"/>
      <c r="BO159" s="1795"/>
      <c r="BP159" s="1796"/>
      <c r="BQ159" s="1793"/>
      <c r="BR159" s="1794"/>
      <c r="BS159" s="1794"/>
      <c r="BT159" s="1795"/>
      <c r="BU159" s="1795"/>
      <c r="BV159" s="1796"/>
      <c r="BW159" s="1793"/>
      <c r="BX159" s="1794"/>
      <c r="BY159" s="1794"/>
      <c r="BZ159" s="1795"/>
      <c r="CA159" s="1795"/>
      <c r="CB159" s="1796"/>
      <c r="CC159" s="1793"/>
      <c r="CD159" s="1794"/>
      <c r="CE159" s="1794"/>
      <c r="CF159" s="1795"/>
      <c r="CG159" s="1795"/>
      <c r="CH159" s="1796"/>
      <c r="CI159" s="1793"/>
      <c r="CJ159" s="1794"/>
      <c r="CK159" s="1794"/>
      <c r="CL159" s="1795"/>
      <c r="CM159" s="1795"/>
      <c r="CN159" s="1796"/>
      <c r="CO159" s="1793"/>
      <c r="CP159" s="1794"/>
      <c r="CQ159" s="1794"/>
      <c r="CR159" s="1795"/>
      <c r="CS159" s="1795"/>
      <c r="CT159" s="1796"/>
      <c r="CV159" s="1810"/>
      <c r="CW159" s="1811"/>
      <c r="CX159" s="1811"/>
      <c r="CY159" s="1812"/>
      <c r="CZ159" s="1812"/>
      <c r="DA159" s="1813"/>
      <c r="DB159" s="1793"/>
      <c r="DC159" s="1794"/>
      <c r="DD159" s="1794"/>
      <c r="DE159" s="1795"/>
      <c r="DF159" s="1795"/>
      <c r="DG159" s="1796"/>
      <c r="DH159" s="1793"/>
      <c r="DI159" s="1794"/>
      <c r="DJ159" s="1794"/>
      <c r="DK159" s="1795"/>
      <c r="DL159" s="1795"/>
      <c r="DM159" s="1796"/>
      <c r="DN159" s="1793"/>
      <c r="DO159" s="1794"/>
      <c r="DP159" s="1794"/>
      <c r="DQ159" s="1795"/>
      <c r="DR159" s="1795"/>
      <c r="DS159" s="1796"/>
      <c r="DT159" s="1793"/>
      <c r="DU159" s="1794"/>
      <c r="DV159" s="1794"/>
      <c r="DW159" s="1795"/>
      <c r="DX159" s="1795"/>
      <c r="DY159" s="1796"/>
      <c r="DZ159" s="1810"/>
      <c r="EA159" s="1811"/>
      <c r="EB159" s="1811"/>
      <c r="EC159" s="1812"/>
      <c r="ED159" s="1812"/>
      <c r="EE159" s="1813"/>
      <c r="EF159" s="1810"/>
      <c r="EG159" s="1811"/>
      <c r="EH159" s="1811"/>
      <c r="EI159" s="1812"/>
      <c r="EJ159" s="1812"/>
      <c r="EK159" s="1813"/>
      <c r="EL159" s="1810"/>
      <c r="EM159" s="1811"/>
      <c r="EN159" s="1811"/>
      <c r="EO159" s="1812"/>
      <c r="EP159" s="1812"/>
      <c r="EQ159" s="1813"/>
    </row>
    <row r="160" spans="2:147" s="7" customFormat="1" ht="29.25" customHeight="1">
      <c r="B160" s="1810"/>
      <c r="C160" s="1811"/>
      <c r="D160" s="1811"/>
      <c r="E160" s="1812"/>
      <c r="F160" s="1812"/>
      <c r="G160" s="1813"/>
      <c r="H160" s="1793"/>
      <c r="I160" s="1795"/>
      <c r="J160" s="1795"/>
      <c r="K160" s="1795"/>
      <c r="L160" s="1795"/>
      <c r="M160" s="1796"/>
      <c r="N160" s="1793"/>
      <c r="O160" s="1795"/>
      <c r="P160" s="1795"/>
      <c r="Q160" s="1795"/>
      <c r="R160" s="1795"/>
      <c r="S160" s="1796"/>
      <c r="T160" s="1793"/>
      <c r="U160" s="1795"/>
      <c r="V160" s="1795"/>
      <c r="W160" s="1795"/>
      <c r="X160" s="1795"/>
      <c r="Y160" s="1796"/>
      <c r="Z160" s="1793"/>
      <c r="AA160" s="1795"/>
      <c r="AB160" s="1795"/>
      <c r="AC160" s="1795"/>
      <c r="AD160" s="1795"/>
      <c r="AE160" s="1796"/>
      <c r="AF160" s="1793"/>
      <c r="AG160" s="1795"/>
      <c r="AH160" s="1795"/>
      <c r="AI160" s="1795"/>
      <c r="AJ160" s="1795"/>
      <c r="AK160" s="1796"/>
      <c r="AL160" s="1793"/>
      <c r="AM160" s="1795"/>
      <c r="AN160" s="1795"/>
      <c r="AO160" s="1795"/>
      <c r="AP160" s="1795"/>
      <c r="AQ160" s="1796"/>
      <c r="AR160" s="1810"/>
      <c r="AS160" s="1812"/>
      <c r="AT160" s="1812"/>
      <c r="AU160" s="1812"/>
      <c r="AV160" s="1812"/>
      <c r="AW160" s="1813"/>
      <c r="AY160" s="1810"/>
      <c r="AZ160" s="1811"/>
      <c r="BA160" s="1811"/>
      <c r="BB160" s="1812"/>
      <c r="BC160" s="1812"/>
      <c r="BD160" s="1813"/>
      <c r="BE160" s="1793"/>
      <c r="BF160" s="1795"/>
      <c r="BG160" s="1795"/>
      <c r="BH160" s="1795"/>
      <c r="BI160" s="1795"/>
      <c r="BJ160" s="1796"/>
      <c r="BK160" s="1793"/>
      <c r="BL160" s="1795"/>
      <c r="BM160" s="1795"/>
      <c r="BN160" s="1795"/>
      <c r="BO160" s="1795"/>
      <c r="BP160" s="1796"/>
      <c r="BQ160" s="1793"/>
      <c r="BR160" s="1795"/>
      <c r="BS160" s="1795"/>
      <c r="BT160" s="1795"/>
      <c r="BU160" s="1795"/>
      <c r="BV160" s="1796"/>
      <c r="BW160" s="1793"/>
      <c r="BX160" s="1795"/>
      <c r="BY160" s="1795"/>
      <c r="BZ160" s="1795"/>
      <c r="CA160" s="1795"/>
      <c r="CB160" s="1796"/>
      <c r="CC160" s="1793"/>
      <c r="CD160" s="1795"/>
      <c r="CE160" s="1795"/>
      <c r="CF160" s="1795"/>
      <c r="CG160" s="1795"/>
      <c r="CH160" s="1796"/>
      <c r="CI160" s="1793"/>
      <c r="CJ160" s="1795"/>
      <c r="CK160" s="1795"/>
      <c r="CL160" s="1795"/>
      <c r="CM160" s="1795"/>
      <c r="CN160" s="1796"/>
      <c r="CO160" s="1793"/>
      <c r="CP160" s="1795"/>
      <c r="CQ160" s="1795"/>
      <c r="CR160" s="1795"/>
      <c r="CS160" s="1795"/>
      <c r="CT160" s="1796"/>
      <c r="CV160" s="1810"/>
      <c r="CW160" s="1811"/>
      <c r="CX160" s="1811"/>
      <c r="CY160" s="1812"/>
      <c r="CZ160" s="1812"/>
      <c r="DA160" s="1813"/>
      <c r="DB160" s="1793"/>
      <c r="DC160" s="1795"/>
      <c r="DD160" s="1795"/>
      <c r="DE160" s="1795"/>
      <c r="DF160" s="1795"/>
      <c r="DG160" s="1796"/>
      <c r="DH160" s="1793"/>
      <c r="DI160" s="1795"/>
      <c r="DJ160" s="1795"/>
      <c r="DK160" s="1795"/>
      <c r="DL160" s="1795"/>
      <c r="DM160" s="1796"/>
      <c r="DN160" s="1793"/>
      <c r="DO160" s="1795"/>
      <c r="DP160" s="1795"/>
      <c r="DQ160" s="1795"/>
      <c r="DR160" s="1795"/>
      <c r="DS160" s="1796"/>
      <c r="DT160" s="1793"/>
      <c r="DU160" s="1795"/>
      <c r="DV160" s="1795"/>
      <c r="DW160" s="1795"/>
      <c r="DX160" s="1795"/>
      <c r="DY160" s="1796"/>
      <c r="DZ160" s="1810"/>
      <c r="EA160" s="1812"/>
      <c r="EB160" s="1812"/>
      <c r="EC160" s="1812"/>
      <c r="ED160" s="1812"/>
      <c r="EE160" s="1813"/>
      <c r="EF160" s="1810"/>
      <c r="EG160" s="1812"/>
      <c r="EH160" s="1812"/>
      <c r="EI160" s="1812"/>
      <c r="EJ160" s="1812"/>
      <c r="EK160" s="1813"/>
      <c r="EL160" s="1810"/>
      <c r="EM160" s="1812"/>
      <c r="EN160" s="1812"/>
      <c r="EO160" s="1812"/>
      <c r="EP160" s="1812"/>
      <c r="EQ160" s="1813"/>
    </row>
    <row r="161" spans="2:147" s="7" customFormat="1" ht="29.25" customHeight="1">
      <c r="B161" s="1810"/>
      <c r="C161" s="1812"/>
      <c r="D161" s="1812"/>
      <c r="E161" s="1812"/>
      <c r="F161" s="1812"/>
      <c r="G161" s="1813"/>
      <c r="H161" s="1793"/>
      <c r="I161" s="1795"/>
      <c r="J161" s="1795"/>
      <c r="K161" s="1795"/>
      <c r="L161" s="1795"/>
      <c r="M161" s="1796"/>
      <c r="N161" s="1793"/>
      <c r="O161" s="1795"/>
      <c r="P161" s="1795"/>
      <c r="Q161" s="1795"/>
      <c r="R161" s="1795"/>
      <c r="S161" s="1796"/>
      <c r="T161" s="1793"/>
      <c r="U161" s="1795"/>
      <c r="V161" s="1795"/>
      <c r="W161" s="1795"/>
      <c r="X161" s="1795"/>
      <c r="Y161" s="1796"/>
      <c r="Z161" s="1793"/>
      <c r="AA161" s="1795"/>
      <c r="AB161" s="1795"/>
      <c r="AC161" s="1795"/>
      <c r="AD161" s="1795"/>
      <c r="AE161" s="1796"/>
      <c r="AF161" s="1793"/>
      <c r="AG161" s="1795"/>
      <c r="AH161" s="1795"/>
      <c r="AI161" s="1795"/>
      <c r="AJ161" s="1795"/>
      <c r="AK161" s="1796"/>
      <c r="AL161" s="1793"/>
      <c r="AM161" s="1795"/>
      <c r="AN161" s="1795"/>
      <c r="AO161" s="1795"/>
      <c r="AP161" s="1795"/>
      <c r="AQ161" s="1796"/>
      <c r="AR161" s="1810"/>
      <c r="AS161" s="1812"/>
      <c r="AT161" s="1812"/>
      <c r="AU161" s="1812"/>
      <c r="AV161" s="1812"/>
      <c r="AW161" s="1813"/>
      <c r="AY161" s="1810"/>
      <c r="AZ161" s="1812"/>
      <c r="BA161" s="1812"/>
      <c r="BB161" s="1812"/>
      <c r="BC161" s="1812"/>
      <c r="BD161" s="1813"/>
      <c r="BE161" s="1793"/>
      <c r="BF161" s="1795"/>
      <c r="BG161" s="1795"/>
      <c r="BH161" s="1795"/>
      <c r="BI161" s="1795"/>
      <c r="BJ161" s="1796"/>
      <c r="BK161" s="1793"/>
      <c r="BL161" s="1795"/>
      <c r="BM161" s="1795"/>
      <c r="BN161" s="1795"/>
      <c r="BO161" s="1795"/>
      <c r="BP161" s="1796"/>
      <c r="BQ161" s="1793"/>
      <c r="BR161" s="1795"/>
      <c r="BS161" s="1795"/>
      <c r="BT161" s="1795"/>
      <c r="BU161" s="1795"/>
      <c r="BV161" s="1796"/>
      <c r="BW161" s="1793"/>
      <c r="BX161" s="1795"/>
      <c r="BY161" s="1795"/>
      <c r="BZ161" s="1795"/>
      <c r="CA161" s="1795"/>
      <c r="CB161" s="1796"/>
      <c r="CC161" s="1793"/>
      <c r="CD161" s="1795"/>
      <c r="CE161" s="1795"/>
      <c r="CF161" s="1795"/>
      <c r="CG161" s="1795"/>
      <c r="CH161" s="1796"/>
      <c r="CI161" s="1793"/>
      <c r="CJ161" s="1795"/>
      <c r="CK161" s="1795"/>
      <c r="CL161" s="1795"/>
      <c r="CM161" s="1795"/>
      <c r="CN161" s="1796"/>
      <c r="CO161" s="1793"/>
      <c r="CP161" s="1795"/>
      <c r="CQ161" s="1795"/>
      <c r="CR161" s="1795"/>
      <c r="CS161" s="1795"/>
      <c r="CT161" s="1796"/>
      <c r="CV161" s="1810"/>
      <c r="CW161" s="1812"/>
      <c r="CX161" s="1812"/>
      <c r="CY161" s="1812"/>
      <c r="CZ161" s="1812"/>
      <c r="DA161" s="1813"/>
      <c r="DB161" s="1793"/>
      <c r="DC161" s="1795"/>
      <c r="DD161" s="1795"/>
      <c r="DE161" s="1795"/>
      <c r="DF161" s="1795"/>
      <c r="DG161" s="1796"/>
      <c r="DH161" s="1793"/>
      <c r="DI161" s="1795"/>
      <c r="DJ161" s="1795"/>
      <c r="DK161" s="1795"/>
      <c r="DL161" s="1795"/>
      <c r="DM161" s="1796"/>
      <c r="DN161" s="1793"/>
      <c r="DO161" s="1795"/>
      <c r="DP161" s="1795"/>
      <c r="DQ161" s="1795"/>
      <c r="DR161" s="1795"/>
      <c r="DS161" s="1796"/>
      <c r="DT161" s="1793"/>
      <c r="DU161" s="1795"/>
      <c r="DV161" s="1795"/>
      <c r="DW161" s="1795"/>
      <c r="DX161" s="1795"/>
      <c r="DY161" s="1796"/>
      <c r="DZ161" s="1810"/>
      <c r="EA161" s="1812"/>
      <c r="EB161" s="1812"/>
      <c r="EC161" s="1812"/>
      <c r="ED161" s="1812"/>
      <c r="EE161" s="1813"/>
      <c r="EF161" s="1810"/>
      <c r="EG161" s="1812"/>
      <c r="EH161" s="1812"/>
      <c r="EI161" s="1812"/>
      <c r="EJ161" s="1812"/>
      <c r="EK161" s="1813"/>
      <c r="EL161" s="1810"/>
      <c r="EM161" s="1812"/>
      <c r="EN161" s="1812"/>
      <c r="EO161" s="1812"/>
      <c r="EP161" s="1812"/>
      <c r="EQ161" s="1813"/>
    </row>
    <row r="162" spans="2:147" s="7" customFormat="1" ht="29.25" customHeight="1">
      <c r="B162" s="1810"/>
      <c r="C162" s="1812"/>
      <c r="D162" s="1812"/>
      <c r="E162" s="1812"/>
      <c r="F162" s="1812"/>
      <c r="G162" s="1813"/>
      <c r="H162" s="23"/>
      <c r="M162" s="19"/>
      <c r="N162" s="23"/>
      <c r="S162" s="19"/>
      <c r="T162" s="23"/>
      <c r="Y162" s="19"/>
      <c r="Z162" s="23"/>
      <c r="AE162" s="19"/>
      <c r="AF162" s="23"/>
      <c r="AK162" s="19"/>
      <c r="AL162" s="23"/>
      <c r="AQ162" s="19"/>
      <c r="AR162" s="23"/>
      <c r="AW162" s="19"/>
      <c r="AY162" s="1810"/>
      <c r="AZ162" s="1812"/>
      <c r="BA162" s="1812"/>
      <c r="BB162" s="1812"/>
      <c r="BC162" s="1812"/>
      <c r="BD162" s="1813"/>
      <c r="BE162" s="23"/>
      <c r="BJ162" s="19"/>
      <c r="BK162" s="23"/>
      <c r="BP162" s="19"/>
      <c r="BQ162" s="23"/>
      <c r="BV162" s="19"/>
      <c r="BW162" s="23"/>
      <c r="CB162" s="19"/>
      <c r="CC162" s="23"/>
      <c r="CH162" s="19"/>
      <c r="CI162" s="23"/>
      <c r="CN162" s="19"/>
      <c r="CO162" s="23"/>
      <c r="CT162" s="19"/>
      <c r="CV162" s="1810"/>
      <c r="CW162" s="1812"/>
      <c r="CX162" s="1812"/>
      <c r="CY162" s="1812"/>
      <c r="CZ162" s="1812"/>
      <c r="DA162" s="1813"/>
      <c r="DB162" s="23"/>
      <c r="DG162" s="19"/>
      <c r="DH162" s="23"/>
      <c r="DM162" s="19"/>
      <c r="DN162" s="23"/>
      <c r="DS162" s="19"/>
      <c r="DT162" s="23"/>
      <c r="DY162" s="19"/>
      <c r="DZ162" s="23"/>
      <c r="EE162" s="19"/>
      <c r="EF162" s="23"/>
      <c r="EK162" s="19"/>
      <c r="EL162" s="23"/>
      <c r="EQ162" s="19"/>
    </row>
    <row r="163" spans="2:147" s="7" customFormat="1" ht="29.25" customHeight="1">
      <c r="B163" s="23"/>
      <c r="G163" s="19"/>
      <c r="H163" s="23"/>
      <c r="M163" s="19"/>
      <c r="N163" s="23"/>
      <c r="S163" s="19"/>
      <c r="T163" s="23"/>
      <c r="Y163" s="19"/>
      <c r="Z163" s="23"/>
      <c r="AE163" s="19"/>
      <c r="AF163" s="23"/>
      <c r="AK163" s="19"/>
      <c r="AL163" s="23"/>
      <c r="AQ163" s="19"/>
      <c r="AR163" s="23"/>
      <c r="AW163" s="19"/>
      <c r="AY163" s="23"/>
      <c r="BD163" s="19"/>
      <c r="BE163" s="23"/>
      <c r="BJ163" s="19"/>
      <c r="BK163" s="23"/>
      <c r="BP163" s="19"/>
      <c r="BQ163" s="23"/>
      <c r="BV163" s="19"/>
      <c r="BW163" s="23"/>
      <c r="CB163" s="19"/>
      <c r="CC163" s="23"/>
      <c r="CH163" s="19"/>
      <c r="CI163" s="23"/>
      <c r="CN163" s="19"/>
      <c r="CO163" s="23"/>
      <c r="CT163" s="19"/>
      <c r="CV163" s="23"/>
      <c r="DA163" s="19"/>
      <c r="DB163" s="23"/>
      <c r="DG163" s="19"/>
      <c r="DH163" s="23"/>
      <c r="DM163" s="19"/>
      <c r="DN163" s="23"/>
      <c r="DS163" s="19"/>
      <c r="DT163" s="23"/>
      <c r="DY163" s="19"/>
      <c r="DZ163" s="23"/>
      <c r="EE163" s="19"/>
      <c r="EF163" s="23"/>
      <c r="EK163" s="19"/>
      <c r="EL163" s="23"/>
      <c r="EQ163" s="19"/>
    </row>
    <row r="164" spans="2:147" s="7" customFormat="1" ht="28.5" customHeight="1">
      <c r="B164" s="48"/>
      <c r="C164" s="60"/>
      <c r="D164" s="60"/>
      <c r="E164" s="60"/>
      <c r="F164" s="60"/>
      <c r="G164" s="20"/>
      <c r="H164" s="48"/>
      <c r="I164" s="60"/>
      <c r="J164" s="60"/>
      <c r="K164" s="60"/>
      <c r="L164" s="60"/>
      <c r="M164" s="20"/>
      <c r="N164" s="48"/>
      <c r="O164" s="60"/>
      <c r="P164" s="60"/>
      <c r="Q164" s="60"/>
      <c r="R164" s="60"/>
      <c r="S164" s="20"/>
      <c r="T164" s="48"/>
      <c r="U164" s="60"/>
      <c r="V164" s="60"/>
      <c r="W164" s="60"/>
      <c r="X164" s="60"/>
      <c r="Y164" s="20"/>
      <c r="Z164" s="48"/>
      <c r="AA164" s="60"/>
      <c r="AB164" s="60"/>
      <c r="AC164" s="60"/>
      <c r="AD164" s="60"/>
      <c r="AE164" s="20"/>
      <c r="AF164" s="48"/>
      <c r="AG164" s="60"/>
      <c r="AH164" s="60"/>
      <c r="AI164" s="60"/>
      <c r="AJ164" s="60"/>
      <c r="AK164" s="20"/>
      <c r="AL164" s="48"/>
      <c r="AM164" s="60"/>
      <c r="AN164" s="60"/>
      <c r="AO164" s="60"/>
      <c r="AP164" s="60"/>
      <c r="AQ164" s="20"/>
      <c r="AR164" s="48"/>
      <c r="AS164" s="60"/>
      <c r="AT164" s="60"/>
      <c r="AU164" s="60"/>
      <c r="AV164" s="60"/>
      <c r="AW164" s="20"/>
      <c r="AY164" s="48"/>
      <c r="AZ164" s="60"/>
      <c r="BA164" s="60"/>
      <c r="BB164" s="60"/>
      <c r="BC164" s="60"/>
      <c r="BD164" s="20"/>
      <c r="BE164" s="48"/>
      <c r="BF164" s="60"/>
      <c r="BG164" s="60"/>
      <c r="BH164" s="60"/>
      <c r="BI164" s="60"/>
      <c r="BJ164" s="20"/>
      <c r="BK164" s="48"/>
      <c r="BL164" s="60"/>
      <c r="BM164" s="60"/>
      <c r="BN164" s="60"/>
      <c r="BO164" s="60"/>
      <c r="BP164" s="20"/>
      <c r="BQ164" s="48"/>
      <c r="BR164" s="60"/>
      <c r="BS164" s="60"/>
      <c r="BT164" s="60"/>
      <c r="BU164" s="60"/>
      <c r="BV164" s="20"/>
      <c r="BW164" s="48"/>
      <c r="BX164" s="60"/>
      <c r="BY164" s="60"/>
      <c r="BZ164" s="60"/>
      <c r="CA164" s="60"/>
      <c r="CB164" s="20"/>
      <c r="CC164" s="48"/>
      <c r="CD164" s="60"/>
      <c r="CE164" s="60"/>
      <c r="CF164" s="60"/>
      <c r="CG164" s="60"/>
      <c r="CH164" s="20"/>
      <c r="CI164" s="48"/>
      <c r="CJ164" s="60"/>
      <c r="CK164" s="60"/>
      <c r="CL164" s="60"/>
      <c r="CM164" s="60"/>
      <c r="CN164" s="20"/>
      <c r="CO164" s="48"/>
      <c r="CP164" s="60"/>
      <c r="CQ164" s="60"/>
      <c r="CR164" s="60"/>
      <c r="CS164" s="60"/>
      <c r="CT164" s="20"/>
      <c r="CV164" s="48"/>
      <c r="CW164" s="60"/>
      <c r="CX164" s="60"/>
      <c r="CY164" s="60"/>
      <c r="CZ164" s="60"/>
      <c r="DA164" s="20"/>
      <c r="DB164" s="48"/>
      <c r="DC164" s="60"/>
      <c r="DD164" s="60"/>
      <c r="DE164" s="60"/>
      <c r="DF164" s="60"/>
      <c r="DG164" s="20"/>
      <c r="DH164" s="48"/>
      <c r="DI164" s="60"/>
      <c r="DJ164" s="60"/>
      <c r="DK164" s="60"/>
      <c r="DL164" s="60"/>
      <c r="DM164" s="20"/>
      <c r="DN164" s="48"/>
      <c r="DO164" s="60"/>
      <c r="DP164" s="60"/>
      <c r="DQ164" s="60"/>
      <c r="DR164" s="60"/>
      <c r="DS164" s="20"/>
      <c r="DT164" s="48"/>
      <c r="DU164" s="60"/>
      <c r="DV164" s="60"/>
      <c r="DW164" s="60"/>
      <c r="DX164" s="60"/>
      <c r="DY164" s="20"/>
      <c r="DZ164" s="48"/>
      <c r="EA164" s="60"/>
      <c r="EB164" s="60"/>
      <c r="EC164" s="60"/>
      <c r="ED164" s="60"/>
      <c r="EE164" s="20"/>
      <c r="EF164" s="48"/>
      <c r="EG164" s="60"/>
      <c r="EH164" s="60"/>
      <c r="EI164" s="60"/>
      <c r="EJ164" s="60"/>
      <c r="EK164" s="20"/>
      <c r="EL164" s="48"/>
      <c r="EM164" s="60"/>
      <c r="EN164" s="60"/>
      <c r="EO164" s="60"/>
      <c r="EP164" s="60"/>
      <c r="EQ164" s="20"/>
    </row>
  </sheetData>
  <mergeCells count="780">
    <mergeCell ref="DZ157:EE161"/>
    <mergeCell ref="EF157:EK161"/>
    <mergeCell ref="EL157:EQ161"/>
    <mergeCell ref="B158:G162"/>
    <mergeCell ref="AY158:BD162"/>
    <mergeCell ref="CV158:DA162"/>
    <mergeCell ref="CV157:CX157"/>
    <mergeCell ref="CY157:CZ157"/>
    <mergeCell ref="DB157:DG161"/>
    <mergeCell ref="DH157:DM161"/>
    <mergeCell ref="DN157:DS161"/>
    <mergeCell ref="DT157:DY161"/>
    <mergeCell ref="BK157:BP161"/>
    <mergeCell ref="BQ157:BV161"/>
    <mergeCell ref="BW157:CB161"/>
    <mergeCell ref="CC157:CH161"/>
    <mergeCell ref="CI157:CN161"/>
    <mergeCell ref="CO157:CT161"/>
    <mergeCell ref="AF157:AK161"/>
    <mergeCell ref="AL157:AQ161"/>
    <mergeCell ref="AR157:AW161"/>
    <mergeCell ref="AY157:BA157"/>
    <mergeCell ref="BB157:BC157"/>
    <mergeCell ref="BE157:BJ161"/>
    <mergeCell ref="EL149:EQ153"/>
    <mergeCell ref="B150:G154"/>
    <mergeCell ref="AY150:BD154"/>
    <mergeCell ref="CV150:DA154"/>
    <mergeCell ref="CV149:CX149"/>
    <mergeCell ref="CY149:CZ149"/>
    <mergeCell ref="DB149:DG153"/>
    <mergeCell ref="DH149:DM153"/>
    <mergeCell ref="DN149:DS153"/>
    <mergeCell ref="DT149:DY153"/>
    <mergeCell ref="BK149:BP153"/>
    <mergeCell ref="BQ149:BV153"/>
    <mergeCell ref="BW149:CB153"/>
    <mergeCell ref="CC149:CH153"/>
    <mergeCell ref="CI149:CN153"/>
    <mergeCell ref="CO149:CT153"/>
    <mergeCell ref="B149:D149"/>
    <mergeCell ref="E149:F149"/>
    <mergeCell ref="H149:M153"/>
    <mergeCell ref="N149:S153"/>
    <mergeCell ref="T149:Y153"/>
    <mergeCell ref="Z149:AE153"/>
    <mergeCell ref="AR149:AW153"/>
    <mergeCell ref="AY149:BA149"/>
    <mergeCell ref="B157:D157"/>
    <mergeCell ref="E157:F157"/>
    <mergeCell ref="H157:M161"/>
    <mergeCell ref="N157:S161"/>
    <mergeCell ref="T157:Y161"/>
    <mergeCell ref="Z157:AE161"/>
    <mergeCell ref="Z141:AE145"/>
    <mergeCell ref="AF141:AK145"/>
    <mergeCell ref="AL141:AQ145"/>
    <mergeCell ref="AF149:AK153"/>
    <mergeCell ref="AL149:AQ153"/>
    <mergeCell ref="BB149:BC149"/>
    <mergeCell ref="BE149:BJ153"/>
    <mergeCell ref="DN133:DS137"/>
    <mergeCell ref="DT133:DY137"/>
    <mergeCell ref="DZ133:EE137"/>
    <mergeCell ref="DZ141:EE145"/>
    <mergeCell ref="EF141:EK145"/>
    <mergeCell ref="BK133:BP137"/>
    <mergeCell ref="BQ133:BV137"/>
    <mergeCell ref="BW133:CB137"/>
    <mergeCell ref="EF133:EK137"/>
    <mergeCell ref="DZ149:EE153"/>
    <mergeCell ref="EF149:EK153"/>
    <mergeCell ref="EL141:EQ145"/>
    <mergeCell ref="B148:G148"/>
    <mergeCell ref="AY148:BD148"/>
    <mergeCell ref="CV148:DA148"/>
    <mergeCell ref="CI141:CN145"/>
    <mergeCell ref="CO141:CT145"/>
    <mergeCell ref="DB141:DG145"/>
    <mergeCell ref="DH141:DM145"/>
    <mergeCell ref="DN141:DS145"/>
    <mergeCell ref="DT141:DY145"/>
    <mergeCell ref="AR141:AW145"/>
    <mergeCell ref="BE141:BJ145"/>
    <mergeCell ref="BK141:BP145"/>
    <mergeCell ref="BQ141:BV145"/>
    <mergeCell ref="BW141:CB145"/>
    <mergeCell ref="CC141:CH145"/>
    <mergeCell ref="H141:M145"/>
    <mergeCell ref="N141:S145"/>
    <mergeCell ref="T141:Y145"/>
    <mergeCell ref="B138:G138"/>
    <mergeCell ref="AY138:BD138"/>
    <mergeCell ref="CV138:DA138"/>
    <mergeCell ref="B139:G140"/>
    <mergeCell ref="AY139:BD140"/>
    <mergeCell ref="CV139:DA140"/>
    <mergeCell ref="B133:G134"/>
    <mergeCell ref="H133:M137"/>
    <mergeCell ref="N133:S137"/>
    <mergeCell ref="T133:Y137"/>
    <mergeCell ref="Z133:AE137"/>
    <mergeCell ref="AF133:AK137"/>
    <mergeCell ref="AL133:AQ137"/>
    <mergeCell ref="EL133:EQ137"/>
    <mergeCell ref="B135:G135"/>
    <mergeCell ref="AY135:BD135"/>
    <mergeCell ref="CV135:DA135"/>
    <mergeCell ref="B136:G137"/>
    <mergeCell ref="AY136:BD137"/>
    <mergeCell ref="CC133:CH137"/>
    <mergeCell ref="CI133:CN137"/>
    <mergeCell ref="CO133:CT137"/>
    <mergeCell ref="CV133:DA134"/>
    <mergeCell ref="DB133:DG137"/>
    <mergeCell ref="DH133:DM137"/>
    <mergeCell ref="CV136:DA137"/>
    <mergeCell ref="AR133:AW137"/>
    <mergeCell ref="AY133:BD134"/>
    <mergeCell ref="BE133:BJ137"/>
    <mergeCell ref="EL124:EN124"/>
    <mergeCell ref="EO124:EP124"/>
    <mergeCell ref="H125:M129"/>
    <mergeCell ref="N125:S129"/>
    <mergeCell ref="T125:Y129"/>
    <mergeCell ref="Z125:AE129"/>
    <mergeCell ref="B131:G132"/>
    <mergeCell ref="AY131:BD132"/>
    <mergeCell ref="CV131:DA132"/>
    <mergeCell ref="AO124:AP124"/>
    <mergeCell ref="AR124:AT124"/>
    <mergeCell ref="AU124:AV124"/>
    <mergeCell ref="AY124:BD129"/>
    <mergeCell ref="BE124:BG124"/>
    <mergeCell ref="BH124:BI124"/>
    <mergeCell ref="BE125:BJ129"/>
    <mergeCell ref="EL125:EQ129"/>
    <mergeCell ref="B130:G130"/>
    <mergeCell ref="AY130:BD130"/>
    <mergeCell ref="CV130:DA130"/>
    <mergeCell ref="BK125:BP129"/>
    <mergeCell ref="BQ125:BV129"/>
    <mergeCell ref="BW125:CB129"/>
    <mergeCell ref="CC125:CH129"/>
    <mergeCell ref="CI125:CN129"/>
    <mergeCell ref="CO125:CT129"/>
    <mergeCell ref="DN125:DS129"/>
    <mergeCell ref="B124:G129"/>
    <mergeCell ref="H124:J124"/>
    <mergeCell ref="K124:L124"/>
    <mergeCell ref="N124:P124"/>
    <mergeCell ref="Q124:R124"/>
    <mergeCell ref="T124:V124"/>
    <mergeCell ref="AR125:AW129"/>
    <mergeCell ref="DQ124:DR124"/>
    <mergeCell ref="W124:X124"/>
    <mergeCell ref="Z124:AB124"/>
    <mergeCell ref="AC124:AD124"/>
    <mergeCell ref="AF124:AH124"/>
    <mergeCell ref="AI124:AJ124"/>
    <mergeCell ref="AL124:AN124"/>
    <mergeCell ref="AF125:AK129"/>
    <mergeCell ref="AL125:AQ129"/>
    <mergeCell ref="CC124:CE124"/>
    <mergeCell ref="CF124:CG124"/>
    <mergeCell ref="CI124:CK124"/>
    <mergeCell ref="CL124:CM124"/>
    <mergeCell ref="CO124:CQ124"/>
    <mergeCell ref="CR124:CS124"/>
    <mergeCell ref="BK124:BM124"/>
    <mergeCell ref="BN124:BO124"/>
    <mergeCell ref="BQ124:BS124"/>
    <mergeCell ref="BT124:BU124"/>
    <mergeCell ref="BW124:BY124"/>
    <mergeCell ref="BZ124:CA124"/>
    <mergeCell ref="DZ116:EE120"/>
    <mergeCell ref="EF116:EK120"/>
    <mergeCell ref="DZ124:EB124"/>
    <mergeCell ref="EC124:ED124"/>
    <mergeCell ref="EF124:EH124"/>
    <mergeCell ref="CV124:DA129"/>
    <mergeCell ref="DB124:DD124"/>
    <mergeCell ref="DE124:DF124"/>
    <mergeCell ref="DH124:DJ124"/>
    <mergeCell ref="DK124:DL124"/>
    <mergeCell ref="DN124:DP124"/>
    <mergeCell ref="DB125:DG129"/>
    <mergeCell ref="DH125:DM129"/>
    <mergeCell ref="DT125:DY129"/>
    <mergeCell ref="DZ125:EE129"/>
    <mergeCell ref="EF125:EK129"/>
    <mergeCell ref="DT124:DV124"/>
    <mergeCell ref="DW124:DX124"/>
    <mergeCell ref="EI124:EJ124"/>
    <mergeCell ref="EL116:EQ120"/>
    <mergeCell ref="B117:G121"/>
    <mergeCell ref="AY117:BD121"/>
    <mergeCell ref="CV117:DA121"/>
    <mergeCell ref="CV116:CX116"/>
    <mergeCell ref="CY116:CZ116"/>
    <mergeCell ref="DB116:DG120"/>
    <mergeCell ref="DH116:DM120"/>
    <mergeCell ref="DN116:DS120"/>
    <mergeCell ref="DT116:DY120"/>
    <mergeCell ref="BK116:BP120"/>
    <mergeCell ref="BQ116:BV120"/>
    <mergeCell ref="BW116:CB120"/>
    <mergeCell ref="CC116:CH120"/>
    <mergeCell ref="CI116:CN120"/>
    <mergeCell ref="CO116:CT120"/>
    <mergeCell ref="AF116:AK120"/>
    <mergeCell ref="AL116:AQ120"/>
    <mergeCell ref="AR116:AW120"/>
    <mergeCell ref="AY116:BA116"/>
    <mergeCell ref="BB116:BC116"/>
    <mergeCell ref="BE116:BJ120"/>
    <mergeCell ref="B116:D116"/>
    <mergeCell ref="E116:F116"/>
    <mergeCell ref="H116:M120"/>
    <mergeCell ref="N116:S120"/>
    <mergeCell ref="T116:Y120"/>
    <mergeCell ref="Z116:AE120"/>
    <mergeCell ref="DZ108:EE112"/>
    <mergeCell ref="EF108:EK112"/>
    <mergeCell ref="EL108:EQ112"/>
    <mergeCell ref="B109:G113"/>
    <mergeCell ref="AY109:BD113"/>
    <mergeCell ref="CV109:DA113"/>
    <mergeCell ref="CV108:CX108"/>
    <mergeCell ref="CY108:CZ108"/>
    <mergeCell ref="DB108:DG112"/>
    <mergeCell ref="DH108:DM112"/>
    <mergeCell ref="DN108:DS112"/>
    <mergeCell ref="DT108:DY112"/>
    <mergeCell ref="BK108:BP112"/>
    <mergeCell ref="BQ108:BV112"/>
    <mergeCell ref="BW108:CB112"/>
    <mergeCell ref="CC108:CH112"/>
    <mergeCell ref="CI108:CN112"/>
    <mergeCell ref="CO108:CT112"/>
    <mergeCell ref="AF108:AK112"/>
    <mergeCell ref="AL108:AQ112"/>
    <mergeCell ref="AR108:AW112"/>
    <mergeCell ref="AY108:BA108"/>
    <mergeCell ref="BB108:BC108"/>
    <mergeCell ref="BE108:BJ112"/>
    <mergeCell ref="B108:D108"/>
    <mergeCell ref="E108:F108"/>
    <mergeCell ref="H108:M112"/>
    <mergeCell ref="N108:S112"/>
    <mergeCell ref="T108:Y112"/>
    <mergeCell ref="Z108:AE112"/>
    <mergeCell ref="DZ100:EE104"/>
    <mergeCell ref="EF100:EK104"/>
    <mergeCell ref="EL100:EQ104"/>
    <mergeCell ref="B107:G107"/>
    <mergeCell ref="AY107:BD107"/>
    <mergeCell ref="CV107:DA107"/>
    <mergeCell ref="CI100:CN104"/>
    <mergeCell ref="CO100:CT104"/>
    <mergeCell ref="DB100:DG104"/>
    <mergeCell ref="DH100:DM104"/>
    <mergeCell ref="DN100:DS104"/>
    <mergeCell ref="DT100:DY104"/>
    <mergeCell ref="AR100:AW104"/>
    <mergeCell ref="BE100:BJ104"/>
    <mergeCell ref="BK100:BP104"/>
    <mergeCell ref="BQ100:BV104"/>
    <mergeCell ref="BW100:CB104"/>
    <mergeCell ref="CC100:CH104"/>
    <mergeCell ref="H100:M104"/>
    <mergeCell ref="N100:S104"/>
    <mergeCell ref="T100:Y104"/>
    <mergeCell ref="Z100:AE104"/>
    <mergeCell ref="AF100:AK104"/>
    <mergeCell ref="AL100:AQ104"/>
    <mergeCell ref="B97:G97"/>
    <mergeCell ref="AY97:BD97"/>
    <mergeCell ref="CV97:DA97"/>
    <mergeCell ref="B98:G99"/>
    <mergeCell ref="AY98:BD99"/>
    <mergeCell ref="CV98:DA99"/>
    <mergeCell ref="B92:G93"/>
    <mergeCell ref="H92:M96"/>
    <mergeCell ref="N92:S96"/>
    <mergeCell ref="T92:Y96"/>
    <mergeCell ref="Z92:AE96"/>
    <mergeCell ref="AF92:AK96"/>
    <mergeCell ref="AL92:AQ96"/>
    <mergeCell ref="EF92:EK96"/>
    <mergeCell ref="EL92:EQ96"/>
    <mergeCell ref="B94:G94"/>
    <mergeCell ref="AY94:BD94"/>
    <mergeCell ref="CV94:DA94"/>
    <mergeCell ref="B95:G96"/>
    <mergeCell ref="AY95:BD96"/>
    <mergeCell ref="CC92:CH96"/>
    <mergeCell ref="CI92:CN96"/>
    <mergeCell ref="CO92:CT96"/>
    <mergeCell ref="CV92:DA93"/>
    <mergeCell ref="DB92:DG96"/>
    <mergeCell ref="DH92:DM96"/>
    <mergeCell ref="CV95:DA96"/>
    <mergeCell ref="AR92:AW96"/>
    <mergeCell ref="AY92:BD93"/>
    <mergeCell ref="BE92:BJ96"/>
    <mergeCell ref="BK92:BP96"/>
    <mergeCell ref="BQ92:BV96"/>
    <mergeCell ref="BW92:CB96"/>
    <mergeCell ref="DN92:DS96"/>
    <mergeCell ref="DT92:DY96"/>
    <mergeCell ref="DZ92:EE96"/>
    <mergeCell ref="EL83:EN83"/>
    <mergeCell ref="EO83:EP83"/>
    <mergeCell ref="H84:M88"/>
    <mergeCell ref="N84:S88"/>
    <mergeCell ref="T84:Y88"/>
    <mergeCell ref="Z84:AE88"/>
    <mergeCell ref="B90:G91"/>
    <mergeCell ref="AY90:BD91"/>
    <mergeCell ref="CV90:DA91"/>
    <mergeCell ref="AO83:AP83"/>
    <mergeCell ref="AR83:AT83"/>
    <mergeCell ref="AU83:AV83"/>
    <mergeCell ref="AY83:BD88"/>
    <mergeCell ref="BE83:BG83"/>
    <mergeCell ref="BH83:BI83"/>
    <mergeCell ref="BE84:BJ88"/>
    <mergeCell ref="EL84:EQ88"/>
    <mergeCell ref="B89:G89"/>
    <mergeCell ref="AY89:BD89"/>
    <mergeCell ref="CV89:DA89"/>
    <mergeCell ref="BK84:BP88"/>
    <mergeCell ref="BQ84:BV88"/>
    <mergeCell ref="BW84:CB88"/>
    <mergeCell ref="CC84:CH88"/>
    <mergeCell ref="B83:G88"/>
    <mergeCell ref="H83:J83"/>
    <mergeCell ref="K83:L83"/>
    <mergeCell ref="N83:P83"/>
    <mergeCell ref="Q83:R83"/>
    <mergeCell ref="T83:V83"/>
    <mergeCell ref="AR84:AW88"/>
    <mergeCell ref="DQ83:DR83"/>
    <mergeCell ref="W83:X83"/>
    <mergeCell ref="Z83:AB83"/>
    <mergeCell ref="AC83:AD83"/>
    <mergeCell ref="AF83:AH83"/>
    <mergeCell ref="AI83:AJ83"/>
    <mergeCell ref="AL83:AN83"/>
    <mergeCell ref="AF84:AK88"/>
    <mergeCell ref="AL84:AQ88"/>
    <mergeCell ref="CC83:CE83"/>
    <mergeCell ref="CF83:CG83"/>
    <mergeCell ref="CI83:CK83"/>
    <mergeCell ref="CL83:CM83"/>
    <mergeCell ref="CO83:CQ83"/>
    <mergeCell ref="BW83:BY83"/>
    <mergeCell ref="BZ83:CA83"/>
    <mergeCell ref="CI84:CN88"/>
    <mergeCell ref="EF75:EK79"/>
    <mergeCell ref="DZ83:EB83"/>
    <mergeCell ref="EC83:ED83"/>
    <mergeCell ref="EF83:EH83"/>
    <mergeCell ref="CV83:DA88"/>
    <mergeCell ref="DB83:DD83"/>
    <mergeCell ref="DE83:DF83"/>
    <mergeCell ref="DH83:DJ83"/>
    <mergeCell ref="DK83:DL83"/>
    <mergeCell ref="DN83:DP83"/>
    <mergeCell ref="DB84:DG88"/>
    <mergeCell ref="DH84:DM88"/>
    <mergeCell ref="DT84:DY88"/>
    <mergeCell ref="DZ84:EE88"/>
    <mergeCell ref="EF84:EK88"/>
    <mergeCell ref="DT83:DV83"/>
    <mergeCell ref="CO84:CT88"/>
    <mergeCell ref="DN84:DS88"/>
    <mergeCell ref="DW83:DX83"/>
    <mergeCell ref="EI83:EJ83"/>
    <mergeCell ref="EL75:EQ79"/>
    <mergeCell ref="B76:G80"/>
    <mergeCell ref="AY76:BD80"/>
    <mergeCell ref="CV76:DA80"/>
    <mergeCell ref="CV75:CX75"/>
    <mergeCell ref="CY75:CZ75"/>
    <mergeCell ref="DB75:DG79"/>
    <mergeCell ref="DH75:DM79"/>
    <mergeCell ref="DN75:DS79"/>
    <mergeCell ref="DT75:DY79"/>
    <mergeCell ref="BK75:BP79"/>
    <mergeCell ref="BQ75:BV79"/>
    <mergeCell ref="BW75:CB79"/>
    <mergeCell ref="CC75:CH79"/>
    <mergeCell ref="CI75:CN79"/>
    <mergeCell ref="CO75:CT79"/>
    <mergeCell ref="AF75:AK79"/>
    <mergeCell ref="AL75:AQ79"/>
    <mergeCell ref="AR75:AW79"/>
    <mergeCell ref="AY75:BA75"/>
    <mergeCell ref="EF67:EK71"/>
    <mergeCell ref="EL67:EQ71"/>
    <mergeCell ref="B68:G72"/>
    <mergeCell ref="AY68:BD72"/>
    <mergeCell ref="CV68:DA72"/>
    <mergeCell ref="CV67:CX67"/>
    <mergeCell ref="CY67:CZ67"/>
    <mergeCell ref="DB67:DG71"/>
    <mergeCell ref="DH67:DM71"/>
    <mergeCell ref="DN67:DS71"/>
    <mergeCell ref="DT67:DY71"/>
    <mergeCell ref="BK67:BP71"/>
    <mergeCell ref="BQ67:BV71"/>
    <mergeCell ref="BW67:CB71"/>
    <mergeCell ref="CC67:CH71"/>
    <mergeCell ref="CI67:CN71"/>
    <mergeCell ref="CO67:CT71"/>
    <mergeCell ref="B67:D67"/>
    <mergeCell ref="E67:F67"/>
    <mergeCell ref="H67:M71"/>
    <mergeCell ref="N67:S71"/>
    <mergeCell ref="B75:D75"/>
    <mergeCell ref="E75:F75"/>
    <mergeCell ref="H75:M79"/>
    <mergeCell ref="N75:S79"/>
    <mergeCell ref="T75:Y79"/>
    <mergeCell ref="Z75:AE79"/>
    <mergeCell ref="DZ59:EE63"/>
    <mergeCell ref="BB75:BC75"/>
    <mergeCell ref="BE75:BJ79"/>
    <mergeCell ref="DZ67:EE71"/>
    <mergeCell ref="DZ75:EE79"/>
    <mergeCell ref="EF59:EK63"/>
    <mergeCell ref="EL59:EQ63"/>
    <mergeCell ref="B66:G66"/>
    <mergeCell ref="AY66:BD66"/>
    <mergeCell ref="CV66:DA66"/>
    <mergeCell ref="CI59:CN63"/>
    <mergeCell ref="CO59:CT63"/>
    <mergeCell ref="DB59:DG63"/>
    <mergeCell ref="DH59:DM63"/>
    <mergeCell ref="DN59:DS63"/>
    <mergeCell ref="DT59:DY63"/>
    <mergeCell ref="AR59:AW63"/>
    <mergeCell ref="BE59:BJ63"/>
    <mergeCell ref="BK59:BP63"/>
    <mergeCell ref="BQ59:BV63"/>
    <mergeCell ref="BW59:CB63"/>
    <mergeCell ref="CC59:CH63"/>
    <mergeCell ref="H59:M63"/>
    <mergeCell ref="N59:S63"/>
    <mergeCell ref="T59:Y63"/>
    <mergeCell ref="Z59:AE63"/>
    <mergeCell ref="AF59:AK63"/>
    <mergeCell ref="AL59:AQ63"/>
    <mergeCell ref="B56:G56"/>
    <mergeCell ref="AY56:BD56"/>
    <mergeCell ref="CV56:DA56"/>
    <mergeCell ref="B57:G58"/>
    <mergeCell ref="AY57:BD58"/>
    <mergeCell ref="CV57:DA58"/>
    <mergeCell ref="B51:G52"/>
    <mergeCell ref="H51:M55"/>
    <mergeCell ref="N51:S55"/>
    <mergeCell ref="T51:Y55"/>
    <mergeCell ref="Z51:AE55"/>
    <mergeCell ref="AF51:AK55"/>
    <mergeCell ref="AL51:AQ55"/>
    <mergeCell ref="EF51:EK55"/>
    <mergeCell ref="EL51:EQ55"/>
    <mergeCell ref="B53:G53"/>
    <mergeCell ref="AY53:BD53"/>
    <mergeCell ref="CV53:DA53"/>
    <mergeCell ref="B54:G55"/>
    <mergeCell ref="AY54:BD55"/>
    <mergeCell ref="CC51:CH55"/>
    <mergeCell ref="CI51:CN55"/>
    <mergeCell ref="CO51:CT55"/>
    <mergeCell ref="CV51:DA52"/>
    <mergeCell ref="DB51:DG55"/>
    <mergeCell ref="DH51:DM55"/>
    <mergeCell ref="CV54:DA55"/>
    <mergeCell ref="AR51:AW55"/>
    <mergeCell ref="AY51:BD52"/>
    <mergeCell ref="BE51:BJ55"/>
    <mergeCell ref="BK51:BP55"/>
    <mergeCell ref="BQ51:BV55"/>
    <mergeCell ref="BW51:CB55"/>
    <mergeCell ref="DN51:DS55"/>
    <mergeCell ref="DT51:DY55"/>
    <mergeCell ref="DZ51:EE55"/>
    <mergeCell ref="EL42:EN42"/>
    <mergeCell ref="EO42:EP42"/>
    <mergeCell ref="H43:M47"/>
    <mergeCell ref="N43:S47"/>
    <mergeCell ref="T43:Y47"/>
    <mergeCell ref="Z43:AE47"/>
    <mergeCell ref="B49:G50"/>
    <mergeCell ref="AY49:BD50"/>
    <mergeCell ref="CV49:DA50"/>
    <mergeCell ref="AO42:AP42"/>
    <mergeCell ref="AR42:AT42"/>
    <mergeCell ref="AU42:AV42"/>
    <mergeCell ref="AY42:BD47"/>
    <mergeCell ref="BE42:BG42"/>
    <mergeCell ref="BH42:BI42"/>
    <mergeCell ref="BE43:BJ47"/>
    <mergeCell ref="EL43:EQ47"/>
    <mergeCell ref="B48:G48"/>
    <mergeCell ref="AY48:BD48"/>
    <mergeCell ref="CV48:DA48"/>
    <mergeCell ref="BK43:BP47"/>
    <mergeCell ref="BQ43:BV47"/>
    <mergeCell ref="BW43:CB47"/>
    <mergeCell ref="CC43:CH47"/>
    <mergeCell ref="B42:G47"/>
    <mergeCell ref="H42:J42"/>
    <mergeCell ref="K42:L42"/>
    <mergeCell ref="N42:P42"/>
    <mergeCell ref="Q42:R42"/>
    <mergeCell ref="T42:V42"/>
    <mergeCell ref="AR43:AW47"/>
    <mergeCell ref="DQ42:DR42"/>
    <mergeCell ref="W42:X42"/>
    <mergeCell ref="Z42:AB42"/>
    <mergeCell ref="AC42:AD42"/>
    <mergeCell ref="AF42:AH42"/>
    <mergeCell ref="AI42:AJ42"/>
    <mergeCell ref="AL42:AN42"/>
    <mergeCell ref="AF43:AK47"/>
    <mergeCell ref="AL43:AQ47"/>
    <mergeCell ref="CC42:CE42"/>
    <mergeCell ref="CF42:CG42"/>
    <mergeCell ref="CI42:CK42"/>
    <mergeCell ref="CL42:CM42"/>
    <mergeCell ref="CO42:CQ42"/>
    <mergeCell ref="BZ42:CA42"/>
    <mergeCell ref="CI43:CN47"/>
    <mergeCell ref="CO43:CT47"/>
    <mergeCell ref="DZ34:EE38"/>
    <mergeCell ref="EF34:EK38"/>
    <mergeCell ref="DZ42:EB42"/>
    <mergeCell ref="EC42:ED42"/>
    <mergeCell ref="EF42:EH42"/>
    <mergeCell ref="CV42:DA47"/>
    <mergeCell ref="DB42:DD42"/>
    <mergeCell ref="DE42:DF42"/>
    <mergeCell ref="DH42:DJ42"/>
    <mergeCell ref="DK42:DL42"/>
    <mergeCell ref="DN42:DP42"/>
    <mergeCell ref="DB43:DG47"/>
    <mergeCell ref="DH43:DM47"/>
    <mergeCell ref="DT43:DY47"/>
    <mergeCell ref="DZ43:EE47"/>
    <mergeCell ref="EF43:EK47"/>
    <mergeCell ref="DT42:DV42"/>
    <mergeCell ref="DN43:DS47"/>
    <mergeCell ref="DW42:DX42"/>
    <mergeCell ref="EI42:EJ42"/>
    <mergeCell ref="EL34:EQ38"/>
    <mergeCell ref="B35:G39"/>
    <mergeCell ref="AY35:BD39"/>
    <mergeCell ref="CV35:DA39"/>
    <mergeCell ref="CV34:CX34"/>
    <mergeCell ref="CY34:CZ34"/>
    <mergeCell ref="DB34:DG38"/>
    <mergeCell ref="DH34:DM38"/>
    <mergeCell ref="DN34:DS38"/>
    <mergeCell ref="DT34:DY38"/>
    <mergeCell ref="BK34:BP38"/>
    <mergeCell ref="BQ34:BV38"/>
    <mergeCell ref="BW34:CB38"/>
    <mergeCell ref="CC34:CH38"/>
    <mergeCell ref="CI34:CN38"/>
    <mergeCell ref="CO34:CT38"/>
    <mergeCell ref="AF34:AK38"/>
    <mergeCell ref="AL34:AQ38"/>
    <mergeCell ref="AR34:AW38"/>
    <mergeCell ref="AY34:BA34"/>
    <mergeCell ref="BB34:BC34"/>
    <mergeCell ref="BE34:BJ38"/>
    <mergeCell ref="B34:D34"/>
    <mergeCell ref="E34:F34"/>
    <mergeCell ref="DZ26:EE30"/>
    <mergeCell ref="EF26:EK30"/>
    <mergeCell ref="EL26:EQ30"/>
    <mergeCell ref="B27:G31"/>
    <mergeCell ref="AY27:BD31"/>
    <mergeCell ref="CV27:DA31"/>
    <mergeCell ref="CV26:CX26"/>
    <mergeCell ref="CY26:CZ26"/>
    <mergeCell ref="DB26:DG30"/>
    <mergeCell ref="DH26:DM30"/>
    <mergeCell ref="DN26:DS30"/>
    <mergeCell ref="DT26:DY30"/>
    <mergeCell ref="BK26:BP30"/>
    <mergeCell ref="BQ26:BV30"/>
    <mergeCell ref="BW26:CB30"/>
    <mergeCell ref="CC26:CH30"/>
    <mergeCell ref="CI26:CN30"/>
    <mergeCell ref="CO26:CT30"/>
    <mergeCell ref="B26:D26"/>
    <mergeCell ref="E26:F26"/>
    <mergeCell ref="H26:M30"/>
    <mergeCell ref="N26:S30"/>
    <mergeCell ref="T26:Y30"/>
    <mergeCell ref="Z26:AE30"/>
    <mergeCell ref="DZ18:EE22"/>
    <mergeCell ref="EF18:EK22"/>
    <mergeCell ref="EL18:EQ22"/>
    <mergeCell ref="B25:G25"/>
    <mergeCell ref="AY25:BD25"/>
    <mergeCell ref="CV25:DA25"/>
    <mergeCell ref="CI18:CN22"/>
    <mergeCell ref="CO18:CT22"/>
    <mergeCell ref="DB18:DG22"/>
    <mergeCell ref="DH18:DM22"/>
    <mergeCell ref="DN18:DS22"/>
    <mergeCell ref="DT18:DY22"/>
    <mergeCell ref="AR18:AW22"/>
    <mergeCell ref="BE18:BJ22"/>
    <mergeCell ref="BK18:BP22"/>
    <mergeCell ref="BQ18:BV22"/>
    <mergeCell ref="BW18:CB22"/>
    <mergeCell ref="CC18:CH22"/>
    <mergeCell ref="H18:M22"/>
    <mergeCell ref="N18:S22"/>
    <mergeCell ref="B15:G15"/>
    <mergeCell ref="AY15:BD15"/>
    <mergeCell ref="CV15:DA15"/>
    <mergeCell ref="B16:G17"/>
    <mergeCell ref="AY16:BD17"/>
    <mergeCell ref="CV16:DA17"/>
    <mergeCell ref="H34:M38"/>
    <mergeCell ref="N34:S38"/>
    <mergeCell ref="T34:Y38"/>
    <mergeCell ref="Z34:AE38"/>
    <mergeCell ref="EF10:EK14"/>
    <mergeCell ref="EL10:EQ14"/>
    <mergeCell ref="B12:G12"/>
    <mergeCell ref="AY12:BD12"/>
    <mergeCell ref="CV12:DA12"/>
    <mergeCell ref="B13:G14"/>
    <mergeCell ref="AY13:BD14"/>
    <mergeCell ref="CC10:CH14"/>
    <mergeCell ref="CI10:CN14"/>
    <mergeCell ref="CO10:CT14"/>
    <mergeCell ref="CV10:DA11"/>
    <mergeCell ref="DB10:DG14"/>
    <mergeCell ref="DH10:DM14"/>
    <mergeCell ref="CV13:DA14"/>
    <mergeCell ref="AR10:AW14"/>
    <mergeCell ref="AY10:BD11"/>
    <mergeCell ref="BE10:BJ14"/>
    <mergeCell ref="EL1:EN1"/>
    <mergeCell ref="EO1:EP1"/>
    <mergeCell ref="H2:M6"/>
    <mergeCell ref="N2:S6"/>
    <mergeCell ref="T2:Y6"/>
    <mergeCell ref="Z2:AE6"/>
    <mergeCell ref="EL2:EQ6"/>
    <mergeCell ref="DN2:DS6"/>
    <mergeCell ref="EI1:EJ1"/>
    <mergeCell ref="EF1:EH1"/>
    <mergeCell ref="CV1:DA6"/>
    <mergeCell ref="DB1:DD1"/>
    <mergeCell ref="DE1:DF1"/>
    <mergeCell ref="DH1:DJ1"/>
    <mergeCell ref="DK1:DL1"/>
    <mergeCell ref="DN1:DP1"/>
    <mergeCell ref="DB2:DG6"/>
    <mergeCell ref="DH2:DM6"/>
    <mergeCell ref="DT2:DY6"/>
    <mergeCell ref="DZ2:EE6"/>
    <mergeCell ref="EF2:EK6"/>
    <mergeCell ref="DZ1:EB1"/>
    <mergeCell ref="EC1:ED1"/>
    <mergeCell ref="CR1:CS1"/>
    <mergeCell ref="B1:G6"/>
    <mergeCell ref="H1:J1"/>
    <mergeCell ref="K1:L1"/>
    <mergeCell ref="N1:P1"/>
    <mergeCell ref="Q1:R1"/>
    <mergeCell ref="T1:V1"/>
    <mergeCell ref="DN10:DS14"/>
    <mergeCell ref="DT10:DY14"/>
    <mergeCell ref="DZ10:EE14"/>
    <mergeCell ref="B10:G11"/>
    <mergeCell ref="H10:M14"/>
    <mergeCell ref="N10:S14"/>
    <mergeCell ref="T10:Y14"/>
    <mergeCell ref="Z10:AE14"/>
    <mergeCell ref="AF10:AK14"/>
    <mergeCell ref="AL10:AQ14"/>
    <mergeCell ref="W1:X1"/>
    <mergeCell ref="Z1:AB1"/>
    <mergeCell ref="AC1:AD1"/>
    <mergeCell ref="AF1:AH1"/>
    <mergeCell ref="AI1:AJ1"/>
    <mergeCell ref="AL1:AN1"/>
    <mergeCell ref="B8:G9"/>
    <mergeCell ref="AY8:BD9"/>
    <mergeCell ref="CV8:DA9"/>
    <mergeCell ref="AO1:AP1"/>
    <mergeCell ref="AR1:AT1"/>
    <mergeCell ref="AU1:AV1"/>
    <mergeCell ref="AY1:BD6"/>
    <mergeCell ref="BE1:BG1"/>
    <mergeCell ref="BH1:BI1"/>
    <mergeCell ref="B7:G7"/>
    <mergeCell ref="AY7:BD7"/>
    <mergeCell ref="CV7:DA7"/>
    <mergeCell ref="BK2:BP6"/>
    <mergeCell ref="BQ2:BV6"/>
    <mergeCell ref="BW2:CB6"/>
    <mergeCell ref="CC2:CH6"/>
    <mergeCell ref="CI2:CN6"/>
    <mergeCell ref="CO2:CT6"/>
    <mergeCell ref="AF2:AK6"/>
    <mergeCell ref="AL2:AQ6"/>
    <mergeCell ref="AR2:AW6"/>
    <mergeCell ref="CC1:CE1"/>
    <mergeCell ref="CF1:CG1"/>
    <mergeCell ref="CI1:CK1"/>
    <mergeCell ref="CL1:CM1"/>
    <mergeCell ref="CO1:CQ1"/>
    <mergeCell ref="BK1:BM1"/>
    <mergeCell ref="BN1:BO1"/>
    <mergeCell ref="BQ1:BS1"/>
    <mergeCell ref="BT1:BU1"/>
    <mergeCell ref="BW1:BY1"/>
    <mergeCell ref="BZ1:CA1"/>
    <mergeCell ref="DQ1:DR1"/>
    <mergeCell ref="DT1:DV1"/>
    <mergeCell ref="DW1:DX1"/>
    <mergeCell ref="BE2:BJ6"/>
    <mergeCell ref="H7:M9"/>
    <mergeCell ref="H48:M50"/>
    <mergeCell ref="H89:M91"/>
    <mergeCell ref="BK10:BP14"/>
    <mergeCell ref="BQ10:BV14"/>
    <mergeCell ref="BW10:CB14"/>
    <mergeCell ref="T18:Y22"/>
    <mergeCell ref="Z18:AE22"/>
    <mergeCell ref="AF18:AK22"/>
    <mergeCell ref="AL18:AQ22"/>
    <mergeCell ref="AF67:AK71"/>
    <mergeCell ref="AL67:AQ71"/>
    <mergeCell ref="AR67:AW71"/>
    <mergeCell ref="AY67:BA67"/>
    <mergeCell ref="BB67:BC67"/>
    <mergeCell ref="BE67:BJ71"/>
    <mergeCell ref="BK83:BM83"/>
    <mergeCell ref="BN83:BO83"/>
    <mergeCell ref="T67:Y71"/>
    <mergeCell ref="Z67:AE71"/>
    <mergeCell ref="H130:M132"/>
    <mergeCell ref="BE7:BJ9"/>
    <mergeCell ref="BE48:BJ50"/>
    <mergeCell ref="BE89:BJ91"/>
    <mergeCell ref="BE130:BJ132"/>
    <mergeCell ref="DB7:DG9"/>
    <mergeCell ref="DB48:DG50"/>
    <mergeCell ref="DB89:DG91"/>
    <mergeCell ref="DB130:DG132"/>
    <mergeCell ref="AF26:AK30"/>
    <mergeCell ref="AL26:AQ30"/>
    <mergeCell ref="AR26:AW30"/>
    <mergeCell ref="AY26:BA26"/>
    <mergeCell ref="BB26:BC26"/>
    <mergeCell ref="BE26:BJ30"/>
    <mergeCell ref="CR42:CS42"/>
    <mergeCell ref="BK42:BM42"/>
    <mergeCell ref="BN42:BO42"/>
    <mergeCell ref="BQ42:BS42"/>
    <mergeCell ref="BT42:BU42"/>
    <mergeCell ref="BW42:BY42"/>
    <mergeCell ref="CR83:CS83"/>
    <mergeCell ref="BQ83:BS83"/>
    <mergeCell ref="BT83:BU83"/>
  </mergeCells>
  <phoneticPr fontId="2"/>
  <conditionalFormatting sqref="B27:G31">
    <cfRule type="expression" dxfId="4146" priority="2311" stopIfTrue="1">
      <formula>OR(AND(WEEKDAY(B27)=1,MONTH(B27)&lt;&gt;MONTH(B8)),AND(OR(B27=祝色),MONTH(B27)&lt;&gt;MONTH(B8)))</formula>
    </cfRule>
    <cfRule type="expression" dxfId="4145" priority="2312" stopIfTrue="1">
      <formula>MONTH(B27)&lt;&gt;MONTH(B8)</formula>
    </cfRule>
    <cfRule type="expression" dxfId="4144" priority="2313" stopIfTrue="1">
      <formula>OR(B27=祝色,WEEKDAY(B27)=1)</formula>
    </cfRule>
    <cfRule type="expression" dxfId="4143" priority="2314" stopIfTrue="1">
      <formula>WEEKDAY(B27)=7</formula>
    </cfRule>
  </conditionalFormatting>
  <conditionalFormatting sqref="B35:G39">
    <cfRule type="expression" dxfId="4142" priority="2307" stopIfTrue="1">
      <formula>OR(AND(WEEKDAY(B35)=1,MONTH(B35)&lt;&gt;MONTH(B8)),AND(OR(B35=祝色),MONTH(B35)&lt;&gt;MONTH(B8)))</formula>
    </cfRule>
    <cfRule type="expression" dxfId="4141" priority="2308" stopIfTrue="1">
      <formula>MONTH(B35)&lt;&gt;MONTH(B8)</formula>
    </cfRule>
    <cfRule type="expression" dxfId="4140" priority="2309" stopIfTrue="1">
      <formula>OR(B35=祝色,WEEKDAY(B35)=1)</formula>
    </cfRule>
    <cfRule type="expression" dxfId="4139" priority="2310" stopIfTrue="1">
      <formula>WEEKDAY(B35)=7</formula>
    </cfRule>
  </conditionalFormatting>
  <conditionalFormatting sqref="AY27:BD31">
    <cfRule type="expression" dxfId="4138" priority="1245" stopIfTrue="1">
      <formula>OR(AND(WEEKDAY(AY27)=1,MONTH(AY27)&lt;&gt;MONTH(AY8)),AND(OR(AY27=祝色),MONTH(AY27)&lt;&gt;MONTH(AY8)))</formula>
    </cfRule>
    <cfRule type="expression" dxfId="4137" priority="1246" stopIfTrue="1">
      <formula>MONTH(AY27)&lt;&gt;MONTH(AY8)</formula>
    </cfRule>
    <cfRule type="expression" dxfId="4136" priority="1247" stopIfTrue="1">
      <formula>OR(AY27=祝色,WEEKDAY(AY27)=1)</formula>
    </cfRule>
    <cfRule type="expression" dxfId="4135" priority="1248" stopIfTrue="1">
      <formula>WEEKDAY(AY27)=7</formula>
    </cfRule>
  </conditionalFormatting>
  <conditionalFormatting sqref="AY35:BD39">
    <cfRule type="expression" dxfId="4134" priority="1241" stopIfTrue="1">
      <formula>OR(AND(WEEKDAY(AY35)=1,MONTH(AY35)&lt;&gt;MONTH(AY8)),AND(OR(AY35=祝色),MONTH(AY35)&lt;&gt;MONTH(AY8)))</formula>
    </cfRule>
    <cfRule type="expression" dxfId="4133" priority="1242" stopIfTrue="1">
      <formula>MONTH(AY35)&lt;&gt;MONTH(AY8)</formula>
    </cfRule>
    <cfRule type="expression" dxfId="4132" priority="1243" stopIfTrue="1">
      <formula>OR(AY35=祝色,WEEKDAY(AY35)=1)</formula>
    </cfRule>
    <cfRule type="expression" dxfId="4131" priority="1244" stopIfTrue="1">
      <formula>WEEKDAY(AY35)=7</formula>
    </cfRule>
  </conditionalFormatting>
  <conditionalFormatting sqref="CV27:DA31">
    <cfRule type="expression" dxfId="4130" priority="1229" stopIfTrue="1">
      <formula>OR(AND(WEEKDAY(CV27)=1,MONTH(CV27)&lt;&gt;MONTH(CV8)),AND(OR(CV27=祝色),MONTH(CV27)&lt;&gt;MONTH(CV8)))</formula>
    </cfRule>
    <cfRule type="expression" dxfId="4129" priority="1230" stopIfTrue="1">
      <formula>MONTH(CV27)&lt;&gt;MONTH(CV8)</formula>
    </cfRule>
    <cfRule type="expression" dxfId="4128" priority="1231" stopIfTrue="1">
      <formula>OR(CV27=祝色,WEEKDAY(CV27)=1)</formula>
    </cfRule>
    <cfRule type="expression" dxfId="4127" priority="1232" stopIfTrue="1">
      <formula>WEEKDAY(CV27)=7</formula>
    </cfRule>
  </conditionalFormatting>
  <conditionalFormatting sqref="CV35:DA39">
    <cfRule type="expression" dxfId="4126" priority="1225" stopIfTrue="1">
      <formula>OR(AND(WEEKDAY(CV35)=1,MONTH(CV35)&lt;&gt;MONTH(CV8)),AND(OR(CV35=祝色),MONTH(CV35)&lt;&gt;MONTH(CV8)))</formula>
    </cfRule>
    <cfRule type="expression" dxfId="4125" priority="1226" stopIfTrue="1">
      <formula>MONTH(CV35)&lt;&gt;MONTH(CV8)</formula>
    </cfRule>
    <cfRule type="expression" dxfId="4124" priority="1227" stopIfTrue="1">
      <formula>OR(CV35=祝色,WEEKDAY(CV35)=1)</formula>
    </cfRule>
    <cfRule type="expression" dxfId="4123" priority="1228" stopIfTrue="1">
      <formula>WEEKDAY(CV35)=7</formula>
    </cfRule>
  </conditionalFormatting>
  <conditionalFormatting sqref="B68:G72">
    <cfRule type="expression" dxfId="4122" priority="1221" stopIfTrue="1">
      <formula>OR(AND(WEEKDAY(B68)=1,MONTH(B68)&lt;&gt;MONTH(B49)),AND(OR(B68=祝色),MONTH(B68)&lt;&gt;MONTH(B49)))</formula>
    </cfRule>
    <cfRule type="expression" dxfId="4121" priority="1222" stopIfTrue="1">
      <formula>MONTH(B68)&lt;&gt;MONTH(B49)</formula>
    </cfRule>
    <cfRule type="expression" dxfId="4120" priority="1223" stopIfTrue="1">
      <formula>OR(B68=祝色,WEEKDAY(B68)=1)</formula>
    </cfRule>
    <cfRule type="expression" dxfId="4119" priority="1224" stopIfTrue="1">
      <formula>WEEKDAY(B68)=7</formula>
    </cfRule>
  </conditionalFormatting>
  <conditionalFormatting sqref="B76:G80">
    <cfRule type="expression" dxfId="4118" priority="1217" stopIfTrue="1">
      <formula>OR(AND(WEEKDAY(B76)=1,MONTH(B76)&lt;&gt;MONTH(B49)),AND(OR(B76=祝色),MONTH(B76)&lt;&gt;MONTH(B49)))</formula>
    </cfRule>
    <cfRule type="expression" dxfId="4117" priority="1218" stopIfTrue="1">
      <formula>MONTH(B76)&lt;&gt;MONTH(B49)</formula>
    </cfRule>
    <cfRule type="expression" dxfId="4116" priority="1219" stopIfTrue="1">
      <formula>OR(B76=祝色,WEEKDAY(B76)=1)</formula>
    </cfRule>
    <cfRule type="expression" dxfId="4115" priority="1220" stopIfTrue="1">
      <formula>WEEKDAY(B76)=7</formula>
    </cfRule>
  </conditionalFormatting>
  <conditionalFormatting sqref="AY68:BD72">
    <cfRule type="expression" dxfId="4114" priority="1213" stopIfTrue="1">
      <formula>OR(AND(WEEKDAY(AY68)=1,MONTH(AY68)&lt;&gt;MONTH(AY49)),AND(OR(AY68=祝色),MONTH(AY68)&lt;&gt;MONTH(AY49)))</formula>
    </cfRule>
    <cfRule type="expression" dxfId="4113" priority="1214" stopIfTrue="1">
      <formula>MONTH(AY68)&lt;&gt;MONTH(AY49)</formula>
    </cfRule>
    <cfRule type="expression" dxfId="4112" priority="1215" stopIfTrue="1">
      <formula>OR(AY68=祝色,WEEKDAY(AY68)=1)</formula>
    </cfRule>
    <cfRule type="expression" dxfId="4111" priority="1216" stopIfTrue="1">
      <formula>WEEKDAY(AY68)=7</formula>
    </cfRule>
  </conditionalFormatting>
  <conditionalFormatting sqref="AY76:BD80">
    <cfRule type="expression" dxfId="4110" priority="1209" stopIfTrue="1">
      <formula>OR(AND(WEEKDAY(AY76)=1,MONTH(AY76)&lt;&gt;MONTH(AY49)),AND(OR(AY76=祝色),MONTH(AY76)&lt;&gt;MONTH(AY49)))</formula>
    </cfRule>
    <cfRule type="expression" dxfId="4109" priority="1210" stopIfTrue="1">
      <formula>MONTH(AY76)&lt;&gt;MONTH(AY49)</formula>
    </cfRule>
    <cfRule type="expression" dxfId="4108" priority="1211" stopIfTrue="1">
      <formula>OR(AY76=祝色,WEEKDAY(AY76)=1)</formula>
    </cfRule>
    <cfRule type="expression" dxfId="4107" priority="1212" stopIfTrue="1">
      <formula>WEEKDAY(AY76)=7</formula>
    </cfRule>
  </conditionalFormatting>
  <conditionalFormatting sqref="CV68:DA72">
    <cfRule type="expression" dxfId="4106" priority="1205" stopIfTrue="1">
      <formula>OR(AND(WEEKDAY(CV68)=1,MONTH(CV68)&lt;&gt;MONTH(CV49)),AND(OR(CV68=祝色),MONTH(CV68)&lt;&gt;MONTH(CV49)))</formula>
    </cfRule>
    <cfRule type="expression" dxfId="4105" priority="1206" stopIfTrue="1">
      <formula>MONTH(CV68)&lt;&gt;MONTH(CV49)</formula>
    </cfRule>
    <cfRule type="expression" dxfId="4104" priority="1207" stopIfTrue="1">
      <formula>OR(CV68=祝色,WEEKDAY(CV68)=1)</formula>
    </cfRule>
    <cfRule type="expression" dxfId="4103" priority="1208" stopIfTrue="1">
      <formula>WEEKDAY(CV68)=7</formula>
    </cfRule>
  </conditionalFormatting>
  <conditionalFormatting sqref="CV76:DA80">
    <cfRule type="expression" dxfId="4102" priority="1201" stopIfTrue="1">
      <formula>OR(AND(WEEKDAY(CV76)=1,MONTH(CV76)&lt;&gt;MONTH(CV49)),AND(OR(CV76=祝色),MONTH(CV76)&lt;&gt;MONTH(CV49)))</formula>
    </cfRule>
    <cfRule type="expression" dxfId="4101" priority="1202" stopIfTrue="1">
      <formula>MONTH(CV76)&lt;&gt;MONTH(CV49)</formula>
    </cfRule>
    <cfRule type="expression" dxfId="4100" priority="1203" stopIfTrue="1">
      <formula>OR(CV76=祝色,WEEKDAY(CV76)=1)</formula>
    </cfRule>
    <cfRule type="expression" dxfId="4099" priority="1204" stopIfTrue="1">
      <formula>WEEKDAY(CV76)=7</formula>
    </cfRule>
  </conditionalFormatting>
  <conditionalFormatting sqref="B109:G113">
    <cfRule type="expression" dxfId="4098" priority="1197" stopIfTrue="1">
      <formula>OR(AND(WEEKDAY(B109)=1,MONTH(B109)&lt;&gt;MONTH(B90)),AND(OR(B109=祝色),MONTH(B109)&lt;&gt;MONTH(B90)))</formula>
    </cfRule>
    <cfRule type="expression" dxfId="4097" priority="1198" stopIfTrue="1">
      <formula>MONTH(B109)&lt;&gt;MONTH(B90)</formula>
    </cfRule>
    <cfRule type="expression" dxfId="4096" priority="1199" stopIfTrue="1">
      <formula>OR(B109=祝色,WEEKDAY(B109)=1)</formula>
    </cfRule>
    <cfRule type="expression" dxfId="4095" priority="1200" stopIfTrue="1">
      <formula>WEEKDAY(B109)=7</formula>
    </cfRule>
  </conditionalFormatting>
  <conditionalFormatting sqref="B117:G121">
    <cfRule type="expression" dxfId="4094" priority="1193" stopIfTrue="1">
      <formula>OR(AND(WEEKDAY(B117)=1,MONTH(B117)&lt;&gt;MONTH(B90)),AND(OR(B117=祝色),MONTH(B117)&lt;&gt;MONTH(B90)))</formula>
    </cfRule>
    <cfRule type="expression" dxfId="4093" priority="1194" stopIfTrue="1">
      <formula>MONTH(B117)&lt;&gt;MONTH(B90)</formula>
    </cfRule>
    <cfRule type="expression" dxfId="4092" priority="1195" stopIfTrue="1">
      <formula>OR(B117=祝色,WEEKDAY(B117)=1)</formula>
    </cfRule>
    <cfRule type="expression" dxfId="4091" priority="1196" stopIfTrue="1">
      <formula>WEEKDAY(B117)=7</formula>
    </cfRule>
  </conditionalFormatting>
  <conditionalFormatting sqref="AY109:BD113">
    <cfRule type="expression" dxfId="4090" priority="1189" stopIfTrue="1">
      <formula>OR(AND(WEEKDAY(AY109)=1,MONTH(AY109)&lt;&gt;MONTH(AY90)),AND(OR(AY109=祝色),MONTH(AY109)&lt;&gt;MONTH(AY90)))</formula>
    </cfRule>
    <cfRule type="expression" dxfId="4089" priority="1190" stopIfTrue="1">
      <formula>MONTH(AY109)&lt;&gt;MONTH(AY90)</formula>
    </cfRule>
    <cfRule type="expression" dxfId="4088" priority="1191" stopIfTrue="1">
      <formula>OR(AY109=祝色,WEEKDAY(AY109)=1)</formula>
    </cfRule>
    <cfRule type="expression" dxfId="4087" priority="1192" stopIfTrue="1">
      <formula>WEEKDAY(AY109)=7</formula>
    </cfRule>
  </conditionalFormatting>
  <conditionalFormatting sqref="AY117:BD121">
    <cfRule type="expression" dxfId="4086" priority="1185" stopIfTrue="1">
      <formula>OR(AND(WEEKDAY(AY117)=1,MONTH(AY117)&lt;&gt;MONTH(AY90)),AND(OR(AY117=祝色),MONTH(AY117)&lt;&gt;MONTH(AY90)))</formula>
    </cfRule>
    <cfRule type="expression" dxfId="4085" priority="1186" stopIfTrue="1">
      <formula>MONTH(AY117)&lt;&gt;MONTH(AY90)</formula>
    </cfRule>
    <cfRule type="expression" dxfId="4084" priority="1187" stopIfTrue="1">
      <formula>OR(AY117=祝色,WEEKDAY(AY117)=1)</formula>
    </cfRule>
    <cfRule type="expression" dxfId="4083" priority="1188" stopIfTrue="1">
      <formula>WEEKDAY(AY117)=7</formula>
    </cfRule>
  </conditionalFormatting>
  <conditionalFormatting sqref="CV109:DA113">
    <cfRule type="expression" dxfId="4082" priority="1181" stopIfTrue="1">
      <formula>OR(AND(WEEKDAY(CV109)=1,MONTH(CV109)&lt;&gt;MONTH(CV90)),AND(OR(CV109=祝色),MONTH(CV109)&lt;&gt;MONTH(CV90)))</formula>
    </cfRule>
    <cfRule type="expression" dxfId="4081" priority="1182" stopIfTrue="1">
      <formula>MONTH(CV109)&lt;&gt;MONTH(CV90)</formula>
    </cfRule>
    <cfRule type="expression" dxfId="4080" priority="1183" stopIfTrue="1">
      <formula>OR(CV109=祝色,WEEKDAY(CV109)=1)</formula>
    </cfRule>
    <cfRule type="expression" dxfId="4079" priority="1184" stopIfTrue="1">
      <formula>WEEKDAY(CV109)=7</formula>
    </cfRule>
  </conditionalFormatting>
  <conditionalFormatting sqref="CV117:DA121">
    <cfRule type="expression" dxfId="4078" priority="1177" stopIfTrue="1">
      <formula>OR(AND(WEEKDAY(CV117)=1,MONTH(CV117)&lt;&gt;MONTH(CV90)),AND(OR(CV117=祝色),MONTH(CV117)&lt;&gt;MONTH(CV90)))</formula>
    </cfRule>
    <cfRule type="expression" dxfId="4077" priority="1178" stopIfTrue="1">
      <formula>MONTH(CV117)&lt;&gt;MONTH(CV90)</formula>
    </cfRule>
    <cfRule type="expression" dxfId="4076" priority="1179" stopIfTrue="1">
      <formula>OR(CV117=祝色,WEEKDAY(CV117)=1)</formula>
    </cfRule>
    <cfRule type="expression" dxfId="4075" priority="1180" stopIfTrue="1">
      <formula>WEEKDAY(CV117)=7</formula>
    </cfRule>
  </conditionalFormatting>
  <conditionalFormatting sqref="B150:G154">
    <cfRule type="expression" dxfId="4074" priority="1173" stopIfTrue="1">
      <formula>OR(AND(WEEKDAY(B150)=1,MONTH(B150)&lt;&gt;MONTH(B131)),AND(OR(B150=祝色),MONTH(B150)&lt;&gt;MONTH(B131)))</formula>
    </cfRule>
    <cfRule type="expression" dxfId="4073" priority="1174" stopIfTrue="1">
      <formula>MONTH(B150)&lt;&gt;MONTH(B131)</formula>
    </cfRule>
    <cfRule type="expression" dxfId="4072" priority="1175" stopIfTrue="1">
      <formula>OR(B150=祝色,WEEKDAY(B150)=1)</formula>
    </cfRule>
    <cfRule type="expression" dxfId="4071" priority="1176" stopIfTrue="1">
      <formula>WEEKDAY(B150)=7</formula>
    </cfRule>
  </conditionalFormatting>
  <conditionalFormatting sqref="B158:G162">
    <cfRule type="expression" dxfId="4070" priority="1169" stopIfTrue="1">
      <formula>OR(AND(WEEKDAY(B158)=1,MONTH(B158)&lt;&gt;MONTH(B131)),AND(OR(B158=祝色),MONTH(B158)&lt;&gt;MONTH(B131)))</formula>
    </cfRule>
    <cfRule type="expression" dxfId="4069" priority="1170" stopIfTrue="1">
      <formula>MONTH(B158)&lt;&gt;MONTH(B131)</formula>
    </cfRule>
    <cfRule type="expression" dxfId="4068" priority="1171" stopIfTrue="1">
      <formula>OR(B158=祝色,WEEKDAY(B158)=1)</formula>
    </cfRule>
    <cfRule type="expression" dxfId="4067" priority="1172" stopIfTrue="1">
      <formula>WEEKDAY(B158)=7</formula>
    </cfRule>
  </conditionalFormatting>
  <conditionalFormatting sqref="AY150:BD154">
    <cfRule type="expression" dxfId="4066" priority="1165" stopIfTrue="1">
      <formula>OR(AND(WEEKDAY(AY150)=1,MONTH(AY150)&lt;&gt;MONTH(AY131)),AND(OR(AY150=祝色),MONTH(AY150)&lt;&gt;MONTH(AY131)))</formula>
    </cfRule>
    <cfRule type="expression" dxfId="4065" priority="1166" stopIfTrue="1">
      <formula>MONTH(AY150)&lt;&gt;MONTH(AY131)</formula>
    </cfRule>
    <cfRule type="expression" dxfId="4064" priority="1167" stopIfTrue="1">
      <formula>OR(AY150=祝色,WEEKDAY(AY150)=1)</formula>
    </cfRule>
    <cfRule type="expression" dxfId="4063" priority="1168" stopIfTrue="1">
      <formula>WEEKDAY(AY150)=7</formula>
    </cfRule>
  </conditionalFormatting>
  <conditionalFormatting sqref="AY158:BD162">
    <cfRule type="expression" dxfId="4062" priority="1161" stopIfTrue="1">
      <formula>OR(AND(WEEKDAY(AY158)=1,MONTH(AY158)&lt;&gt;MONTH(AY131)),AND(OR(AY158=祝色),MONTH(AY158)&lt;&gt;MONTH(AY131)))</formula>
    </cfRule>
    <cfRule type="expression" dxfId="4061" priority="1162" stopIfTrue="1">
      <formula>MONTH(AY158)&lt;&gt;MONTH(AY131)</formula>
    </cfRule>
    <cfRule type="expression" dxfId="4060" priority="1163" stopIfTrue="1">
      <formula>OR(AY158=祝色,WEEKDAY(AY158)=1)</formula>
    </cfRule>
    <cfRule type="expression" dxfId="4059" priority="1164" stopIfTrue="1">
      <formula>WEEKDAY(AY158)=7</formula>
    </cfRule>
  </conditionalFormatting>
  <conditionalFormatting sqref="CV150:DA154">
    <cfRule type="expression" dxfId="4058" priority="1157" stopIfTrue="1">
      <formula>OR(AND(WEEKDAY(CV150)=1,MONTH(CV150)&lt;&gt;MONTH(CV131)),AND(OR(CV150=祝色),MONTH(CV150)&lt;&gt;MONTH(CV131)))</formula>
    </cfRule>
    <cfRule type="expression" dxfId="4057" priority="1158" stopIfTrue="1">
      <formula>MONTH(CV150)&lt;&gt;MONTH(CV131)</formula>
    </cfRule>
    <cfRule type="expression" dxfId="4056" priority="1159" stopIfTrue="1">
      <formula>OR(CV150=祝色,WEEKDAY(CV150)=1)</formula>
    </cfRule>
    <cfRule type="expression" dxfId="4055" priority="1160" stopIfTrue="1">
      <formula>WEEKDAY(CV150)=7</formula>
    </cfRule>
  </conditionalFormatting>
  <conditionalFormatting sqref="CV158:DA162">
    <cfRule type="expression" dxfId="4054" priority="1153" stopIfTrue="1">
      <formula>OR(AND(WEEKDAY(CV158)=1,MONTH(CV158)&lt;&gt;MONTH(CV131)),AND(OR(CV158=祝色),MONTH(CV158)&lt;&gt;MONTH(CV131)))</formula>
    </cfRule>
    <cfRule type="expression" dxfId="4053" priority="1154" stopIfTrue="1">
      <formula>MONTH(CV158)&lt;&gt;MONTH(CV131)</formula>
    </cfRule>
    <cfRule type="expression" dxfId="4052" priority="1155" stopIfTrue="1">
      <formula>OR(CV158=祝色,WEEKDAY(CV158)=1)</formula>
    </cfRule>
    <cfRule type="expression" dxfId="4051" priority="1156" stopIfTrue="1">
      <formula>WEEKDAY(CV158)=7</formula>
    </cfRule>
  </conditionalFormatting>
  <conditionalFormatting sqref="H10:M14">
    <cfRule type="expression" dxfId="4050" priority="1127" stopIfTrue="1">
      <formula>OR(H10=祝色,WEEKDAY(H10)=1)</formula>
    </cfRule>
    <cfRule type="expression" dxfId="4049" priority="1149">
      <formula>WEEKDAY(H10)=7</formula>
    </cfRule>
  </conditionalFormatting>
  <conditionalFormatting sqref="H2:M6">
    <cfRule type="expression" dxfId="4048" priority="1148" stopIfTrue="1">
      <formula>OR(AND(WEEKDAY(H2)=1,MONTH(H2)&lt;&gt;MONTH(B8)),AND(OR(H2=祝色),MONTH(H2)&lt;&gt;MONTH(B8)))</formula>
    </cfRule>
    <cfRule type="expression" dxfId="4047" priority="1150" stopIfTrue="1">
      <formula>MONTH(H2)&lt;&gt;MONTH(B8)</formula>
    </cfRule>
    <cfRule type="expression" dxfId="4046" priority="1151" stopIfTrue="1">
      <formula>OR(H2=祝色,WEEKDAY(H2)=1)</formula>
    </cfRule>
    <cfRule type="expression" dxfId="4045" priority="1152" stopIfTrue="1">
      <formula>WEEKDAY(H2)=7</formula>
    </cfRule>
  </conditionalFormatting>
  <conditionalFormatting sqref="N2:S6">
    <cfRule type="expression" dxfId="4044" priority="1144" stopIfTrue="1">
      <formula>OR(AND(WEEKDAY(N2)=1,MONTH(N2)&lt;&gt;MONTH(B8)),AND(OR(N2=祝色),MONTH(N2)&lt;&gt;MONTH(B8)))</formula>
    </cfRule>
    <cfRule type="expression" dxfId="4043" priority="1145" stopIfTrue="1">
      <formula>MONTH(N2)&lt;&gt;MONTH(B8)</formula>
    </cfRule>
    <cfRule type="expression" dxfId="4042" priority="1146" stopIfTrue="1">
      <formula>OR(N2=祝色,WEEKDAY(N2)=1)</formula>
    </cfRule>
    <cfRule type="expression" dxfId="4041" priority="1147" stopIfTrue="1">
      <formula>WEEKDAY(N2)=7</formula>
    </cfRule>
  </conditionalFormatting>
  <conditionalFormatting sqref="T2:Y6">
    <cfRule type="expression" dxfId="4040" priority="1140" stopIfTrue="1">
      <formula>OR(AND(WEEKDAY(T2)=1,MONTH(T2)&lt;&gt;MONTH(B8)),AND(OR(T2=祝色),MONTH(T2)&lt;&gt;MONTH(B8)))</formula>
    </cfRule>
    <cfRule type="expression" dxfId="4039" priority="1141" stopIfTrue="1">
      <formula>MONTH(T2)&lt;&gt;MONTH(B8)</formula>
    </cfRule>
    <cfRule type="expression" dxfId="4038" priority="1142" stopIfTrue="1">
      <formula>OR(T2=祝色,WEEKDAY(T2)=1)</formula>
    </cfRule>
    <cfRule type="expression" dxfId="4037" priority="1143" stopIfTrue="1">
      <formula>WEEKDAY(T2)=7</formula>
    </cfRule>
  </conditionalFormatting>
  <conditionalFormatting sqref="Z2:AE6">
    <cfRule type="expression" dxfId="4036" priority="1136" stopIfTrue="1">
      <formula>OR(AND(WEEKDAY(Z2)=1,MONTH(Z2)&lt;&gt;MONTH(B8)),AND(OR(Z2=祝色),MONTH(Z2)&lt;&gt;MONTH(B8)))</formula>
    </cfRule>
    <cfRule type="expression" dxfId="4035" priority="1137" stopIfTrue="1">
      <formula>MONTH(Z2)&lt;&gt;MONTH(B8)</formula>
    </cfRule>
    <cfRule type="expression" dxfId="4034" priority="1138" stopIfTrue="1">
      <formula>OR(Z2=祝色,WEEKDAY(Z2)=1)</formula>
    </cfRule>
    <cfRule type="expression" dxfId="4033" priority="1139" stopIfTrue="1">
      <formula>WEEKDAY(Z2)=7</formula>
    </cfRule>
  </conditionalFormatting>
  <conditionalFormatting sqref="AF2:AK6">
    <cfRule type="expression" dxfId="4032" priority="1132" stopIfTrue="1">
      <formula>OR(AND(WEEKDAY(AF2)=1,MONTH(AF2)&lt;&gt;MONTH(B8)),AND(OR(AF2=祝色),MONTH(AF2)&lt;&gt;MONTH(B8)))</formula>
    </cfRule>
    <cfRule type="expression" dxfId="4031" priority="1133" stopIfTrue="1">
      <formula>MONTH(AF2)&lt;&gt;MONTH(B8)</formula>
    </cfRule>
    <cfRule type="expression" dxfId="4030" priority="1134" stopIfTrue="1">
      <formula>OR(AF2=祝色,WEEKDAY(AF2)=1)</formula>
    </cfRule>
    <cfRule type="expression" dxfId="4029" priority="1135" stopIfTrue="1">
      <formula>WEEKDAY(AF2)=7</formula>
    </cfRule>
  </conditionalFormatting>
  <conditionalFormatting sqref="AL2:AQ6">
    <cfRule type="expression" dxfId="4028" priority="1128" stopIfTrue="1">
      <formula>OR(AND(WEEKDAY(AL2)=1,MONTH(AL2)&lt;&gt;MONTH(B8)),AND(OR(AL2=祝色),MONTH(AL2)&lt;&gt;MONTH(B8)))</formula>
    </cfRule>
    <cfRule type="expression" dxfId="4027" priority="1129" stopIfTrue="1">
      <formula>MONTH(AL2)&lt;&gt;MONTH(B8)</formula>
    </cfRule>
    <cfRule type="expression" dxfId="4026" priority="1130" stopIfTrue="1">
      <formula>OR(AL2=祝色,WEEKDAY(AL2)=1)</formula>
    </cfRule>
    <cfRule type="expression" dxfId="4025" priority="1131" stopIfTrue="1">
      <formula>WEEKDAY(AL2)=7</formula>
    </cfRule>
  </conditionalFormatting>
  <conditionalFormatting sqref="N10:S14">
    <cfRule type="expression" dxfId="4024" priority="1125" stopIfTrue="1">
      <formula>OR(N10=祝色,WEEKDAY(N10)=1)</formula>
    </cfRule>
    <cfRule type="expression" dxfId="4023" priority="1126">
      <formula>WEEKDAY(N10)=7</formula>
    </cfRule>
  </conditionalFormatting>
  <conditionalFormatting sqref="T10:Y14">
    <cfRule type="expression" dxfId="4022" priority="1123" stopIfTrue="1">
      <formula>OR(T10=祝色,WEEKDAY(T10)=1)</formula>
    </cfRule>
    <cfRule type="expression" dxfId="4021" priority="1124">
      <formula>WEEKDAY(T10)=7</formula>
    </cfRule>
  </conditionalFormatting>
  <conditionalFormatting sqref="Z10:AE14">
    <cfRule type="expression" dxfId="4020" priority="1121" stopIfTrue="1">
      <formula>OR(Z10=祝色,WEEKDAY(Z10)=1)</formula>
    </cfRule>
    <cfRule type="expression" dxfId="4019" priority="1122">
      <formula>WEEKDAY(Z10)=7</formula>
    </cfRule>
  </conditionalFormatting>
  <conditionalFormatting sqref="AF10:AK14">
    <cfRule type="expression" dxfId="4018" priority="1119" stopIfTrue="1">
      <formula>OR(AF10=祝色,WEEKDAY(AF10)=1)</formula>
    </cfRule>
    <cfRule type="expression" dxfId="4017" priority="1120">
      <formula>WEEKDAY(AF10)=7</formula>
    </cfRule>
  </conditionalFormatting>
  <conditionalFormatting sqref="AL10:AQ14">
    <cfRule type="expression" dxfId="4016" priority="1117" stopIfTrue="1">
      <formula>OR(AL10=祝色,WEEKDAY(AL10)=1)</formula>
    </cfRule>
    <cfRule type="expression" dxfId="4015" priority="1118">
      <formula>WEEKDAY(AL10)=7</formula>
    </cfRule>
  </conditionalFormatting>
  <conditionalFormatting sqref="AR10:AW14">
    <cfRule type="expression" dxfId="4014" priority="1115" stopIfTrue="1">
      <formula>OR(AR10=祝色,WEEKDAY(AR10)=1)</formula>
    </cfRule>
    <cfRule type="expression" dxfId="4013" priority="1116">
      <formula>WEEKDAY(AR10)=7</formula>
    </cfRule>
  </conditionalFormatting>
  <conditionalFormatting sqref="H18:M22">
    <cfRule type="expression" dxfId="4012" priority="1113" stopIfTrue="1">
      <formula>OR(H18=祝色,WEEKDAY(H18)=1)</formula>
    </cfRule>
    <cfRule type="expression" dxfId="4011" priority="1114">
      <formula>WEEKDAY(H18)=7</formula>
    </cfRule>
  </conditionalFormatting>
  <conditionalFormatting sqref="N18:S22">
    <cfRule type="expression" dxfId="4010" priority="1111" stopIfTrue="1">
      <formula>OR(N18=祝色,WEEKDAY(N18)=1)</formula>
    </cfRule>
    <cfRule type="expression" dxfId="4009" priority="1112">
      <formula>WEEKDAY(N18)=7</formula>
    </cfRule>
  </conditionalFormatting>
  <conditionalFormatting sqref="T18:Y22">
    <cfRule type="expression" dxfId="4008" priority="1109" stopIfTrue="1">
      <formula>OR(T18=祝色,WEEKDAY(T18)=1)</formula>
    </cfRule>
    <cfRule type="expression" dxfId="4007" priority="1110">
      <formula>WEEKDAY(T18)=7</formula>
    </cfRule>
  </conditionalFormatting>
  <conditionalFormatting sqref="Z18:AE22">
    <cfRule type="expression" dxfId="4006" priority="1107" stopIfTrue="1">
      <formula>OR(Z18=祝色,WEEKDAY(Z18)=1)</formula>
    </cfRule>
    <cfRule type="expression" dxfId="4005" priority="1108">
      <formula>WEEKDAY(Z18)=7</formula>
    </cfRule>
  </conditionalFormatting>
  <conditionalFormatting sqref="AF18:AK22">
    <cfRule type="expression" dxfId="4004" priority="1105" stopIfTrue="1">
      <formula>OR(AF18=祝色,WEEKDAY(AF18)=1)</formula>
    </cfRule>
    <cfRule type="expression" dxfId="4003" priority="1106">
      <formula>WEEKDAY(AF18)=7</formula>
    </cfRule>
  </conditionalFormatting>
  <conditionalFormatting sqref="AL18:AQ22">
    <cfRule type="expression" dxfId="4002" priority="1103" stopIfTrue="1">
      <formula>OR(AL18=祝色,WEEKDAY(AL18)=1)</formula>
    </cfRule>
    <cfRule type="expression" dxfId="4001" priority="1104">
      <formula>WEEKDAY(AL18)=7</formula>
    </cfRule>
  </conditionalFormatting>
  <conditionalFormatting sqref="AR18:AW22">
    <cfRule type="expression" dxfId="4000" priority="1101" stopIfTrue="1">
      <formula>OR(AR18=祝色,WEEKDAY(AR18)=1)</formula>
    </cfRule>
    <cfRule type="expression" dxfId="3999" priority="1102">
      <formula>WEEKDAY(AR18)=7</formula>
    </cfRule>
  </conditionalFormatting>
  <conditionalFormatting sqref="H26:M30">
    <cfRule type="expression" dxfId="3998" priority="1099" stopIfTrue="1">
      <formula>OR(H26=祝色,WEEKDAY(H26)=1)</formula>
    </cfRule>
    <cfRule type="expression" dxfId="3997" priority="1100">
      <formula>WEEKDAY(H26)=7</formula>
    </cfRule>
  </conditionalFormatting>
  <conditionalFormatting sqref="N26:S30">
    <cfRule type="expression" dxfId="3996" priority="1097" stopIfTrue="1">
      <formula>OR(N26=祝色,WEEKDAY(N26)=1)</formula>
    </cfRule>
    <cfRule type="expression" dxfId="3995" priority="1098">
      <formula>WEEKDAY(N26)=7</formula>
    </cfRule>
  </conditionalFormatting>
  <conditionalFormatting sqref="T26:Y30">
    <cfRule type="expression" dxfId="3994" priority="1095" stopIfTrue="1">
      <formula>OR(T26=祝色,WEEKDAY(T26)=1)</formula>
    </cfRule>
    <cfRule type="expression" dxfId="3993" priority="1096">
      <formula>WEEKDAY(T26)=7</formula>
    </cfRule>
  </conditionalFormatting>
  <conditionalFormatting sqref="Z26:AE30">
    <cfRule type="expression" dxfId="3992" priority="1093" stopIfTrue="1">
      <formula>OR(Z26=祝色,WEEKDAY(Z26)=1)</formula>
    </cfRule>
    <cfRule type="expression" dxfId="3991" priority="1094">
      <formula>WEEKDAY(Z26)=7</formula>
    </cfRule>
  </conditionalFormatting>
  <conditionalFormatting sqref="AF26:AK30">
    <cfRule type="expression" dxfId="3990" priority="1091" stopIfTrue="1">
      <formula>OR(AF26=祝色,WEEKDAY(AF26)=1)</formula>
    </cfRule>
    <cfRule type="expression" dxfId="3989" priority="1092">
      <formula>WEEKDAY(AF26)=7</formula>
    </cfRule>
  </conditionalFormatting>
  <conditionalFormatting sqref="AL26:AQ30">
    <cfRule type="expression" dxfId="3988" priority="1089" stopIfTrue="1">
      <formula>OR(AL26=祝色,WEEKDAY(AL26)=1)</formula>
    </cfRule>
    <cfRule type="expression" dxfId="3987" priority="1090">
      <formula>WEEKDAY(AL26)=7</formula>
    </cfRule>
  </conditionalFormatting>
  <conditionalFormatting sqref="AR26:AW30">
    <cfRule type="expression" dxfId="3986" priority="1087" stopIfTrue="1">
      <formula>OR(AR26=祝色,WEEKDAY(AR26)=1)</formula>
    </cfRule>
    <cfRule type="expression" dxfId="3985" priority="1088">
      <formula>WEEKDAY(AR26)=7</formula>
    </cfRule>
  </conditionalFormatting>
  <conditionalFormatting sqref="H34:M38">
    <cfRule type="expression" dxfId="3984" priority="1083" stopIfTrue="1">
      <formula>OR(AND(WEEKDAY(H34)=1,MONTH(H34)&lt;&gt;MONTH(B8)),AND(OR(H34=祝色),MONTH(H34)&lt;&gt;MONTH(B8)))</formula>
    </cfRule>
    <cfRule type="expression" dxfId="3983" priority="1084" stopIfTrue="1">
      <formula>MONTH(H34)&lt;&gt;MONTH(B8)</formula>
    </cfRule>
    <cfRule type="expression" dxfId="3982" priority="1085" stopIfTrue="1">
      <formula>OR(H34=祝色,WEEKDAY(H34)=1)</formula>
    </cfRule>
    <cfRule type="expression" dxfId="3981" priority="1086" stopIfTrue="1">
      <formula>WEEKDAY(H34)=7</formula>
    </cfRule>
  </conditionalFormatting>
  <conditionalFormatting sqref="N34:S38">
    <cfRule type="expression" dxfId="3980" priority="1079" stopIfTrue="1">
      <formula>OR(AND(WEEKDAY(N34)=1,MONTH(N34)&lt;&gt;MONTH(B8)),AND(OR(N34=祝色),MONTH(N34)&lt;&gt;MONTH(B8)))</formula>
    </cfRule>
    <cfRule type="expression" dxfId="3979" priority="1080" stopIfTrue="1">
      <formula>MONTH(N34)&lt;&gt;MONTH(B8)</formula>
    </cfRule>
    <cfRule type="expression" dxfId="3978" priority="1081" stopIfTrue="1">
      <formula>OR(N34=祝色,WEEKDAY(N34)=1)</formula>
    </cfRule>
    <cfRule type="expression" dxfId="3977" priority="1082" stopIfTrue="1">
      <formula>WEEKDAY(N34)=7</formula>
    </cfRule>
  </conditionalFormatting>
  <conditionalFormatting sqref="T34:Y38">
    <cfRule type="expression" dxfId="3976" priority="1075" stopIfTrue="1">
      <formula>OR(AND(WEEKDAY(T34)=1,MONTH(T34)&lt;&gt;MONTH(B8)),AND(OR(T34=祝色),MONTH(T34)&lt;&gt;MONTH(B8)))</formula>
    </cfRule>
    <cfRule type="expression" dxfId="3975" priority="1076" stopIfTrue="1">
      <formula>MONTH(T34)&lt;&gt;MONTH(B8)</formula>
    </cfRule>
    <cfRule type="expression" dxfId="3974" priority="1077" stopIfTrue="1">
      <formula>OR(T34=祝色,WEEKDAY(T34)=1)</formula>
    </cfRule>
    <cfRule type="expression" dxfId="3973" priority="1078" stopIfTrue="1">
      <formula>WEEKDAY(T34)=7</formula>
    </cfRule>
  </conditionalFormatting>
  <conditionalFormatting sqref="Z34:AE38">
    <cfRule type="expression" dxfId="3972" priority="1071" stopIfTrue="1">
      <formula>OR(AND(WEEKDAY(Z34)=1,MONTH(Z34)&lt;&gt;MONTH(B8)),AND(OR(Z34=祝色),MONTH(Z34)&lt;&gt;MONTH(B8)))</formula>
    </cfRule>
    <cfRule type="expression" dxfId="3971" priority="1072" stopIfTrue="1">
      <formula>MONTH(Z34)&lt;&gt;MONTH(B8)</formula>
    </cfRule>
    <cfRule type="expression" dxfId="3970" priority="1073" stopIfTrue="1">
      <formula>OR(Z34=祝色,WEEKDAY(Z34)=1)</formula>
    </cfRule>
    <cfRule type="expression" dxfId="3969" priority="1074" stopIfTrue="1">
      <formula>WEEKDAY(Z34)=7</formula>
    </cfRule>
  </conditionalFormatting>
  <conditionalFormatting sqref="AF34:AK38">
    <cfRule type="expression" dxfId="3968" priority="1067" stopIfTrue="1">
      <formula>OR(AND(WEEKDAY(AF34)=1,MONTH(AF34)&lt;&gt;MONTH(B8)),AND(OR(AF34=祝色),MONTH(AF34)&lt;&gt;MONTH(B8)))</formula>
    </cfRule>
    <cfRule type="expression" dxfId="3967" priority="1068" stopIfTrue="1">
      <formula>MONTH(AF34)&lt;&gt;MONTH(B8)</formula>
    </cfRule>
    <cfRule type="expression" dxfId="3966" priority="1069" stopIfTrue="1">
      <formula>OR(AF34=祝色,WEEKDAY(AF34)=1)</formula>
    </cfRule>
    <cfRule type="expression" dxfId="3965" priority="1070" stopIfTrue="1">
      <formula>WEEKDAY(AF34)=7</formula>
    </cfRule>
  </conditionalFormatting>
  <conditionalFormatting sqref="AL34:AQ38">
    <cfRule type="expression" dxfId="3964" priority="1063" stopIfTrue="1">
      <formula>OR(AND(WEEKDAY(AL34)=1,MONTH(AL34)&lt;&gt;MONTH(B8)),AND(OR(AL34=祝色),MONTH(AL34)&lt;&gt;MONTH(B8)))</formula>
    </cfRule>
    <cfRule type="expression" dxfId="3963" priority="1064" stopIfTrue="1">
      <formula>MONTH(AL34)&lt;&gt;MONTH(B8)</formula>
    </cfRule>
    <cfRule type="expression" dxfId="3962" priority="1065" stopIfTrue="1">
      <formula>OR(AL34=祝色,WEEKDAY(AL34)=1)</formula>
    </cfRule>
    <cfRule type="expression" dxfId="3961" priority="1066" stopIfTrue="1">
      <formula>WEEKDAY(AL34)=7</formula>
    </cfRule>
  </conditionalFormatting>
  <conditionalFormatting sqref="AR34:AW38">
    <cfRule type="expression" dxfId="3960" priority="1059" stopIfTrue="1">
      <formula>OR(AND(WEEKDAY(AR34)=1,MONTH(AR34)&lt;&gt;MONTH(B8)),AND(OR(AR34=祝色),MONTH(AR34)&lt;&gt;MONTH(B8)))</formula>
    </cfRule>
    <cfRule type="expression" dxfId="3959" priority="1060" stopIfTrue="1">
      <formula>MONTH(AR34)&lt;&gt;MONTH(B8)</formula>
    </cfRule>
    <cfRule type="expression" dxfId="3958" priority="1061" stopIfTrue="1">
      <formula>OR(AR34=祝色,WEEKDAY(AR34)=1)</formula>
    </cfRule>
    <cfRule type="expression" dxfId="3957" priority="1062" stopIfTrue="1">
      <formula>WEEKDAY(AR34)=7</formula>
    </cfRule>
  </conditionalFormatting>
  <conditionalFormatting sqref="AR2:AW6">
    <cfRule type="expression" dxfId="3956" priority="1057" stopIfTrue="1">
      <formula>OR(AR2=祝色,WEEKDAY(AR2)=1)</formula>
    </cfRule>
    <cfRule type="expression" dxfId="3955" priority="1058" stopIfTrue="1">
      <formula>WEEKDAY(AR2)=7</formula>
    </cfRule>
  </conditionalFormatting>
  <conditionalFormatting sqref="H51:M55">
    <cfRule type="expression" dxfId="3954" priority="1055" stopIfTrue="1">
      <formula>OR(H51=祝色,WEEKDAY(H51)=1)</formula>
    </cfRule>
    <cfRule type="expression" dxfId="3953" priority="1056">
      <formula>WEEKDAY(H51)=7</formula>
    </cfRule>
  </conditionalFormatting>
  <conditionalFormatting sqref="N51:S55">
    <cfRule type="expression" dxfId="3952" priority="1053" stopIfTrue="1">
      <formula>OR(N51=祝色,WEEKDAY(N51)=1)</formula>
    </cfRule>
    <cfRule type="expression" dxfId="3951" priority="1054">
      <formula>WEEKDAY(N51)=7</formula>
    </cfRule>
  </conditionalFormatting>
  <conditionalFormatting sqref="T51:Y55">
    <cfRule type="expression" dxfId="3950" priority="1051" stopIfTrue="1">
      <formula>OR(T51=祝色,WEEKDAY(T51)=1)</formula>
    </cfRule>
    <cfRule type="expression" dxfId="3949" priority="1052">
      <formula>WEEKDAY(T51)=7</formula>
    </cfRule>
  </conditionalFormatting>
  <conditionalFormatting sqref="Z51:AE55">
    <cfRule type="expression" dxfId="3948" priority="1049" stopIfTrue="1">
      <formula>OR(Z51=祝色,WEEKDAY(Z51)=1)</formula>
    </cfRule>
    <cfRule type="expression" dxfId="3947" priority="1050">
      <formula>WEEKDAY(Z51)=7</formula>
    </cfRule>
  </conditionalFormatting>
  <conditionalFormatting sqref="AF51:AK55">
    <cfRule type="expression" dxfId="3946" priority="1047" stopIfTrue="1">
      <formula>OR(AF51=祝色,WEEKDAY(AF51)=1)</formula>
    </cfRule>
    <cfRule type="expression" dxfId="3945" priority="1048">
      <formula>WEEKDAY(AF51)=7</formula>
    </cfRule>
  </conditionalFormatting>
  <conditionalFormatting sqref="AL51:AQ55">
    <cfRule type="expression" dxfId="3944" priority="1045" stopIfTrue="1">
      <formula>OR(AL51=祝色,WEEKDAY(AL51)=1)</formula>
    </cfRule>
    <cfRule type="expression" dxfId="3943" priority="1046">
      <formula>WEEKDAY(AL51)=7</formula>
    </cfRule>
  </conditionalFormatting>
  <conditionalFormatting sqref="AR51:AW55">
    <cfRule type="expression" dxfId="3942" priority="1043" stopIfTrue="1">
      <formula>OR(AR51=祝色,WEEKDAY(AR51)=1)</formula>
    </cfRule>
    <cfRule type="expression" dxfId="3941" priority="1044">
      <formula>WEEKDAY(AR51)=7</formula>
    </cfRule>
  </conditionalFormatting>
  <conditionalFormatting sqref="H59:M63">
    <cfRule type="expression" dxfId="3940" priority="1041" stopIfTrue="1">
      <formula>OR(H59=祝色,WEEKDAY(H59)=1)</formula>
    </cfRule>
    <cfRule type="expression" dxfId="3939" priority="1042">
      <formula>WEEKDAY(H59)=7</formula>
    </cfRule>
  </conditionalFormatting>
  <conditionalFormatting sqref="N59:S63">
    <cfRule type="expression" dxfId="3938" priority="1039" stopIfTrue="1">
      <formula>OR(N59=祝色,WEEKDAY(N59)=1)</formula>
    </cfRule>
    <cfRule type="expression" dxfId="3937" priority="1040">
      <formula>WEEKDAY(N59)=7</formula>
    </cfRule>
  </conditionalFormatting>
  <conditionalFormatting sqref="T59:Y63">
    <cfRule type="expression" dxfId="3936" priority="1037" stopIfTrue="1">
      <formula>OR(T59=祝色,WEEKDAY(T59)=1)</formula>
    </cfRule>
    <cfRule type="expression" dxfId="3935" priority="1038">
      <formula>WEEKDAY(T59)=7</formula>
    </cfRule>
  </conditionalFormatting>
  <conditionalFormatting sqref="Z59:AE63">
    <cfRule type="expression" dxfId="3934" priority="1035" stopIfTrue="1">
      <formula>OR(Z59=祝色,WEEKDAY(Z59)=1)</formula>
    </cfRule>
    <cfRule type="expression" dxfId="3933" priority="1036">
      <formula>WEEKDAY(Z59)=7</formula>
    </cfRule>
  </conditionalFormatting>
  <conditionalFormatting sqref="AF59:AK63">
    <cfRule type="expression" dxfId="3932" priority="1033" stopIfTrue="1">
      <formula>OR(AF59=祝色,WEEKDAY(AF59)=1)</formula>
    </cfRule>
    <cfRule type="expression" dxfId="3931" priority="1034">
      <formula>WEEKDAY(AF59)=7</formula>
    </cfRule>
  </conditionalFormatting>
  <conditionalFormatting sqref="AL59:AQ63">
    <cfRule type="expression" dxfId="3930" priority="1031" stopIfTrue="1">
      <formula>OR(AL59=祝色,WEEKDAY(AL59)=1)</formula>
    </cfRule>
    <cfRule type="expression" dxfId="3929" priority="1032">
      <formula>WEEKDAY(AL59)=7</formula>
    </cfRule>
  </conditionalFormatting>
  <conditionalFormatting sqref="AR59:AW63">
    <cfRule type="expression" dxfId="3928" priority="1029" stopIfTrue="1">
      <formula>OR(AR59=祝色,WEEKDAY(AR59)=1)</formula>
    </cfRule>
    <cfRule type="expression" dxfId="3927" priority="1030">
      <formula>WEEKDAY(AR59)=7</formula>
    </cfRule>
  </conditionalFormatting>
  <conditionalFormatting sqref="H67:M71">
    <cfRule type="expression" dxfId="3926" priority="1027" stopIfTrue="1">
      <formula>OR(H67=祝色,WEEKDAY(H67)=1)</formula>
    </cfRule>
    <cfRule type="expression" dxfId="3925" priority="1028">
      <formula>WEEKDAY(H67)=7</formula>
    </cfRule>
  </conditionalFormatting>
  <conditionalFormatting sqref="N67:S71">
    <cfRule type="expression" dxfId="3924" priority="1025" stopIfTrue="1">
      <formula>OR(N67=祝色,WEEKDAY(N67)=1)</formula>
    </cfRule>
    <cfRule type="expression" dxfId="3923" priority="1026">
      <formula>WEEKDAY(N67)=7</formula>
    </cfRule>
  </conditionalFormatting>
  <conditionalFormatting sqref="T67:Y71">
    <cfRule type="expression" dxfId="3922" priority="1023" stopIfTrue="1">
      <formula>OR(T67=祝色,WEEKDAY(T67)=1)</formula>
    </cfRule>
    <cfRule type="expression" dxfId="3921" priority="1024">
      <formula>WEEKDAY(T67)=7</formula>
    </cfRule>
  </conditionalFormatting>
  <conditionalFormatting sqref="Z67:AE71">
    <cfRule type="expression" dxfId="3920" priority="1021" stopIfTrue="1">
      <formula>OR(Z67=祝色,WEEKDAY(Z67)=1)</formula>
    </cfRule>
    <cfRule type="expression" dxfId="3919" priority="1022">
      <formula>WEEKDAY(Z67)=7</formula>
    </cfRule>
  </conditionalFormatting>
  <conditionalFormatting sqref="AF67:AK71">
    <cfRule type="expression" dxfId="3918" priority="1019" stopIfTrue="1">
      <formula>OR(AF67=祝色,WEEKDAY(AF67)=1)</formula>
    </cfRule>
    <cfRule type="expression" dxfId="3917" priority="1020">
      <formula>WEEKDAY(AF67)=7</formula>
    </cfRule>
  </conditionalFormatting>
  <conditionalFormatting sqref="AL67:AQ71">
    <cfRule type="expression" dxfId="3916" priority="1017" stopIfTrue="1">
      <formula>OR(AL67=祝色,WEEKDAY(AL67)=1)</formula>
    </cfRule>
    <cfRule type="expression" dxfId="3915" priority="1018">
      <formula>WEEKDAY(AL67)=7</formula>
    </cfRule>
  </conditionalFormatting>
  <conditionalFormatting sqref="AR67:AW71">
    <cfRule type="expression" dxfId="3914" priority="1015" stopIfTrue="1">
      <formula>OR(AR67=祝色,WEEKDAY(AR67)=1)</formula>
    </cfRule>
    <cfRule type="expression" dxfId="3913" priority="1016">
      <formula>WEEKDAY(AR67)=7</formula>
    </cfRule>
  </conditionalFormatting>
  <conditionalFormatting sqref="H75:M79">
    <cfRule type="expression" dxfId="3912" priority="1011" stopIfTrue="1">
      <formula>OR(AND(WEEKDAY(H75)=1,MONTH(H75)&lt;&gt;MONTH(B49)),AND(OR(H75=祝色),MONTH(H75)&lt;&gt;MONTH(B49)))</formula>
    </cfRule>
    <cfRule type="expression" dxfId="3911" priority="1012" stopIfTrue="1">
      <formula>MONTH(H75)&lt;&gt;MONTH(B49)</formula>
    </cfRule>
    <cfRule type="expression" dxfId="3910" priority="1013" stopIfTrue="1">
      <formula>OR(H75=祝色,WEEKDAY(H75)=1)</formula>
    </cfRule>
    <cfRule type="expression" dxfId="3909" priority="1014" stopIfTrue="1">
      <formula>WEEKDAY(H75)=7</formula>
    </cfRule>
  </conditionalFormatting>
  <conditionalFormatting sqref="N75:S79">
    <cfRule type="expression" dxfId="3908" priority="1007" stopIfTrue="1">
      <formula>OR(AND(WEEKDAY(N75)=1,MONTH(N75)&lt;&gt;MONTH(B49)),AND(OR(N75=祝色),MONTH(N75)&lt;&gt;MONTH(B49)))</formula>
    </cfRule>
    <cfRule type="expression" dxfId="3907" priority="1008" stopIfTrue="1">
      <formula>MONTH(N75)&lt;&gt;MONTH(B49)</formula>
    </cfRule>
    <cfRule type="expression" dxfId="3906" priority="1009" stopIfTrue="1">
      <formula>OR(N75=祝色,WEEKDAY(N75)=1)</formula>
    </cfRule>
    <cfRule type="expression" dxfId="3905" priority="1010" stopIfTrue="1">
      <formula>WEEKDAY(N75)=7</formula>
    </cfRule>
  </conditionalFormatting>
  <conditionalFormatting sqref="T75:Y79">
    <cfRule type="expression" dxfId="3904" priority="1003" stopIfTrue="1">
      <formula>OR(AND(WEEKDAY(T75)=1,MONTH(T75)&lt;&gt;MONTH(B49)),AND(OR(T75=祝色),MONTH(T75)&lt;&gt;MONTH(B49)))</formula>
    </cfRule>
    <cfRule type="expression" dxfId="3903" priority="1004" stopIfTrue="1">
      <formula>MONTH(T75)&lt;&gt;MONTH(B49)</formula>
    </cfRule>
    <cfRule type="expression" dxfId="3902" priority="1005" stopIfTrue="1">
      <formula>OR(T75=祝色,WEEKDAY(T75)=1)</formula>
    </cfRule>
    <cfRule type="expression" dxfId="3901" priority="1006" stopIfTrue="1">
      <formula>WEEKDAY(T75)=7</formula>
    </cfRule>
  </conditionalFormatting>
  <conditionalFormatting sqref="Z75:AE79">
    <cfRule type="expression" dxfId="3900" priority="999" stopIfTrue="1">
      <formula>OR(AND(WEEKDAY(Z75)=1,MONTH(Z75)&lt;&gt;MONTH(B49)),AND(OR(Z75=祝色),MONTH(Z75)&lt;&gt;MONTH(B49)))</formula>
    </cfRule>
    <cfRule type="expression" dxfId="3899" priority="1000" stopIfTrue="1">
      <formula>MONTH(Z75)&lt;&gt;MONTH(B49)</formula>
    </cfRule>
    <cfRule type="expression" dxfId="3898" priority="1001" stopIfTrue="1">
      <formula>OR(Z75=祝色,WEEKDAY(Z75)=1)</formula>
    </cfRule>
    <cfRule type="expression" dxfId="3897" priority="1002" stopIfTrue="1">
      <formula>WEEKDAY(Z75)=7</formula>
    </cfRule>
  </conditionalFormatting>
  <conditionalFormatting sqref="AF75:AK79">
    <cfRule type="expression" dxfId="3896" priority="995" stopIfTrue="1">
      <formula>OR(AND(WEEKDAY(AF75)=1,MONTH(AF75)&lt;&gt;MONTH(B49)),AND(OR(AF75=祝色),MONTH(AF75)&lt;&gt;MONTH(B49)))</formula>
    </cfRule>
    <cfRule type="expression" dxfId="3895" priority="996" stopIfTrue="1">
      <formula>MONTH(AF75)&lt;&gt;MONTH(B49)</formula>
    </cfRule>
    <cfRule type="expression" dxfId="3894" priority="997" stopIfTrue="1">
      <formula>OR(AF75=祝色,WEEKDAY(AF75)=1)</formula>
    </cfRule>
    <cfRule type="expression" dxfId="3893" priority="998" stopIfTrue="1">
      <formula>WEEKDAY(AF75)=7</formula>
    </cfRule>
  </conditionalFormatting>
  <conditionalFormatting sqref="AL75:AQ79">
    <cfRule type="expression" dxfId="3892" priority="991" stopIfTrue="1">
      <formula>OR(AND(WEEKDAY(AL75)=1,MONTH(AL75)&lt;&gt;MONTH(B49)),AND(OR(AL75=祝色),MONTH(AL75)&lt;&gt;MONTH(B49)))</formula>
    </cfRule>
    <cfRule type="expression" dxfId="3891" priority="992" stopIfTrue="1">
      <formula>MONTH(AL75)&lt;&gt;MONTH(B49)</formula>
    </cfRule>
    <cfRule type="expression" dxfId="3890" priority="993" stopIfTrue="1">
      <formula>OR(AL75=祝色,WEEKDAY(AL75)=1)</formula>
    </cfRule>
    <cfRule type="expression" dxfId="3889" priority="994" stopIfTrue="1">
      <formula>WEEKDAY(AL75)=7</formula>
    </cfRule>
  </conditionalFormatting>
  <conditionalFormatting sqref="AR75:AW79">
    <cfRule type="expression" dxfId="3888" priority="987" stopIfTrue="1">
      <formula>OR(AND(WEEKDAY(AR75)=1,MONTH(AR75)&lt;&gt;MONTH(B49)),AND(OR(AR75=祝色),MONTH(AR75)&lt;&gt;MONTH(B49)))</formula>
    </cfRule>
    <cfRule type="expression" dxfId="3887" priority="988" stopIfTrue="1">
      <formula>MONTH(AR75)&lt;&gt;MONTH(B49)</formula>
    </cfRule>
    <cfRule type="expression" dxfId="3886" priority="989" stopIfTrue="1">
      <formula>OR(AR75=祝色,WEEKDAY(AR75)=1)</formula>
    </cfRule>
    <cfRule type="expression" dxfId="3885" priority="990" stopIfTrue="1">
      <formula>WEEKDAY(AR75)=7</formula>
    </cfRule>
  </conditionalFormatting>
  <conditionalFormatting sqref="H92:M96">
    <cfRule type="expression" dxfId="3884" priority="985" stopIfTrue="1">
      <formula>OR(H92=祝色,WEEKDAY(H92)=1)</formula>
    </cfRule>
    <cfRule type="expression" dxfId="3883" priority="986">
      <formula>WEEKDAY(H92)=7</formula>
    </cfRule>
  </conditionalFormatting>
  <conditionalFormatting sqref="N92:S96">
    <cfRule type="expression" dxfId="3882" priority="983" stopIfTrue="1">
      <formula>OR(N92=祝色,WEEKDAY(N92)=1)</formula>
    </cfRule>
    <cfRule type="expression" dxfId="3881" priority="984">
      <formula>WEEKDAY(N92)=7</formula>
    </cfRule>
  </conditionalFormatting>
  <conditionalFormatting sqref="T92:Y96">
    <cfRule type="expression" dxfId="3880" priority="981" stopIfTrue="1">
      <formula>OR(T92=祝色,WEEKDAY(T92)=1)</formula>
    </cfRule>
    <cfRule type="expression" dxfId="3879" priority="982">
      <formula>WEEKDAY(T92)=7</formula>
    </cfRule>
  </conditionalFormatting>
  <conditionalFormatting sqref="Z92:AE96">
    <cfRule type="expression" dxfId="3878" priority="979" stopIfTrue="1">
      <formula>OR(Z92=祝色,WEEKDAY(Z92)=1)</formula>
    </cfRule>
    <cfRule type="expression" dxfId="3877" priority="980">
      <formula>WEEKDAY(Z92)=7</formula>
    </cfRule>
  </conditionalFormatting>
  <conditionalFormatting sqref="AF92:AK96">
    <cfRule type="expression" dxfId="3876" priority="977" stopIfTrue="1">
      <formula>OR(AF92=祝色,WEEKDAY(AF92)=1)</formula>
    </cfRule>
    <cfRule type="expression" dxfId="3875" priority="978">
      <formula>WEEKDAY(AF92)=7</formula>
    </cfRule>
  </conditionalFormatting>
  <conditionalFormatting sqref="AL92:AQ96">
    <cfRule type="expression" dxfId="3874" priority="975" stopIfTrue="1">
      <formula>OR(AL92=祝色,WEEKDAY(AL92)=1)</formula>
    </cfRule>
    <cfRule type="expression" dxfId="3873" priority="976">
      <formula>WEEKDAY(AL92)=7</formula>
    </cfRule>
  </conditionalFormatting>
  <conditionalFormatting sqref="AR92:AW96">
    <cfRule type="expression" dxfId="3872" priority="973" stopIfTrue="1">
      <formula>OR(AR92=祝色,WEEKDAY(AR92)=1)</formula>
    </cfRule>
    <cfRule type="expression" dxfId="3871" priority="974">
      <formula>WEEKDAY(AR92)=7</formula>
    </cfRule>
  </conditionalFormatting>
  <conditionalFormatting sqref="H100:M104">
    <cfRule type="expression" dxfId="3870" priority="971" stopIfTrue="1">
      <formula>OR(H100=祝色,WEEKDAY(H100)=1)</formula>
    </cfRule>
    <cfRule type="expression" dxfId="3869" priority="972">
      <formula>WEEKDAY(H100)=7</formula>
    </cfRule>
  </conditionalFormatting>
  <conditionalFormatting sqref="N100:S104">
    <cfRule type="expression" dxfId="3868" priority="969" stopIfTrue="1">
      <formula>OR(N100=祝色,WEEKDAY(N100)=1)</formula>
    </cfRule>
    <cfRule type="expression" dxfId="3867" priority="970">
      <formula>WEEKDAY(N100)=7</formula>
    </cfRule>
  </conditionalFormatting>
  <conditionalFormatting sqref="T100:Y104">
    <cfRule type="expression" dxfId="3866" priority="967" stopIfTrue="1">
      <formula>OR(T100=祝色,WEEKDAY(T100)=1)</formula>
    </cfRule>
    <cfRule type="expression" dxfId="3865" priority="968">
      <formula>WEEKDAY(T100)=7</formula>
    </cfRule>
  </conditionalFormatting>
  <conditionalFormatting sqref="Z100:AE104">
    <cfRule type="expression" dxfId="3864" priority="965" stopIfTrue="1">
      <formula>OR(Z100=祝色,WEEKDAY(Z100)=1)</formula>
    </cfRule>
    <cfRule type="expression" dxfId="3863" priority="966">
      <formula>WEEKDAY(Z100)=7</formula>
    </cfRule>
  </conditionalFormatting>
  <conditionalFormatting sqref="AF100:AK104">
    <cfRule type="expression" dxfId="3862" priority="963" stopIfTrue="1">
      <formula>OR(AF100=祝色,WEEKDAY(AF100)=1)</formula>
    </cfRule>
    <cfRule type="expression" dxfId="3861" priority="964">
      <formula>WEEKDAY(AF100)=7</formula>
    </cfRule>
  </conditionalFormatting>
  <conditionalFormatting sqref="AL100:AQ104">
    <cfRule type="expression" dxfId="3860" priority="961" stopIfTrue="1">
      <formula>OR(AL100=祝色,WEEKDAY(AL100)=1)</formula>
    </cfRule>
    <cfRule type="expression" dxfId="3859" priority="962">
      <formula>WEEKDAY(AL100)=7</formula>
    </cfRule>
  </conditionalFormatting>
  <conditionalFormatting sqref="AR100:AW104">
    <cfRule type="expression" dxfId="3858" priority="959" stopIfTrue="1">
      <formula>OR(AR100=祝色,WEEKDAY(AR100)=1)</formula>
    </cfRule>
    <cfRule type="expression" dxfId="3857" priority="960">
      <formula>WEEKDAY(AR100)=7</formula>
    </cfRule>
  </conditionalFormatting>
  <conditionalFormatting sqref="H108:M112">
    <cfRule type="expression" dxfId="3856" priority="957" stopIfTrue="1">
      <formula>OR(H108=祝色,WEEKDAY(H108)=1)</formula>
    </cfRule>
    <cfRule type="expression" dxfId="3855" priority="958">
      <formula>WEEKDAY(H108)=7</formula>
    </cfRule>
  </conditionalFormatting>
  <conditionalFormatting sqref="N108:S112">
    <cfRule type="expression" dxfId="3854" priority="955" stopIfTrue="1">
      <formula>OR(N108=祝色,WEEKDAY(N108)=1)</formula>
    </cfRule>
    <cfRule type="expression" dxfId="3853" priority="956">
      <formula>WEEKDAY(N108)=7</formula>
    </cfRule>
  </conditionalFormatting>
  <conditionalFormatting sqref="T108:Y112">
    <cfRule type="expression" dxfId="3852" priority="953" stopIfTrue="1">
      <formula>OR(T108=祝色,WEEKDAY(T108)=1)</formula>
    </cfRule>
    <cfRule type="expression" dxfId="3851" priority="954">
      <formula>WEEKDAY(T108)=7</formula>
    </cfRule>
  </conditionalFormatting>
  <conditionalFormatting sqref="Z108:AE112">
    <cfRule type="expression" dxfId="3850" priority="951" stopIfTrue="1">
      <formula>OR(Z108=祝色,WEEKDAY(Z108)=1)</formula>
    </cfRule>
    <cfRule type="expression" dxfId="3849" priority="952">
      <formula>WEEKDAY(Z108)=7</formula>
    </cfRule>
  </conditionalFormatting>
  <conditionalFormatting sqref="AF108:AK112">
    <cfRule type="expression" dxfId="3848" priority="949" stopIfTrue="1">
      <formula>OR(AF108=祝色,WEEKDAY(AF108)=1)</formula>
    </cfRule>
    <cfRule type="expression" dxfId="3847" priority="950">
      <formula>WEEKDAY(AF108)=7</formula>
    </cfRule>
  </conditionalFormatting>
  <conditionalFormatting sqref="AL108:AQ112">
    <cfRule type="expression" dxfId="3846" priority="947" stopIfTrue="1">
      <formula>OR(AL108=祝色,WEEKDAY(AL108)=1)</formula>
    </cfRule>
    <cfRule type="expression" dxfId="3845" priority="948">
      <formula>WEEKDAY(AL108)=7</formula>
    </cfRule>
  </conditionalFormatting>
  <conditionalFormatting sqref="AR108:AW112">
    <cfRule type="expression" dxfId="3844" priority="945" stopIfTrue="1">
      <formula>OR(AR108=祝色,WEEKDAY(AR108)=1)</formula>
    </cfRule>
    <cfRule type="expression" dxfId="3843" priority="946">
      <formula>WEEKDAY(AR108)=7</formula>
    </cfRule>
  </conditionalFormatting>
  <conditionalFormatting sqref="H116:M120">
    <cfRule type="expression" dxfId="3842" priority="941" stopIfTrue="1">
      <formula>OR(AND(WEEKDAY(H116)=1,MONTH(H116)&lt;&gt;MONTH(B90)),AND(OR(H116=祝色),MONTH(H116)&lt;&gt;MONTH(B90)))</formula>
    </cfRule>
    <cfRule type="expression" dxfId="3841" priority="942" stopIfTrue="1">
      <formula>MONTH(H116)&lt;&gt;MONTH(B90)</formula>
    </cfRule>
    <cfRule type="expression" dxfId="3840" priority="943" stopIfTrue="1">
      <formula>OR(H116=祝色,WEEKDAY(H116)=1)</formula>
    </cfRule>
    <cfRule type="expression" dxfId="3839" priority="944" stopIfTrue="1">
      <formula>WEEKDAY(H116)=7</formula>
    </cfRule>
  </conditionalFormatting>
  <conditionalFormatting sqref="N116:S120">
    <cfRule type="expression" dxfId="3838" priority="937" stopIfTrue="1">
      <formula>OR(AND(WEEKDAY(N116)=1,MONTH(N116)&lt;&gt;MONTH(B90)),AND(OR(N116=祝色),MONTH(N116)&lt;&gt;MONTH(B90)))</formula>
    </cfRule>
    <cfRule type="expression" dxfId="3837" priority="938" stopIfTrue="1">
      <formula>MONTH(N116)&lt;&gt;MONTH(B90)</formula>
    </cfRule>
    <cfRule type="expression" dxfId="3836" priority="939" stopIfTrue="1">
      <formula>OR(N116=祝色,WEEKDAY(N116)=1)</formula>
    </cfRule>
    <cfRule type="expression" dxfId="3835" priority="940" stopIfTrue="1">
      <formula>WEEKDAY(N116)=7</formula>
    </cfRule>
  </conditionalFormatting>
  <conditionalFormatting sqref="T116:Y120">
    <cfRule type="expression" dxfId="3834" priority="933" stopIfTrue="1">
      <formula>OR(AND(WEEKDAY(T116)=1,MONTH(T116)&lt;&gt;MONTH(B90)),AND(OR(T116=祝色),MONTH(T116)&lt;&gt;MONTH(B90)))</formula>
    </cfRule>
    <cfRule type="expression" dxfId="3833" priority="934" stopIfTrue="1">
      <formula>MONTH(T116)&lt;&gt;MONTH(B90)</formula>
    </cfRule>
    <cfRule type="expression" dxfId="3832" priority="935" stopIfTrue="1">
      <formula>OR(T116=祝色,WEEKDAY(T116)=1)</formula>
    </cfRule>
    <cfRule type="expression" dxfId="3831" priority="936" stopIfTrue="1">
      <formula>WEEKDAY(T116)=7</formula>
    </cfRule>
  </conditionalFormatting>
  <conditionalFormatting sqref="Z116:AE120">
    <cfRule type="expression" dxfId="3830" priority="929" stopIfTrue="1">
      <formula>OR(AND(WEEKDAY(Z116)=1,MONTH(Z116)&lt;&gt;MONTH(B90)),AND(OR(Z116=祝色),MONTH(Z116)&lt;&gt;MONTH(B90)))</formula>
    </cfRule>
    <cfRule type="expression" dxfId="3829" priority="930" stopIfTrue="1">
      <formula>MONTH(Z116)&lt;&gt;MONTH(B90)</formula>
    </cfRule>
    <cfRule type="expression" dxfId="3828" priority="931" stopIfTrue="1">
      <formula>OR(Z116=祝色,WEEKDAY(Z116)=1)</formula>
    </cfRule>
    <cfRule type="expression" dxfId="3827" priority="932" stopIfTrue="1">
      <formula>WEEKDAY(Z116)=7</formula>
    </cfRule>
  </conditionalFormatting>
  <conditionalFormatting sqref="AF116:AK120">
    <cfRule type="expression" dxfId="3826" priority="925" stopIfTrue="1">
      <formula>OR(AND(WEEKDAY(AF116)=1,MONTH(AF116)&lt;&gt;MONTH(B90)),AND(OR(AF116=祝色),MONTH(AF116)&lt;&gt;MONTH(B90)))</formula>
    </cfRule>
    <cfRule type="expression" dxfId="3825" priority="926" stopIfTrue="1">
      <formula>MONTH(AF116)&lt;&gt;MONTH(B90)</formula>
    </cfRule>
    <cfRule type="expression" dxfId="3824" priority="927" stopIfTrue="1">
      <formula>OR(AF116=祝色,WEEKDAY(AF116)=1)</formula>
    </cfRule>
    <cfRule type="expression" dxfId="3823" priority="928" stopIfTrue="1">
      <formula>WEEKDAY(AF116)=7</formula>
    </cfRule>
  </conditionalFormatting>
  <conditionalFormatting sqref="AL116:AQ120">
    <cfRule type="expression" dxfId="3822" priority="921" stopIfTrue="1">
      <formula>OR(AND(WEEKDAY(AL116)=1,MONTH(AL116)&lt;&gt;MONTH(B90)),AND(OR(AL116=祝色),MONTH(AL116)&lt;&gt;MONTH(B90)))</formula>
    </cfRule>
    <cfRule type="expression" dxfId="3821" priority="922" stopIfTrue="1">
      <formula>MONTH(AL116)&lt;&gt;MONTH(B90)</formula>
    </cfRule>
    <cfRule type="expression" dxfId="3820" priority="923" stopIfTrue="1">
      <formula>OR(AL116=祝色,WEEKDAY(AL116)=1)</formula>
    </cfRule>
    <cfRule type="expression" dxfId="3819" priority="924" stopIfTrue="1">
      <formula>WEEKDAY(AL116)=7</formula>
    </cfRule>
  </conditionalFormatting>
  <conditionalFormatting sqref="AR116:AW120">
    <cfRule type="expression" dxfId="3818" priority="917" stopIfTrue="1">
      <formula>OR(AND(WEEKDAY(AR116)=1,MONTH(AR116)&lt;&gt;MONTH(B90)),AND(OR(AR116=祝色),MONTH(AR116)&lt;&gt;MONTH(B90)))</formula>
    </cfRule>
    <cfRule type="expression" dxfId="3817" priority="918" stopIfTrue="1">
      <formula>MONTH(AR116)&lt;&gt;MONTH(B90)</formula>
    </cfRule>
    <cfRule type="expression" dxfId="3816" priority="919" stopIfTrue="1">
      <formula>OR(AR116=祝色,WEEKDAY(AR116)=1)</formula>
    </cfRule>
    <cfRule type="expression" dxfId="3815" priority="920" stopIfTrue="1">
      <formula>WEEKDAY(AR116)=7</formula>
    </cfRule>
  </conditionalFormatting>
  <conditionalFormatting sqref="H133:M137">
    <cfRule type="expression" dxfId="3814" priority="915" stopIfTrue="1">
      <formula>OR(H133=祝色,WEEKDAY(H133)=1)</formula>
    </cfRule>
    <cfRule type="expression" dxfId="3813" priority="916">
      <formula>WEEKDAY(H133)=7</formula>
    </cfRule>
  </conditionalFormatting>
  <conditionalFormatting sqref="N133:S137">
    <cfRule type="expression" dxfId="3812" priority="913" stopIfTrue="1">
      <formula>OR(N133=祝色,WEEKDAY(N133)=1)</formula>
    </cfRule>
    <cfRule type="expression" dxfId="3811" priority="914">
      <formula>WEEKDAY(N133)=7</formula>
    </cfRule>
  </conditionalFormatting>
  <conditionalFormatting sqref="T133:Y137">
    <cfRule type="expression" dxfId="3810" priority="911" stopIfTrue="1">
      <formula>OR(T133=祝色,WEEKDAY(T133)=1)</formula>
    </cfRule>
    <cfRule type="expression" dxfId="3809" priority="912">
      <formula>WEEKDAY(T133)=7</formula>
    </cfRule>
  </conditionalFormatting>
  <conditionalFormatting sqref="Z133:AE137">
    <cfRule type="expression" dxfId="3808" priority="909" stopIfTrue="1">
      <formula>OR(Z133=祝色,WEEKDAY(Z133)=1)</formula>
    </cfRule>
    <cfRule type="expression" dxfId="3807" priority="910">
      <formula>WEEKDAY(Z133)=7</formula>
    </cfRule>
  </conditionalFormatting>
  <conditionalFormatting sqref="AF133:AK137">
    <cfRule type="expression" dxfId="3806" priority="907" stopIfTrue="1">
      <formula>OR(AF133=祝色,WEEKDAY(AF133)=1)</formula>
    </cfRule>
    <cfRule type="expression" dxfId="3805" priority="908">
      <formula>WEEKDAY(AF133)=7</formula>
    </cfRule>
  </conditionalFormatting>
  <conditionalFormatting sqref="AL133:AQ137">
    <cfRule type="expression" dxfId="3804" priority="905" stopIfTrue="1">
      <formula>OR(AL133=祝色,WEEKDAY(AL133)=1)</formula>
    </cfRule>
    <cfRule type="expression" dxfId="3803" priority="906">
      <formula>WEEKDAY(AL133)=7</formula>
    </cfRule>
  </conditionalFormatting>
  <conditionalFormatting sqref="AR133:AW137">
    <cfRule type="expression" dxfId="3802" priority="903" stopIfTrue="1">
      <formula>OR(AR133=祝色,WEEKDAY(AR133)=1)</formula>
    </cfRule>
    <cfRule type="expression" dxfId="3801" priority="904">
      <formula>WEEKDAY(AR133)=7</formula>
    </cfRule>
  </conditionalFormatting>
  <conditionalFormatting sqref="H141:M145">
    <cfRule type="expression" dxfId="3800" priority="901" stopIfTrue="1">
      <formula>OR(H141=祝色,WEEKDAY(H141)=1)</formula>
    </cfRule>
    <cfRule type="expression" dxfId="3799" priority="902">
      <formula>WEEKDAY(H141)=7</formula>
    </cfRule>
  </conditionalFormatting>
  <conditionalFormatting sqref="N141:S145">
    <cfRule type="expression" dxfId="3798" priority="899" stopIfTrue="1">
      <formula>OR(N141=祝色,WEEKDAY(N141)=1)</formula>
    </cfRule>
    <cfRule type="expression" dxfId="3797" priority="900">
      <formula>WEEKDAY(N141)=7</formula>
    </cfRule>
  </conditionalFormatting>
  <conditionalFormatting sqref="T141:Y145">
    <cfRule type="expression" dxfId="3796" priority="897" stopIfTrue="1">
      <formula>OR(T141=祝色,WEEKDAY(T141)=1)</formula>
    </cfRule>
    <cfRule type="expression" dxfId="3795" priority="898">
      <formula>WEEKDAY(T141)=7</formula>
    </cfRule>
  </conditionalFormatting>
  <conditionalFormatting sqref="Z141:AE145">
    <cfRule type="expression" dxfId="3794" priority="895" stopIfTrue="1">
      <formula>OR(Z141=祝色,WEEKDAY(Z141)=1)</formula>
    </cfRule>
    <cfRule type="expression" dxfId="3793" priority="896">
      <formula>WEEKDAY(Z141)=7</formula>
    </cfRule>
  </conditionalFormatting>
  <conditionalFormatting sqref="AF141:AK145">
    <cfRule type="expression" dxfId="3792" priority="893" stopIfTrue="1">
      <formula>OR(AF141=祝色,WEEKDAY(AF141)=1)</formula>
    </cfRule>
    <cfRule type="expression" dxfId="3791" priority="894">
      <formula>WEEKDAY(AF141)=7</formula>
    </cfRule>
  </conditionalFormatting>
  <conditionalFormatting sqref="AL141:AQ145">
    <cfRule type="expression" dxfId="3790" priority="891" stopIfTrue="1">
      <formula>OR(AL141=祝色,WEEKDAY(AL141)=1)</formula>
    </cfRule>
    <cfRule type="expression" dxfId="3789" priority="892">
      <formula>WEEKDAY(AL141)=7</formula>
    </cfRule>
  </conditionalFormatting>
  <conditionalFormatting sqref="AR141:AW145">
    <cfRule type="expression" dxfId="3788" priority="889" stopIfTrue="1">
      <formula>OR(AR141=祝色,WEEKDAY(AR141)=1)</formula>
    </cfRule>
    <cfRule type="expression" dxfId="3787" priority="890">
      <formula>WEEKDAY(AR141)=7</formula>
    </cfRule>
  </conditionalFormatting>
  <conditionalFormatting sqref="H149:M153">
    <cfRule type="expression" dxfId="3786" priority="887" stopIfTrue="1">
      <formula>OR(H149=祝色,WEEKDAY(H149)=1)</formula>
    </cfRule>
    <cfRule type="expression" dxfId="3785" priority="888">
      <formula>WEEKDAY(H149)=7</formula>
    </cfRule>
  </conditionalFormatting>
  <conditionalFormatting sqref="N149:S153">
    <cfRule type="expression" dxfId="3784" priority="885" stopIfTrue="1">
      <formula>OR(N149=祝色,WEEKDAY(N149)=1)</formula>
    </cfRule>
    <cfRule type="expression" dxfId="3783" priority="886">
      <formula>WEEKDAY(N149)=7</formula>
    </cfRule>
  </conditionalFormatting>
  <conditionalFormatting sqref="T149:Y153">
    <cfRule type="expression" dxfId="3782" priority="883" stopIfTrue="1">
      <formula>OR(T149=祝色,WEEKDAY(T149)=1)</formula>
    </cfRule>
    <cfRule type="expression" dxfId="3781" priority="884">
      <formula>WEEKDAY(T149)=7</formula>
    </cfRule>
  </conditionalFormatting>
  <conditionalFormatting sqref="Z149:AE153">
    <cfRule type="expression" dxfId="3780" priority="881" stopIfTrue="1">
      <formula>OR(Z149=祝色,WEEKDAY(Z149)=1)</formula>
    </cfRule>
    <cfRule type="expression" dxfId="3779" priority="882">
      <formula>WEEKDAY(Z149)=7</formula>
    </cfRule>
  </conditionalFormatting>
  <conditionalFormatting sqref="AF149:AK153">
    <cfRule type="expression" dxfId="3778" priority="879" stopIfTrue="1">
      <formula>OR(AF149=祝色,WEEKDAY(AF149)=1)</formula>
    </cfRule>
    <cfRule type="expression" dxfId="3777" priority="880">
      <formula>WEEKDAY(AF149)=7</formula>
    </cfRule>
  </conditionalFormatting>
  <conditionalFormatting sqref="AL149:AQ153">
    <cfRule type="expression" dxfId="3776" priority="877" stopIfTrue="1">
      <formula>OR(AL149=祝色,WEEKDAY(AL149)=1)</formula>
    </cfRule>
    <cfRule type="expression" dxfId="3775" priority="878">
      <formula>WEEKDAY(AL149)=7</formula>
    </cfRule>
  </conditionalFormatting>
  <conditionalFormatting sqref="AR149:AW153">
    <cfRule type="expression" dxfId="3774" priority="875" stopIfTrue="1">
      <formula>OR(AR149=祝色,WEEKDAY(AR149)=1)</formula>
    </cfRule>
    <cfRule type="expression" dxfId="3773" priority="876">
      <formula>WEEKDAY(AR149)=7</formula>
    </cfRule>
  </conditionalFormatting>
  <conditionalFormatting sqref="H157:M161">
    <cfRule type="expression" dxfId="3772" priority="871" stopIfTrue="1">
      <formula>OR(AND(WEEKDAY(H157)=1,MONTH(H157)&lt;&gt;MONTH(B131)),AND(OR(H157=祝色),MONTH(H157)&lt;&gt;MONTH(B131)))</formula>
    </cfRule>
    <cfRule type="expression" dxfId="3771" priority="872" stopIfTrue="1">
      <formula>MONTH(H157)&lt;&gt;MONTH(B131)</formula>
    </cfRule>
    <cfRule type="expression" dxfId="3770" priority="873" stopIfTrue="1">
      <formula>OR(H157=祝色,WEEKDAY(H157)=1)</formula>
    </cfRule>
    <cfRule type="expression" dxfId="3769" priority="874" stopIfTrue="1">
      <formula>WEEKDAY(H157)=7</formula>
    </cfRule>
  </conditionalFormatting>
  <conditionalFormatting sqref="N157:S161">
    <cfRule type="expression" dxfId="3768" priority="867" stopIfTrue="1">
      <formula>OR(AND(WEEKDAY(N157)=1,MONTH(N157)&lt;&gt;MONTH(B131)),AND(OR(N157=祝色),MONTH(N157)&lt;&gt;MONTH(B131)))</formula>
    </cfRule>
    <cfRule type="expression" dxfId="3767" priority="868" stopIfTrue="1">
      <formula>MONTH(N157)&lt;&gt;MONTH(B131)</formula>
    </cfRule>
    <cfRule type="expression" dxfId="3766" priority="869" stopIfTrue="1">
      <formula>OR(N157=祝色,WEEKDAY(N157)=1)</formula>
    </cfRule>
    <cfRule type="expression" dxfId="3765" priority="870" stopIfTrue="1">
      <formula>WEEKDAY(N157)=7</formula>
    </cfRule>
  </conditionalFormatting>
  <conditionalFormatting sqref="T157:Y161">
    <cfRule type="expression" dxfId="3764" priority="863" stopIfTrue="1">
      <formula>OR(AND(WEEKDAY(T157)=1,MONTH(T157)&lt;&gt;MONTH(B131)),AND(OR(T157=祝色),MONTH(T157)&lt;&gt;MONTH(B131)))</formula>
    </cfRule>
    <cfRule type="expression" dxfId="3763" priority="864" stopIfTrue="1">
      <formula>MONTH(T157)&lt;&gt;MONTH(B131)</formula>
    </cfRule>
    <cfRule type="expression" dxfId="3762" priority="865" stopIfTrue="1">
      <formula>OR(T157=祝色,WEEKDAY(T157)=1)</formula>
    </cfRule>
    <cfRule type="expression" dxfId="3761" priority="866" stopIfTrue="1">
      <formula>WEEKDAY(T157)=7</formula>
    </cfRule>
  </conditionalFormatting>
  <conditionalFormatting sqref="Z157:AE161">
    <cfRule type="expression" dxfId="3760" priority="859" stopIfTrue="1">
      <formula>OR(AND(WEEKDAY(Z157)=1,MONTH(Z157)&lt;&gt;MONTH(B131)),AND(OR(Z157=祝色),MONTH(Z157)&lt;&gt;MONTH(B131)))</formula>
    </cfRule>
    <cfRule type="expression" dxfId="3759" priority="860" stopIfTrue="1">
      <formula>MONTH(Z157)&lt;&gt;MONTH(B131)</formula>
    </cfRule>
    <cfRule type="expression" dxfId="3758" priority="861" stopIfTrue="1">
      <formula>OR(Z157=祝色,WEEKDAY(Z157)=1)</formula>
    </cfRule>
    <cfRule type="expression" dxfId="3757" priority="862" stopIfTrue="1">
      <formula>WEEKDAY(Z157)=7</formula>
    </cfRule>
  </conditionalFormatting>
  <conditionalFormatting sqref="AF157:AK161">
    <cfRule type="expression" dxfId="3756" priority="855" stopIfTrue="1">
      <formula>OR(AND(WEEKDAY(AF157)=1,MONTH(AF157)&lt;&gt;MONTH(B131)),AND(OR(AF157=祝色),MONTH(AF157)&lt;&gt;MONTH(B131)))</formula>
    </cfRule>
    <cfRule type="expression" dxfId="3755" priority="856" stopIfTrue="1">
      <formula>MONTH(AF157)&lt;&gt;MONTH(B131)</formula>
    </cfRule>
    <cfRule type="expression" dxfId="3754" priority="857" stopIfTrue="1">
      <formula>OR(AF157=祝色,WEEKDAY(AF157)=1)</formula>
    </cfRule>
    <cfRule type="expression" dxfId="3753" priority="858" stopIfTrue="1">
      <formula>WEEKDAY(AF157)=7</formula>
    </cfRule>
  </conditionalFormatting>
  <conditionalFormatting sqref="AL157:AQ161">
    <cfRule type="expression" dxfId="3752" priority="851" stopIfTrue="1">
      <formula>OR(AND(WEEKDAY(AL157)=1,MONTH(AL157)&lt;&gt;MONTH(B131)),AND(OR(AL157=祝色),MONTH(AL157)&lt;&gt;MONTH(B131)))</formula>
    </cfRule>
    <cfRule type="expression" dxfId="3751" priority="852" stopIfTrue="1">
      <formula>MONTH(AL157)&lt;&gt;MONTH(B131)</formula>
    </cfRule>
    <cfRule type="expression" dxfId="3750" priority="853" stopIfTrue="1">
      <formula>OR(AL157=祝色,WEEKDAY(AL157)=1)</formula>
    </cfRule>
    <cfRule type="expression" dxfId="3749" priority="854" stopIfTrue="1">
      <formula>WEEKDAY(AL157)=7</formula>
    </cfRule>
  </conditionalFormatting>
  <conditionalFormatting sqref="AR157:AW161">
    <cfRule type="expression" dxfId="3748" priority="847" stopIfTrue="1">
      <formula>OR(AND(WEEKDAY(AR157)=1,MONTH(AR157)&lt;&gt;MONTH(B131)),AND(OR(AR157=祝色),MONTH(AR157)&lt;&gt;MONTH(B131)))</formula>
    </cfRule>
    <cfRule type="expression" dxfId="3747" priority="848" stopIfTrue="1">
      <formula>MONTH(AR157)&lt;&gt;MONTH(B131)</formula>
    </cfRule>
    <cfRule type="expression" dxfId="3746" priority="849" stopIfTrue="1">
      <formula>OR(AR157=祝色,WEEKDAY(AR157)=1)</formula>
    </cfRule>
    <cfRule type="expression" dxfId="3745" priority="850" stopIfTrue="1">
      <formula>WEEKDAY(AR157)=7</formula>
    </cfRule>
  </conditionalFormatting>
  <conditionalFormatting sqref="H43:M47">
    <cfRule type="expression" dxfId="3744" priority="843" stopIfTrue="1">
      <formula>OR(AND(WEEKDAY(H43)=1,MONTH(H43)&lt;&gt;MONTH(B49)),AND(OR(H43=祝色),MONTH(H43)&lt;&gt;MONTH(B49)))</formula>
    </cfRule>
    <cfRule type="expression" dxfId="3743" priority="844" stopIfTrue="1">
      <formula>MONTH(H43)&lt;&gt;MONTH(B49)</formula>
    </cfRule>
    <cfRule type="expression" dxfId="3742" priority="845" stopIfTrue="1">
      <formula>OR(H43=祝色,WEEKDAY(H43)=1)</formula>
    </cfRule>
    <cfRule type="expression" dxfId="3741" priority="846" stopIfTrue="1">
      <formula>WEEKDAY(H43)=7</formula>
    </cfRule>
  </conditionalFormatting>
  <conditionalFormatting sqref="N43:S47">
    <cfRule type="expression" dxfId="3740" priority="839" stopIfTrue="1">
      <formula>OR(AND(WEEKDAY(N43)=1,MONTH(N43)&lt;&gt;MONTH(B49)),AND(OR(N43=祝色),MONTH(N43)&lt;&gt;MONTH(B49)))</formula>
    </cfRule>
    <cfRule type="expression" dxfId="3739" priority="840" stopIfTrue="1">
      <formula>MONTH(N43)&lt;&gt;MONTH(B49)</formula>
    </cfRule>
    <cfRule type="expression" dxfId="3738" priority="841" stopIfTrue="1">
      <formula>OR(N43=祝色,WEEKDAY(N43)=1)</formula>
    </cfRule>
    <cfRule type="expression" dxfId="3737" priority="842" stopIfTrue="1">
      <formula>WEEKDAY(N43)=7</formula>
    </cfRule>
  </conditionalFormatting>
  <conditionalFormatting sqref="T43:Y47">
    <cfRule type="expression" dxfId="3736" priority="835" stopIfTrue="1">
      <formula>OR(AND(WEEKDAY(T43)=1,MONTH(T43)&lt;&gt;MONTH(B49)),AND(OR(T43=祝色),MONTH(T43)&lt;&gt;MONTH(B49)))</formula>
    </cfRule>
    <cfRule type="expression" dxfId="3735" priority="836" stopIfTrue="1">
      <formula>MONTH(T43)&lt;&gt;MONTH(B49)</formula>
    </cfRule>
    <cfRule type="expression" dxfId="3734" priority="837" stopIfTrue="1">
      <formula>OR(T43=祝色,WEEKDAY(T43)=1)</formula>
    </cfRule>
    <cfRule type="expression" dxfId="3733" priority="838" stopIfTrue="1">
      <formula>WEEKDAY(T43)=7</formula>
    </cfRule>
  </conditionalFormatting>
  <conditionalFormatting sqref="Z43:AE47">
    <cfRule type="expression" dxfId="3732" priority="831" stopIfTrue="1">
      <formula>OR(AND(WEEKDAY(Z43)=1,MONTH(Z43)&lt;&gt;MONTH(B49)),AND(OR(Z43=祝色),MONTH(Z43)&lt;&gt;MONTH(B49)))</formula>
    </cfRule>
    <cfRule type="expression" dxfId="3731" priority="832" stopIfTrue="1">
      <formula>MONTH(Z43)&lt;&gt;MONTH(B49)</formula>
    </cfRule>
    <cfRule type="expression" dxfId="3730" priority="833" stopIfTrue="1">
      <formula>OR(Z43=祝色,WEEKDAY(Z43)=1)</formula>
    </cfRule>
    <cfRule type="expression" dxfId="3729" priority="834" stopIfTrue="1">
      <formula>WEEKDAY(Z43)=7</formula>
    </cfRule>
  </conditionalFormatting>
  <conditionalFormatting sqref="AF43:AK47">
    <cfRule type="expression" dxfId="3728" priority="827" stopIfTrue="1">
      <formula>OR(AND(WEEKDAY(AF43)=1,MONTH(AF43)&lt;&gt;MONTH(B49)),AND(OR(AF43=祝色),MONTH(AF43)&lt;&gt;MONTH(B49)))</formula>
    </cfRule>
    <cfRule type="expression" dxfId="3727" priority="828" stopIfTrue="1">
      <formula>MONTH(AF43)&lt;&gt;MONTH(B49)</formula>
    </cfRule>
    <cfRule type="expression" dxfId="3726" priority="829" stopIfTrue="1">
      <formula>OR(AF43=祝色,WEEKDAY(AF43)=1)</formula>
    </cfRule>
    <cfRule type="expression" dxfId="3725" priority="830" stopIfTrue="1">
      <formula>WEEKDAY(AF43)=7</formula>
    </cfRule>
  </conditionalFormatting>
  <conditionalFormatting sqref="AL43:AQ47">
    <cfRule type="expression" dxfId="3724" priority="823" stopIfTrue="1">
      <formula>OR(AND(WEEKDAY(AL43)=1,MONTH(AL43)&lt;&gt;MONTH(B49)),AND(OR(AL43=祝色),MONTH(AL43)&lt;&gt;MONTH(B49)))</formula>
    </cfRule>
    <cfRule type="expression" dxfId="3723" priority="824" stopIfTrue="1">
      <formula>MONTH(AL43)&lt;&gt;MONTH(B49)</formula>
    </cfRule>
    <cfRule type="expression" dxfId="3722" priority="825" stopIfTrue="1">
      <formula>OR(AL43=祝色,WEEKDAY(AL43)=1)</formula>
    </cfRule>
    <cfRule type="expression" dxfId="3721" priority="826" stopIfTrue="1">
      <formula>WEEKDAY(AL43)=7</formula>
    </cfRule>
  </conditionalFormatting>
  <conditionalFormatting sqref="AR43:AW47">
    <cfRule type="expression" dxfId="3720" priority="821" stopIfTrue="1">
      <formula>OR(AR43=祝色,WEEKDAY(AR43)=1)</formula>
    </cfRule>
    <cfRule type="expression" dxfId="3719" priority="822" stopIfTrue="1">
      <formula>WEEKDAY(AR43)=7</formula>
    </cfRule>
  </conditionalFormatting>
  <conditionalFormatting sqref="H84:M88">
    <cfRule type="expression" dxfId="3718" priority="817" stopIfTrue="1">
      <formula>OR(AND(WEEKDAY(H84)=1,MONTH(H84)&lt;&gt;MONTH(B90)),AND(OR(H84=祝色),MONTH(H84)&lt;&gt;MONTH(B90)))</formula>
    </cfRule>
    <cfRule type="expression" dxfId="3717" priority="818" stopIfTrue="1">
      <formula>MONTH(H84)&lt;&gt;MONTH(B90)</formula>
    </cfRule>
    <cfRule type="expression" dxfId="3716" priority="819" stopIfTrue="1">
      <formula>OR(H84=祝色,WEEKDAY(H84)=1)</formula>
    </cfRule>
    <cfRule type="expression" dxfId="3715" priority="820" stopIfTrue="1">
      <formula>WEEKDAY(H84)=7</formula>
    </cfRule>
  </conditionalFormatting>
  <conditionalFormatting sqref="N84:S88">
    <cfRule type="expression" dxfId="3714" priority="813" stopIfTrue="1">
      <formula>OR(AND(WEEKDAY(N84)=1,MONTH(N84)&lt;&gt;MONTH(B90)),AND(OR(N84=祝色),MONTH(N84)&lt;&gt;MONTH(B90)))</formula>
    </cfRule>
    <cfRule type="expression" dxfId="3713" priority="814" stopIfTrue="1">
      <formula>MONTH(N84)&lt;&gt;MONTH(B90)</formula>
    </cfRule>
    <cfRule type="expression" dxfId="3712" priority="815" stopIfTrue="1">
      <formula>OR(N84=祝色,WEEKDAY(N84)=1)</formula>
    </cfRule>
    <cfRule type="expression" dxfId="3711" priority="816" stopIfTrue="1">
      <formula>WEEKDAY(N84)=7</formula>
    </cfRule>
  </conditionalFormatting>
  <conditionalFormatting sqref="T84:Y88">
    <cfRule type="expression" dxfId="3710" priority="809" stopIfTrue="1">
      <formula>OR(AND(WEEKDAY(T84)=1,MONTH(T84)&lt;&gt;MONTH(B90)),AND(OR(T84=祝色),MONTH(T84)&lt;&gt;MONTH(B90)))</formula>
    </cfRule>
    <cfRule type="expression" dxfId="3709" priority="810" stopIfTrue="1">
      <formula>MONTH(T84)&lt;&gt;MONTH(B90)</formula>
    </cfRule>
    <cfRule type="expression" dxfId="3708" priority="811" stopIfTrue="1">
      <formula>OR(T84=祝色,WEEKDAY(T84)=1)</formula>
    </cfRule>
    <cfRule type="expression" dxfId="3707" priority="812" stopIfTrue="1">
      <formula>WEEKDAY(T84)=7</formula>
    </cfRule>
  </conditionalFormatting>
  <conditionalFormatting sqref="Z84:AE88">
    <cfRule type="expression" dxfId="3706" priority="805" stopIfTrue="1">
      <formula>OR(AND(WEEKDAY(Z84)=1,MONTH(Z84)&lt;&gt;MONTH(B90)),AND(OR(Z84=祝色),MONTH(Z84)&lt;&gt;MONTH(B90)))</formula>
    </cfRule>
    <cfRule type="expression" dxfId="3705" priority="806" stopIfTrue="1">
      <formula>MONTH(Z84)&lt;&gt;MONTH(B90)</formula>
    </cfRule>
    <cfRule type="expression" dxfId="3704" priority="807" stopIfTrue="1">
      <formula>OR(Z84=祝色,WEEKDAY(Z84)=1)</formula>
    </cfRule>
    <cfRule type="expression" dxfId="3703" priority="808" stopIfTrue="1">
      <formula>WEEKDAY(Z84)=7</formula>
    </cfRule>
  </conditionalFormatting>
  <conditionalFormatting sqref="AF84:AK88">
    <cfRule type="expression" dxfId="3702" priority="801" stopIfTrue="1">
      <formula>OR(AND(WEEKDAY(AF84)=1,MONTH(AF84)&lt;&gt;MONTH(B90)),AND(OR(AF84=祝色),MONTH(AF84)&lt;&gt;MONTH(B90)))</formula>
    </cfRule>
    <cfRule type="expression" dxfId="3701" priority="802" stopIfTrue="1">
      <formula>MONTH(AF84)&lt;&gt;MONTH(B90)</formula>
    </cfRule>
    <cfRule type="expression" dxfId="3700" priority="803" stopIfTrue="1">
      <formula>OR(AF84=祝色,WEEKDAY(AF84)=1)</formula>
    </cfRule>
    <cfRule type="expression" dxfId="3699" priority="804" stopIfTrue="1">
      <formula>WEEKDAY(AF84)=7</formula>
    </cfRule>
  </conditionalFormatting>
  <conditionalFormatting sqref="AL84:AQ88">
    <cfRule type="expression" dxfId="3698" priority="797" stopIfTrue="1">
      <formula>OR(AND(WEEKDAY(AL84)=1,MONTH(AL84)&lt;&gt;MONTH(B90)),AND(OR(AL84=祝色),MONTH(AL84)&lt;&gt;MONTH(B90)))</formula>
    </cfRule>
    <cfRule type="expression" dxfId="3697" priority="798" stopIfTrue="1">
      <formula>MONTH(AL84)&lt;&gt;MONTH(B90)</formula>
    </cfRule>
    <cfRule type="expression" dxfId="3696" priority="799" stopIfTrue="1">
      <formula>OR(AL84=祝色,WEEKDAY(AL84)=1)</formula>
    </cfRule>
    <cfRule type="expression" dxfId="3695" priority="800" stopIfTrue="1">
      <formula>WEEKDAY(AL84)=7</formula>
    </cfRule>
  </conditionalFormatting>
  <conditionalFormatting sqref="AR84:AW88">
    <cfRule type="expression" dxfId="3694" priority="795" stopIfTrue="1">
      <formula>OR(AR84=祝色,WEEKDAY(AR84)=1)</formula>
    </cfRule>
    <cfRule type="expression" dxfId="3693" priority="796" stopIfTrue="1">
      <formula>WEEKDAY(AR84)=7</formula>
    </cfRule>
  </conditionalFormatting>
  <conditionalFormatting sqref="H125:M129">
    <cfRule type="expression" dxfId="3692" priority="791" stopIfTrue="1">
      <formula>OR(AND(WEEKDAY(H125)=1,MONTH(H125)&lt;&gt;MONTH(B131)),AND(OR(H125=祝色),MONTH(H125)&lt;&gt;MONTH(B131)))</formula>
    </cfRule>
    <cfRule type="expression" dxfId="3691" priority="792" stopIfTrue="1">
      <formula>MONTH(H125)&lt;&gt;MONTH(B131)</formula>
    </cfRule>
    <cfRule type="expression" dxfId="3690" priority="793" stopIfTrue="1">
      <formula>OR(H125=祝色,WEEKDAY(H125)=1)</formula>
    </cfRule>
    <cfRule type="expression" dxfId="3689" priority="794" stopIfTrue="1">
      <formula>WEEKDAY(H125)=7</formula>
    </cfRule>
  </conditionalFormatting>
  <conditionalFormatting sqref="N125:S129">
    <cfRule type="expression" dxfId="3688" priority="787" stopIfTrue="1">
      <formula>OR(AND(WEEKDAY(N125)=1,MONTH(N125)&lt;&gt;MONTH(B131)),AND(OR(N125=祝色),MONTH(N125)&lt;&gt;MONTH(B131)))</formula>
    </cfRule>
    <cfRule type="expression" dxfId="3687" priority="788" stopIfTrue="1">
      <formula>MONTH(N125)&lt;&gt;MONTH(B131)</formula>
    </cfRule>
    <cfRule type="expression" dxfId="3686" priority="789" stopIfTrue="1">
      <formula>OR(N125=祝色,WEEKDAY(N125)=1)</formula>
    </cfRule>
    <cfRule type="expression" dxfId="3685" priority="790" stopIfTrue="1">
      <formula>WEEKDAY(N125)=7</formula>
    </cfRule>
  </conditionalFormatting>
  <conditionalFormatting sqref="T125:Y129">
    <cfRule type="expression" dxfId="3684" priority="783" stopIfTrue="1">
      <formula>OR(AND(WEEKDAY(T125)=1,MONTH(T125)&lt;&gt;MONTH(B131)),AND(OR(T125=祝色),MONTH(T125)&lt;&gt;MONTH(B131)))</formula>
    </cfRule>
    <cfRule type="expression" dxfId="3683" priority="784" stopIfTrue="1">
      <formula>MONTH(T125)&lt;&gt;MONTH(B131)</formula>
    </cfRule>
    <cfRule type="expression" dxfId="3682" priority="785" stopIfTrue="1">
      <formula>OR(T125=祝色,WEEKDAY(T125)=1)</formula>
    </cfRule>
    <cfRule type="expression" dxfId="3681" priority="786" stopIfTrue="1">
      <formula>WEEKDAY(T125)=7</formula>
    </cfRule>
  </conditionalFormatting>
  <conditionalFormatting sqref="Z125:AE129">
    <cfRule type="expression" dxfId="3680" priority="779" stopIfTrue="1">
      <formula>OR(AND(WEEKDAY(Z125)=1,MONTH(Z125)&lt;&gt;MONTH(B131)),AND(OR(Z125=祝色),MONTH(Z125)&lt;&gt;MONTH(B131)))</formula>
    </cfRule>
    <cfRule type="expression" dxfId="3679" priority="780" stopIfTrue="1">
      <formula>MONTH(Z125)&lt;&gt;MONTH(B131)</formula>
    </cfRule>
    <cfRule type="expression" dxfId="3678" priority="781" stopIfTrue="1">
      <formula>OR(Z125=祝色,WEEKDAY(Z125)=1)</formula>
    </cfRule>
    <cfRule type="expression" dxfId="3677" priority="782" stopIfTrue="1">
      <formula>WEEKDAY(Z125)=7</formula>
    </cfRule>
  </conditionalFormatting>
  <conditionalFormatting sqref="AF125:AK129">
    <cfRule type="expression" dxfId="3676" priority="775" stopIfTrue="1">
      <formula>OR(AND(WEEKDAY(AF125)=1,MONTH(AF125)&lt;&gt;MONTH(B131)),AND(OR(AF125=祝色),MONTH(AF125)&lt;&gt;MONTH(B131)))</formula>
    </cfRule>
    <cfRule type="expression" dxfId="3675" priority="776" stopIfTrue="1">
      <formula>MONTH(AF125)&lt;&gt;MONTH(B131)</formula>
    </cfRule>
    <cfRule type="expression" dxfId="3674" priority="777" stopIfTrue="1">
      <formula>OR(AF125=祝色,WEEKDAY(AF125)=1)</formula>
    </cfRule>
    <cfRule type="expression" dxfId="3673" priority="778" stopIfTrue="1">
      <formula>WEEKDAY(AF125)=7</formula>
    </cfRule>
  </conditionalFormatting>
  <conditionalFormatting sqref="AL125:AQ129">
    <cfRule type="expression" dxfId="3672" priority="771" stopIfTrue="1">
      <formula>OR(AND(WEEKDAY(AL125)=1,MONTH(AL125)&lt;&gt;MONTH(B131)),AND(OR(AL125=祝色),MONTH(AL125)&lt;&gt;MONTH(B131)))</formula>
    </cfRule>
    <cfRule type="expression" dxfId="3671" priority="772" stopIfTrue="1">
      <formula>MONTH(AL125)&lt;&gt;MONTH(B131)</formula>
    </cfRule>
    <cfRule type="expression" dxfId="3670" priority="773" stopIfTrue="1">
      <formula>OR(AL125=祝色,WEEKDAY(AL125)=1)</formula>
    </cfRule>
    <cfRule type="expression" dxfId="3669" priority="774" stopIfTrue="1">
      <formula>WEEKDAY(AL125)=7</formula>
    </cfRule>
  </conditionalFormatting>
  <conditionalFormatting sqref="AR125:AW129">
    <cfRule type="expression" dxfId="3668" priority="769" stopIfTrue="1">
      <formula>OR(AR125=祝色,WEEKDAY(AR125)=1)</formula>
    </cfRule>
    <cfRule type="expression" dxfId="3667" priority="770" stopIfTrue="1">
      <formula>WEEKDAY(AR125)=7</formula>
    </cfRule>
  </conditionalFormatting>
  <conditionalFormatting sqref="BE10:BJ14">
    <cfRule type="expression" dxfId="3666" priority="767" stopIfTrue="1">
      <formula>OR(BE10=祝色,WEEKDAY(BE10)=1)</formula>
    </cfRule>
    <cfRule type="expression" dxfId="3665" priority="768">
      <formula>WEEKDAY(BE10)=7</formula>
    </cfRule>
  </conditionalFormatting>
  <conditionalFormatting sqref="BK10:BP14">
    <cfRule type="expression" dxfId="3664" priority="765" stopIfTrue="1">
      <formula>OR(BK10=祝色,WEEKDAY(BK10)=1)</formula>
    </cfRule>
    <cfRule type="expression" dxfId="3663" priority="766">
      <formula>WEEKDAY(BK10)=7</formula>
    </cfRule>
  </conditionalFormatting>
  <conditionalFormatting sqref="BQ10:BV14">
    <cfRule type="expression" dxfId="3662" priority="763" stopIfTrue="1">
      <formula>OR(BQ10=祝色,WEEKDAY(BQ10)=1)</formula>
    </cfRule>
    <cfRule type="expression" dxfId="3661" priority="764">
      <formula>WEEKDAY(BQ10)=7</formula>
    </cfRule>
  </conditionalFormatting>
  <conditionalFormatting sqref="BW10:CB14">
    <cfRule type="expression" dxfId="3660" priority="761" stopIfTrue="1">
      <formula>OR(BW10=祝色,WEEKDAY(BW10)=1)</formula>
    </cfRule>
    <cfRule type="expression" dxfId="3659" priority="762">
      <formula>WEEKDAY(BW10)=7</formula>
    </cfRule>
  </conditionalFormatting>
  <conditionalFormatting sqref="CC10:CH14">
    <cfRule type="expression" dxfId="3658" priority="759" stopIfTrue="1">
      <formula>OR(CC10=祝色,WEEKDAY(CC10)=1)</formula>
    </cfRule>
    <cfRule type="expression" dxfId="3657" priority="760">
      <formula>WEEKDAY(CC10)=7</formula>
    </cfRule>
  </conditionalFormatting>
  <conditionalFormatting sqref="CI10:CN14">
    <cfRule type="expression" dxfId="3656" priority="757" stopIfTrue="1">
      <formula>OR(CI10=祝色,WEEKDAY(CI10)=1)</formula>
    </cfRule>
    <cfRule type="expression" dxfId="3655" priority="758">
      <formula>WEEKDAY(CI10)=7</formula>
    </cfRule>
  </conditionalFormatting>
  <conditionalFormatting sqref="CO10:CT14">
    <cfRule type="expression" dxfId="3654" priority="755" stopIfTrue="1">
      <formula>OR(CO10=祝色,WEEKDAY(CO10)=1)</formula>
    </cfRule>
    <cfRule type="expression" dxfId="3653" priority="756">
      <formula>WEEKDAY(CO10)=7</formula>
    </cfRule>
  </conditionalFormatting>
  <conditionalFormatting sqref="BE18:BJ22">
    <cfRule type="expression" dxfId="3652" priority="753" stopIfTrue="1">
      <formula>OR(BE18=祝色,WEEKDAY(BE18)=1)</formula>
    </cfRule>
    <cfRule type="expression" dxfId="3651" priority="754">
      <formula>WEEKDAY(BE18)=7</formula>
    </cfRule>
  </conditionalFormatting>
  <conditionalFormatting sqref="BK18:BP22">
    <cfRule type="expression" dxfId="3650" priority="751" stopIfTrue="1">
      <formula>OR(BK18=祝色,WEEKDAY(BK18)=1)</formula>
    </cfRule>
    <cfRule type="expression" dxfId="3649" priority="752">
      <formula>WEEKDAY(BK18)=7</formula>
    </cfRule>
  </conditionalFormatting>
  <conditionalFormatting sqref="BQ18:BV22">
    <cfRule type="expression" dxfId="3648" priority="749" stopIfTrue="1">
      <formula>OR(BQ18=祝色,WEEKDAY(BQ18)=1)</formula>
    </cfRule>
    <cfRule type="expression" dxfId="3647" priority="750">
      <formula>WEEKDAY(BQ18)=7</formula>
    </cfRule>
  </conditionalFormatting>
  <conditionalFormatting sqref="BW18:CB22">
    <cfRule type="expression" dxfId="3646" priority="747" stopIfTrue="1">
      <formula>OR(BW18=祝色,WEEKDAY(BW18)=1)</formula>
    </cfRule>
    <cfRule type="expression" dxfId="3645" priority="748">
      <formula>WEEKDAY(BW18)=7</formula>
    </cfRule>
  </conditionalFormatting>
  <conditionalFormatting sqref="CC18:CH22">
    <cfRule type="expression" dxfId="3644" priority="745" stopIfTrue="1">
      <formula>OR(CC18=祝色,WEEKDAY(CC18)=1)</formula>
    </cfRule>
    <cfRule type="expression" dxfId="3643" priority="746">
      <formula>WEEKDAY(CC18)=7</formula>
    </cfRule>
  </conditionalFormatting>
  <conditionalFormatting sqref="CI18:CN22">
    <cfRule type="expression" dxfId="3642" priority="743" stopIfTrue="1">
      <formula>OR(CI18=祝色,WEEKDAY(CI18)=1)</formula>
    </cfRule>
    <cfRule type="expression" dxfId="3641" priority="744">
      <formula>WEEKDAY(CI18)=7</formula>
    </cfRule>
  </conditionalFormatting>
  <conditionalFormatting sqref="CO18:CT22">
    <cfRule type="expression" dxfId="3640" priority="741" stopIfTrue="1">
      <formula>OR(CO18=祝色,WEEKDAY(CO18)=1)</formula>
    </cfRule>
    <cfRule type="expression" dxfId="3639" priority="742">
      <formula>WEEKDAY(CO18)=7</formula>
    </cfRule>
  </conditionalFormatting>
  <conditionalFormatting sqref="BE26:BJ30">
    <cfRule type="expression" dxfId="3638" priority="739" stopIfTrue="1">
      <formula>OR(BE26=祝色,WEEKDAY(BE26)=1)</formula>
    </cfRule>
    <cfRule type="expression" dxfId="3637" priority="740">
      <formula>WEEKDAY(BE26)=7</formula>
    </cfRule>
  </conditionalFormatting>
  <conditionalFormatting sqref="BK26:BP30">
    <cfRule type="expression" dxfId="3636" priority="737" stopIfTrue="1">
      <formula>OR(BK26=祝色,WEEKDAY(BK26)=1)</formula>
    </cfRule>
    <cfRule type="expression" dxfId="3635" priority="738">
      <formula>WEEKDAY(BK26)=7</formula>
    </cfRule>
  </conditionalFormatting>
  <conditionalFormatting sqref="BQ26:BV30">
    <cfRule type="expression" dxfId="3634" priority="735" stopIfTrue="1">
      <formula>OR(BQ26=祝色,WEEKDAY(BQ26)=1)</formula>
    </cfRule>
    <cfRule type="expression" dxfId="3633" priority="736">
      <formula>WEEKDAY(BQ26)=7</formula>
    </cfRule>
  </conditionalFormatting>
  <conditionalFormatting sqref="BW26:CB30">
    <cfRule type="expression" dxfId="3632" priority="733" stopIfTrue="1">
      <formula>OR(BW26=祝色,WEEKDAY(BW26)=1)</formula>
    </cfRule>
    <cfRule type="expression" dxfId="3631" priority="734">
      <formula>WEEKDAY(BW26)=7</formula>
    </cfRule>
  </conditionalFormatting>
  <conditionalFormatting sqref="CC26:CH30">
    <cfRule type="expression" dxfId="3630" priority="731" stopIfTrue="1">
      <formula>OR(CC26=祝色,WEEKDAY(CC26)=1)</formula>
    </cfRule>
    <cfRule type="expression" dxfId="3629" priority="732">
      <formula>WEEKDAY(CC26)=7</formula>
    </cfRule>
  </conditionalFormatting>
  <conditionalFormatting sqref="CI26:CN30">
    <cfRule type="expression" dxfId="3628" priority="729" stopIfTrue="1">
      <formula>OR(CI26=祝色,WEEKDAY(CI26)=1)</formula>
    </cfRule>
    <cfRule type="expression" dxfId="3627" priority="730">
      <formula>WEEKDAY(CI26)=7</formula>
    </cfRule>
  </conditionalFormatting>
  <conditionalFormatting sqref="CO26:CT30">
    <cfRule type="expression" dxfId="3626" priority="727" stopIfTrue="1">
      <formula>OR(CO26=祝色,WEEKDAY(CO26)=1)</formula>
    </cfRule>
    <cfRule type="expression" dxfId="3625" priority="728">
      <formula>WEEKDAY(CO26)=7</formula>
    </cfRule>
  </conditionalFormatting>
  <conditionalFormatting sqref="BE34:BJ38">
    <cfRule type="expression" dxfId="3624" priority="723" stopIfTrue="1">
      <formula>OR(AND(WEEKDAY(BE34)=1,MONTH(BE34)&lt;&gt;MONTH(AY8)),AND(OR(BE34=祝色),MONTH(BE34)&lt;&gt;MONTH(AY8)))</formula>
    </cfRule>
    <cfRule type="expression" dxfId="3623" priority="724" stopIfTrue="1">
      <formula>MONTH(BE34)&lt;&gt;MONTH(AY8)</formula>
    </cfRule>
    <cfRule type="expression" dxfId="3622" priority="725" stopIfTrue="1">
      <formula>OR(BE34=祝色,WEEKDAY(BE34)=1)</formula>
    </cfRule>
    <cfRule type="expression" dxfId="3621" priority="726" stopIfTrue="1">
      <formula>WEEKDAY(BE34)=7</formula>
    </cfRule>
  </conditionalFormatting>
  <conditionalFormatting sqref="BK34:BP38">
    <cfRule type="expression" dxfId="3620" priority="719" stopIfTrue="1">
      <formula>OR(AND(WEEKDAY(BK34)=1,MONTH(BK34)&lt;&gt;MONTH(AY8)),AND(OR(BK34=祝色),MONTH(BK34)&lt;&gt;MONTH(AY8)))</formula>
    </cfRule>
    <cfRule type="expression" dxfId="3619" priority="720" stopIfTrue="1">
      <formula>MONTH(BK34)&lt;&gt;MONTH(AY8)</formula>
    </cfRule>
    <cfRule type="expression" dxfId="3618" priority="721" stopIfTrue="1">
      <formula>OR(BK34=祝色,WEEKDAY(BK34)=1)</formula>
    </cfRule>
    <cfRule type="expression" dxfId="3617" priority="722" stopIfTrue="1">
      <formula>WEEKDAY(BK34)=7</formula>
    </cfRule>
  </conditionalFormatting>
  <conditionalFormatting sqref="BQ34:BV38">
    <cfRule type="expression" dxfId="3616" priority="715" stopIfTrue="1">
      <formula>OR(AND(WEEKDAY(BQ34)=1,MONTH(BQ34)&lt;&gt;MONTH(AY8)),AND(OR(BQ34=祝色),MONTH(BQ34)&lt;&gt;MONTH(AY8)))</formula>
    </cfRule>
    <cfRule type="expression" dxfId="3615" priority="716" stopIfTrue="1">
      <formula>MONTH(BQ34)&lt;&gt;MONTH(AY8)</formula>
    </cfRule>
    <cfRule type="expression" dxfId="3614" priority="717" stopIfTrue="1">
      <formula>OR(BQ34=祝色,WEEKDAY(BQ34)=1)</formula>
    </cfRule>
    <cfRule type="expression" dxfId="3613" priority="718" stopIfTrue="1">
      <formula>WEEKDAY(BQ34)=7</formula>
    </cfRule>
  </conditionalFormatting>
  <conditionalFormatting sqref="BW34:CB38">
    <cfRule type="expression" dxfId="3612" priority="711" stopIfTrue="1">
      <formula>OR(AND(WEEKDAY(BW34)=1,MONTH(BW34)&lt;&gt;MONTH(AY8)),AND(OR(BW34=祝色),MONTH(BW34)&lt;&gt;MONTH(AY8)))</formula>
    </cfRule>
    <cfRule type="expression" dxfId="3611" priority="712" stopIfTrue="1">
      <formula>MONTH(BW34)&lt;&gt;MONTH(AY8)</formula>
    </cfRule>
    <cfRule type="expression" dxfId="3610" priority="713" stopIfTrue="1">
      <formula>OR(BW34=祝色,WEEKDAY(BW34)=1)</formula>
    </cfRule>
    <cfRule type="expression" dxfId="3609" priority="714" stopIfTrue="1">
      <formula>WEEKDAY(BW34)=7</formula>
    </cfRule>
  </conditionalFormatting>
  <conditionalFormatting sqref="CC34:CH38">
    <cfRule type="expression" dxfId="3608" priority="707" stopIfTrue="1">
      <formula>OR(AND(WEEKDAY(CC34)=1,MONTH(CC34)&lt;&gt;MONTH(AY8)),AND(OR(CC34=祝色),MONTH(CC34)&lt;&gt;MONTH(AY8)))</formula>
    </cfRule>
    <cfRule type="expression" dxfId="3607" priority="708" stopIfTrue="1">
      <formula>MONTH(CC34)&lt;&gt;MONTH(AY8)</formula>
    </cfRule>
    <cfRule type="expression" dxfId="3606" priority="709" stopIfTrue="1">
      <formula>OR(CC34=祝色,WEEKDAY(CC34)=1)</formula>
    </cfRule>
    <cfRule type="expression" dxfId="3605" priority="710" stopIfTrue="1">
      <formula>WEEKDAY(CC34)=7</formula>
    </cfRule>
  </conditionalFormatting>
  <conditionalFormatting sqref="CI34:CN38">
    <cfRule type="expression" dxfId="3604" priority="703" stopIfTrue="1">
      <formula>OR(AND(WEEKDAY(CI34)=1,MONTH(CI34)&lt;&gt;MONTH(AY8)),AND(OR(CI34=祝色),MONTH(CI34)&lt;&gt;MONTH(AY8)))</formula>
    </cfRule>
    <cfRule type="expression" dxfId="3603" priority="704" stopIfTrue="1">
      <formula>MONTH(CI34)&lt;&gt;MONTH(AY8)</formula>
    </cfRule>
    <cfRule type="expression" dxfId="3602" priority="705" stopIfTrue="1">
      <formula>OR(CI34=祝色,WEEKDAY(CI34)=1)</formula>
    </cfRule>
    <cfRule type="expression" dxfId="3601" priority="706" stopIfTrue="1">
      <formula>WEEKDAY(CI34)=7</formula>
    </cfRule>
  </conditionalFormatting>
  <conditionalFormatting sqref="CO34:CT38">
    <cfRule type="expression" dxfId="3600" priority="699" stopIfTrue="1">
      <formula>OR(AND(WEEKDAY(CO34)=1,MONTH(CO34)&lt;&gt;MONTH(AY8)),AND(OR(CO34=祝色),MONTH(CO34)&lt;&gt;MONTH(AY8)))</formula>
    </cfRule>
    <cfRule type="expression" dxfId="3599" priority="700" stopIfTrue="1">
      <formula>MONTH(CO34)&lt;&gt;MONTH(AY8)</formula>
    </cfRule>
    <cfRule type="expression" dxfId="3598" priority="701" stopIfTrue="1">
      <formula>OR(CO34=祝色,WEEKDAY(CO34)=1)</formula>
    </cfRule>
    <cfRule type="expression" dxfId="3597" priority="702" stopIfTrue="1">
      <formula>WEEKDAY(CO34)=7</formula>
    </cfRule>
  </conditionalFormatting>
  <conditionalFormatting sqref="BE51:BJ55">
    <cfRule type="expression" dxfId="3596" priority="697" stopIfTrue="1">
      <formula>OR(BE51=祝色,WEEKDAY(BE51)=1)</formula>
    </cfRule>
    <cfRule type="expression" dxfId="3595" priority="698">
      <formula>WEEKDAY(BE51)=7</formula>
    </cfRule>
  </conditionalFormatting>
  <conditionalFormatting sqref="BK51:BP55">
    <cfRule type="expression" dxfId="3594" priority="695" stopIfTrue="1">
      <formula>OR(BK51=祝色,WEEKDAY(BK51)=1)</formula>
    </cfRule>
    <cfRule type="expression" dxfId="3593" priority="696">
      <formula>WEEKDAY(BK51)=7</formula>
    </cfRule>
  </conditionalFormatting>
  <conditionalFormatting sqref="BQ51:BV55">
    <cfRule type="expression" dxfId="3592" priority="693" stopIfTrue="1">
      <formula>OR(BQ51=祝色,WEEKDAY(BQ51)=1)</formula>
    </cfRule>
    <cfRule type="expression" dxfId="3591" priority="694">
      <formula>WEEKDAY(BQ51)=7</formula>
    </cfRule>
  </conditionalFormatting>
  <conditionalFormatting sqref="BW51:CB55">
    <cfRule type="expression" dxfId="3590" priority="691" stopIfTrue="1">
      <formula>OR(BW51=祝色,WEEKDAY(BW51)=1)</formula>
    </cfRule>
    <cfRule type="expression" dxfId="3589" priority="692">
      <formula>WEEKDAY(BW51)=7</formula>
    </cfRule>
  </conditionalFormatting>
  <conditionalFormatting sqref="CC51:CH55">
    <cfRule type="expression" dxfId="3588" priority="689" stopIfTrue="1">
      <formula>OR(CC51=祝色,WEEKDAY(CC51)=1)</formula>
    </cfRule>
    <cfRule type="expression" dxfId="3587" priority="690">
      <formula>WEEKDAY(CC51)=7</formula>
    </cfRule>
  </conditionalFormatting>
  <conditionalFormatting sqref="CI51:CN55">
    <cfRule type="expression" dxfId="3586" priority="687" stopIfTrue="1">
      <formula>OR(CI51=祝色,WEEKDAY(CI51)=1)</formula>
    </cfRule>
    <cfRule type="expression" dxfId="3585" priority="688">
      <formula>WEEKDAY(CI51)=7</formula>
    </cfRule>
  </conditionalFormatting>
  <conditionalFormatting sqref="CO51:CT55">
    <cfRule type="expression" dxfId="3584" priority="685" stopIfTrue="1">
      <formula>OR(CO51=祝色,WEEKDAY(CO51)=1)</formula>
    </cfRule>
    <cfRule type="expression" dxfId="3583" priority="686">
      <formula>WEEKDAY(CO51)=7</formula>
    </cfRule>
  </conditionalFormatting>
  <conditionalFormatting sqref="BE59:BJ63">
    <cfRule type="expression" dxfId="3582" priority="683" stopIfTrue="1">
      <formula>OR(BE59=祝色,WEEKDAY(BE59)=1)</formula>
    </cfRule>
    <cfRule type="expression" dxfId="3581" priority="684">
      <formula>WEEKDAY(BE59)=7</formula>
    </cfRule>
  </conditionalFormatting>
  <conditionalFormatting sqref="BK59:BP63">
    <cfRule type="expression" dxfId="3580" priority="681" stopIfTrue="1">
      <formula>OR(BK59=祝色,WEEKDAY(BK59)=1)</formula>
    </cfRule>
    <cfRule type="expression" dxfId="3579" priority="682">
      <formula>WEEKDAY(BK59)=7</formula>
    </cfRule>
  </conditionalFormatting>
  <conditionalFormatting sqref="BQ59:BV63">
    <cfRule type="expression" dxfId="3578" priority="679" stopIfTrue="1">
      <formula>OR(BQ59=祝色,WEEKDAY(BQ59)=1)</formula>
    </cfRule>
    <cfRule type="expression" dxfId="3577" priority="680">
      <formula>WEEKDAY(BQ59)=7</formula>
    </cfRule>
  </conditionalFormatting>
  <conditionalFormatting sqref="BW59:CB63">
    <cfRule type="expression" dxfId="3576" priority="677" stopIfTrue="1">
      <formula>OR(BW59=祝色,WEEKDAY(BW59)=1)</formula>
    </cfRule>
    <cfRule type="expression" dxfId="3575" priority="678">
      <formula>WEEKDAY(BW59)=7</formula>
    </cfRule>
  </conditionalFormatting>
  <conditionalFormatting sqref="CC59:CH63">
    <cfRule type="expression" dxfId="3574" priority="675" stopIfTrue="1">
      <formula>OR(CC59=祝色,WEEKDAY(CC59)=1)</formula>
    </cfRule>
    <cfRule type="expression" dxfId="3573" priority="676">
      <formula>WEEKDAY(CC59)=7</formula>
    </cfRule>
  </conditionalFormatting>
  <conditionalFormatting sqref="CI59:CN63">
    <cfRule type="expression" dxfId="3572" priority="673" stopIfTrue="1">
      <formula>OR(CI59=祝色,WEEKDAY(CI59)=1)</formula>
    </cfRule>
    <cfRule type="expression" dxfId="3571" priority="674">
      <formula>WEEKDAY(CI59)=7</formula>
    </cfRule>
  </conditionalFormatting>
  <conditionalFormatting sqref="CO59:CT63">
    <cfRule type="expression" dxfId="3570" priority="671" stopIfTrue="1">
      <formula>OR(CO59=祝色,WEEKDAY(CO59)=1)</formula>
    </cfRule>
    <cfRule type="expression" dxfId="3569" priority="672">
      <formula>WEEKDAY(CO59)=7</formula>
    </cfRule>
  </conditionalFormatting>
  <conditionalFormatting sqref="BE67:BJ71">
    <cfRule type="expression" dxfId="3568" priority="669" stopIfTrue="1">
      <formula>OR(BE67=祝色,WEEKDAY(BE67)=1)</formula>
    </cfRule>
    <cfRule type="expression" dxfId="3567" priority="670">
      <formula>WEEKDAY(BE67)=7</formula>
    </cfRule>
  </conditionalFormatting>
  <conditionalFormatting sqref="BK67:BP71">
    <cfRule type="expression" dxfId="3566" priority="667" stopIfTrue="1">
      <formula>OR(BK67=祝色,WEEKDAY(BK67)=1)</formula>
    </cfRule>
    <cfRule type="expression" dxfId="3565" priority="668">
      <formula>WEEKDAY(BK67)=7</formula>
    </cfRule>
  </conditionalFormatting>
  <conditionalFormatting sqref="BQ67:BV71">
    <cfRule type="expression" dxfId="3564" priority="665" stopIfTrue="1">
      <formula>OR(BQ67=祝色,WEEKDAY(BQ67)=1)</formula>
    </cfRule>
    <cfRule type="expression" dxfId="3563" priority="666">
      <formula>WEEKDAY(BQ67)=7</formula>
    </cfRule>
  </conditionalFormatting>
  <conditionalFormatting sqref="BW67:CB71">
    <cfRule type="expression" dxfId="3562" priority="663" stopIfTrue="1">
      <formula>OR(BW67=祝色,WEEKDAY(BW67)=1)</formula>
    </cfRule>
    <cfRule type="expression" dxfId="3561" priority="664">
      <formula>WEEKDAY(BW67)=7</formula>
    </cfRule>
  </conditionalFormatting>
  <conditionalFormatting sqref="CC67:CH71">
    <cfRule type="expression" dxfId="3560" priority="661" stopIfTrue="1">
      <formula>OR(CC67=祝色,WEEKDAY(CC67)=1)</formula>
    </cfRule>
    <cfRule type="expression" dxfId="3559" priority="662">
      <formula>WEEKDAY(CC67)=7</formula>
    </cfRule>
  </conditionalFormatting>
  <conditionalFormatting sqref="CI67:CN71">
    <cfRule type="expression" dxfId="3558" priority="659" stopIfTrue="1">
      <formula>OR(CI67=祝色,WEEKDAY(CI67)=1)</formula>
    </cfRule>
    <cfRule type="expression" dxfId="3557" priority="660">
      <formula>WEEKDAY(CI67)=7</formula>
    </cfRule>
  </conditionalFormatting>
  <conditionalFormatting sqref="CO67:CT71">
    <cfRule type="expression" dxfId="3556" priority="657" stopIfTrue="1">
      <formula>OR(CO67=祝色,WEEKDAY(CO67)=1)</formula>
    </cfRule>
    <cfRule type="expression" dxfId="3555" priority="658">
      <formula>WEEKDAY(CO67)=7</formula>
    </cfRule>
  </conditionalFormatting>
  <conditionalFormatting sqref="BE75:BJ79">
    <cfRule type="expression" dxfId="3554" priority="653" stopIfTrue="1">
      <formula>OR(AND(WEEKDAY(BE75)=1,MONTH(BE75)&lt;&gt;MONTH(AY49)),AND(OR(BE75=祝色),MONTH(BE75)&lt;&gt;MONTH(AY49)))</formula>
    </cfRule>
    <cfRule type="expression" dxfId="3553" priority="654" stopIfTrue="1">
      <formula>MONTH(BE75)&lt;&gt;MONTH(AY49)</formula>
    </cfRule>
    <cfRule type="expression" dxfId="3552" priority="655" stopIfTrue="1">
      <formula>OR(BE75=祝色,WEEKDAY(BE75)=1)</formula>
    </cfRule>
    <cfRule type="expression" dxfId="3551" priority="656" stopIfTrue="1">
      <formula>WEEKDAY(BE75)=7</formula>
    </cfRule>
  </conditionalFormatting>
  <conditionalFormatting sqref="BK75:BP79">
    <cfRule type="expression" dxfId="3550" priority="649" stopIfTrue="1">
      <formula>OR(AND(WEEKDAY(BK75)=1,MONTH(BK75)&lt;&gt;MONTH(AY49)),AND(OR(BK75=祝色),MONTH(BK75)&lt;&gt;MONTH(AY49)))</formula>
    </cfRule>
    <cfRule type="expression" dxfId="3549" priority="650" stopIfTrue="1">
      <formula>MONTH(BK75)&lt;&gt;MONTH(AY49)</formula>
    </cfRule>
    <cfRule type="expression" dxfId="3548" priority="651" stopIfTrue="1">
      <formula>OR(BK75=祝色,WEEKDAY(BK75)=1)</formula>
    </cfRule>
    <cfRule type="expression" dxfId="3547" priority="652" stopIfTrue="1">
      <formula>WEEKDAY(BK75)=7</formula>
    </cfRule>
  </conditionalFormatting>
  <conditionalFormatting sqref="BQ75:BV79">
    <cfRule type="expression" dxfId="3546" priority="645" stopIfTrue="1">
      <formula>OR(AND(WEEKDAY(BQ75)=1,MONTH(BQ75)&lt;&gt;MONTH(AY49)),AND(OR(BQ75=祝色),MONTH(BQ75)&lt;&gt;MONTH(AY49)))</formula>
    </cfRule>
    <cfRule type="expression" dxfId="3545" priority="646" stopIfTrue="1">
      <formula>MONTH(BQ75)&lt;&gt;MONTH(AY49)</formula>
    </cfRule>
    <cfRule type="expression" dxfId="3544" priority="647" stopIfTrue="1">
      <formula>OR(BQ75=祝色,WEEKDAY(BQ75)=1)</formula>
    </cfRule>
    <cfRule type="expression" dxfId="3543" priority="648" stopIfTrue="1">
      <formula>WEEKDAY(BQ75)=7</formula>
    </cfRule>
  </conditionalFormatting>
  <conditionalFormatting sqref="BW75:CB79">
    <cfRule type="expression" dxfId="3542" priority="641" stopIfTrue="1">
      <formula>OR(AND(WEEKDAY(BW75)=1,MONTH(BW75)&lt;&gt;MONTH(AY49)),AND(OR(BW75=祝色),MONTH(BW75)&lt;&gt;MONTH(AY49)))</formula>
    </cfRule>
    <cfRule type="expression" dxfId="3541" priority="642" stopIfTrue="1">
      <formula>MONTH(BW75)&lt;&gt;MONTH(AY49)</formula>
    </cfRule>
    <cfRule type="expression" dxfId="3540" priority="643" stopIfTrue="1">
      <formula>OR(BW75=祝色,WEEKDAY(BW75)=1)</formula>
    </cfRule>
    <cfRule type="expression" dxfId="3539" priority="644" stopIfTrue="1">
      <formula>WEEKDAY(BW75)=7</formula>
    </cfRule>
  </conditionalFormatting>
  <conditionalFormatting sqref="CC75:CH79">
    <cfRule type="expression" dxfId="3538" priority="637" stopIfTrue="1">
      <formula>OR(AND(WEEKDAY(CC75)=1,MONTH(CC75)&lt;&gt;MONTH(AY49)),AND(OR(CC75=祝色),MONTH(CC75)&lt;&gt;MONTH(AY49)))</formula>
    </cfRule>
    <cfRule type="expression" dxfId="3537" priority="638" stopIfTrue="1">
      <formula>MONTH(CC75)&lt;&gt;MONTH(AY49)</formula>
    </cfRule>
    <cfRule type="expression" dxfId="3536" priority="639" stopIfTrue="1">
      <formula>OR(CC75=祝色,WEEKDAY(CC75)=1)</formula>
    </cfRule>
    <cfRule type="expression" dxfId="3535" priority="640" stopIfTrue="1">
      <formula>WEEKDAY(CC75)=7</formula>
    </cfRule>
  </conditionalFormatting>
  <conditionalFormatting sqref="CI75:CN79">
    <cfRule type="expression" dxfId="3534" priority="633" stopIfTrue="1">
      <formula>OR(AND(WEEKDAY(CI75)=1,MONTH(CI75)&lt;&gt;MONTH(AY49)),AND(OR(CI75=祝色),MONTH(CI75)&lt;&gt;MONTH(AY49)))</formula>
    </cfRule>
    <cfRule type="expression" dxfId="3533" priority="634" stopIfTrue="1">
      <formula>MONTH(CI75)&lt;&gt;MONTH(AY49)</formula>
    </cfRule>
    <cfRule type="expression" dxfId="3532" priority="635" stopIfTrue="1">
      <formula>OR(CI75=祝色,WEEKDAY(CI75)=1)</formula>
    </cfRule>
    <cfRule type="expression" dxfId="3531" priority="636" stopIfTrue="1">
      <formula>WEEKDAY(CI75)=7</formula>
    </cfRule>
  </conditionalFormatting>
  <conditionalFormatting sqref="CO75:CT79">
    <cfRule type="expression" dxfId="3530" priority="629" stopIfTrue="1">
      <formula>OR(AND(WEEKDAY(CO75)=1,MONTH(CO75)&lt;&gt;MONTH(AY49)),AND(OR(CO75=祝色),MONTH(CO75)&lt;&gt;MONTH(AY49)))</formula>
    </cfRule>
    <cfRule type="expression" dxfId="3529" priority="630" stopIfTrue="1">
      <formula>MONTH(CO75)&lt;&gt;MONTH(AY49)</formula>
    </cfRule>
    <cfRule type="expression" dxfId="3528" priority="631" stopIfTrue="1">
      <formula>OR(CO75=祝色,WEEKDAY(CO75)=1)</formula>
    </cfRule>
    <cfRule type="expression" dxfId="3527" priority="632" stopIfTrue="1">
      <formula>WEEKDAY(CO75)=7</formula>
    </cfRule>
  </conditionalFormatting>
  <conditionalFormatting sqref="BE92:BJ96">
    <cfRule type="expression" dxfId="3526" priority="627" stopIfTrue="1">
      <formula>OR(BE92=祝色,WEEKDAY(BE92)=1)</formula>
    </cfRule>
    <cfRule type="expression" dxfId="3525" priority="628">
      <formula>WEEKDAY(BE92)=7</formula>
    </cfRule>
  </conditionalFormatting>
  <conditionalFormatting sqref="BK92:BP96">
    <cfRule type="expression" dxfId="3524" priority="625" stopIfTrue="1">
      <formula>OR(BK92=祝色,WEEKDAY(BK92)=1)</formula>
    </cfRule>
    <cfRule type="expression" dxfId="3523" priority="626">
      <formula>WEEKDAY(BK92)=7</formula>
    </cfRule>
  </conditionalFormatting>
  <conditionalFormatting sqref="BQ92:BV96">
    <cfRule type="expression" dxfId="3522" priority="623" stopIfTrue="1">
      <formula>OR(BQ92=祝色,WEEKDAY(BQ92)=1)</formula>
    </cfRule>
    <cfRule type="expression" dxfId="3521" priority="624">
      <formula>WEEKDAY(BQ92)=7</formula>
    </cfRule>
  </conditionalFormatting>
  <conditionalFormatting sqref="BW92:CB96">
    <cfRule type="expression" dxfId="3520" priority="621" stopIfTrue="1">
      <formula>OR(BW92=祝色,WEEKDAY(BW92)=1)</formula>
    </cfRule>
    <cfRule type="expression" dxfId="3519" priority="622">
      <formula>WEEKDAY(BW92)=7</formula>
    </cfRule>
  </conditionalFormatting>
  <conditionalFormatting sqref="CC92:CH96">
    <cfRule type="expression" dxfId="3518" priority="619" stopIfTrue="1">
      <formula>OR(CC92=祝色,WEEKDAY(CC92)=1)</formula>
    </cfRule>
    <cfRule type="expression" dxfId="3517" priority="620">
      <formula>WEEKDAY(CC92)=7</formula>
    </cfRule>
  </conditionalFormatting>
  <conditionalFormatting sqref="CI92:CN96">
    <cfRule type="expression" dxfId="3516" priority="617" stopIfTrue="1">
      <formula>OR(CI92=祝色,WEEKDAY(CI92)=1)</formula>
    </cfRule>
    <cfRule type="expression" dxfId="3515" priority="618">
      <formula>WEEKDAY(CI92)=7</formula>
    </cfRule>
  </conditionalFormatting>
  <conditionalFormatting sqref="CO92:CT96">
    <cfRule type="expression" dxfId="3514" priority="615" stopIfTrue="1">
      <formula>OR(CO92=祝色,WEEKDAY(CO92)=1)</formula>
    </cfRule>
    <cfRule type="expression" dxfId="3513" priority="616">
      <formula>WEEKDAY(CO92)=7</formula>
    </cfRule>
  </conditionalFormatting>
  <conditionalFormatting sqref="BE100:BJ104">
    <cfRule type="expression" dxfId="3512" priority="613" stopIfTrue="1">
      <formula>OR(BE100=祝色,WEEKDAY(BE100)=1)</formula>
    </cfRule>
    <cfRule type="expression" dxfId="3511" priority="614">
      <formula>WEEKDAY(BE100)=7</formula>
    </cfRule>
  </conditionalFormatting>
  <conditionalFormatting sqref="BK100:BP104">
    <cfRule type="expression" dxfId="3510" priority="611" stopIfTrue="1">
      <formula>OR(BK100=祝色,WEEKDAY(BK100)=1)</formula>
    </cfRule>
    <cfRule type="expression" dxfId="3509" priority="612">
      <formula>WEEKDAY(BK100)=7</formula>
    </cfRule>
  </conditionalFormatting>
  <conditionalFormatting sqref="BQ100:BV104">
    <cfRule type="expression" dxfId="3508" priority="609" stopIfTrue="1">
      <formula>OR(BQ100=祝色,WEEKDAY(BQ100)=1)</formula>
    </cfRule>
    <cfRule type="expression" dxfId="3507" priority="610">
      <formula>WEEKDAY(BQ100)=7</formula>
    </cfRule>
  </conditionalFormatting>
  <conditionalFormatting sqref="BW100:CB104">
    <cfRule type="expression" dxfId="3506" priority="607" stopIfTrue="1">
      <formula>OR(BW100=祝色,WEEKDAY(BW100)=1)</formula>
    </cfRule>
    <cfRule type="expression" dxfId="3505" priority="608">
      <formula>WEEKDAY(BW100)=7</formula>
    </cfRule>
  </conditionalFormatting>
  <conditionalFormatting sqref="CC100:CH104">
    <cfRule type="expression" dxfId="3504" priority="605" stopIfTrue="1">
      <formula>OR(CC100=祝色,WEEKDAY(CC100)=1)</formula>
    </cfRule>
    <cfRule type="expression" dxfId="3503" priority="606">
      <formula>WEEKDAY(CC100)=7</formula>
    </cfRule>
  </conditionalFormatting>
  <conditionalFormatting sqref="CI100:CN104">
    <cfRule type="expression" dxfId="3502" priority="603" stopIfTrue="1">
      <formula>OR(CI100=祝色,WEEKDAY(CI100)=1)</formula>
    </cfRule>
    <cfRule type="expression" dxfId="3501" priority="604">
      <formula>WEEKDAY(CI100)=7</formula>
    </cfRule>
  </conditionalFormatting>
  <conditionalFormatting sqref="CO100:CT104">
    <cfRule type="expression" dxfId="3500" priority="601" stopIfTrue="1">
      <formula>OR(CO100=祝色,WEEKDAY(CO100)=1)</formula>
    </cfRule>
    <cfRule type="expression" dxfId="3499" priority="602">
      <formula>WEEKDAY(CO100)=7</formula>
    </cfRule>
  </conditionalFormatting>
  <conditionalFormatting sqref="BE108:BJ112">
    <cfRule type="expression" dxfId="3498" priority="599" stopIfTrue="1">
      <formula>OR(BE108=祝色,WEEKDAY(BE108)=1)</formula>
    </cfRule>
    <cfRule type="expression" dxfId="3497" priority="600">
      <formula>WEEKDAY(BE108)=7</formula>
    </cfRule>
  </conditionalFormatting>
  <conditionalFormatting sqref="BK108:BP112">
    <cfRule type="expression" dxfId="3496" priority="597" stopIfTrue="1">
      <formula>OR(BK108=祝色,WEEKDAY(BK108)=1)</formula>
    </cfRule>
    <cfRule type="expression" dxfId="3495" priority="598">
      <formula>WEEKDAY(BK108)=7</formula>
    </cfRule>
  </conditionalFormatting>
  <conditionalFormatting sqref="BQ108:BV112">
    <cfRule type="expression" dxfId="3494" priority="595" stopIfTrue="1">
      <formula>OR(BQ108=祝色,WEEKDAY(BQ108)=1)</formula>
    </cfRule>
    <cfRule type="expression" dxfId="3493" priority="596">
      <formula>WEEKDAY(BQ108)=7</formula>
    </cfRule>
  </conditionalFormatting>
  <conditionalFormatting sqref="BW108:CB112">
    <cfRule type="expression" dxfId="3492" priority="593" stopIfTrue="1">
      <formula>OR(BW108=祝色,WEEKDAY(BW108)=1)</formula>
    </cfRule>
    <cfRule type="expression" dxfId="3491" priority="594">
      <formula>WEEKDAY(BW108)=7</formula>
    </cfRule>
  </conditionalFormatting>
  <conditionalFormatting sqref="CC108:CH112">
    <cfRule type="expression" dxfId="3490" priority="591" stopIfTrue="1">
      <formula>OR(CC108=祝色,WEEKDAY(CC108)=1)</formula>
    </cfRule>
    <cfRule type="expression" dxfId="3489" priority="592">
      <formula>WEEKDAY(CC108)=7</formula>
    </cfRule>
  </conditionalFormatting>
  <conditionalFormatting sqref="CI108:CN112">
    <cfRule type="expression" dxfId="3488" priority="589" stopIfTrue="1">
      <formula>OR(CI108=祝色,WEEKDAY(CI108)=1)</formula>
    </cfRule>
    <cfRule type="expression" dxfId="3487" priority="590">
      <formula>WEEKDAY(CI108)=7</formula>
    </cfRule>
  </conditionalFormatting>
  <conditionalFormatting sqref="CO108:CT112">
    <cfRule type="expression" dxfId="3486" priority="587" stopIfTrue="1">
      <formula>OR(CO108=祝色,WEEKDAY(CO108)=1)</formula>
    </cfRule>
    <cfRule type="expression" dxfId="3485" priority="588">
      <formula>WEEKDAY(CO108)=7</formula>
    </cfRule>
  </conditionalFormatting>
  <conditionalFormatting sqref="BE116:BJ120">
    <cfRule type="expression" dxfId="3484" priority="583" stopIfTrue="1">
      <formula>OR(AND(WEEKDAY(BE116)=1,MONTH(BE116)&lt;&gt;MONTH(AY90)),AND(OR(BE116=祝色),MONTH(BE116)&lt;&gt;MONTH(AY90)))</formula>
    </cfRule>
    <cfRule type="expression" dxfId="3483" priority="584" stopIfTrue="1">
      <formula>MONTH(BE116)&lt;&gt;MONTH(AY90)</formula>
    </cfRule>
    <cfRule type="expression" dxfId="3482" priority="585" stopIfTrue="1">
      <formula>OR(BE116=祝色,WEEKDAY(BE116)=1)</formula>
    </cfRule>
    <cfRule type="expression" dxfId="3481" priority="586" stopIfTrue="1">
      <formula>WEEKDAY(BE116)=7</formula>
    </cfRule>
  </conditionalFormatting>
  <conditionalFormatting sqref="BK116:BP120">
    <cfRule type="expression" dxfId="3480" priority="579" stopIfTrue="1">
      <formula>OR(AND(WEEKDAY(BK116)=1,MONTH(BK116)&lt;&gt;MONTH(AY90)),AND(OR(BK116=祝色),MONTH(BK116)&lt;&gt;MONTH(AY90)))</formula>
    </cfRule>
    <cfRule type="expression" dxfId="3479" priority="580" stopIfTrue="1">
      <formula>MONTH(BK116)&lt;&gt;MONTH(AY90)</formula>
    </cfRule>
    <cfRule type="expression" dxfId="3478" priority="581" stopIfTrue="1">
      <formula>OR(BK116=祝色,WEEKDAY(BK116)=1)</formula>
    </cfRule>
    <cfRule type="expression" dxfId="3477" priority="582" stopIfTrue="1">
      <formula>WEEKDAY(BK116)=7</formula>
    </cfRule>
  </conditionalFormatting>
  <conditionalFormatting sqref="BQ116:BV120">
    <cfRule type="expression" dxfId="3476" priority="575" stopIfTrue="1">
      <formula>OR(AND(WEEKDAY(BQ116)=1,MONTH(BQ116)&lt;&gt;MONTH(AY90)),AND(OR(BQ116=祝色),MONTH(BQ116)&lt;&gt;MONTH(AY90)))</formula>
    </cfRule>
    <cfRule type="expression" dxfId="3475" priority="576" stopIfTrue="1">
      <formula>MONTH(BQ116)&lt;&gt;MONTH(AY90)</formula>
    </cfRule>
    <cfRule type="expression" dxfId="3474" priority="577" stopIfTrue="1">
      <formula>OR(BQ116=祝色,WEEKDAY(BQ116)=1)</formula>
    </cfRule>
    <cfRule type="expression" dxfId="3473" priority="578" stopIfTrue="1">
      <formula>WEEKDAY(BQ116)=7</formula>
    </cfRule>
  </conditionalFormatting>
  <conditionalFormatting sqref="BW116:CB120">
    <cfRule type="expression" dxfId="3472" priority="571" stopIfTrue="1">
      <formula>OR(AND(WEEKDAY(BW116)=1,MONTH(BW116)&lt;&gt;MONTH(AY90)),AND(OR(BW116=祝色),MONTH(BW116)&lt;&gt;MONTH(AY90)))</formula>
    </cfRule>
    <cfRule type="expression" dxfId="3471" priority="572" stopIfTrue="1">
      <formula>MONTH(BW116)&lt;&gt;MONTH(AY90)</formula>
    </cfRule>
    <cfRule type="expression" dxfId="3470" priority="573" stopIfTrue="1">
      <formula>OR(BW116=祝色,WEEKDAY(BW116)=1)</formula>
    </cfRule>
    <cfRule type="expression" dxfId="3469" priority="574" stopIfTrue="1">
      <formula>WEEKDAY(BW116)=7</formula>
    </cfRule>
  </conditionalFormatting>
  <conditionalFormatting sqref="CC116:CH120">
    <cfRule type="expression" dxfId="3468" priority="567" stopIfTrue="1">
      <formula>OR(AND(WEEKDAY(CC116)=1,MONTH(CC116)&lt;&gt;MONTH(AY90)),AND(OR(CC116=祝色),MONTH(CC116)&lt;&gt;MONTH(AY90)))</formula>
    </cfRule>
    <cfRule type="expression" dxfId="3467" priority="568" stopIfTrue="1">
      <formula>MONTH(CC116)&lt;&gt;MONTH(AY90)</formula>
    </cfRule>
    <cfRule type="expression" dxfId="3466" priority="569" stopIfTrue="1">
      <formula>OR(CC116=祝色,WEEKDAY(CC116)=1)</formula>
    </cfRule>
    <cfRule type="expression" dxfId="3465" priority="570" stopIfTrue="1">
      <formula>WEEKDAY(CC116)=7</formula>
    </cfRule>
  </conditionalFormatting>
  <conditionalFormatting sqref="CI116:CN120">
    <cfRule type="expression" dxfId="3464" priority="563" stopIfTrue="1">
      <formula>OR(AND(WEEKDAY(CI116)=1,MONTH(CI116)&lt;&gt;MONTH(AY90)),AND(OR(CI116=祝色),MONTH(CI116)&lt;&gt;MONTH(AY90)))</formula>
    </cfRule>
    <cfRule type="expression" dxfId="3463" priority="564" stopIfTrue="1">
      <formula>MONTH(CI116)&lt;&gt;MONTH(AY90)</formula>
    </cfRule>
    <cfRule type="expression" dxfId="3462" priority="565" stopIfTrue="1">
      <formula>OR(CI116=祝色,WEEKDAY(CI116)=1)</formula>
    </cfRule>
    <cfRule type="expression" dxfId="3461" priority="566" stopIfTrue="1">
      <formula>WEEKDAY(CI116)=7</formula>
    </cfRule>
  </conditionalFormatting>
  <conditionalFormatting sqref="CO116:CT120">
    <cfRule type="expression" dxfId="3460" priority="559" stopIfTrue="1">
      <formula>OR(AND(WEEKDAY(CO116)=1,MONTH(CO116)&lt;&gt;MONTH(AY90)),AND(OR(CO116=祝色),MONTH(CO116)&lt;&gt;MONTH(AY90)))</formula>
    </cfRule>
    <cfRule type="expression" dxfId="3459" priority="560" stopIfTrue="1">
      <formula>MONTH(CO116)&lt;&gt;MONTH(AY90)</formula>
    </cfRule>
    <cfRule type="expression" dxfId="3458" priority="561" stopIfTrue="1">
      <formula>OR(CO116=祝色,WEEKDAY(CO116)=1)</formula>
    </cfRule>
    <cfRule type="expression" dxfId="3457" priority="562" stopIfTrue="1">
      <formula>WEEKDAY(CO116)=7</formula>
    </cfRule>
  </conditionalFormatting>
  <conditionalFormatting sqref="BE133:BJ137">
    <cfRule type="expression" dxfId="3456" priority="557" stopIfTrue="1">
      <formula>OR(BE133=祝色,WEEKDAY(BE133)=1)</formula>
    </cfRule>
    <cfRule type="expression" dxfId="3455" priority="558">
      <formula>WEEKDAY(BE133)=7</formula>
    </cfRule>
  </conditionalFormatting>
  <conditionalFormatting sqref="BK133:BP137">
    <cfRule type="expression" dxfId="3454" priority="555" stopIfTrue="1">
      <formula>OR(BK133=祝色,WEEKDAY(BK133)=1)</formula>
    </cfRule>
    <cfRule type="expression" dxfId="3453" priority="556">
      <formula>WEEKDAY(BK133)=7</formula>
    </cfRule>
  </conditionalFormatting>
  <conditionalFormatting sqref="BQ133:BV137">
    <cfRule type="expression" dxfId="3452" priority="553" stopIfTrue="1">
      <formula>OR(BQ133=祝色,WEEKDAY(BQ133)=1)</formula>
    </cfRule>
    <cfRule type="expression" dxfId="3451" priority="554">
      <formula>WEEKDAY(BQ133)=7</formula>
    </cfRule>
  </conditionalFormatting>
  <conditionalFormatting sqref="BW133:CB137">
    <cfRule type="expression" dxfId="3450" priority="551" stopIfTrue="1">
      <formula>OR(BW133=祝色,WEEKDAY(BW133)=1)</formula>
    </cfRule>
    <cfRule type="expression" dxfId="3449" priority="552">
      <formula>WEEKDAY(BW133)=7</formula>
    </cfRule>
  </conditionalFormatting>
  <conditionalFormatting sqref="CC133:CH137">
    <cfRule type="expression" dxfId="3448" priority="549" stopIfTrue="1">
      <formula>OR(CC133=祝色,WEEKDAY(CC133)=1)</formula>
    </cfRule>
    <cfRule type="expression" dxfId="3447" priority="550">
      <formula>WEEKDAY(CC133)=7</formula>
    </cfRule>
  </conditionalFormatting>
  <conditionalFormatting sqref="CI133:CN137">
    <cfRule type="expression" dxfId="3446" priority="547" stopIfTrue="1">
      <formula>OR(CI133=祝色,WEEKDAY(CI133)=1)</formula>
    </cfRule>
    <cfRule type="expression" dxfId="3445" priority="548">
      <formula>WEEKDAY(CI133)=7</formula>
    </cfRule>
  </conditionalFormatting>
  <conditionalFormatting sqref="CO133:CT137">
    <cfRule type="expression" dxfId="3444" priority="545" stopIfTrue="1">
      <formula>OR(CO133=祝色,WEEKDAY(CO133)=1)</formula>
    </cfRule>
    <cfRule type="expression" dxfId="3443" priority="546">
      <formula>WEEKDAY(CO133)=7</formula>
    </cfRule>
  </conditionalFormatting>
  <conditionalFormatting sqref="BE141:BJ145">
    <cfRule type="expression" dxfId="3442" priority="543" stopIfTrue="1">
      <formula>OR(BE141=祝色,WEEKDAY(BE141)=1)</formula>
    </cfRule>
    <cfRule type="expression" dxfId="3441" priority="544">
      <formula>WEEKDAY(BE141)=7</formula>
    </cfRule>
  </conditionalFormatting>
  <conditionalFormatting sqref="BK141:BP145">
    <cfRule type="expression" dxfId="3440" priority="541" stopIfTrue="1">
      <formula>OR(BK141=祝色,WEEKDAY(BK141)=1)</formula>
    </cfRule>
    <cfRule type="expression" dxfId="3439" priority="542">
      <formula>WEEKDAY(BK141)=7</formula>
    </cfRule>
  </conditionalFormatting>
  <conditionalFormatting sqref="BQ141:BV145">
    <cfRule type="expression" dxfId="3438" priority="539" stopIfTrue="1">
      <formula>OR(BQ141=祝色,WEEKDAY(BQ141)=1)</formula>
    </cfRule>
    <cfRule type="expression" dxfId="3437" priority="540">
      <formula>WEEKDAY(BQ141)=7</formula>
    </cfRule>
  </conditionalFormatting>
  <conditionalFormatting sqref="BW141:CB145">
    <cfRule type="expression" dxfId="3436" priority="537" stopIfTrue="1">
      <formula>OR(BW141=祝色,WEEKDAY(BW141)=1)</formula>
    </cfRule>
    <cfRule type="expression" dxfId="3435" priority="538">
      <formula>WEEKDAY(BW141)=7</formula>
    </cfRule>
  </conditionalFormatting>
  <conditionalFormatting sqref="CC141:CH145">
    <cfRule type="expression" dxfId="3434" priority="535" stopIfTrue="1">
      <formula>OR(CC141=祝色,WEEKDAY(CC141)=1)</formula>
    </cfRule>
    <cfRule type="expression" dxfId="3433" priority="536">
      <formula>WEEKDAY(CC141)=7</formula>
    </cfRule>
  </conditionalFormatting>
  <conditionalFormatting sqref="CI141:CN145">
    <cfRule type="expression" dxfId="3432" priority="533" stopIfTrue="1">
      <formula>OR(CI141=祝色,WEEKDAY(CI141)=1)</formula>
    </cfRule>
    <cfRule type="expression" dxfId="3431" priority="534">
      <formula>WEEKDAY(CI141)=7</formula>
    </cfRule>
  </conditionalFormatting>
  <conditionalFormatting sqref="CO141:CT145">
    <cfRule type="expression" dxfId="3430" priority="531" stopIfTrue="1">
      <formula>OR(CO141=祝色,WEEKDAY(CO141)=1)</formula>
    </cfRule>
    <cfRule type="expression" dxfId="3429" priority="532">
      <formula>WEEKDAY(CO141)=7</formula>
    </cfRule>
  </conditionalFormatting>
  <conditionalFormatting sqref="BE149:BJ153">
    <cfRule type="expression" dxfId="3428" priority="529" stopIfTrue="1">
      <formula>OR(BE149=祝色,WEEKDAY(BE149)=1)</formula>
    </cfRule>
    <cfRule type="expression" dxfId="3427" priority="530">
      <formula>WEEKDAY(BE149)=7</formula>
    </cfRule>
  </conditionalFormatting>
  <conditionalFormatting sqref="BK149:BP153">
    <cfRule type="expression" dxfId="3426" priority="527" stopIfTrue="1">
      <formula>OR(BK149=祝色,WEEKDAY(BK149)=1)</formula>
    </cfRule>
    <cfRule type="expression" dxfId="3425" priority="528">
      <formula>WEEKDAY(BK149)=7</formula>
    </cfRule>
  </conditionalFormatting>
  <conditionalFormatting sqref="BQ149:BV153">
    <cfRule type="expression" dxfId="3424" priority="525" stopIfTrue="1">
      <formula>OR(BQ149=祝色,WEEKDAY(BQ149)=1)</formula>
    </cfRule>
    <cfRule type="expression" dxfId="3423" priority="526">
      <formula>WEEKDAY(BQ149)=7</formula>
    </cfRule>
  </conditionalFormatting>
  <conditionalFormatting sqref="BW149:CB153">
    <cfRule type="expression" dxfId="3422" priority="523" stopIfTrue="1">
      <formula>OR(BW149=祝色,WEEKDAY(BW149)=1)</formula>
    </cfRule>
    <cfRule type="expression" dxfId="3421" priority="524">
      <formula>WEEKDAY(BW149)=7</formula>
    </cfRule>
  </conditionalFormatting>
  <conditionalFormatting sqref="CC149:CH153">
    <cfRule type="expression" dxfId="3420" priority="521" stopIfTrue="1">
      <formula>OR(CC149=祝色,WEEKDAY(CC149)=1)</formula>
    </cfRule>
    <cfRule type="expression" dxfId="3419" priority="522">
      <formula>WEEKDAY(CC149)=7</formula>
    </cfRule>
  </conditionalFormatting>
  <conditionalFormatting sqref="CI149:CN153">
    <cfRule type="expression" dxfId="3418" priority="519" stopIfTrue="1">
      <formula>OR(CI149=祝色,WEEKDAY(CI149)=1)</formula>
    </cfRule>
    <cfRule type="expression" dxfId="3417" priority="520">
      <formula>WEEKDAY(CI149)=7</formula>
    </cfRule>
  </conditionalFormatting>
  <conditionalFormatting sqref="CO149:CT153">
    <cfRule type="expression" dxfId="3416" priority="517" stopIfTrue="1">
      <formula>OR(CO149=祝色,WEEKDAY(CO149)=1)</formula>
    </cfRule>
    <cfRule type="expression" dxfId="3415" priority="518">
      <formula>WEEKDAY(CO149)=7</formula>
    </cfRule>
  </conditionalFormatting>
  <conditionalFormatting sqref="BE157:BJ161">
    <cfRule type="expression" dxfId="3414" priority="513" stopIfTrue="1">
      <formula>OR(AND(WEEKDAY(BE157)=1,MONTH(BE157)&lt;&gt;MONTH(AY131)),AND(OR(BE157=祝色),MONTH(BE157)&lt;&gt;MONTH(AY131)))</formula>
    </cfRule>
    <cfRule type="expression" dxfId="3413" priority="514" stopIfTrue="1">
      <formula>MONTH(BE157)&lt;&gt;MONTH(AY131)</formula>
    </cfRule>
    <cfRule type="expression" dxfId="3412" priority="515" stopIfTrue="1">
      <formula>OR(BE157=祝色,WEEKDAY(BE157)=1)</formula>
    </cfRule>
    <cfRule type="expression" dxfId="3411" priority="516" stopIfTrue="1">
      <formula>WEEKDAY(BE157)=7</formula>
    </cfRule>
  </conditionalFormatting>
  <conditionalFormatting sqref="BK157:BP161">
    <cfRule type="expression" dxfId="3410" priority="509" stopIfTrue="1">
      <formula>OR(AND(WEEKDAY(BK157)=1,MONTH(BK157)&lt;&gt;MONTH(AY131)),AND(OR(BK157=祝色),MONTH(BK157)&lt;&gt;MONTH(AY131)))</formula>
    </cfRule>
    <cfRule type="expression" dxfId="3409" priority="510" stopIfTrue="1">
      <formula>MONTH(BK157)&lt;&gt;MONTH(AY131)</formula>
    </cfRule>
    <cfRule type="expression" dxfId="3408" priority="511" stopIfTrue="1">
      <formula>OR(BK157=祝色,WEEKDAY(BK157)=1)</formula>
    </cfRule>
    <cfRule type="expression" dxfId="3407" priority="512" stopIfTrue="1">
      <formula>WEEKDAY(BK157)=7</formula>
    </cfRule>
  </conditionalFormatting>
  <conditionalFormatting sqref="BQ157:BV161">
    <cfRule type="expression" dxfId="3406" priority="505" stopIfTrue="1">
      <formula>OR(AND(WEEKDAY(BQ157)=1,MONTH(BQ157)&lt;&gt;MONTH(AY131)),AND(OR(BQ157=祝色),MONTH(BQ157)&lt;&gt;MONTH(AY131)))</formula>
    </cfRule>
    <cfRule type="expression" dxfId="3405" priority="506" stopIfTrue="1">
      <formula>MONTH(BQ157)&lt;&gt;MONTH(AY131)</formula>
    </cfRule>
    <cfRule type="expression" dxfId="3404" priority="507" stopIfTrue="1">
      <formula>OR(BQ157=祝色,WEEKDAY(BQ157)=1)</formula>
    </cfRule>
    <cfRule type="expression" dxfId="3403" priority="508" stopIfTrue="1">
      <formula>WEEKDAY(BQ157)=7</formula>
    </cfRule>
  </conditionalFormatting>
  <conditionalFormatting sqref="BW157:CB161">
    <cfRule type="expression" dxfId="3402" priority="501" stopIfTrue="1">
      <formula>OR(AND(WEEKDAY(BW157)=1,MONTH(BW157)&lt;&gt;MONTH(AY131)),AND(OR(BW157=祝色),MONTH(BW157)&lt;&gt;MONTH(AY131)))</formula>
    </cfRule>
    <cfRule type="expression" dxfId="3401" priority="502" stopIfTrue="1">
      <formula>MONTH(BW157)&lt;&gt;MONTH(AY131)</formula>
    </cfRule>
    <cfRule type="expression" dxfId="3400" priority="503" stopIfTrue="1">
      <formula>OR(BW157=祝色,WEEKDAY(BW157)=1)</formula>
    </cfRule>
    <cfRule type="expression" dxfId="3399" priority="504" stopIfTrue="1">
      <formula>WEEKDAY(BW157)=7</formula>
    </cfRule>
  </conditionalFormatting>
  <conditionalFormatting sqref="CC157:CH161">
    <cfRule type="expression" dxfId="3398" priority="497" stopIfTrue="1">
      <formula>OR(AND(WEEKDAY(CC157)=1,MONTH(CC157)&lt;&gt;MONTH(AY131)),AND(OR(CC157=祝色),MONTH(CC157)&lt;&gt;MONTH(AY131)))</formula>
    </cfRule>
    <cfRule type="expression" dxfId="3397" priority="498" stopIfTrue="1">
      <formula>MONTH(CC157)&lt;&gt;MONTH(AY131)</formula>
    </cfRule>
    <cfRule type="expression" dxfId="3396" priority="499" stopIfTrue="1">
      <formula>OR(CC157=祝色,WEEKDAY(CC157)=1)</formula>
    </cfRule>
    <cfRule type="expression" dxfId="3395" priority="500" stopIfTrue="1">
      <formula>WEEKDAY(CC157)=7</formula>
    </cfRule>
  </conditionalFormatting>
  <conditionalFormatting sqref="CI157:CN161">
    <cfRule type="expression" dxfId="3394" priority="493" stopIfTrue="1">
      <formula>OR(AND(WEEKDAY(CI157)=1,MONTH(CI157)&lt;&gt;MONTH(AY131)),AND(OR(CI157=祝色),MONTH(CI157)&lt;&gt;MONTH(AY131)))</formula>
    </cfRule>
    <cfRule type="expression" dxfId="3393" priority="494" stopIfTrue="1">
      <formula>MONTH(CI157)&lt;&gt;MONTH(AY131)</formula>
    </cfRule>
    <cfRule type="expression" dxfId="3392" priority="495" stopIfTrue="1">
      <formula>OR(CI157=祝色,WEEKDAY(CI157)=1)</formula>
    </cfRule>
    <cfRule type="expression" dxfId="3391" priority="496" stopIfTrue="1">
      <formula>WEEKDAY(CI157)=7</formula>
    </cfRule>
  </conditionalFormatting>
  <conditionalFormatting sqref="CO157:CT161">
    <cfRule type="expression" dxfId="3390" priority="489" stopIfTrue="1">
      <formula>OR(AND(WEEKDAY(CO157)=1,MONTH(CO157)&lt;&gt;MONTH(AY131)),AND(OR(CO157=祝色),MONTH(CO157)&lt;&gt;MONTH(AY131)))</formula>
    </cfRule>
    <cfRule type="expression" dxfId="3389" priority="490" stopIfTrue="1">
      <formula>MONTH(CO157)&lt;&gt;MONTH(AY131)</formula>
    </cfRule>
    <cfRule type="expression" dxfId="3388" priority="491" stopIfTrue="1">
      <formula>OR(CO157=祝色,WEEKDAY(CO157)=1)</formula>
    </cfRule>
    <cfRule type="expression" dxfId="3387" priority="492" stopIfTrue="1">
      <formula>WEEKDAY(CO157)=7</formula>
    </cfRule>
  </conditionalFormatting>
  <conditionalFormatting sqref="BE2:BJ6">
    <cfRule type="expression" dxfId="3386" priority="485" stopIfTrue="1">
      <formula>OR(AND(WEEKDAY(BE2)=1,MONTH(BE2)&lt;&gt;MONTH(AY8)),AND(OR(BE2=祝色),MONTH(BE2)&lt;&gt;MONTH(AY8)))</formula>
    </cfRule>
    <cfRule type="expression" dxfId="3385" priority="486" stopIfTrue="1">
      <formula>MONTH(BE2)&lt;&gt;MONTH(AY8)</formula>
    </cfRule>
    <cfRule type="expression" dxfId="3384" priority="487" stopIfTrue="1">
      <formula>OR(BE2=祝色,WEEKDAY(BE2)=1)</formula>
    </cfRule>
    <cfRule type="expression" dxfId="3383" priority="488" stopIfTrue="1">
      <formula>WEEKDAY(BE2)=7</formula>
    </cfRule>
  </conditionalFormatting>
  <conditionalFormatting sqref="BK2:BP6">
    <cfRule type="expression" dxfId="3382" priority="481" stopIfTrue="1">
      <formula>OR(AND(WEEKDAY(BK2)=1,MONTH(BK2)&lt;&gt;MONTH(AY8)),AND(OR(BK2=祝色),MONTH(BK2)&lt;&gt;MONTH(AY8)))</formula>
    </cfRule>
    <cfRule type="expression" dxfId="3381" priority="482" stopIfTrue="1">
      <formula>MONTH(BK2)&lt;&gt;MONTH(AY8)</formula>
    </cfRule>
    <cfRule type="expression" dxfId="3380" priority="483" stopIfTrue="1">
      <formula>OR(BK2=祝色,WEEKDAY(BK2)=1)</formula>
    </cfRule>
    <cfRule type="expression" dxfId="3379" priority="484" stopIfTrue="1">
      <formula>WEEKDAY(BK2)=7</formula>
    </cfRule>
  </conditionalFormatting>
  <conditionalFormatting sqref="BQ2:BV6">
    <cfRule type="expression" dxfId="3378" priority="477" stopIfTrue="1">
      <formula>OR(AND(WEEKDAY(BQ2)=1,MONTH(BQ2)&lt;&gt;MONTH(AY8)),AND(OR(BQ2=祝色),MONTH(BQ2)&lt;&gt;MONTH(AY8)))</formula>
    </cfRule>
    <cfRule type="expression" dxfId="3377" priority="478" stopIfTrue="1">
      <formula>MONTH(BQ2)&lt;&gt;MONTH(AY8)</formula>
    </cfRule>
    <cfRule type="expression" dxfId="3376" priority="479" stopIfTrue="1">
      <formula>OR(BQ2=祝色,WEEKDAY(BQ2)=1)</formula>
    </cfRule>
    <cfRule type="expression" dxfId="3375" priority="480" stopIfTrue="1">
      <formula>WEEKDAY(BQ2)=7</formula>
    </cfRule>
  </conditionalFormatting>
  <conditionalFormatting sqref="BW2:CB6">
    <cfRule type="expression" dxfId="3374" priority="473" stopIfTrue="1">
      <formula>OR(AND(WEEKDAY(BW2)=1,MONTH(BW2)&lt;&gt;MONTH(AY8)),AND(OR(BW2=祝色),MONTH(BW2)&lt;&gt;MONTH(AY8)))</formula>
    </cfRule>
    <cfRule type="expression" dxfId="3373" priority="474" stopIfTrue="1">
      <formula>MONTH(BW2)&lt;&gt;MONTH(AY8)</formula>
    </cfRule>
    <cfRule type="expression" dxfId="3372" priority="475" stopIfTrue="1">
      <formula>OR(BW2=祝色,WEEKDAY(BW2)=1)</formula>
    </cfRule>
    <cfRule type="expression" dxfId="3371" priority="476" stopIfTrue="1">
      <formula>WEEKDAY(BW2)=7</formula>
    </cfRule>
  </conditionalFormatting>
  <conditionalFormatting sqref="CC2:CH6">
    <cfRule type="expression" dxfId="3370" priority="469" stopIfTrue="1">
      <formula>OR(AND(WEEKDAY(CC2)=1,MONTH(CC2)&lt;&gt;MONTH(AY8)),AND(OR(CC2=祝色),MONTH(CC2)&lt;&gt;MONTH(AY8)))</formula>
    </cfRule>
    <cfRule type="expression" dxfId="3369" priority="470" stopIfTrue="1">
      <formula>MONTH(CC2)&lt;&gt;MONTH(AY8)</formula>
    </cfRule>
    <cfRule type="expression" dxfId="3368" priority="471" stopIfTrue="1">
      <formula>OR(CC2=祝色,WEEKDAY(CC2)=1)</formula>
    </cfRule>
    <cfRule type="expression" dxfId="3367" priority="472" stopIfTrue="1">
      <formula>WEEKDAY(CC2)=7</formula>
    </cfRule>
  </conditionalFormatting>
  <conditionalFormatting sqref="CI2:CN6">
    <cfRule type="expression" dxfId="3366" priority="465" stopIfTrue="1">
      <formula>OR(AND(WEEKDAY(CI2)=1,MONTH(CI2)&lt;&gt;MONTH(AY8)),AND(OR(CI2=祝色),MONTH(CI2)&lt;&gt;MONTH(AY8)))</formula>
    </cfRule>
    <cfRule type="expression" dxfId="3365" priority="466" stopIfTrue="1">
      <formula>MONTH(CI2)&lt;&gt;MONTH(AY8)</formula>
    </cfRule>
    <cfRule type="expression" dxfId="3364" priority="467" stopIfTrue="1">
      <formula>OR(CI2=祝色,WEEKDAY(CI2)=1)</formula>
    </cfRule>
    <cfRule type="expression" dxfId="3363" priority="468" stopIfTrue="1">
      <formula>WEEKDAY(CI2)=7</formula>
    </cfRule>
  </conditionalFormatting>
  <conditionalFormatting sqref="CO2:CT6">
    <cfRule type="expression" dxfId="3362" priority="463" stopIfTrue="1">
      <formula>OR(CO2=祝色,WEEKDAY(CO2)=1)</formula>
    </cfRule>
    <cfRule type="expression" dxfId="3361" priority="464" stopIfTrue="1">
      <formula>WEEKDAY(CO2)=7</formula>
    </cfRule>
  </conditionalFormatting>
  <conditionalFormatting sqref="BE43:BJ47">
    <cfRule type="expression" dxfId="3360" priority="459" stopIfTrue="1">
      <formula>OR(AND(WEEKDAY(BE43)=1,MONTH(BE43)&lt;&gt;MONTH(AY49)),AND(OR(BE43=祝色),MONTH(BE43)&lt;&gt;MONTH(AY49)))</formula>
    </cfRule>
    <cfRule type="expression" dxfId="3359" priority="460" stopIfTrue="1">
      <formula>MONTH(BE43)&lt;&gt;MONTH(AY49)</formula>
    </cfRule>
    <cfRule type="expression" dxfId="3358" priority="461" stopIfTrue="1">
      <formula>OR(BE43=祝色,WEEKDAY(BE43)=1)</formula>
    </cfRule>
    <cfRule type="expression" dxfId="3357" priority="462" stopIfTrue="1">
      <formula>WEEKDAY(BE43)=7</formula>
    </cfRule>
  </conditionalFormatting>
  <conditionalFormatting sqref="BK43:BP47">
    <cfRule type="expression" dxfId="3356" priority="455" stopIfTrue="1">
      <formula>OR(AND(WEEKDAY(BK43)=1,MONTH(BK43)&lt;&gt;MONTH(AY49)),AND(OR(BK43=祝色),MONTH(BK43)&lt;&gt;MONTH(AY49)))</formula>
    </cfRule>
    <cfRule type="expression" dxfId="3355" priority="456" stopIfTrue="1">
      <formula>MONTH(BK43)&lt;&gt;MONTH(AY49)</formula>
    </cfRule>
    <cfRule type="expression" dxfId="3354" priority="457" stopIfTrue="1">
      <formula>OR(BK43=祝色,WEEKDAY(BK43)=1)</formula>
    </cfRule>
    <cfRule type="expression" dxfId="3353" priority="458" stopIfTrue="1">
      <formula>WEEKDAY(BK43)=7</formula>
    </cfRule>
  </conditionalFormatting>
  <conditionalFormatting sqref="BQ43:BV47">
    <cfRule type="expression" dxfId="3352" priority="451" stopIfTrue="1">
      <formula>OR(AND(WEEKDAY(BQ43)=1,MONTH(BQ43)&lt;&gt;MONTH(AY49)),AND(OR(BQ43=祝色),MONTH(BQ43)&lt;&gt;MONTH(AY49)))</formula>
    </cfRule>
    <cfRule type="expression" dxfId="3351" priority="452" stopIfTrue="1">
      <formula>MONTH(BQ43)&lt;&gt;MONTH(AY49)</formula>
    </cfRule>
    <cfRule type="expression" dxfId="3350" priority="453" stopIfTrue="1">
      <formula>OR(BQ43=祝色,WEEKDAY(BQ43)=1)</formula>
    </cfRule>
    <cfRule type="expression" dxfId="3349" priority="454" stopIfTrue="1">
      <formula>WEEKDAY(BQ43)=7</formula>
    </cfRule>
  </conditionalFormatting>
  <conditionalFormatting sqref="BW43:CB47">
    <cfRule type="expression" dxfId="3348" priority="447" stopIfTrue="1">
      <formula>OR(AND(WEEKDAY(BW43)=1,MONTH(BW43)&lt;&gt;MONTH(AY49)),AND(OR(BW43=祝色),MONTH(BW43)&lt;&gt;MONTH(AY49)))</formula>
    </cfRule>
    <cfRule type="expression" dxfId="3347" priority="448" stopIfTrue="1">
      <formula>MONTH(BW43)&lt;&gt;MONTH(AY49)</formula>
    </cfRule>
    <cfRule type="expression" dxfId="3346" priority="449" stopIfTrue="1">
      <formula>OR(BW43=祝色,WEEKDAY(BW43)=1)</formula>
    </cfRule>
    <cfRule type="expression" dxfId="3345" priority="450" stopIfTrue="1">
      <formula>WEEKDAY(BW43)=7</formula>
    </cfRule>
  </conditionalFormatting>
  <conditionalFormatting sqref="CC43:CH47">
    <cfRule type="expression" dxfId="3344" priority="443" stopIfTrue="1">
      <formula>OR(AND(WEEKDAY(CC43)=1,MONTH(CC43)&lt;&gt;MONTH(AY49)),AND(OR(CC43=祝色),MONTH(CC43)&lt;&gt;MONTH(AY49)))</formula>
    </cfRule>
    <cfRule type="expression" dxfId="3343" priority="444" stopIfTrue="1">
      <formula>MONTH(CC43)&lt;&gt;MONTH(AY49)</formula>
    </cfRule>
    <cfRule type="expression" dxfId="3342" priority="445" stopIfTrue="1">
      <formula>OR(CC43=祝色,WEEKDAY(CC43)=1)</formula>
    </cfRule>
    <cfRule type="expression" dxfId="3341" priority="446" stopIfTrue="1">
      <formula>WEEKDAY(CC43)=7</formula>
    </cfRule>
  </conditionalFormatting>
  <conditionalFormatting sqref="CI43:CN47">
    <cfRule type="expression" dxfId="3340" priority="439" stopIfTrue="1">
      <formula>OR(AND(WEEKDAY(CI43)=1,MONTH(CI43)&lt;&gt;MONTH(AY49)),AND(OR(CI43=祝色),MONTH(CI43)&lt;&gt;MONTH(AY49)))</formula>
    </cfRule>
    <cfRule type="expression" dxfId="3339" priority="440" stopIfTrue="1">
      <formula>MONTH(CI43)&lt;&gt;MONTH(AY49)</formula>
    </cfRule>
    <cfRule type="expression" dxfId="3338" priority="441" stopIfTrue="1">
      <formula>OR(CI43=祝色,WEEKDAY(CI43)=1)</formula>
    </cfRule>
    <cfRule type="expression" dxfId="3337" priority="442" stopIfTrue="1">
      <formula>WEEKDAY(CI43)=7</formula>
    </cfRule>
  </conditionalFormatting>
  <conditionalFormatting sqref="CO43:CT47">
    <cfRule type="expression" dxfId="3336" priority="437" stopIfTrue="1">
      <formula>OR(CO43=祝色,WEEKDAY(CO43)=1)</formula>
    </cfRule>
    <cfRule type="expression" dxfId="3335" priority="438" stopIfTrue="1">
      <formula>WEEKDAY(CO43)=7</formula>
    </cfRule>
  </conditionalFormatting>
  <conditionalFormatting sqref="BE84:BJ88">
    <cfRule type="expression" dxfId="3334" priority="433" stopIfTrue="1">
      <formula>OR(AND(WEEKDAY(BE84)=1,MONTH(BE84)&lt;&gt;MONTH(AY90)),AND(OR(BE84=祝色),MONTH(BE84)&lt;&gt;MONTH(AY90)))</formula>
    </cfRule>
    <cfRule type="expression" dxfId="3333" priority="434" stopIfTrue="1">
      <formula>MONTH(BE84)&lt;&gt;MONTH(AY90)</formula>
    </cfRule>
    <cfRule type="expression" dxfId="3332" priority="435" stopIfTrue="1">
      <formula>OR(BE84=祝色,WEEKDAY(BE84)=1)</formula>
    </cfRule>
    <cfRule type="expression" dxfId="3331" priority="436" stopIfTrue="1">
      <formula>WEEKDAY(BE84)=7</formula>
    </cfRule>
  </conditionalFormatting>
  <conditionalFormatting sqref="BK84:BP88">
    <cfRule type="expression" dxfId="3330" priority="429" stopIfTrue="1">
      <formula>OR(AND(WEEKDAY(BK84)=1,MONTH(BK84)&lt;&gt;MONTH(AY90)),AND(OR(BK84=祝色),MONTH(BK84)&lt;&gt;MONTH(AY90)))</formula>
    </cfRule>
    <cfRule type="expression" dxfId="3329" priority="430" stopIfTrue="1">
      <formula>MONTH(BK84)&lt;&gt;MONTH(AY90)</formula>
    </cfRule>
    <cfRule type="expression" dxfId="3328" priority="431" stopIfTrue="1">
      <formula>OR(BK84=祝色,WEEKDAY(BK84)=1)</formula>
    </cfRule>
    <cfRule type="expression" dxfId="3327" priority="432" stopIfTrue="1">
      <formula>WEEKDAY(BK84)=7</formula>
    </cfRule>
  </conditionalFormatting>
  <conditionalFormatting sqref="BQ84:BV88">
    <cfRule type="expression" dxfId="3326" priority="425" stopIfTrue="1">
      <formula>OR(AND(WEEKDAY(BQ84)=1,MONTH(BQ84)&lt;&gt;MONTH(AY90)),AND(OR(BQ84=祝色),MONTH(BQ84)&lt;&gt;MONTH(AY90)))</formula>
    </cfRule>
    <cfRule type="expression" dxfId="3325" priority="426" stopIfTrue="1">
      <formula>MONTH(BQ84)&lt;&gt;MONTH(AY90)</formula>
    </cfRule>
    <cfRule type="expression" dxfId="3324" priority="427" stopIfTrue="1">
      <formula>OR(BQ84=祝色,WEEKDAY(BQ84)=1)</formula>
    </cfRule>
    <cfRule type="expression" dxfId="3323" priority="428" stopIfTrue="1">
      <formula>WEEKDAY(BQ84)=7</formula>
    </cfRule>
  </conditionalFormatting>
  <conditionalFormatting sqref="BW84:CB88">
    <cfRule type="expression" dxfId="3322" priority="421" stopIfTrue="1">
      <formula>OR(AND(WEEKDAY(BW84)=1,MONTH(BW84)&lt;&gt;MONTH(AY90)),AND(OR(BW84=祝色),MONTH(BW84)&lt;&gt;MONTH(AY90)))</formula>
    </cfRule>
    <cfRule type="expression" dxfId="3321" priority="422" stopIfTrue="1">
      <formula>MONTH(BW84)&lt;&gt;MONTH(AY90)</formula>
    </cfRule>
    <cfRule type="expression" dxfId="3320" priority="423" stopIfTrue="1">
      <formula>OR(BW84=祝色,WEEKDAY(BW84)=1)</formula>
    </cfRule>
    <cfRule type="expression" dxfId="3319" priority="424" stopIfTrue="1">
      <formula>WEEKDAY(BW84)=7</formula>
    </cfRule>
  </conditionalFormatting>
  <conditionalFormatting sqref="CC84:CH88">
    <cfRule type="expression" dxfId="3318" priority="417" stopIfTrue="1">
      <formula>OR(AND(WEEKDAY(CC84)=1,MONTH(CC84)&lt;&gt;MONTH(AY90)),AND(OR(CC84=祝色),MONTH(CC84)&lt;&gt;MONTH(AY90)))</formula>
    </cfRule>
    <cfRule type="expression" dxfId="3317" priority="418" stopIfTrue="1">
      <formula>MONTH(CC84)&lt;&gt;MONTH(AY90)</formula>
    </cfRule>
    <cfRule type="expression" dxfId="3316" priority="419" stopIfTrue="1">
      <formula>OR(CC84=祝色,WEEKDAY(CC84)=1)</formula>
    </cfRule>
    <cfRule type="expression" dxfId="3315" priority="420" stopIfTrue="1">
      <formula>WEEKDAY(CC84)=7</formula>
    </cfRule>
  </conditionalFormatting>
  <conditionalFormatting sqref="CI84:CN88">
    <cfRule type="expression" dxfId="3314" priority="413" stopIfTrue="1">
      <formula>OR(AND(WEEKDAY(CI84)=1,MONTH(CI84)&lt;&gt;MONTH(AY90)),AND(OR(CI84=祝色),MONTH(CI84)&lt;&gt;MONTH(AY90)))</formula>
    </cfRule>
    <cfRule type="expression" dxfId="3313" priority="414" stopIfTrue="1">
      <formula>MONTH(CI84)&lt;&gt;MONTH(AY90)</formula>
    </cfRule>
    <cfRule type="expression" dxfId="3312" priority="415" stopIfTrue="1">
      <formula>OR(CI84=祝色,WEEKDAY(CI84)=1)</formula>
    </cfRule>
    <cfRule type="expression" dxfId="3311" priority="416" stopIfTrue="1">
      <formula>WEEKDAY(CI84)=7</formula>
    </cfRule>
  </conditionalFormatting>
  <conditionalFormatting sqref="CO84:CT88">
    <cfRule type="expression" dxfId="3310" priority="411" stopIfTrue="1">
      <formula>OR(CO84=祝色,WEEKDAY(CO84)=1)</formula>
    </cfRule>
    <cfRule type="expression" dxfId="3309" priority="412" stopIfTrue="1">
      <formula>WEEKDAY(CO84)=7</formula>
    </cfRule>
  </conditionalFormatting>
  <conditionalFormatting sqref="BE125:BJ129">
    <cfRule type="expression" dxfId="3308" priority="407" stopIfTrue="1">
      <formula>OR(AND(WEEKDAY(BE125)=1,MONTH(BE125)&lt;&gt;MONTH(AY131)),AND(OR(BE125=祝色),MONTH(BE125)&lt;&gt;MONTH(AY131)))</formula>
    </cfRule>
    <cfRule type="expression" dxfId="3307" priority="408" stopIfTrue="1">
      <formula>MONTH(BE125)&lt;&gt;MONTH(AY131)</formula>
    </cfRule>
    <cfRule type="expression" dxfId="3306" priority="409" stopIfTrue="1">
      <formula>OR(BE125=祝色,WEEKDAY(BE125)=1)</formula>
    </cfRule>
    <cfRule type="expression" dxfId="3305" priority="410" stopIfTrue="1">
      <formula>WEEKDAY(BE125)=7</formula>
    </cfRule>
  </conditionalFormatting>
  <conditionalFormatting sqref="BK125:BP129">
    <cfRule type="expression" dxfId="3304" priority="403" stopIfTrue="1">
      <formula>OR(AND(WEEKDAY(BK125)=1,MONTH(BK125)&lt;&gt;MONTH(AY131)),AND(OR(BK125=祝色),MONTH(BK125)&lt;&gt;MONTH(AY131)))</formula>
    </cfRule>
    <cfRule type="expression" dxfId="3303" priority="404" stopIfTrue="1">
      <formula>MONTH(BK125)&lt;&gt;MONTH(AY131)</formula>
    </cfRule>
    <cfRule type="expression" dxfId="3302" priority="405" stopIfTrue="1">
      <formula>OR(BK125=祝色,WEEKDAY(BK125)=1)</formula>
    </cfRule>
    <cfRule type="expression" dxfId="3301" priority="406" stopIfTrue="1">
      <formula>WEEKDAY(BK125)=7</formula>
    </cfRule>
  </conditionalFormatting>
  <conditionalFormatting sqref="BQ125:BV129">
    <cfRule type="expression" dxfId="3300" priority="399" stopIfTrue="1">
      <formula>OR(AND(WEEKDAY(BQ125)=1,MONTH(BQ125)&lt;&gt;MONTH(AY131)),AND(OR(BQ125=祝色),MONTH(BQ125)&lt;&gt;MONTH(AY131)))</formula>
    </cfRule>
    <cfRule type="expression" dxfId="3299" priority="400" stopIfTrue="1">
      <formula>MONTH(BQ125)&lt;&gt;MONTH(AY131)</formula>
    </cfRule>
    <cfRule type="expression" dxfId="3298" priority="401" stopIfTrue="1">
      <formula>OR(BQ125=祝色,WEEKDAY(BQ125)=1)</formula>
    </cfRule>
    <cfRule type="expression" dxfId="3297" priority="402" stopIfTrue="1">
      <formula>WEEKDAY(BQ125)=7</formula>
    </cfRule>
  </conditionalFormatting>
  <conditionalFormatting sqref="BW125:CB129">
    <cfRule type="expression" dxfId="3296" priority="395" stopIfTrue="1">
      <formula>OR(AND(WEEKDAY(BW125)=1,MONTH(BW125)&lt;&gt;MONTH(AY131)),AND(OR(BW125=祝色),MONTH(BW125)&lt;&gt;MONTH(AY131)))</formula>
    </cfRule>
    <cfRule type="expression" dxfId="3295" priority="396" stopIfTrue="1">
      <formula>MONTH(BW125)&lt;&gt;MONTH(AY131)</formula>
    </cfRule>
    <cfRule type="expression" dxfId="3294" priority="397" stopIfTrue="1">
      <formula>OR(BW125=祝色,WEEKDAY(BW125)=1)</formula>
    </cfRule>
    <cfRule type="expression" dxfId="3293" priority="398" stopIfTrue="1">
      <formula>WEEKDAY(BW125)=7</formula>
    </cfRule>
  </conditionalFormatting>
  <conditionalFormatting sqref="CC125:CH129">
    <cfRule type="expression" dxfId="3292" priority="391" stopIfTrue="1">
      <formula>OR(AND(WEEKDAY(CC125)=1,MONTH(CC125)&lt;&gt;MONTH(AY131)),AND(OR(CC125=祝色),MONTH(CC125)&lt;&gt;MONTH(AY131)))</formula>
    </cfRule>
    <cfRule type="expression" dxfId="3291" priority="392" stopIfTrue="1">
      <formula>MONTH(CC125)&lt;&gt;MONTH(AY131)</formula>
    </cfRule>
    <cfRule type="expression" dxfId="3290" priority="393" stopIfTrue="1">
      <formula>OR(CC125=祝色,WEEKDAY(CC125)=1)</formula>
    </cfRule>
    <cfRule type="expression" dxfId="3289" priority="394" stopIfTrue="1">
      <formula>WEEKDAY(CC125)=7</formula>
    </cfRule>
  </conditionalFormatting>
  <conditionalFormatting sqref="CI125:CN129">
    <cfRule type="expression" dxfId="3288" priority="387" stopIfTrue="1">
      <formula>OR(AND(WEEKDAY(CI125)=1,MONTH(CI125)&lt;&gt;MONTH(AY131)),AND(OR(CI125=祝色),MONTH(CI125)&lt;&gt;MONTH(AY131)))</formula>
    </cfRule>
    <cfRule type="expression" dxfId="3287" priority="388" stopIfTrue="1">
      <formula>MONTH(CI125)&lt;&gt;MONTH(AY131)</formula>
    </cfRule>
    <cfRule type="expression" dxfId="3286" priority="389" stopIfTrue="1">
      <formula>OR(CI125=祝色,WEEKDAY(CI125)=1)</formula>
    </cfRule>
    <cfRule type="expression" dxfId="3285" priority="390" stopIfTrue="1">
      <formula>WEEKDAY(CI125)=7</formula>
    </cfRule>
  </conditionalFormatting>
  <conditionalFormatting sqref="CO125:CT129">
    <cfRule type="expression" dxfId="3284" priority="385" stopIfTrue="1">
      <formula>OR(CO125=祝色,WEEKDAY(CO125)=1)</formula>
    </cfRule>
    <cfRule type="expression" dxfId="3283" priority="386" stopIfTrue="1">
      <formula>WEEKDAY(CO125)=7</formula>
    </cfRule>
  </conditionalFormatting>
  <conditionalFormatting sqref="DB10:DG14">
    <cfRule type="expression" dxfId="3282" priority="383" stopIfTrue="1">
      <formula>OR(DB10=祝色,WEEKDAY(DB10)=1)</formula>
    </cfRule>
    <cfRule type="expression" dxfId="3281" priority="384">
      <formula>WEEKDAY(DB10)=7</formula>
    </cfRule>
  </conditionalFormatting>
  <conditionalFormatting sqref="DH10:DM14">
    <cfRule type="expression" dxfId="3280" priority="381" stopIfTrue="1">
      <formula>OR(DH10=祝色,WEEKDAY(DH10)=1)</formula>
    </cfRule>
    <cfRule type="expression" dxfId="3279" priority="382">
      <formula>WEEKDAY(DH10)=7</formula>
    </cfRule>
  </conditionalFormatting>
  <conditionalFormatting sqref="DN10:DS14">
    <cfRule type="expression" dxfId="3278" priority="379" stopIfTrue="1">
      <formula>OR(DN10=祝色,WEEKDAY(DN10)=1)</formula>
    </cfRule>
    <cfRule type="expression" dxfId="3277" priority="380">
      <formula>WEEKDAY(DN10)=7</formula>
    </cfRule>
  </conditionalFormatting>
  <conditionalFormatting sqref="DT10:DY14">
    <cfRule type="expression" dxfId="3276" priority="377" stopIfTrue="1">
      <formula>OR(DT10=祝色,WEEKDAY(DT10)=1)</formula>
    </cfRule>
    <cfRule type="expression" dxfId="3275" priority="378">
      <formula>WEEKDAY(DT10)=7</formula>
    </cfRule>
  </conditionalFormatting>
  <conditionalFormatting sqref="DZ10:EE14">
    <cfRule type="expression" dxfId="3274" priority="375" stopIfTrue="1">
      <formula>OR(DZ10=祝色,WEEKDAY(DZ10)=1)</formula>
    </cfRule>
    <cfRule type="expression" dxfId="3273" priority="376">
      <formula>WEEKDAY(DZ10)=7</formula>
    </cfRule>
  </conditionalFormatting>
  <conditionalFormatting sqref="EF10:EK14">
    <cfRule type="expression" dxfId="3272" priority="373" stopIfTrue="1">
      <formula>OR(EF10=祝色,WEEKDAY(EF10)=1)</formula>
    </cfRule>
    <cfRule type="expression" dxfId="3271" priority="374">
      <formula>WEEKDAY(EF10)=7</formula>
    </cfRule>
  </conditionalFormatting>
  <conditionalFormatting sqref="EL10:EQ14">
    <cfRule type="expression" dxfId="3270" priority="371" stopIfTrue="1">
      <formula>OR(EL10=祝色,WEEKDAY(EL10)=1)</formula>
    </cfRule>
    <cfRule type="expression" dxfId="3269" priority="372">
      <formula>WEEKDAY(EL10)=7</formula>
    </cfRule>
  </conditionalFormatting>
  <conditionalFormatting sqref="DB18:DG22">
    <cfRule type="expression" dxfId="3268" priority="369" stopIfTrue="1">
      <formula>OR(DB18=祝色,WEEKDAY(DB18)=1)</formula>
    </cfRule>
    <cfRule type="expression" dxfId="3267" priority="370">
      <formula>WEEKDAY(DB18)=7</formula>
    </cfRule>
  </conditionalFormatting>
  <conditionalFormatting sqref="DH18:DM22">
    <cfRule type="expression" dxfId="3266" priority="367" stopIfTrue="1">
      <formula>OR(DH18=祝色,WEEKDAY(DH18)=1)</formula>
    </cfRule>
    <cfRule type="expression" dxfId="3265" priority="368">
      <formula>WEEKDAY(DH18)=7</formula>
    </cfRule>
  </conditionalFormatting>
  <conditionalFormatting sqref="DN18:DS22">
    <cfRule type="expression" dxfId="3264" priority="365" stopIfTrue="1">
      <formula>OR(DN18=祝色,WEEKDAY(DN18)=1)</formula>
    </cfRule>
    <cfRule type="expression" dxfId="3263" priority="366">
      <formula>WEEKDAY(DN18)=7</formula>
    </cfRule>
  </conditionalFormatting>
  <conditionalFormatting sqref="DT18:DY22">
    <cfRule type="expression" dxfId="3262" priority="363" stopIfTrue="1">
      <formula>OR(DT18=祝色,WEEKDAY(DT18)=1)</formula>
    </cfRule>
    <cfRule type="expression" dxfId="3261" priority="364">
      <formula>WEEKDAY(DT18)=7</formula>
    </cfRule>
  </conditionalFormatting>
  <conditionalFormatting sqref="DZ18:EE22">
    <cfRule type="expression" dxfId="3260" priority="361" stopIfTrue="1">
      <formula>OR(DZ18=祝色,WEEKDAY(DZ18)=1)</formula>
    </cfRule>
    <cfRule type="expression" dxfId="3259" priority="362">
      <formula>WEEKDAY(DZ18)=7</formula>
    </cfRule>
  </conditionalFormatting>
  <conditionalFormatting sqref="EF18:EK22">
    <cfRule type="expression" dxfId="3258" priority="359" stopIfTrue="1">
      <formula>OR(EF18=祝色,WEEKDAY(EF18)=1)</formula>
    </cfRule>
    <cfRule type="expression" dxfId="3257" priority="360">
      <formula>WEEKDAY(EF18)=7</formula>
    </cfRule>
  </conditionalFormatting>
  <conditionalFormatting sqref="EL18:EQ22">
    <cfRule type="expression" dxfId="3256" priority="357" stopIfTrue="1">
      <formula>OR(EL18=祝色,WEEKDAY(EL18)=1)</formula>
    </cfRule>
    <cfRule type="expression" dxfId="3255" priority="358">
      <formula>WEEKDAY(EL18)=7</formula>
    </cfRule>
  </conditionalFormatting>
  <conditionalFormatting sqref="DB26:DG30">
    <cfRule type="expression" dxfId="3254" priority="355" stopIfTrue="1">
      <formula>OR(DB26=祝色,WEEKDAY(DB26)=1)</formula>
    </cfRule>
    <cfRule type="expression" dxfId="3253" priority="356">
      <formula>WEEKDAY(DB26)=7</formula>
    </cfRule>
  </conditionalFormatting>
  <conditionalFormatting sqref="DH26:DM30">
    <cfRule type="expression" dxfId="3252" priority="353" stopIfTrue="1">
      <formula>OR(DH26=祝色,WEEKDAY(DH26)=1)</formula>
    </cfRule>
    <cfRule type="expression" dxfId="3251" priority="354">
      <formula>WEEKDAY(DH26)=7</formula>
    </cfRule>
  </conditionalFormatting>
  <conditionalFormatting sqref="DN26:DS30">
    <cfRule type="expression" dxfId="3250" priority="351" stopIfTrue="1">
      <formula>OR(DN26=祝色,WEEKDAY(DN26)=1)</formula>
    </cfRule>
    <cfRule type="expression" dxfId="3249" priority="352">
      <formula>WEEKDAY(DN26)=7</formula>
    </cfRule>
  </conditionalFormatting>
  <conditionalFormatting sqref="DT26:DY30">
    <cfRule type="expression" dxfId="3248" priority="349" stopIfTrue="1">
      <formula>OR(DT26=祝色,WEEKDAY(DT26)=1)</formula>
    </cfRule>
    <cfRule type="expression" dxfId="3247" priority="350">
      <formula>WEEKDAY(DT26)=7</formula>
    </cfRule>
  </conditionalFormatting>
  <conditionalFormatting sqref="DZ26:EE30">
    <cfRule type="expression" dxfId="3246" priority="347" stopIfTrue="1">
      <formula>OR(DZ26=祝色,WEEKDAY(DZ26)=1)</formula>
    </cfRule>
    <cfRule type="expression" dxfId="3245" priority="348">
      <formula>WEEKDAY(DZ26)=7</formula>
    </cfRule>
  </conditionalFormatting>
  <conditionalFormatting sqref="EF26:EK30">
    <cfRule type="expression" dxfId="3244" priority="345" stopIfTrue="1">
      <formula>OR(EF26=祝色,WEEKDAY(EF26)=1)</formula>
    </cfRule>
    <cfRule type="expression" dxfId="3243" priority="346">
      <formula>WEEKDAY(EF26)=7</formula>
    </cfRule>
  </conditionalFormatting>
  <conditionalFormatting sqref="EL26:EQ30">
    <cfRule type="expression" dxfId="3242" priority="343" stopIfTrue="1">
      <formula>OR(EL26=祝色,WEEKDAY(EL26)=1)</formula>
    </cfRule>
    <cfRule type="expression" dxfId="3241" priority="344">
      <formula>WEEKDAY(EL26)=7</formula>
    </cfRule>
  </conditionalFormatting>
  <conditionalFormatting sqref="DB34:DG38">
    <cfRule type="expression" dxfId="3240" priority="339" stopIfTrue="1">
      <formula>OR(AND(WEEKDAY(DB34)=1,MONTH(DB34)&lt;&gt;MONTH(CV8)),AND(OR(DB34=祝色),MONTH(DB34)&lt;&gt;MONTH(CV8)))</formula>
    </cfRule>
    <cfRule type="expression" dxfId="3239" priority="340" stopIfTrue="1">
      <formula>MONTH(DB34)&lt;&gt;MONTH(CV8)</formula>
    </cfRule>
    <cfRule type="expression" dxfId="3238" priority="341" stopIfTrue="1">
      <formula>OR(DB34=祝色,WEEKDAY(DB34)=1)</formula>
    </cfRule>
    <cfRule type="expression" dxfId="3237" priority="342" stopIfTrue="1">
      <formula>WEEKDAY(DB34)=7</formula>
    </cfRule>
  </conditionalFormatting>
  <conditionalFormatting sqref="DH34:DM38">
    <cfRule type="expression" dxfId="3236" priority="335" stopIfTrue="1">
      <formula>OR(AND(WEEKDAY(DH34)=1,MONTH(DH34)&lt;&gt;MONTH(CV8)),AND(OR(DH34=祝色),MONTH(DH34)&lt;&gt;MONTH(CV8)))</formula>
    </cfRule>
    <cfRule type="expression" dxfId="3235" priority="336" stopIfTrue="1">
      <formula>MONTH(DH34)&lt;&gt;MONTH(CV8)</formula>
    </cfRule>
    <cfRule type="expression" dxfId="3234" priority="337" stopIfTrue="1">
      <formula>OR(DH34=祝色,WEEKDAY(DH34)=1)</formula>
    </cfRule>
    <cfRule type="expression" dxfId="3233" priority="338" stopIfTrue="1">
      <formula>WEEKDAY(DH34)=7</formula>
    </cfRule>
  </conditionalFormatting>
  <conditionalFormatting sqref="DN34:DS38">
    <cfRule type="expression" dxfId="3232" priority="331" stopIfTrue="1">
      <formula>OR(AND(WEEKDAY(DN34)=1,MONTH(DN34)&lt;&gt;MONTH(CV8)),AND(OR(DN34=祝色),MONTH(DN34)&lt;&gt;MONTH(CV8)))</formula>
    </cfRule>
    <cfRule type="expression" dxfId="3231" priority="332" stopIfTrue="1">
      <formula>MONTH(DN34)&lt;&gt;MONTH(CV8)</formula>
    </cfRule>
    <cfRule type="expression" dxfId="3230" priority="333" stopIfTrue="1">
      <formula>OR(DN34=祝色,WEEKDAY(DN34)=1)</formula>
    </cfRule>
    <cfRule type="expression" dxfId="3229" priority="334" stopIfTrue="1">
      <formula>WEEKDAY(DN34)=7</formula>
    </cfRule>
  </conditionalFormatting>
  <conditionalFormatting sqref="DT34:DY38">
    <cfRule type="expression" dxfId="3228" priority="327" stopIfTrue="1">
      <formula>OR(AND(WEEKDAY(DT34)=1,MONTH(DT34)&lt;&gt;MONTH(CV8)),AND(OR(DT34=祝色),MONTH(DT34)&lt;&gt;MONTH(CV8)))</formula>
    </cfRule>
    <cfRule type="expression" dxfId="3227" priority="328" stopIfTrue="1">
      <formula>MONTH(DT34)&lt;&gt;MONTH(CV8)</formula>
    </cfRule>
    <cfRule type="expression" dxfId="3226" priority="329" stopIfTrue="1">
      <formula>OR(DT34=祝色,WEEKDAY(DT34)=1)</formula>
    </cfRule>
    <cfRule type="expression" dxfId="3225" priority="330" stopIfTrue="1">
      <formula>WEEKDAY(DT34)=7</formula>
    </cfRule>
  </conditionalFormatting>
  <conditionalFormatting sqref="DZ34:EE38">
    <cfRule type="expression" dxfId="3224" priority="323" stopIfTrue="1">
      <formula>OR(AND(WEEKDAY(DZ34)=1,MONTH(DZ34)&lt;&gt;MONTH(CV8)),AND(OR(DZ34=祝色),MONTH(DZ34)&lt;&gt;MONTH(CV8)))</formula>
    </cfRule>
    <cfRule type="expression" dxfId="3223" priority="324" stopIfTrue="1">
      <formula>MONTH(DZ34)&lt;&gt;MONTH(CV8)</formula>
    </cfRule>
    <cfRule type="expression" dxfId="3222" priority="325" stopIfTrue="1">
      <formula>OR(DZ34=祝色,WEEKDAY(DZ34)=1)</formula>
    </cfRule>
    <cfRule type="expression" dxfId="3221" priority="326" stopIfTrue="1">
      <formula>WEEKDAY(DZ34)=7</formula>
    </cfRule>
  </conditionalFormatting>
  <conditionalFormatting sqref="EF34:EK38">
    <cfRule type="expression" dxfId="3220" priority="319" stopIfTrue="1">
      <formula>OR(AND(WEEKDAY(EF34)=1,MONTH(EF34)&lt;&gt;MONTH(CV8)),AND(OR(EF34=祝色),MONTH(EF34)&lt;&gt;MONTH(CV8)))</formula>
    </cfRule>
    <cfRule type="expression" dxfId="3219" priority="320" stopIfTrue="1">
      <formula>MONTH(EF34)&lt;&gt;MONTH(CV8)</formula>
    </cfRule>
    <cfRule type="expression" dxfId="3218" priority="321" stopIfTrue="1">
      <formula>OR(EF34=祝色,WEEKDAY(EF34)=1)</formula>
    </cfRule>
    <cfRule type="expression" dxfId="3217" priority="322" stopIfTrue="1">
      <formula>WEEKDAY(EF34)=7</formula>
    </cfRule>
  </conditionalFormatting>
  <conditionalFormatting sqref="EL34:EQ38">
    <cfRule type="expression" dxfId="3216" priority="315" stopIfTrue="1">
      <formula>OR(AND(WEEKDAY(EL34)=1,MONTH(EL34)&lt;&gt;MONTH(CV8)),AND(OR(EL34=祝色),MONTH(EL34)&lt;&gt;MONTH(CV8)))</formula>
    </cfRule>
    <cfRule type="expression" dxfId="3215" priority="316" stopIfTrue="1">
      <formula>MONTH(EL34)&lt;&gt;MONTH(CV8)</formula>
    </cfRule>
    <cfRule type="expression" dxfId="3214" priority="317" stopIfTrue="1">
      <formula>OR(EL34=祝色,WEEKDAY(EL34)=1)</formula>
    </cfRule>
    <cfRule type="expression" dxfId="3213" priority="318" stopIfTrue="1">
      <formula>WEEKDAY(EL34)=7</formula>
    </cfRule>
  </conditionalFormatting>
  <conditionalFormatting sqref="DB51:DG55">
    <cfRule type="expression" dxfId="3212" priority="313" stopIfTrue="1">
      <formula>OR(DB51=祝色,WEEKDAY(DB51)=1)</formula>
    </cfRule>
    <cfRule type="expression" dxfId="3211" priority="314">
      <formula>WEEKDAY(DB51)=7</formula>
    </cfRule>
  </conditionalFormatting>
  <conditionalFormatting sqref="DH51:DM55">
    <cfRule type="expression" dxfId="3210" priority="311" stopIfTrue="1">
      <formula>OR(DH51=祝色,WEEKDAY(DH51)=1)</formula>
    </cfRule>
    <cfRule type="expression" dxfId="3209" priority="312">
      <formula>WEEKDAY(DH51)=7</formula>
    </cfRule>
  </conditionalFormatting>
  <conditionalFormatting sqref="DN51:DS55">
    <cfRule type="expression" dxfId="3208" priority="309" stopIfTrue="1">
      <formula>OR(DN51=祝色,WEEKDAY(DN51)=1)</formula>
    </cfRule>
    <cfRule type="expression" dxfId="3207" priority="310">
      <formula>WEEKDAY(DN51)=7</formula>
    </cfRule>
  </conditionalFormatting>
  <conditionalFormatting sqref="DT51:DY55">
    <cfRule type="expression" dxfId="3206" priority="307" stopIfTrue="1">
      <formula>OR(DT51=祝色,WEEKDAY(DT51)=1)</formula>
    </cfRule>
    <cfRule type="expression" dxfId="3205" priority="308">
      <formula>WEEKDAY(DT51)=7</formula>
    </cfRule>
  </conditionalFormatting>
  <conditionalFormatting sqref="DZ51:EE55">
    <cfRule type="expression" dxfId="3204" priority="305" stopIfTrue="1">
      <formula>OR(DZ51=祝色,WEEKDAY(DZ51)=1)</formula>
    </cfRule>
    <cfRule type="expression" dxfId="3203" priority="306">
      <formula>WEEKDAY(DZ51)=7</formula>
    </cfRule>
  </conditionalFormatting>
  <conditionalFormatting sqref="EF51:EK55">
    <cfRule type="expression" dxfId="3202" priority="303" stopIfTrue="1">
      <formula>OR(EF51=祝色,WEEKDAY(EF51)=1)</formula>
    </cfRule>
    <cfRule type="expression" dxfId="3201" priority="304">
      <formula>WEEKDAY(EF51)=7</formula>
    </cfRule>
  </conditionalFormatting>
  <conditionalFormatting sqref="EL51:EQ55">
    <cfRule type="expression" dxfId="3200" priority="301" stopIfTrue="1">
      <formula>OR(EL51=祝色,WEEKDAY(EL51)=1)</formula>
    </cfRule>
    <cfRule type="expression" dxfId="3199" priority="302">
      <formula>WEEKDAY(EL51)=7</formula>
    </cfRule>
  </conditionalFormatting>
  <conditionalFormatting sqref="DB59:DG63">
    <cfRule type="expression" dxfId="3198" priority="299" stopIfTrue="1">
      <formula>OR(DB59=祝色,WEEKDAY(DB59)=1)</formula>
    </cfRule>
    <cfRule type="expression" dxfId="3197" priority="300">
      <formula>WEEKDAY(DB59)=7</formula>
    </cfRule>
  </conditionalFormatting>
  <conditionalFormatting sqref="DH59:DM63">
    <cfRule type="expression" dxfId="3196" priority="297" stopIfTrue="1">
      <formula>OR(DH59=祝色,WEEKDAY(DH59)=1)</formula>
    </cfRule>
    <cfRule type="expression" dxfId="3195" priority="298">
      <formula>WEEKDAY(DH59)=7</formula>
    </cfRule>
  </conditionalFormatting>
  <conditionalFormatting sqref="DN59:DS63">
    <cfRule type="expression" dxfId="3194" priority="295" stopIfTrue="1">
      <formula>OR(DN59=祝色,WEEKDAY(DN59)=1)</formula>
    </cfRule>
    <cfRule type="expression" dxfId="3193" priority="296">
      <formula>WEEKDAY(DN59)=7</formula>
    </cfRule>
  </conditionalFormatting>
  <conditionalFormatting sqref="DT59:DY63">
    <cfRule type="expression" dxfId="3192" priority="293" stopIfTrue="1">
      <formula>OR(DT59=祝色,WEEKDAY(DT59)=1)</formula>
    </cfRule>
    <cfRule type="expression" dxfId="3191" priority="294">
      <formula>WEEKDAY(DT59)=7</formula>
    </cfRule>
  </conditionalFormatting>
  <conditionalFormatting sqref="DZ59:EE63">
    <cfRule type="expression" dxfId="3190" priority="291" stopIfTrue="1">
      <formula>OR(DZ59=祝色,WEEKDAY(DZ59)=1)</formula>
    </cfRule>
    <cfRule type="expression" dxfId="3189" priority="292">
      <formula>WEEKDAY(DZ59)=7</formula>
    </cfRule>
  </conditionalFormatting>
  <conditionalFormatting sqref="EF59:EK63">
    <cfRule type="expression" dxfId="3188" priority="289" stopIfTrue="1">
      <formula>OR(EF59=祝色,WEEKDAY(EF59)=1)</formula>
    </cfRule>
    <cfRule type="expression" dxfId="3187" priority="290">
      <formula>WEEKDAY(EF59)=7</formula>
    </cfRule>
  </conditionalFormatting>
  <conditionalFormatting sqref="EL59:EQ63">
    <cfRule type="expression" dxfId="3186" priority="287" stopIfTrue="1">
      <formula>OR(EL59=祝色,WEEKDAY(EL59)=1)</formula>
    </cfRule>
    <cfRule type="expression" dxfId="3185" priority="288">
      <formula>WEEKDAY(EL59)=7</formula>
    </cfRule>
  </conditionalFormatting>
  <conditionalFormatting sqref="DB67:DG71">
    <cfRule type="expression" dxfId="3184" priority="285" stopIfTrue="1">
      <formula>OR(DB67=祝色,WEEKDAY(DB67)=1)</formula>
    </cfRule>
    <cfRule type="expression" dxfId="3183" priority="286">
      <formula>WEEKDAY(DB67)=7</formula>
    </cfRule>
  </conditionalFormatting>
  <conditionalFormatting sqref="DH67:DM71">
    <cfRule type="expression" dxfId="3182" priority="283" stopIfTrue="1">
      <formula>OR(DH67=祝色,WEEKDAY(DH67)=1)</formula>
    </cfRule>
    <cfRule type="expression" dxfId="3181" priority="284">
      <formula>WEEKDAY(DH67)=7</formula>
    </cfRule>
  </conditionalFormatting>
  <conditionalFormatting sqref="DN67:DS71">
    <cfRule type="expression" dxfId="3180" priority="281" stopIfTrue="1">
      <formula>OR(DN67=祝色,WEEKDAY(DN67)=1)</formula>
    </cfRule>
    <cfRule type="expression" dxfId="3179" priority="282">
      <formula>WEEKDAY(DN67)=7</formula>
    </cfRule>
  </conditionalFormatting>
  <conditionalFormatting sqref="DT67:DY71">
    <cfRule type="expression" dxfId="3178" priority="279" stopIfTrue="1">
      <formula>OR(DT67=祝色,WEEKDAY(DT67)=1)</formula>
    </cfRule>
    <cfRule type="expression" dxfId="3177" priority="280">
      <formula>WEEKDAY(DT67)=7</formula>
    </cfRule>
  </conditionalFormatting>
  <conditionalFormatting sqref="DZ67:EE71">
    <cfRule type="expression" dxfId="3176" priority="277" stopIfTrue="1">
      <formula>OR(DZ67=祝色,WEEKDAY(DZ67)=1)</formula>
    </cfRule>
    <cfRule type="expression" dxfId="3175" priority="278">
      <formula>WEEKDAY(DZ67)=7</formula>
    </cfRule>
  </conditionalFormatting>
  <conditionalFormatting sqref="EF67:EK71">
    <cfRule type="expression" dxfId="3174" priority="275" stopIfTrue="1">
      <formula>OR(EF67=祝色,WEEKDAY(EF67)=1)</formula>
    </cfRule>
    <cfRule type="expression" dxfId="3173" priority="276">
      <formula>WEEKDAY(EF67)=7</formula>
    </cfRule>
  </conditionalFormatting>
  <conditionalFormatting sqref="EL67:EQ71">
    <cfRule type="expression" dxfId="3172" priority="273" stopIfTrue="1">
      <formula>OR(EL67=祝色,WEEKDAY(EL67)=1)</formula>
    </cfRule>
    <cfRule type="expression" dxfId="3171" priority="274">
      <formula>WEEKDAY(EL67)=7</formula>
    </cfRule>
  </conditionalFormatting>
  <conditionalFormatting sqref="DB75:DG79">
    <cfRule type="expression" dxfId="3170" priority="269" stopIfTrue="1">
      <formula>OR(AND(WEEKDAY(DB75)=1,MONTH(DB75)&lt;&gt;MONTH(CV49)),AND(OR(DB75=祝色),MONTH(DB75)&lt;&gt;MONTH(CV49)))</formula>
    </cfRule>
    <cfRule type="expression" dxfId="3169" priority="270" stopIfTrue="1">
      <formula>MONTH(DB75)&lt;&gt;MONTH(CV49)</formula>
    </cfRule>
    <cfRule type="expression" dxfId="3168" priority="271" stopIfTrue="1">
      <formula>OR(DB75=祝色,WEEKDAY(DB75)=1)</formula>
    </cfRule>
    <cfRule type="expression" dxfId="3167" priority="272" stopIfTrue="1">
      <formula>WEEKDAY(DB75)=7</formula>
    </cfRule>
  </conditionalFormatting>
  <conditionalFormatting sqref="DH75:DM79">
    <cfRule type="expression" dxfId="3166" priority="265" stopIfTrue="1">
      <formula>OR(AND(WEEKDAY(DH75)=1,MONTH(DH75)&lt;&gt;MONTH(CV49)),AND(OR(DH75=祝色),MONTH(DH75)&lt;&gt;MONTH(CV49)))</formula>
    </cfRule>
    <cfRule type="expression" dxfId="3165" priority="266" stopIfTrue="1">
      <formula>MONTH(DH75)&lt;&gt;MONTH(CV49)</formula>
    </cfRule>
    <cfRule type="expression" dxfId="3164" priority="267" stopIfTrue="1">
      <formula>OR(DH75=祝色,WEEKDAY(DH75)=1)</formula>
    </cfRule>
    <cfRule type="expression" dxfId="3163" priority="268" stopIfTrue="1">
      <formula>WEEKDAY(DH75)=7</formula>
    </cfRule>
  </conditionalFormatting>
  <conditionalFormatting sqref="DN75:DS79">
    <cfRule type="expression" dxfId="3162" priority="261" stopIfTrue="1">
      <formula>OR(AND(WEEKDAY(DN75)=1,MONTH(DN75)&lt;&gt;MONTH(CV49)),AND(OR(DN75=祝色),MONTH(DN75)&lt;&gt;MONTH(CV49)))</formula>
    </cfRule>
    <cfRule type="expression" dxfId="3161" priority="262" stopIfTrue="1">
      <formula>MONTH(DN75)&lt;&gt;MONTH(CV49)</formula>
    </cfRule>
    <cfRule type="expression" dxfId="3160" priority="263" stopIfTrue="1">
      <formula>OR(DN75=祝色,WEEKDAY(DN75)=1)</formula>
    </cfRule>
    <cfRule type="expression" dxfId="3159" priority="264" stopIfTrue="1">
      <formula>WEEKDAY(DN75)=7</formula>
    </cfRule>
  </conditionalFormatting>
  <conditionalFormatting sqref="DT75:DY79">
    <cfRule type="expression" dxfId="3158" priority="257" stopIfTrue="1">
      <formula>OR(AND(WEEKDAY(DT75)=1,MONTH(DT75)&lt;&gt;MONTH(CV49)),AND(OR(DT75=祝色),MONTH(DT75)&lt;&gt;MONTH(CV49)))</formula>
    </cfRule>
    <cfRule type="expression" dxfId="3157" priority="258" stopIfTrue="1">
      <formula>MONTH(DT75)&lt;&gt;MONTH(CV49)</formula>
    </cfRule>
    <cfRule type="expression" dxfId="3156" priority="259" stopIfTrue="1">
      <formula>OR(DT75=祝色,WEEKDAY(DT75)=1)</formula>
    </cfRule>
    <cfRule type="expression" dxfId="3155" priority="260" stopIfTrue="1">
      <formula>WEEKDAY(DT75)=7</formula>
    </cfRule>
  </conditionalFormatting>
  <conditionalFormatting sqref="DZ75:EE79">
    <cfRule type="expression" dxfId="3154" priority="253" stopIfTrue="1">
      <formula>OR(AND(WEEKDAY(DZ75)=1,MONTH(DZ75)&lt;&gt;MONTH(CV49)),AND(OR(DZ75=祝色),MONTH(DZ75)&lt;&gt;MONTH(CV49)))</formula>
    </cfRule>
    <cfRule type="expression" dxfId="3153" priority="254" stopIfTrue="1">
      <formula>MONTH(DZ75)&lt;&gt;MONTH(CV49)</formula>
    </cfRule>
    <cfRule type="expression" dxfId="3152" priority="255" stopIfTrue="1">
      <formula>OR(DZ75=祝色,WEEKDAY(DZ75)=1)</formula>
    </cfRule>
    <cfRule type="expression" dxfId="3151" priority="256" stopIfTrue="1">
      <formula>WEEKDAY(DZ75)=7</formula>
    </cfRule>
  </conditionalFormatting>
  <conditionalFormatting sqref="EF75:EK79">
    <cfRule type="expression" dxfId="3150" priority="249" stopIfTrue="1">
      <formula>OR(AND(WEEKDAY(EF75)=1,MONTH(EF75)&lt;&gt;MONTH(CV49)),AND(OR(EF75=祝色),MONTH(EF75)&lt;&gt;MONTH(CV49)))</formula>
    </cfRule>
    <cfRule type="expression" dxfId="3149" priority="250" stopIfTrue="1">
      <formula>MONTH(EF75)&lt;&gt;MONTH(CV49)</formula>
    </cfRule>
    <cfRule type="expression" dxfId="3148" priority="251" stopIfTrue="1">
      <formula>OR(EF75=祝色,WEEKDAY(EF75)=1)</formula>
    </cfRule>
    <cfRule type="expression" dxfId="3147" priority="252" stopIfTrue="1">
      <formula>WEEKDAY(EF75)=7</formula>
    </cfRule>
  </conditionalFormatting>
  <conditionalFormatting sqref="EL75:EQ79">
    <cfRule type="expression" dxfId="3146" priority="245" stopIfTrue="1">
      <formula>OR(AND(WEEKDAY(EL75)=1,MONTH(EL75)&lt;&gt;MONTH(CV49)),AND(OR(EL75=祝色),MONTH(EL75)&lt;&gt;MONTH(CV49)))</formula>
    </cfRule>
    <cfRule type="expression" dxfId="3145" priority="246" stopIfTrue="1">
      <formula>MONTH(EL75)&lt;&gt;MONTH(CV49)</formula>
    </cfRule>
    <cfRule type="expression" dxfId="3144" priority="247" stopIfTrue="1">
      <formula>OR(EL75=祝色,WEEKDAY(EL75)=1)</formula>
    </cfRule>
    <cfRule type="expression" dxfId="3143" priority="248" stopIfTrue="1">
      <formula>WEEKDAY(EL75)=7</formula>
    </cfRule>
  </conditionalFormatting>
  <conditionalFormatting sqref="DB92:DG96">
    <cfRule type="expression" dxfId="3142" priority="243" stopIfTrue="1">
      <formula>OR(DB92=祝色,WEEKDAY(DB92)=1)</formula>
    </cfRule>
    <cfRule type="expression" dxfId="3141" priority="244">
      <formula>WEEKDAY(DB92)=7</formula>
    </cfRule>
  </conditionalFormatting>
  <conditionalFormatting sqref="DH92:DM96">
    <cfRule type="expression" dxfId="3140" priority="241" stopIfTrue="1">
      <formula>OR(DH92=祝色,WEEKDAY(DH92)=1)</formula>
    </cfRule>
    <cfRule type="expression" dxfId="3139" priority="242">
      <formula>WEEKDAY(DH92)=7</formula>
    </cfRule>
  </conditionalFormatting>
  <conditionalFormatting sqref="DN92:DS96">
    <cfRule type="expression" dxfId="3138" priority="239" stopIfTrue="1">
      <formula>OR(DN92=祝色,WEEKDAY(DN92)=1)</formula>
    </cfRule>
    <cfRule type="expression" dxfId="3137" priority="240">
      <formula>WEEKDAY(DN92)=7</formula>
    </cfRule>
  </conditionalFormatting>
  <conditionalFormatting sqref="DT92:DY96">
    <cfRule type="expression" dxfId="3136" priority="237" stopIfTrue="1">
      <formula>OR(DT92=祝色,WEEKDAY(DT92)=1)</formula>
    </cfRule>
    <cfRule type="expression" dxfId="3135" priority="238">
      <formula>WEEKDAY(DT92)=7</formula>
    </cfRule>
  </conditionalFormatting>
  <conditionalFormatting sqref="DZ92:EE96">
    <cfRule type="expression" dxfId="3134" priority="235" stopIfTrue="1">
      <formula>OR(DZ92=祝色,WEEKDAY(DZ92)=1)</formula>
    </cfRule>
    <cfRule type="expression" dxfId="3133" priority="236">
      <formula>WEEKDAY(DZ92)=7</formula>
    </cfRule>
  </conditionalFormatting>
  <conditionalFormatting sqref="EF92:EK96">
    <cfRule type="expression" dxfId="3132" priority="233" stopIfTrue="1">
      <formula>OR(EF92=祝色,WEEKDAY(EF92)=1)</formula>
    </cfRule>
    <cfRule type="expression" dxfId="3131" priority="234">
      <formula>WEEKDAY(EF92)=7</formula>
    </cfRule>
  </conditionalFormatting>
  <conditionalFormatting sqref="EL92:EQ96">
    <cfRule type="expression" dxfId="3130" priority="231" stopIfTrue="1">
      <formula>OR(EL92=祝色,WEEKDAY(EL92)=1)</formula>
    </cfRule>
    <cfRule type="expression" dxfId="3129" priority="232">
      <formula>WEEKDAY(EL92)=7</formula>
    </cfRule>
  </conditionalFormatting>
  <conditionalFormatting sqref="DB100:DG104">
    <cfRule type="expression" dxfId="3128" priority="229" stopIfTrue="1">
      <formula>OR(DB100=祝色,WEEKDAY(DB100)=1)</formula>
    </cfRule>
    <cfRule type="expression" dxfId="3127" priority="230">
      <formula>WEEKDAY(DB100)=7</formula>
    </cfRule>
  </conditionalFormatting>
  <conditionalFormatting sqref="DH100:DM104">
    <cfRule type="expression" dxfId="3126" priority="227" stopIfTrue="1">
      <formula>OR(DH100=祝色,WEEKDAY(DH100)=1)</formula>
    </cfRule>
    <cfRule type="expression" dxfId="3125" priority="228">
      <formula>WEEKDAY(DH100)=7</formula>
    </cfRule>
  </conditionalFormatting>
  <conditionalFormatting sqref="DN100:DS104">
    <cfRule type="expression" dxfId="3124" priority="225" stopIfTrue="1">
      <formula>OR(DN100=祝色,WEEKDAY(DN100)=1)</formula>
    </cfRule>
    <cfRule type="expression" dxfId="3123" priority="226">
      <formula>WEEKDAY(DN100)=7</formula>
    </cfRule>
  </conditionalFormatting>
  <conditionalFormatting sqref="DT100:DY104">
    <cfRule type="expression" dxfId="3122" priority="223" stopIfTrue="1">
      <formula>OR(DT100=祝色,WEEKDAY(DT100)=1)</formula>
    </cfRule>
    <cfRule type="expression" dxfId="3121" priority="224">
      <formula>WEEKDAY(DT100)=7</formula>
    </cfRule>
  </conditionalFormatting>
  <conditionalFormatting sqref="DZ100:EE104">
    <cfRule type="expression" dxfId="3120" priority="221" stopIfTrue="1">
      <formula>OR(DZ100=祝色,WEEKDAY(DZ100)=1)</formula>
    </cfRule>
    <cfRule type="expression" dxfId="3119" priority="222">
      <formula>WEEKDAY(DZ100)=7</formula>
    </cfRule>
  </conditionalFormatting>
  <conditionalFormatting sqref="EF100:EK104">
    <cfRule type="expression" dxfId="3118" priority="219" stopIfTrue="1">
      <formula>OR(EF100=祝色,WEEKDAY(EF100)=1)</formula>
    </cfRule>
    <cfRule type="expression" dxfId="3117" priority="220">
      <formula>WEEKDAY(EF100)=7</formula>
    </cfRule>
  </conditionalFormatting>
  <conditionalFormatting sqref="EL100:EQ104">
    <cfRule type="expression" dxfId="3116" priority="217" stopIfTrue="1">
      <formula>OR(EL100=祝色,WEEKDAY(EL100)=1)</formula>
    </cfRule>
    <cfRule type="expression" dxfId="3115" priority="218">
      <formula>WEEKDAY(EL100)=7</formula>
    </cfRule>
  </conditionalFormatting>
  <conditionalFormatting sqref="DB108:DG112">
    <cfRule type="expression" dxfId="3114" priority="215" stopIfTrue="1">
      <formula>OR(DB108=祝色,WEEKDAY(DB108)=1)</formula>
    </cfRule>
    <cfRule type="expression" dxfId="3113" priority="216">
      <formula>WEEKDAY(DB108)=7</formula>
    </cfRule>
  </conditionalFormatting>
  <conditionalFormatting sqref="DH108:DM112">
    <cfRule type="expression" dxfId="3112" priority="213" stopIfTrue="1">
      <formula>OR(DH108=祝色,WEEKDAY(DH108)=1)</formula>
    </cfRule>
    <cfRule type="expression" dxfId="3111" priority="214">
      <formula>WEEKDAY(DH108)=7</formula>
    </cfRule>
  </conditionalFormatting>
  <conditionalFormatting sqref="DN108:DS112">
    <cfRule type="expression" dxfId="3110" priority="211" stopIfTrue="1">
      <formula>OR(DN108=祝色,WEEKDAY(DN108)=1)</formula>
    </cfRule>
    <cfRule type="expression" dxfId="3109" priority="212">
      <formula>WEEKDAY(DN108)=7</formula>
    </cfRule>
  </conditionalFormatting>
  <conditionalFormatting sqref="DT108:DY112">
    <cfRule type="expression" dxfId="3108" priority="209" stopIfTrue="1">
      <formula>OR(DT108=祝色,WEEKDAY(DT108)=1)</formula>
    </cfRule>
    <cfRule type="expression" dxfId="3107" priority="210">
      <formula>WEEKDAY(DT108)=7</formula>
    </cfRule>
  </conditionalFormatting>
  <conditionalFormatting sqref="DZ108:EE112">
    <cfRule type="expression" dxfId="3106" priority="207" stopIfTrue="1">
      <formula>OR(DZ108=祝色,WEEKDAY(DZ108)=1)</formula>
    </cfRule>
    <cfRule type="expression" dxfId="3105" priority="208">
      <formula>WEEKDAY(DZ108)=7</formula>
    </cfRule>
  </conditionalFormatting>
  <conditionalFormatting sqref="EF108:EK112">
    <cfRule type="expression" dxfId="3104" priority="205" stopIfTrue="1">
      <formula>OR(EF108=祝色,WEEKDAY(EF108)=1)</formula>
    </cfRule>
    <cfRule type="expression" dxfId="3103" priority="206">
      <formula>WEEKDAY(EF108)=7</formula>
    </cfRule>
  </conditionalFormatting>
  <conditionalFormatting sqref="EL108:EQ112">
    <cfRule type="expression" dxfId="3102" priority="203" stopIfTrue="1">
      <formula>OR(EL108=祝色,WEEKDAY(EL108)=1)</formula>
    </cfRule>
    <cfRule type="expression" dxfId="3101" priority="204">
      <formula>WEEKDAY(EL108)=7</formula>
    </cfRule>
  </conditionalFormatting>
  <conditionalFormatting sqref="DB116:DG120">
    <cfRule type="expression" dxfId="3100" priority="199" stopIfTrue="1">
      <formula>OR(AND(WEEKDAY(DB116)=1,MONTH(DB116)&lt;&gt;MONTH(CV90)),AND(OR(DB116=祝色),MONTH(DB116)&lt;&gt;MONTH(CV90)))</formula>
    </cfRule>
    <cfRule type="expression" dxfId="3099" priority="200" stopIfTrue="1">
      <formula>MONTH(DB116)&lt;&gt;MONTH(CV90)</formula>
    </cfRule>
    <cfRule type="expression" dxfId="3098" priority="201" stopIfTrue="1">
      <formula>OR(DB116=祝色,WEEKDAY(DB116)=1)</formula>
    </cfRule>
    <cfRule type="expression" dxfId="3097" priority="202" stopIfTrue="1">
      <formula>WEEKDAY(DB116)=7</formula>
    </cfRule>
  </conditionalFormatting>
  <conditionalFormatting sqref="DH116:DM120">
    <cfRule type="expression" dxfId="3096" priority="195" stopIfTrue="1">
      <formula>OR(AND(WEEKDAY(DH116)=1,MONTH(DH116)&lt;&gt;MONTH(CV90)),AND(OR(DH116=祝色),MONTH(DH116)&lt;&gt;MONTH(CV90)))</formula>
    </cfRule>
    <cfRule type="expression" dxfId="3095" priority="196" stopIfTrue="1">
      <formula>MONTH(DH116)&lt;&gt;MONTH(CV90)</formula>
    </cfRule>
    <cfRule type="expression" dxfId="3094" priority="197" stopIfTrue="1">
      <formula>OR(DH116=祝色,WEEKDAY(DH116)=1)</formula>
    </cfRule>
    <cfRule type="expression" dxfId="3093" priority="198" stopIfTrue="1">
      <formula>WEEKDAY(DH116)=7</formula>
    </cfRule>
  </conditionalFormatting>
  <conditionalFormatting sqref="DN116:DS120">
    <cfRule type="expression" dxfId="3092" priority="191" stopIfTrue="1">
      <formula>OR(AND(WEEKDAY(DN116)=1,MONTH(DN116)&lt;&gt;MONTH(CV90)),AND(OR(DN116=祝色),MONTH(DN116)&lt;&gt;MONTH(CV90)))</formula>
    </cfRule>
    <cfRule type="expression" dxfId="3091" priority="192" stopIfTrue="1">
      <formula>MONTH(DN116)&lt;&gt;MONTH(CV90)</formula>
    </cfRule>
    <cfRule type="expression" dxfId="3090" priority="193" stopIfTrue="1">
      <formula>OR(DN116=祝色,WEEKDAY(DN116)=1)</formula>
    </cfRule>
    <cfRule type="expression" dxfId="3089" priority="194" stopIfTrue="1">
      <formula>WEEKDAY(DN116)=7</formula>
    </cfRule>
  </conditionalFormatting>
  <conditionalFormatting sqref="DT116:DY120">
    <cfRule type="expression" dxfId="3088" priority="187" stopIfTrue="1">
      <formula>OR(AND(WEEKDAY(DT116)=1,MONTH(DT116)&lt;&gt;MONTH(CV90)),AND(OR(DT116=祝色),MONTH(DT116)&lt;&gt;MONTH(CV90)))</formula>
    </cfRule>
    <cfRule type="expression" dxfId="3087" priority="188" stopIfTrue="1">
      <formula>MONTH(DT116)&lt;&gt;MONTH(CV90)</formula>
    </cfRule>
    <cfRule type="expression" dxfId="3086" priority="189" stopIfTrue="1">
      <formula>OR(DT116=祝色,WEEKDAY(DT116)=1)</formula>
    </cfRule>
    <cfRule type="expression" dxfId="3085" priority="190" stopIfTrue="1">
      <formula>WEEKDAY(DT116)=7</formula>
    </cfRule>
  </conditionalFormatting>
  <conditionalFormatting sqref="DZ116:EE120">
    <cfRule type="expression" dxfId="3084" priority="183" stopIfTrue="1">
      <formula>OR(AND(WEEKDAY(DZ116)=1,MONTH(DZ116)&lt;&gt;MONTH(CV90)),AND(OR(DZ116=祝色),MONTH(DZ116)&lt;&gt;MONTH(CV90)))</formula>
    </cfRule>
    <cfRule type="expression" dxfId="3083" priority="184" stopIfTrue="1">
      <formula>MONTH(DZ116)&lt;&gt;MONTH(CV90)</formula>
    </cfRule>
    <cfRule type="expression" dxfId="3082" priority="185" stopIfTrue="1">
      <formula>OR(DZ116=祝色,WEEKDAY(DZ116)=1)</formula>
    </cfRule>
    <cfRule type="expression" dxfId="3081" priority="186" stopIfTrue="1">
      <formula>WEEKDAY(DZ116)=7</formula>
    </cfRule>
  </conditionalFormatting>
  <conditionalFormatting sqref="EF116:EK120">
    <cfRule type="expression" dxfId="3080" priority="179" stopIfTrue="1">
      <formula>OR(AND(WEEKDAY(EF116)=1,MONTH(EF116)&lt;&gt;MONTH(CV90)),AND(OR(EF116=祝色),MONTH(EF116)&lt;&gt;MONTH(CV90)))</formula>
    </cfRule>
    <cfRule type="expression" dxfId="3079" priority="180" stopIfTrue="1">
      <formula>MONTH(EF116)&lt;&gt;MONTH(CV90)</formula>
    </cfRule>
    <cfRule type="expression" dxfId="3078" priority="181" stopIfTrue="1">
      <formula>OR(EF116=祝色,WEEKDAY(EF116)=1)</formula>
    </cfRule>
    <cfRule type="expression" dxfId="3077" priority="182" stopIfTrue="1">
      <formula>WEEKDAY(EF116)=7</formula>
    </cfRule>
  </conditionalFormatting>
  <conditionalFormatting sqref="EL116:EQ120">
    <cfRule type="expression" dxfId="3076" priority="175" stopIfTrue="1">
      <formula>OR(AND(WEEKDAY(EL116)=1,MONTH(EL116)&lt;&gt;MONTH(CV90)),AND(OR(EL116=祝色),MONTH(EL116)&lt;&gt;MONTH(CV90)))</formula>
    </cfRule>
    <cfRule type="expression" dxfId="3075" priority="176" stopIfTrue="1">
      <formula>MONTH(EL116)&lt;&gt;MONTH(CV90)</formula>
    </cfRule>
    <cfRule type="expression" dxfId="3074" priority="177" stopIfTrue="1">
      <formula>OR(EL116=祝色,WEEKDAY(EL116)=1)</formula>
    </cfRule>
    <cfRule type="expression" dxfId="3073" priority="178" stopIfTrue="1">
      <formula>WEEKDAY(EL116)=7</formula>
    </cfRule>
  </conditionalFormatting>
  <conditionalFormatting sqref="DB133:DG137">
    <cfRule type="expression" dxfId="3072" priority="173" stopIfTrue="1">
      <formula>OR(DB133=祝色,WEEKDAY(DB133)=1)</formula>
    </cfRule>
    <cfRule type="expression" dxfId="3071" priority="174">
      <formula>WEEKDAY(DB133)=7</formula>
    </cfRule>
  </conditionalFormatting>
  <conditionalFormatting sqref="DH133:DM137">
    <cfRule type="expression" dxfId="3070" priority="171" stopIfTrue="1">
      <formula>OR(DH133=祝色,WEEKDAY(DH133)=1)</formula>
    </cfRule>
    <cfRule type="expression" dxfId="3069" priority="172">
      <formula>WEEKDAY(DH133)=7</formula>
    </cfRule>
  </conditionalFormatting>
  <conditionalFormatting sqref="DN133:DS137">
    <cfRule type="expression" dxfId="3068" priority="169" stopIfTrue="1">
      <formula>OR(DN133=祝色,WEEKDAY(DN133)=1)</formula>
    </cfRule>
    <cfRule type="expression" dxfId="3067" priority="170">
      <formula>WEEKDAY(DN133)=7</formula>
    </cfRule>
  </conditionalFormatting>
  <conditionalFormatting sqref="DT133:DY137">
    <cfRule type="expression" dxfId="3066" priority="167" stopIfTrue="1">
      <formula>OR(DT133=祝色,WEEKDAY(DT133)=1)</formula>
    </cfRule>
    <cfRule type="expression" dxfId="3065" priority="168">
      <formula>WEEKDAY(DT133)=7</formula>
    </cfRule>
  </conditionalFormatting>
  <conditionalFormatting sqref="DZ133:EE137">
    <cfRule type="expression" dxfId="3064" priority="165" stopIfTrue="1">
      <formula>OR(DZ133=祝色,WEEKDAY(DZ133)=1)</formula>
    </cfRule>
    <cfRule type="expression" dxfId="3063" priority="166">
      <formula>WEEKDAY(DZ133)=7</formula>
    </cfRule>
  </conditionalFormatting>
  <conditionalFormatting sqref="EF133:EK137">
    <cfRule type="expression" dxfId="3062" priority="163" stopIfTrue="1">
      <formula>OR(EF133=祝色,WEEKDAY(EF133)=1)</formula>
    </cfRule>
    <cfRule type="expression" dxfId="3061" priority="164">
      <formula>WEEKDAY(EF133)=7</formula>
    </cfRule>
  </conditionalFormatting>
  <conditionalFormatting sqref="EL133:EQ137">
    <cfRule type="expression" dxfId="3060" priority="161" stopIfTrue="1">
      <formula>OR(EL133=祝色,WEEKDAY(EL133)=1)</formula>
    </cfRule>
    <cfRule type="expression" dxfId="3059" priority="162">
      <formula>WEEKDAY(EL133)=7</formula>
    </cfRule>
  </conditionalFormatting>
  <conditionalFormatting sqref="DB141:DG145">
    <cfRule type="expression" dxfId="3058" priority="159" stopIfTrue="1">
      <formula>OR(DB141=祝色,WEEKDAY(DB141)=1)</formula>
    </cfRule>
    <cfRule type="expression" dxfId="3057" priority="160">
      <formula>WEEKDAY(DB141)=7</formula>
    </cfRule>
  </conditionalFormatting>
  <conditionalFormatting sqref="DH141:DM145">
    <cfRule type="expression" dxfId="3056" priority="157" stopIfTrue="1">
      <formula>OR(DH141=祝色,WEEKDAY(DH141)=1)</formula>
    </cfRule>
    <cfRule type="expression" dxfId="3055" priority="158">
      <formula>WEEKDAY(DH141)=7</formula>
    </cfRule>
  </conditionalFormatting>
  <conditionalFormatting sqref="DN141:DS145">
    <cfRule type="expression" dxfId="3054" priority="155" stopIfTrue="1">
      <formula>OR(DN141=祝色,WEEKDAY(DN141)=1)</formula>
    </cfRule>
    <cfRule type="expression" dxfId="3053" priority="156">
      <formula>WEEKDAY(DN141)=7</formula>
    </cfRule>
  </conditionalFormatting>
  <conditionalFormatting sqref="DT141:DY145">
    <cfRule type="expression" dxfId="3052" priority="153" stopIfTrue="1">
      <formula>OR(DT141=祝色,WEEKDAY(DT141)=1)</formula>
    </cfRule>
    <cfRule type="expression" dxfId="3051" priority="154">
      <formula>WEEKDAY(DT141)=7</formula>
    </cfRule>
  </conditionalFormatting>
  <conditionalFormatting sqref="DZ141:EE145">
    <cfRule type="expression" dxfId="3050" priority="151" stopIfTrue="1">
      <formula>OR(DZ141=祝色,WEEKDAY(DZ141)=1)</formula>
    </cfRule>
    <cfRule type="expression" dxfId="3049" priority="152">
      <formula>WEEKDAY(DZ141)=7</formula>
    </cfRule>
  </conditionalFormatting>
  <conditionalFormatting sqref="EF141:EK145">
    <cfRule type="expression" dxfId="3048" priority="149" stopIfTrue="1">
      <formula>OR(EF141=祝色,WEEKDAY(EF141)=1)</formula>
    </cfRule>
    <cfRule type="expression" dxfId="3047" priority="150">
      <formula>WEEKDAY(EF141)=7</formula>
    </cfRule>
  </conditionalFormatting>
  <conditionalFormatting sqref="EL141:EQ145">
    <cfRule type="expression" dxfId="3046" priority="147" stopIfTrue="1">
      <formula>OR(EL141=祝色,WEEKDAY(EL141)=1)</formula>
    </cfRule>
    <cfRule type="expression" dxfId="3045" priority="148">
      <formula>WEEKDAY(EL141)=7</formula>
    </cfRule>
  </conditionalFormatting>
  <conditionalFormatting sqref="DB149:DG153">
    <cfRule type="expression" dxfId="3044" priority="145" stopIfTrue="1">
      <formula>OR(DB149=祝色,WEEKDAY(DB149)=1)</formula>
    </cfRule>
    <cfRule type="expression" dxfId="3043" priority="146">
      <formula>WEEKDAY(DB149)=7</formula>
    </cfRule>
  </conditionalFormatting>
  <conditionalFormatting sqref="DH149:DM153">
    <cfRule type="expression" dxfId="3042" priority="143" stopIfTrue="1">
      <formula>OR(DH149=祝色,WEEKDAY(DH149)=1)</formula>
    </cfRule>
    <cfRule type="expression" dxfId="3041" priority="144">
      <formula>WEEKDAY(DH149)=7</formula>
    </cfRule>
  </conditionalFormatting>
  <conditionalFormatting sqref="DN149:DS153">
    <cfRule type="expression" dxfId="3040" priority="141" stopIfTrue="1">
      <formula>OR(DN149=祝色,WEEKDAY(DN149)=1)</formula>
    </cfRule>
    <cfRule type="expression" dxfId="3039" priority="142">
      <formula>WEEKDAY(DN149)=7</formula>
    </cfRule>
  </conditionalFormatting>
  <conditionalFormatting sqref="DT149:DY153">
    <cfRule type="expression" dxfId="3038" priority="139" stopIfTrue="1">
      <formula>OR(DT149=祝色,WEEKDAY(DT149)=1)</formula>
    </cfRule>
    <cfRule type="expression" dxfId="3037" priority="140">
      <formula>WEEKDAY(DT149)=7</formula>
    </cfRule>
  </conditionalFormatting>
  <conditionalFormatting sqref="DZ149:EE153">
    <cfRule type="expression" dxfId="3036" priority="137" stopIfTrue="1">
      <formula>OR(DZ149=祝色,WEEKDAY(DZ149)=1)</formula>
    </cfRule>
    <cfRule type="expression" dxfId="3035" priority="138">
      <formula>WEEKDAY(DZ149)=7</formula>
    </cfRule>
  </conditionalFormatting>
  <conditionalFormatting sqref="EF149:EK153">
    <cfRule type="expression" dxfId="3034" priority="135" stopIfTrue="1">
      <formula>OR(EF149=祝色,WEEKDAY(EF149)=1)</formula>
    </cfRule>
    <cfRule type="expression" dxfId="3033" priority="136">
      <formula>WEEKDAY(EF149)=7</formula>
    </cfRule>
  </conditionalFormatting>
  <conditionalFormatting sqref="EL149:EQ153">
    <cfRule type="expression" dxfId="3032" priority="133" stopIfTrue="1">
      <formula>OR(EL149=祝色,WEEKDAY(EL149)=1)</formula>
    </cfRule>
    <cfRule type="expression" dxfId="3031" priority="134">
      <formula>WEEKDAY(EL149)=7</formula>
    </cfRule>
  </conditionalFormatting>
  <conditionalFormatting sqref="DB157:DG161">
    <cfRule type="expression" dxfId="3030" priority="129" stopIfTrue="1">
      <formula>OR(AND(WEEKDAY(DB157)=1,MONTH(DB157)&lt;&gt;MONTH(CV131)),AND(OR(DB157=祝色),MONTH(DB157)&lt;&gt;MONTH(CV131)))</formula>
    </cfRule>
    <cfRule type="expression" dxfId="3029" priority="130" stopIfTrue="1">
      <formula>MONTH(DB157)&lt;&gt;MONTH(CV131)</formula>
    </cfRule>
    <cfRule type="expression" dxfId="3028" priority="131" stopIfTrue="1">
      <formula>OR(DB157=祝色,WEEKDAY(DB157)=1)</formula>
    </cfRule>
    <cfRule type="expression" dxfId="3027" priority="132" stopIfTrue="1">
      <formula>WEEKDAY(DB157)=7</formula>
    </cfRule>
  </conditionalFormatting>
  <conditionalFormatting sqref="DH157:DM161">
    <cfRule type="expression" dxfId="3026" priority="125" stopIfTrue="1">
      <formula>OR(AND(WEEKDAY(DH157)=1,MONTH(DH157)&lt;&gt;MONTH(CV131)),AND(OR(DH157=祝色),MONTH(DH157)&lt;&gt;MONTH(CV131)))</formula>
    </cfRule>
    <cfRule type="expression" dxfId="3025" priority="126" stopIfTrue="1">
      <formula>MONTH(DH157)&lt;&gt;MONTH(CV131)</formula>
    </cfRule>
    <cfRule type="expression" dxfId="3024" priority="127" stopIfTrue="1">
      <formula>OR(DH157=祝色,WEEKDAY(DH157)=1)</formula>
    </cfRule>
    <cfRule type="expression" dxfId="3023" priority="128" stopIfTrue="1">
      <formula>WEEKDAY(DH157)=7</formula>
    </cfRule>
  </conditionalFormatting>
  <conditionalFormatting sqref="DN157:DS161">
    <cfRule type="expression" dxfId="3022" priority="121" stopIfTrue="1">
      <formula>OR(AND(WEEKDAY(DN157)=1,MONTH(DN157)&lt;&gt;MONTH(CV131)),AND(OR(DN157=祝色),MONTH(DN157)&lt;&gt;MONTH(CV131)))</formula>
    </cfRule>
    <cfRule type="expression" dxfId="3021" priority="122" stopIfTrue="1">
      <formula>MONTH(DN157)&lt;&gt;MONTH(CV131)</formula>
    </cfRule>
    <cfRule type="expression" dxfId="3020" priority="123" stopIfTrue="1">
      <formula>OR(DN157=祝色,WEEKDAY(DN157)=1)</formula>
    </cfRule>
    <cfRule type="expression" dxfId="3019" priority="124" stopIfTrue="1">
      <formula>WEEKDAY(DN157)=7</formula>
    </cfRule>
  </conditionalFormatting>
  <conditionalFormatting sqref="DT157:DY161">
    <cfRule type="expression" dxfId="3018" priority="117" stopIfTrue="1">
      <formula>OR(AND(WEEKDAY(DT157)=1,MONTH(DT157)&lt;&gt;MONTH(CV131)),AND(OR(DT157=祝色),MONTH(DT157)&lt;&gt;MONTH(CV131)))</formula>
    </cfRule>
    <cfRule type="expression" dxfId="3017" priority="118" stopIfTrue="1">
      <formula>MONTH(DT157)&lt;&gt;MONTH(CV131)</formula>
    </cfRule>
    <cfRule type="expression" dxfId="3016" priority="119" stopIfTrue="1">
      <formula>OR(DT157=祝色,WEEKDAY(DT157)=1)</formula>
    </cfRule>
    <cfRule type="expression" dxfId="3015" priority="120" stopIfTrue="1">
      <formula>WEEKDAY(DT157)=7</formula>
    </cfRule>
  </conditionalFormatting>
  <conditionalFormatting sqref="DZ157:EE161">
    <cfRule type="expression" dxfId="3014" priority="113" stopIfTrue="1">
      <formula>OR(AND(WEEKDAY(DZ157)=1,MONTH(DZ157)&lt;&gt;MONTH(CV131)),AND(OR(DZ157=祝色),MONTH(DZ157)&lt;&gt;MONTH(CV131)))</formula>
    </cfRule>
    <cfRule type="expression" dxfId="3013" priority="114" stopIfTrue="1">
      <formula>MONTH(DZ157)&lt;&gt;MONTH(CV131)</formula>
    </cfRule>
    <cfRule type="expression" dxfId="3012" priority="115" stopIfTrue="1">
      <formula>OR(DZ157=祝色,WEEKDAY(DZ157)=1)</formula>
    </cfRule>
    <cfRule type="expression" dxfId="3011" priority="116" stopIfTrue="1">
      <formula>WEEKDAY(DZ157)=7</formula>
    </cfRule>
  </conditionalFormatting>
  <conditionalFormatting sqref="EF157:EK161">
    <cfRule type="expression" dxfId="3010" priority="109" stopIfTrue="1">
      <formula>OR(AND(WEEKDAY(EF157)=1,MONTH(EF157)&lt;&gt;MONTH(CV131)),AND(OR(EF157=祝色),MONTH(EF157)&lt;&gt;MONTH(CV131)))</formula>
    </cfRule>
    <cfRule type="expression" dxfId="3009" priority="110" stopIfTrue="1">
      <formula>MONTH(EF157)&lt;&gt;MONTH(CV131)</formula>
    </cfRule>
    <cfRule type="expression" dxfId="3008" priority="111" stopIfTrue="1">
      <formula>OR(EF157=祝色,WEEKDAY(EF157)=1)</formula>
    </cfRule>
    <cfRule type="expression" dxfId="3007" priority="112" stopIfTrue="1">
      <formula>WEEKDAY(EF157)=7</formula>
    </cfRule>
  </conditionalFormatting>
  <conditionalFormatting sqref="EL157:EQ161">
    <cfRule type="expression" dxfId="3006" priority="105" stopIfTrue="1">
      <formula>OR(AND(WEEKDAY(EL157)=1,MONTH(EL157)&lt;&gt;MONTH(CV131)),AND(OR(EL157=祝色),MONTH(EL157)&lt;&gt;MONTH(CV131)))</formula>
    </cfRule>
    <cfRule type="expression" dxfId="3005" priority="106" stopIfTrue="1">
      <formula>MONTH(EL157)&lt;&gt;MONTH(CV131)</formula>
    </cfRule>
    <cfRule type="expression" dxfId="3004" priority="107" stopIfTrue="1">
      <formula>OR(EL157=祝色,WEEKDAY(EL157)=1)</formula>
    </cfRule>
    <cfRule type="expression" dxfId="3003" priority="108" stopIfTrue="1">
      <formula>WEEKDAY(EL157)=7</formula>
    </cfRule>
  </conditionalFormatting>
  <conditionalFormatting sqref="DB2:DG6">
    <cfRule type="expression" dxfId="3002" priority="101" stopIfTrue="1">
      <formula>OR(AND(WEEKDAY(DB2)=1,MONTH(DB2)&lt;&gt;MONTH(CV8)),AND(OR(DB2=祝色),MONTH(DB2)&lt;&gt;MONTH(CV8)))</formula>
    </cfRule>
    <cfRule type="expression" dxfId="3001" priority="102" stopIfTrue="1">
      <formula>MONTH(DB2)&lt;&gt;MONTH(CV8)</formula>
    </cfRule>
    <cfRule type="expression" dxfId="3000" priority="103" stopIfTrue="1">
      <formula>OR(DB2=祝色,WEEKDAY(DB2)=1)</formula>
    </cfRule>
    <cfRule type="expression" dxfId="2999" priority="104" stopIfTrue="1">
      <formula>WEEKDAY(DB2)=7</formula>
    </cfRule>
  </conditionalFormatting>
  <conditionalFormatting sqref="DH2:DM6">
    <cfRule type="expression" dxfId="2998" priority="97" stopIfTrue="1">
      <formula>OR(AND(WEEKDAY(DH2)=1,MONTH(DH2)&lt;&gt;MONTH(CV8)),AND(OR(DH2=祝色),MONTH(DH2)&lt;&gt;MONTH(CV8)))</formula>
    </cfRule>
    <cfRule type="expression" dxfId="2997" priority="98" stopIfTrue="1">
      <formula>MONTH(DH2)&lt;&gt;MONTH(CV8)</formula>
    </cfRule>
    <cfRule type="expression" dxfId="2996" priority="99" stopIfTrue="1">
      <formula>OR(DH2=祝色,WEEKDAY(DH2)=1)</formula>
    </cfRule>
    <cfRule type="expression" dxfId="2995" priority="100" stopIfTrue="1">
      <formula>WEEKDAY(DH2)=7</formula>
    </cfRule>
  </conditionalFormatting>
  <conditionalFormatting sqref="DN2:DS6">
    <cfRule type="expression" dxfId="2994" priority="93" stopIfTrue="1">
      <formula>OR(AND(WEEKDAY(DN2)=1,MONTH(DN2)&lt;&gt;MONTH(CV8)),AND(OR(DN2=祝色),MONTH(DN2)&lt;&gt;MONTH(CV8)))</formula>
    </cfRule>
    <cfRule type="expression" dxfId="2993" priority="94" stopIfTrue="1">
      <formula>MONTH(DN2)&lt;&gt;MONTH(CV8)</formula>
    </cfRule>
    <cfRule type="expression" dxfId="2992" priority="95" stopIfTrue="1">
      <formula>OR(DN2=祝色,WEEKDAY(DN2)=1)</formula>
    </cfRule>
    <cfRule type="expression" dxfId="2991" priority="96" stopIfTrue="1">
      <formula>WEEKDAY(DN2)=7</formula>
    </cfRule>
  </conditionalFormatting>
  <conditionalFormatting sqref="DT2:DY6">
    <cfRule type="expression" dxfId="2990" priority="89" stopIfTrue="1">
      <formula>OR(AND(WEEKDAY(DT2)=1,MONTH(DT2)&lt;&gt;MONTH(CV8)),AND(OR(DT2=祝色),MONTH(DT2)&lt;&gt;MONTH(CV8)))</formula>
    </cfRule>
    <cfRule type="expression" dxfId="2989" priority="90" stopIfTrue="1">
      <formula>MONTH(DT2)&lt;&gt;MONTH(CV8)</formula>
    </cfRule>
    <cfRule type="expression" dxfId="2988" priority="91" stopIfTrue="1">
      <formula>OR(DT2=祝色,WEEKDAY(DT2)=1)</formula>
    </cfRule>
    <cfRule type="expression" dxfId="2987" priority="92" stopIfTrue="1">
      <formula>WEEKDAY(DT2)=7</formula>
    </cfRule>
  </conditionalFormatting>
  <conditionalFormatting sqref="DZ2:EE6">
    <cfRule type="expression" dxfId="2986" priority="85" stopIfTrue="1">
      <formula>OR(AND(WEEKDAY(DZ2)=1,MONTH(DZ2)&lt;&gt;MONTH(CV8)),AND(OR(DZ2=祝色),MONTH(DZ2)&lt;&gt;MONTH(CV8)))</formula>
    </cfRule>
    <cfRule type="expression" dxfId="2985" priority="86" stopIfTrue="1">
      <formula>MONTH(DZ2)&lt;&gt;MONTH(CV8)</formula>
    </cfRule>
    <cfRule type="expression" dxfId="2984" priority="87" stopIfTrue="1">
      <formula>OR(DZ2=祝色,WEEKDAY(DZ2)=1)</formula>
    </cfRule>
    <cfRule type="expression" dxfId="2983" priority="88" stopIfTrue="1">
      <formula>WEEKDAY(DZ2)=7</formula>
    </cfRule>
  </conditionalFormatting>
  <conditionalFormatting sqref="EF2:EK6">
    <cfRule type="expression" dxfId="2982" priority="81" stopIfTrue="1">
      <formula>OR(AND(WEEKDAY(EF2)=1,MONTH(EF2)&lt;&gt;MONTH(CV8)),AND(OR(EF2=祝色),MONTH(EF2)&lt;&gt;MONTH(CV8)))</formula>
    </cfRule>
    <cfRule type="expression" dxfId="2981" priority="82" stopIfTrue="1">
      <formula>MONTH(EF2)&lt;&gt;MONTH(CV8)</formula>
    </cfRule>
    <cfRule type="expression" dxfId="2980" priority="83" stopIfTrue="1">
      <formula>OR(EF2=祝色,WEEKDAY(EF2)=1)</formula>
    </cfRule>
    <cfRule type="expression" dxfId="2979" priority="84" stopIfTrue="1">
      <formula>WEEKDAY(EF2)=7</formula>
    </cfRule>
  </conditionalFormatting>
  <conditionalFormatting sqref="EL2:EQ6">
    <cfRule type="expression" dxfId="2978" priority="79" stopIfTrue="1">
      <formula>OR(EL2=祝色,WEEKDAY(EL2)=1)</formula>
    </cfRule>
    <cfRule type="expression" dxfId="2977" priority="80" stopIfTrue="1">
      <formula>WEEKDAY(EL2)=7</formula>
    </cfRule>
  </conditionalFormatting>
  <conditionalFormatting sqref="DB43:DG47">
    <cfRule type="expression" dxfId="2976" priority="75" stopIfTrue="1">
      <formula>OR(AND(WEEKDAY(DB43)=1,MONTH(DB43)&lt;&gt;MONTH(CV49)),AND(OR(DB43=祝色),MONTH(DB43)&lt;&gt;MONTH(CV49)))</formula>
    </cfRule>
    <cfRule type="expression" dxfId="2975" priority="76" stopIfTrue="1">
      <formula>MONTH(DB43)&lt;&gt;MONTH(CV49)</formula>
    </cfRule>
    <cfRule type="expression" dxfId="2974" priority="77" stopIfTrue="1">
      <formula>OR(DB43=祝色,WEEKDAY(DB43)=1)</formula>
    </cfRule>
    <cfRule type="expression" dxfId="2973" priority="78" stopIfTrue="1">
      <formula>WEEKDAY(DB43)=7</formula>
    </cfRule>
  </conditionalFormatting>
  <conditionalFormatting sqref="DH43:DM47">
    <cfRule type="expression" dxfId="2972" priority="71" stopIfTrue="1">
      <formula>OR(AND(WEEKDAY(DH43)=1,MONTH(DH43)&lt;&gt;MONTH(CV49)),AND(OR(DH43=祝色),MONTH(DH43)&lt;&gt;MONTH(CV49)))</formula>
    </cfRule>
    <cfRule type="expression" dxfId="2971" priority="72" stopIfTrue="1">
      <formula>MONTH(DH43)&lt;&gt;MONTH(CV49)</formula>
    </cfRule>
    <cfRule type="expression" dxfId="2970" priority="73" stopIfTrue="1">
      <formula>OR(DH43=祝色,WEEKDAY(DH43)=1)</formula>
    </cfRule>
    <cfRule type="expression" dxfId="2969" priority="74" stopIfTrue="1">
      <formula>WEEKDAY(DH43)=7</formula>
    </cfRule>
  </conditionalFormatting>
  <conditionalFormatting sqref="DN43:DS47">
    <cfRule type="expression" dxfId="2968" priority="67" stopIfTrue="1">
      <formula>OR(AND(WEEKDAY(DN43)=1,MONTH(DN43)&lt;&gt;MONTH(CV49)),AND(OR(DN43=祝色),MONTH(DN43)&lt;&gt;MONTH(CV49)))</formula>
    </cfRule>
    <cfRule type="expression" dxfId="2967" priority="68" stopIfTrue="1">
      <formula>MONTH(DN43)&lt;&gt;MONTH(CV49)</formula>
    </cfRule>
    <cfRule type="expression" dxfId="2966" priority="69" stopIfTrue="1">
      <formula>OR(DN43=祝色,WEEKDAY(DN43)=1)</formula>
    </cfRule>
    <cfRule type="expression" dxfId="2965" priority="70" stopIfTrue="1">
      <formula>WEEKDAY(DN43)=7</formula>
    </cfRule>
  </conditionalFormatting>
  <conditionalFormatting sqref="DT43:DY47">
    <cfRule type="expression" dxfId="2964" priority="63" stopIfTrue="1">
      <formula>OR(AND(WEEKDAY(DT43)=1,MONTH(DT43)&lt;&gt;MONTH(CV49)),AND(OR(DT43=祝色),MONTH(DT43)&lt;&gt;MONTH(CV49)))</formula>
    </cfRule>
    <cfRule type="expression" dxfId="2963" priority="64" stopIfTrue="1">
      <formula>MONTH(DT43)&lt;&gt;MONTH(CV49)</formula>
    </cfRule>
    <cfRule type="expression" dxfId="2962" priority="65" stopIfTrue="1">
      <formula>OR(DT43=祝色,WEEKDAY(DT43)=1)</formula>
    </cfRule>
    <cfRule type="expression" dxfId="2961" priority="66" stopIfTrue="1">
      <formula>WEEKDAY(DT43)=7</formula>
    </cfRule>
  </conditionalFormatting>
  <conditionalFormatting sqref="DZ43:EE47">
    <cfRule type="expression" dxfId="2960" priority="59" stopIfTrue="1">
      <formula>OR(AND(WEEKDAY(DZ43)=1,MONTH(DZ43)&lt;&gt;MONTH(CV49)),AND(OR(DZ43=祝色),MONTH(DZ43)&lt;&gt;MONTH(CV49)))</formula>
    </cfRule>
    <cfRule type="expression" dxfId="2959" priority="60" stopIfTrue="1">
      <formula>MONTH(DZ43)&lt;&gt;MONTH(CV49)</formula>
    </cfRule>
    <cfRule type="expression" dxfId="2958" priority="61" stopIfTrue="1">
      <formula>OR(DZ43=祝色,WEEKDAY(DZ43)=1)</formula>
    </cfRule>
    <cfRule type="expression" dxfId="2957" priority="62" stopIfTrue="1">
      <formula>WEEKDAY(DZ43)=7</formula>
    </cfRule>
  </conditionalFormatting>
  <conditionalFormatting sqref="EF43:EK47">
    <cfRule type="expression" dxfId="2956" priority="55" stopIfTrue="1">
      <formula>OR(AND(WEEKDAY(EF43)=1,MONTH(EF43)&lt;&gt;MONTH(CV49)),AND(OR(EF43=祝色),MONTH(EF43)&lt;&gt;MONTH(CV49)))</formula>
    </cfRule>
    <cfRule type="expression" dxfId="2955" priority="56" stopIfTrue="1">
      <formula>MONTH(EF43)&lt;&gt;MONTH(CV49)</formula>
    </cfRule>
    <cfRule type="expression" dxfId="2954" priority="57" stopIfTrue="1">
      <formula>OR(EF43=祝色,WEEKDAY(EF43)=1)</formula>
    </cfRule>
    <cfRule type="expression" dxfId="2953" priority="58" stopIfTrue="1">
      <formula>WEEKDAY(EF43)=7</formula>
    </cfRule>
  </conditionalFormatting>
  <conditionalFormatting sqref="EL43:EQ47">
    <cfRule type="expression" dxfId="2952" priority="53" stopIfTrue="1">
      <formula>OR(EL43=祝色,WEEKDAY(EL43)=1)</formula>
    </cfRule>
    <cfRule type="expression" dxfId="2951" priority="54" stopIfTrue="1">
      <formula>WEEKDAY(EL43)=7</formula>
    </cfRule>
  </conditionalFormatting>
  <conditionalFormatting sqref="DB84:DG88">
    <cfRule type="expression" dxfId="2950" priority="49" stopIfTrue="1">
      <formula>OR(AND(WEEKDAY(DB84)=1,MONTH(DB84)&lt;&gt;MONTH(CV90)),AND(OR(DB84=祝色),MONTH(DB84)&lt;&gt;MONTH(CV90)))</formula>
    </cfRule>
    <cfRule type="expression" dxfId="2949" priority="50" stopIfTrue="1">
      <formula>MONTH(DB84)&lt;&gt;MONTH(CV90)</formula>
    </cfRule>
    <cfRule type="expression" dxfId="2948" priority="51" stopIfTrue="1">
      <formula>OR(DB84=祝色,WEEKDAY(DB84)=1)</formula>
    </cfRule>
    <cfRule type="expression" dxfId="2947" priority="52" stopIfTrue="1">
      <formula>WEEKDAY(DB84)=7</formula>
    </cfRule>
  </conditionalFormatting>
  <conditionalFormatting sqref="DH84:DM88">
    <cfRule type="expression" dxfId="2946" priority="45" stopIfTrue="1">
      <formula>OR(AND(WEEKDAY(DH84)=1,MONTH(DH84)&lt;&gt;MONTH(CV90)),AND(OR(DH84=祝色),MONTH(DH84)&lt;&gt;MONTH(CV90)))</formula>
    </cfRule>
    <cfRule type="expression" dxfId="2945" priority="46" stopIfTrue="1">
      <formula>MONTH(DH84)&lt;&gt;MONTH(CV90)</formula>
    </cfRule>
    <cfRule type="expression" dxfId="2944" priority="47" stopIfTrue="1">
      <formula>OR(DH84=祝色,WEEKDAY(DH84)=1)</formula>
    </cfRule>
    <cfRule type="expression" dxfId="2943" priority="48" stopIfTrue="1">
      <formula>WEEKDAY(DH84)=7</formula>
    </cfRule>
  </conditionalFormatting>
  <conditionalFormatting sqref="DN84:DS88">
    <cfRule type="expression" dxfId="2942" priority="41" stopIfTrue="1">
      <formula>OR(AND(WEEKDAY(DN84)=1,MONTH(DN84)&lt;&gt;MONTH(CV90)),AND(OR(DN84=祝色),MONTH(DN84)&lt;&gt;MONTH(CV90)))</formula>
    </cfRule>
    <cfRule type="expression" dxfId="2941" priority="42" stopIfTrue="1">
      <formula>MONTH(DN84)&lt;&gt;MONTH(CV90)</formula>
    </cfRule>
    <cfRule type="expression" dxfId="2940" priority="43" stopIfTrue="1">
      <formula>OR(DN84=祝色,WEEKDAY(DN84)=1)</formula>
    </cfRule>
    <cfRule type="expression" dxfId="2939" priority="44" stopIfTrue="1">
      <formula>WEEKDAY(DN84)=7</formula>
    </cfRule>
  </conditionalFormatting>
  <conditionalFormatting sqref="DT84:DY88">
    <cfRule type="expression" dxfId="2938" priority="37" stopIfTrue="1">
      <formula>OR(AND(WEEKDAY(DT84)=1,MONTH(DT84)&lt;&gt;MONTH(CV90)),AND(OR(DT84=祝色),MONTH(DT84)&lt;&gt;MONTH(CV90)))</formula>
    </cfRule>
    <cfRule type="expression" dxfId="2937" priority="38" stopIfTrue="1">
      <formula>MONTH(DT84)&lt;&gt;MONTH(CV90)</formula>
    </cfRule>
    <cfRule type="expression" dxfId="2936" priority="39" stopIfTrue="1">
      <formula>OR(DT84=祝色,WEEKDAY(DT84)=1)</formula>
    </cfRule>
    <cfRule type="expression" dxfId="2935" priority="40" stopIfTrue="1">
      <formula>WEEKDAY(DT84)=7</formula>
    </cfRule>
  </conditionalFormatting>
  <conditionalFormatting sqref="DZ84:EE88">
    <cfRule type="expression" dxfId="2934" priority="33" stopIfTrue="1">
      <formula>OR(AND(WEEKDAY(DZ84)=1,MONTH(DZ84)&lt;&gt;MONTH(CV90)),AND(OR(DZ84=祝色),MONTH(DZ84)&lt;&gt;MONTH(CV90)))</formula>
    </cfRule>
    <cfRule type="expression" dxfId="2933" priority="34" stopIfTrue="1">
      <formula>MONTH(DZ84)&lt;&gt;MONTH(CV90)</formula>
    </cfRule>
    <cfRule type="expression" dxfId="2932" priority="35" stopIfTrue="1">
      <formula>OR(DZ84=祝色,WEEKDAY(DZ84)=1)</formula>
    </cfRule>
    <cfRule type="expression" dxfId="2931" priority="36" stopIfTrue="1">
      <formula>WEEKDAY(DZ84)=7</formula>
    </cfRule>
  </conditionalFormatting>
  <conditionalFormatting sqref="EF84:EK88">
    <cfRule type="expression" dxfId="2930" priority="29" stopIfTrue="1">
      <formula>OR(AND(WEEKDAY(EF84)=1,MONTH(EF84)&lt;&gt;MONTH(CV90)),AND(OR(EF84=祝色),MONTH(EF84)&lt;&gt;MONTH(CV90)))</formula>
    </cfRule>
    <cfRule type="expression" dxfId="2929" priority="30" stopIfTrue="1">
      <formula>MONTH(EF84)&lt;&gt;MONTH(CV90)</formula>
    </cfRule>
    <cfRule type="expression" dxfId="2928" priority="31" stopIfTrue="1">
      <formula>OR(EF84=祝色,WEEKDAY(EF84)=1)</formula>
    </cfRule>
    <cfRule type="expression" dxfId="2927" priority="32" stopIfTrue="1">
      <formula>WEEKDAY(EF84)=7</formula>
    </cfRule>
  </conditionalFormatting>
  <conditionalFormatting sqref="EL84:EQ88">
    <cfRule type="expression" dxfId="2926" priority="27" stopIfTrue="1">
      <formula>OR(EL84=祝色,WEEKDAY(EL84)=1)</formula>
    </cfRule>
    <cfRule type="expression" dxfId="2925" priority="28" stopIfTrue="1">
      <formula>WEEKDAY(EL84)=7</formula>
    </cfRule>
  </conditionalFormatting>
  <conditionalFormatting sqref="DB125:DG129">
    <cfRule type="expression" dxfId="2924" priority="23" stopIfTrue="1">
      <formula>OR(AND(WEEKDAY(DB125)=1,MONTH(DB125)&lt;&gt;MONTH(CV131)),AND(OR(DB125=祝色),MONTH(DB125)&lt;&gt;MONTH(CV131)))</formula>
    </cfRule>
    <cfRule type="expression" dxfId="2923" priority="24" stopIfTrue="1">
      <formula>MONTH(DB125)&lt;&gt;MONTH(CV131)</formula>
    </cfRule>
    <cfRule type="expression" dxfId="2922" priority="25" stopIfTrue="1">
      <formula>OR(DB125=祝色,WEEKDAY(DB125)=1)</formula>
    </cfRule>
    <cfRule type="expression" dxfId="2921" priority="26" stopIfTrue="1">
      <formula>WEEKDAY(DB125)=7</formula>
    </cfRule>
  </conditionalFormatting>
  <conditionalFormatting sqref="DH125:DM129">
    <cfRule type="expression" dxfId="2920" priority="19" stopIfTrue="1">
      <formula>OR(AND(WEEKDAY(DH125)=1,MONTH(DH125)&lt;&gt;MONTH(CV131)),AND(OR(DH125=祝色),MONTH(DH125)&lt;&gt;MONTH(CV131)))</formula>
    </cfRule>
    <cfRule type="expression" dxfId="2919" priority="20" stopIfTrue="1">
      <formula>MONTH(DH125)&lt;&gt;MONTH(CV131)</formula>
    </cfRule>
    <cfRule type="expression" dxfId="2918" priority="21" stopIfTrue="1">
      <formula>OR(DH125=祝色,WEEKDAY(DH125)=1)</formula>
    </cfRule>
    <cfRule type="expression" dxfId="2917" priority="22" stopIfTrue="1">
      <formula>WEEKDAY(DH125)=7</formula>
    </cfRule>
  </conditionalFormatting>
  <conditionalFormatting sqref="DN125:DS129">
    <cfRule type="expression" dxfId="2916" priority="15" stopIfTrue="1">
      <formula>OR(AND(WEEKDAY(DN125)=1,MONTH(DN125)&lt;&gt;MONTH(CV131)),AND(OR(DN125=祝色),MONTH(DN125)&lt;&gt;MONTH(CV131)))</formula>
    </cfRule>
    <cfRule type="expression" dxfId="2915" priority="16" stopIfTrue="1">
      <formula>MONTH(DN125)&lt;&gt;MONTH(CV131)</formula>
    </cfRule>
    <cfRule type="expression" dxfId="2914" priority="17" stopIfTrue="1">
      <formula>OR(DN125=祝色,WEEKDAY(DN125)=1)</formula>
    </cfRule>
    <cfRule type="expression" dxfId="2913" priority="18" stopIfTrue="1">
      <formula>WEEKDAY(DN125)=7</formula>
    </cfRule>
  </conditionalFormatting>
  <conditionalFormatting sqref="DT125:DY129">
    <cfRule type="expression" dxfId="2912" priority="11" stopIfTrue="1">
      <formula>OR(AND(WEEKDAY(DT125)=1,MONTH(DT125)&lt;&gt;MONTH(CV131)),AND(OR(DT125=祝色),MONTH(DT125)&lt;&gt;MONTH(CV131)))</formula>
    </cfRule>
    <cfRule type="expression" dxfId="2911" priority="12" stopIfTrue="1">
      <formula>MONTH(DT125)&lt;&gt;MONTH(CV131)</formula>
    </cfRule>
    <cfRule type="expression" dxfId="2910" priority="13" stopIfTrue="1">
      <formula>OR(DT125=祝色,WEEKDAY(DT125)=1)</formula>
    </cfRule>
    <cfRule type="expression" dxfId="2909" priority="14" stopIfTrue="1">
      <formula>WEEKDAY(DT125)=7</formula>
    </cfRule>
  </conditionalFormatting>
  <conditionalFormatting sqref="DZ125:EE129">
    <cfRule type="expression" dxfId="2908" priority="7" stopIfTrue="1">
      <formula>OR(AND(WEEKDAY(DZ125)=1,MONTH(DZ125)&lt;&gt;MONTH(CV131)),AND(OR(DZ125=祝色),MONTH(DZ125)&lt;&gt;MONTH(CV131)))</formula>
    </cfRule>
    <cfRule type="expression" dxfId="2907" priority="8" stopIfTrue="1">
      <formula>MONTH(DZ125)&lt;&gt;MONTH(CV131)</formula>
    </cfRule>
    <cfRule type="expression" dxfId="2906" priority="9" stopIfTrue="1">
      <formula>OR(DZ125=祝色,WEEKDAY(DZ125)=1)</formula>
    </cfRule>
    <cfRule type="expression" dxfId="2905" priority="10" stopIfTrue="1">
      <formula>WEEKDAY(DZ125)=7</formula>
    </cfRule>
  </conditionalFormatting>
  <conditionalFormatting sqref="EF125:EK129">
    <cfRule type="expression" dxfId="2904" priority="3" stopIfTrue="1">
      <formula>OR(AND(WEEKDAY(EF125)=1,MONTH(EF125)&lt;&gt;MONTH(CV131)),AND(OR(EF125=祝色),MONTH(EF125)&lt;&gt;MONTH(CV131)))</formula>
    </cfRule>
    <cfRule type="expression" dxfId="2903" priority="4" stopIfTrue="1">
      <formula>MONTH(EF125)&lt;&gt;MONTH(CV131)</formula>
    </cfRule>
    <cfRule type="expression" dxfId="2902" priority="5" stopIfTrue="1">
      <formula>OR(EF125=祝色,WEEKDAY(EF125)=1)</formula>
    </cfRule>
    <cfRule type="expression" dxfId="2901" priority="6" stopIfTrue="1">
      <formula>WEEKDAY(EF125)=7</formula>
    </cfRule>
  </conditionalFormatting>
  <conditionalFormatting sqref="EL125:EQ129">
    <cfRule type="expression" dxfId="2900" priority="1" stopIfTrue="1">
      <formula>OR(EL125=祝色,WEEKDAY(EL125)=1)</formula>
    </cfRule>
    <cfRule type="expression" dxfId="2899" priority="2" stopIfTrue="1">
      <formula>WEEKDAY(EL125)=7</formula>
    </cfRule>
  </conditionalFormatting>
  <printOptions verticalCentered="1"/>
  <pageMargins left="0" right="0" top="0" bottom="0" header="0.51181102362204722" footer="0.51181102362204722"/>
  <pageSetup paperSize="8" scale="74" pageOrder="overThenDown" orientation="landscape"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206"/>
  <sheetViews>
    <sheetView zoomScale="15" zoomScaleNormal="15" workbookViewId="0">
      <selection activeCell="AZ23" sqref="AZ23"/>
    </sheetView>
  </sheetViews>
  <sheetFormatPr defaultRowHeight="13.5"/>
  <cols>
    <col min="1" max="1" width="0.75" customWidth="1"/>
    <col min="2" max="3" width="5.75" customWidth="1"/>
    <col min="4" max="7" width="5.75" style="78" customWidth="1"/>
    <col min="8" max="49" width="6" style="78" customWidth="1"/>
    <col min="50" max="50" width="0.5" customWidth="1"/>
    <col min="51" max="51" width="0.75" customWidth="1"/>
    <col min="52" max="53" width="5.75" customWidth="1"/>
    <col min="54" max="57" width="5.75" style="78" customWidth="1"/>
    <col min="58" max="68" width="6" style="78" customWidth="1"/>
    <col min="69" max="69" width="5.875" style="78" customWidth="1"/>
    <col min="70" max="74" width="6" style="78" customWidth="1"/>
    <col min="75" max="75" width="5.875" style="78" customWidth="1"/>
    <col min="76" max="80" width="6" style="78" customWidth="1"/>
    <col min="81" max="81" width="5.875" style="78" customWidth="1"/>
    <col min="82" max="86" width="6" style="78" customWidth="1"/>
    <col min="87" max="87" width="5.875" style="78" customWidth="1"/>
    <col min="88" max="92" width="6" style="78" customWidth="1"/>
    <col min="93" max="93" width="5.875" style="78" customWidth="1"/>
    <col min="94" max="99" width="6" style="78" customWidth="1"/>
    <col min="100" max="100" width="0.5" customWidth="1"/>
    <col min="101" max="101" width="0.75" customWidth="1"/>
    <col min="102" max="103" width="5.75" customWidth="1"/>
    <col min="104" max="107" width="5.75" style="78" customWidth="1"/>
    <col min="108" max="112" width="6" style="78" customWidth="1"/>
    <col min="113" max="113" width="5.875" style="78" customWidth="1"/>
    <col min="114" max="118" width="6" style="78" customWidth="1"/>
    <col min="119" max="119" width="5.875" style="78" customWidth="1"/>
    <col min="120" max="124" width="6" style="78" customWidth="1"/>
    <col min="125" max="125" width="5.875" style="78" customWidth="1"/>
    <col min="126" max="130" width="6" style="78" customWidth="1"/>
    <col min="131" max="131" width="5.875" style="78" customWidth="1"/>
    <col min="132" max="136" width="6" style="78" customWidth="1"/>
    <col min="137" max="137" width="5.875" style="78" customWidth="1"/>
    <col min="138" max="142" width="6" style="78" customWidth="1"/>
    <col min="143" max="143" width="5.875" style="78" customWidth="1"/>
    <col min="144" max="148" width="6" style="78" customWidth="1"/>
    <col min="149" max="149" width="5.875" style="78" customWidth="1"/>
  </cols>
  <sheetData>
    <row r="1" spans="1:149" s="7" customFormat="1" ht="32.25" customHeight="1">
      <c r="B1" s="1839">
        <f>B8</f>
        <v>45658</v>
      </c>
      <c r="C1" s="1840"/>
      <c r="D1" s="1840"/>
      <c r="E1" s="1840"/>
      <c r="F1" s="1840"/>
      <c r="G1" s="1841"/>
      <c r="H1" s="1827" t="s">
        <v>218</v>
      </c>
      <c r="I1" s="1828"/>
      <c r="J1" s="1828"/>
      <c r="K1" s="1829" t="s">
        <v>609</v>
      </c>
      <c r="L1" s="1829"/>
      <c r="M1" s="95"/>
      <c r="N1" s="1801" t="s">
        <v>286</v>
      </c>
      <c r="O1" s="1802"/>
      <c r="P1" s="1802"/>
      <c r="Q1" s="1803" t="s">
        <v>620</v>
      </c>
      <c r="R1" s="1803"/>
      <c r="S1" s="76"/>
      <c r="T1" s="1846" t="s">
        <v>288</v>
      </c>
      <c r="U1" s="1847"/>
      <c r="V1" s="1847"/>
      <c r="W1" s="1854" t="s">
        <v>621</v>
      </c>
      <c r="X1" s="1854"/>
      <c r="Y1" s="83"/>
      <c r="Z1" s="1801" t="s">
        <v>290</v>
      </c>
      <c r="AA1" s="1802"/>
      <c r="AB1" s="1802"/>
      <c r="AC1" s="1803" t="s">
        <v>633</v>
      </c>
      <c r="AD1" s="1803"/>
      <c r="AE1" s="76"/>
      <c r="AF1" s="1846" t="s">
        <v>291</v>
      </c>
      <c r="AG1" s="1847"/>
      <c r="AH1" s="1847"/>
      <c r="AI1" s="1854" t="s">
        <v>615</v>
      </c>
      <c r="AJ1" s="1854"/>
      <c r="AK1" s="83"/>
      <c r="AL1" s="1801" t="s">
        <v>292</v>
      </c>
      <c r="AM1" s="1802"/>
      <c r="AN1" s="1802"/>
      <c r="AO1" s="1803" t="s">
        <v>623</v>
      </c>
      <c r="AP1" s="1803"/>
      <c r="AQ1" s="76"/>
      <c r="AR1" s="1818" t="s">
        <v>293</v>
      </c>
      <c r="AS1" s="1819"/>
      <c r="AT1" s="1819"/>
      <c r="AU1" s="1800" t="s">
        <v>635</v>
      </c>
      <c r="AV1" s="1800"/>
      <c r="AW1" s="82"/>
      <c r="AX1"/>
      <c r="AZ1" s="1820">
        <f>AZ8</f>
        <v>45689</v>
      </c>
      <c r="BA1" s="1821"/>
      <c r="BB1" s="1821"/>
      <c r="BC1" s="1821"/>
      <c r="BD1" s="1821"/>
      <c r="BE1" s="1822"/>
      <c r="BF1" s="1827" t="s">
        <v>218</v>
      </c>
      <c r="BG1" s="1828"/>
      <c r="BH1" s="1828"/>
      <c r="BI1" s="1829" t="s">
        <v>608</v>
      </c>
      <c r="BJ1" s="1829"/>
      <c r="BK1" s="95"/>
      <c r="BL1" s="1801" t="s">
        <v>286</v>
      </c>
      <c r="BM1" s="1802"/>
      <c r="BN1" s="1802"/>
      <c r="BO1" s="1803" t="s">
        <v>610</v>
      </c>
      <c r="BP1" s="1803"/>
      <c r="BQ1" s="76"/>
      <c r="BR1" s="1804" t="s">
        <v>288</v>
      </c>
      <c r="BS1" s="1805"/>
      <c r="BT1" s="1805"/>
      <c r="BU1" s="1806" t="s">
        <v>636</v>
      </c>
      <c r="BV1" s="1806"/>
      <c r="BW1" s="84"/>
      <c r="BX1" s="1801" t="s">
        <v>290</v>
      </c>
      <c r="BY1" s="1802"/>
      <c r="BZ1" s="1802"/>
      <c r="CA1" s="1803" t="s">
        <v>612</v>
      </c>
      <c r="CB1" s="1803"/>
      <c r="CC1" s="76"/>
      <c r="CD1" s="1804" t="s">
        <v>291</v>
      </c>
      <c r="CE1" s="1805"/>
      <c r="CF1" s="1805"/>
      <c r="CG1" s="1806" t="s">
        <v>614</v>
      </c>
      <c r="CH1" s="1806"/>
      <c r="CI1" s="84"/>
      <c r="CJ1" s="1801" t="s">
        <v>292</v>
      </c>
      <c r="CK1" s="1802"/>
      <c r="CL1" s="1802"/>
      <c r="CM1" s="1803" t="s">
        <v>617</v>
      </c>
      <c r="CN1" s="1803"/>
      <c r="CO1" s="76"/>
      <c r="CP1" s="1818" t="s">
        <v>293</v>
      </c>
      <c r="CQ1" s="1819"/>
      <c r="CR1" s="1819"/>
      <c r="CS1" s="1800" t="s">
        <v>624</v>
      </c>
      <c r="CT1" s="1800"/>
      <c r="CU1" s="82"/>
      <c r="CV1"/>
      <c r="CX1" s="1855">
        <f>CX8</f>
        <v>45717</v>
      </c>
      <c r="CY1" s="1856"/>
      <c r="CZ1" s="1856"/>
      <c r="DA1" s="1856"/>
      <c r="DB1" s="1856"/>
      <c r="DC1" s="1857"/>
      <c r="DD1" s="1827" t="s">
        <v>218</v>
      </c>
      <c r="DE1" s="1828"/>
      <c r="DF1" s="1828"/>
      <c r="DG1" s="1829" t="s">
        <v>609</v>
      </c>
      <c r="DH1" s="1829"/>
      <c r="DI1" s="95"/>
      <c r="DJ1" s="1801" t="s">
        <v>286</v>
      </c>
      <c r="DK1" s="1802"/>
      <c r="DL1" s="1802"/>
      <c r="DM1" s="1803" t="s">
        <v>620</v>
      </c>
      <c r="DN1" s="1803"/>
      <c r="DO1" s="76"/>
      <c r="DP1" s="1862" t="s">
        <v>288</v>
      </c>
      <c r="DQ1" s="1863"/>
      <c r="DR1" s="1863"/>
      <c r="DS1" s="1814" t="s">
        <v>621</v>
      </c>
      <c r="DT1" s="1814"/>
      <c r="DU1" s="85"/>
      <c r="DV1" s="1801" t="s">
        <v>290</v>
      </c>
      <c r="DW1" s="1802"/>
      <c r="DX1" s="1802"/>
      <c r="DY1" s="1803" t="s">
        <v>622</v>
      </c>
      <c r="DZ1" s="1803"/>
      <c r="EA1" s="76"/>
      <c r="EB1" s="1862" t="s">
        <v>291</v>
      </c>
      <c r="EC1" s="1863"/>
      <c r="ED1" s="1863"/>
      <c r="EE1" s="1814" t="s">
        <v>615</v>
      </c>
      <c r="EF1" s="1814"/>
      <c r="EG1" s="85"/>
      <c r="EH1" s="1801" t="s">
        <v>292</v>
      </c>
      <c r="EI1" s="1802"/>
      <c r="EJ1" s="1802"/>
      <c r="EK1" s="1803" t="s">
        <v>617</v>
      </c>
      <c r="EL1" s="1803"/>
      <c r="EM1" s="76"/>
      <c r="EN1" s="1818" t="s">
        <v>293</v>
      </c>
      <c r="EO1" s="1819"/>
      <c r="EP1" s="1819"/>
      <c r="EQ1" s="1800" t="s">
        <v>632</v>
      </c>
      <c r="ER1" s="1800"/>
      <c r="ES1" s="82"/>
    </row>
    <row r="2" spans="1:149" s="7" customFormat="1" ht="29.25" customHeight="1">
      <c r="A2" s="19"/>
      <c r="B2" s="1842"/>
      <c r="C2" s="1843"/>
      <c r="D2" s="1843"/>
      <c r="E2" s="1843"/>
      <c r="F2" s="1843"/>
      <c r="G2" s="1844"/>
      <c r="H2" s="1807">
        <f>IF(WEEKDAY(B8)=1,B8,(IF(WEEKDAY(B8)=2,B8-1,(IF(WEEKDAY(B8)=3,B8-2,(IF(WEEKDAY(B8)=4,B8-3,(IF(WEEKDAY(B8)=5,B8-4,IF(WEEKDAY(B8)=6,B8-5,B8-6))))))))))</f>
        <v>45655</v>
      </c>
      <c r="I2" s="1808"/>
      <c r="J2" s="1808"/>
      <c r="K2" s="1808"/>
      <c r="L2" s="1808"/>
      <c r="M2" s="1809"/>
      <c r="N2" s="1807">
        <f>H2+1</f>
        <v>45656</v>
      </c>
      <c r="O2" s="1808"/>
      <c r="P2" s="1808"/>
      <c r="Q2" s="1808"/>
      <c r="R2" s="1808"/>
      <c r="S2" s="1809"/>
      <c r="T2" s="1807">
        <f>N2+1</f>
        <v>45657</v>
      </c>
      <c r="U2" s="1808"/>
      <c r="V2" s="1808"/>
      <c r="W2" s="1808"/>
      <c r="X2" s="1808"/>
      <c r="Y2" s="1809"/>
      <c r="Z2" s="1790">
        <f>T2+1</f>
        <v>45658</v>
      </c>
      <c r="AA2" s="1791"/>
      <c r="AB2" s="1791"/>
      <c r="AC2" s="1791"/>
      <c r="AD2" s="1791"/>
      <c r="AE2" s="1792"/>
      <c r="AF2" s="1790">
        <f>Z2+1</f>
        <v>45659</v>
      </c>
      <c r="AG2" s="1791"/>
      <c r="AH2" s="1791"/>
      <c r="AI2" s="1791"/>
      <c r="AJ2" s="1791"/>
      <c r="AK2" s="1792"/>
      <c r="AL2" s="1790">
        <f>AF2+1</f>
        <v>45660</v>
      </c>
      <c r="AM2" s="1791"/>
      <c r="AN2" s="1791"/>
      <c r="AO2" s="1791"/>
      <c r="AP2" s="1791"/>
      <c r="AQ2" s="1792"/>
      <c r="AR2" s="1790">
        <f>AL2+1</f>
        <v>45661</v>
      </c>
      <c r="AS2" s="1791"/>
      <c r="AT2" s="1791"/>
      <c r="AU2" s="1791"/>
      <c r="AV2" s="1791"/>
      <c r="AW2" s="1792"/>
      <c r="AX2"/>
      <c r="AY2" s="19"/>
      <c r="AZ2" s="1823"/>
      <c r="BA2" s="1824"/>
      <c r="BB2" s="1824"/>
      <c r="BC2" s="1824"/>
      <c r="BD2" s="1824"/>
      <c r="BE2" s="1825"/>
      <c r="BF2" s="1807">
        <f>IF(WEEKDAY(AZ8)=1,AZ8,(IF(WEEKDAY(AZ8)=2,AZ8-1,(IF(WEEKDAY(AZ8)=3,AZ8-2,(IF(WEEKDAY(AZ8)=4,AZ8-3,(IF(WEEKDAY(AZ8)=5,AZ8-4,IF(WEEKDAY(AZ8)=6,AZ8-5,AZ8-6))))))))))</f>
        <v>45683</v>
      </c>
      <c r="BG2" s="1808"/>
      <c r="BH2" s="1808"/>
      <c r="BI2" s="1808"/>
      <c r="BJ2" s="1808"/>
      <c r="BK2" s="1809"/>
      <c r="BL2" s="1807">
        <f>BF2+1</f>
        <v>45684</v>
      </c>
      <c r="BM2" s="1808"/>
      <c r="BN2" s="1808"/>
      <c r="BO2" s="1808"/>
      <c r="BP2" s="1808"/>
      <c r="BQ2" s="1809"/>
      <c r="BR2" s="1807">
        <f>BL2+1</f>
        <v>45685</v>
      </c>
      <c r="BS2" s="1808"/>
      <c r="BT2" s="1808"/>
      <c r="BU2" s="1808"/>
      <c r="BV2" s="1808"/>
      <c r="BW2" s="1809"/>
      <c r="BX2" s="1807">
        <f>BR2+1</f>
        <v>45686</v>
      </c>
      <c r="BY2" s="1808"/>
      <c r="BZ2" s="1808"/>
      <c r="CA2" s="1808"/>
      <c r="CB2" s="1808"/>
      <c r="CC2" s="1809"/>
      <c r="CD2" s="1807">
        <f>BX2+1</f>
        <v>45687</v>
      </c>
      <c r="CE2" s="1808"/>
      <c r="CF2" s="1808"/>
      <c r="CG2" s="1808"/>
      <c r="CH2" s="1808"/>
      <c r="CI2" s="1809"/>
      <c r="CJ2" s="1807">
        <f>CD2+1</f>
        <v>45688</v>
      </c>
      <c r="CK2" s="1808"/>
      <c r="CL2" s="1808"/>
      <c r="CM2" s="1808"/>
      <c r="CN2" s="1808"/>
      <c r="CO2" s="1809"/>
      <c r="CP2" s="1790">
        <f>CJ2+1</f>
        <v>45689</v>
      </c>
      <c r="CQ2" s="1791"/>
      <c r="CR2" s="1791"/>
      <c r="CS2" s="1791"/>
      <c r="CT2" s="1791"/>
      <c r="CU2" s="1792"/>
      <c r="CV2"/>
      <c r="CW2" s="19"/>
      <c r="CX2" s="1858"/>
      <c r="CY2" s="1859"/>
      <c r="CZ2" s="1859"/>
      <c r="DA2" s="1859"/>
      <c r="DB2" s="1859"/>
      <c r="DC2" s="1860"/>
      <c r="DD2" s="1807">
        <f>IF(WEEKDAY(CX8)=1,CX8,(IF(WEEKDAY(CX8)=2,CX8-1,(IF(WEEKDAY(CX8)=3,CX8-2,(IF(WEEKDAY(CX8)=4,CX8-3,(IF(WEEKDAY(CX8)=5,CX8-4,IF(WEEKDAY(CX8)=6,CX8-5,CX8-6))))))))))</f>
        <v>45711</v>
      </c>
      <c r="DE2" s="1808"/>
      <c r="DF2" s="1808"/>
      <c r="DG2" s="1808"/>
      <c r="DH2" s="1808"/>
      <c r="DI2" s="1809"/>
      <c r="DJ2" s="1807">
        <f>DD2+1</f>
        <v>45712</v>
      </c>
      <c r="DK2" s="1808"/>
      <c r="DL2" s="1808"/>
      <c r="DM2" s="1808"/>
      <c r="DN2" s="1808"/>
      <c r="DO2" s="1809"/>
      <c r="DP2" s="1807">
        <f>DJ2+1</f>
        <v>45713</v>
      </c>
      <c r="DQ2" s="1808"/>
      <c r="DR2" s="1808"/>
      <c r="DS2" s="1808"/>
      <c r="DT2" s="1808"/>
      <c r="DU2" s="1809"/>
      <c r="DV2" s="1807">
        <f>DP2+1</f>
        <v>45714</v>
      </c>
      <c r="DW2" s="1808"/>
      <c r="DX2" s="1808"/>
      <c r="DY2" s="1808"/>
      <c r="DZ2" s="1808"/>
      <c r="EA2" s="1809"/>
      <c r="EB2" s="1807">
        <f>DV2+1</f>
        <v>45715</v>
      </c>
      <c r="EC2" s="1808"/>
      <c r="ED2" s="1808"/>
      <c r="EE2" s="1808"/>
      <c r="EF2" s="1808"/>
      <c r="EG2" s="1809"/>
      <c r="EH2" s="1807">
        <f>EB2+1</f>
        <v>45716</v>
      </c>
      <c r="EI2" s="1808"/>
      <c r="EJ2" s="1808"/>
      <c r="EK2" s="1808"/>
      <c r="EL2" s="1808"/>
      <c r="EM2" s="1809"/>
      <c r="EN2" s="1790">
        <f>EH2+1</f>
        <v>45717</v>
      </c>
      <c r="EO2" s="1791"/>
      <c r="EP2" s="1791"/>
      <c r="EQ2" s="1791"/>
      <c r="ER2" s="1791"/>
      <c r="ES2" s="1792"/>
    </row>
    <row r="3" spans="1:149" s="7" customFormat="1" ht="29.25" customHeight="1">
      <c r="B3" s="1842"/>
      <c r="C3" s="1843"/>
      <c r="D3" s="1843"/>
      <c r="E3" s="1843"/>
      <c r="F3" s="1843"/>
      <c r="G3" s="1844"/>
      <c r="H3" s="1810"/>
      <c r="I3" s="1811"/>
      <c r="J3" s="1811"/>
      <c r="K3" s="1812"/>
      <c r="L3" s="1812"/>
      <c r="M3" s="1813"/>
      <c r="N3" s="1810"/>
      <c r="O3" s="1811"/>
      <c r="P3" s="1811"/>
      <c r="Q3" s="1812"/>
      <c r="R3" s="1812"/>
      <c r="S3" s="1813"/>
      <c r="T3" s="1810"/>
      <c r="U3" s="1811"/>
      <c r="V3" s="1811"/>
      <c r="W3" s="1812"/>
      <c r="X3" s="1812"/>
      <c r="Y3" s="1813"/>
      <c r="Z3" s="1793"/>
      <c r="AA3" s="1794"/>
      <c r="AB3" s="1794"/>
      <c r="AC3" s="1795"/>
      <c r="AD3" s="1795"/>
      <c r="AE3" s="1796"/>
      <c r="AF3" s="1793"/>
      <c r="AG3" s="1794"/>
      <c r="AH3" s="1794"/>
      <c r="AI3" s="1795"/>
      <c r="AJ3" s="1795"/>
      <c r="AK3" s="1796"/>
      <c r="AL3" s="1793"/>
      <c r="AM3" s="1794"/>
      <c r="AN3" s="1794"/>
      <c r="AO3" s="1795"/>
      <c r="AP3" s="1795"/>
      <c r="AQ3" s="1796"/>
      <c r="AR3" s="1793"/>
      <c r="AS3" s="1794"/>
      <c r="AT3" s="1794"/>
      <c r="AU3" s="1795"/>
      <c r="AV3" s="1795"/>
      <c r="AW3" s="1796"/>
      <c r="AX3"/>
      <c r="AZ3" s="1823"/>
      <c r="BA3" s="1824"/>
      <c r="BB3" s="1824"/>
      <c r="BC3" s="1824"/>
      <c r="BD3" s="1824"/>
      <c r="BE3" s="1825"/>
      <c r="BF3" s="1810"/>
      <c r="BG3" s="1811"/>
      <c r="BH3" s="1811"/>
      <c r="BI3" s="1812"/>
      <c r="BJ3" s="1812"/>
      <c r="BK3" s="1813"/>
      <c r="BL3" s="1810"/>
      <c r="BM3" s="1811"/>
      <c r="BN3" s="1811"/>
      <c r="BO3" s="1812"/>
      <c r="BP3" s="1812"/>
      <c r="BQ3" s="1813"/>
      <c r="BR3" s="1810"/>
      <c r="BS3" s="1811"/>
      <c r="BT3" s="1811"/>
      <c r="BU3" s="1812"/>
      <c r="BV3" s="1812"/>
      <c r="BW3" s="1813"/>
      <c r="BX3" s="1810"/>
      <c r="BY3" s="1811"/>
      <c r="BZ3" s="1811"/>
      <c r="CA3" s="1812"/>
      <c r="CB3" s="1812"/>
      <c r="CC3" s="1813"/>
      <c r="CD3" s="1810"/>
      <c r="CE3" s="1811"/>
      <c r="CF3" s="1811"/>
      <c r="CG3" s="1812"/>
      <c r="CH3" s="1812"/>
      <c r="CI3" s="1813"/>
      <c r="CJ3" s="1810"/>
      <c r="CK3" s="1811"/>
      <c r="CL3" s="1811"/>
      <c r="CM3" s="1812"/>
      <c r="CN3" s="1812"/>
      <c r="CO3" s="1813"/>
      <c r="CP3" s="1793"/>
      <c r="CQ3" s="1794"/>
      <c r="CR3" s="1794"/>
      <c r="CS3" s="1795"/>
      <c r="CT3" s="1795"/>
      <c r="CU3" s="1796"/>
      <c r="CV3"/>
      <c r="CX3" s="1858"/>
      <c r="CY3" s="1859"/>
      <c r="CZ3" s="1859"/>
      <c r="DA3" s="1859"/>
      <c r="DB3" s="1859"/>
      <c r="DC3" s="1860"/>
      <c r="DD3" s="1810"/>
      <c r="DE3" s="1811"/>
      <c r="DF3" s="1811"/>
      <c r="DG3" s="1812"/>
      <c r="DH3" s="1812"/>
      <c r="DI3" s="1813"/>
      <c r="DJ3" s="1810"/>
      <c r="DK3" s="1811"/>
      <c r="DL3" s="1811"/>
      <c r="DM3" s="1812"/>
      <c r="DN3" s="1812"/>
      <c r="DO3" s="1813"/>
      <c r="DP3" s="1810"/>
      <c r="DQ3" s="1811"/>
      <c r="DR3" s="1811"/>
      <c r="DS3" s="1812"/>
      <c r="DT3" s="1812"/>
      <c r="DU3" s="1813"/>
      <c r="DV3" s="1810"/>
      <c r="DW3" s="1811"/>
      <c r="DX3" s="1811"/>
      <c r="DY3" s="1812"/>
      <c r="DZ3" s="1812"/>
      <c r="EA3" s="1813"/>
      <c r="EB3" s="1810"/>
      <c r="EC3" s="1811"/>
      <c r="ED3" s="1811"/>
      <c r="EE3" s="1812"/>
      <c r="EF3" s="1812"/>
      <c r="EG3" s="1813"/>
      <c r="EH3" s="1810"/>
      <c r="EI3" s="1811"/>
      <c r="EJ3" s="1811"/>
      <c r="EK3" s="1812"/>
      <c r="EL3" s="1812"/>
      <c r="EM3" s="1813"/>
      <c r="EN3" s="1793"/>
      <c r="EO3" s="1794"/>
      <c r="EP3" s="1794"/>
      <c r="EQ3" s="1795"/>
      <c r="ER3" s="1795"/>
      <c r="ES3" s="1796"/>
    </row>
    <row r="4" spans="1:149" s="7" customFormat="1" ht="29.25" customHeight="1">
      <c r="B4" s="1842"/>
      <c r="C4" s="1845"/>
      <c r="D4" s="1845"/>
      <c r="E4" s="1845"/>
      <c r="F4" s="1845"/>
      <c r="G4" s="1844"/>
      <c r="H4" s="1810"/>
      <c r="I4" s="1811"/>
      <c r="J4" s="1811"/>
      <c r="K4" s="1812"/>
      <c r="L4" s="1812"/>
      <c r="M4" s="1813"/>
      <c r="N4" s="1810"/>
      <c r="O4" s="1811"/>
      <c r="P4" s="1811"/>
      <c r="Q4" s="1812"/>
      <c r="R4" s="1812"/>
      <c r="S4" s="1813"/>
      <c r="T4" s="1810"/>
      <c r="U4" s="1811"/>
      <c r="V4" s="1811"/>
      <c r="W4" s="1812"/>
      <c r="X4" s="1812"/>
      <c r="Y4" s="1813"/>
      <c r="Z4" s="1793"/>
      <c r="AA4" s="1794"/>
      <c r="AB4" s="1794"/>
      <c r="AC4" s="1795"/>
      <c r="AD4" s="1795"/>
      <c r="AE4" s="1796"/>
      <c r="AF4" s="1793"/>
      <c r="AG4" s="1794"/>
      <c r="AH4" s="1794"/>
      <c r="AI4" s="1795"/>
      <c r="AJ4" s="1795"/>
      <c r="AK4" s="1796"/>
      <c r="AL4" s="1793"/>
      <c r="AM4" s="1794"/>
      <c r="AN4" s="1794"/>
      <c r="AO4" s="1795"/>
      <c r="AP4" s="1795"/>
      <c r="AQ4" s="1796"/>
      <c r="AR4" s="1793"/>
      <c r="AS4" s="1794"/>
      <c r="AT4" s="1794"/>
      <c r="AU4" s="1795"/>
      <c r="AV4" s="1795"/>
      <c r="AW4" s="1796"/>
      <c r="AX4"/>
      <c r="AZ4" s="1823"/>
      <c r="BA4" s="1826"/>
      <c r="BB4" s="1826"/>
      <c r="BC4" s="1826"/>
      <c r="BD4" s="1826"/>
      <c r="BE4" s="1825"/>
      <c r="BF4" s="1810"/>
      <c r="BG4" s="1811"/>
      <c r="BH4" s="1811"/>
      <c r="BI4" s="1812"/>
      <c r="BJ4" s="1812"/>
      <c r="BK4" s="1813"/>
      <c r="BL4" s="1810"/>
      <c r="BM4" s="1811"/>
      <c r="BN4" s="1811"/>
      <c r="BO4" s="1812"/>
      <c r="BP4" s="1812"/>
      <c r="BQ4" s="1813"/>
      <c r="BR4" s="1810"/>
      <c r="BS4" s="1811"/>
      <c r="BT4" s="1811"/>
      <c r="BU4" s="1812"/>
      <c r="BV4" s="1812"/>
      <c r="BW4" s="1813"/>
      <c r="BX4" s="1810"/>
      <c r="BY4" s="1811"/>
      <c r="BZ4" s="1811"/>
      <c r="CA4" s="1812"/>
      <c r="CB4" s="1812"/>
      <c r="CC4" s="1813"/>
      <c r="CD4" s="1810"/>
      <c r="CE4" s="1811"/>
      <c r="CF4" s="1811"/>
      <c r="CG4" s="1812"/>
      <c r="CH4" s="1812"/>
      <c r="CI4" s="1813"/>
      <c r="CJ4" s="1810"/>
      <c r="CK4" s="1811"/>
      <c r="CL4" s="1811"/>
      <c r="CM4" s="1812"/>
      <c r="CN4" s="1812"/>
      <c r="CO4" s="1813"/>
      <c r="CP4" s="1793"/>
      <c r="CQ4" s="1794"/>
      <c r="CR4" s="1794"/>
      <c r="CS4" s="1795"/>
      <c r="CT4" s="1795"/>
      <c r="CU4" s="1796"/>
      <c r="CV4"/>
      <c r="CX4" s="1858"/>
      <c r="CY4" s="1861"/>
      <c r="CZ4" s="1861"/>
      <c r="DA4" s="1861"/>
      <c r="DB4" s="1861"/>
      <c r="DC4" s="1860"/>
      <c r="DD4" s="1810"/>
      <c r="DE4" s="1811"/>
      <c r="DF4" s="1811"/>
      <c r="DG4" s="1812"/>
      <c r="DH4" s="1812"/>
      <c r="DI4" s="1813"/>
      <c r="DJ4" s="1810"/>
      <c r="DK4" s="1811"/>
      <c r="DL4" s="1811"/>
      <c r="DM4" s="1812"/>
      <c r="DN4" s="1812"/>
      <c r="DO4" s="1813"/>
      <c r="DP4" s="1810"/>
      <c r="DQ4" s="1811"/>
      <c r="DR4" s="1811"/>
      <c r="DS4" s="1812"/>
      <c r="DT4" s="1812"/>
      <c r="DU4" s="1813"/>
      <c r="DV4" s="1810"/>
      <c r="DW4" s="1811"/>
      <c r="DX4" s="1811"/>
      <c r="DY4" s="1812"/>
      <c r="DZ4" s="1812"/>
      <c r="EA4" s="1813"/>
      <c r="EB4" s="1810"/>
      <c r="EC4" s="1811"/>
      <c r="ED4" s="1811"/>
      <c r="EE4" s="1812"/>
      <c r="EF4" s="1812"/>
      <c r="EG4" s="1813"/>
      <c r="EH4" s="1810"/>
      <c r="EI4" s="1811"/>
      <c r="EJ4" s="1811"/>
      <c r="EK4" s="1812"/>
      <c r="EL4" s="1812"/>
      <c r="EM4" s="1813"/>
      <c r="EN4" s="1793"/>
      <c r="EO4" s="1794"/>
      <c r="EP4" s="1794"/>
      <c r="EQ4" s="1795"/>
      <c r="ER4" s="1795"/>
      <c r="ES4" s="1796"/>
    </row>
    <row r="5" spans="1:149" s="7" customFormat="1" ht="29.25" customHeight="1">
      <c r="B5" s="1842"/>
      <c r="C5" s="1845"/>
      <c r="D5" s="1845"/>
      <c r="E5" s="1845"/>
      <c r="F5" s="1845"/>
      <c r="G5" s="1844"/>
      <c r="H5" s="1810"/>
      <c r="I5" s="1812"/>
      <c r="J5" s="1812"/>
      <c r="K5" s="1812"/>
      <c r="L5" s="1812"/>
      <c r="M5" s="1813"/>
      <c r="N5" s="1810"/>
      <c r="O5" s="1812"/>
      <c r="P5" s="1812"/>
      <c r="Q5" s="1812"/>
      <c r="R5" s="1812"/>
      <c r="S5" s="1813"/>
      <c r="T5" s="1810"/>
      <c r="U5" s="1812"/>
      <c r="V5" s="1812"/>
      <c r="W5" s="1812"/>
      <c r="X5" s="1812"/>
      <c r="Y5" s="1813"/>
      <c r="Z5" s="1793"/>
      <c r="AA5" s="1795"/>
      <c r="AB5" s="1795"/>
      <c r="AC5" s="1795"/>
      <c r="AD5" s="1795"/>
      <c r="AE5" s="1796"/>
      <c r="AF5" s="1793"/>
      <c r="AG5" s="1795"/>
      <c r="AH5" s="1795"/>
      <c r="AI5" s="1795"/>
      <c r="AJ5" s="1795"/>
      <c r="AK5" s="1796"/>
      <c r="AL5" s="1793"/>
      <c r="AM5" s="1795"/>
      <c r="AN5" s="1795"/>
      <c r="AO5" s="1795"/>
      <c r="AP5" s="1795"/>
      <c r="AQ5" s="1796"/>
      <c r="AR5" s="1793"/>
      <c r="AS5" s="1795"/>
      <c r="AT5" s="1795"/>
      <c r="AU5" s="1795"/>
      <c r="AV5" s="1795"/>
      <c r="AW5" s="1796"/>
      <c r="AX5"/>
      <c r="AZ5" s="1823"/>
      <c r="BA5" s="1826"/>
      <c r="BB5" s="1826"/>
      <c r="BC5" s="1826"/>
      <c r="BD5" s="1826"/>
      <c r="BE5" s="1825"/>
      <c r="BF5" s="1810"/>
      <c r="BG5" s="1812"/>
      <c r="BH5" s="1812"/>
      <c r="BI5" s="1812"/>
      <c r="BJ5" s="1812"/>
      <c r="BK5" s="1813"/>
      <c r="BL5" s="1810"/>
      <c r="BM5" s="1812"/>
      <c r="BN5" s="1812"/>
      <c r="BO5" s="1812"/>
      <c r="BP5" s="1812"/>
      <c r="BQ5" s="1813"/>
      <c r="BR5" s="1810"/>
      <c r="BS5" s="1812"/>
      <c r="BT5" s="1812"/>
      <c r="BU5" s="1812"/>
      <c r="BV5" s="1812"/>
      <c r="BW5" s="1813"/>
      <c r="BX5" s="1810"/>
      <c r="BY5" s="1812"/>
      <c r="BZ5" s="1812"/>
      <c r="CA5" s="1812"/>
      <c r="CB5" s="1812"/>
      <c r="CC5" s="1813"/>
      <c r="CD5" s="1810"/>
      <c r="CE5" s="1812"/>
      <c r="CF5" s="1812"/>
      <c r="CG5" s="1812"/>
      <c r="CH5" s="1812"/>
      <c r="CI5" s="1813"/>
      <c r="CJ5" s="1810"/>
      <c r="CK5" s="1812"/>
      <c r="CL5" s="1812"/>
      <c r="CM5" s="1812"/>
      <c r="CN5" s="1812"/>
      <c r="CO5" s="1813"/>
      <c r="CP5" s="1793"/>
      <c r="CQ5" s="1795"/>
      <c r="CR5" s="1795"/>
      <c r="CS5" s="1795"/>
      <c r="CT5" s="1795"/>
      <c r="CU5" s="1796"/>
      <c r="CV5"/>
      <c r="CX5" s="1858"/>
      <c r="CY5" s="1861"/>
      <c r="CZ5" s="1861"/>
      <c r="DA5" s="1861"/>
      <c r="DB5" s="1861"/>
      <c r="DC5" s="1860"/>
      <c r="DD5" s="1810"/>
      <c r="DE5" s="1812"/>
      <c r="DF5" s="1812"/>
      <c r="DG5" s="1812"/>
      <c r="DH5" s="1812"/>
      <c r="DI5" s="1813"/>
      <c r="DJ5" s="1810"/>
      <c r="DK5" s="1812"/>
      <c r="DL5" s="1812"/>
      <c r="DM5" s="1812"/>
      <c r="DN5" s="1812"/>
      <c r="DO5" s="1813"/>
      <c r="DP5" s="1810"/>
      <c r="DQ5" s="1812"/>
      <c r="DR5" s="1812"/>
      <c r="DS5" s="1812"/>
      <c r="DT5" s="1812"/>
      <c r="DU5" s="1813"/>
      <c r="DV5" s="1810"/>
      <c r="DW5" s="1812"/>
      <c r="DX5" s="1812"/>
      <c r="DY5" s="1812"/>
      <c r="DZ5" s="1812"/>
      <c r="EA5" s="1813"/>
      <c r="EB5" s="1810"/>
      <c r="EC5" s="1812"/>
      <c r="ED5" s="1812"/>
      <c r="EE5" s="1812"/>
      <c r="EF5" s="1812"/>
      <c r="EG5" s="1813"/>
      <c r="EH5" s="1810"/>
      <c r="EI5" s="1812"/>
      <c r="EJ5" s="1812"/>
      <c r="EK5" s="1812"/>
      <c r="EL5" s="1812"/>
      <c r="EM5" s="1813"/>
      <c r="EN5" s="1793"/>
      <c r="EO5" s="1795"/>
      <c r="EP5" s="1795"/>
      <c r="EQ5" s="1795"/>
      <c r="ER5" s="1795"/>
      <c r="ES5" s="1796"/>
    </row>
    <row r="6" spans="1:149" s="7" customFormat="1" ht="29.25" customHeight="1">
      <c r="B6" s="1842"/>
      <c r="C6" s="1845"/>
      <c r="D6" s="1845"/>
      <c r="E6" s="1845"/>
      <c r="F6" s="1845"/>
      <c r="G6" s="1844"/>
      <c r="H6" s="1810"/>
      <c r="I6" s="1812"/>
      <c r="J6" s="1812"/>
      <c r="K6" s="1812"/>
      <c r="L6" s="1812"/>
      <c r="M6" s="1813"/>
      <c r="N6" s="1810"/>
      <c r="O6" s="1812"/>
      <c r="P6" s="1812"/>
      <c r="Q6" s="1812"/>
      <c r="R6" s="1812"/>
      <c r="S6" s="1813"/>
      <c r="T6" s="1810"/>
      <c r="U6" s="1812"/>
      <c r="V6" s="1812"/>
      <c r="W6" s="1812"/>
      <c r="X6" s="1812"/>
      <c r="Y6" s="1813"/>
      <c r="Z6" s="1793"/>
      <c r="AA6" s="1795"/>
      <c r="AB6" s="1795"/>
      <c r="AC6" s="1795"/>
      <c r="AD6" s="1795"/>
      <c r="AE6" s="1796"/>
      <c r="AF6" s="1793"/>
      <c r="AG6" s="1795"/>
      <c r="AH6" s="1795"/>
      <c r="AI6" s="1795"/>
      <c r="AJ6" s="1795"/>
      <c r="AK6" s="1796"/>
      <c r="AL6" s="1793"/>
      <c r="AM6" s="1795"/>
      <c r="AN6" s="1795"/>
      <c r="AO6" s="1795"/>
      <c r="AP6" s="1795"/>
      <c r="AQ6" s="1796"/>
      <c r="AR6" s="1793"/>
      <c r="AS6" s="1795"/>
      <c r="AT6" s="1795"/>
      <c r="AU6" s="1795"/>
      <c r="AV6" s="1795"/>
      <c r="AW6" s="1796"/>
      <c r="AX6"/>
      <c r="AZ6" s="1823"/>
      <c r="BA6" s="1826"/>
      <c r="BB6" s="1826"/>
      <c r="BC6" s="1826"/>
      <c r="BD6" s="1826"/>
      <c r="BE6" s="1825"/>
      <c r="BF6" s="1810"/>
      <c r="BG6" s="1812"/>
      <c r="BH6" s="1812"/>
      <c r="BI6" s="1812"/>
      <c r="BJ6" s="1812"/>
      <c r="BK6" s="1813"/>
      <c r="BL6" s="1810"/>
      <c r="BM6" s="1812"/>
      <c r="BN6" s="1812"/>
      <c r="BO6" s="1812"/>
      <c r="BP6" s="1812"/>
      <c r="BQ6" s="1813"/>
      <c r="BR6" s="1810"/>
      <c r="BS6" s="1812"/>
      <c r="BT6" s="1812"/>
      <c r="BU6" s="1812"/>
      <c r="BV6" s="1812"/>
      <c r="BW6" s="1813"/>
      <c r="BX6" s="1810"/>
      <c r="BY6" s="1812"/>
      <c r="BZ6" s="1812"/>
      <c r="CA6" s="1812"/>
      <c r="CB6" s="1812"/>
      <c r="CC6" s="1813"/>
      <c r="CD6" s="1810"/>
      <c r="CE6" s="1812"/>
      <c r="CF6" s="1812"/>
      <c r="CG6" s="1812"/>
      <c r="CH6" s="1812"/>
      <c r="CI6" s="1813"/>
      <c r="CJ6" s="1810"/>
      <c r="CK6" s="1812"/>
      <c r="CL6" s="1812"/>
      <c r="CM6" s="1812"/>
      <c r="CN6" s="1812"/>
      <c r="CO6" s="1813"/>
      <c r="CP6" s="1793"/>
      <c r="CQ6" s="1795"/>
      <c r="CR6" s="1795"/>
      <c r="CS6" s="1795"/>
      <c r="CT6" s="1795"/>
      <c r="CU6" s="1796"/>
      <c r="CV6"/>
      <c r="CX6" s="1858"/>
      <c r="CY6" s="1861"/>
      <c r="CZ6" s="1861"/>
      <c r="DA6" s="1861"/>
      <c r="DB6" s="1861"/>
      <c r="DC6" s="1860"/>
      <c r="DD6" s="1810"/>
      <c r="DE6" s="1812"/>
      <c r="DF6" s="1812"/>
      <c r="DG6" s="1812"/>
      <c r="DH6" s="1812"/>
      <c r="DI6" s="1813"/>
      <c r="DJ6" s="1810"/>
      <c r="DK6" s="1812"/>
      <c r="DL6" s="1812"/>
      <c r="DM6" s="1812"/>
      <c r="DN6" s="1812"/>
      <c r="DO6" s="1813"/>
      <c r="DP6" s="1810"/>
      <c r="DQ6" s="1812"/>
      <c r="DR6" s="1812"/>
      <c r="DS6" s="1812"/>
      <c r="DT6" s="1812"/>
      <c r="DU6" s="1813"/>
      <c r="DV6" s="1810"/>
      <c r="DW6" s="1812"/>
      <c r="DX6" s="1812"/>
      <c r="DY6" s="1812"/>
      <c r="DZ6" s="1812"/>
      <c r="EA6" s="1813"/>
      <c r="EB6" s="1810"/>
      <c r="EC6" s="1812"/>
      <c r="ED6" s="1812"/>
      <c r="EE6" s="1812"/>
      <c r="EF6" s="1812"/>
      <c r="EG6" s="1813"/>
      <c r="EH6" s="1810"/>
      <c r="EI6" s="1812"/>
      <c r="EJ6" s="1812"/>
      <c r="EK6" s="1812"/>
      <c r="EL6" s="1812"/>
      <c r="EM6" s="1813"/>
      <c r="EN6" s="1793"/>
      <c r="EO6" s="1795"/>
      <c r="EP6" s="1795"/>
      <c r="EQ6" s="1795"/>
      <c r="ER6" s="1795"/>
      <c r="ES6" s="1796"/>
    </row>
    <row r="7" spans="1:149" s="7" customFormat="1" ht="30" customHeight="1">
      <c r="B7" s="1830">
        <f>B8</f>
        <v>45658</v>
      </c>
      <c r="C7" s="1831"/>
      <c r="D7" s="1831"/>
      <c r="E7" s="1831"/>
      <c r="F7" s="1831"/>
      <c r="G7" s="1832"/>
      <c r="H7" s="1784" t="str">
        <f>IF(DAY(H2)=1,"",MONTH(H2)&amp;"月")</f>
        <v>12月</v>
      </c>
      <c r="I7" s="1785"/>
      <c r="J7" s="1785"/>
      <c r="K7" s="1785"/>
      <c r="L7" s="1785"/>
      <c r="M7" s="1786"/>
      <c r="N7" s="23"/>
      <c r="T7" s="23"/>
      <c r="Y7" s="19"/>
      <c r="Z7" s="23"/>
      <c r="AE7" s="19"/>
      <c r="AF7" s="23"/>
      <c r="AK7" s="19"/>
      <c r="AL7" s="23"/>
      <c r="AQ7" s="19"/>
      <c r="AR7" s="23"/>
      <c r="AW7" s="19"/>
      <c r="AX7"/>
      <c r="AZ7" s="1833">
        <f>AZ8</f>
        <v>45689</v>
      </c>
      <c r="BA7" s="1834"/>
      <c r="BB7" s="1834"/>
      <c r="BC7" s="1834"/>
      <c r="BD7" s="1834"/>
      <c r="BE7" s="1835"/>
      <c r="BF7" s="1784" t="str">
        <f>IF(DAY(BF2)=1,"",MONTH(BF2)&amp;"月")</f>
        <v>1月</v>
      </c>
      <c r="BG7" s="1785"/>
      <c r="BH7" s="1785"/>
      <c r="BI7" s="1785"/>
      <c r="BJ7" s="1785"/>
      <c r="BK7" s="1786"/>
      <c r="BL7" s="23"/>
      <c r="BR7" s="23"/>
      <c r="BW7" s="19"/>
      <c r="BX7" s="23"/>
      <c r="CC7" s="19"/>
      <c r="CD7" s="23"/>
      <c r="CI7" s="19"/>
      <c r="CJ7" s="23"/>
      <c r="CO7" s="19"/>
      <c r="CP7" s="23"/>
      <c r="CU7" s="19"/>
      <c r="CV7"/>
      <c r="CX7" s="1836">
        <f>CX8</f>
        <v>45717</v>
      </c>
      <c r="CY7" s="1837"/>
      <c r="CZ7" s="1837"/>
      <c r="DA7" s="1837"/>
      <c r="DB7" s="1837"/>
      <c r="DC7" s="1838"/>
      <c r="DD7" s="1784" t="str">
        <f>IF(DAY(DD2)=1,"",MONTH(DD2)&amp;"月")</f>
        <v>2月</v>
      </c>
      <c r="DE7" s="1785"/>
      <c r="DF7" s="1785"/>
      <c r="DG7" s="1785"/>
      <c r="DH7" s="1785"/>
      <c r="DI7" s="1786"/>
      <c r="DJ7" s="23"/>
      <c r="DP7" s="23"/>
      <c r="DU7" s="19"/>
      <c r="DV7" s="23"/>
      <c r="EA7" s="19"/>
      <c r="EB7" s="23"/>
      <c r="EG7" s="19"/>
      <c r="EH7" s="23"/>
      <c r="EM7" s="19"/>
      <c r="EN7" s="23"/>
      <c r="ES7" s="19"/>
    </row>
    <row r="8" spans="1:149" s="7" customFormat="1" ht="30" customHeight="1">
      <c r="B8" s="1815">
        <v>45658</v>
      </c>
      <c r="C8" s="1816"/>
      <c r="D8" s="1816"/>
      <c r="E8" s="1816"/>
      <c r="F8" s="1816"/>
      <c r="G8" s="1817"/>
      <c r="H8" s="1784"/>
      <c r="I8" s="1785"/>
      <c r="J8" s="1785"/>
      <c r="K8" s="1785"/>
      <c r="L8" s="1785"/>
      <c r="M8" s="1786"/>
      <c r="N8" s="23"/>
      <c r="T8" s="23"/>
      <c r="Y8" s="19"/>
      <c r="Z8" s="23"/>
      <c r="AE8" s="19"/>
      <c r="AF8" s="23"/>
      <c r="AK8" s="19"/>
      <c r="AL8" s="23"/>
      <c r="AQ8" s="19"/>
      <c r="AR8" s="23"/>
      <c r="AW8" s="19"/>
      <c r="AX8"/>
      <c r="AZ8" s="1815">
        <f>IF(MONTH(B8)=12,DATE(YEAR(B8)+1,1,1),DATE(YEAR(B8),MONTH(B8)+1,1))</f>
        <v>45689</v>
      </c>
      <c r="BA8" s="1816"/>
      <c r="BB8" s="1816"/>
      <c r="BC8" s="1816"/>
      <c r="BD8" s="1816"/>
      <c r="BE8" s="1817"/>
      <c r="BF8" s="1784"/>
      <c r="BG8" s="1785"/>
      <c r="BH8" s="1785"/>
      <c r="BI8" s="1785"/>
      <c r="BJ8" s="1785"/>
      <c r="BK8" s="1786"/>
      <c r="BL8" s="23"/>
      <c r="BR8" s="23"/>
      <c r="BW8" s="19"/>
      <c r="BX8" s="23"/>
      <c r="CC8" s="19"/>
      <c r="CD8" s="23"/>
      <c r="CI8" s="19"/>
      <c r="CJ8" s="23"/>
      <c r="CO8" s="19"/>
      <c r="CP8" s="23"/>
      <c r="CU8" s="19"/>
      <c r="CV8"/>
      <c r="CX8" s="1815">
        <f>IF(MONTH(AZ8)=12,DATE(YEAR(AZ8)+1,1,1),DATE(YEAR(AZ8),MONTH(AZ8)+1,1))</f>
        <v>45717</v>
      </c>
      <c r="CY8" s="1816"/>
      <c r="CZ8" s="1816"/>
      <c r="DA8" s="1816"/>
      <c r="DB8" s="1816"/>
      <c r="DC8" s="1817"/>
      <c r="DD8" s="1784"/>
      <c r="DE8" s="1785"/>
      <c r="DF8" s="1785"/>
      <c r="DG8" s="1785"/>
      <c r="DH8" s="1785"/>
      <c r="DI8" s="1786"/>
      <c r="DJ8" s="23"/>
      <c r="DP8" s="23"/>
      <c r="DU8" s="19"/>
      <c r="DV8" s="23"/>
      <c r="EA8" s="19"/>
      <c r="EB8" s="23"/>
      <c r="EG8" s="19"/>
      <c r="EH8" s="23"/>
      <c r="EM8" s="19"/>
      <c r="EN8" s="23"/>
      <c r="ES8" s="19"/>
    </row>
    <row r="9" spans="1:149" s="7" customFormat="1" ht="30" customHeight="1">
      <c r="B9" s="1815"/>
      <c r="C9" s="1816"/>
      <c r="D9" s="1816"/>
      <c r="E9" s="1816"/>
      <c r="F9" s="1816"/>
      <c r="G9" s="1817"/>
      <c r="H9" s="1787"/>
      <c r="I9" s="1788"/>
      <c r="J9" s="1788"/>
      <c r="K9" s="1788"/>
      <c r="L9" s="1788"/>
      <c r="M9" s="1789"/>
      <c r="N9" s="23"/>
      <c r="T9" s="23"/>
      <c r="Y9" s="19"/>
      <c r="Z9" s="23"/>
      <c r="AE9" s="19"/>
      <c r="AF9" s="23"/>
      <c r="AK9" s="19"/>
      <c r="AL9" s="23"/>
      <c r="AQ9" s="19"/>
      <c r="AR9" s="23"/>
      <c r="AW9" s="19"/>
      <c r="AX9"/>
      <c r="AZ9" s="1815"/>
      <c r="BA9" s="1816"/>
      <c r="BB9" s="1816"/>
      <c r="BC9" s="1816"/>
      <c r="BD9" s="1816"/>
      <c r="BE9" s="1817"/>
      <c r="BF9" s="1787"/>
      <c r="BG9" s="1788"/>
      <c r="BH9" s="1788"/>
      <c r="BI9" s="1788"/>
      <c r="BJ9" s="1788"/>
      <c r="BK9" s="1789"/>
      <c r="BL9" s="23"/>
      <c r="BR9" s="23"/>
      <c r="BW9" s="19"/>
      <c r="BX9" s="23"/>
      <c r="CC9" s="19"/>
      <c r="CD9" s="23"/>
      <c r="CI9" s="19"/>
      <c r="CJ9" s="23"/>
      <c r="CO9" s="19"/>
      <c r="CP9" s="23"/>
      <c r="CU9" s="19"/>
      <c r="CV9"/>
      <c r="CX9" s="1815"/>
      <c r="CY9" s="1816"/>
      <c r="CZ9" s="1816"/>
      <c r="DA9" s="1816"/>
      <c r="DB9" s="1816"/>
      <c r="DC9" s="1817"/>
      <c r="DD9" s="1787"/>
      <c r="DE9" s="1788"/>
      <c r="DF9" s="1788"/>
      <c r="DG9" s="1788"/>
      <c r="DH9" s="1788"/>
      <c r="DI9" s="1789"/>
      <c r="DJ9" s="23"/>
      <c r="DP9" s="23"/>
      <c r="DU9" s="19"/>
      <c r="DV9" s="23"/>
      <c r="EA9" s="19"/>
      <c r="EB9" s="23"/>
      <c r="EG9" s="19"/>
      <c r="EH9" s="23"/>
      <c r="EM9" s="19"/>
      <c r="EN9" s="23"/>
      <c r="ES9" s="19"/>
    </row>
    <row r="10" spans="1:149" s="7" customFormat="1" ht="29.25" customHeight="1">
      <c r="B10" s="1848" t="str">
        <f>IF(B8&gt;=43586,"令和"&amp;IF(YEAR(B8)-2018=1,"元",YEAR(B8)-2018)&amp;"年","平成"&amp;(YEAR(B8)-1988)&amp;"年")</f>
        <v>令和7年</v>
      </c>
      <c r="C10" s="1849"/>
      <c r="D10" s="1849"/>
      <c r="E10" s="1849"/>
      <c r="F10" s="1849"/>
      <c r="G10" s="1850"/>
      <c r="H10" s="1790">
        <f>AR2+1</f>
        <v>45662</v>
      </c>
      <c r="I10" s="1791"/>
      <c r="J10" s="1791"/>
      <c r="K10" s="1791"/>
      <c r="L10" s="1791"/>
      <c r="M10" s="1792"/>
      <c r="N10" s="1790">
        <f>H10+1</f>
        <v>45663</v>
      </c>
      <c r="O10" s="1791"/>
      <c r="P10" s="1791"/>
      <c r="Q10" s="1791"/>
      <c r="R10" s="1791"/>
      <c r="S10" s="1792"/>
      <c r="T10" s="1790">
        <f>N10+1</f>
        <v>45664</v>
      </c>
      <c r="U10" s="1791"/>
      <c r="V10" s="1791"/>
      <c r="W10" s="1791"/>
      <c r="X10" s="1791"/>
      <c r="Y10" s="1792"/>
      <c r="Z10" s="1790">
        <f>T10+1</f>
        <v>45665</v>
      </c>
      <c r="AA10" s="1791"/>
      <c r="AB10" s="1791"/>
      <c r="AC10" s="1791"/>
      <c r="AD10" s="1791"/>
      <c r="AE10" s="1792"/>
      <c r="AF10" s="1790">
        <f>Z10+1</f>
        <v>45666</v>
      </c>
      <c r="AG10" s="1791"/>
      <c r="AH10" s="1791"/>
      <c r="AI10" s="1791"/>
      <c r="AJ10" s="1791"/>
      <c r="AK10" s="1792"/>
      <c r="AL10" s="1790">
        <f>AF10+1</f>
        <v>45667</v>
      </c>
      <c r="AM10" s="1791"/>
      <c r="AN10" s="1791"/>
      <c r="AO10" s="1791"/>
      <c r="AP10" s="1791"/>
      <c r="AQ10" s="1792"/>
      <c r="AR10" s="1790">
        <f>AL10+1</f>
        <v>45668</v>
      </c>
      <c r="AS10" s="1791"/>
      <c r="AT10" s="1791"/>
      <c r="AU10" s="1791"/>
      <c r="AV10" s="1791"/>
      <c r="AW10" s="1792"/>
      <c r="AX10"/>
      <c r="AZ10" s="1848" t="str">
        <f>IF(AZ8&gt;=43586,"令和"&amp;IF(YEAR(AZ8)-2018=1,"元",YEAR(AZ8)-2018)&amp;"年","平成"&amp;(YEAR(AZ8)-1988)&amp;"年")</f>
        <v>令和7年</v>
      </c>
      <c r="BA10" s="1849"/>
      <c r="BB10" s="1849"/>
      <c r="BC10" s="1849"/>
      <c r="BD10" s="1849"/>
      <c r="BE10" s="1850"/>
      <c r="BF10" s="1790">
        <f>CP2+1</f>
        <v>45690</v>
      </c>
      <c r="BG10" s="1791"/>
      <c r="BH10" s="1791"/>
      <c r="BI10" s="1791"/>
      <c r="BJ10" s="1791"/>
      <c r="BK10" s="1792"/>
      <c r="BL10" s="1790">
        <f>BF10+1</f>
        <v>45691</v>
      </c>
      <c r="BM10" s="1791"/>
      <c r="BN10" s="1791"/>
      <c r="BO10" s="1791"/>
      <c r="BP10" s="1791"/>
      <c r="BQ10" s="1792"/>
      <c r="BR10" s="1790">
        <f>BL10+1</f>
        <v>45692</v>
      </c>
      <c r="BS10" s="1791"/>
      <c r="BT10" s="1791"/>
      <c r="BU10" s="1791"/>
      <c r="BV10" s="1791"/>
      <c r="BW10" s="1792"/>
      <c r="BX10" s="1790">
        <f>BR10+1</f>
        <v>45693</v>
      </c>
      <c r="BY10" s="1791"/>
      <c r="BZ10" s="1791"/>
      <c r="CA10" s="1791"/>
      <c r="CB10" s="1791"/>
      <c r="CC10" s="1792"/>
      <c r="CD10" s="1790">
        <f>BX10+1</f>
        <v>45694</v>
      </c>
      <c r="CE10" s="1791"/>
      <c r="CF10" s="1791"/>
      <c r="CG10" s="1791"/>
      <c r="CH10" s="1791"/>
      <c r="CI10" s="1792"/>
      <c r="CJ10" s="1790">
        <f>CD10+1</f>
        <v>45695</v>
      </c>
      <c r="CK10" s="1791"/>
      <c r="CL10" s="1791"/>
      <c r="CM10" s="1791"/>
      <c r="CN10" s="1791"/>
      <c r="CO10" s="1792"/>
      <c r="CP10" s="1790">
        <f>CJ10+1</f>
        <v>45696</v>
      </c>
      <c r="CQ10" s="1791"/>
      <c r="CR10" s="1791"/>
      <c r="CS10" s="1791"/>
      <c r="CT10" s="1791"/>
      <c r="CU10" s="1792"/>
      <c r="CV10"/>
      <c r="CX10" s="1848" t="str">
        <f>IF(CX8&gt;=43586,"令和"&amp;IF(YEAR(CX8)-2018=1,"元",YEAR(CX8)-2018)&amp;"年","平成"&amp;(YEAR(CX8)-1988)&amp;"年")</f>
        <v>令和7年</v>
      </c>
      <c r="CY10" s="1849"/>
      <c r="CZ10" s="1849"/>
      <c r="DA10" s="1849"/>
      <c r="DB10" s="1849"/>
      <c r="DC10" s="1850"/>
      <c r="DD10" s="1790">
        <f>EN2+1</f>
        <v>45718</v>
      </c>
      <c r="DE10" s="1791"/>
      <c r="DF10" s="1791"/>
      <c r="DG10" s="1791"/>
      <c r="DH10" s="1791"/>
      <c r="DI10" s="1792"/>
      <c r="DJ10" s="1790">
        <f>DD10+1</f>
        <v>45719</v>
      </c>
      <c r="DK10" s="1791"/>
      <c r="DL10" s="1791"/>
      <c r="DM10" s="1791"/>
      <c r="DN10" s="1791"/>
      <c r="DO10" s="1792"/>
      <c r="DP10" s="1790">
        <f>DJ10+1</f>
        <v>45720</v>
      </c>
      <c r="DQ10" s="1791"/>
      <c r="DR10" s="1791"/>
      <c r="DS10" s="1791"/>
      <c r="DT10" s="1791"/>
      <c r="DU10" s="1792"/>
      <c r="DV10" s="1790">
        <f>DP10+1</f>
        <v>45721</v>
      </c>
      <c r="DW10" s="1791"/>
      <c r="DX10" s="1791"/>
      <c r="DY10" s="1791"/>
      <c r="DZ10" s="1791"/>
      <c r="EA10" s="1792"/>
      <c r="EB10" s="1790">
        <f>DV10+1</f>
        <v>45722</v>
      </c>
      <c r="EC10" s="1791"/>
      <c r="ED10" s="1791"/>
      <c r="EE10" s="1791"/>
      <c r="EF10" s="1791"/>
      <c r="EG10" s="1792"/>
      <c r="EH10" s="1790">
        <f>EB10+1</f>
        <v>45723</v>
      </c>
      <c r="EI10" s="1791"/>
      <c r="EJ10" s="1791"/>
      <c r="EK10" s="1791"/>
      <c r="EL10" s="1791"/>
      <c r="EM10" s="1792"/>
      <c r="EN10" s="1790">
        <f>EH10+1</f>
        <v>45724</v>
      </c>
      <c r="EO10" s="1791"/>
      <c r="EP10" s="1791"/>
      <c r="EQ10" s="1791"/>
      <c r="ER10" s="1791"/>
      <c r="ES10" s="1792"/>
    </row>
    <row r="11" spans="1:149" s="7" customFormat="1" ht="29.25" customHeight="1">
      <c r="B11" s="1851"/>
      <c r="C11" s="1852"/>
      <c r="D11" s="1852"/>
      <c r="E11" s="1852"/>
      <c r="F11" s="1852"/>
      <c r="G11" s="1853"/>
      <c r="H11" s="1793"/>
      <c r="I11" s="1794"/>
      <c r="J11" s="1794"/>
      <c r="K11" s="1795"/>
      <c r="L11" s="1795"/>
      <c r="M11" s="1796"/>
      <c r="N11" s="1793"/>
      <c r="O11" s="1794"/>
      <c r="P11" s="1794"/>
      <c r="Q11" s="1795"/>
      <c r="R11" s="1795"/>
      <c r="S11" s="1796"/>
      <c r="T11" s="1793"/>
      <c r="U11" s="1794"/>
      <c r="V11" s="1794"/>
      <c r="W11" s="1795"/>
      <c r="X11" s="1795"/>
      <c r="Y11" s="1796"/>
      <c r="Z11" s="1793"/>
      <c r="AA11" s="1794"/>
      <c r="AB11" s="1794"/>
      <c r="AC11" s="1795"/>
      <c r="AD11" s="1795"/>
      <c r="AE11" s="1796"/>
      <c r="AF11" s="1793"/>
      <c r="AG11" s="1794"/>
      <c r="AH11" s="1794"/>
      <c r="AI11" s="1795"/>
      <c r="AJ11" s="1795"/>
      <c r="AK11" s="1796"/>
      <c r="AL11" s="1793"/>
      <c r="AM11" s="1794"/>
      <c r="AN11" s="1794"/>
      <c r="AO11" s="1795"/>
      <c r="AP11" s="1795"/>
      <c r="AQ11" s="1796"/>
      <c r="AR11" s="1793"/>
      <c r="AS11" s="1794"/>
      <c r="AT11" s="1794"/>
      <c r="AU11" s="1795"/>
      <c r="AV11" s="1795"/>
      <c r="AW11" s="1796"/>
      <c r="AX11"/>
      <c r="AZ11" s="1851"/>
      <c r="BA11" s="1852"/>
      <c r="BB11" s="1852"/>
      <c r="BC11" s="1852"/>
      <c r="BD11" s="1852"/>
      <c r="BE11" s="1853"/>
      <c r="BF11" s="1793"/>
      <c r="BG11" s="1794"/>
      <c r="BH11" s="1794"/>
      <c r="BI11" s="1795"/>
      <c r="BJ11" s="1795"/>
      <c r="BK11" s="1796"/>
      <c r="BL11" s="1793"/>
      <c r="BM11" s="1794"/>
      <c r="BN11" s="1794"/>
      <c r="BO11" s="1795"/>
      <c r="BP11" s="1795"/>
      <c r="BQ11" s="1796"/>
      <c r="BR11" s="1793"/>
      <c r="BS11" s="1794"/>
      <c r="BT11" s="1794"/>
      <c r="BU11" s="1795"/>
      <c r="BV11" s="1795"/>
      <c r="BW11" s="1796"/>
      <c r="BX11" s="1793"/>
      <c r="BY11" s="1794"/>
      <c r="BZ11" s="1794"/>
      <c r="CA11" s="1795"/>
      <c r="CB11" s="1795"/>
      <c r="CC11" s="1796"/>
      <c r="CD11" s="1793"/>
      <c r="CE11" s="1794"/>
      <c r="CF11" s="1794"/>
      <c r="CG11" s="1795"/>
      <c r="CH11" s="1795"/>
      <c r="CI11" s="1796"/>
      <c r="CJ11" s="1793"/>
      <c r="CK11" s="1794"/>
      <c r="CL11" s="1794"/>
      <c r="CM11" s="1795"/>
      <c r="CN11" s="1795"/>
      <c r="CO11" s="1796"/>
      <c r="CP11" s="1793"/>
      <c r="CQ11" s="1794"/>
      <c r="CR11" s="1794"/>
      <c r="CS11" s="1795"/>
      <c r="CT11" s="1795"/>
      <c r="CU11" s="1796"/>
      <c r="CV11"/>
      <c r="CX11" s="1851"/>
      <c r="CY11" s="1852"/>
      <c r="CZ11" s="1852"/>
      <c r="DA11" s="1852"/>
      <c r="DB11" s="1852"/>
      <c r="DC11" s="1853"/>
      <c r="DD11" s="1793"/>
      <c r="DE11" s="1794"/>
      <c r="DF11" s="1794"/>
      <c r="DG11" s="1795"/>
      <c r="DH11" s="1795"/>
      <c r="DI11" s="1796"/>
      <c r="DJ11" s="1793"/>
      <c r="DK11" s="1794"/>
      <c r="DL11" s="1794"/>
      <c r="DM11" s="1795"/>
      <c r="DN11" s="1795"/>
      <c r="DO11" s="1796"/>
      <c r="DP11" s="1793"/>
      <c r="DQ11" s="1794"/>
      <c r="DR11" s="1794"/>
      <c r="DS11" s="1795"/>
      <c r="DT11" s="1795"/>
      <c r="DU11" s="1796"/>
      <c r="DV11" s="1793"/>
      <c r="DW11" s="1794"/>
      <c r="DX11" s="1794"/>
      <c r="DY11" s="1795"/>
      <c r="DZ11" s="1795"/>
      <c r="EA11" s="1796"/>
      <c r="EB11" s="1793"/>
      <c r="EC11" s="1794"/>
      <c r="ED11" s="1794"/>
      <c r="EE11" s="1795"/>
      <c r="EF11" s="1795"/>
      <c r="EG11" s="1796"/>
      <c r="EH11" s="1793"/>
      <c r="EI11" s="1794"/>
      <c r="EJ11" s="1794"/>
      <c r="EK11" s="1795"/>
      <c r="EL11" s="1795"/>
      <c r="EM11" s="1796"/>
      <c r="EN11" s="1793"/>
      <c r="EO11" s="1794"/>
      <c r="EP11" s="1794"/>
      <c r="EQ11" s="1795"/>
      <c r="ER11" s="1795"/>
      <c r="ES11" s="1796"/>
    </row>
    <row r="12" spans="1:149" s="7" customFormat="1" ht="29.25" customHeight="1">
      <c r="B12" s="1864" t="s">
        <v>296</v>
      </c>
      <c r="C12" s="1865"/>
      <c r="D12" s="1865"/>
      <c r="E12" s="1865"/>
      <c r="F12" s="1865"/>
      <c r="G12" s="1866"/>
      <c r="H12" s="1793"/>
      <c r="I12" s="1794"/>
      <c r="J12" s="1794"/>
      <c r="K12" s="1795"/>
      <c r="L12" s="1795"/>
      <c r="M12" s="1796"/>
      <c r="N12" s="1793"/>
      <c r="O12" s="1794"/>
      <c r="P12" s="1794"/>
      <c r="Q12" s="1795"/>
      <c r="R12" s="1795"/>
      <c r="S12" s="1796"/>
      <c r="T12" s="1793"/>
      <c r="U12" s="1794"/>
      <c r="V12" s="1794"/>
      <c r="W12" s="1795"/>
      <c r="X12" s="1795"/>
      <c r="Y12" s="1796"/>
      <c r="Z12" s="1793"/>
      <c r="AA12" s="1794"/>
      <c r="AB12" s="1794"/>
      <c r="AC12" s="1795"/>
      <c r="AD12" s="1795"/>
      <c r="AE12" s="1796"/>
      <c r="AF12" s="1793"/>
      <c r="AG12" s="1794"/>
      <c r="AH12" s="1794"/>
      <c r="AI12" s="1795"/>
      <c r="AJ12" s="1795"/>
      <c r="AK12" s="1796"/>
      <c r="AL12" s="1793"/>
      <c r="AM12" s="1794"/>
      <c r="AN12" s="1794"/>
      <c r="AO12" s="1795"/>
      <c r="AP12" s="1795"/>
      <c r="AQ12" s="1796"/>
      <c r="AR12" s="1793"/>
      <c r="AS12" s="1794"/>
      <c r="AT12" s="1794"/>
      <c r="AU12" s="1795"/>
      <c r="AV12" s="1795"/>
      <c r="AW12" s="1796"/>
      <c r="AX12"/>
      <c r="AZ12" s="1864" t="s">
        <v>296</v>
      </c>
      <c r="BA12" s="1865"/>
      <c r="BB12" s="1865"/>
      <c r="BC12" s="1865"/>
      <c r="BD12" s="1865"/>
      <c r="BE12" s="1866"/>
      <c r="BF12" s="1793"/>
      <c r="BG12" s="1794"/>
      <c r="BH12" s="1794"/>
      <c r="BI12" s="1795"/>
      <c r="BJ12" s="1795"/>
      <c r="BK12" s="1796"/>
      <c r="BL12" s="1793"/>
      <c r="BM12" s="1794"/>
      <c r="BN12" s="1794"/>
      <c r="BO12" s="1795"/>
      <c r="BP12" s="1795"/>
      <c r="BQ12" s="1796"/>
      <c r="BR12" s="1793"/>
      <c r="BS12" s="1794"/>
      <c r="BT12" s="1794"/>
      <c r="BU12" s="1795"/>
      <c r="BV12" s="1795"/>
      <c r="BW12" s="1796"/>
      <c r="BX12" s="1793"/>
      <c r="BY12" s="1794"/>
      <c r="BZ12" s="1794"/>
      <c r="CA12" s="1795"/>
      <c r="CB12" s="1795"/>
      <c r="CC12" s="1796"/>
      <c r="CD12" s="1793"/>
      <c r="CE12" s="1794"/>
      <c r="CF12" s="1794"/>
      <c r="CG12" s="1795"/>
      <c r="CH12" s="1795"/>
      <c r="CI12" s="1796"/>
      <c r="CJ12" s="1793"/>
      <c r="CK12" s="1794"/>
      <c r="CL12" s="1794"/>
      <c r="CM12" s="1795"/>
      <c r="CN12" s="1795"/>
      <c r="CO12" s="1796"/>
      <c r="CP12" s="1793"/>
      <c r="CQ12" s="1794"/>
      <c r="CR12" s="1794"/>
      <c r="CS12" s="1795"/>
      <c r="CT12" s="1795"/>
      <c r="CU12" s="1796"/>
      <c r="CV12"/>
      <c r="CX12" s="1864" t="s">
        <v>296</v>
      </c>
      <c r="CY12" s="1865"/>
      <c r="CZ12" s="1865"/>
      <c r="DA12" s="1865"/>
      <c r="DB12" s="1865"/>
      <c r="DC12" s="1866"/>
      <c r="DD12" s="1793"/>
      <c r="DE12" s="1794"/>
      <c r="DF12" s="1794"/>
      <c r="DG12" s="1795"/>
      <c r="DH12" s="1795"/>
      <c r="DI12" s="1796"/>
      <c r="DJ12" s="1793"/>
      <c r="DK12" s="1794"/>
      <c r="DL12" s="1794"/>
      <c r="DM12" s="1795"/>
      <c r="DN12" s="1795"/>
      <c r="DO12" s="1796"/>
      <c r="DP12" s="1793"/>
      <c r="DQ12" s="1794"/>
      <c r="DR12" s="1794"/>
      <c r="DS12" s="1795"/>
      <c r="DT12" s="1795"/>
      <c r="DU12" s="1796"/>
      <c r="DV12" s="1793"/>
      <c r="DW12" s="1794"/>
      <c r="DX12" s="1794"/>
      <c r="DY12" s="1795"/>
      <c r="DZ12" s="1795"/>
      <c r="EA12" s="1796"/>
      <c r="EB12" s="1793"/>
      <c r="EC12" s="1794"/>
      <c r="ED12" s="1794"/>
      <c r="EE12" s="1795"/>
      <c r="EF12" s="1795"/>
      <c r="EG12" s="1796"/>
      <c r="EH12" s="1793"/>
      <c r="EI12" s="1794"/>
      <c r="EJ12" s="1794"/>
      <c r="EK12" s="1795"/>
      <c r="EL12" s="1795"/>
      <c r="EM12" s="1796"/>
      <c r="EN12" s="1793"/>
      <c r="EO12" s="1794"/>
      <c r="EP12" s="1794"/>
      <c r="EQ12" s="1795"/>
      <c r="ER12" s="1795"/>
      <c r="ES12" s="1796"/>
    </row>
    <row r="13" spans="1:149" s="7" customFormat="1" ht="29.25" customHeight="1">
      <c r="B13" s="1867" t="str">
        <f>VLOOKUP(B8,祝節名,2,FALSE)</f>
        <v>1 元日、13 成人の日
小寒5、大寒20</v>
      </c>
      <c r="C13" s="1868"/>
      <c r="D13" s="1868"/>
      <c r="E13" s="1868"/>
      <c r="F13" s="1868"/>
      <c r="G13" s="1869"/>
      <c r="H13" s="1793"/>
      <c r="I13" s="1795"/>
      <c r="J13" s="1795"/>
      <c r="K13" s="1795"/>
      <c r="L13" s="1795"/>
      <c r="M13" s="1796"/>
      <c r="N13" s="1793"/>
      <c r="O13" s="1795"/>
      <c r="P13" s="1795"/>
      <c r="Q13" s="1795"/>
      <c r="R13" s="1795"/>
      <c r="S13" s="1796"/>
      <c r="T13" s="1793"/>
      <c r="U13" s="1795"/>
      <c r="V13" s="1795"/>
      <c r="W13" s="1795"/>
      <c r="X13" s="1795"/>
      <c r="Y13" s="1796"/>
      <c r="Z13" s="1793"/>
      <c r="AA13" s="1795"/>
      <c r="AB13" s="1795"/>
      <c r="AC13" s="1795"/>
      <c r="AD13" s="1795"/>
      <c r="AE13" s="1796"/>
      <c r="AF13" s="1793"/>
      <c r="AG13" s="1795"/>
      <c r="AH13" s="1795"/>
      <c r="AI13" s="1795"/>
      <c r="AJ13" s="1795"/>
      <c r="AK13" s="1796"/>
      <c r="AL13" s="1793"/>
      <c r="AM13" s="1795"/>
      <c r="AN13" s="1795"/>
      <c r="AO13" s="1795"/>
      <c r="AP13" s="1795"/>
      <c r="AQ13" s="1796"/>
      <c r="AR13" s="1793"/>
      <c r="AS13" s="1795"/>
      <c r="AT13" s="1795"/>
      <c r="AU13" s="1795"/>
      <c r="AV13" s="1795"/>
      <c r="AW13" s="1796"/>
      <c r="AX13"/>
      <c r="AZ13" s="1867" t="str">
        <f>VLOOKUP(AZ8,祝節名,2,FALSE)</f>
        <v>11 建国記念の日、23 天皇誕生日
24 振替休日。立春3、雨水18</v>
      </c>
      <c r="BA13" s="1868"/>
      <c r="BB13" s="1868"/>
      <c r="BC13" s="1868"/>
      <c r="BD13" s="1868"/>
      <c r="BE13" s="1869"/>
      <c r="BF13" s="1793"/>
      <c r="BG13" s="1795"/>
      <c r="BH13" s="1795"/>
      <c r="BI13" s="1795"/>
      <c r="BJ13" s="1795"/>
      <c r="BK13" s="1796"/>
      <c r="BL13" s="1793"/>
      <c r="BM13" s="1795"/>
      <c r="BN13" s="1795"/>
      <c r="BO13" s="1795"/>
      <c r="BP13" s="1795"/>
      <c r="BQ13" s="1796"/>
      <c r="BR13" s="1793"/>
      <c r="BS13" s="1795"/>
      <c r="BT13" s="1795"/>
      <c r="BU13" s="1795"/>
      <c r="BV13" s="1795"/>
      <c r="BW13" s="1796"/>
      <c r="BX13" s="1793"/>
      <c r="BY13" s="1795"/>
      <c r="BZ13" s="1795"/>
      <c r="CA13" s="1795"/>
      <c r="CB13" s="1795"/>
      <c r="CC13" s="1796"/>
      <c r="CD13" s="1793"/>
      <c r="CE13" s="1795"/>
      <c r="CF13" s="1795"/>
      <c r="CG13" s="1795"/>
      <c r="CH13" s="1795"/>
      <c r="CI13" s="1796"/>
      <c r="CJ13" s="1793"/>
      <c r="CK13" s="1795"/>
      <c r="CL13" s="1795"/>
      <c r="CM13" s="1795"/>
      <c r="CN13" s="1795"/>
      <c r="CO13" s="1796"/>
      <c r="CP13" s="1793"/>
      <c r="CQ13" s="1795"/>
      <c r="CR13" s="1795"/>
      <c r="CS13" s="1795"/>
      <c r="CT13" s="1795"/>
      <c r="CU13" s="1796"/>
      <c r="CV13"/>
      <c r="CX13" s="1867" t="str">
        <f>VLOOKUP(CX8,祝節名,2,FALSE)</f>
        <v>20 春分の日
啓蟄5、春分20</v>
      </c>
      <c r="CY13" s="1868"/>
      <c r="CZ13" s="1868"/>
      <c r="DA13" s="1868"/>
      <c r="DB13" s="1868"/>
      <c r="DC13" s="1869"/>
      <c r="DD13" s="1793"/>
      <c r="DE13" s="1795"/>
      <c r="DF13" s="1795"/>
      <c r="DG13" s="1795"/>
      <c r="DH13" s="1795"/>
      <c r="DI13" s="1796"/>
      <c r="DJ13" s="1793"/>
      <c r="DK13" s="1795"/>
      <c r="DL13" s="1795"/>
      <c r="DM13" s="1795"/>
      <c r="DN13" s="1795"/>
      <c r="DO13" s="1796"/>
      <c r="DP13" s="1793"/>
      <c r="DQ13" s="1795"/>
      <c r="DR13" s="1795"/>
      <c r="DS13" s="1795"/>
      <c r="DT13" s="1795"/>
      <c r="DU13" s="1796"/>
      <c r="DV13" s="1793"/>
      <c r="DW13" s="1795"/>
      <c r="DX13" s="1795"/>
      <c r="DY13" s="1795"/>
      <c r="DZ13" s="1795"/>
      <c r="EA13" s="1796"/>
      <c r="EB13" s="1793"/>
      <c r="EC13" s="1795"/>
      <c r="ED13" s="1795"/>
      <c r="EE13" s="1795"/>
      <c r="EF13" s="1795"/>
      <c r="EG13" s="1796"/>
      <c r="EH13" s="1793"/>
      <c r="EI13" s="1795"/>
      <c r="EJ13" s="1795"/>
      <c r="EK13" s="1795"/>
      <c r="EL13" s="1795"/>
      <c r="EM13" s="1796"/>
      <c r="EN13" s="1793"/>
      <c r="EO13" s="1795"/>
      <c r="EP13" s="1795"/>
      <c r="EQ13" s="1795"/>
      <c r="ER13" s="1795"/>
      <c r="ES13" s="1796"/>
    </row>
    <row r="14" spans="1:149" s="7" customFormat="1" ht="29.25" customHeight="1">
      <c r="B14" s="685"/>
      <c r="C14" s="686"/>
      <c r="D14" s="686"/>
      <c r="E14" s="686"/>
      <c r="F14" s="686"/>
      <c r="G14" s="687"/>
      <c r="H14" s="1793"/>
      <c r="I14" s="1795"/>
      <c r="J14" s="1795"/>
      <c r="K14" s="1795"/>
      <c r="L14" s="1795"/>
      <c r="M14" s="1796"/>
      <c r="N14" s="1793"/>
      <c r="O14" s="1795"/>
      <c r="P14" s="1795"/>
      <c r="Q14" s="1795"/>
      <c r="R14" s="1795"/>
      <c r="S14" s="1796"/>
      <c r="T14" s="1793"/>
      <c r="U14" s="1795"/>
      <c r="V14" s="1795"/>
      <c r="W14" s="1795"/>
      <c r="X14" s="1795"/>
      <c r="Y14" s="1796"/>
      <c r="Z14" s="1793"/>
      <c r="AA14" s="1795"/>
      <c r="AB14" s="1795"/>
      <c r="AC14" s="1795"/>
      <c r="AD14" s="1795"/>
      <c r="AE14" s="1796"/>
      <c r="AF14" s="1793"/>
      <c r="AG14" s="1795"/>
      <c r="AH14" s="1795"/>
      <c r="AI14" s="1795"/>
      <c r="AJ14" s="1795"/>
      <c r="AK14" s="1796"/>
      <c r="AL14" s="1793"/>
      <c r="AM14" s="1795"/>
      <c r="AN14" s="1795"/>
      <c r="AO14" s="1795"/>
      <c r="AP14" s="1795"/>
      <c r="AQ14" s="1796"/>
      <c r="AR14" s="1793"/>
      <c r="AS14" s="1795"/>
      <c r="AT14" s="1795"/>
      <c r="AU14" s="1795"/>
      <c r="AV14" s="1795"/>
      <c r="AW14" s="1796"/>
      <c r="AX14"/>
      <c r="AZ14" s="685"/>
      <c r="BA14" s="686"/>
      <c r="BB14" s="686"/>
      <c r="BC14" s="686"/>
      <c r="BD14" s="686"/>
      <c r="BE14" s="687"/>
      <c r="BF14" s="1793"/>
      <c r="BG14" s="1795"/>
      <c r="BH14" s="1795"/>
      <c r="BI14" s="1795"/>
      <c r="BJ14" s="1795"/>
      <c r="BK14" s="1796"/>
      <c r="BL14" s="1793"/>
      <c r="BM14" s="1795"/>
      <c r="BN14" s="1795"/>
      <c r="BO14" s="1795"/>
      <c r="BP14" s="1795"/>
      <c r="BQ14" s="1796"/>
      <c r="BR14" s="1793"/>
      <c r="BS14" s="1795"/>
      <c r="BT14" s="1795"/>
      <c r="BU14" s="1795"/>
      <c r="BV14" s="1795"/>
      <c r="BW14" s="1796"/>
      <c r="BX14" s="1793"/>
      <c r="BY14" s="1795"/>
      <c r="BZ14" s="1795"/>
      <c r="CA14" s="1795"/>
      <c r="CB14" s="1795"/>
      <c r="CC14" s="1796"/>
      <c r="CD14" s="1793"/>
      <c r="CE14" s="1795"/>
      <c r="CF14" s="1795"/>
      <c r="CG14" s="1795"/>
      <c r="CH14" s="1795"/>
      <c r="CI14" s="1796"/>
      <c r="CJ14" s="1793"/>
      <c r="CK14" s="1795"/>
      <c r="CL14" s="1795"/>
      <c r="CM14" s="1795"/>
      <c r="CN14" s="1795"/>
      <c r="CO14" s="1796"/>
      <c r="CP14" s="1793"/>
      <c r="CQ14" s="1795"/>
      <c r="CR14" s="1795"/>
      <c r="CS14" s="1795"/>
      <c r="CT14" s="1795"/>
      <c r="CU14" s="1796"/>
      <c r="CV14"/>
      <c r="CX14" s="685"/>
      <c r="CY14" s="686"/>
      <c r="CZ14" s="686"/>
      <c r="DA14" s="686"/>
      <c r="DB14" s="686"/>
      <c r="DC14" s="687"/>
      <c r="DD14" s="1793"/>
      <c r="DE14" s="1795"/>
      <c r="DF14" s="1795"/>
      <c r="DG14" s="1795"/>
      <c r="DH14" s="1795"/>
      <c r="DI14" s="1796"/>
      <c r="DJ14" s="1793"/>
      <c r="DK14" s="1795"/>
      <c r="DL14" s="1795"/>
      <c r="DM14" s="1795"/>
      <c r="DN14" s="1795"/>
      <c r="DO14" s="1796"/>
      <c r="DP14" s="1793"/>
      <c r="DQ14" s="1795"/>
      <c r="DR14" s="1795"/>
      <c r="DS14" s="1795"/>
      <c r="DT14" s="1795"/>
      <c r="DU14" s="1796"/>
      <c r="DV14" s="1793"/>
      <c r="DW14" s="1795"/>
      <c r="DX14" s="1795"/>
      <c r="DY14" s="1795"/>
      <c r="DZ14" s="1795"/>
      <c r="EA14" s="1796"/>
      <c r="EB14" s="1793"/>
      <c r="EC14" s="1795"/>
      <c r="ED14" s="1795"/>
      <c r="EE14" s="1795"/>
      <c r="EF14" s="1795"/>
      <c r="EG14" s="1796"/>
      <c r="EH14" s="1793"/>
      <c r="EI14" s="1795"/>
      <c r="EJ14" s="1795"/>
      <c r="EK14" s="1795"/>
      <c r="EL14" s="1795"/>
      <c r="EM14" s="1796"/>
      <c r="EN14" s="1793"/>
      <c r="EO14" s="1795"/>
      <c r="EP14" s="1795"/>
      <c r="EQ14" s="1795"/>
      <c r="ER14" s="1795"/>
      <c r="ES14" s="1796"/>
    </row>
    <row r="15" spans="1:149" s="7" customFormat="1" ht="30" customHeight="1">
      <c r="B15" s="1864" t="s">
        <v>297</v>
      </c>
      <c r="C15" s="1865"/>
      <c r="D15" s="1865"/>
      <c r="E15" s="1865"/>
      <c r="F15" s="1865"/>
      <c r="G15" s="1866"/>
      <c r="H15" s="23"/>
      <c r="M15" s="19"/>
      <c r="N15" s="23"/>
      <c r="S15" s="19"/>
      <c r="T15" s="23"/>
      <c r="Y15" s="19"/>
      <c r="Z15" s="23"/>
      <c r="AE15" s="19"/>
      <c r="AF15" s="23"/>
      <c r="AK15" s="19"/>
      <c r="AL15" s="23"/>
      <c r="AQ15" s="19"/>
      <c r="AR15" s="23"/>
      <c r="AW15" s="19"/>
      <c r="AX15"/>
      <c r="AZ15" s="1864" t="s">
        <v>297</v>
      </c>
      <c r="BA15" s="1865"/>
      <c r="BB15" s="1865"/>
      <c r="BC15" s="1865"/>
      <c r="BD15" s="1865"/>
      <c r="BE15" s="1866"/>
      <c r="BF15" s="23"/>
      <c r="BK15" s="19"/>
      <c r="BL15" s="23"/>
      <c r="BQ15" s="19"/>
      <c r="BR15" s="23"/>
      <c r="BW15" s="19"/>
      <c r="BX15" s="23"/>
      <c r="CC15" s="19"/>
      <c r="CD15" s="23"/>
      <c r="CI15" s="19"/>
      <c r="CJ15" s="23"/>
      <c r="CO15" s="19"/>
      <c r="CP15" s="23"/>
      <c r="CU15" s="19"/>
      <c r="CV15"/>
      <c r="CX15" s="1864" t="s">
        <v>297</v>
      </c>
      <c r="CY15" s="1865"/>
      <c r="CZ15" s="1865"/>
      <c r="DA15" s="1865"/>
      <c r="DB15" s="1865"/>
      <c r="DC15" s="1866"/>
      <c r="DD15" s="23"/>
      <c r="DI15" s="19"/>
      <c r="DJ15" s="23"/>
      <c r="DO15" s="19"/>
      <c r="DP15" s="23"/>
      <c r="DU15" s="19"/>
      <c r="DV15" s="23"/>
      <c r="EA15" s="19"/>
      <c r="EB15" s="23"/>
      <c r="EG15" s="19"/>
      <c r="EH15" s="23"/>
      <c r="EM15" s="19"/>
      <c r="EN15" s="23"/>
      <c r="ES15" s="19"/>
    </row>
    <row r="16" spans="1:149" s="7" customFormat="1" ht="30" customHeight="1">
      <c r="B16" s="1867" t="str">
        <f>VLOOKUP(B8,記念名,2,FALSE)</f>
        <v>防災とボランティアの日 17</v>
      </c>
      <c r="C16" s="1868"/>
      <c r="D16" s="1868"/>
      <c r="E16" s="1868"/>
      <c r="F16" s="1868"/>
      <c r="G16" s="1869"/>
      <c r="H16" s="23"/>
      <c r="M16" s="19"/>
      <c r="N16" s="23"/>
      <c r="S16" s="19"/>
      <c r="T16" s="23"/>
      <c r="Y16" s="19"/>
      <c r="Z16" s="23"/>
      <c r="AE16" s="19"/>
      <c r="AF16" s="23"/>
      <c r="AK16" s="19"/>
      <c r="AL16" s="23"/>
      <c r="AQ16" s="19"/>
      <c r="AR16" s="23"/>
      <c r="AW16" s="19"/>
      <c r="AX16"/>
      <c r="AZ16" s="1867" t="str">
        <f>VLOOKUP(AZ8,記念名,2,FALSE)</f>
        <v>バレンタインデー 14</v>
      </c>
      <c r="BA16" s="1868"/>
      <c r="BB16" s="1868"/>
      <c r="BC16" s="1868"/>
      <c r="BD16" s="1868"/>
      <c r="BE16" s="1869"/>
      <c r="BF16" s="23"/>
      <c r="BK16" s="19"/>
      <c r="BL16" s="23"/>
      <c r="BQ16" s="19"/>
      <c r="BR16" s="23"/>
      <c r="BW16" s="19"/>
      <c r="BX16" s="23"/>
      <c r="CC16" s="19"/>
      <c r="CD16" s="23"/>
      <c r="CI16" s="19"/>
      <c r="CJ16" s="23"/>
      <c r="CO16" s="19"/>
      <c r="CP16" s="23"/>
      <c r="CU16" s="19"/>
      <c r="CV16"/>
      <c r="CX16" s="1867" t="str">
        <f>VLOOKUP(CX8,記念名,2,FALSE)</f>
        <v>耳の日3、東日本大震災の日11
世界水の日 22</v>
      </c>
      <c r="CY16" s="1868"/>
      <c r="CZ16" s="1868"/>
      <c r="DA16" s="1868"/>
      <c r="DB16" s="1868"/>
      <c r="DC16" s="1869"/>
      <c r="DD16" s="23"/>
      <c r="DI16" s="19"/>
      <c r="DJ16" s="23"/>
      <c r="DO16" s="19"/>
      <c r="DP16" s="23"/>
      <c r="DU16" s="19"/>
      <c r="DV16" s="23"/>
      <c r="EA16" s="19"/>
      <c r="EB16" s="23"/>
      <c r="EG16" s="19"/>
      <c r="EH16" s="23"/>
      <c r="EM16" s="19"/>
      <c r="EN16" s="23"/>
      <c r="ES16" s="19"/>
    </row>
    <row r="17" spans="2:149" s="7" customFormat="1" ht="30" customHeight="1">
      <c r="B17" s="685"/>
      <c r="C17" s="686"/>
      <c r="D17" s="686"/>
      <c r="E17" s="686"/>
      <c r="F17" s="686"/>
      <c r="G17" s="687"/>
      <c r="H17" s="48"/>
      <c r="I17" s="60"/>
      <c r="J17" s="60"/>
      <c r="K17" s="60"/>
      <c r="L17" s="60"/>
      <c r="M17" s="20"/>
      <c r="N17" s="48"/>
      <c r="O17" s="60"/>
      <c r="P17" s="60"/>
      <c r="Q17" s="60"/>
      <c r="R17" s="60"/>
      <c r="S17" s="20"/>
      <c r="T17" s="48"/>
      <c r="U17" s="60"/>
      <c r="V17" s="60"/>
      <c r="W17" s="60"/>
      <c r="X17" s="60"/>
      <c r="Y17" s="20"/>
      <c r="Z17" s="48"/>
      <c r="AA17" s="60"/>
      <c r="AB17" s="60"/>
      <c r="AC17" s="60"/>
      <c r="AD17" s="60"/>
      <c r="AE17" s="20"/>
      <c r="AF17" s="48"/>
      <c r="AG17" s="60"/>
      <c r="AH17" s="60"/>
      <c r="AI17" s="60"/>
      <c r="AJ17" s="60"/>
      <c r="AK17" s="20"/>
      <c r="AL17" s="48"/>
      <c r="AM17" s="60"/>
      <c r="AN17" s="60"/>
      <c r="AO17" s="60"/>
      <c r="AP17" s="60"/>
      <c r="AQ17" s="20"/>
      <c r="AR17" s="48"/>
      <c r="AS17" s="60"/>
      <c r="AT17" s="60"/>
      <c r="AU17" s="60"/>
      <c r="AV17" s="60"/>
      <c r="AW17" s="20"/>
      <c r="AX17"/>
      <c r="AZ17" s="685"/>
      <c r="BA17" s="686"/>
      <c r="BB17" s="686"/>
      <c r="BC17" s="686"/>
      <c r="BD17" s="686"/>
      <c r="BE17" s="687"/>
      <c r="BF17" s="48"/>
      <c r="BG17" s="60"/>
      <c r="BH17" s="60"/>
      <c r="BI17" s="60"/>
      <c r="BJ17" s="60"/>
      <c r="BK17" s="20"/>
      <c r="BL17" s="48"/>
      <c r="BM17" s="60"/>
      <c r="BN17" s="60"/>
      <c r="BO17" s="60"/>
      <c r="BP17" s="60"/>
      <c r="BQ17" s="20"/>
      <c r="BR17" s="48"/>
      <c r="BS17" s="60"/>
      <c r="BT17" s="60"/>
      <c r="BU17" s="60"/>
      <c r="BV17" s="60"/>
      <c r="BW17" s="20"/>
      <c r="BX17" s="48"/>
      <c r="BY17" s="60"/>
      <c r="BZ17" s="60"/>
      <c r="CA17" s="60"/>
      <c r="CB17" s="60"/>
      <c r="CC17" s="20"/>
      <c r="CD17" s="48"/>
      <c r="CE17" s="60"/>
      <c r="CF17" s="60"/>
      <c r="CG17" s="60"/>
      <c r="CH17" s="60"/>
      <c r="CI17" s="20"/>
      <c r="CJ17" s="48"/>
      <c r="CK17" s="60"/>
      <c r="CL17" s="60"/>
      <c r="CM17" s="60"/>
      <c r="CN17" s="60"/>
      <c r="CO17" s="20"/>
      <c r="CP17" s="48"/>
      <c r="CQ17" s="60"/>
      <c r="CR17" s="60"/>
      <c r="CS17" s="60"/>
      <c r="CT17" s="60"/>
      <c r="CU17" s="20"/>
      <c r="CV17"/>
      <c r="CX17" s="685"/>
      <c r="CY17" s="686"/>
      <c r="CZ17" s="686"/>
      <c r="DA17" s="686"/>
      <c r="DB17" s="686"/>
      <c r="DC17" s="687"/>
      <c r="DD17" s="48"/>
      <c r="DE17" s="60"/>
      <c r="DF17" s="60"/>
      <c r="DG17" s="60"/>
      <c r="DH17" s="60"/>
      <c r="DI17" s="20"/>
      <c r="DJ17" s="48"/>
      <c r="DK17" s="60"/>
      <c r="DL17" s="60"/>
      <c r="DM17" s="60"/>
      <c r="DN17" s="60"/>
      <c r="DO17" s="20"/>
      <c r="DP17" s="48"/>
      <c r="DQ17" s="60"/>
      <c r="DR17" s="60"/>
      <c r="DS17" s="60"/>
      <c r="DT17" s="60"/>
      <c r="DU17" s="20"/>
      <c r="DV17" s="48"/>
      <c r="DW17" s="60"/>
      <c r="DX17" s="60"/>
      <c r="DY17" s="60"/>
      <c r="DZ17" s="60"/>
      <c r="EA17" s="20"/>
      <c r="EB17" s="48"/>
      <c r="EC17" s="60"/>
      <c r="ED17" s="60"/>
      <c r="EE17" s="60"/>
      <c r="EF17" s="60"/>
      <c r="EG17" s="20"/>
      <c r="EH17" s="48"/>
      <c r="EI17" s="60"/>
      <c r="EJ17" s="60"/>
      <c r="EK17" s="60"/>
      <c r="EL17" s="60"/>
      <c r="EM17" s="20"/>
      <c r="EN17" s="48"/>
      <c r="EO17" s="60"/>
      <c r="EP17" s="60"/>
      <c r="EQ17" s="60"/>
      <c r="ER17" s="60"/>
      <c r="ES17" s="20"/>
    </row>
    <row r="18" spans="2:149" s="7" customFormat="1" ht="29.25" customHeight="1">
      <c r="B18" s="49"/>
      <c r="C18" s="21"/>
      <c r="D18" s="21"/>
      <c r="E18" s="21"/>
      <c r="F18" s="21"/>
      <c r="G18" s="21"/>
      <c r="H18" s="1790">
        <f>AR10+1</f>
        <v>45669</v>
      </c>
      <c r="I18" s="1791"/>
      <c r="J18" s="1791"/>
      <c r="K18" s="1791"/>
      <c r="L18" s="1791"/>
      <c r="M18" s="1792"/>
      <c r="N18" s="1790">
        <f>H18+1</f>
        <v>45670</v>
      </c>
      <c r="O18" s="1791"/>
      <c r="P18" s="1791"/>
      <c r="Q18" s="1791"/>
      <c r="R18" s="1791"/>
      <c r="S18" s="1792"/>
      <c r="T18" s="1790">
        <f>N18+1</f>
        <v>45671</v>
      </c>
      <c r="U18" s="1791"/>
      <c r="V18" s="1791"/>
      <c r="W18" s="1791"/>
      <c r="X18" s="1791"/>
      <c r="Y18" s="1792"/>
      <c r="Z18" s="1790">
        <f>T18+1</f>
        <v>45672</v>
      </c>
      <c r="AA18" s="1791"/>
      <c r="AB18" s="1791"/>
      <c r="AC18" s="1791"/>
      <c r="AD18" s="1791"/>
      <c r="AE18" s="1792"/>
      <c r="AF18" s="1790">
        <f>Z18+1</f>
        <v>45673</v>
      </c>
      <c r="AG18" s="1791"/>
      <c r="AH18" s="1791"/>
      <c r="AI18" s="1791"/>
      <c r="AJ18" s="1791"/>
      <c r="AK18" s="1792"/>
      <c r="AL18" s="1790">
        <f>AF18+1</f>
        <v>45674</v>
      </c>
      <c r="AM18" s="1791"/>
      <c r="AN18" s="1791"/>
      <c r="AO18" s="1791"/>
      <c r="AP18" s="1791"/>
      <c r="AQ18" s="1792"/>
      <c r="AR18" s="1790">
        <f>AL18+1</f>
        <v>45675</v>
      </c>
      <c r="AS18" s="1791"/>
      <c r="AT18" s="1791"/>
      <c r="AU18" s="1791"/>
      <c r="AV18" s="1791"/>
      <c r="AW18" s="1792"/>
      <c r="AX18"/>
      <c r="AZ18" s="49"/>
      <c r="BA18" s="21"/>
      <c r="BB18" s="21"/>
      <c r="BC18" s="21"/>
      <c r="BD18" s="21"/>
      <c r="BE18" s="21"/>
      <c r="BF18" s="1790">
        <f>CP10+1</f>
        <v>45697</v>
      </c>
      <c r="BG18" s="1791"/>
      <c r="BH18" s="1791"/>
      <c r="BI18" s="1791"/>
      <c r="BJ18" s="1791"/>
      <c r="BK18" s="1792"/>
      <c r="BL18" s="1790">
        <f>BF18+1</f>
        <v>45698</v>
      </c>
      <c r="BM18" s="1791"/>
      <c r="BN18" s="1791"/>
      <c r="BO18" s="1791"/>
      <c r="BP18" s="1791"/>
      <c r="BQ18" s="1792"/>
      <c r="BR18" s="1790">
        <f>BL18+1</f>
        <v>45699</v>
      </c>
      <c r="BS18" s="1791"/>
      <c r="BT18" s="1791"/>
      <c r="BU18" s="1791"/>
      <c r="BV18" s="1791"/>
      <c r="BW18" s="1792"/>
      <c r="BX18" s="1790">
        <f>BR18+1</f>
        <v>45700</v>
      </c>
      <c r="BY18" s="1791"/>
      <c r="BZ18" s="1791"/>
      <c r="CA18" s="1791"/>
      <c r="CB18" s="1791"/>
      <c r="CC18" s="1792"/>
      <c r="CD18" s="1790">
        <f>BX18+1</f>
        <v>45701</v>
      </c>
      <c r="CE18" s="1791"/>
      <c r="CF18" s="1791"/>
      <c r="CG18" s="1791"/>
      <c r="CH18" s="1791"/>
      <c r="CI18" s="1792"/>
      <c r="CJ18" s="1790">
        <f>CD18+1</f>
        <v>45702</v>
      </c>
      <c r="CK18" s="1791"/>
      <c r="CL18" s="1791"/>
      <c r="CM18" s="1791"/>
      <c r="CN18" s="1791"/>
      <c r="CO18" s="1792"/>
      <c r="CP18" s="1790">
        <f>CJ18+1</f>
        <v>45703</v>
      </c>
      <c r="CQ18" s="1791"/>
      <c r="CR18" s="1791"/>
      <c r="CS18" s="1791"/>
      <c r="CT18" s="1791"/>
      <c r="CU18" s="1792"/>
      <c r="CV18"/>
      <c r="CX18" s="49"/>
      <c r="CY18" s="21"/>
      <c r="CZ18" s="21"/>
      <c r="DA18" s="21"/>
      <c r="DB18" s="21"/>
      <c r="DC18" s="21"/>
      <c r="DD18" s="1790">
        <f>EN10+1</f>
        <v>45725</v>
      </c>
      <c r="DE18" s="1791"/>
      <c r="DF18" s="1791"/>
      <c r="DG18" s="1791"/>
      <c r="DH18" s="1791"/>
      <c r="DI18" s="1792"/>
      <c r="DJ18" s="1790">
        <f>DD18+1</f>
        <v>45726</v>
      </c>
      <c r="DK18" s="1791"/>
      <c r="DL18" s="1791"/>
      <c r="DM18" s="1791"/>
      <c r="DN18" s="1791"/>
      <c r="DO18" s="1792"/>
      <c r="DP18" s="1790">
        <f>DJ18+1</f>
        <v>45727</v>
      </c>
      <c r="DQ18" s="1791"/>
      <c r="DR18" s="1791"/>
      <c r="DS18" s="1791"/>
      <c r="DT18" s="1791"/>
      <c r="DU18" s="1792"/>
      <c r="DV18" s="1790">
        <f>DP18+1</f>
        <v>45728</v>
      </c>
      <c r="DW18" s="1791"/>
      <c r="DX18" s="1791"/>
      <c r="DY18" s="1791"/>
      <c r="DZ18" s="1791"/>
      <c r="EA18" s="1792"/>
      <c r="EB18" s="1790">
        <f>DV18+1</f>
        <v>45729</v>
      </c>
      <c r="EC18" s="1791"/>
      <c r="ED18" s="1791"/>
      <c r="EE18" s="1791"/>
      <c r="EF18" s="1791"/>
      <c r="EG18" s="1792"/>
      <c r="EH18" s="1790">
        <f>EB18+1</f>
        <v>45730</v>
      </c>
      <c r="EI18" s="1791"/>
      <c r="EJ18" s="1791"/>
      <c r="EK18" s="1791"/>
      <c r="EL18" s="1791"/>
      <c r="EM18" s="1792"/>
      <c r="EN18" s="1790">
        <f>EH18+1</f>
        <v>45731</v>
      </c>
      <c r="EO18" s="1791"/>
      <c r="EP18" s="1791"/>
      <c r="EQ18" s="1791"/>
      <c r="ER18" s="1791"/>
      <c r="ES18" s="1792"/>
    </row>
    <row r="19" spans="2:149" s="7" customFormat="1" ht="29.25" customHeight="1">
      <c r="B19" s="23"/>
      <c r="H19" s="1793"/>
      <c r="I19" s="1794"/>
      <c r="J19" s="1794"/>
      <c r="K19" s="1795"/>
      <c r="L19" s="1795"/>
      <c r="M19" s="1796"/>
      <c r="N19" s="1793"/>
      <c r="O19" s="1794"/>
      <c r="P19" s="1794"/>
      <c r="Q19" s="1795"/>
      <c r="R19" s="1795"/>
      <c r="S19" s="1796"/>
      <c r="T19" s="1793"/>
      <c r="U19" s="1794"/>
      <c r="V19" s="1794"/>
      <c r="W19" s="1795"/>
      <c r="X19" s="1795"/>
      <c r="Y19" s="1796"/>
      <c r="Z19" s="1793"/>
      <c r="AA19" s="1794"/>
      <c r="AB19" s="1794"/>
      <c r="AC19" s="1795"/>
      <c r="AD19" s="1795"/>
      <c r="AE19" s="1796"/>
      <c r="AF19" s="1793"/>
      <c r="AG19" s="1794"/>
      <c r="AH19" s="1794"/>
      <c r="AI19" s="1795"/>
      <c r="AJ19" s="1795"/>
      <c r="AK19" s="1796"/>
      <c r="AL19" s="1793"/>
      <c r="AM19" s="1794"/>
      <c r="AN19" s="1794"/>
      <c r="AO19" s="1795"/>
      <c r="AP19" s="1795"/>
      <c r="AQ19" s="1796"/>
      <c r="AR19" s="1793"/>
      <c r="AS19" s="1794"/>
      <c r="AT19" s="1794"/>
      <c r="AU19" s="1795"/>
      <c r="AV19" s="1795"/>
      <c r="AW19" s="1796"/>
      <c r="AX19"/>
      <c r="AZ19" s="23"/>
      <c r="BF19" s="1793"/>
      <c r="BG19" s="1794"/>
      <c r="BH19" s="1794"/>
      <c r="BI19" s="1795"/>
      <c r="BJ19" s="1795"/>
      <c r="BK19" s="1796"/>
      <c r="BL19" s="1793"/>
      <c r="BM19" s="1794"/>
      <c r="BN19" s="1794"/>
      <c r="BO19" s="1795"/>
      <c r="BP19" s="1795"/>
      <c r="BQ19" s="1796"/>
      <c r="BR19" s="1793"/>
      <c r="BS19" s="1794"/>
      <c r="BT19" s="1794"/>
      <c r="BU19" s="1795"/>
      <c r="BV19" s="1795"/>
      <c r="BW19" s="1796"/>
      <c r="BX19" s="1793"/>
      <c r="BY19" s="1794"/>
      <c r="BZ19" s="1794"/>
      <c r="CA19" s="1795"/>
      <c r="CB19" s="1795"/>
      <c r="CC19" s="1796"/>
      <c r="CD19" s="1793"/>
      <c r="CE19" s="1794"/>
      <c r="CF19" s="1794"/>
      <c r="CG19" s="1795"/>
      <c r="CH19" s="1795"/>
      <c r="CI19" s="1796"/>
      <c r="CJ19" s="1793"/>
      <c r="CK19" s="1794"/>
      <c r="CL19" s="1794"/>
      <c r="CM19" s="1795"/>
      <c r="CN19" s="1795"/>
      <c r="CO19" s="1796"/>
      <c r="CP19" s="1793"/>
      <c r="CQ19" s="1794"/>
      <c r="CR19" s="1794"/>
      <c r="CS19" s="1795"/>
      <c r="CT19" s="1795"/>
      <c r="CU19" s="1796"/>
      <c r="CV19"/>
      <c r="CX19" s="23"/>
      <c r="DD19" s="1793"/>
      <c r="DE19" s="1794"/>
      <c r="DF19" s="1794"/>
      <c r="DG19" s="1795"/>
      <c r="DH19" s="1795"/>
      <c r="DI19" s="1796"/>
      <c r="DJ19" s="1793"/>
      <c r="DK19" s="1794"/>
      <c r="DL19" s="1794"/>
      <c r="DM19" s="1795"/>
      <c r="DN19" s="1795"/>
      <c r="DO19" s="1796"/>
      <c r="DP19" s="1793"/>
      <c r="DQ19" s="1794"/>
      <c r="DR19" s="1794"/>
      <c r="DS19" s="1795"/>
      <c r="DT19" s="1795"/>
      <c r="DU19" s="1796"/>
      <c r="DV19" s="1793"/>
      <c r="DW19" s="1794"/>
      <c r="DX19" s="1794"/>
      <c r="DY19" s="1795"/>
      <c r="DZ19" s="1795"/>
      <c r="EA19" s="1796"/>
      <c r="EB19" s="1793"/>
      <c r="EC19" s="1794"/>
      <c r="ED19" s="1794"/>
      <c r="EE19" s="1795"/>
      <c r="EF19" s="1795"/>
      <c r="EG19" s="1796"/>
      <c r="EH19" s="1793"/>
      <c r="EI19" s="1794"/>
      <c r="EJ19" s="1794"/>
      <c r="EK19" s="1795"/>
      <c r="EL19" s="1795"/>
      <c r="EM19" s="1796"/>
      <c r="EN19" s="1793"/>
      <c r="EO19" s="1794"/>
      <c r="EP19" s="1794"/>
      <c r="EQ19" s="1795"/>
      <c r="ER19" s="1795"/>
      <c r="ES19" s="1796"/>
    </row>
    <row r="20" spans="2:149" s="7" customFormat="1" ht="29.25" customHeight="1">
      <c r="B20" s="23"/>
      <c r="H20" s="1793"/>
      <c r="I20" s="1794"/>
      <c r="J20" s="1794"/>
      <c r="K20" s="1795"/>
      <c r="L20" s="1795"/>
      <c r="M20" s="1796"/>
      <c r="N20" s="1793"/>
      <c r="O20" s="1794"/>
      <c r="P20" s="1794"/>
      <c r="Q20" s="1795"/>
      <c r="R20" s="1795"/>
      <c r="S20" s="1796"/>
      <c r="T20" s="1793"/>
      <c r="U20" s="1794"/>
      <c r="V20" s="1794"/>
      <c r="W20" s="1795"/>
      <c r="X20" s="1795"/>
      <c r="Y20" s="1796"/>
      <c r="Z20" s="1793"/>
      <c r="AA20" s="1794"/>
      <c r="AB20" s="1794"/>
      <c r="AC20" s="1795"/>
      <c r="AD20" s="1795"/>
      <c r="AE20" s="1796"/>
      <c r="AF20" s="1793"/>
      <c r="AG20" s="1794"/>
      <c r="AH20" s="1794"/>
      <c r="AI20" s="1795"/>
      <c r="AJ20" s="1795"/>
      <c r="AK20" s="1796"/>
      <c r="AL20" s="1793"/>
      <c r="AM20" s="1794"/>
      <c r="AN20" s="1794"/>
      <c r="AO20" s="1795"/>
      <c r="AP20" s="1795"/>
      <c r="AQ20" s="1796"/>
      <c r="AR20" s="1793"/>
      <c r="AS20" s="1794"/>
      <c r="AT20" s="1794"/>
      <c r="AU20" s="1795"/>
      <c r="AV20" s="1795"/>
      <c r="AW20" s="1796"/>
      <c r="AX20"/>
      <c r="AZ20" s="23"/>
      <c r="BF20" s="1793"/>
      <c r="BG20" s="1794"/>
      <c r="BH20" s="1794"/>
      <c r="BI20" s="1795"/>
      <c r="BJ20" s="1795"/>
      <c r="BK20" s="1796"/>
      <c r="BL20" s="1793"/>
      <c r="BM20" s="1794"/>
      <c r="BN20" s="1794"/>
      <c r="BO20" s="1795"/>
      <c r="BP20" s="1795"/>
      <c r="BQ20" s="1796"/>
      <c r="BR20" s="1793"/>
      <c r="BS20" s="1794"/>
      <c r="BT20" s="1794"/>
      <c r="BU20" s="1795"/>
      <c r="BV20" s="1795"/>
      <c r="BW20" s="1796"/>
      <c r="BX20" s="1793"/>
      <c r="BY20" s="1794"/>
      <c r="BZ20" s="1794"/>
      <c r="CA20" s="1795"/>
      <c r="CB20" s="1795"/>
      <c r="CC20" s="1796"/>
      <c r="CD20" s="1793"/>
      <c r="CE20" s="1794"/>
      <c r="CF20" s="1794"/>
      <c r="CG20" s="1795"/>
      <c r="CH20" s="1795"/>
      <c r="CI20" s="1796"/>
      <c r="CJ20" s="1793"/>
      <c r="CK20" s="1794"/>
      <c r="CL20" s="1794"/>
      <c r="CM20" s="1795"/>
      <c r="CN20" s="1795"/>
      <c r="CO20" s="1796"/>
      <c r="CP20" s="1793"/>
      <c r="CQ20" s="1794"/>
      <c r="CR20" s="1794"/>
      <c r="CS20" s="1795"/>
      <c r="CT20" s="1795"/>
      <c r="CU20" s="1796"/>
      <c r="CV20"/>
      <c r="CX20" s="23"/>
      <c r="DD20" s="1793"/>
      <c r="DE20" s="1794"/>
      <c r="DF20" s="1794"/>
      <c r="DG20" s="1795"/>
      <c r="DH20" s="1795"/>
      <c r="DI20" s="1796"/>
      <c r="DJ20" s="1793"/>
      <c r="DK20" s="1794"/>
      <c r="DL20" s="1794"/>
      <c r="DM20" s="1795"/>
      <c r="DN20" s="1795"/>
      <c r="DO20" s="1796"/>
      <c r="DP20" s="1793"/>
      <c r="DQ20" s="1794"/>
      <c r="DR20" s="1794"/>
      <c r="DS20" s="1795"/>
      <c r="DT20" s="1795"/>
      <c r="DU20" s="1796"/>
      <c r="DV20" s="1793"/>
      <c r="DW20" s="1794"/>
      <c r="DX20" s="1794"/>
      <c r="DY20" s="1795"/>
      <c r="DZ20" s="1795"/>
      <c r="EA20" s="1796"/>
      <c r="EB20" s="1793"/>
      <c r="EC20" s="1794"/>
      <c r="ED20" s="1794"/>
      <c r="EE20" s="1795"/>
      <c r="EF20" s="1795"/>
      <c r="EG20" s="1796"/>
      <c r="EH20" s="1793"/>
      <c r="EI20" s="1794"/>
      <c r="EJ20" s="1794"/>
      <c r="EK20" s="1795"/>
      <c r="EL20" s="1795"/>
      <c r="EM20" s="1796"/>
      <c r="EN20" s="1793"/>
      <c r="EO20" s="1794"/>
      <c r="EP20" s="1794"/>
      <c r="EQ20" s="1795"/>
      <c r="ER20" s="1795"/>
      <c r="ES20" s="1796"/>
    </row>
    <row r="21" spans="2:149" s="7" customFormat="1" ht="29.25" customHeight="1">
      <c r="B21" s="23"/>
      <c r="H21" s="1793"/>
      <c r="I21" s="1795"/>
      <c r="J21" s="1795"/>
      <c r="K21" s="1795"/>
      <c r="L21" s="1795"/>
      <c r="M21" s="1796"/>
      <c r="N21" s="1793"/>
      <c r="O21" s="1795"/>
      <c r="P21" s="1795"/>
      <c r="Q21" s="1795"/>
      <c r="R21" s="1795"/>
      <c r="S21" s="1796"/>
      <c r="T21" s="1793"/>
      <c r="U21" s="1795"/>
      <c r="V21" s="1795"/>
      <c r="W21" s="1795"/>
      <c r="X21" s="1795"/>
      <c r="Y21" s="1796"/>
      <c r="Z21" s="1793"/>
      <c r="AA21" s="1795"/>
      <c r="AB21" s="1795"/>
      <c r="AC21" s="1795"/>
      <c r="AD21" s="1795"/>
      <c r="AE21" s="1796"/>
      <c r="AF21" s="1793"/>
      <c r="AG21" s="1795"/>
      <c r="AH21" s="1795"/>
      <c r="AI21" s="1795"/>
      <c r="AJ21" s="1795"/>
      <c r="AK21" s="1796"/>
      <c r="AL21" s="1793"/>
      <c r="AM21" s="1795"/>
      <c r="AN21" s="1795"/>
      <c r="AO21" s="1795"/>
      <c r="AP21" s="1795"/>
      <c r="AQ21" s="1796"/>
      <c r="AR21" s="1793"/>
      <c r="AS21" s="1795"/>
      <c r="AT21" s="1795"/>
      <c r="AU21" s="1795"/>
      <c r="AV21" s="1795"/>
      <c r="AW21" s="1796"/>
      <c r="AX21"/>
      <c r="AZ21" s="23"/>
      <c r="BF21" s="1793"/>
      <c r="BG21" s="1795"/>
      <c r="BH21" s="1795"/>
      <c r="BI21" s="1795"/>
      <c r="BJ21" s="1795"/>
      <c r="BK21" s="1796"/>
      <c r="BL21" s="1793"/>
      <c r="BM21" s="1795"/>
      <c r="BN21" s="1795"/>
      <c r="BO21" s="1795"/>
      <c r="BP21" s="1795"/>
      <c r="BQ21" s="1796"/>
      <c r="BR21" s="1793"/>
      <c r="BS21" s="1795"/>
      <c r="BT21" s="1795"/>
      <c r="BU21" s="1795"/>
      <c r="BV21" s="1795"/>
      <c r="BW21" s="1796"/>
      <c r="BX21" s="1793"/>
      <c r="BY21" s="1795"/>
      <c r="BZ21" s="1795"/>
      <c r="CA21" s="1795"/>
      <c r="CB21" s="1795"/>
      <c r="CC21" s="1796"/>
      <c r="CD21" s="1793"/>
      <c r="CE21" s="1795"/>
      <c r="CF21" s="1795"/>
      <c r="CG21" s="1795"/>
      <c r="CH21" s="1795"/>
      <c r="CI21" s="1796"/>
      <c r="CJ21" s="1793"/>
      <c r="CK21" s="1795"/>
      <c r="CL21" s="1795"/>
      <c r="CM21" s="1795"/>
      <c r="CN21" s="1795"/>
      <c r="CO21" s="1796"/>
      <c r="CP21" s="1793"/>
      <c r="CQ21" s="1795"/>
      <c r="CR21" s="1795"/>
      <c r="CS21" s="1795"/>
      <c r="CT21" s="1795"/>
      <c r="CU21" s="1796"/>
      <c r="CV21"/>
      <c r="CX21" s="23"/>
      <c r="DD21" s="1793"/>
      <c r="DE21" s="1795"/>
      <c r="DF21" s="1795"/>
      <c r="DG21" s="1795"/>
      <c r="DH21" s="1795"/>
      <c r="DI21" s="1796"/>
      <c r="DJ21" s="1793"/>
      <c r="DK21" s="1795"/>
      <c r="DL21" s="1795"/>
      <c r="DM21" s="1795"/>
      <c r="DN21" s="1795"/>
      <c r="DO21" s="1796"/>
      <c r="DP21" s="1793"/>
      <c r="DQ21" s="1795"/>
      <c r="DR21" s="1795"/>
      <c r="DS21" s="1795"/>
      <c r="DT21" s="1795"/>
      <c r="DU21" s="1796"/>
      <c r="DV21" s="1793"/>
      <c r="DW21" s="1795"/>
      <c r="DX21" s="1795"/>
      <c r="DY21" s="1795"/>
      <c r="DZ21" s="1795"/>
      <c r="EA21" s="1796"/>
      <c r="EB21" s="1793"/>
      <c r="EC21" s="1795"/>
      <c r="ED21" s="1795"/>
      <c r="EE21" s="1795"/>
      <c r="EF21" s="1795"/>
      <c r="EG21" s="1796"/>
      <c r="EH21" s="1793"/>
      <c r="EI21" s="1795"/>
      <c r="EJ21" s="1795"/>
      <c r="EK21" s="1795"/>
      <c r="EL21" s="1795"/>
      <c r="EM21" s="1796"/>
      <c r="EN21" s="1793"/>
      <c r="EO21" s="1795"/>
      <c r="EP21" s="1795"/>
      <c r="EQ21" s="1795"/>
      <c r="ER21" s="1795"/>
      <c r="ES21" s="1796"/>
    </row>
    <row r="22" spans="2:149" s="7" customFormat="1" ht="29.25" customHeight="1">
      <c r="B22" s="23"/>
      <c r="H22" s="1793"/>
      <c r="I22" s="1795"/>
      <c r="J22" s="1795"/>
      <c r="K22" s="1795"/>
      <c r="L22" s="1795"/>
      <c r="M22" s="1796"/>
      <c r="N22" s="1793"/>
      <c r="O22" s="1795"/>
      <c r="P22" s="1795"/>
      <c r="Q22" s="1795"/>
      <c r="R22" s="1795"/>
      <c r="S22" s="1796"/>
      <c r="T22" s="1793"/>
      <c r="U22" s="1795"/>
      <c r="V22" s="1795"/>
      <c r="W22" s="1795"/>
      <c r="X22" s="1795"/>
      <c r="Y22" s="1796"/>
      <c r="Z22" s="1793"/>
      <c r="AA22" s="1795"/>
      <c r="AB22" s="1795"/>
      <c r="AC22" s="1795"/>
      <c r="AD22" s="1795"/>
      <c r="AE22" s="1796"/>
      <c r="AF22" s="1793"/>
      <c r="AG22" s="1795"/>
      <c r="AH22" s="1795"/>
      <c r="AI22" s="1795"/>
      <c r="AJ22" s="1795"/>
      <c r="AK22" s="1796"/>
      <c r="AL22" s="1793"/>
      <c r="AM22" s="1795"/>
      <c r="AN22" s="1795"/>
      <c r="AO22" s="1795"/>
      <c r="AP22" s="1795"/>
      <c r="AQ22" s="1796"/>
      <c r="AR22" s="1793"/>
      <c r="AS22" s="1795"/>
      <c r="AT22" s="1795"/>
      <c r="AU22" s="1795"/>
      <c r="AV22" s="1795"/>
      <c r="AW22" s="1796"/>
      <c r="AX22"/>
      <c r="AZ22" s="23"/>
      <c r="BF22" s="1793"/>
      <c r="BG22" s="1795"/>
      <c r="BH22" s="1795"/>
      <c r="BI22" s="1795"/>
      <c r="BJ22" s="1795"/>
      <c r="BK22" s="1796"/>
      <c r="BL22" s="1793"/>
      <c r="BM22" s="1795"/>
      <c r="BN22" s="1795"/>
      <c r="BO22" s="1795"/>
      <c r="BP22" s="1795"/>
      <c r="BQ22" s="1796"/>
      <c r="BR22" s="1793"/>
      <c r="BS22" s="1795"/>
      <c r="BT22" s="1795"/>
      <c r="BU22" s="1795"/>
      <c r="BV22" s="1795"/>
      <c r="BW22" s="1796"/>
      <c r="BX22" s="1793"/>
      <c r="BY22" s="1795"/>
      <c r="BZ22" s="1795"/>
      <c r="CA22" s="1795"/>
      <c r="CB22" s="1795"/>
      <c r="CC22" s="1796"/>
      <c r="CD22" s="1793"/>
      <c r="CE22" s="1795"/>
      <c r="CF22" s="1795"/>
      <c r="CG22" s="1795"/>
      <c r="CH22" s="1795"/>
      <c r="CI22" s="1796"/>
      <c r="CJ22" s="1793"/>
      <c r="CK22" s="1795"/>
      <c r="CL22" s="1795"/>
      <c r="CM22" s="1795"/>
      <c r="CN22" s="1795"/>
      <c r="CO22" s="1796"/>
      <c r="CP22" s="1793"/>
      <c r="CQ22" s="1795"/>
      <c r="CR22" s="1795"/>
      <c r="CS22" s="1795"/>
      <c r="CT22" s="1795"/>
      <c r="CU22" s="1796"/>
      <c r="CV22"/>
      <c r="CX22" s="23"/>
      <c r="DD22" s="1793"/>
      <c r="DE22" s="1795"/>
      <c r="DF22" s="1795"/>
      <c r="DG22" s="1795"/>
      <c r="DH22" s="1795"/>
      <c r="DI22" s="1796"/>
      <c r="DJ22" s="1793"/>
      <c r="DK22" s="1795"/>
      <c r="DL22" s="1795"/>
      <c r="DM22" s="1795"/>
      <c r="DN22" s="1795"/>
      <c r="DO22" s="1796"/>
      <c r="DP22" s="1793"/>
      <c r="DQ22" s="1795"/>
      <c r="DR22" s="1795"/>
      <c r="DS22" s="1795"/>
      <c r="DT22" s="1795"/>
      <c r="DU22" s="1796"/>
      <c r="DV22" s="1793"/>
      <c r="DW22" s="1795"/>
      <c r="DX22" s="1795"/>
      <c r="DY22" s="1795"/>
      <c r="DZ22" s="1795"/>
      <c r="EA22" s="1796"/>
      <c r="EB22" s="1793"/>
      <c r="EC22" s="1795"/>
      <c r="ED22" s="1795"/>
      <c r="EE22" s="1795"/>
      <c r="EF22" s="1795"/>
      <c r="EG22" s="1796"/>
      <c r="EH22" s="1793"/>
      <c r="EI22" s="1795"/>
      <c r="EJ22" s="1795"/>
      <c r="EK22" s="1795"/>
      <c r="EL22" s="1795"/>
      <c r="EM22" s="1796"/>
      <c r="EN22" s="1793"/>
      <c r="EO22" s="1795"/>
      <c r="EP22" s="1795"/>
      <c r="EQ22" s="1795"/>
      <c r="ER22" s="1795"/>
      <c r="ES22" s="1796"/>
    </row>
    <row r="23" spans="2:149" s="7" customFormat="1" ht="30" customHeight="1">
      <c r="B23" s="23"/>
      <c r="H23" s="23"/>
      <c r="M23" s="19"/>
      <c r="N23" s="23"/>
      <c r="S23" s="19"/>
      <c r="T23" s="23"/>
      <c r="Y23" s="19"/>
      <c r="Z23" s="23"/>
      <c r="AE23" s="19"/>
      <c r="AF23" s="23"/>
      <c r="AK23" s="19"/>
      <c r="AL23" s="23"/>
      <c r="AQ23" s="19"/>
      <c r="AR23" s="23"/>
      <c r="AW23" s="19"/>
      <c r="AX23"/>
      <c r="AZ23" s="23"/>
      <c r="BF23" s="23"/>
      <c r="BK23" s="19"/>
      <c r="BL23" s="23"/>
      <c r="BQ23" s="19"/>
      <c r="BR23" s="23"/>
      <c r="BW23" s="19"/>
      <c r="BX23" s="23"/>
      <c r="CC23" s="19"/>
      <c r="CD23" s="23"/>
      <c r="CI23" s="19"/>
      <c r="CJ23" s="23"/>
      <c r="CO23" s="19"/>
      <c r="CP23" s="23"/>
      <c r="CU23" s="19"/>
      <c r="CV23"/>
      <c r="CX23" s="23"/>
      <c r="DD23" s="23"/>
      <c r="DI23" s="19"/>
      <c r="DJ23" s="23"/>
      <c r="DO23" s="19"/>
      <c r="DP23" s="23"/>
      <c r="DU23" s="19"/>
      <c r="DV23" s="23"/>
      <c r="EA23" s="19"/>
      <c r="EB23" s="23"/>
      <c r="EG23" s="19"/>
      <c r="EH23" s="23"/>
      <c r="EM23" s="19"/>
      <c r="EN23" s="23"/>
      <c r="ES23" s="19"/>
    </row>
    <row r="24" spans="2:149" s="7" customFormat="1" ht="30" customHeight="1">
      <c r="B24" s="23"/>
      <c r="H24" s="23"/>
      <c r="M24" s="19"/>
      <c r="N24" s="23"/>
      <c r="S24" s="19"/>
      <c r="T24" s="23"/>
      <c r="Y24" s="19"/>
      <c r="Z24" s="23"/>
      <c r="AE24" s="19"/>
      <c r="AF24" s="23"/>
      <c r="AK24" s="19"/>
      <c r="AL24" s="23"/>
      <c r="AQ24" s="19"/>
      <c r="AR24" s="23"/>
      <c r="AW24" s="19"/>
      <c r="AX24"/>
      <c r="AZ24" s="23"/>
      <c r="BF24" s="23"/>
      <c r="BK24" s="19"/>
      <c r="BL24" s="23"/>
      <c r="BQ24" s="19"/>
      <c r="BR24" s="23"/>
      <c r="BW24" s="19"/>
      <c r="BX24" s="23"/>
      <c r="CC24" s="19"/>
      <c r="CD24" s="23"/>
      <c r="CI24" s="19"/>
      <c r="CJ24" s="23"/>
      <c r="CO24" s="19"/>
      <c r="CP24" s="23"/>
      <c r="CU24" s="19"/>
      <c r="CV24"/>
      <c r="CX24" s="23"/>
      <c r="DD24" s="23"/>
      <c r="DI24" s="19"/>
      <c r="DJ24" s="23"/>
      <c r="DO24" s="19"/>
      <c r="DP24" s="23"/>
      <c r="DU24" s="19"/>
      <c r="DV24" s="23"/>
      <c r="EA24" s="19"/>
      <c r="EB24" s="23"/>
      <c r="EG24" s="19"/>
      <c r="EH24" s="23"/>
      <c r="EM24" s="19"/>
      <c r="EN24" s="23"/>
      <c r="ES24" s="19"/>
    </row>
    <row r="25" spans="2:149" s="7" customFormat="1" ht="30" customHeight="1">
      <c r="B25" s="1870" t="s">
        <v>298</v>
      </c>
      <c r="C25" s="1871"/>
      <c r="D25" s="1871"/>
      <c r="E25" s="1871"/>
      <c r="F25" s="1871"/>
      <c r="G25" s="1872"/>
      <c r="H25" s="48"/>
      <c r="I25" s="60"/>
      <c r="J25" s="60"/>
      <c r="K25" s="60"/>
      <c r="L25" s="60"/>
      <c r="M25" s="20"/>
      <c r="N25" s="48"/>
      <c r="O25" s="60"/>
      <c r="P25" s="60"/>
      <c r="Q25" s="60"/>
      <c r="R25" s="60"/>
      <c r="S25" s="20"/>
      <c r="T25" s="48"/>
      <c r="U25" s="60"/>
      <c r="V25" s="60"/>
      <c r="W25" s="60"/>
      <c r="X25" s="60"/>
      <c r="Y25" s="20"/>
      <c r="Z25" s="48"/>
      <c r="AA25" s="60"/>
      <c r="AB25" s="60"/>
      <c r="AC25" s="60"/>
      <c r="AD25" s="60"/>
      <c r="AE25" s="20"/>
      <c r="AF25" s="48"/>
      <c r="AG25" s="60"/>
      <c r="AH25" s="60"/>
      <c r="AI25" s="60"/>
      <c r="AJ25" s="60"/>
      <c r="AK25" s="20"/>
      <c r="AL25" s="48"/>
      <c r="AM25" s="60"/>
      <c r="AN25" s="60"/>
      <c r="AO25" s="60"/>
      <c r="AP25" s="60"/>
      <c r="AQ25" s="20"/>
      <c r="AR25" s="48"/>
      <c r="AS25" s="60"/>
      <c r="AT25" s="60"/>
      <c r="AU25" s="60"/>
      <c r="AV25" s="60"/>
      <c r="AW25" s="20"/>
      <c r="AX25"/>
      <c r="AZ25" s="1870" t="s">
        <v>298</v>
      </c>
      <c r="BA25" s="1871"/>
      <c r="BB25" s="1871"/>
      <c r="BC25" s="1871"/>
      <c r="BD25" s="1871"/>
      <c r="BE25" s="1872"/>
      <c r="BF25" s="48"/>
      <c r="BG25" s="60"/>
      <c r="BH25" s="60"/>
      <c r="BI25" s="60"/>
      <c r="BJ25" s="60"/>
      <c r="BK25" s="20"/>
      <c r="BL25" s="48"/>
      <c r="BM25" s="60"/>
      <c r="BN25" s="60"/>
      <c r="BO25" s="60"/>
      <c r="BP25" s="60"/>
      <c r="BQ25" s="20"/>
      <c r="BR25" s="48"/>
      <c r="BS25" s="60"/>
      <c r="BT25" s="60"/>
      <c r="BU25" s="60"/>
      <c r="BV25" s="60"/>
      <c r="BW25" s="20"/>
      <c r="BX25" s="48"/>
      <c r="BY25" s="60"/>
      <c r="BZ25" s="60"/>
      <c r="CA25" s="60"/>
      <c r="CB25" s="60"/>
      <c r="CC25" s="20"/>
      <c r="CD25" s="48"/>
      <c r="CE25" s="60"/>
      <c r="CF25" s="60"/>
      <c r="CG25" s="60"/>
      <c r="CH25" s="60"/>
      <c r="CI25" s="20"/>
      <c r="CJ25" s="48"/>
      <c r="CK25" s="60"/>
      <c r="CL25" s="60"/>
      <c r="CM25" s="60"/>
      <c r="CN25" s="60"/>
      <c r="CO25" s="20"/>
      <c r="CP25" s="48"/>
      <c r="CQ25" s="60"/>
      <c r="CR25" s="60"/>
      <c r="CS25" s="60"/>
      <c r="CT25" s="60"/>
      <c r="CU25" s="20"/>
      <c r="CV25"/>
      <c r="CX25" s="1870" t="s">
        <v>298</v>
      </c>
      <c r="CY25" s="1871"/>
      <c r="CZ25" s="1871"/>
      <c r="DA25" s="1871"/>
      <c r="DB25" s="1871"/>
      <c r="DC25" s="1872"/>
      <c r="DD25" s="48"/>
      <c r="DE25" s="60"/>
      <c r="DF25" s="60"/>
      <c r="DG25" s="60"/>
      <c r="DH25" s="60"/>
      <c r="DI25" s="20"/>
      <c r="DJ25" s="48"/>
      <c r="DK25" s="60"/>
      <c r="DL25" s="60"/>
      <c r="DM25" s="60"/>
      <c r="DN25" s="60"/>
      <c r="DO25" s="20"/>
      <c r="DP25" s="48"/>
      <c r="DQ25" s="60"/>
      <c r="DR25" s="60"/>
      <c r="DS25" s="60"/>
      <c r="DT25" s="60"/>
      <c r="DU25" s="20"/>
      <c r="DV25" s="48"/>
      <c r="DW25" s="60"/>
      <c r="DX25" s="60"/>
      <c r="DY25" s="60"/>
      <c r="DZ25" s="60"/>
      <c r="EA25" s="20"/>
      <c r="EB25" s="48"/>
      <c r="EC25" s="60"/>
      <c r="ED25" s="60"/>
      <c r="EE25" s="60"/>
      <c r="EF25" s="60"/>
      <c r="EG25" s="20"/>
      <c r="EH25" s="48"/>
      <c r="EI25" s="60"/>
      <c r="EJ25" s="60"/>
      <c r="EK25" s="60"/>
      <c r="EL25" s="60"/>
      <c r="EM25" s="20"/>
      <c r="EN25" s="48"/>
      <c r="EO25" s="60"/>
      <c r="EP25" s="60"/>
      <c r="EQ25" s="60"/>
      <c r="ER25" s="60"/>
      <c r="ES25" s="20"/>
    </row>
    <row r="26" spans="2:149" s="7" customFormat="1" ht="29.25" customHeight="1">
      <c r="B26" s="1797" t="s">
        <v>218</v>
      </c>
      <c r="C26" s="1798"/>
      <c r="D26" s="1798"/>
      <c r="E26" s="1799" t="s">
        <v>285</v>
      </c>
      <c r="F26" s="1799"/>
      <c r="G26" s="81"/>
      <c r="H26" s="1790">
        <f>AR18+1</f>
        <v>45676</v>
      </c>
      <c r="I26" s="1791"/>
      <c r="J26" s="1791"/>
      <c r="K26" s="1791"/>
      <c r="L26" s="1791"/>
      <c r="M26" s="1792"/>
      <c r="N26" s="1790">
        <f>H26+1</f>
        <v>45677</v>
      </c>
      <c r="O26" s="1791"/>
      <c r="P26" s="1791"/>
      <c r="Q26" s="1791"/>
      <c r="R26" s="1791"/>
      <c r="S26" s="1792"/>
      <c r="T26" s="1790">
        <f>N26+1</f>
        <v>45678</v>
      </c>
      <c r="U26" s="1791"/>
      <c r="V26" s="1791"/>
      <c r="W26" s="1791"/>
      <c r="X26" s="1791"/>
      <c r="Y26" s="1792"/>
      <c r="Z26" s="1790">
        <f>T26+1</f>
        <v>45679</v>
      </c>
      <c r="AA26" s="1791"/>
      <c r="AB26" s="1791"/>
      <c r="AC26" s="1791"/>
      <c r="AD26" s="1791"/>
      <c r="AE26" s="1792"/>
      <c r="AF26" s="1790">
        <f>Z26+1</f>
        <v>45680</v>
      </c>
      <c r="AG26" s="1791"/>
      <c r="AH26" s="1791"/>
      <c r="AI26" s="1791"/>
      <c r="AJ26" s="1791"/>
      <c r="AK26" s="1792"/>
      <c r="AL26" s="1790">
        <f>AF26+1</f>
        <v>45681</v>
      </c>
      <c r="AM26" s="1791"/>
      <c r="AN26" s="1791"/>
      <c r="AO26" s="1791"/>
      <c r="AP26" s="1791"/>
      <c r="AQ26" s="1792"/>
      <c r="AR26" s="1790">
        <f>AL26+1</f>
        <v>45682</v>
      </c>
      <c r="AS26" s="1791"/>
      <c r="AT26" s="1791"/>
      <c r="AU26" s="1791"/>
      <c r="AV26" s="1791"/>
      <c r="AW26" s="1792"/>
      <c r="AX26"/>
      <c r="AZ26" s="1797" t="s">
        <v>218</v>
      </c>
      <c r="BA26" s="1798"/>
      <c r="BB26" s="1798"/>
      <c r="BC26" s="1799" t="s">
        <v>357</v>
      </c>
      <c r="BD26" s="1799"/>
      <c r="BE26" s="81"/>
      <c r="BF26" s="1790">
        <f>CP18+1</f>
        <v>45704</v>
      </c>
      <c r="BG26" s="1791"/>
      <c r="BH26" s="1791"/>
      <c r="BI26" s="1791"/>
      <c r="BJ26" s="1791"/>
      <c r="BK26" s="1792"/>
      <c r="BL26" s="1790">
        <f>BF26+1</f>
        <v>45705</v>
      </c>
      <c r="BM26" s="1791"/>
      <c r="BN26" s="1791"/>
      <c r="BO26" s="1791"/>
      <c r="BP26" s="1791"/>
      <c r="BQ26" s="1792"/>
      <c r="BR26" s="1790">
        <f>BL26+1</f>
        <v>45706</v>
      </c>
      <c r="BS26" s="1791"/>
      <c r="BT26" s="1791"/>
      <c r="BU26" s="1791"/>
      <c r="BV26" s="1791"/>
      <c r="BW26" s="1792"/>
      <c r="BX26" s="1790">
        <f>BR26+1</f>
        <v>45707</v>
      </c>
      <c r="BY26" s="1791"/>
      <c r="BZ26" s="1791"/>
      <c r="CA26" s="1791"/>
      <c r="CB26" s="1791"/>
      <c r="CC26" s="1792"/>
      <c r="CD26" s="1790">
        <f>BX26+1</f>
        <v>45708</v>
      </c>
      <c r="CE26" s="1791"/>
      <c r="CF26" s="1791"/>
      <c r="CG26" s="1791"/>
      <c r="CH26" s="1791"/>
      <c r="CI26" s="1792"/>
      <c r="CJ26" s="1790">
        <f>CD26+1</f>
        <v>45709</v>
      </c>
      <c r="CK26" s="1791"/>
      <c r="CL26" s="1791"/>
      <c r="CM26" s="1791"/>
      <c r="CN26" s="1791"/>
      <c r="CO26" s="1792"/>
      <c r="CP26" s="1790">
        <f>CJ26+1</f>
        <v>45710</v>
      </c>
      <c r="CQ26" s="1791"/>
      <c r="CR26" s="1791"/>
      <c r="CS26" s="1791"/>
      <c r="CT26" s="1791"/>
      <c r="CU26" s="1792"/>
      <c r="CV26"/>
      <c r="CX26" s="1797" t="s">
        <v>218</v>
      </c>
      <c r="CY26" s="1798"/>
      <c r="CZ26" s="1798"/>
      <c r="DA26" s="1799" t="s">
        <v>358</v>
      </c>
      <c r="DB26" s="1799"/>
      <c r="DC26" s="81"/>
      <c r="DD26" s="1790">
        <f>EN18+1</f>
        <v>45732</v>
      </c>
      <c r="DE26" s="1791"/>
      <c r="DF26" s="1791"/>
      <c r="DG26" s="1791"/>
      <c r="DH26" s="1791"/>
      <c r="DI26" s="1792"/>
      <c r="DJ26" s="1790">
        <f>DD26+1</f>
        <v>45733</v>
      </c>
      <c r="DK26" s="1791"/>
      <c r="DL26" s="1791"/>
      <c r="DM26" s="1791"/>
      <c r="DN26" s="1791"/>
      <c r="DO26" s="1792"/>
      <c r="DP26" s="1790">
        <f>DJ26+1</f>
        <v>45734</v>
      </c>
      <c r="DQ26" s="1791"/>
      <c r="DR26" s="1791"/>
      <c r="DS26" s="1791"/>
      <c r="DT26" s="1791"/>
      <c r="DU26" s="1792"/>
      <c r="DV26" s="1790">
        <f>DP26+1</f>
        <v>45735</v>
      </c>
      <c r="DW26" s="1791"/>
      <c r="DX26" s="1791"/>
      <c r="DY26" s="1791"/>
      <c r="DZ26" s="1791"/>
      <c r="EA26" s="1792"/>
      <c r="EB26" s="1790">
        <f>DV26+1</f>
        <v>45736</v>
      </c>
      <c r="EC26" s="1791"/>
      <c r="ED26" s="1791"/>
      <c r="EE26" s="1791"/>
      <c r="EF26" s="1791"/>
      <c r="EG26" s="1792"/>
      <c r="EH26" s="1790">
        <f>EB26+1</f>
        <v>45737</v>
      </c>
      <c r="EI26" s="1791"/>
      <c r="EJ26" s="1791"/>
      <c r="EK26" s="1791"/>
      <c r="EL26" s="1791"/>
      <c r="EM26" s="1792"/>
      <c r="EN26" s="1790">
        <f>EH26+1</f>
        <v>45738</v>
      </c>
      <c r="EO26" s="1791"/>
      <c r="EP26" s="1791"/>
      <c r="EQ26" s="1791"/>
      <c r="ER26" s="1791"/>
      <c r="ES26" s="1792"/>
    </row>
    <row r="27" spans="2:149" s="7" customFormat="1" ht="29.25" customHeight="1">
      <c r="B27" s="1807">
        <f>AR34+1</f>
        <v>45690</v>
      </c>
      <c r="C27" s="1808"/>
      <c r="D27" s="1808"/>
      <c r="E27" s="1808"/>
      <c r="F27" s="1808"/>
      <c r="G27" s="1809"/>
      <c r="H27" s="1793"/>
      <c r="I27" s="1794"/>
      <c r="J27" s="1794"/>
      <c r="K27" s="1795"/>
      <c r="L27" s="1795"/>
      <c r="M27" s="1796"/>
      <c r="N27" s="1793"/>
      <c r="O27" s="1794"/>
      <c r="P27" s="1794"/>
      <c r="Q27" s="1795"/>
      <c r="R27" s="1795"/>
      <c r="S27" s="1796"/>
      <c r="T27" s="1793"/>
      <c r="U27" s="1794"/>
      <c r="V27" s="1794"/>
      <c r="W27" s="1795"/>
      <c r="X27" s="1795"/>
      <c r="Y27" s="1796"/>
      <c r="Z27" s="1793"/>
      <c r="AA27" s="1794"/>
      <c r="AB27" s="1794"/>
      <c r="AC27" s="1795"/>
      <c r="AD27" s="1795"/>
      <c r="AE27" s="1796"/>
      <c r="AF27" s="1793"/>
      <c r="AG27" s="1794"/>
      <c r="AH27" s="1794"/>
      <c r="AI27" s="1795"/>
      <c r="AJ27" s="1795"/>
      <c r="AK27" s="1796"/>
      <c r="AL27" s="1793"/>
      <c r="AM27" s="1794"/>
      <c r="AN27" s="1794"/>
      <c r="AO27" s="1795"/>
      <c r="AP27" s="1795"/>
      <c r="AQ27" s="1796"/>
      <c r="AR27" s="1793"/>
      <c r="AS27" s="1794"/>
      <c r="AT27" s="1794"/>
      <c r="AU27" s="1795"/>
      <c r="AV27" s="1795"/>
      <c r="AW27" s="1796"/>
      <c r="AX27"/>
      <c r="AZ27" s="1807">
        <f>CP34+1</f>
        <v>45718</v>
      </c>
      <c r="BA27" s="1808"/>
      <c r="BB27" s="1808"/>
      <c r="BC27" s="1808"/>
      <c r="BD27" s="1808"/>
      <c r="BE27" s="1809"/>
      <c r="BF27" s="1793"/>
      <c r="BG27" s="1794"/>
      <c r="BH27" s="1794"/>
      <c r="BI27" s="1795"/>
      <c r="BJ27" s="1795"/>
      <c r="BK27" s="1796"/>
      <c r="BL27" s="1793"/>
      <c r="BM27" s="1794"/>
      <c r="BN27" s="1794"/>
      <c r="BO27" s="1795"/>
      <c r="BP27" s="1795"/>
      <c r="BQ27" s="1796"/>
      <c r="BR27" s="1793"/>
      <c r="BS27" s="1794"/>
      <c r="BT27" s="1794"/>
      <c r="BU27" s="1795"/>
      <c r="BV27" s="1795"/>
      <c r="BW27" s="1796"/>
      <c r="BX27" s="1793"/>
      <c r="BY27" s="1794"/>
      <c r="BZ27" s="1794"/>
      <c r="CA27" s="1795"/>
      <c r="CB27" s="1795"/>
      <c r="CC27" s="1796"/>
      <c r="CD27" s="1793"/>
      <c r="CE27" s="1794"/>
      <c r="CF27" s="1794"/>
      <c r="CG27" s="1795"/>
      <c r="CH27" s="1795"/>
      <c r="CI27" s="1796"/>
      <c r="CJ27" s="1793"/>
      <c r="CK27" s="1794"/>
      <c r="CL27" s="1794"/>
      <c r="CM27" s="1795"/>
      <c r="CN27" s="1795"/>
      <c r="CO27" s="1796"/>
      <c r="CP27" s="1793"/>
      <c r="CQ27" s="1794"/>
      <c r="CR27" s="1794"/>
      <c r="CS27" s="1795"/>
      <c r="CT27" s="1795"/>
      <c r="CU27" s="1796"/>
      <c r="CV27"/>
      <c r="CX27" s="1790">
        <f>EN34+1</f>
        <v>45746</v>
      </c>
      <c r="CY27" s="1791"/>
      <c r="CZ27" s="1791"/>
      <c r="DA27" s="1791"/>
      <c r="DB27" s="1791"/>
      <c r="DC27" s="1792"/>
      <c r="DD27" s="1793"/>
      <c r="DE27" s="1794"/>
      <c r="DF27" s="1794"/>
      <c r="DG27" s="1795"/>
      <c r="DH27" s="1795"/>
      <c r="DI27" s="1796"/>
      <c r="DJ27" s="1793"/>
      <c r="DK27" s="1794"/>
      <c r="DL27" s="1794"/>
      <c r="DM27" s="1795"/>
      <c r="DN27" s="1795"/>
      <c r="DO27" s="1796"/>
      <c r="DP27" s="1793"/>
      <c r="DQ27" s="1794"/>
      <c r="DR27" s="1794"/>
      <c r="DS27" s="1795"/>
      <c r="DT27" s="1795"/>
      <c r="DU27" s="1796"/>
      <c r="DV27" s="1793"/>
      <c r="DW27" s="1794"/>
      <c r="DX27" s="1794"/>
      <c r="DY27" s="1795"/>
      <c r="DZ27" s="1795"/>
      <c r="EA27" s="1796"/>
      <c r="EB27" s="1793"/>
      <c r="EC27" s="1794"/>
      <c r="ED27" s="1794"/>
      <c r="EE27" s="1795"/>
      <c r="EF27" s="1795"/>
      <c r="EG27" s="1796"/>
      <c r="EH27" s="1793"/>
      <c r="EI27" s="1794"/>
      <c r="EJ27" s="1794"/>
      <c r="EK27" s="1795"/>
      <c r="EL27" s="1795"/>
      <c r="EM27" s="1796"/>
      <c r="EN27" s="1793"/>
      <c r="EO27" s="1794"/>
      <c r="EP27" s="1794"/>
      <c r="EQ27" s="1795"/>
      <c r="ER27" s="1795"/>
      <c r="ES27" s="1796"/>
    </row>
    <row r="28" spans="2:149" s="7" customFormat="1" ht="29.25" customHeight="1">
      <c r="B28" s="1810"/>
      <c r="C28" s="1811"/>
      <c r="D28" s="1811"/>
      <c r="E28" s="1812"/>
      <c r="F28" s="1812"/>
      <c r="G28" s="1813"/>
      <c r="H28" s="1793"/>
      <c r="I28" s="1794"/>
      <c r="J28" s="1794"/>
      <c r="K28" s="1795"/>
      <c r="L28" s="1795"/>
      <c r="M28" s="1796"/>
      <c r="N28" s="1793"/>
      <c r="O28" s="1794"/>
      <c r="P28" s="1794"/>
      <c r="Q28" s="1795"/>
      <c r="R28" s="1795"/>
      <c r="S28" s="1796"/>
      <c r="T28" s="1793"/>
      <c r="U28" s="1794"/>
      <c r="V28" s="1794"/>
      <c r="W28" s="1795"/>
      <c r="X28" s="1795"/>
      <c r="Y28" s="1796"/>
      <c r="Z28" s="1793"/>
      <c r="AA28" s="1794"/>
      <c r="AB28" s="1794"/>
      <c r="AC28" s="1795"/>
      <c r="AD28" s="1795"/>
      <c r="AE28" s="1796"/>
      <c r="AF28" s="1793"/>
      <c r="AG28" s="1794"/>
      <c r="AH28" s="1794"/>
      <c r="AI28" s="1795"/>
      <c r="AJ28" s="1795"/>
      <c r="AK28" s="1796"/>
      <c r="AL28" s="1793"/>
      <c r="AM28" s="1794"/>
      <c r="AN28" s="1794"/>
      <c r="AO28" s="1795"/>
      <c r="AP28" s="1795"/>
      <c r="AQ28" s="1796"/>
      <c r="AR28" s="1793"/>
      <c r="AS28" s="1794"/>
      <c r="AT28" s="1794"/>
      <c r="AU28" s="1795"/>
      <c r="AV28" s="1795"/>
      <c r="AW28" s="1796"/>
      <c r="AX28"/>
      <c r="AZ28" s="1810"/>
      <c r="BA28" s="1811"/>
      <c r="BB28" s="1811"/>
      <c r="BC28" s="1812"/>
      <c r="BD28" s="1812"/>
      <c r="BE28" s="1813"/>
      <c r="BF28" s="1793"/>
      <c r="BG28" s="1794"/>
      <c r="BH28" s="1794"/>
      <c r="BI28" s="1795"/>
      <c r="BJ28" s="1795"/>
      <c r="BK28" s="1796"/>
      <c r="BL28" s="1793"/>
      <c r="BM28" s="1794"/>
      <c r="BN28" s="1794"/>
      <c r="BO28" s="1795"/>
      <c r="BP28" s="1795"/>
      <c r="BQ28" s="1796"/>
      <c r="BR28" s="1793"/>
      <c r="BS28" s="1794"/>
      <c r="BT28" s="1794"/>
      <c r="BU28" s="1795"/>
      <c r="BV28" s="1795"/>
      <c r="BW28" s="1796"/>
      <c r="BX28" s="1793"/>
      <c r="BY28" s="1794"/>
      <c r="BZ28" s="1794"/>
      <c r="CA28" s="1795"/>
      <c r="CB28" s="1795"/>
      <c r="CC28" s="1796"/>
      <c r="CD28" s="1793"/>
      <c r="CE28" s="1794"/>
      <c r="CF28" s="1794"/>
      <c r="CG28" s="1795"/>
      <c r="CH28" s="1795"/>
      <c r="CI28" s="1796"/>
      <c r="CJ28" s="1793"/>
      <c r="CK28" s="1794"/>
      <c r="CL28" s="1794"/>
      <c r="CM28" s="1795"/>
      <c r="CN28" s="1795"/>
      <c r="CO28" s="1796"/>
      <c r="CP28" s="1793"/>
      <c r="CQ28" s="1794"/>
      <c r="CR28" s="1794"/>
      <c r="CS28" s="1795"/>
      <c r="CT28" s="1795"/>
      <c r="CU28" s="1796"/>
      <c r="CV28"/>
      <c r="CX28" s="1793"/>
      <c r="CY28" s="1794"/>
      <c r="CZ28" s="1794"/>
      <c r="DA28" s="1795"/>
      <c r="DB28" s="1795"/>
      <c r="DC28" s="1796"/>
      <c r="DD28" s="1793"/>
      <c r="DE28" s="1794"/>
      <c r="DF28" s="1794"/>
      <c r="DG28" s="1795"/>
      <c r="DH28" s="1795"/>
      <c r="DI28" s="1796"/>
      <c r="DJ28" s="1793"/>
      <c r="DK28" s="1794"/>
      <c r="DL28" s="1794"/>
      <c r="DM28" s="1795"/>
      <c r="DN28" s="1795"/>
      <c r="DO28" s="1796"/>
      <c r="DP28" s="1793"/>
      <c r="DQ28" s="1794"/>
      <c r="DR28" s="1794"/>
      <c r="DS28" s="1795"/>
      <c r="DT28" s="1795"/>
      <c r="DU28" s="1796"/>
      <c r="DV28" s="1793"/>
      <c r="DW28" s="1794"/>
      <c r="DX28" s="1794"/>
      <c r="DY28" s="1795"/>
      <c r="DZ28" s="1795"/>
      <c r="EA28" s="1796"/>
      <c r="EB28" s="1793"/>
      <c r="EC28" s="1794"/>
      <c r="ED28" s="1794"/>
      <c r="EE28" s="1795"/>
      <c r="EF28" s="1795"/>
      <c r="EG28" s="1796"/>
      <c r="EH28" s="1793"/>
      <c r="EI28" s="1794"/>
      <c r="EJ28" s="1794"/>
      <c r="EK28" s="1795"/>
      <c r="EL28" s="1795"/>
      <c r="EM28" s="1796"/>
      <c r="EN28" s="1793"/>
      <c r="EO28" s="1794"/>
      <c r="EP28" s="1794"/>
      <c r="EQ28" s="1795"/>
      <c r="ER28" s="1795"/>
      <c r="ES28" s="1796"/>
    </row>
    <row r="29" spans="2:149" s="7" customFormat="1" ht="29.25" customHeight="1">
      <c r="B29" s="1810"/>
      <c r="C29" s="1811"/>
      <c r="D29" s="1811"/>
      <c r="E29" s="1812"/>
      <c r="F29" s="1812"/>
      <c r="G29" s="1813"/>
      <c r="H29" s="1793"/>
      <c r="I29" s="1795"/>
      <c r="J29" s="1795"/>
      <c r="K29" s="1795"/>
      <c r="L29" s="1795"/>
      <c r="M29" s="1796"/>
      <c r="N29" s="1793"/>
      <c r="O29" s="1795"/>
      <c r="P29" s="1795"/>
      <c r="Q29" s="1795"/>
      <c r="R29" s="1795"/>
      <c r="S29" s="1796"/>
      <c r="T29" s="1793"/>
      <c r="U29" s="1795"/>
      <c r="V29" s="1795"/>
      <c r="W29" s="1795"/>
      <c r="X29" s="1795"/>
      <c r="Y29" s="1796"/>
      <c r="Z29" s="1793"/>
      <c r="AA29" s="1795"/>
      <c r="AB29" s="1795"/>
      <c r="AC29" s="1795"/>
      <c r="AD29" s="1795"/>
      <c r="AE29" s="1796"/>
      <c r="AF29" s="1793"/>
      <c r="AG29" s="1795"/>
      <c r="AH29" s="1795"/>
      <c r="AI29" s="1795"/>
      <c r="AJ29" s="1795"/>
      <c r="AK29" s="1796"/>
      <c r="AL29" s="1793"/>
      <c r="AM29" s="1795"/>
      <c r="AN29" s="1795"/>
      <c r="AO29" s="1795"/>
      <c r="AP29" s="1795"/>
      <c r="AQ29" s="1796"/>
      <c r="AR29" s="1793"/>
      <c r="AS29" s="1795"/>
      <c r="AT29" s="1795"/>
      <c r="AU29" s="1795"/>
      <c r="AV29" s="1795"/>
      <c r="AW29" s="1796"/>
      <c r="AX29"/>
      <c r="AZ29" s="1810"/>
      <c r="BA29" s="1811"/>
      <c r="BB29" s="1811"/>
      <c r="BC29" s="1812"/>
      <c r="BD29" s="1812"/>
      <c r="BE29" s="1813"/>
      <c r="BF29" s="1793"/>
      <c r="BG29" s="1795"/>
      <c r="BH29" s="1795"/>
      <c r="BI29" s="1795"/>
      <c r="BJ29" s="1795"/>
      <c r="BK29" s="1796"/>
      <c r="BL29" s="1793"/>
      <c r="BM29" s="1795"/>
      <c r="BN29" s="1795"/>
      <c r="BO29" s="1795"/>
      <c r="BP29" s="1795"/>
      <c r="BQ29" s="1796"/>
      <c r="BR29" s="1793"/>
      <c r="BS29" s="1795"/>
      <c r="BT29" s="1795"/>
      <c r="BU29" s="1795"/>
      <c r="BV29" s="1795"/>
      <c r="BW29" s="1796"/>
      <c r="BX29" s="1793"/>
      <c r="BY29" s="1795"/>
      <c r="BZ29" s="1795"/>
      <c r="CA29" s="1795"/>
      <c r="CB29" s="1795"/>
      <c r="CC29" s="1796"/>
      <c r="CD29" s="1793"/>
      <c r="CE29" s="1795"/>
      <c r="CF29" s="1795"/>
      <c r="CG29" s="1795"/>
      <c r="CH29" s="1795"/>
      <c r="CI29" s="1796"/>
      <c r="CJ29" s="1793"/>
      <c r="CK29" s="1795"/>
      <c r="CL29" s="1795"/>
      <c r="CM29" s="1795"/>
      <c r="CN29" s="1795"/>
      <c r="CO29" s="1796"/>
      <c r="CP29" s="1793"/>
      <c r="CQ29" s="1795"/>
      <c r="CR29" s="1795"/>
      <c r="CS29" s="1795"/>
      <c r="CT29" s="1795"/>
      <c r="CU29" s="1796"/>
      <c r="CV29"/>
      <c r="CX29" s="1793"/>
      <c r="CY29" s="1794"/>
      <c r="CZ29" s="1794"/>
      <c r="DA29" s="1795"/>
      <c r="DB29" s="1795"/>
      <c r="DC29" s="1796"/>
      <c r="DD29" s="1793"/>
      <c r="DE29" s="1795"/>
      <c r="DF29" s="1795"/>
      <c r="DG29" s="1795"/>
      <c r="DH29" s="1795"/>
      <c r="DI29" s="1796"/>
      <c r="DJ29" s="1793"/>
      <c r="DK29" s="1795"/>
      <c r="DL29" s="1795"/>
      <c r="DM29" s="1795"/>
      <c r="DN29" s="1795"/>
      <c r="DO29" s="1796"/>
      <c r="DP29" s="1793"/>
      <c r="DQ29" s="1795"/>
      <c r="DR29" s="1795"/>
      <c r="DS29" s="1795"/>
      <c r="DT29" s="1795"/>
      <c r="DU29" s="1796"/>
      <c r="DV29" s="1793"/>
      <c r="DW29" s="1795"/>
      <c r="DX29" s="1795"/>
      <c r="DY29" s="1795"/>
      <c r="DZ29" s="1795"/>
      <c r="EA29" s="1796"/>
      <c r="EB29" s="1793"/>
      <c r="EC29" s="1795"/>
      <c r="ED29" s="1795"/>
      <c r="EE29" s="1795"/>
      <c r="EF29" s="1795"/>
      <c r="EG29" s="1796"/>
      <c r="EH29" s="1793"/>
      <c r="EI29" s="1795"/>
      <c r="EJ29" s="1795"/>
      <c r="EK29" s="1795"/>
      <c r="EL29" s="1795"/>
      <c r="EM29" s="1796"/>
      <c r="EN29" s="1793"/>
      <c r="EO29" s="1795"/>
      <c r="EP29" s="1795"/>
      <c r="EQ29" s="1795"/>
      <c r="ER29" s="1795"/>
      <c r="ES29" s="1796"/>
    </row>
    <row r="30" spans="2:149" s="7" customFormat="1" ht="29.25" customHeight="1">
      <c r="B30" s="1810"/>
      <c r="C30" s="1812"/>
      <c r="D30" s="1812"/>
      <c r="E30" s="1812"/>
      <c r="F30" s="1812"/>
      <c r="G30" s="1813"/>
      <c r="H30" s="1793"/>
      <c r="I30" s="1795"/>
      <c r="J30" s="1795"/>
      <c r="K30" s="1795"/>
      <c r="L30" s="1795"/>
      <c r="M30" s="1796"/>
      <c r="N30" s="1793"/>
      <c r="O30" s="1795"/>
      <c r="P30" s="1795"/>
      <c r="Q30" s="1795"/>
      <c r="R30" s="1795"/>
      <c r="S30" s="1796"/>
      <c r="T30" s="1793"/>
      <c r="U30" s="1795"/>
      <c r="V30" s="1795"/>
      <c r="W30" s="1795"/>
      <c r="X30" s="1795"/>
      <c r="Y30" s="1796"/>
      <c r="Z30" s="1793"/>
      <c r="AA30" s="1795"/>
      <c r="AB30" s="1795"/>
      <c r="AC30" s="1795"/>
      <c r="AD30" s="1795"/>
      <c r="AE30" s="1796"/>
      <c r="AF30" s="1793"/>
      <c r="AG30" s="1795"/>
      <c r="AH30" s="1795"/>
      <c r="AI30" s="1795"/>
      <c r="AJ30" s="1795"/>
      <c r="AK30" s="1796"/>
      <c r="AL30" s="1793"/>
      <c r="AM30" s="1795"/>
      <c r="AN30" s="1795"/>
      <c r="AO30" s="1795"/>
      <c r="AP30" s="1795"/>
      <c r="AQ30" s="1796"/>
      <c r="AR30" s="1793"/>
      <c r="AS30" s="1795"/>
      <c r="AT30" s="1795"/>
      <c r="AU30" s="1795"/>
      <c r="AV30" s="1795"/>
      <c r="AW30" s="1796"/>
      <c r="AX30"/>
      <c r="AZ30" s="1810"/>
      <c r="BA30" s="1812"/>
      <c r="BB30" s="1812"/>
      <c r="BC30" s="1812"/>
      <c r="BD30" s="1812"/>
      <c r="BE30" s="1813"/>
      <c r="BF30" s="1793"/>
      <c r="BG30" s="1795"/>
      <c r="BH30" s="1795"/>
      <c r="BI30" s="1795"/>
      <c r="BJ30" s="1795"/>
      <c r="BK30" s="1796"/>
      <c r="BL30" s="1793"/>
      <c r="BM30" s="1795"/>
      <c r="BN30" s="1795"/>
      <c r="BO30" s="1795"/>
      <c r="BP30" s="1795"/>
      <c r="BQ30" s="1796"/>
      <c r="BR30" s="1793"/>
      <c r="BS30" s="1795"/>
      <c r="BT30" s="1795"/>
      <c r="BU30" s="1795"/>
      <c r="BV30" s="1795"/>
      <c r="BW30" s="1796"/>
      <c r="BX30" s="1793"/>
      <c r="BY30" s="1795"/>
      <c r="BZ30" s="1795"/>
      <c r="CA30" s="1795"/>
      <c r="CB30" s="1795"/>
      <c r="CC30" s="1796"/>
      <c r="CD30" s="1793"/>
      <c r="CE30" s="1795"/>
      <c r="CF30" s="1795"/>
      <c r="CG30" s="1795"/>
      <c r="CH30" s="1795"/>
      <c r="CI30" s="1796"/>
      <c r="CJ30" s="1793"/>
      <c r="CK30" s="1795"/>
      <c r="CL30" s="1795"/>
      <c r="CM30" s="1795"/>
      <c r="CN30" s="1795"/>
      <c r="CO30" s="1796"/>
      <c r="CP30" s="1793"/>
      <c r="CQ30" s="1795"/>
      <c r="CR30" s="1795"/>
      <c r="CS30" s="1795"/>
      <c r="CT30" s="1795"/>
      <c r="CU30" s="1796"/>
      <c r="CV30"/>
      <c r="CX30" s="1793"/>
      <c r="CY30" s="1795"/>
      <c r="CZ30" s="1795"/>
      <c r="DA30" s="1795"/>
      <c r="DB30" s="1795"/>
      <c r="DC30" s="1796"/>
      <c r="DD30" s="1793"/>
      <c r="DE30" s="1795"/>
      <c r="DF30" s="1795"/>
      <c r="DG30" s="1795"/>
      <c r="DH30" s="1795"/>
      <c r="DI30" s="1796"/>
      <c r="DJ30" s="1793"/>
      <c r="DK30" s="1795"/>
      <c r="DL30" s="1795"/>
      <c r="DM30" s="1795"/>
      <c r="DN30" s="1795"/>
      <c r="DO30" s="1796"/>
      <c r="DP30" s="1793"/>
      <c r="DQ30" s="1795"/>
      <c r="DR30" s="1795"/>
      <c r="DS30" s="1795"/>
      <c r="DT30" s="1795"/>
      <c r="DU30" s="1796"/>
      <c r="DV30" s="1793"/>
      <c r="DW30" s="1795"/>
      <c r="DX30" s="1795"/>
      <c r="DY30" s="1795"/>
      <c r="DZ30" s="1795"/>
      <c r="EA30" s="1796"/>
      <c r="EB30" s="1793"/>
      <c r="EC30" s="1795"/>
      <c r="ED30" s="1795"/>
      <c r="EE30" s="1795"/>
      <c r="EF30" s="1795"/>
      <c r="EG30" s="1796"/>
      <c r="EH30" s="1793"/>
      <c r="EI30" s="1795"/>
      <c r="EJ30" s="1795"/>
      <c r="EK30" s="1795"/>
      <c r="EL30" s="1795"/>
      <c r="EM30" s="1796"/>
      <c r="EN30" s="1793"/>
      <c r="EO30" s="1795"/>
      <c r="EP30" s="1795"/>
      <c r="EQ30" s="1795"/>
      <c r="ER30" s="1795"/>
      <c r="ES30" s="1796"/>
    </row>
    <row r="31" spans="2:149" s="7" customFormat="1" ht="30" customHeight="1">
      <c r="B31" s="1810"/>
      <c r="C31" s="1812"/>
      <c r="D31" s="1812"/>
      <c r="E31" s="1812"/>
      <c r="F31" s="1812"/>
      <c r="G31" s="1813"/>
      <c r="H31" s="23"/>
      <c r="M31" s="19"/>
      <c r="N31" s="23"/>
      <c r="S31" s="19"/>
      <c r="T31" s="23"/>
      <c r="Y31" s="19"/>
      <c r="Z31" s="23"/>
      <c r="AE31" s="19"/>
      <c r="AF31" s="23"/>
      <c r="AK31" s="19"/>
      <c r="AL31" s="23"/>
      <c r="AQ31" s="19"/>
      <c r="AR31" s="23"/>
      <c r="AW31" s="19"/>
      <c r="AX31"/>
      <c r="AZ31" s="1810"/>
      <c r="BA31" s="1812"/>
      <c r="BB31" s="1812"/>
      <c r="BC31" s="1812"/>
      <c r="BD31" s="1812"/>
      <c r="BE31" s="1813"/>
      <c r="BF31" s="23"/>
      <c r="BK31" s="19"/>
      <c r="BL31" s="23"/>
      <c r="BQ31" s="19"/>
      <c r="BR31" s="23"/>
      <c r="BW31" s="19"/>
      <c r="BX31" s="23"/>
      <c r="CC31" s="19"/>
      <c r="CD31" s="23"/>
      <c r="CI31" s="19"/>
      <c r="CJ31" s="23"/>
      <c r="CO31" s="19"/>
      <c r="CP31" s="23"/>
      <c r="CU31" s="19"/>
      <c r="CV31"/>
      <c r="CX31" s="1793"/>
      <c r="CY31" s="1795"/>
      <c r="CZ31" s="1795"/>
      <c r="DA31" s="1795"/>
      <c r="DB31" s="1795"/>
      <c r="DC31" s="1796"/>
      <c r="DD31" s="23"/>
      <c r="DI31" s="19"/>
      <c r="DJ31" s="23"/>
      <c r="DO31" s="19"/>
      <c r="DP31" s="23"/>
      <c r="DU31" s="19"/>
      <c r="DV31" s="23"/>
      <c r="EA31" s="19"/>
      <c r="EB31" s="23"/>
      <c r="EG31" s="19"/>
      <c r="EH31" s="23"/>
      <c r="EM31" s="19"/>
      <c r="EN31" s="23"/>
      <c r="ES31" s="19"/>
    </row>
    <row r="32" spans="2:149" s="7" customFormat="1" ht="30" customHeight="1">
      <c r="B32" s="23"/>
      <c r="G32" s="19"/>
      <c r="H32" s="23"/>
      <c r="M32" s="19"/>
      <c r="N32" s="23"/>
      <c r="S32" s="19"/>
      <c r="T32" s="23"/>
      <c r="Y32" s="19"/>
      <c r="Z32" s="23"/>
      <c r="AE32" s="19"/>
      <c r="AF32" s="23"/>
      <c r="AK32" s="19"/>
      <c r="AL32" s="23"/>
      <c r="AQ32" s="19"/>
      <c r="AR32" s="23"/>
      <c r="AW32" s="19"/>
      <c r="AX32"/>
      <c r="AZ32" s="23"/>
      <c r="BE32" s="19"/>
      <c r="BF32" s="23"/>
      <c r="BK32" s="19"/>
      <c r="BL32" s="23"/>
      <c r="BQ32" s="19"/>
      <c r="BR32" s="23"/>
      <c r="BW32" s="19"/>
      <c r="BX32" s="23"/>
      <c r="CC32" s="19"/>
      <c r="CD32" s="23"/>
      <c r="CI32" s="19"/>
      <c r="CJ32" s="23"/>
      <c r="CO32" s="19"/>
      <c r="CP32" s="23"/>
      <c r="CU32" s="19"/>
      <c r="CV32"/>
      <c r="CX32" s="23"/>
      <c r="DC32" s="19"/>
      <c r="DD32" s="23"/>
      <c r="DI32" s="19"/>
      <c r="DJ32" s="23"/>
      <c r="DO32" s="19"/>
      <c r="DP32" s="23"/>
      <c r="DU32" s="19"/>
      <c r="DV32" s="23"/>
      <c r="EA32" s="19"/>
      <c r="EB32" s="23"/>
      <c r="EG32" s="19"/>
      <c r="EH32" s="23"/>
      <c r="EM32" s="19"/>
      <c r="EN32" s="23"/>
      <c r="ES32" s="19"/>
    </row>
    <row r="33" spans="1:149" s="7" customFormat="1" ht="30" customHeight="1">
      <c r="B33" s="48"/>
      <c r="C33" s="60"/>
      <c r="D33" s="60"/>
      <c r="E33" s="60"/>
      <c r="F33" s="60"/>
      <c r="G33" s="20"/>
      <c r="H33" s="48"/>
      <c r="I33" s="60"/>
      <c r="J33" s="60"/>
      <c r="K33" s="60"/>
      <c r="L33" s="60"/>
      <c r="M33" s="20"/>
      <c r="N33" s="48"/>
      <c r="O33" s="60"/>
      <c r="P33" s="60"/>
      <c r="Q33" s="60"/>
      <c r="R33" s="60"/>
      <c r="S33" s="20"/>
      <c r="T33" s="48"/>
      <c r="U33" s="60"/>
      <c r="V33" s="60"/>
      <c r="W33" s="60"/>
      <c r="X33" s="60"/>
      <c r="Y33" s="20"/>
      <c r="Z33" s="48"/>
      <c r="AA33" s="60"/>
      <c r="AB33" s="60"/>
      <c r="AC33" s="60"/>
      <c r="AD33" s="60"/>
      <c r="AE33" s="20"/>
      <c r="AF33" s="48"/>
      <c r="AG33" s="60"/>
      <c r="AH33" s="60"/>
      <c r="AI33" s="60"/>
      <c r="AJ33" s="60"/>
      <c r="AK33" s="20"/>
      <c r="AL33" s="48"/>
      <c r="AM33" s="60"/>
      <c r="AN33" s="60"/>
      <c r="AO33" s="60"/>
      <c r="AP33" s="60"/>
      <c r="AQ33" s="20"/>
      <c r="AR33" s="48"/>
      <c r="AS33" s="60"/>
      <c r="AT33" s="60"/>
      <c r="AU33" s="60"/>
      <c r="AV33" s="60"/>
      <c r="AW33" s="20"/>
      <c r="AX33"/>
      <c r="AZ33" s="48"/>
      <c r="BA33" s="60"/>
      <c r="BB33" s="60"/>
      <c r="BC33" s="60"/>
      <c r="BD33" s="60"/>
      <c r="BE33" s="20"/>
      <c r="BF33" s="48"/>
      <c r="BG33" s="60"/>
      <c r="BH33" s="60"/>
      <c r="BI33" s="60"/>
      <c r="BJ33" s="60"/>
      <c r="BK33" s="20"/>
      <c r="BL33" s="48"/>
      <c r="BM33" s="60"/>
      <c r="BN33" s="60"/>
      <c r="BO33" s="60"/>
      <c r="BP33" s="60"/>
      <c r="BQ33" s="20"/>
      <c r="BR33" s="48"/>
      <c r="BS33" s="60"/>
      <c r="BT33" s="60"/>
      <c r="BU33" s="60"/>
      <c r="BV33" s="60"/>
      <c r="BW33" s="20"/>
      <c r="BX33" s="48"/>
      <c r="BY33" s="60"/>
      <c r="BZ33" s="60"/>
      <c r="CA33" s="60"/>
      <c r="CB33" s="60"/>
      <c r="CC33" s="20"/>
      <c r="CD33" s="48"/>
      <c r="CE33" s="60"/>
      <c r="CF33" s="60"/>
      <c r="CG33" s="60"/>
      <c r="CH33" s="60"/>
      <c r="CI33" s="20"/>
      <c r="CJ33" s="48"/>
      <c r="CK33" s="60"/>
      <c r="CL33" s="60"/>
      <c r="CM33" s="60"/>
      <c r="CN33" s="60"/>
      <c r="CO33" s="20"/>
      <c r="CP33" s="48"/>
      <c r="CQ33" s="60"/>
      <c r="CR33" s="60"/>
      <c r="CS33" s="60"/>
      <c r="CT33" s="60"/>
      <c r="CU33" s="20"/>
      <c r="CV33"/>
      <c r="CX33" s="48"/>
      <c r="CY33" s="60"/>
      <c r="CZ33" s="60"/>
      <c r="DA33" s="60"/>
      <c r="DB33" s="60"/>
      <c r="DC33" s="20"/>
      <c r="DD33" s="48"/>
      <c r="DE33" s="60"/>
      <c r="DF33" s="60"/>
      <c r="DG33" s="60"/>
      <c r="DH33" s="60"/>
      <c r="DI33" s="20"/>
      <c r="DJ33" s="48"/>
      <c r="DK33" s="60"/>
      <c r="DL33" s="60"/>
      <c r="DM33" s="60"/>
      <c r="DN33" s="60"/>
      <c r="DO33" s="20"/>
      <c r="DP33" s="48"/>
      <c r="DQ33" s="60"/>
      <c r="DR33" s="60"/>
      <c r="DS33" s="60"/>
      <c r="DT33" s="60"/>
      <c r="DU33" s="20"/>
      <c r="DV33" s="48"/>
      <c r="DW33" s="60"/>
      <c r="DX33" s="60"/>
      <c r="DY33" s="60"/>
      <c r="DZ33" s="60"/>
      <c r="EA33" s="20"/>
      <c r="EB33" s="48"/>
      <c r="EC33" s="60"/>
      <c r="ED33" s="60"/>
      <c r="EE33" s="60"/>
      <c r="EF33" s="60"/>
      <c r="EG33" s="20"/>
      <c r="EH33" s="48"/>
      <c r="EI33" s="60"/>
      <c r="EJ33" s="60"/>
      <c r="EK33" s="60"/>
      <c r="EL33" s="60"/>
      <c r="EM33" s="20"/>
      <c r="EN33" s="48"/>
      <c r="EO33" s="60"/>
      <c r="EP33" s="60"/>
      <c r="EQ33" s="60"/>
      <c r="ER33" s="60"/>
      <c r="ES33" s="20"/>
    </row>
    <row r="34" spans="1:149" s="7" customFormat="1" ht="29.25" customHeight="1">
      <c r="B34" s="1873" t="s">
        <v>286</v>
      </c>
      <c r="C34" s="1874"/>
      <c r="D34" s="1874"/>
      <c r="E34" s="1875" t="s">
        <v>359</v>
      </c>
      <c r="F34" s="1875"/>
      <c r="G34" s="77"/>
      <c r="H34" s="1790">
        <f>AR26+1</f>
        <v>45683</v>
      </c>
      <c r="I34" s="1791"/>
      <c r="J34" s="1791"/>
      <c r="K34" s="1791"/>
      <c r="L34" s="1791"/>
      <c r="M34" s="1792"/>
      <c r="N34" s="1790">
        <f>H34+1</f>
        <v>45684</v>
      </c>
      <c r="O34" s="1791"/>
      <c r="P34" s="1791"/>
      <c r="Q34" s="1791"/>
      <c r="R34" s="1791"/>
      <c r="S34" s="1792"/>
      <c r="T34" s="1790">
        <f>N34+1</f>
        <v>45685</v>
      </c>
      <c r="U34" s="1791"/>
      <c r="V34" s="1791"/>
      <c r="W34" s="1791"/>
      <c r="X34" s="1791"/>
      <c r="Y34" s="1792"/>
      <c r="Z34" s="1790">
        <f>T34+1</f>
        <v>45686</v>
      </c>
      <c r="AA34" s="1791"/>
      <c r="AB34" s="1791"/>
      <c r="AC34" s="1791"/>
      <c r="AD34" s="1791"/>
      <c r="AE34" s="1792"/>
      <c r="AF34" s="1790">
        <f>Z34+1</f>
        <v>45687</v>
      </c>
      <c r="AG34" s="1791"/>
      <c r="AH34" s="1791"/>
      <c r="AI34" s="1791"/>
      <c r="AJ34" s="1791"/>
      <c r="AK34" s="1792"/>
      <c r="AL34" s="1790">
        <f>AF34+1</f>
        <v>45688</v>
      </c>
      <c r="AM34" s="1791"/>
      <c r="AN34" s="1791"/>
      <c r="AO34" s="1791"/>
      <c r="AP34" s="1791"/>
      <c r="AQ34" s="1792"/>
      <c r="AR34" s="1807">
        <f>AL34+1</f>
        <v>45689</v>
      </c>
      <c r="AS34" s="1808"/>
      <c r="AT34" s="1808"/>
      <c r="AU34" s="1808"/>
      <c r="AV34" s="1808"/>
      <c r="AW34" s="1809"/>
      <c r="AX34"/>
      <c r="AZ34" s="1873" t="s">
        <v>286</v>
      </c>
      <c r="BA34" s="1874"/>
      <c r="BB34" s="1874"/>
      <c r="BC34" s="1875" t="s">
        <v>359</v>
      </c>
      <c r="BD34" s="1875"/>
      <c r="BE34" s="77"/>
      <c r="BF34" s="1790">
        <f>CP26+1</f>
        <v>45711</v>
      </c>
      <c r="BG34" s="1791"/>
      <c r="BH34" s="1791"/>
      <c r="BI34" s="1791"/>
      <c r="BJ34" s="1791"/>
      <c r="BK34" s="1792"/>
      <c r="BL34" s="1790">
        <f>BF34+1</f>
        <v>45712</v>
      </c>
      <c r="BM34" s="1791"/>
      <c r="BN34" s="1791"/>
      <c r="BO34" s="1791"/>
      <c r="BP34" s="1791"/>
      <c r="BQ34" s="1792"/>
      <c r="BR34" s="1790">
        <f>BL34+1</f>
        <v>45713</v>
      </c>
      <c r="BS34" s="1791"/>
      <c r="BT34" s="1791"/>
      <c r="BU34" s="1791"/>
      <c r="BV34" s="1791"/>
      <c r="BW34" s="1792"/>
      <c r="BX34" s="1790">
        <f>BR34+1</f>
        <v>45714</v>
      </c>
      <c r="BY34" s="1791"/>
      <c r="BZ34" s="1791"/>
      <c r="CA34" s="1791"/>
      <c r="CB34" s="1791"/>
      <c r="CC34" s="1792"/>
      <c r="CD34" s="1790">
        <f>BX34+1</f>
        <v>45715</v>
      </c>
      <c r="CE34" s="1791"/>
      <c r="CF34" s="1791"/>
      <c r="CG34" s="1791"/>
      <c r="CH34" s="1791"/>
      <c r="CI34" s="1792"/>
      <c r="CJ34" s="1790">
        <f>CD34+1</f>
        <v>45716</v>
      </c>
      <c r="CK34" s="1791"/>
      <c r="CL34" s="1791"/>
      <c r="CM34" s="1791"/>
      <c r="CN34" s="1791"/>
      <c r="CO34" s="1792"/>
      <c r="CP34" s="1807">
        <f>CJ34+1</f>
        <v>45717</v>
      </c>
      <c r="CQ34" s="1808"/>
      <c r="CR34" s="1808"/>
      <c r="CS34" s="1808"/>
      <c r="CT34" s="1808"/>
      <c r="CU34" s="1809"/>
      <c r="CV34"/>
      <c r="CX34" s="1873" t="s">
        <v>286</v>
      </c>
      <c r="CY34" s="1874"/>
      <c r="CZ34" s="1874"/>
      <c r="DA34" s="1875" t="s">
        <v>287</v>
      </c>
      <c r="DB34" s="1875"/>
      <c r="DC34" s="77"/>
      <c r="DD34" s="1790">
        <f>EN26+1</f>
        <v>45739</v>
      </c>
      <c r="DE34" s="1791"/>
      <c r="DF34" s="1791"/>
      <c r="DG34" s="1791"/>
      <c r="DH34" s="1791"/>
      <c r="DI34" s="1792"/>
      <c r="DJ34" s="1790">
        <f>DD34+1</f>
        <v>45740</v>
      </c>
      <c r="DK34" s="1791"/>
      <c r="DL34" s="1791"/>
      <c r="DM34" s="1791"/>
      <c r="DN34" s="1791"/>
      <c r="DO34" s="1792"/>
      <c r="DP34" s="1790">
        <f>DJ34+1</f>
        <v>45741</v>
      </c>
      <c r="DQ34" s="1791"/>
      <c r="DR34" s="1791"/>
      <c r="DS34" s="1791"/>
      <c r="DT34" s="1791"/>
      <c r="DU34" s="1792"/>
      <c r="DV34" s="1790">
        <f>DP34+1</f>
        <v>45742</v>
      </c>
      <c r="DW34" s="1791"/>
      <c r="DX34" s="1791"/>
      <c r="DY34" s="1791"/>
      <c r="DZ34" s="1791"/>
      <c r="EA34" s="1792"/>
      <c r="EB34" s="1790">
        <f>DV34+1</f>
        <v>45743</v>
      </c>
      <c r="EC34" s="1791"/>
      <c r="ED34" s="1791"/>
      <c r="EE34" s="1791"/>
      <c r="EF34" s="1791"/>
      <c r="EG34" s="1792"/>
      <c r="EH34" s="1790">
        <f>EB34+1</f>
        <v>45744</v>
      </c>
      <c r="EI34" s="1791"/>
      <c r="EJ34" s="1791"/>
      <c r="EK34" s="1791"/>
      <c r="EL34" s="1791"/>
      <c r="EM34" s="1792"/>
      <c r="EN34" s="1790">
        <f>EH34+1</f>
        <v>45745</v>
      </c>
      <c r="EO34" s="1791"/>
      <c r="EP34" s="1791"/>
      <c r="EQ34" s="1791"/>
      <c r="ER34" s="1791"/>
      <c r="ES34" s="1792"/>
    </row>
    <row r="35" spans="1:149" s="7" customFormat="1" ht="29.25" customHeight="1">
      <c r="B35" s="1807">
        <f>B27+1</f>
        <v>45691</v>
      </c>
      <c r="C35" s="1808"/>
      <c r="D35" s="1808"/>
      <c r="E35" s="1808"/>
      <c r="F35" s="1808"/>
      <c r="G35" s="1809"/>
      <c r="H35" s="1793"/>
      <c r="I35" s="1794"/>
      <c r="J35" s="1794"/>
      <c r="K35" s="1795"/>
      <c r="L35" s="1795"/>
      <c r="M35" s="1796"/>
      <c r="N35" s="1793"/>
      <c r="O35" s="1794"/>
      <c r="P35" s="1794"/>
      <c r="Q35" s="1795"/>
      <c r="R35" s="1795"/>
      <c r="S35" s="1796"/>
      <c r="T35" s="1793"/>
      <c r="U35" s="1794"/>
      <c r="V35" s="1794"/>
      <c r="W35" s="1795"/>
      <c r="X35" s="1795"/>
      <c r="Y35" s="1796"/>
      <c r="Z35" s="1793"/>
      <c r="AA35" s="1794"/>
      <c r="AB35" s="1794"/>
      <c r="AC35" s="1795"/>
      <c r="AD35" s="1795"/>
      <c r="AE35" s="1796"/>
      <c r="AF35" s="1793"/>
      <c r="AG35" s="1794"/>
      <c r="AH35" s="1794"/>
      <c r="AI35" s="1795"/>
      <c r="AJ35" s="1795"/>
      <c r="AK35" s="1796"/>
      <c r="AL35" s="1793"/>
      <c r="AM35" s="1794"/>
      <c r="AN35" s="1794"/>
      <c r="AO35" s="1795"/>
      <c r="AP35" s="1795"/>
      <c r="AQ35" s="1796"/>
      <c r="AR35" s="1810"/>
      <c r="AS35" s="1811"/>
      <c r="AT35" s="1811"/>
      <c r="AU35" s="1812"/>
      <c r="AV35" s="1812"/>
      <c r="AW35" s="1813"/>
      <c r="AX35"/>
      <c r="AZ35" s="1807">
        <f>AZ27+1</f>
        <v>45719</v>
      </c>
      <c r="BA35" s="1808"/>
      <c r="BB35" s="1808"/>
      <c r="BC35" s="1808"/>
      <c r="BD35" s="1808"/>
      <c r="BE35" s="1809"/>
      <c r="BF35" s="1793"/>
      <c r="BG35" s="1794"/>
      <c r="BH35" s="1794"/>
      <c r="BI35" s="1795"/>
      <c r="BJ35" s="1795"/>
      <c r="BK35" s="1796"/>
      <c r="BL35" s="1793"/>
      <c r="BM35" s="1794"/>
      <c r="BN35" s="1794"/>
      <c r="BO35" s="1795"/>
      <c r="BP35" s="1795"/>
      <c r="BQ35" s="1796"/>
      <c r="BR35" s="1793"/>
      <c r="BS35" s="1794"/>
      <c r="BT35" s="1794"/>
      <c r="BU35" s="1795"/>
      <c r="BV35" s="1795"/>
      <c r="BW35" s="1796"/>
      <c r="BX35" s="1793"/>
      <c r="BY35" s="1794"/>
      <c r="BZ35" s="1794"/>
      <c r="CA35" s="1795"/>
      <c r="CB35" s="1795"/>
      <c r="CC35" s="1796"/>
      <c r="CD35" s="1793"/>
      <c r="CE35" s="1794"/>
      <c r="CF35" s="1794"/>
      <c r="CG35" s="1795"/>
      <c r="CH35" s="1795"/>
      <c r="CI35" s="1796"/>
      <c r="CJ35" s="1793"/>
      <c r="CK35" s="1794"/>
      <c r="CL35" s="1794"/>
      <c r="CM35" s="1795"/>
      <c r="CN35" s="1795"/>
      <c r="CO35" s="1796"/>
      <c r="CP35" s="1810"/>
      <c r="CQ35" s="1811"/>
      <c r="CR35" s="1811"/>
      <c r="CS35" s="1812"/>
      <c r="CT35" s="1812"/>
      <c r="CU35" s="1813"/>
      <c r="CV35"/>
      <c r="CX35" s="1790">
        <f>CX27+1</f>
        <v>45747</v>
      </c>
      <c r="CY35" s="1791"/>
      <c r="CZ35" s="1791"/>
      <c r="DA35" s="1791"/>
      <c r="DB35" s="1791"/>
      <c r="DC35" s="1792"/>
      <c r="DD35" s="1793"/>
      <c r="DE35" s="1794"/>
      <c r="DF35" s="1794"/>
      <c r="DG35" s="1795"/>
      <c r="DH35" s="1795"/>
      <c r="DI35" s="1796"/>
      <c r="DJ35" s="1793"/>
      <c r="DK35" s="1794"/>
      <c r="DL35" s="1794"/>
      <c r="DM35" s="1795"/>
      <c r="DN35" s="1795"/>
      <c r="DO35" s="1796"/>
      <c r="DP35" s="1793"/>
      <c r="DQ35" s="1794"/>
      <c r="DR35" s="1794"/>
      <c r="DS35" s="1795"/>
      <c r="DT35" s="1795"/>
      <c r="DU35" s="1796"/>
      <c r="DV35" s="1793"/>
      <c r="DW35" s="1794"/>
      <c r="DX35" s="1794"/>
      <c r="DY35" s="1795"/>
      <c r="DZ35" s="1795"/>
      <c r="EA35" s="1796"/>
      <c r="EB35" s="1793"/>
      <c r="EC35" s="1794"/>
      <c r="ED35" s="1794"/>
      <c r="EE35" s="1795"/>
      <c r="EF35" s="1795"/>
      <c r="EG35" s="1796"/>
      <c r="EH35" s="1793"/>
      <c r="EI35" s="1794"/>
      <c r="EJ35" s="1794"/>
      <c r="EK35" s="1795"/>
      <c r="EL35" s="1795"/>
      <c r="EM35" s="1796"/>
      <c r="EN35" s="1793"/>
      <c r="EO35" s="1794"/>
      <c r="EP35" s="1794"/>
      <c r="EQ35" s="1795"/>
      <c r="ER35" s="1795"/>
      <c r="ES35" s="1796"/>
    </row>
    <row r="36" spans="1:149" s="7" customFormat="1" ht="29.25" customHeight="1">
      <c r="B36" s="1810"/>
      <c r="C36" s="1811"/>
      <c r="D36" s="1811"/>
      <c r="E36" s="1812"/>
      <c r="F36" s="1812"/>
      <c r="G36" s="1813"/>
      <c r="H36" s="1793"/>
      <c r="I36" s="1794"/>
      <c r="J36" s="1794"/>
      <c r="K36" s="1795"/>
      <c r="L36" s="1795"/>
      <c r="M36" s="1796"/>
      <c r="N36" s="1793"/>
      <c r="O36" s="1794"/>
      <c r="P36" s="1794"/>
      <c r="Q36" s="1795"/>
      <c r="R36" s="1795"/>
      <c r="S36" s="1796"/>
      <c r="T36" s="1793"/>
      <c r="U36" s="1794"/>
      <c r="V36" s="1794"/>
      <c r="W36" s="1795"/>
      <c r="X36" s="1795"/>
      <c r="Y36" s="1796"/>
      <c r="Z36" s="1793"/>
      <c r="AA36" s="1794"/>
      <c r="AB36" s="1794"/>
      <c r="AC36" s="1795"/>
      <c r="AD36" s="1795"/>
      <c r="AE36" s="1796"/>
      <c r="AF36" s="1793"/>
      <c r="AG36" s="1794"/>
      <c r="AH36" s="1794"/>
      <c r="AI36" s="1795"/>
      <c r="AJ36" s="1795"/>
      <c r="AK36" s="1796"/>
      <c r="AL36" s="1793"/>
      <c r="AM36" s="1794"/>
      <c r="AN36" s="1794"/>
      <c r="AO36" s="1795"/>
      <c r="AP36" s="1795"/>
      <c r="AQ36" s="1796"/>
      <c r="AR36" s="1810"/>
      <c r="AS36" s="1811"/>
      <c r="AT36" s="1811"/>
      <c r="AU36" s="1812"/>
      <c r="AV36" s="1812"/>
      <c r="AW36" s="1813"/>
      <c r="AX36"/>
      <c r="AZ36" s="1810"/>
      <c r="BA36" s="1811"/>
      <c r="BB36" s="1811"/>
      <c r="BC36" s="1812"/>
      <c r="BD36" s="1812"/>
      <c r="BE36" s="1813"/>
      <c r="BF36" s="1793"/>
      <c r="BG36" s="1794"/>
      <c r="BH36" s="1794"/>
      <c r="BI36" s="1795"/>
      <c r="BJ36" s="1795"/>
      <c r="BK36" s="1796"/>
      <c r="BL36" s="1793"/>
      <c r="BM36" s="1794"/>
      <c r="BN36" s="1794"/>
      <c r="BO36" s="1795"/>
      <c r="BP36" s="1795"/>
      <c r="BQ36" s="1796"/>
      <c r="BR36" s="1793"/>
      <c r="BS36" s="1794"/>
      <c r="BT36" s="1794"/>
      <c r="BU36" s="1795"/>
      <c r="BV36" s="1795"/>
      <c r="BW36" s="1796"/>
      <c r="BX36" s="1793"/>
      <c r="BY36" s="1794"/>
      <c r="BZ36" s="1794"/>
      <c r="CA36" s="1795"/>
      <c r="CB36" s="1795"/>
      <c r="CC36" s="1796"/>
      <c r="CD36" s="1793"/>
      <c r="CE36" s="1794"/>
      <c r="CF36" s="1794"/>
      <c r="CG36" s="1795"/>
      <c r="CH36" s="1795"/>
      <c r="CI36" s="1796"/>
      <c r="CJ36" s="1793"/>
      <c r="CK36" s="1794"/>
      <c r="CL36" s="1794"/>
      <c r="CM36" s="1795"/>
      <c r="CN36" s="1795"/>
      <c r="CO36" s="1796"/>
      <c r="CP36" s="1810"/>
      <c r="CQ36" s="1811"/>
      <c r="CR36" s="1811"/>
      <c r="CS36" s="1812"/>
      <c r="CT36" s="1812"/>
      <c r="CU36" s="1813"/>
      <c r="CV36"/>
      <c r="CX36" s="1793"/>
      <c r="CY36" s="1794"/>
      <c r="CZ36" s="1794"/>
      <c r="DA36" s="1795"/>
      <c r="DB36" s="1795"/>
      <c r="DC36" s="1796"/>
      <c r="DD36" s="1793"/>
      <c r="DE36" s="1794"/>
      <c r="DF36" s="1794"/>
      <c r="DG36" s="1795"/>
      <c r="DH36" s="1795"/>
      <c r="DI36" s="1796"/>
      <c r="DJ36" s="1793"/>
      <c r="DK36" s="1794"/>
      <c r="DL36" s="1794"/>
      <c r="DM36" s="1795"/>
      <c r="DN36" s="1795"/>
      <c r="DO36" s="1796"/>
      <c r="DP36" s="1793"/>
      <c r="DQ36" s="1794"/>
      <c r="DR36" s="1794"/>
      <c r="DS36" s="1795"/>
      <c r="DT36" s="1795"/>
      <c r="DU36" s="1796"/>
      <c r="DV36" s="1793"/>
      <c r="DW36" s="1794"/>
      <c r="DX36" s="1794"/>
      <c r="DY36" s="1795"/>
      <c r="DZ36" s="1795"/>
      <c r="EA36" s="1796"/>
      <c r="EB36" s="1793"/>
      <c r="EC36" s="1794"/>
      <c r="ED36" s="1794"/>
      <c r="EE36" s="1795"/>
      <c r="EF36" s="1795"/>
      <c r="EG36" s="1796"/>
      <c r="EH36" s="1793"/>
      <c r="EI36" s="1794"/>
      <c r="EJ36" s="1794"/>
      <c r="EK36" s="1795"/>
      <c r="EL36" s="1795"/>
      <c r="EM36" s="1796"/>
      <c r="EN36" s="1793"/>
      <c r="EO36" s="1794"/>
      <c r="EP36" s="1794"/>
      <c r="EQ36" s="1795"/>
      <c r="ER36" s="1795"/>
      <c r="ES36" s="1796"/>
    </row>
    <row r="37" spans="1:149" s="7" customFormat="1" ht="29.25" customHeight="1">
      <c r="B37" s="1810"/>
      <c r="C37" s="1811"/>
      <c r="D37" s="1811"/>
      <c r="E37" s="1812"/>
      <c r="F37" s="1812"/>
      <c r="G37" s="1813"/>
      <c r="H37" s="1793"/>
      <c r="I37" s="1795"/>
      <c r="J37" s="1795"/>
      <c r="K37" s="1795"/>
      <c r="L37" s="1795"/>
      <c r="M37" s="1796"/>
      <c r="N37" s="1793"/>
      <c r="O37" s="1795"/>
      <c r="P37" s="1795"/>
      <c r="Q37" s="1795"/>
      <c r="R37" s="1795"/>
      <c r="S37" s="1796"/>
      <c r="T37" s="1793"/>
      <c r="U37" s="1795"/>
      <c r="V37" s="1795"/>
      <c r="W37" s="1795"/>
      <c r="X37" s="1795"/>
      <c r="Y37" s="1796"/>
      <c r="Z37" s="1793"/>
      <c r="AA37" s="1795"/>
      <c r="AB37" s="1795"/>
      <c r="AC37" s="1795"/>
      <c r="AD37" s="1795"/>
      <c r="AE37" s="1796"/>
      <c r="AF37" s="1793"/>
      <c r="AG37" s="1795"/>
      <c r="AH37" s="1795"/>
      <c r="AI37" s="1795"/>
      <c r="AJ37" s="1795"/>
      <c r="AK37" s="1796"/>
      <c r="AL37" s="1793"/>
      <c r="AM37" s="1795"/>
      <c r="AN37" s="1795"/>
      <c r="AO37" s="1795"/>
      <c r="AP37" s="1795"/>
      <c r="AQ37" s="1796"/>
      <c r="AR37" s="1810"/>
      <c r="AS37" s="1812"/>
      <c r="AT37" s="1812"/>
      <c r="AU37" s="1812"/>
      <c r="AV37" s="1812"/>
      <c r="AW37" s="1813"/>
      <c r="AX37"/>
      <c r="AZ37" s="1810"/>
      <c r="BA37" s="1811"/>
      <c r="BB37" s="1811"/>
      <c r="BC37" s="1812"/>
      <c r="BD37" s="1812"/>
      <c r="BE37" s="1813"/>
      <c r="BF37" s="1793"/>
      <c r="BG37" s="1795"/>
      <c r="BH37" s="1795"/>
      <c r="BI37" s="1795"/>
      <c r="BJ37" s="1795"/>
      <c r="BK37" s="1796"/>
      <c r="BL37" s="1793"/>
      <c r="BM37" s="1795"/>
      <c r="BN37" s="1795"/>
      <c r="BO37" s="1795"/>
      <c r="BP37" s="1795"/>
      <c r="BQ37" s="1796"/>
      <c r="BR37" s="1793"/>
      <c r="BS37" s="1795"/>
      <c r="BT37" s="1795"/>
      <c r="BU37" s="1795"/>
      <c r="BV37" s="1795"/>
      <c r="BW37" s="1796"/>
      <c r="BX37" s="1793"/>
      <c r="BY37" s="1795"/>
      <c r="BZ37" s="1795"/>
      <c r="CA37" s="1795"/>
      <c r="CB37" s="1795"/>
      <c r="CC37" s="1796"/>
      <c r="CD37" s="1793"/>
      <c r="CE37" s="1795"/>
      <c r="CF37" s="1795"/>
      <c r="CG37" s="1795"/>
      <c r="CH37" s="1795"/>
      <c r="CI37" s="1796"/>
      <c r="CJ37" s="1793"/>
      <c r="CK37" s="1795"/>
      <c r="CL37" s="1795"/>
      <c r="CM37" s="1795"/>
      <c r="CN37" s="1795"/>
      <c r="CO37" s="1796"/>
      <c r="CP37" s="1810"/>
      <c r="CQ37" s="1812"/>
      <c r="CR37" s="1812"/>
      <c r="CS37" s="1812"/>
      <c r="CT37" s="1812"/>
      <c r="CU37" s="1813"/>
      <c r="CV37"/>
      <c r="CX37" s="1793"/>
      <c r="CY37" s="1794"/>
      <c r="CZ37" s="1794"/>
      <c r="DA37" s="1795"/>
      <c r="DB37" s="1795"/>
      <c r="DC37" s="1796"/>
      <c r="DD37" s="1793"/>
      <c r="DE37" s="1795"/>
      <c r="DF37" s="1795"/>
      <c r="DG37" s="1795"/>
      <c r="DH37" s="1795"/>
      <c r="DI37" s="1796"/>
      <c r="DJ37" s="1793"/>
      <c r="DK37" s="1795"/>
      <c r="DL37" s="1795"/>
      <c r="DM37" s="1795"/>
      <c r="DN37" s="1795"/>
      <c r="DO37" s="1796"/>
      <c r="DP37" s="1793"/>
      <c r="DQ37" s="1795"/>
      <c r="DR37" s="1795"/>
      <c r="DS37" s="1795"/>
      <c r="DT37" s="1795"/>
      <c r="DU37" s="1796"/>
      <c r="DV37" s="1793"/>
      <c r="DW37" s="1795"/>
      <c r="DX37" s="1795"/>
      <c r="DY37" s="1795"/>
      <c r="DZ37" s="1795"/>
      <c r="EA37" s="1796"/>
      <c r="EB37" s="1793"/>
      <c r="EC37" s="1795"/>
      <c r="ED37" s="1795"/>
      <c r="EE37" s="1795"/>
      <c r="EF37" s="1795"/>
      <c r="EG37" s="1796"/>
      <c r="EH37" s="1793"/>
      <c r="EI37" s="1795"/>
      <c r="EJ37" s="1795"/>
      <c r="EK37" s="1795"/>
      <c r="EL37" s="1795"/>
      <c r="EM37" s="1796"/>
      <c r="EN37" s="1793"/>
      <c r="EO37" s="1795"/>
      <c r="EP37" s="1795"/>
      <c r="EQ37" s="1795"/>
      <c r="ER37" s="1795"/>
      <c r="ES37" s="1796"/>
    </row>
    <row r="38" spans="1:149" s="7" customFormat="1" ht="29.25" customHeight="1">
      <c r="B38" s="1810"/>
      <c r="C38" s="1812"/>
      <c r="D38" s="1812"/>
      <c r="E38" s="1812"/>
      <c r="F38" s="1812"/>
      <c r="G38" s="1813"/>
      <c r="H38" s="1793"/>
      <c r="I38" s="1795"/>
      <c r="J38" s="1795"/>
      <c r="K38" s="1795"/>
      <c r="L38" s="1795"/>
      <c r="M38" s="1796"/>
      <c r="N38" s="1793"/>
      <c r="O38" s="1795"/>
      <c r="P38" s="1795"/>
      <c r="Q38" s="1795"/>
      <c r="R38" s="1795"/>
      <c r="S38" s="1796"/>
      <c r="T38" s="1793"/>
      <c r="U38" s="1795"/>
      <c r="V38" s="1795"/>
      <c r="W38" s="1795"/>
      <c r="X38" s="1795"/>
      <c r="Y38" s="1796"/>
      <c r="Z38" s="1793"/>
      <c r="AA38" s="1795"/>
      <c r="AB38" s="1795"/>
      <c r="AC38" s="1795"/>
      <c r="AD38" s="1795"/>
      <c r="AE38" s="1796"/>
      <c r="AF38" s="1793"/>
      <c r="AG38" s="1795"/>
      <c r="AH38" s="1795"/>
      <c r="AI38" s="1795"/>
      <c r="AJ38" s="1795"/>
      <c r="AK38" s="1796"/>
      <c r="AL38" s="1793"/>
      <c r="AM38" s="1795"/>
      <c r="AN38" s="1795"/>
      <c r="AO38" s="1795"/>
      <c r="AP38" s="1795"/>
      <c r="AQ38" s="1796"/>
      <c r="AR38" s="1810"/>
      <c r="AS38" s="1812"/>
      <c r="AT38" s="1812"/>
      <c r="AU38" s="1812"/>
      <c r="AV38" s="1812"/>
      <c r="AW38" s="1813"/>
      <c r="AX38"/>
      <c r="AZ38" s="1810"/>
      <c r="BA38" s="1812"/>
      <c r="BB38" s="1812"/>
      <c r="BC38" s="1812"/>
      <c r="BD38" s="1812"/>
      <c r="BE38" s="1813"/>
      <c r="BF38" s="1793"/>
      <c r="BG38" s="1795"/>
      <c r="BH38" s="1795"/>
      <c r="BI38" s="1795"/>
      <c r="BJ38" s="1795"/>
      <c r="BK38" s="1796"/>
      <c r="BL38" s="1793"/>
      <c r="BM38" s="1795"/>
      <c r="BN38" s="1795"/>
      <c r="BO38" s="1795"/>
      <c r="BP38" s="1795"/>
      <c r="BQ38" s="1796"/>
      <c r="BR38" s="1793"/>
      <c r="BS38" s="1795"/>
      <c r="BT38" s="1795"/>
      <c r="BU38" s="1795"/>
      <c r="BV38" s="1795"/>
      <c r="BW38" s="1796"/>
      <c r="BX38" s="1793"/>
      <c r="BY38" s="1795"/>
      <c r="BZ38" s="1795"/>
      <c r="CA38" s="1795"/>
      <c r="CB38" s="1795"/>
      <c r="CC38" s="1796"/>
      <c r="CD38" s="1793"/>
      <c r="CE38" s="1795"/>
      <c r="CF38" s="1795"/>
      <c r="CG38" s="1795"/>
      <c r="CH38" s="1795"/>
      <c r="CI38" s="1796"/>
      <c r="CJ38" s="1793"/>
      <c r="CK38" s="1795"/>
      <c r="CL38" s="1795"/>
      <c r="CM38" s="1795"/>
      <c r="CN38" s="1795"/>
      <c r="CO38" s="1796"/>
      <c r="CP38" s="1810"/>
      <c r="CQ38" s="1812"/>
      <c r="CR38" s="1812"/>
      <c r="CS38" s="1812"/>
      <c r="CT38" s="1812"/>
      <c r="CU38" s="1813"/>
      <c r="CV38"/>
      <c r="CX38" s="1793"/>
      <c r="CY38" s="1795"/>
      <c r="CZ38" s="1795"/>
      <c r="DA38" s="1795"/>
      <c r="DB38" s="1795"/>
      <c r="DC38" s="1796"/>
      <c r="DD38" s="1793"/>
      <c r="DE38" s="1795"/>
      <c r="DF38" s="1795"/>
      <c r="DG38" s="1795"/>
      <c r="DH38" s="1795"/>
      <c r="DI38" s="1796"/>
      <c r="DJ38" s="1793"/>
      <c r="DK38" s="1795"/>
      <c r="DL38" s="1795"/>
      <c r="DM38" s="1795"/>
      <c r="DN38" s="1795"/>
      <c r="DO38" s="1796"/>
      <c r="DP38" s="1793"/>
      <c r="DQ38" s="1795"/>
      <c r="DR38" s="1795"/>
      <c r="DS38" s="1795"/>
      <c r="DT38" s="1795"/>
      <c r="DU38" s="1796"/>
      <c r="DV38" s="1793"/>
      <c r="DW38" s="1795"/>
      <c r="DX38" s="1795"/>
      <c r="DY38" s="1795"/>
      <c r="DZ38" s="1795"/>
      <c r="EA38" s="1796"/>
      <c r="EB38" s="1793"/>
      <c r="EC38" s="1795"/>
      <c r="ED38" s="1795"/>
      <c r="EE38" s="1795"/>
      <c r="EF38" s="1795"/>
      <c r="EG38" s="1796"/>
      <c r="EH38" s="1793"/>
      <c r="EI38" s="1795"/>
      <c r="EJ38" s="1795"/>
      <c r="EK38" s="1795"/>
      <c r="EL38" s="1795"/>
      <c r="EM38" s="1796"/>
      <c r="EN38" s="1793"/>
      <c r="EO38" s="1795"/>
      <c r="EP38" s="1795"/>
      <c r="EQ38" s="1795"/>
      <c r="ER38" s="1795"/>
      <c r="ES38" s="1796"/>
    </row>
    <row r="39" spans="1:149" s="7" customFormat="1" ht="30" customHeight="1">
      <c r="B39" s="1810"/>
      <c r="C39" s="1812"/>
      <c r="D39" s="1812"/>
      <c r="E39" s="1812"/>
      <c r="F39" s="1812"/>
      <c r="G39" s="1813"/>
      <c r="H39" s="23"/>
      <c r="M39" s="19"/>
      <c r="N39" s="23"/>
      <c r="S39" s="19"/>
      <c r="T39" s="23"/>
      <c r="Y39" s="19"/>
      <c r="Z39" s="23"/>
      <c r="AE39" s="19"/>
      <c r="AF39" s="23"/>
      <c r="AK39" s="19"/>
      <c r="AL39" s="23"/>
      <c r="AQ39" s="19"/>
      <c r="AR39" s="23"/>
      <c r="AW39" s="19"/>
      <c r="AX39"/>
      <c r="AZ39" s="1810"/>
      <c r="BA39" s="1812"/>
      <c r="BB39" s="1812"/>
      <c r="BC39" s="1812"/>
      <c r="BD39" s="1812"/>
      <c r="BE39" s="1813"/>
      <c r="BF39" s="23"/>
      <c r="BK39" s="19"/>
      <c r="BL39" s="23"/>
      <c r="BQ39" s="19"/>
      <c r="BR39" s="23"/>
      <c r="BW39" s="19"/>
      <c r="BX39" s="23"/>
      <c r="CC39" s="19"/>
      <c r="CD39" s="23"/>
      <c r="CI39" s="19"/>
      <c r="CJ39" s="23"/>
      <c r="CO39" s="19"/>
      <c r="CP39" s="23"/>
      <c r="CU39" s="19"/>
      <c r="CV39"/>
      <c r="CX39" s="1793"/>
      <c r="CY39" s="1795"/>
      <c r="CZ39" s="1795"/>
      <c r="DA39" s="1795"/>
      <c r="DB39" s="1795"/>
      <c r="DC39" s="1796"/>
      <c r="DD39" s="23"/>
      <c r="DI39" s="19"/>
      <c r="DJ39" s="23"/>
      <c r="DO39" s="19"/>
      <c r="DP39" s="23"/>
      <c r="DU39" s="19"/>
      <c r="DV39" s="23"/>
      <c r="EA39" s="19"/>
      <c r="EB39" s="23"/>
      <c r="EG39" s="19"/>
      <c r="EH39" s="23"/>
      <c r="EM39" s="19"/>
      <c r="EN39" s="23"/>
      <c r="ES39" s="19"/>
    </row>
    <row r="40" spans="1:149" s="7" customFormat="1" ht="30" customHeight="1">
      <c r="B40" s="23"/>
      <c r="G40" s="19"/>
      <c r="H40" s="23"/>
      <c r="M40" s="19"/>
      <c r="N40" s="23"/>
      <c r="S40" s="19"/>
      <c r="T40" s="23"/>
      <c r="Y40" s="19"/>
      <c r="Z40" s="23"/>
      <c r="AE40" s="19"/>
      <c r="AF40" s="23"/>
      <c r="AK40" s="19"/>
      <c r="AL40" s="23"/>
      <c r="AQ40" s="19"/>
      <c r="AR40" s="23"/>
      <c r="AW40" s="19"/>
      <c r="AX40"/>
      <c r="AZ40" s="23"/>
      <c r="BE40" s="19"/>
      <c r="BF40" s="23"/>
      <c r="BK40" s="19"/>
      <c r="BL40" s="23"/>
      <c r="BQ40" s="19"/>
      <c r="BR40" s="23"/>
      <c r="BW40" s="19"/>
      <c r="BX40" s="23"/>
      <c r="CC40" s="19"/>
      <c r="CD40" s="23"/>
      <c r="CI40" s="19"/>
      <c r="CJ40" s="23"/>
      <c r="CO40" s="19"/>
      <c r="CP40" s="23"/>
      <c r="CU40" s="19"/>
      <c r="CV40"/>
      <c r="CX40" s="23"/>
      <c r="DC40" s="19"/>
      <c r="DD40" s="23"/>
      <c r="DI40" s="19"/>
      <c r="DJ40" s="23"/>
      <c r="DO40" s="19"/>
      <c r="DP40" s="23"/>
      <c r="DU40" s="19"/>
      <c r="DV40" s="23"/>
      <c r="EA40" s="19"/>
      <c r="EB40" s="23"/>
      <c r="EG40" s="19"/>
      <c r="EH40" s="23"/>
      <c r="EM40" s="19"/>
      <c r="EN40" s="23"/>
      <c r="ES40" s="19"/>
    </row>
    <row r="41" spans="1:149" s="7" customFormat="1" ht="30" customHeight="1">
      <c r="B41" s="48"/>
      <c r="C41" s="60"/>
      <c r="D41" s="60"/>
      <c r="E41" s="60"/>
      <c r="F41" s="60"/>
      <c r="G41" s="20"/>
      <c r="H41" s="48"/>
      <c r="I41" s="60"/>
      <c r="J41" s="60"/>
      <c r="K41" s="60"/>
      <c r="L41" s="60"/>
      <c r="M41" s="20"/>
      <c r="N41" s="48"/>
      <c r="O41" s="60"/>
      <c r="P41" s="60"/>
      <c r="Q41" s="60"/>
      <c r="R41" s="60"/>
      <c r="S41" s="20"/>
      <c r="T41" s="48"/>
      <c r="U41" s="60"/>
      <c r="V41" s="60"/>
      <c r="W41" s="60"/>
      <c r="X41" s="60"/>
      <c r="Y41" s="20"/>
      <c r="Z41" s="48"/>
      <c r="AA41" s="60"/>
      <c r="AB41" s="60"/>
      <c r="AC41" s="60"/>
      <c r="AD41" s="60"/>
      <c r="AE41" s="20"/>
      <c r="AF41" s="48"/>
      <c r="AG41" s="60"/>
      <c r="AH41" s="60"/>
      <c r="AI41" s="60"/>
      <c r="AJ41" s="60"/>
      <c r="AK41" s="20"/>
      <c r="AL41" s="48"/>
      <c r="AM41" s="60"/>
      <c r="AN41" s="60"/>
      <c r="AO41" s="60"/>
      <c r="AP41" s="60"/>
      <c r="AQ41" s="20"/>
      <c r="AR41" s="48"/>
      <c r="AS41" s="60"/>
      <c r="AT41" s="60"/>
      <c r="AU41" s="60"/>
      <c r="AV41" s="60"/>
      <c r="AW41" s="20"/>
      <c r="AX41"/>
      <c r="AZ41" s="48"/>
      <c r="BA41" s="60"/>
      <c r="BB41" s="60"/>
      <c r="BC41" s="60"/>
      <c r="BD41" s="60"/>
      <c r="BE41" s="20"/>
      <c r="BF41" s="48"/>
      <c r="BG41" s="60"/>
      <c r="BH41" s="60"/>
      <c r="BI41" s="60"/>
      <c r="BJ41" s="60"/>
      <c r="BK41" s="20"/>
      <c r="BL41" s="48"/>
      <c r="BM41" s="60"/>
      <c r="BN41" s="60"/>
      <c r="BO41" s="60"/>
      <c r="BP41" s="60"/>
      <c r="BQ41" s="20"/>
      <c r="BR41" s="48"/>
      <c r="BS41" s="60"/>
      <c r="BT41" s="60"/>
      <c r="BU41" s="60"/>
      <c r="BV41" s="60"/>
      <c r="BW41" s="20"/>
      <c r="BX41" s="48"/>
      <c r="BY41" s="60"/>
      <c r="BZ41" s="60"/>
      <c r="CA41" s="60"/>
      <c r="CB41" s="60"/>
      <c r="CC41" s="20"/>
      <c r="CD41" s="48"/>
      <c r="CE41" s="60"/>
      <c r="CF41" s="60"/>
      <c r="CG41" s="60"/>
      <c r="CH41" s="60"/>
      <c r="CI41" s="20"/>
      <c r="CJ41" s="48"/>
      <c r="CK41" s="60"/>
      <c r="CL41" s="60"/>
      <c r="CM41" s="60"/>
      <c r="CN41" s="60"/>
      <c r="CO41" s="20"/>
      <c r="CP41" s="48"/>
      <c r="CQ41" s="60"/>
      <c r="CR41" s="60"/>
      <c r="CS41" s="60"/>
      <c r="CT41" s="60"/>
      <c r="CU41" s="20"/>
      <c r="CV41"/>
      <c r="CX41" s="48"/>
      <c r="CY41" s="60"/>
      <c r="CZ41" s="60"/>
      <c r="DA41" s="60"/>
      <c r="DB41" s="60"/>
      <c r="DC41" s="20"/>
      <c r="DD41" s="48"/>
      <c r="DE41" s="60"/>
      <c r="DF41" s="60"/>
      <c r="DG41" s="60"/>
      <c r="DH41" s="60"/>
      <c r="DI41" s="20"/>
      <c r="DJ41" s="48"/>
      <c r="DK41" s="60"/>
      <c r="DL41" s="60"/>
      <c r="DM41" s="60"/>
      <c r="DN41" s="60"/>
      <c r="DO41" s="20"/>
      <c r="DP41" s="48"/>
      <c r="DQ41" s="60"/>
      <c r="DR41" s="60"/>
      <c r="DS41" s="60"/>
      <c r="DT41" s="60"/>
      <c r="DU41" s="20"/>
      <c r="DV41" s="48"/>
      <c r="DW41" s="60"/>
      <c r="DX41" s="60"/>
      <c r="DY41" s="60"/>
      <c r="DZ41" s="60"/>
      <c r="EA41" s="20"/>
      <c r="EB41" s="48"/>
      <c r="EC41" s="60"/>
      <c r="ED41" s="60"/>
      <c r="EE41" s="60"/>
      <c r="EF41" s="60"/>
      <c r="EG41" s="20"/>
      <c r="EH41" s="48"/>
      <c r="EI41" s="60"/>
      <c r="EJ41" s="60"/>
      <c r="EK41" s="60"/>
      <c r="EL41" s="60"/>
      <c r="EM41" s="20"/>
      <c r="EN41" s="48"/>
      <c r="EO41" s="60"/>
      <c r="EP41" s="60"/>
      <c r="EQ41" s="60"/>
      <c r="ER41" s="60"/>
      <c r="ES41" s="20"/>
    </row>
    <row r="42" spans="1:149" s="7" customFormat="1" ht="32.25" customHeight="1">
      <c r="B42" s="1839">
        <f>B49</f>
        <v>45748</v>
      </c>
      <c r="C42" s="1840"/>
      <c r="D42" s="1840"/>
      <c r="E42" s="1840"/>
      <c r="F42" s="1840"/>
      <c r="G42" s="1841"/>
      <c r="H42" s="1827" t="s">
        <v>218</v>
      </c>
      <c r="I42" s="1828"/>
      <c r="J42" s="1828"/>
      <c r="K42" s="1829" t="s">
        <v>608</v>
      </c>
      <c r="L42" s="1829"/>
      <c r="M42" s="95"/>
      <c r="N42" s="1801" t="s">
        <v>286</v>
      </c>
      <c r="O42" s="1802"/>
      <c r="P42" s="1802"/>
      <c r="Q42" s="1803" t="s">
        <v>610</v>
      </c>
      <c r="R42" s="1803"/>
      <c r="S42" s="76"/>
      <c r="T42" s="1846" t="s">
        <v>288</v>
      </c>
      <c r="U42" s="1847"/>
      <c r="V42" s="1847"/>
      <c r="W42" s="1854" t="s">
        <v>611</v>
      </c>
      <c r="X42" s="1854"/>
      <c r="Y42" s="83"/>
      <c r="Z42" s="1801" t="s">
        <v>290</v>
      </c>
      <c r="AA42" s="1802"/>
      <c r="AB42" s="1802"/>
      <c r="AC42" s="1803" t="s">
        <v>622</v>
      </c>
      <c r="AD42" s="1803"/>
      <c r="AE42" s="76"/>
      <c r="AF42" s="1846" t="s">
        <v>291</v>
      </c>
      <c r="AG42" s="1847"/>
      <c r="AH42" s="1847"/>
      <c r="AI42" s="1854" t="s">
        <v>615</v>
      </c>
      <c r="AJ42" s="1854"/>
      <c r="AK42" s="83"/>
      <c r="AL42" s="1801" t="s">
        <v>292</v>
      </c>
      <c r="AM42" s="1802"/>
      <c r="AN42" s="1802"/>
      <c r="AO42" s="1803" t="s">
        <v>623</v>
      </c>
      <c r="AP42" s="1803"/>
      <c r="AQ42" s="76"/>
      <c r="AR42" s="1818" t="s">
        <v>293</v>
      </c>
      <c r="AS42" s="1819"/>
      <c r="AT42" s="1819"/>
      <c r="AU42" s="1800" t="s">
        <v>632</v>
      </c>
      <c r="AV42" s="1800"/>
      <c r="AW42" s="82"/>
      <c r="AX42"/>
      <c r="AZ42" s="1820">
        <f>AZ49</f>
        <v>45778</v>
      </c>
      <c r="BA42" s="1821"/>
      <c r="BB42" s="1821"/>
      <c r="BC42" s="1821"/>
      <c r="BD42" s="1821"/>
      <c r="BE42" s="1822"/>
      <c r="BF42" s="1827" t="s">
        <v>218</v>
      </c>
      <c r="BG42" s="1828"/>
      <c r="BH42" s="1828"/>
      <c r="BI42" s="1829" t="s">
        <v>608</v>
      </c>
      <c r="BJ42" s="1829"/>
      <c r="BK42" s="95"/>
      <c r="BL42" s="1801" t="s">
        <v>286</v>
      </c>
      <c r="BM42" s="1802"/>
      <c r="BN42" s="1802"/>
      <c r="BO42" s="1803" t="s">
        <v>610</v>
      </c>
      <c r="BP42" s="1803"/>
      <c r="BQ42" s="76"/>
      <c r="BR42" s="1804" t="s">
        <v>288</v>
      </c>
      <c r="BS42" s="1805"/>
      <c r="BT42" s="1805"/>
      <c r="BU42" s="1806" t="s">
        <v>621</v>
      </c>
      <c r="BV42" s="1806"/>
      <c r="BW42" s="84"/>
      <c r="BX42" s="1801" t="s">
        <v>290</v>
      </c>
      <c r="BY42" s="1802"/>
      <c r="BZ42" s="1802"/>
      <c r="CA42" s="1803" t="s">
        <v>633</v>
      </c>
      <c r="CB42" s="1803"/>
      <c r="CC42" s="76"/>
      <c r="CD42" s="1804" t="s">
        <v>291</v>
      </c>
      <c r="CE42" s="1805"/>
      <c r="CF42" s="1805"/>
      <c r="CG42" s="1806" t="s">
        <v>637</v>
      </c>
      <c r="CH42" s="1806"/>
      <c r="CI42" s="84"/>
      <c r="CJ42" s="1801" t="s">
        <v>292</v>
      </c>
      <c r="CK42" s="1802"/>
      <c r="CL42" s="1802"/>
      <c r="CM42" s="1803" t="s">
        <v>616</v>
      </c>
      <c r="CN42" s="1803"/>
      <c r="CO42" s="76"/>
      <c r="CP42" s="1818" t="s">
        <v>293</v>
      </c>
      <c r="CQ42" s="1819"/>
      <c r="CR42" s="1819"/>
      <c r="CS42" s="1800" t="s">
        <v>618</v>
      </c>
      <c r="CT42" s="1800"/>
      <c r="CU42" s="82"/>
      <c r="CV42"/>
      <c r="CX42" s="1855">
        <f>CX49</f>
        <v>45809</v>
      </c>
      <c r="CY42" s="1856"/>
      <c r="CZ42" s="1856"/>
      <c r="DA42" s="1856"/>
      <c r="DB42" s="1856"/>
      <c r="DC42" s="1857"/>
      <c r="DD42" s="1827" t="s">
        <v>218</v>
      </c>
      <c r="DE42" s="1828"/>
      <c r="DF42" s="1828"/>
      <c r="DG42" s="1829" t="s">
        <v>608</v>
      </c>
      <c r="DH42" s="1829"/>
      <c r="DI42" s="95"/>
      <c r="DJ42" s="1801" t="s">
        <v>286</v>
      </c>
      <c r="DK42" s="1802"/>
      <c r="DL42" s="1802"/>
      <c r="DM42" s="1803" t="s">
        <v>610</v>
      </c>
      <c r="DN42" s="1803"/>
      <c r="DO42" s="76"/>
      <c r="DP42" s="1862" t="s">
        <v>288</v>
      </c>
      <c r="DQ42" s="1863"/>
      <c r="DR42" s="1863"/>
      <c r="DS42" s="1814" t="s">
        <v>611</v>
      </c>
      <c r="DT42" s="1814"/>
      <c r="DU42" s="85"/>
      <c r="DV42" s="1801" t="s">
        <v>290</v>
      </c>
      <c r="DW42" s="1802"/>
      <c r="DX42" s="1802"/>
      <c r="DY42" s="1803" t="s">
        <v>612</v>
      </c>
      <c r="DZ42" s="1803"/>
      <c r="EA42" s="76"/>
      <c r="EB42" s="1862" t="s">
        <v>291</v>
      </c>
      <c r="EC42" s="1863"/>
      <c r="ED42" s="1863"/>
      <c r="EE42" s="1814" t="s">
        <v>637</v>
      </c>
      <c r="EF42" s="1814"/>
      <c r="EG42" s="85"/>
      <c r="EH42" s="1801" t="s">
        <v>292</v>
      </c>
      <c r="EI42" s="1802"/>
      <c r="EJ42" s="1802"/>
      <c r="EK42" s="1803" t="s">
        <v>616</v>
      </c>
      <c r="EL42" s="1803"/>
      <c r="EM42" s="76"/>
      <c r="EN42" s="1818" t="s">
        <v>293</v>
      </c>
      <c r="EO42" s="1819"/>
      <c r="EP42" s="1819"/>
      <c r="EQ42" s="1800" t="s">
        <v>618</v>
      </c>
      <c r="ER42" s="1800"/>
      <c r="ES42" s="82"/>
    </row>
    <row r="43" spans="1:149" s="7" customFormat="1" ht="29.25" customHeight="1">
      <c r="A43" s="19"/>
      <c r="B43" s="1842"/>
      <c r="C43" s="1843"/>
      <c r="D43" s="1843"/>
      <c r="E43" s="1843"/>
      <c r="F43" s="1843"/>
      <c r="G43" s="1844"/>
      <c r="H43" s="1807">
        <f>IF(WEEKDAY(B49)=1,B49,(IF(WEEKDAY(B49)=2,B49-1,(IF(WEEKDAY(B49)=3,B49-2,(IF(WEEKDAY(B49)=4,B49-3,(IF(WEEKDAY(B49)=5,B49-4,IF(WEEKDAY(B49)=6,B49-5,B49-6))))))))))</f>
        <v>45746</v>
      </c>
      <c r="I43" s="1808"/>
      <c r="J43" s="1808"/>
      <c r="K43" s="1808"/>
      <c r="L43" s="1808"/>
      <c r="M43" s="1809"/>
      <c r="N43" s="1807">
        <f>H43+1</f>
        <v>45747</v>
      </c>
      <c r="O43" s="1808"/>
      <c r="P43" s="1808"/>
      <c r="Q43" s="1808"/>
      <c r="R43" s="1808"/>
      <c r="S43" s="1809"/>
      <c r="T43" s="1790">
        <f>N43+1</f>
        <v>45748</v>
      </c>
      <c r="U43" s="1791"/>
      <c r="V43" s="1791"/>
      <c r="W43" s="1791"/>
      <c r="X43" s="1791"/>
      <c r="Y43" s="1792"/>
      <c r="Z43" s="1790">
        <f>T43+1</f>
        <v>45749</v>
      </c>
      <c r="AA43" s="1791"/>
      <c r="AB43" s="1791"/>
      <c r="AC43" s="1791"/>
      <c r="AD43" s="1791"/>
      <c r="AE43" s="1792"/>
      <c r="AF43" s="1790">
        <f>Z43+1</f>
        <v>45750</v>
      </c>
      <c r="AG43" s="1791"/>
      <c r="AH43" s="1791"/>
      <c r="AI43" s="1791"/>
      <c r="AJ43" s="1791"/>
      <c r="AK43" s="1792"/>
      <c r="AL43" s="1790">
        <f>AF43+1</f>
        <v>45751</v>
      </c>
      <c r="AM43" s="1791"/>
      <c r="AN43" s="1791"/>
      <c r="AO43" s="1791"/>
      <c r="AP43" s="1791"/>
      <c r="AQ43" s="1792"/>
      <c r="AR43" s="1790">
        <f>AL43+1</f>
        <v>45752</v>
      </c>
      <c r="AS43" s="1791"/>
      <c r="AT43" s="1791"/>
      <c r="AU43" s="1791"/>
      <c r="AV43" s="1791"/>
      <c r="AW43" s="1792"/>
      <c r="AX43"/>
      <c r="AY43" s="19"/>
      <c r="AZ43" s="1823"/>
      <c r="BA43" s="1824"/>
      <c r="BB43" s="1824"/>
      <c r="BC43" s="1824"/>
      <c r="BD43" s="1824"/>
      <c r="BE43" s="1825"/>
      <c r="BF43" s="1807">
        <f>IF(WEEKDAY(AZ49)=1,AZ49,(IF(WEEKDAY(AZ49)=2,AZ49-1,(IF(WEEKDAY(AZ49)=3,AZ49-2,(IF(WEEKDAY(AZ49)=4,AZ49-3,(IF(WEEKDAY(AZ49)=5,AZ49-4,IF(WEEKDAY(AZ49)=6,AZ49-5,AZ49-6))))))))))</f>
        <v>45774</v>
      </c>
      <c r="BG43" s="1808"/>
      <c r="BH43" s="1808"/>
      <c r="BI43" s="1808"/>
      <c r="BJ43" s="1808"/>
      <c r="BK43" s="1809"/>
      <c r="BL43" s="1807">
        <f>BF43+1</f>
        <v>45775</v>
      </c>
      <c r="BM43" s="1808"/>
      <c r="BN43" s="1808"/>
      <c r="BO43" s="1808"/>
      <c r="BP43" s="1808"/>
      <c r="BQ43" s="1809"/>
      <c r="BR43" s="1807">
        <f>BL43+1</f>
        <v>45776</v>
      </c>
      <c r="BS43" s="1808"/>
      <c r="BT43" s="1808"/>
      <c r="BU43" s="1808"/>
      <c r="BV43" s="1808"/>
      <c r="BW43" s="1809"/>
      <c r="BX43" s="1807">
        <f>BR43+1</f>
        <v>45777</v>
      </c>
      <c r="BY43" s="1808"/>
      <c r="BZ43" s="1808"/>
      <c r="CA43" s="1808"/>
      <c r="CB43" s="1808"/>
      <c r="CC43" s="1809"/>
      <c r="CD43" s="1790">
        <f>BX43+1</f>
        <v>45778</v>
      </c>
      <c r="CE43" s="1791"/>
      <c r="CF43" s="1791"/>
      <c r="CG43" s="1791"/>
      <c r="CH43" s="1791"/>
      <c r="CI43" s="1792"/>
      <c r="CJ43" s="1790">
        <f>CD43+1</f>
        <v>45779</v>
      </c>
      <c r="CK43" s="1791"/>
      <c r="CL43" s="1791"/>
      <c r="CM43" s="1791"/>
      <c r="CN43" s="1791"/>
      <c r="CO43" s="1792"/>
      <c r="CP43" s="1790">
        <f>CJ43+1</f>
        <v>45780</v>
      </c>
      <c r="CQ43" s="1791"/>
      <c r="CR43" s="1791"/>
      <c r="CS43" s="1791"/>
      <c r="CT43" s="1791"/>
      <c r="CU43" s="1792"/>
      <c r="CV43"/>
      <c r="CW43" s="19"/>
      <c r="CX43" s="1858"/>
      <c r="CY43" s="1859"/>
      <c r="CZ43" s="1859"/>
      <c r="DA43" s="1859"/>
      <c r="DB43" s="1859"/>
      <c r="DC43" s="1860"/>
      <c r="DD43" s="1790">
        <f>IF(WEEKDAY(CX49)=1,CX49,(IF(WEEKDAY(CX49)=2,CX49-1,(IF(WEEKDAY(CX49)=3,CX49-2,(IF(WEEKDAY(CX49)=4,CX49-3,(IF(WEEKDAY(CX49)=5,CX49-4,IF(WEEKDAY(CX49)=6,CX49-5,CX49-6))))))))))</f>
        <v>45809</v>
      </c>
      <c r="DE43" s="1791"/>
      <c r="DF43" s="1791"/>
      <c r="DG43" s="1791"/>
      <c r="DH43" s="1791"/>
      <c r="DI43" s="1792"/>
      <c r="DJ43" s="1790">
        <f>DD43+1</f>
        <v>45810</v>
      </c>
      <c r="DK43" s="1791"/>
      <c r="DL43" s="1791"/>
      <c r="DM43" s="1791"/>
      <c r="DN43" s="1791"/>
      <c r="DO43" s="1792"/>
      <c r="DP43" s="1790">
        <f>DJ43+1</f>
        <v>45811</v>
      </c>
      <c r="DQ43" s="1791"/>
      <c r="DR43" s="1791"/>
      <c r="DS43" s="1791"/>
      <c r="DT43" s="1791"/>
      <c r="DU43" s="1792"/>
      <c r="DV43" s="1790">
        <f>DP43+1</f>
        <v>45812</v>
      </c>
      <c r="DW43" s="1791"/>
      <c r="DX43" s="1791"/>
      <c r="DY43" s="1791"/>
      <c r="DZ43" s="1791"/>
      <c r="EA43" s="1792"/>
      <c r="EB43" s="1790">
        <f>DV43+1</f>
        <v>45813</v>
      </c>
      <c r="EC43" s="1791"/>
      <c r="ED43" s="1791"/>
      <c r="EE43" s="1791"/>
      <c r="EF43" s="1791"/>
      <c r="EG43" s="1792"/>
      <c r="EH43" s="1790">
        <f>EB43+1</f>
        <v>45814</v>
      </c>
      <c r="EI43" s="1791"/>
      <c r="EJ43" s="1791"/>
      <c r="EK43" s="1791"/>
      <c r="EL43" s="1791"/>
      <c r="EM43" s="1792"/>
      <c r="EN43" s="1790">
        <f>EH43+1</f>
        <v>45815</v>
      </c>
      <c r="EO43" s="1791"/>
      <c r="EP43" s="1791"/>
      <c r="EQ43" s="1791"/>
      <c r="ER43" s="1791"/>
      <c r="ES43" s="1792"/>
    </row>
    <row r="44" spans="1:149" s="7" customFormat="1" ht="29.25" customHeight="1">
      <c r="B44" s="1842"/>
      <c r="C44" s="1843"/>
      <c r="D44" s="1843"/>
      <c r="E44" s="1843"/>
      <c r="F44" s="1843"/>
      <c r="G44" s="1844"/>
      <c r="H44" s="1810"/>
      <c r="I44" s="1811"/>
      <c r="J44" s="1811"/>
      <c r="K44" s="1812"/>
      <c r="L44" s="1812"/>
      <c r="M44" s="1813"/>
      <c r="N44" s="1810"/>
      <c r="O44" s="1811"/>
      <c r="P44" s="1811"/>
      <c r="Q44" s="1812"/>
      <c r="R44" s="1812"/>
      <c r="S44" s="1813"/>
      <c r="T44" s="1793"/>
      <c r="U44" s="1794"/>
      <c r="V44" s="1794"/>
      <c r="W44" s="1795"/>
      <c r="X44" s="1795"/>
      <c r="Y44" s="1796"/>
      <c r="Z44" s="1793"/>
      <c r="AA44" s="1794"/>
      <c r="AB44" s="1794"/>
      <c r="AC44" s="1795"/>
      <c r="AD44" s="1795"/>
      <c r="AE44" s="1796"/>
      <c r="AF44" s="1793"/>
      <c r="AG44" s="1794"/>
      <c r="AH44" s="1794"/>
      <c r="AI44" s="1795"/>
      <c r="AJ44" s="1795"/>
      <c r="AK44" s="1796"/>
      <c r="AL44" s="1793"/>
      <c r="AM44" s="1794"/>
      <c r="AN44" s="1794"/>
      <c r="AO44" s="1795"/>
      <c r="AP44" s="1795"/>
      <c r="AQ44" s="1796"/>
      <c r="AR44" s="1793"/>
      <c r="AS44" s="1794"/>
      <c r="AT44" s="1794"/>
      <c r="AU44" s="1795"/>
      <c r="AV44" s="1795"/>
      <c r="AW44" s="1796"/>
      <c r="AX44"/>
      <c r="AZ44" s="1823"/>
      <c r="BA44" s="1824"/>
      <c r="BB44" s="1824"/>
      <c r="BC44" s="1824"/>
      <c r="BD44" s="1824"/>
      <c r="BE44" s="1825"/>
      <c r="BF44" s="1810"/>
      <c r="BG44" s="1811"/>
      <c r="BH44" s="1811"/>
      <c r="BI44" s="1812"/>
      <c r="BJ44" s="1812"/>
      <c r="BK44" s="1813"/>
      <c r="BL44" s="1810"/>
      <c r="BM44" s="1811"/>
      <c r="BN44" s="1811"/>
      <c r="BO44" s="1812"/>
      <c r="BP44" s="1812"/>
      <c r="BQ44" s="1813"/>
      <c r="BR44" s="1810"/>
      <c r="BS44" s="1811"/>
      <c r="BT44" s="1811"/>
      <c r="BU44" s="1812"/>
      <c r="BV44" s="1812"/>
      <c r="BW44" s="1813"/>
      <c r="BX44" s="1810"/>
      <c r="BY44" s="1811"/>
      <c r="BZ44" s="1811"/>
      <c r="CA44" s="1812"/>
      <c r="CB44" s="1812"/>
      <c r="CC44" s="1813"/>
      <c r="CD44" s="1793"/>
      <c r="CE44" s="1794"/>
      <c r="CF44" s="1794"/>
      <c r="CG44" s="1795"/>
      <c r="CH44" s="1795"/>
      <c r="CI44" s="1796"/>
      <c r="CJ44" s="1793"/>
      <c r="CK44" s="1794"/>
      <c r="CL44" s="1794"/>
      <c r="CM44" s="1795"/>
      <c r="CN44" s="1795"/>
      <c r="CO44" s="1796"/>
      <c r="CP44" s="1793"/>
      <c r="CQ44" s="1794"/>
      <c r="CR44" s="1794"/>
      <c r="CS44" s="1795"/>
      <c r="CT44" s="1795"/>
      <c r="CU44" s="1796"/>
      <c r="CV44"/>
      <c r="CX44" s="1858"/>
      <c r="CY44" s="1859"/>
      <c r="CZ44" s="1859"/>
      <c r="DA44" s="1859"/>
      <c r="DB44" s="1859"/>
      <c r="DC44" s="1860"/>
      <c r="DD44" s="1793"/>
      <c r="DE44" s="1794"/>
      <c r="DF44" s="1794"/>
      <c r="DG44" s="1795"/>
      <c r="DH44" s="1795"/>
      <c r="DI44" s="1796"/>
      <c r="DJ44" s="1793"/>
      <c r="DK44" s="1794"/>
      <c r="DL44" s="1794"/>
      <c r="DM44" s="1795"/>
      <c r="DN44" s="1795"/>
      <c r="DO44" s="1796"/>
      <c r="DP44" s="1793"/>
      <c r="DQ44" s="1794"/>
      <c r="DR44" s="1794"/>
      <c r="DS44" s="1795"/>
      <c r="DT44" s="1795"/>
      <c r="DU44" s="1796"/>
      <c r="DV44" s="1793"/>
      <c r="DW44" s="1794"/>
      <c r="DX44" s="1794"/>
      <c r="DY44" s="1795"/>
      <c r="DZ44" s="1795"/>
      <c r="EA44" s="1796"/>
      <c r="EB44" s="1793"/>
      <c r="EC44" s="1794"/>
      <c r="ED44" s="1794"/>
      <c r="EE44" s="1795"/>
      <c r="EF44" s="1795"/>
      <c r="EG44" s="1796"/>
      <c r="EH44" s="1793"/>
      <c r="EI44" s="1794"/>
      <c r="EJ44" s="1794"/>
      <c r="EK44" s="1795"/>
      <c r="EL44" s="1795"/>
      <c r="EM44" s="1796"/>
      <c r="EN44" s="1793"/>
      <c r="EO44" s="1794"/>
      <c r="EP44" s="1794"/>
      <c r="EQ44" s="1795"/>
      <c r="ER44" s="1795"/>
      <c r="ES44" s="1796"/>
    </row>
    <row r="45" spans="1:149" s="7" customFormat="1" ht="29.25" customHeight="1">
      <c r="B45" s="1842"/>
      <c r="C45" s="1845"/>
      <c r="D45" s="1845"/>
      <c r="E45" s="1845"/>
      <c r="F45" s="1845"/>
      <c r="G45" s="1844"/>
      <c r="H45" s="1810"/>
      <c r="I45" s="1811"/>
      <c r="J45" s="1811"/>
      <c r="K45" s="1812"/>
      <c r="L45" s="1812"/>
      <c r="M45" s="1813"/>
      <c r="N45" s="1810"/>
      <c r="O45" s="1811"/>
      <c r="P45" s="1811"/>
      <c r="Q45" s="1812"/>
      <c r="R45" s="1812"/>
      <c r="S45" s="1813"/>
      <c r="T45" s="1793"/>
      <c r="U45" s="1794"/>
      <c r="V45" s="1794"/>
      <c r="W45" s="1795"/>
      <c r="X45" s="1795"/>
      <c r="Y45" s="1796"/>
      <c r="Z45" s="1793"/>
      <c r="AA45" s="1794"/>
      <c r="AB45" s="1794"/>
      <c r="AC45" s="1795"/>
      <c r="AD45" s="1795"/>
      <c r="AE45" s="1796"/>
      <c r="AF45" s="1793"/>
      <c r="AG45" s="1794"/>
      <c r="AH45" s="1794"/>
      <c r="AI45" s="1795"/>
      <c r="AJ45" s="1795"/>
      <c r="AK45" s="1796"/>
      <c r="AL45" s="1793"/>
      <c r="AM45" s="1794"/>
      <c r="AN45" s="1794"/>
      <c r="AO45" s="1795"/>
      <c r="AP45" s="1795"/>
      <c r="AQ45" s="1796"/>
      <c r="AR45" s="1793"/>
      <c r="AS45" s="1794"/>
      <c r="AT45" s="1794"/>
      <c r="AU45" s="1795"/>
      <c r="AV45" s="1795"/>
      <c r="AW45" s="1796"/>
      <c r="AX45"/>
      <c r="AZ45" s="1823"/>
      <c r="BA45" s="1826"/>
      <c r="BB45" s="1826"/>
      <c r="BC45" s="1826"/>
      <c r="BD45" s="1826"/>
      <c r="BE45" s="1825"/>
      <c r="BF45" s="1810"/>
      <c r="BG45" s="1811"/>
      <c r="BH45" s="1811"/>
      <c r="BI45" s="1812"/>
      <c r="BJ45" s="1812"/>
      <c r="BK45" s="1813"/>
      <c r="BL45" s="1810"/>
      <c r="BM45" s="1811"/>
      <c r="BN45" s="1811"/>
      <c r="BO45" s="1812"/>
      <c r="BP45" s="1812"/>
      <c r="BQ45" s="1813"/>
      <c r="BR45" s="1810"/>
      <c r="BS45" s="1811"/>
      <c r="BT45" s="1811"/>
      <c r="BU45" s="1812"/>
      <c r="BV45" s="1812"/>
      <c r="BW45" s="1813"/>
      <c r="BX45" s="1810"/>
      <c r="BY45" s="1811"/>
      <c r="BZ45" s="1811"/>
      <c r="CA45" s="1812"/>
      <c r="CB45" s="1812"/>
      <c r="CC45" s="1813"/>
      <c r="CD45" s="1793"/>
      <c r="CE45" s="1794"/>
      <c r="CF45" s="1794"/>
      <c r="CG45" s="1795"/>
      <c r="CH45" s="1795"/>
      <c r="CI45" s="1796"/>
      <c r="CJ45" s="1793"/>
      <c r="CK45" s="1794"/>
      <c r="CL45" s="1794"/>
      <c r="CM45" s="1795"/>
      <c r="CN45" s="1795"/>
      <c r="CO45" s="1796"/>
      <c r="CP45" s="1793"/>
      <c r="CQ45" s="1794"/>
      <c r="CR45" s="1794"/>
      <c r="CS45" s="1795"/>
      <c r="CT45" s="1795"/>
      <c r="CU45" s="1796"/>
      <c r="CV45"/>
      <c r="CX45" s="1858"/>
      <c r="CY45" s="1861"/>
      <c r="CZ45" s="1861"/>
      <c r="DA45" s="1861"/>
      <c r="DB45" s="1861"/>
      <c r="DC45" s="1860"/>
      <c r="DD45" s="1793"/>
      <c r="DE45" s="1794"/>
      <c r="DF45" s="1794"/>
      <c r="DG45" s="1795"/>
      <c r="DH45" s="1795"/>
      <c r="DI45" s="1796"/>
      <c r="DJ45" s="1793"/>
      <c r="DK45" s="1794"/>
      <c r="DL45" s="1794"/>
      <c r="DM45" s="1795"/>
      <c r="DN45" s="1795"/>
      <c r="DO45" s="1796"/>
      <c r="DP45" s="1793"/>
      <c r="DQ45" s="1794"/>
      <c r="DR45" s="1794"/>
      <c r="DS45" s="1795"/>
      <c r="DT45" s="1795"/>
      <c r="DU45" s="1796"/>
      <c r="DV45" s="1793"/>
      <c r="DW45" s="1794"/>
      <c r="DX45" s="1794"/>
      <c r="DY45" s="1795"/>
      <c r="DZ45" s="1795"/>
      <c r="EA45" s="1796"/>
      <c r="EB45" s="1793"/>
      <c r="EC45" s="1794"/>
      <c r="ED45" s="1794"/>
      <c r="EE45" s="1795"/>
      <c r="EF45" s="1795"/>
      <c r="EG45" s="1796"/>
      <c r="EH45" s="1793"/>
      <c r="EI45" s="1794"/>
      <c r="EJ45" s="1794"/>
      <c r="EK45" s="1795"/>
      <c r="EL45" s="1795"/>
      <c r="EM45" s="1796"/>
      <c r="EN45" s="1793"/>
      <c r="EO45" s="1794"/>
      <c r="EP45" s="1794"/>
      <c r="EQ45" s="1795"/>
      <c r="ER45" s="1795"/>
      <c r="ES45" s="1796"/>
    </row>
    <row r="46" spans="1:149" s="7" customFormat="1" ht="29.25" customHeight="1">
      <c r="B46" s="1842"/>
      <c r="C46" s="1845"/>
      <c r="D46" s="1845"/>
      <c r="E46" s="1845"/>
      <c r="F46" s="1845"/>
      <c r="G46" s="1844"/>
      <c r="H46" s="1810"/>
      <c r="I46" s="1812"/>
      <c r="J46" s="1812"/>
      <c r="K46" s="1812"/>
      <c r="L46" s="1812"/>
      <c r="M46" s="1813"/>
      <c r="N46" s="1810"/>
      <c r="O46" s="1812"/>
      <c r="P46" s="1812"/>
      <c r="Q46" s="1812"/>
      <c r="R46" s="1812"/>
      <c r="S46" s="1813"/>
      <c r="T46" s="1793"/>
      <c r="U46" s="1795"/>
      <c r="V46" s="1795"/>
      <c r="W46" s="1795"/>
      <c r="X46" s="1795"/>
      <c r="Y46" s="1796"/>
      <c r="Z46" s="1793"/>
      <c r="AA46" s="1795"/>
      <c r="AB46" s="1795"/>
      <c r="AC46" s="1795"/>
      <c r="AD46" s="1795"/>
      <c r="AE46" s="1796"/>
      <c r="AF46" s="1793"/>
      <c r="AG46" s="1795"/>
      <c r="AH46" s="1795"/>
      <c r="AI46" s="1795"/>
      <c r="AJ46" s="1795"/>
      <c r="AK46" s="1796"/>
      <c r="AL46" s="1793"/>
      <c r="AM46" s="1795"/>
      <c r="AN46" s="1795"/>
      <c r="AO46" s="1795"/>
      <c r="AP46" s="1795"/>
      <c r="AQ46" s="1796"/>
      <c r="AR46" s="1793"/>
      <c r="AS46" s="1795"/>
      <c r="AT46" s="1795"/>
      <c r="AU46" s="1795"/>
      <c r="AV46" s="1795"/>
      <c r="AW46" s="1796"/>
      <c r="AX46"/>
      <c r="AZ46" s="1823"/>
      <c r="BA46" s="1826"/>
      <c r="BB46" s="1826"/>
      <c r="BC46" s="1826"/>
      <c r="BD46" s="1826"/>
      <c r="BE46" s="1825"/>
      <c r="BF46" s="1810"/>
      <c r="BG46" s="1812"/>
      <c r="BH46" s="1812"/>
      <c r="BI46" s="1812"/>
      <c r="BJ46" s="1812"/>
      <c r="BK46" s="1813"/>
      <c r="BL46" s="1810"/>
      <c r="BM46" s="1812"/>
      <c r="BN46" s="1812"/>
      <c r="BO46" s="1812"/>
      <c r="BP46" s="1812"/>
      <c r="BQ46" s="1813"/>
      <c r="BR46" s="1810"/>
      <c r="BS46" s="1812"/>
      <c r="BT46" s="1812"/>
      <c r="BU46" s="1812"/>
      <c r="BV46" s="1812"/>
      <c r="BW46" s="1813"/>
      <c r="BX46" s="1810"/>
      <c r="BY46" s="1812"/>
      <c r="BZ46" s="1812"/>
      <c r="CA46" s="1812"/>
      <c r="CB46" s="1812"/>
      <c r="CC46" s="1813"/>
      <c r="CD46" s="1793"/>
      <c r="CE46" s="1795"/>
      <c r="CF46" s="1795"/>
      <c r="CG46" s="1795"/>
      <c r="CH46" s="1795"/>
      <c r="CI46" s="1796"/>
      <c r="CJ46" s="1793"/>
      <c r="CK46" s="1795"/>
      <c r="CL46" s="1795"/>
      <c r="CM46" s="1795"/>
      <c r="CN46" s="1795"/>
      <c r="CO46" s="1796"/>
      <c r="CP46" s="1793"/>
      <c r="CQ46" s="1795"/>
      <c r="CR46" s="1795"/>
      <c r="CS46" s="1795"/>
      <c r="CT46" s="1795"/>
      <c r="CU46" s="1796"/>
      <c r="CV46"/>
      <c r="CX46" s="1858"/>
      <c r="CY46" s="1861"/>
      <c r="CZ46" s="1861"/>
      <c r="DA46" s="1861"/>
      <c r="DB46" s="1861"/>
      <c r="DC46" s="1860"/>
      <c r="DD46" s="1793"/>
      <c r="DE46" s="1795"/>
      <c r="DF46" s="1795"/>
      <c r="DG46" s="1795"/>
      <c r="DH46" s="1795"/>
      <c r="DI46" s="1796"/>
      <c r="DJ46" s="1793"/>
      <c r="DK46" s="1795"/>
      <c r="DL46" s="1795"/>
      <c r="DM46" s="1795"/>
      <c r="DN46" s="1795"/>
      <c r="DO46" s="1796"/>
      <c r="DP46" s="1793"/>
      <c r="DQ46" s="1795"/>
      <c r="DR46" s="1795"/>
      <c r="DS46" s="1795"/>
      <c r="DT46" s="1795"/>
      <c r="DU46" s="1796"/>
      <c r="DV46" s="1793"/>
      <c r="DW46" s="1795"/>
      <c r="DX46" s="1795"/>
      <c r="DY46" s="1795"/>
      <c r="DZ46" s="1795"/>
      <c r="EA46" s="1796"/>
      <c r="EB46" s="1793"/>
      <c r="EC46" s="1795"/>
      <c r="ED46" s="1795"/>
      <c r="EE46" s="1795"/>
      <c r="EF46" s="1795"/>
      <c r="EG46" s="1796"/>
      <c r="EH46" s="1793"/>
      <c r="EI46" s="1795"/>
      <c r="EJ46" s="1795"/>
      <c r="EK46" s="1795"/>
      <c r="EL46" s="1795"/>
      <c r="EM46" s="1796"/>
      <c r="EN46" s="1793"/>
      <c r="EO46" s="1795"/>
      <c r="EP46" s="1795"/>
      <c r="EQ46" s="1795"/>
      <c r="ER46" s="1795"/>
      <c r="ES46" s="1796"/>
    </row>
    <row r="47" spans="1:149" s="7" customFormat="1" ht="29.25" customHeight="1">
      <c r="B47" s="1842"/>
      <c r="C47" s="1845"/>
      <c r="D47" s="1845"/>
      <c r="E47" s="1845"/>
      <c r="F47" s="1845"/>
      <c r="G47" s="1844"/>
      <c r="H47" s="1810"/>
      <c r="I47" s="1812"/>
      <c r="J47" s="1812"/>
      <c r="K47" s="1812"/>
      <c r="L47" s="1812"/>
      <c r="M47" s="1813"/>
      <c r="N47" s="1810"/>
      <c r="O47" s="1812"/>
      <c r="P47" s="1812"/>
      <c r="Q47" s="1812"/>
      <c r="R47" s="1812"/>
      <c r="S47" s="1813"/>
      <c r="T47" s="1793"/>
      <c r="U47" s="1795"/>
      <c r="V47" s="1795"/>
      <c r="W47" s="1795"/>
      <c r="X47" s="1795"/>
      <c r="Y47" s="1796"/>
      <c r="Z47" s="1793"/>
      <c r="AA47" s="1795"/>
      <c r="AB47" s="1795"/>
      <c r="AC47" s="1795"/>
      <c r="AD47" s="1795"/>
      <c r="AE47" s="1796"/>
      <c r="AF47" s="1793"/>
      <c r="AG47" s="1795"/>
      <c r="AH47" s="1795"/>
      <c r="AI47" s="1795"/>
      <c r="AJ47" s="1795"/>
      <c r="AK47" s="1796"/>
      <c r="AL47" s="1793"/>
      <c r="AM47" s="1795"/>
      <c r="AN47" s="1795"/>
      <c r="AO47" s="1795"/>
      <c r="AP47" s="1795"/>
      <c r="AQ47" s="1796"/>
      <c r="AR47" s="1793"/>
      <c r="AS47" s="1795"/>
      <c r="AT47" s="1795"/>
      <c r="AU47" s="1795"/>
      <c r="AV47" s="1795"/>
      <c r="AW47" s="1796"/>
      <c r="AX47"/>
      <c r="AZ47" s="1823"/>
      <c r="BA47" s="1826"/>
      <c r="BB47" s="1826"/>
      <c r="BC47" s="1826"/>
      <c r="BD47" s="1826"/>
      <c r="BE47" s="1825"/>
      <c r="BF47" s="1810"/>
      <c r="BG47" s="1812"/>
      <c r="BH47" s="1812"/>
      <c r="BI47" s="1812"/>
      <c r="BJ47" s="1812"/>
      <c r="BK47" s="1813"/>
      <c r="BL47" s="1810"/>
      <c r="BM47" s="1812"/>
      <c r="BN47" s="1812"/>
      <c r="BO47" s="1812"/>
      <c r="BP47" s="1812"/>
      <c r="BQ47" s="1813"/>
      <c r="BR47" s="1810"/>
      <c r="BS47" s="1812"/>
      <c r="BT47" s="1812"/>
      <c r="BU47" s="1812"/>
      <c r="BV47" s="1812"/>
      <c r="BW47" s="1813"/>
      <c r="BX47" s="1810"/>
      <c r="BY47" s="1812"/>
      <c r="BZ47" s="1812"/>
      <c r="CA47" s="1812"/>
      <c r="CB47" s="1812"/>
      <c r="CC47" s="1813"/>
      <c r="CD47" s="1793"/>
      <c r="CE47" s="1795"/>
      <c r="CF47" s="1795"/>
      <c r="CG47" s="1795"/>
      <c r="CH47" s="1795"/>
      <c r="CI47" s="1796"/>
      <c r="CJ47" s="1793"/>
      <c r="CK47" s="1795"/>
      <c r="CL47" s="1795"/>
      <c r="CM47" s="1795"/>
      <c r="CN47" s="1795"/>
      <c r="CO47" s="1796"/>
      <c r="CP47" s="1793"/>
      <c r="CQ47" s="1795"/>
      <c r="CR47" s="1795"/>
      <c r="CS47" s="1795"/>
      <c r="CT47" s="1795"/>
      <c r="CU47" s="1796"/>
      <c r="CV47"/>
      <c r="CX47" s="1858"/>
      <c r="CY47" s="1861"/>
      <c r="CZ47" s="1861"/>
      <c r="DA47" s="1861"/>
      <c r="DB47" s="1861"/>
      <c r="DC47" s="1860"/>
      <c r="DD47" s="1793"/>
      <c r="DE47" s="1795"/>
      <c r="DF47" s="1795"/>
      <c r="DG47" s="1795"/>
      <c r="DH47" s="1795"/>
      <c r="DI47" s="1796"/>
      <c r="DJ47" s="1793"/>
      <c r="DK47" s="1795"/>
      <c r="DL47" s="1795"/>
      <c r="DM47" s="1795"/>
      <c r="DN47" s="1795"/>
      <c r="DO47" s="1796"/>
      <c r="DP47" s="1793"/>
      <c r="DQ47" s="1795"/>
      <c r="DR47" s="1795"/>
      <c r="DS47" s="1795"/>
      <c r="DT47" s="1795"/>
      <c r="DU47" s="1796"/>
      <c r="DV47" s="1793"/>
      <c r="DW47" s="1795"/>
      <c r="DX47" s="1795"/>
      <c r="DY47" s="1795"/>
      <c r="DZ47" s="1795"/>
      <c r="EA47" s="1796"/>
      <c r="EB47" s="1793"/>
      <c r="EC47" s="1795"/>
      <c r="ED47" s="1795"/>
      <c r="EE47" s="1795"/>
      <c r="EF47" s="1795"/>
      <c r="EG47" s="1796"/>
      <c r="EH47" s="1793"/>
      <c r="EI47" s="1795"/>
      <c r="EJ47" s="1795"/>
      <c r="EK47" s="1795"/>
      <c r="EL47" s="1795"/>
      <c r="EM47" s="1796"/>
      <c r="EN47" s="1793"/>
      <c r="EO47" s="1795"/>
      <c r="EP47" s="1795"/>
      <c r="EQ47" s="1795"/>
      <c r="ER47" s="1795"/>
      <c r="ES47" s="1796"/>
    </row>
    <row r="48" spans="1:149" s="7" customFormat="1" ht="30" customHeight="1">
      <c r="B48" s="1830">
        <f>B49</f>
        <v>45748</v>
      </c>
      <c r="C48" s="1831"/>
      <c r="D48" s="1831"/>
      <c r="E48" s="1831"/>
      <c r="F48" s="1831"/>
      <c r="G48" s="1832"/>
      <c r="H48" s="1784" t="str">
        <f>IF(DAY(H43)=1,"",MONTH(H43)&amp;"月")</f>
        <v>3月</v>
      </c>
      <c r="I48" s="1785"/>
      <c r="J48" s="1785"/>
      <c r="K48" s="1785"/>
      <c r="L48" s="1785"/>
      <c r="M48" s="1786"/>
      <c r="N48" s="23"/>
      <c r="T48" s="23"/>
      <c r="Y48" s="19"/>
      <c r="Z48" s="23"/>
      <c r="AE48" s="19"/>
      <c r="AF48" s="23"/>
      <c r="AK48" s="19"/>
      <c r="AL48" s="23"/>
      <c r="AQ48" s="19"/>
      <c r="AR48" s="23"/>
      <c r="AW48" s="19"/>
      <c r="AX48"/>
      <c r="AZ48" s="1833">
        <f>AZ49</f>
        <v>45778</v>
      </c>
      <c r="BA48" s="1834"/>
      <c r="BB48" s="1834"/>
      <c r="BC48" s="1834"/>
      <c r="BD48" s="1834"/>
      <c r="BE48" s="1835"/>
      <c r="BF48" s="1784" t="str">
        <f>IF(DAY(BF43)=1,"",MONTH(BF43)&amp;"月")</f>
        <v>4月</v>
      </c>
      <c r="BG48" s="1785"/>
      <c r="BH48" s="1785"/>
      <c r="BI48" s="1785"/>
      <c r="BJ48" s="1785"/>
      <c r="BK48" s="1786"/>
      <c r="BL48" s="23"/>
      <c r="BR48" s="23"/>
      <c r="BW48" s="19"/>
      <c r="BX48" s="23"/>
      <c r="CC48" s="19"/>
      <c r="CD48" s="23"/>
      <c r="CI48" s="19"/>
      <c r="CJ48" s="23"/>
      <c r="CO48" s="19"/>
      <c r="CP48" s="23"/>
      <c r="CU48" s="19"/>
      <c r="CV48"/>
      <c r="CX48" s="1836">
        <f>CX49</f>
        <v>45809</v>
      </c>
      <c r="CY48" s="1837"/>
      <c r="CZ48" s="1837"/>
      <c r="DA48" s="1837"/>
      <c r="DB48" s="1837"/>
      <c r="DC48" s="1838"/>
      <c r="DD48" s="1784" t="str">
        <f>IF(DAY(DD43)=1,"",MONTH(DD43)&amp;"月")</f>
        <v/>
      </c>
      <c r="DE48" s="1785"/>
      <c r="DF48" s="1785"/>
      <c r="DG48" s="1785"/>
      <c r="DH48" s="1785"/>
      <c r="DI48" s="1786"/>
      <c r="DJ48" s="23"/>
      <c r="DP48" s="23"/>
      <c r="DU48" s="19"/>
      <c r="DV48" s="23"/>
      <c r="EA48" s="19"/>
      <c r="EB48" s="23"/>
      <c r="EG48" s="19"/>
      <c r="EH48" s="23"/>
      <c r="EM48" s="19"/>
      <c r="EN48" s="23"/>
      <c r="ES48" s="19"/>
    </row>
    <row r="49" spans="2:149" s="7" customFormat="1" ht="30" customHeight="1">
      <c r="B49" s="1815">
        <f>IF(MONTH(CX8)=12,DATE(YEAR(CX8)+1,1,1),DATE(YEAR(CX8),MONTH(CX8)+1,1))</f>
        <v>45748</v>
      </c>
      <c r="C49" s="1816"/>
      <c r="D49" s="1816"/>
      <c r="E49" s="1816"/>
      <c r="F49" s="1816"/>
      <c r="G49" s="1817"/>
      <c r="H49" s="1784"/>
      <c r="I49" s="1785"/>
      <c r="J49" s="1785"/>
      <c r="K49" s="1785"/>
      <c r="L49" s="1785"/>
      <c r="M49" s="1786"/>
      <c r="N49" s="23"/>
      <c r="T49" s="23"/>
      <c r="Y49" s="19"/>
      <c r="Z49" s="23"/>
      <c r="AE49" s="19"/>
      <c r="AF49" s="23"/>
      <c r="AK49" s="19"/>
      <c r="AL49" s="23"/>
      <c r="AQ49" s="19"/>
      <c r="AR49" s="23"/>
      <c r="AW49" s="19"/>
      <c r="AX49"/>
      <c r="AZ49" s="1815">
        <f>IF(MONTH(B49)=12,DATE(YEAR(B49)+1,1,1),DATE(YEAR(B49),MONTH(B49)+1,1))</f>
        <v>45778</v>
      </c>
      <c r="BA49" s="1816"/>
      <c r="BB49" s="1816"/>
      <c r="BC49" s="1816"/>
      <c r="BD49" s="1816"/>
      <c r="BE49" s="1817"/>
      <c r="BF49" s="1784"/>
      <c r="BG49" s="1785"/>
      <c r="BH49" s="1785"/>
      <c r="BI49" s="1785"/>
      <c r="BJ49" s="1785"/>
      <c r="BK49" s="1786"/>
      <c r="BL49" s="23"/>
      <c r="BR49" s="23"/>
      <c r="BW49" s="19"/>
      <c r="BX49" s="23"/>
      <c r="CC49" s="19"/>
      <c r="CD49" s="23"/>
      <c r="CI49" s="19"/>
      <c r="CJ49" s="23"/>
      <c r="CO49" s="19"/>
      <c r="CP49" s="23"/>
      <c r="CU49" s="19"/>
      <c r="CV49"/>
      <c r="CX49" s="1815">
        <f>IF(MONTH(AZ49)=12,DATE(YEAR(AZ49)+1,1,1),DATE(YEAR(AZ49),MONTH(AZ49)+1,1))</f>
        <v>45809</v>
      </c>
      <c r="CY49" s="1816"/>
      <c r="CZ49" s="1816"/>
      <c r="DA49" s="1816"/>
      <c r="DB49" s="1816"/>
      <c r="DC49" s="1817"/>
      <c r="DD49" s="1784"/>
      <c r="DE49" s="1785"/>
      <c r="DF49" s="1785"/>
      <c r="DG49" s="1785"/>
      <c r="DH49" s="1785"/>
      <c r="DI49" s="1786"/>
      <c r="DJ49" s="23"/>
      <c r="DP49" s="23"/>
      <c r="DU49" s="19"/>
      <c r="DV49" s="23"/>
      <c r="EA49" s="19"/>
      <c r="EB49" s="23"/>
      <c r="EG49" s="19"/>
      <c r="EH49" s="23"/>
      <c r="EM49" s="19"/>
      <c r="EN49" s="23"/>
      <c r="ES49" s="19"/>
    </row>
    <row r="50" spans="2:149" s="7" customFormat="1" ht="30" customHeight="1">
      <c r="B50" s="1815"/>
      <c r="C50" s="1816"/>
      <c r="D50" s="1816"/>
      <c r="E50" s="1816"/>
      <c r="F50" s="1816"/>
      <c r="G50" s="1817"/>
      <c r="H50" s="1787"/>
      <c r="I50" s="1788"/>
      <c r="J50" s="1788"/>
      <c r="K50" s="1788"/>
      <c r="L50" s="1788"/>
      <c r="M50" s="1789"/>
      <c r="N50" s="23"/>
      <c r="T50" s="23"/>
      <c r="Y50" s="19"/>
      <c r="Z50" s="23"/>
      <c r="AE50" s="19"/>
      <c r="AF50" s="23"/>
      <c r="AK50" s="19"/>
      <c r="AL50" s="23"/>
      <c r="AQ50" s="19"/>
      <c r="AR50" s="23"/>
      <c r="AW50" s="19"/>
      <c r="AX50"/>
      <c r="AZ50" s="1815"/>
      <c r="BA50" s="1816"/>
      <c r="BB50" s="1816"/>
      <c r="BC50" s="1816"/>
      <c r="BD50" s="1816"/>
      <c r="BE50" s="1817"/>
      <c r="BF50" s="1787"/>
      <c r="BG50" s="1788"/>
      <c r="BH50" s="1788"/>
      <c r="BI50" s="1788"/>
      <c r="BJ50" s="1788"/>
      <c r="BK50" s="1789"/>
      <c r="BL50" s="23"/>
      <c r="BR50" s="23"/>
      <c r="BW50" s="19"/>
      <c r="BX50" s="23"/>
      <c r="CC50" s="19"/>
      <c r="CD50" s="23"/>
      <c r="CI50" s="19"/>
      <c r="CJ50" s="23"/>
      <c r="CO50" s="19"/>
      <c r="CP50" s="23"/>
      <c r="CU50" s="19"/>
      <c r="CV50"/>
      <c r="CX50" s="1815"/>
      <c r="CY50" s="1816"/>
      <c r="CZ50" s="1816"/>
      <c r="DA50" s="1816"/>
      <c r="DB50" s="1816"/>
      <c r="DC50" s="1817"/>
      <c r="DD50" s="1787"/>
      <c r="DE50" s="1788"/>
      <c r="DF50" s="1788"/>
      <c r="DG50" s="1788"/>
      <c r="DH50" s="1788"/>
      <c r="DI50" s="1789"/>
      <c r="DJ50" s="23"/>
      <c r="DP50" s="23"/>
      <c r="DU50" s="19"/>
      <c r="DV50" s="23"/>
      <c r="EA50" s="19"/>
      <c r="EB50" s="23"/>
      <c r="EG50" s="19"/>
      <c r="EH50" s="23"/>
      <c r="EM50" s="19"/>
      <c r="EN50" s="23"/>
      <c r="ES50" s="19"/>
    </row>
    <row r="51" spans="2:149" s="7" customFormat="1" ht="29.25" customHeight="1">
      <c r="B51" s="1848" t="str">
        <f>IF(B49&gt;=43586,"令和"&amp;IF(YEAR(B49)-2018=1,"元",YEAR(B49)-2018)&amp;"年","平成"&amp;(YEAR(B49)-1988)&amp;"年")</f>
        <v>令和7年</v>
      </c>
      <c r="C51" s="1849"/>
      <c r="D51" s="1849"/>
      <c r="E51" s="1849"/>
      <c r="F51" s="1849"/>
      <c r="G51" s="1850"/>
      <c r="H51" s="1790">
        <f>AR43+1</f>
        <v>45753</v>
      </c>
      <c r="I51" s="1791"/>
      <c r="J51" s="1791"/>
      <c r="K51" s="1791"/>
      <c r="L51" s="1791"/>
      <c r="M51" s="1792"/>
      <c r="N51" s="1790">
        <f>H51+1</f>
        <v>45754</v>
      </c>
      <c r="O51" s="1791"/>
      <c r="P51" s="1791"/>
      <c r="Q51" s="1791"/>
      <c r="R51" s="1791"/>
      <c r="S51" s="1792"/>
      <c r="T51" s="1790">
        <f>N51+1</f>
        <v>45755</v>
      </c>
      <c r="U51" s="1791"/>
      <c r="V51" s="1791"/>
      <c r="W51" s="1791"/>
      <c r="X51" s="1791"/>
      <c r="Y51" s="1792"/>
      <c r="Z51" s="1790">
        <f>T51+1</f>
        <v>45756</v>
      </c>
      <c r="AA51" s="1791"/>
      <c r="AB51" s="1791"/>
      <c r="AC51" s="1791"/>
      <c r="AD51" s="1791"/>
      <c r="AE51" s="1792"/>
      <c r="AF51" s="1790">
        <f>Z51+1</f>
        <v>45757</v>
      </c>
      <c r="AG51" s="1791"/>
      <c r="AH51" s="1791"/>
      <c r="AI51" s="1791"/>
      <c r="AJ51" s="1791"/>
      <c r="AK51" s="1792"/>
      <c r="AL51" s="1790">
        <f>AF51+1</f>
        <v>45758</v>
      </c>
      <c r="AM51" s="1791"/>
      <c r="AN51" s="1791"/>
      <c r="AO51" s="1791"/>
      <c r="AP51" s="1791"/>
      <c r="AQ51" s="1792"/>
      <c r="AR51" s="1790">
        <f>AL51+1</f>
        <v>45759</v>
      </c>
      <c r="AS51" s="1791"/>
      <c r="AT51" s="1791"/>
      <c r="AU51" s="1791"/>
      <c r="AV51" s="1791"/>
      <c r="AW51" s="1792"/>
      <c r="AX51"/>
      <c r="AZ51" s="1848" t="str">
        <f>IF(AZ49&gt;=43586,"令和"&amp;IF(YEAR(AZ49)-2018=1,"元",YEAR(AZ49)-2018)&amp;"年","平成"&amp;(YEAR(AZ49)-1988)&amp;"年")</f>
        <v>令和7年</v>
      </c>
      <c r="BA51" s="1849"/>
      <c r="BB51" s="1849"/>
      <c r="BC51" s="1849"/>
      <c r="BD51" s="1849"/>
      <c r="BE51" s="1850"/>
      <c r="BF51" s="1790">
        <f>CP43+1</f>
        <v>45781</v>
      </c>
      <c r="BG51" s="1791"/>
      <c r="BH51" s="1791"/>
      <c r="BI51" s="1791"/>
      <c r="BJ51" s="1791"/>
      <c r="BK51" s="1792"/>
      <c r="BL51" s="1790">
        <f>BF51+1</f>
        <v>45782</v>
      </c>
      <c r="BM51" s="1791"/>
      <c r="BN51" s="1791"/>
      <c r="BO51" s="1791"/>
      <c r="BP51" s="1791"/>
      <c r="BQ51" s="1792"/>
      <c r="BR51" s="1790">
        <f>BL51+1</f>
        <v>45783</v>
      </c>
      <c r="BS51" s="1791"/>
      <c r="BT51" s="1791"/>
      <c r="BU51" s="1791"/>
      <c r="BV51" s="1791"/>
      <c r="BW51" s="1792"/>
      <c r="BX51" s="1790">
        <f>BR51+1</f>
        <v>45784</v>
      </c>
      <c r="BY51" s="1791"/>
      <c r="BZ51" s="1791"/>
      <c r="CA51" s="1791"/>
      <c r="CB51" s="1791"/>
      <c r="CC51" s="1792"/>
      <c r="CD51" s="1790">
        <f>BX51+1</f>
        <v>45785</v>
      </c>
      <c r="CE51" s="1791"/>
      <c r="CF51" s="1791"/>
      <c r="CG51" s="1791"/>
      <c r="CH51" s="1791"/>
      <c r="CI51" s="1792"/>
      <c r="CJ51" s="1790">
        <f>CD51+1</f>
        <v>45786</v>
      </c>
      <c r="CK51" s="1791"/>
      <c r="CL51" s="1791"/>
      <c r="CM51" s="1791"/>
      <c r="CN51" s="1791"/>
      <c r="CO51" s="1792"/>
      <c r="CP51" s="1790">
        <f>CJ51+1</f>
        <v>45787</v>
      </c>
      <c r="CQ51" s="1791"/>
      <c r="CR51" s="1791"/>
      <c r="CS51" s="1791"/>
      <c r="CT51" s="1791"/>
      <c r="CU51" s="1792"/>
      <c r="CV51"/>
      <c r="CX51" s="1848" t="str">
        <f>IF(CX49&gt;=43586,"令和"&amp;IF(YEAR(CX49)-2018=1,"元",YEAR(CX49)-2018)&amp;"年","平成"&amp;(YEAR(CX49)-1988)&amp;"年")</f>
        <v>令和7年</v>
      </c>
      <c r="CY51" s="1849"/>
      <c r="CZ51" s="1849"/>
      <c r="DA51" s="1849"/>
      <c r="DB51" s="1849"/>
      <c r="DC51" s="1850"/>
      <c r="DD51" s="1790">
        <f>EN43+1</f>
        <v>45816</v>
      </c>
      <c r="DE51" s="1791"/>
      <c r="DF51" s="1791"/>
      <c r="DG51" s="1791"/>
      <c r="DH51" s="1791"/>
      <c r="DI51" s="1792"/>
      <c r="DJ51" s="1790">
        <f>DD51+1</f>
        <v>45817</v>
      </c>
      <c r="DK51" s="1791"/>
      <c r="DL51" s="1791"/>
      <c r="DM51" s="1791"/>
      <c r="DN51" s="1791"/>
      <c r="DO51" s="1792"/>
      <c r="DP51" s="1790">
        <f>DJ51+1</f>
        <v>45818</v>
      </c>
      <c r="DQ51" s="1791"/>
      <c r="DR51" s="1791"/>
      <c r="DS51" s="1791"/>
      <c r="DT51" s="1791"/>
      <c r="DU51" s="1792"/>
      <c r="DV51" s="1790">
        <f>DP51+1</f>
        <v>45819</v>
      </c>
      <c r="DW51" s="1791"/>
      <c r="DX51" s="1791"/>
      <c r="DY51" s="1791"/>
      <c r="DZ51" s="1791"/>
      <c r="EA51" s="1792"/>
      <c r="EB51" s="1790">
        <f>DV51+1</f>
        <v>45820</v>
      </c>
      <c r="EC51" s="1791"/>
      <c r="ED51" s="1791"/>
      <c r="EE51" s="1791"/>
      <c r="EF51" s="1791"/>
      <c r="EG51" s="1792"/>
      <c r="EH51" s="1790">
        <f>EB51+1</f>
        <v>45821</v>
      </c>
      <c r="EI51" s="1791"/>
      <c r="EJ51" s="1791"/>
      <c r="EK51" s="1791"/>
      <c r="EL51" s="1791"/>
      <c r="EM51" s="1792"/>
      <c r="EN51" s="1790">
        <f>EH51+1</f>
        <v>45822</v>
      </c>
      <c r="EO51" s="1791"/>
      <c r="EP51" s="1791"/>
      <c r="EQ51" s="1791"/>
      <c r="ER51" s="1791"/>
      <c r="ES51" s="1792"/>
    </row>
    <row r="52" spans="2:149" s="7" customFormat="1" ht="29.25" customHeight="1">
      <c r="B52" s="1851"/>
      <c r="C52" s="1852"/>
      <c r="D52" s="1852"/>
      <c r="E52" s="1852"/>
      <c r="F52" s="1852"/>
      <c r="G52" s="1853"/>
      <c r="H52" s="1793"/>
      <c r="I52" s="1794"/>
      <c r="J52" s="1794"/>
      <c r="K52" s="1795"/>
      <c r="L52" s="1795"/>
      <c r="M52" s="1796"/>
      <c r="N52" s="1793"/>
      <c r="O52" s="1794"/>
      <c r="P52" s="1794"/>
      <c r="Q52" s="1795"/>
      <c r="R52" s="1795"/>
      <c r="S52" s="1796"/>
      <c r="T52" s="1793"/>
      <c r="U52" s="1794"/>
      <c r="V52" s="1794"/>
      <c r="W52" s="1795"/>
      <c r="X52" s="1795"/>
      <c r="Y52" s="1796"/>
      <c r="Z52" s="1793"/>
      <c r="AA52" s="1794"/>
      <c r="AB52" s="1794"/>
      <c r="AC52" s="1795"/>
      <c r="AD52" s="1795"/>
      <c r="AE52" s="1796"/>
      <c r="AF52" s="1793"/>
      <c r="AG52" s="1794"/>
      <c r="AH52" s="1794"/>
      <c r="AI52" s="1795"/>
      <c r="AJ52" s="1795"/>
      <c r="AK52" s="1796"/>
      <c r="AL52" s="1793"/>
      <c r="AM52" s="1794"/>
      <c r="AN52" s="1794"/>
      <c r="AO52" s="1795"/>
      <c r="AP52" s="1795"/>
      <c r="AQ52" s="1796"/>
      <c r="AR52" s="1793"/>
      <c r="AS52" s="1794"/>
      <c r="AT52" s="1794"/>
      <c r="AU52" s="1795"/>
      <c r="AV52" s="1795"/>
      <c r="AW52" s="1796"/>
      <c r="AX52"/>
      <c r="AZ52" s="1851"/>
      <c r="BA52" s="1852"/>
      <c r="BB52" s="1852"/>
      <c r="BC52" s="1852"/>
      <c r="BD52" s="1852"/>
      <c r="BE52" s="1853"/>
      <c r="BF52" s="1793"/>
      <c r="BG52" s="1794"/>
      <c r="BH52" s="1794"/>
      <c r="BI52" s="1795"/>
      <c r="BJ52" s="1795"/>
      <c r="BK52" s="1796"/>
      <c r="BL52" s="1793"/>
      <c r="BM52" s="1794"/>
      <c r="BN52" s="1794"/>
      <c r="BO52" s="1795"/>
      <c r="BP52" s="1795"/>
      <c r="BQ52" s="1796"/>
      <c r="BR52" s="1793"/>
      <c r="BS52" s="1794"/>
      <c r="BT52" s="1794"/>
      <c r="BU52" s="1795"/>
      <c r="BV52" s="1795"/>
      <c r="BW52" s="1796"/>
      <c r="BX52" s="1793"/>
      <c r="BY52" s="1794"/>
      <c r="BZ52" s="1794"/>
      <c r="CA52" s="1795"/>
      <c r="CB52" s="1795"/>
      <c r="CC52" s="1796"/>
      <c r="CD52" s="1793"/>
      <c r="CE52" s="1794"/>
      <c r="CF52" s="1794"/>
      <c r="CG52" s="1795"/>
      <c r="CH52" s="1795"/>
      <c r="CI52" s="1796"/>
      <c r="CJ52" s="1793"/>
      <c r="CK52" s="1794"/>
      <c r="CL52" s="1794"/>
      <c r="CM52" s="1795"/>
      <c r="CN52" s="1795"/>
      <c r="CO52" s="1796"/>
      <c r="CP52" s="1793"/>
      <c r="CQ52" s="1794"/>
      <c r="CR52" s="1794"/>
      <c r="CS52" s="1795"/>
      <c r="CT52" s="1795"/>
      <c r="CU52" s="1796"/>
      <c r="CV52"/>
      <c r="CX52" s="1851"/>
      <c r="CY52" s="1852"/>
      <c r="CZ52" s="1852"/>
      <c r="DA52" s="1852"/>
      <c r="DB52" s="1852"/>
      <c r="DC52" s="1853"/>
      <c r="DD52" s="1793"/>
      <c r="DE52" s="1794"/>
      <c r="DF52" s="1794"/>
      <c r="DG52" s="1795"/>
      <c r="DH52" s="1795"/>
      <c r="DI52" s="1796"/>
      <c r="DJ52" s="1793"/>
      <c r="DK52" s="1794"/>
      <c r="DL52" s="1794"/>
      <c r="DM52" s="1795"/>
      <c r="DN52" s="1795"/>
      <c r="DO52" s="1796"/>
      <c r="DP52" s="1793"/>
      <c r="DQ52" s="1794"/>
      <c r="DR52" s="1794"/>
      <c r="DS52" s="1795"/>
      <c r="DT52" s="1795"/>
      <c r="DU52" s="1796"/>
      <c r="DV52" s="1793"/>
      <c r="DW52" s="1794"/>
      <c r="DX52" s="1794"/>
      <c r="DY52" s="1795"/>
      <c r="DZ52" s="1795"/>
      <c r="EA52" s="1796"/>
      <c r="EB52" s="1793"/>
      <c r="EC52" s="1794"/>
      <c r="ED52" s="1794"/>
      <c r="EE52" s="1795"/>
      <c r="EF52" s="1795"/>
      <c r="EG52" s="1796"/>
      <c r="EH52" s="1793"/>
      <c r="EI52" s="1794"/>
      <c r="EJ52" s="1794"/>
      <c r="EK52" s="1795"/>
      <c r="EL52" s="1795"/>
      <c r="EM52" s="1796"/>
      <c r="EN52" s="1793"/>
      <c r="EO52" s="1794"/>
      <c r="EP52" s="1794"/>
      <c r="EQ52" s="1795"/>
      <c r="ER52" s="1795"/>
      <c r="ES52" s="1796"/>
    </row>
    <row r="53" spans="2:149" s="7" customFormat="1" ht="29.25" customHeight="1">
      <c r="B53" s="1864" t="s">
        <v>296</v>
      </c>
      <c r="C53" s="1865"/>
      <c r="D53" s="1865"/>
      <c r="E53" s="1865"/>
      <c r="F53" s="1865"/>
      <c r="G53" s="1866"/>
      <c r="H53" s="1793"/>
      <c r="I53" s="1794"/>
      <c r="J53" s="1794"/>
      <c r="K53" s="1795"/>
      <c r="L53" s="1795"/>
      <c r="M53" s="1796"/>
      <c r="N53" s="1793"/>
      <c r="O53" s="1794"/>
      <c r="P53" s="1794"/>
      <c r="Q53" s="1795"/>
      <c r="R53" s="1795"/>
      <c r="S53" s="1796"/>
      <c r="T53" s="1793"/>
      <c r="U53" s="1794"/>
      <c r="V53" s="1794"/>
      <c r="W53" s="1795"/>
      <c r="X53" s="1795"/>
      <c r="Y53" s="1796"/>
      <c r="Z53" s="1793"/>
      <c r="AA53" s="1794"/>
      <c r="AB53" s="1794"/>
      <c r="AC53" s="1795"/>
      <c r="AD53" s="1795"/>
      <c r="AE53" s="1796"/>
      <c r="AF53" s="1793"/>
      <c r="AG53" s="1794"/>
      <c r="AH53" s="1794"/>
      <c r="AI53" s="1795"/>
      <c r="AJ53" s="1795"/>
      <c r="AK53" s="1796"/>
      <c r="AL53" s="1793"/>
      <c r="AM53" s="1794"/>
      <c r="AN53" s="1794"/>
      <c r="AO53" s="1795"/>
      <c r="AP53" s="1795"/>
      <c r="AQ53" s="1796"/>
      <c r="AR53" s="1793"/>
      <c r="AS53" s="1794"/>
      <c r="AT53" s="1794"/>
      <c r="AU53" s="1795"/>
      <c r="AV53" s="1795"/>
      <c r="AW53" s="1796"/>
      <c r="AX53"/>
      <c r="AZ53" s="1864" t="s">
        <v>296</v>
      </c>
      <c r="BA53" s="1865"/>
      <c r="BB53" s="1865"/>
      <c r="BC53" s="1865"/>
      <c r="BD53" s="1865"/>
      <c r="BE53" s="1866"/>
      <c r="BF53" s="1793"/>
      <c r="BG53" s="1794"/>
      <c r="BH53" s="1794"/>
      <c r="BI53" s="1795"/>
      <c r="BJ53" s="1795"/>
      <c r="BK53" s="1796"/>
      <c r="BL53" s="1793"/>
      <c r="BM53" s="1794"/>
      <c r="BN53" s="1794"/>
      <c r="BO53" s="1795"/>
      <c r="BP53" s="1795"/>
      <c r="BQ53" s="1796"/>
      <c r="BR53" s="1793"/>
      <c r="BS53" s="1794"/>
      <c r="BT53" s="1794"/>
      <c r="BU53" s="1795"/>
      <c r="BV53" s="1795"/>
      <c r="BW53" s="1796"/>
      <c r="BX53" s="1793"/>
      <c r="BY53" s="1794"/>
      <c r="BZ53" s="1794"/>
      <c r="CA53" s="1795"/>
      <c r="CB53" s="1795"/>
      <c r="CC53" s="1796"/>
      <c r="CD53" s="1793"/>
      <c r="CE53" s="1794"/>
      <c r="CF53" s="1794"/>
      <c r="CG53" s="1795"/>
      <c r="CH53" s="1795"/>
      <c r="CI53" s="1796"/>
      <c r="CJ53" s="1793"/>
      <c r="CK53" s="1794"/>
      <c r="CL53" s="1794"/>
      <c r="CM53" s="1795"/>
      <c r="CN53" s="1795"/>
      <c r="CO53" s="1796"/>
      <c r="CP53" s="1793"/>
      <c r="CQ53" s="1794"/>
      <c r="CR53" s="1794"/>
      <c r="CS53" s="1795"/>
      <c r="CT53" s="1795"/>
      <c r="CU53" s="1796"/>
      <c r="CV53"/>
      <c r="CX53" s="1864" t="s">
        <v>296</v>
      </c>
      <c r="CY53" s="1865"/>
      <c r="CZ53" s="1865"/>
      <c r="DA53" s="1865"/>
      <c r="DB53" s="1865"/>
      <c r="DC53" s="1866"/>
      <c r="DD53" s="1793"/>
      <c r="DE53" s="1794"/>
      <c r="DF53" s="1794"/>
      <c r="DG53" s="1795"/>
      <c r="DH53" s="1795"/>
      <c r="DI53" s="1796"/>
      <c r="DJ53" s="1793"/>
      <c r="DK53" s="1794"/>
      <c r="DL53" s="1794"/>
      <c r="DM53" s="1795"/>
      <c r="DN53" s="1795"/>
      <c r="DO53" s="1796"/>
      <c r="DP53" s="1793"/>
      <c r="DQ53" s="1794"/>
      <c r="DR53" s="1794"/>
      <c r="DS53" s="1795"/>
      <c r="DT53" s="1795"/>
      <c r="DU53" s="1796"/>
      <c r="DV53" s="1793"/>
      <c r="DW53" s="1794"/>
      <c r="DX53" s="1794"/>
      <c r="DY53" s="1795"/>
      <c r="DZ53" s="1795"/>
      <c r="EA53" s="1796"/>
      <c r="EB53" s="1793"/>
      <c r="EC53" s="1794"/>
      <c r="ED53" s="1794"/>
      <c r="EE53" s="1795"/>
      <c r="EF53" s="1795"/>
      <c r="EG53" s="1796"/>
      <c r="EH53" s="1793"/>
      <c r="EI53" s="1794"/>
      <c r="EJ53" s="1794"/>
      <c r="EK53" s="1795"/>
      <c r="EL53" s="1795"/>
      <c r="EM53" s="1796"/>
      <c r="EN53" s="1793"/>
      <c r="EO53" s="1794"/>
      <c r="EP53" s="1794"/>
      <c r="EQ53" s="1795"/>
      <c r="ER53" s="1795"/>
      <c r="ES53" s="1796"/>
    </row>
    <row r="54" spans="2:149" s="7" customFormat="1" ht="29.25" customHeight="1">
      <c r="B54" s="1867" t="str">
        <f>VLOOKUP(B49,祝節名,2,FALSE)</f>
        <v>29 昭和の日
清明4、穀雨20</v>
      </c>
      <c r="C54" s="1868"/>
      <c r="D54" s="1868"/>
      <c r="E54" s="1868"/>
      <c r="F54" s="1868"/>
      <c r="G54" s="1869"/>
      <c r="H54" s="1793"/>
      <c r="I54" s="1795"/>
      <c r="J54" s="1795"/>
      <c r="K54" s="1795"/>
      <c r="L54" s="1795"/>
      <c r="M54" s="1796"/>
      <c r="N54" s="1793"/>
      <c r="O54" s="1795"/>
      <c r="P54" s="1795"/>
      <c r="Q54" s="1795"/>
      <c r="R54" s="1795"/>
      <c r="S54" s="1796"/>
      <c r="T54" s="1793"/>
      <c r="U54" s="1795"/>
      <c r="V54" s="1795"/>
      <c r="W54" s="1795"/>
      <c r="X54" s="1795"/>
      <c r="Y54" s="1796"/>
      <c r="Z54" s="1793"/>
      <c r="AA54" s="1795"/>
      <c r="AB54" s="1795"/>
      <c r="AC54" s="1795"/>
      <c r="AD54" s="1795"/>
      <c r="AE54" s="1796"/>
      <c r="AF54" s="1793"/>
      <c r="AG54" s="1795"/>
      <c r="AH54" s="1795"/>
      <c r="AI54" s="1795"/>
      <c r="AJ54" s="1795"/>
      <c r="AK54" s="1796"/>
      <c r="AL54" s="1793"/>
      <c r="AM54" s="1795"/>
      <c r="AN54" s="1795"/>
      <c r="AO54" s="1795"/>
      <c r="AP54" s="1795"/>
      <c r="AQ54" s="1796"/>
      <c r="AR54" s="1793"/>
      <c r="AS54" s="1795"/>
      <c r="AT54" s="1795"/>
      <c r="AU54" s="1795"/>
      <c r="AV54" s="1795"/>
      <c r="AW54" s="1796"/>
      <c r="AX54"/>
      <c r="AZ54" s="1867" t="str">
        <f>VLOOKUP(AZ49,祝節名,2,FALSE)</f>
        <v>3憲法記念日、4みどりの日
5こどもの日、6振休。立夏5小満21</v>
      </c>
      <c r="BA54" s="1868"/>
      <c r="BB54" s="1868"/>
      <c r="BC54" s="1868"/>
      <c r="BD54" s="1868"/>
      <c r="BE54" s="1869"/>
      <c r="BF54" s="1793"/>
      <c r="BG54" s="1795"/>
      <c r="BH54" s="1795"/>
      <c r="BI54" s="1795"/>
      <c r="BJ54" s="1795"/>
      <c r="BK54" s="1796"/>
      <c r="BL54" s="1793"/>
      <c r="BM54" s="1795"/>
      <c r="BN54" s="1795"/>
      <c r="BO54" s="1795"/>
      <c r="BP54" s="1795"/>
      <c r="BQ54" s="1796"/>
      <c r="BR54" s="1793"/>
      <c r="BS54" s="1795"/>
      <c r="BT54" s="1795"/>
      <c r="BU54" s="1795"/>
      <c r="BV54" s="1795"/>
      <c r="BW54" s="1796"/>
      <c r="BX54" s="1793"/>
      <c r="BY54" s="1795"/>
      <c r="BZ54" s="1795"/>
      <c r="CA54" s="1795"/>
      <c r="CB54" s="1795"/>
      <c r="CC54" s="1796"/>
      <c r="CD54" s="1793"/>
      <c r="CE54" s="1795"/>
      <c r="CF54" s="1795"/>
      <c r="CG54" s="1795"/>
      <c r="CH54" s="1795"/>
      <c r="CI54" s="1796"/>
      <c r="CJ54" s="1793"/>
      <c r="CK54" s="1795"/>
      <c r="CL54" s="1795"/>
      <c r="CM54" s="1795"/>
      <c r="CN54" s="1795"/>
      <c r="CO54" s="1796"/>
      <c r="CP54" s="1793"/>
      <c r="CQ54" s="1795"/>
      <c r="CR54" s="1795"/>
      <c r="CS54" s="1795"/>
      <c r="CT54" s="1795"/>
      <c r="CU54" s="1796"/>
      <c r="CV54"/>
      <c r="CX54" s="1867" t="str">
        <f>VLOOKUP(CX49,祝節名,2,FALSE)</f>
        <v xml:space="preserve">
芒種5、夏至21</v>
      </c>
      <c r="CY54" s="1868"/>
      <c r="CZ54" s="1868"/>
      <c r="DA54" s="1868"/>
      <c r="DB54" s="1868"/>
      <c r="DC54" s="1869"/>
      <c r="DD54" s="1793"/>
      <c r="DE54" s="1795"/>
      <c r="DF54" s="1795"/>
      <c r="DG54" s="1795"/>
      <c r="DH54" s="1795"/>
      <c r="DI54" s="1796"/>
      <c r="DJ54" s="1793"/>
      <c r="DK54" s="1795"/>
      <c r="DL54" s="1795"/>
      <c r="DM54" s="1795"/>
      <c r="DN54" s="1795"/>
      <c r="DO54" s="1796"/>
      <c r="DP54" s="1793"/>
      <c r="DQ54" s="1795"/>
      <c r="DR54" s="1795"/>
      <c r="DS54" s="1795"/>
      <c r="DT54" s="1795"/>
      <c r="DU54" s="1796"/>
      <c r="DV54" s="1793"/>
      <c r="DW54" s="1795"/>
      <c r="DX54" s="1795"/>
      <c r="DY54" s="1795"/>
      <c r="DZ54" s="1795"/>
      <c r="EA54" s="1796"/>
      <c r="EB54" s="1793"/>
      <c r="EC54" s="1795"/>
      <c r="ED54" s="1795"/>
      <c r="EE54" s="1795"/>
      <c r="EF54" s="1795"/>
      <c r="EG54" s="1796"/>
      <c r="EH54" s="1793"/>
      <c r="EI54" s="1795"/>
      <c r="EJ54" s="1795"/>
      <c r="EK54" s="1795"/>
      <c r="EL54" s="1795"/>
      <c r="EM54" s="1796"/>
      <c r="EN54" s="1793"/>
      <c r="EO54" s="1795"/>
      <c r="EP54" s="1795"/>
      <c r="EQ54" s="1795"/>
      <c r="ER54" s="1795"/>
      <c r="ES54" s="1796"/>
    </row>
    <row r="55" spans="2:149" s="7" customFormat="1" ht="29.25" customHeight="1">
      <c r="B55" s="685"/>
      <c r="C55" s="686"/>
      <c r="D55" s="686"/>
      <c r="E55" s="686"/>
      <c r="F55" s="686"/>
      <c r="G55" s="687"/>
      <c r="H55" s="1793"/>
      <c r="I55" s="1795"/>
      <c r="J55" s="1795"/>
      <c r="K55" s="1795"/>
      <c r="L55" s="1795"/>
      <c r="M55" s="1796"/>
      <c r="N55" s="1793"/>
      <c r="O55" s="1795"/>
      <c r="P55" s="1795"/>
      <c r="Q55" s="1795"/>
      <c r="R55" s="1795"/>
      <c r="S55" s="1796"/>
      <c r="T55" s="1793"/>
      <c r="U55" s="1795"/>
      <c r="V55" s="1795"/>
      <c r="W55" s="1795"/>
      <c r="X55" s="1795"/>
      <c r="Y55" s="1796"/>
      <c r="Z55" s="1793"/>
      <c r="AA55" s="1795"/>
      <c r="AB55" s="1795"/>
      <c r="AC55" s="1795"/>
      <c r="AD55" s="1795"/>
      <c r="AE55" s="1796"/>
      <c r="AF55" s="1793"/>
      <c r="AG55" s="1795"/>
      <c r="AH55" s="1795"/>
      <c r="AI55" s="1795"/>
      <c r="AJ55" s="1795"/>
      <c r="AK55" s="1796"/>
      <c r="AL55" s="1793"/>
      <c r="AM55" s="1795"/>
      <c r="AN55" s="1795"/>
      <c r="AO55" s="1795"/>
      <c r="AP55" s="1795"/>
      <c r="AQ55" s="1796"/>
      <c r="AR55" s="1793"/>
      <c r="AS55" s="1795"/>
      <c r="AT55" s="1795"/>
      <c r="AU55" s="1795"/>
      <c r="AV55" s="1795"/>
      <c r="AW55" s="1796"/>
      <c r="AX55"/>
      <c r="AZ55" s="685"/>
      <c r="BA55" s="686"/>
      <c r="BB55" s="686"/>
      <c r="BC55" s="686"/>
      <c r="BD55" s="686"/>
      <c r="BE55" s="687"/>
      <c r="BF55" s="1793"/>
      <c r="BG55" s="1795"/>
      <c r="BH55" s="1795"/>
      <c r="BI55" s="1795"/>
      <c r="BJ55" s="1795"/>
      <c r="BK55" s="1796"/>
      <c r="BL55" s="1793"/>
      <c r="BM55" s="1795"/>
      <c r="BN55" s="1795"/>
      <c r="BO55" s="1795"/>
      <c r="BP55" s="1795"/>
      <c r="BQ55" s="1796"/>
      <c r="BR55" s="1793"/>
      <c r="BS55" s="1795"/>
      <c r="BT55" s="1795"/>
      <c r="BU55" s="1795"/>
      <c r="BV55" s="1795"/>
      <c r="BW55" s="1796"/>
      <c r="BX55" s="1793"/>
      <c r="BY55" s="1795"/>
      <c r="BZ55" s="1795"/>
      <c r="CA55" s="1795"/>
      <c r="CB55" s="1795"/>
      <c r="CC55" s="1796"/>
      <c r="CD55" s="1793"/>
      <c r="CE55" s="1795"/>
      <c r="CF55" s="1795"/>
      <c r="CG55" s="1795"/>
      <c r="CH55" s="1795"/>
      <c r="CI55" s="1796"/>
      <c r="CJ55" s="1793"/>
      <c r="CK55" s="1795"/>
      <c r="CL55" s="1795"/>
      <c r="CM55" s="1795"/>
      <c r="CN55" s="1795"/>
      <c r="CO55" s="1796"/>
      <c r="CP55" s="1793"/>
      <c r="CQ55" s="1795"/>
      <c r="CR55" s="1795"/>
      <c r="CS55" s="1795"/>
      <c r="CT55" s="1795"/>
      <c r="CU55" s="1796"/>
      <c r="CV55"/>
      <c r="CX55" s="685"/>
      <c r="CY55" s="686"/>
      <c r="CZ55" s="686"/>
      <c r="DA55" s="686"/>
      <c r="DB55" s="686"/>
      <c r="DC55" s="687"/>
      <c r="DD55" s="1793"/>
      <c r="DE55" s="1795"/>
      <c r="DF55" s="1795"/>
      <c r="DG55" s="1795"/>
      <c r="DH55" s="1795"/>
      <c r="DI55" s="1796"/>
      <c r="DJ55" s="1793"/>
      <c r="DK55" s="1795"/>
      <c r="DL55" s="1795"/>
      <c r="DM55" s="1795"/>
      <c r="DN55" s="1795"/>
      <c r="DO55" s="1796"/>
      <c r="DP55" s="1793"/>
      <c r="DQ55" s="1795"/>
      <c r="DR55" s="1795"/>
      <c r="DS55" s="1795"/>
      <c r="DT55" s="1795"/>
      <c r="DU55" s="1796"/>
      <c r="DV55" s="1793"/>
      <c r="DW55" s="1795"/>
      <c r="DX55" s="1795"/>
      <c r="DY55" s="1795"/>
      <c r="DZ55" s="1795"/>
      <c r="EA55" s="1796"/>
      <c r="EB55" s="1793"/>
      <c r="EC55" s="1795"/>
      <c r="ED55" s="1795"/>
      <c r="EE55" s="1795"/>
      <c r="EF55" s="1795"/>
      <c r="EG55" s="1796"/>
      <c r="EH55" s="1793"/>
      <c r="EI55" s="1795"/>
      <c r="EJ55" s="1795"/>
      <c r="EK55" s="1795"/>
      <c r="EL55" s="1795"/>
      <c r="EM55" s="1796"/>
      <c r="EN55" s="1793"/>
      <c r="EO55" s="1795"/>
      <c r="EP55" s="1795"/>
      <c r="EQ55" s="1795"/>
      <c r="ER55" s="1795"/>
      <c r="ES55" s="1796"/>
    </row>
    <row r="56" spans="2:149" s="7" customFormat="1" ht="30" customHeight="1">
      <c r="B56" s="1864" t="s">
        <v>297</v>
      </c>
      <c r="C56" s="1865"/>
      <c r="D56" s="1865"/>
      <c r="E56" s="1865"/>
      <c r="F56" s="1865"/>
      <c r="G56" s="1866"/>
      <c r="H56" s="23"/>
      <c r="M56" s="19"/>
      <c r="N56" s="23"/>
      <c r="S56" s="19"/>
      <c r="T56" s="23"/>
      <c r="Y56" s="19"/>
      <c r="Z56" s="23"/>
      <c r="AE56" s="19"/>
      <c r="AF56" s="23"/>
      <c r="AK56" s="19"/>
      <c r="AL56" s="23"/>
      <c r="AQ56" s="19"/>
      <c r="AR56" s="23"/>
      <c r="AW56" s="19"/>
      <c r="AX56"/>
      <c r="AZ56" s="1864" t="s">
        <v>297</v>
      </c>
      <c r="BA56" s="1865"/>
      <c r="BB56" s="1865"/>
      <c r="BC56" s="1865"/>
      <c r="BD56" s="1865"/>
      <c r="BE56" s="1866"/>
      <c r="BF56" s="23"/>
      <c r="BK56" s="19"/>
      <c r="BL56" s="23"/>
      <c r="BQ56" s="19"/>
      <c r="BR56" s="23"/>
      <c r="BW56" s="19"/>
      <c r="BX56" s="23"/>
      <c r="CC56" s="19"/>
      <c r="CD56" s="23"/>
      <c r="CI56" s="19"/>
      <c r="CJ56" s="23"/>
      <c r="CO56" s="19"/>
      <c r="CP56" s="23"/>
      <c r="CU56" s="19"/>
      <c r="CV56"/>
      <c r="CX56" s="1864" t="s">
        <v>297</v>
      </c>
      <c r="CY56" s="1865"/>
      <c r="CZ56" s="1865"/>
      <c r="DA56" s="1865"/>
      <c r="DB56" s="1865"/>
      <c r="DC56" s="1866"/>
      <c r="DD56" s="23"/>
      <c r="DI56" s="19"/>
      <c r="DJ56" s="23"/>
      <c r="DO56" s="19"/>
      <c r="DP56" s="23"/>
      <c r="DU56" s="19"/>
      <c r="DV56" s="23"/>
      <c r="EA56" s="19"/>
      <c r="EB56" s="23"/>
      <c r="EG56" s="19"/>
      <c r="EH56" s="23"/>
      <c r="EM56" s="19"/>
      <c r="EN56" s="23"/>
      <c r="ES56" s="19"/>
    </row>
    <row r="57" spans="2:149" s="7" customFormat="1" ht="30" customHeight="1">
      <c r="B57" s="1867" t="str">
        <f>VLOOKUP(B49,記念名,2,FALSE)</f>
        <v>発明の日 18、郵政記念日 20
主権回復の日 28</v>
      </c>
      <c r="C57" s="1868"/>
      <c r="D57" s="1868"/>
      <c r="E57" s="1868"/>
      <c r="F57" s="1868"/>
      <c r="G57" s="1869"/>
      <c r="H57" s="23"/>
      <c r="M57" s="19"/>
      <c r="N57" s="23"/>
      <c r="S57" s="19"/>
      <c r="T57" s="23"/>
      <c r="Y57" s="19"/>
      <c r="Z57" s="23"/>
      <c r="AE57" s="19"/>
      <c r="AF57" s="23"/>
      <c r="AK57" s="19"/>
      <c r="AL57" s="23"/>
      <c r="AQ57" s="19"/>
      <c r="AR57" s="23"/>
      <c r="AW57" s="19"/>
      <c r="AX57"/>
      <c r="AZ57" s="1867" t="str">
        <f>VLOOKUP(AZ49,記念名,2,FALSE)</f>
        <v>メーデー 1、母の日 11</v>
      </c>
      <c r="BA57" s="1868"/>
      <c r="BB57" s="1868"/>
      <c r="BC57" s="1868"/>
      <c r="BD57" s="1868"/>
      <c r="BE57" s="1869"/>
      <c r="BF57" s="23"/>
      <c r="BK57" s="19"/>
      <c r="BL57" s="23"/>
      <c r="BQ57" s="19"/>
      <c r="BR57" s="23"/>
      <c r="BW57" s="19"/>
      <c r="BX57" s="23"/>
      <c r="CC57" s="19"/>
      <c r="CD57" s="23"/>
      <c r="CI57" s="19"/>
      <c r="CJ57" s="23"/>
      <c r="CO57" s="19"/>
      <c r="CP57" s="23"/>
      <c r="CU57" s="19"/>
      <c r="CV57"/>
      <c r="CX57" s="1867" t="str">
        <f>VLOOKUP(CX49,記念名,2,FALSE)</f>
        <v>環境の日 5 （6月は環境月間）
時の記念日 10、父の日 15</v>
      </c>
      <c r="CY57" s="1868"/>
      <c r="CZ57" s="1868"/>
      <c r="DA57" s="1868"/>
      <c r="DB57" s="1868"/>
      <c r="DC57" s="1869"/>
      <c r="DD57" s="23"/>
      <c r="DI57" s="19"/>
      <c r="DJ57" s="23"/>
      <c r="DO57" s="19"/>
      <c r="DP57" s="23"/>
      <c r="DU57" s="19"/>
      <c r="DV57" s="23"/>
      <c r="EA57" s="19"/>
      <c r="EB57" s="23"/>
      <c r="EG57" s="19"/>
      <c r="EH57" s="23"/>
      <c r="EM57" s="19"/>
      <c r="EN57" s="23"/>
      <c r="ES57" s="19"/>
    </row>
    <row r="58" spans="2:149" s="7" customFormat="1" ht="30" customHeight="1">
      <c r="B58" s="685"/>
      <c r="C58" s="686"/>
      <c r="D58" s="686"/>
      <c r="E58" s="686"/>
      <c r="F58" s="686"/>
      <c r="G58" s="687"/>
      <c r="H58" s="48"/>
      <c r="I58" s="60"/>
      <c r="J58" s="60"/>
      <c r="K58" s="60"/>
      <c r="L58" s="60"/>
      <c r="M58" s="20"/>
      <c r="N58" s="48"/>
      <c r="O58" s="60"/>
      <c r="P58" s="60"/>
      <c r="Q58" s="60"/>
      <c r="R58" s="60"/>
      <c r="S58" s="20"/>
      <c r="T58" s="48"/>
      <c r="U58" s="60"/>
      <c r="V58" s="60"/>
      <c r="W58" s="60"/>
      <c r="X58" s="60"/>
      <c r="Y58" s="20"/>
      <c r="Z58" s="48"/>
      <c r="AA58" s="60"/>
      <c r="AB58" s="60"/>
      <c r="AC58" s="60"/>
      <c r="AD58" s="60"/>
      <c r="AE58" s="20"/>
      <c r="AF58" s="48"/>
      <c r="AG58" s="60"/>
      <c r="AH58" s="60"/>
      <c r="AI58" s="60"/>
      <c r="AJ58" s="60"/>
      <c r="AK58" s="20"/>
      <c r="AL58" s="48"/>
      <c r="AM58" s="60"/>
      <c r="AN58" s="60"/>
      <c r="AO58" s="60"/>
      <c r="AP58" s="60"/>
      <c r="AQ58" s="20"/>
      <c r="AR58" s="48"/>
      <c r="AS58" s="60"/>
      <c r="AT58" s="60"/>
      <c r="AU58" s="60"/>
      <c r="AV58" s="60"/>
      <c r="AW58" s="20"/>
      <c r="AX58"/>
      <c r="AZ58" s="685"/>
      <c r="BA58" s="686"/>
      <c r="BB58" s="686"/>
      <c r="BC58" s="686"/>
      <c r="BD58" s="686"/>
      <c r="BE58" s="687"/>
      <c r="BF58" s="48"/>
      <c r="BG58" s="60"/>
      <c r="BH58" s="60"/>
      <c r="BI58" s="60"/>
      <c r="BJ58" s="60"/>
      <c r="BK58" s="20"/>
      <c r="BL58" s="48"/>
      <c r="BM58" s="60"/>
      <c r="BN58" s="60"/>
      <c r="BO58" s="60"/>
      <c r="BP58" s="60"/>
      <c r="BQ58" s="20"/>
      <c r="BR58" s="48"/>
      <c r="BS58" s="60"/>
      <c r="BT58" s="60"/>
      <c r="BU58" s="60"/>
      <c r="BV58" s="60"/>
      <c r="BW58" s="20"/>
      <c r="BX58" s="48"/>
      <c r="BY58" s="60"/>
      <c r="BZ58" s="60"/>
      <c r="CA58" s="60"/>
      <c r="CB58" s="60"/>
      <c r="CC58" s="20"/>
      <c r="CD58" s="48"/>
      <c r="CE58" s="60"/>
      <c r="CF58" s="60"/>
      <c r="CG58" s="60"/>
      <c r="CH58" s="60"/>
      <c r="CI58" s="20"/>
      <c r="CJ58" s="48"/>
      <c r="CK58" s="60"/>
      <c r="CL58" s="60"/>
      <c r="CM58" s="60"/>
      <c r="CN58" s="60"/>
      <c r="CO58" s="20"/>
      <c r="CP58" s="48"/>
      <c r="CQ58" s="60"/>
      <c r="CR58" s="60"/>
      <c r="CS58" s="60"/>
      <c r="CT58" s="60"/>
      <c r="CU58" s="20"/>
      <c r="CV58"/>
      <c r="CX58" s="685"/>
      <c r="CY58" s="686"/>
      <c r="CZ58" s="686"/>
      <c r="DA58" s="686"/>
      <c r="DB58" s="686"/>
      <c r="DC58" s="687"/>
      <c r="DD58" s="48"/>
      <c r="DE58" s="60"/>
      <c r="DF58" s="60"/>
      <c r="DG58" s="60"/>
      <c r="DH58" s="60"/>
      <c r="DI58" s="20"/>
      <c r="DJ58" s="48"/>
      <c r="DK58" s="60"/>
      <c r="DL58" s="60"/>
      <c r="DM58" s="60"/>
      <c r="DN58" s="60"/>
      <c r="DO58" s="20"/>
      <c r="DP58" s="48"/>
      <c r="DQ58" s="60"/>
      <c r="DR58" s="60"/>
      <c r="DS58" s="60"/>
      <c r="DT58" s="60"/>
      <c r="DU58" s="20"/>
      <c r="DV58" s="48"/>
      <c r="DW58" s="60"/>
      <c r="DX58" s="60"/>
      <c r="DY58" s="60"/>
      <c r="DZ58" s="60"/>
      <c r="EA58" s="20"/>
      <c r="EB58" s="48"/>
      <c r="EC58" s="60"/>
      <c r="ED58" s="60"/>
      <c r="EE58" s="60"/>
      <c r="EF58" s="60"/>
      <c r="EG58" s="20"/>
      <c r="EH58" s="48"/>
      <c r="EI58" s="60"/>
      <c r="EJ58" s="60"/>
      <c r="EK58" s="60"/>
      <c r="EL58" s="60"/>
      <c r="EM58" s="20"/>
      <c r="EN58" s="48"/>
      <c r="EO58" s="60"/>
      <c r="EP58" s="60"/>
      <c r="EQ58" s="60"/>
      <c r="ER58" s="60"/>
      <c r="ES58" s="20"/>
    </row>
    <row r="59" spans="2:149" s="7" customFormat="1" ht="29.25" customHeight="1">
      <c r="B59" s="49"/>
      <c r="C59" s="21"/>
      <c r="D59" s="21"/>
      <c r="E59" s="21"/>
      <c r="F59" s="21"/>
      <c r="G59" s="21"/>
      <c r="H59" s="1790">
        <f>AR51+1</f>
        <v>45760</v>
      </c>
      <c r="I59" s="1791"/>
      <c r="J59" s="1791"/>
      <c r="K59" s="1791"/>
      <c r="L59" s="1791"/>
      <c r="M59" s="1792"/>
      <c r="N59" s="1790">
        <f>H59+1</f>
        <v>45761</v>
      </c>
      <c r="O59" s="1791"/>
      <c r="P59" s="1791"/>
      <c r="Q59" s="1791"/>
      <c r="R59" s="1791"/>
      <c r="S59" s="1792"/>
      <c r="T59" s="1790">
        <f>N59+1</f>
        <v>45762</v>
      </c>
      <c r="U59" s="1791"/>
      <c r="V59" s="1791"/>
      <c r="W59" s="1791"/>
      <c r="X59" s="1791"/>
      <c r="Y59" s="1792"/>
      <c r="Z59" s="1790">
        <f>T59+1</f>
        <v>45763</v>
      </c>
      <c r="AA59" s="1791"/>
      <c r="AB59" s="1791"/>
      <c r="AC59" s="1791"/>
      <c r="AD59" s="1791"/>
      <c r="AE59" s="1792"/>
      <c r="AF59" s="1790">
        <f>Z59+1</f>
        <v>45764</v>
      </c>
      <c r="AG59" s="1791"/>
      <c r="AH59" s="1791"/>
      <c r="AI59" s="1791"/>
      <c r="AJ59" s="1791"/>
      <c r="AK59" s="1792"/>
      <c r="AL59" s="1790">
        <f>AF59+1</f>
        <v>45765</v>
      </c>
      <c r="AM59" s="1791"/>
      <c r="AN59" s="1791"/>
      <c r="AO59" s="1791"/>
      <c r="AP59" s="1791"/>
      <c r="AQ59" s="1792"/>
      <c r="AR59" s="1790">
        <f>AL59+1</f>
        <v>45766</v>
      </c>
      <c r="AS59" s="1791"/>
      <c r="AT59" s="1791"/>
      <c r="AU59" s="1791"/>
      <c r="AV59" s="1791"/>
      <c r="AW59" s="1792"/>
      <c r="AX59"/>
      <c r="AZ59" s="49"/>
      <c r="BA59" s="21"/>
      <c r="BB59" s="21"/>
      <c r="BC59" s="21"/>
      <c r="BD59" s="21"/>
      <c r="BE59" s="21"/>
      <c r="BF59" s="1790">
        <f>CP51+1</f>
        <v>45788</v>
      </c>
      <c r="BG59" s="1791"/>
      <c r="BH59" s="1791"/>
      <c r="BI59" s="1791"/>
      <c r="BJ59" s="1791"/>
      <c r="BK59" s="1792"/>
      <c r="BL59" s="1790">
        <f>BF59+1</f>
        <v>45789</v>
      </c>
      <c r="BM59" s="1791"/>
      <c r="BN59" s="1791"/>
      <c r="BO59" s="1791"/>
      <c r="BP59" s="1791"/>
      <c r="BQ59" s="1792"/>
      <c r="BR59" s="1790">
        <f>BL59+1</f>
        <v>45790</v>
      </c>
      <c r="BS59" s="1791"/>
      <c r="BT59" s="1791"/>
      <c r="BU59" s="1791"/>
      <c r="BV59" s="1791"/>
      <c r="BW59" s="1792"/>
      <c r="BX59" s="1790">
        <f>BR59+1</f>
        <v>45791</v>
      </c>
      <c r="BY59" s="1791"/>
      <c r="BZ59" s="1791"/>
      <c r="CA59" s="1791"/>
      <c r="CB59" s="1791"/>
      <c r="CC59" s="1792"/>
      <c r="CD59" s="1790">
        <f>BX59+1</f>
        <v>45792</v>
      </c>
      <c r="CE59" s="1791"/>
      <c r="CF59" s="1791"/>
      <c r="CG59" s="1791"/>
      <c r="CH59" s="1791"/>
      <c r="CI59" s="1792"/>
      <c r="CJ59" s="1790">
        <f>CD59+1</f>
        <v>45793</v>
      </c>
      <c r="CK59" s="1791"/>
      <c r="CL59" s="1791"/>
      <c r="CM59" s="1791"/>
      <c r="CN59" s="1791"/>
      <c r="CO59" s="1792"/>
      <c r="CP59" s="1790">
        <f>CJ59+1</f>
        <v>45794</v>
      </c>
      <c r="CQ59" s="1791"/>
      <c r="CR59" s="1791"/>
      <c r="CS59" s="1791"/>
      <c r="CT59" s="1791"/>
      <c r="CU59" s="1792"/>
      <c r="CV59"/>
      <c r="CX59" s="49"/>
      <c r="CY59" s="21"/>
      <c r="CZ59" s="21"/>
      <c r="DA59" s="21"/>
      <c r="DB59" s="21"/>
      <c r="DC59" s="21"/>
      <c r="DD59" s="1790">
        <f>EN51+1</f>
        <v>45823</v>
      </c>
      <c r="DE59" s="1791"/>
      <c r="DF59" s="1791"/>
      <c r="DG59" s="1791"/>
      <c r="DH59" s="1791"/>
      <c r="DI59" s="1792"/>
      <c r="DJ59" s="1790">
        <f>DD59+1</f>
        <v>45824</v>
      </c>
      <c r="DK59" s="1791"/>
      <c r="DL59" s="1791"/>
      <c r="DM59" s="1791"/>
      <c r="DN59" s="1791"/>
      <c r="DO59" s="1792"/>
      <c r="DP59" s="1790">
        <f>DJ59+1</f>
        <v>45825</v>
      </c>
      <c r="DQ59" s="1791"/>
      <c r="DR59" s="1791"/>
      <c r="DS59" s="1791"/>
      <c r="DT59" s="1791"/>
      <c r="DU59" s="1792"/>
      <c r="DV59" s="1790">
        <f>DP59+1</f>
        <v>45826</v>
      </c>
      <c r="DW59" s="1791"/>
      <c r="DX59" s="1791"/>
      <c r="DY59" s="1791"/>
      <c r="DZ59" s="1791"/>
      <c r="EA59" s="1792"/>
      <c r="EB59" s="1790">
        <f>DV59+1</f>
        <v>45827</v>
      </c>
      <c r="EC59" s="1791"/>
      <c r="ED59" s="1791"/>
      <c r="EE59" s="1791"/>
      <c r="EF59" s="1791"/>
      <c r="EG59" s="1792"/>
      <c r="EH59" s="1790">
        <f>EB59+1</f>
        <v>45828</v>
      </c>
      <c r="EI59" s="1791"/>
      <c r="EJ59" s="1791"/>
      <c r="EK59" s="1791"/>
      <c r="EL59" s="1791"/>
      <c r="EM59" s="1792"/>
      <c r="EN59" s="1790">
        <f>EH59+1</f>
        <v>45829</v>
      </c>
      <c r="EO59" s="1791"/>
      <c r="EP59" s="1791"/>
      <c r="EQ59" s="1791"/>
      <c r="ER59" s="1791"/>
      <c r="ES59" s="1792"/>
    </row>
    <row r="60" spans="2:149" s="7" customFormat="1" ht="29.25" customHeight="1">
      <c r="B60" s="23"/>
      <c r="H60" s="1793"/>
      <c r="I60" s="1794"/>
      <c r="J60" s="1794"/>
      <c r="K60" s="1795"/>
      <c r="L60" s="1795"/>
      <c r="M60" s="1796"/>
      <c r="N60" s="1793"/>
      <c r="O60" s="1794"/>
      <c r="P60" s="1794"/>
      <c r="Q60" s="1795"/>
      <c r="R60" s="1795"/>
      <c r="S60" s="1796"/>
      <c r="T60" s="1793"/>
      <c r="U60" s="1794"/>
      <c r="V60" s="1794"/>
      <c r="W60" s="1795"/>
      <c r="X60" s="1795"/>
      <c r="Y60" s="1796"/>
      <c r="Z60" s="1793"/>
      <c r="AA60" s="1794"/>
      <c r="AB60" s="1794"/>
      <c r="AC60" s="1795"/>
      <c r="AD60" s="1795"/>
      <c r="AE60" s="1796"/>
      <c r="AF60" s="1793"/>
      <c r="AG60" s="1794"/>
      <c r="AH60" s="1794"/>
      <c r="AI60" s="1795"/>
      <c r="AJ60" s="1795"/>
      <c r="AK60" s="1796"/>
      <c r="AL60" s="1793"/>
      <c r="AM60" s="1794"/>
      <c r="AN60" s="1794"/>
      <c r="AO60" s="1795"/>
      <c r="AP60" s="1795"/>
      <c r="AQ60" s="1796"/>
      <c r="AR60" s="1793"/>
      <c r="AS60" s="1794"/>
      <c r="AT60" s="1794"/>
      <c r="AU60" s="1795"/>
      <c r="AV60" s="1795"/>
      <c r="AW60" s="1796"/>
      <c r="AX60"/>
      <c r="AZ60" s="23"/>
      <c r="BF60" s="1793"/>
      <c r="BG60" s="1794"/>
      <c r="BH60" s="1794"/>
      <c r="BI60" s="1795"/>
      <c r="BJ60" s="1795"/>
      <c r="BK60" s="1796"/>
      <c r="BL60" s="1793"/>
      <c r="BM60" s="1794"/>
      <c r="BN60" s="1794"/>
      <c r="BO60" s="1795"/>
      <c r="BP60" s="1795"/>
      <c r="BQ60" s="1796"/>
      <c r="BR60" s="1793"/>
      <c r="BS60" s="1794"/>
      <c r="BT60" s="1794"/>
      <c r="BU60" s="1795"/>
      <c r="BV60" s="1795"/>
      <c r="BW60" s="1796"/>
      <c r="BX60" s="1793"/>
      <c r="BY60" s="1794"/>
      <c r="BZ60" s="1794"/>
      <c r="CA60" s="1795"/>
      <c r="CB60" s="1795"/>
      <c r="CC60" s="1796"/>
      <c r="CD60" s="1793"/>
      <c r="CE60" s="1794"/>
      <c r="CF60" s="1794"/>
      <c r="CG60" s="1795"/>
      <c r="CH60" s="1795"/>
      <c r="CI60" s="1796"/>
      <c r="CJ60" s="1793"/>
      <c r="CK60" s="1794"/>
      <c r="CL60" s="1794"/>
      <c r="CM60" s="1795"/>
      <c r="CN60" s="1795"/>
      <c r="CO60" s="1796"/>
      <c r="CP60" s="1793"/>
      <c r="CQ60" s="1794"/>
      <c r="CR60" s="1794"/>
      <c r="CS60" s="1795"/>
      <c r="CT60" s="1795"/>
      <c r="CU60" s="1796"/>
      <c r="CV60"/>
      <c r="CX60" s="23"/>
      <c r="DD60" s="1793"/>
      <c r="DE60" s="1794"/>
      <c r="DF60" s="1794"/>
      <c r="DG60" s="1795"/>
      <c r="DH60" s="1795"/>
      <c r="DI60" s="1796"/>
      <c r="DJ60" s="1793"/>
      <c r="DK60" s="1794"/>
      <c r="DL60" s="1794"/>
      <c r="DM60" s="1795"/>
      <c r="DN60" s="1795"/>
      <c r="DO60" s="1796"/>
      <c r="DP60" s="1793"/>
      <c r="DQ60" s="1794"/>
      <c r="DR60" s="1794"/>
      <c r="DS60" s="1795"/>
      <c r="DT60" s="1795"/>
      <c r="DU60" s="1796"/>
      <c r="DV60" s="1793"/>
      <c r="DW60" s="1794"/>
      <c r="DX60" s="1794"/>
      <c r="DY60" s="1795"/>
      <c r="DZ60" s="1795"/>
      <c r="EA60" s="1796"/>
      <c r="EB60" s="1793"/>
      <c r="EC60" s="1794"/>
      <c r="ED60" s="1794"/>
      <c r="EE60" s="1795"/>
      <c r="EF60" s="1795"/>
      <c r="EG60" s="1796"/>
      <c r="EH60" s="1793"/>
      <c r="EI60" s="1794"/>
      <c r="EJ60" s="1794"/>
      <c r="EK60" s="1795"/>
      <c r="EL60" s="1795"/>
      <c r="EM60" s="1796"/>
      <c r="EN60" s="1793"/>
      <c r="EO60" s="1794"/>
      <c r="EP60" s="1794"/>
      <c r="EQ60" s="1795"/>
      <c r="ER60" s="1795"/>
      <c r="ES60" s="1796"/>
    </row>
    <row r="61" spans="2:149" s="7" customFormat="1" ht="29.25" customHeight="1">
      <c r="B61" s="23"/>
      <c r="H61" s="1793"/>
      <c r="I61" s="1794"/>
      <c r="J61" s="1794"/>
      <c r="K61" s="1795"/>
      <c r="L61" s="1795"/>
      <c r="M61" s="1796"/>
      <c r="N61" s="1793"/>
      <c r="O61" s="1794"/>
      <c r="P61" s="1794"/>
      <c r="Q61" s="1795"/>
      <c r="R61" s="1795"/>
      <c r="S61" s="1796"/>
      <c r="T61" s="1793"/>
      <c r="U61" s="1794"/>
      <c r="V61" s="1794"/>
      <c r="W61" s="1795"/>
      <c r="X61" s="1795"/>
      <c r="Y61" s="1796"/>
      <c r="Z61" s="1793"/>
      <c r="AA61" s="1794"/>
      <c r="AB61" s="1794"/>
      <c r="AC61" s="1795"/>
      <c r="AD61" s="1795"/>
      <c r="AE61" s="1796"/>
      <c r="AF61" s="1793"/>
      <c r="AG61" s="1794"/>
      <c r="AH61" s="1794"/>
      <c r="AI61" s="1795"/>
      <c r="AJ61" s="1795"/>
      <c r="AK61" s="1796"/>
      <c r="AL61" s="1793"/>
      <c r="AM61" s="1794"/>
      <c r="AN61" s="1794"/>
      <c r="AO61" s="1795"/>
      <c r="AP61" s="1795"/>
      <c r="AQ61" s="1796"/>
      <c r="AR61" s="1793"/>
      <c r="AS61" s="1794"/>
      <c r="AT61" s="1794"/>
      <c r="AU61" s="1795"/>
      <c r="AV61" s="1795"/>
      <c r="AW61" s="1796"/>
      <c r="AX61"/>
      <c r="AZ61" s="23"/>
      <c r="BF61" s="1793"/>
      <c r="BG61" s="1794"/>
      <c r="BH61" s="1794"/>
      <c r="BI61" s="1795"/>
      <c r="BJ61" s="1795"/>
      <c r="BK61" s="1796"/>
      <c r="BL61" s="1793"/>
      <c r="BM61" s="1794"/>
      <c r="BN61" s="1794"/>
      <c r="BO61" s="1795"/>
      <c r="BP61" s="1795"/>
      <c r="BQ61" s="1796"/>
      <c r="BR61" s="1793"/>
      <c r="BS61" s="1794"/>
      <c r="BT61" s="1794"/>
      <c r="BU61" s="1795"/>
      <c r="BV61" s="1795"/>
      <c r="BW61" s="1796"/>
      <c r="BX61" s="1793"/>
      <c r="BY61" s="1794"/>
      <c r="BZ61" s="1794"/>
      <c r="CA61" s="1795"/>
      <c r="CB61" s="1795"/>
      <c r="CC61" s="1796"/>
      <c r="CD61" s="1793"/>
      <c r="CE61" s="1794"/>
      <c r="CF61" s="1794"/>
      <c r="CG61" s="1795"/>
      <c r="CH61" s="1795"/>
      <c r="CI61" s="1796"/>
      <c r="CJ61" s="1793"/>
      <c r="CK61" s="1794"/>
      <c r="CL61" s="1794"/>
      <c r="CM61" s="1795"/>
      <c r="CN61" s="1795"/>
      <c r="CO61" s="1796"/>
      <c r="CP61" s="1793"/>
      <c r="CQ61" s="1794"/>
      <c r="CR61" s="1794"/>
      <c r="CS61" s="1795"/>
      <c r="CT61" s="1795"/>
      <c r="CU61" s="1796"/>
      <c r="CV61"/>
      <c r="CX61" s="23"/>
      <c r="DD61" s="1793"/>
      <c r="DE61" s="1794"/>
      <c r="DF61" s="1794"/>
      <c r="DG61" s="1795"/>
      <c r="DH61" s="1795"/>
      <c r="DI61" s="1796"/>
      <c r="DJ61" s="1793"/>
      <c r="DK61" s="1794"/>
      <c r="DL61" s="1794"/>
      <c r="DM61" s="1795"/>
      <c r="DN61" s="1795"/>
      <c r="DO61" s="1796"/>
      <c r="DP61" s="1793"/>
      <c r="DQ61" s="1794"/>
      <c r="DR61" s="1794"/>
      <c r="DS61" s="1795"/>
      <c r="DT61" s="1795"/>
      <c r="DU61" s="1796"/>
      <c r="DV61" s="1793"/>
      <c r="DW61" s="1794"/>
      <c r="DX61" s="1794"/>
      <c r="DY61" s="1795"/>
      <c r="DZ61" s="1795"/>
      <c r="EA61" s="1796"/>
      <c r="EB61" s="1793"/>
      <c r="EC61" s="1794"/>
      <c r="ED61" s="1794"/>
      <c r="EE61" s="1795"/>
      <c r="EF61" s="1795"/>
      <c r="EG61" s="1796"/>
      <c r="EH61" s="1793"/>
      <c r="EI61" s="1794"/>
      <c r="EJ61" s="1794"/>
      <c r="EK61" s="1795"/>
      <c r="EL61" s="1795"/>
      <c r="EM61" s="1796"/>
      <c r="EN61" s="1793"/>
      <c r="EO61" s="1794"/>
      <c r="EP61" s="1794"/>
      <c r="EQ61" s="1795"/>
      <c r="ER61" s="1795"/>
      <c r="ES61" s="1796"/>
    </row>
    <row r="62" spans="2:149" s="7" customFormat="1" ht="29.25" customHeight="1">
      <c r="B62" s="23"/>
      <c r="H62" s="1793"/>
      <c r="I62" s="1795"/>
      <c r="J62" s="1795"/>
      <c r="K62" s="1795"/>
      <c r="L62" s="1795"/>
      <c r="M62" s="1796"/>
      <c r="N62" s="1793"/>
      <c r="O62" s="1795"/>
      <c r="P62" s="1795"/>
      <c r="Q62" s="1795"/>
      <c r="R62" s="1795"/>
      <c r="S62" s="1796"/>
      <c r="T62" s="1793"/>
      <c r="U62" s="1795"/>
      <c r="V62" s="1795"/>
      <c r="W62" s="1795"/>
      <c r="X62" s="1795"/>
      <c r="Y62" s="1796"/>
      <c r="Z62" s="1793"/>
      <c r="AA62" s="1795"/>
      <c r="AB62" s="1795"/>
      <c r="AC62" s="1795"/>
      <c r="AD62" s="1795"/>
      <c r="AE62" s="1796"/>
      <c r="AF62" s="1793"/>
      <c r="AG62" s="1795"/>
      <c r="AH62" s="1795"/>
      <c r="AI62" s="1795"/>
      <c r="AJ62" s="1795"/>
      <c r="AK62" s="1796"/>
      <c r="AL62" s="1793"/>
      <c r="AM62" s="1795"/>
      <c r="AN62" s="1795"/>
      <c r="AO62" s="1795"/>
      <c r="AP62" s="1795"/>
      <c r="AQ62" s="1796"/>
      <c r="AR62" s="1793"/>
      <c r="AS62" s="1795"/>
      <c r="AT62" s="1795"/>
      <c r="AU62" s="1795"/>
      <c r="AV62" s="1795"/>
      <c r="AW62" s="1796"/>
      <c r="AX62"/>
      <c r="AZ62" s="23"/>
      <c r="BF62" s="1793"/>
      <c r="BG62" s="1795"/>
      <c r="BH62" s="1795"/>
      <c r="BI62" s="1795"/>
      <c r="BJ62" s="1795"/>
      <c r="BK62" s="1796"/>
      <c r="BL62" s="1793"/>
      <c r="BM62" s="1795"/>
      <c r="BN62" s="1795"/>
      <c r="BO62" s="1795"/>
      <c r="BP62" s="1795"/>
      <c r="BQ62" s="1796"/>
      <c r="BR62" s="1793"/>
      <c r="BS62" s="1795"/>
      <c r="BT62" s="1795"/>
      <c r="BU62" s="1795"/>
      <c r="BV62" s="1795"/>
      <c r="BW62" s="1796"/>
      <c r="BX62" s="1793"/>
      <c r="BY62" s="1795"/>
      <c r="BZ62" s="1795"/>
      <c r="CA62" s="1795"/>
      <c r="CB62" s="1795"/>
      <c r="CC62" s="1796"/>
      <c r="CD62" s="1793"/>
      <c r="CE62" s="1795"/>
      <c r="CF62" s="1795"/>
      <c r="CG62" s="1795"/>
      <c r="CH62" s="1795"/>
      <c r="CI62" s="1796"/>
      <c r="CJ62" s="1793"/>
      <c r="CK62" s="1795"/>
      <c r="CL62" s="1795"/>
      <c r="CM62" s="1795"/>
      <c r="CN62" s="1795"/>
      <c r="CO62" s="1796"/>
      <c r="CP62" s="1793"/>
      <c r="CQ62" s="1795"/>
      <c r="CR62" s="1795"/>
      <c r="CS62" s="1795"/>
      <c r="CT62" s="1795"/>
      <c r="CU62" s="1796"/>
      <c r="CV62"/>
      <c r="CX62" s="23"/>
      <c r="DD62" s="1793"/>
      <c r="DE62" s="1795"/>
      <c r="DF62" s="1795"/>
      <c r="DG62" s="1795"/>
      <c r="DH62" s="1795"/>
      <c r="DI62" s="1796"/>
      <c r="DJ62" s="1793"/>
      <c r="DK62" s="1795"/>
      <c r="DL62" s="1795"/>
      <c r="DM62" s="1795"/>
      <c r="DN62" s="1795"/>
      <c r="DO62" s="1796"/>
      <c r="DP62" s="1793"/>
      <c r="DQ62" s="1795"/>
      <c r="DR62" s="1795"/>
      <c r="DS62" s="1795"/>
      <c r="DT62" s="1795"/>
      <c r="DU62" s="1796"/>
      <c r="DV62" s="1793"/>
      <c r="DW62" s="1795"/>
      <c r="DX62" s="1795"/>
      <c r="DY62" s="1795"/>
      <c r="DZ62" s="1795"/>
      <c r="EA62" s="1796"/>
      <c r="EB62" s="1793"/>
      <c r="EC62" s="1795"/>
      <c r="ED62" s="1795"/>
      <c r="EE62" s="1795"/>
      <c r="EF62" s="1795"/>
      <c r="EG62" s="1796"/>
      <c r="EH62" s="1793"/>
      <c r="EI62" s="1795"/>
      <c r="EJ62" s="1795"/>
      <c r="EK62" s="1795"/>
      <c r="EL62" s="1795"/>
      <c r="EM62" s="1796"/>
      <c r="EN62" s="1793"/>
      <c r="EO62" s="1795"/>
      <c r="EP62" s="1795"/>
      <c r="EQ62" s="1795"/>
      <c r="ER62" s="1795"/>
      <c r="ES62" s="1796"/>
    </row>
    <row r="63" spans="2:149" s="7" customFormat="1" ht="29.25" customHeight="1">
      <c r="B63" s="23"/>
      <c r="H63" s="1793"/>
      <c r="I63" s="1795"/>
      <c r="J63" s="1795"/>
      <c r="K63" s="1795"/>
      <c r="L63" s="1795"/>
      <c r="M63" s="1796"/>
      <c r="N63" s="1793"/>
      <c r="O63" s="1795"/>
      <c r="P63" s="1795"/>
      <c r="Q63" s="1795"/>
      <c r="R63" s="1795"/>
      <c r="S63" s="1796"/>
      <c r="T63" s="1793"/>
      <c r="U63" s="1795"/>
      <c r="V63" s="1795"/>
      <c r="W63" s="1795"/>
      <c r="X63" s="1795"/>
      <c r="Y63" s="1796"/>
      <c r="Z63" s="1793"/>
      <c r="AA63" s="1795"/>
      <c r="AB63" s="1795"/>
      <c r="AC63" s="1795"/>
      <c r="AD63" s="1795"/>
      <c r="AE63" s="1796"/>
      <c r="AF63" s="1793"/>
      <c r="AG63" s="1795"/>
      <c r="AH63" s="1795"/>
      <c r="AI63" s="1795"/>
      <c r="AJ63" s="1795"/>
      <c r="AK63" s="1796"/>
      <c r="AL63" s="1793"/>
      <c r="AM63" s="1795"/>
      <c r="AN63" s="1795"/>
      <c r="AO63" s="1795"/>
      <c r="AP63" s="1795"/>
      <c r="AQ63" s="1796"/>
      <c r="AR63" s="1793"/>
      <c r="AS63" s="1795"/>
      <c r="AT63" s="1795"/>
      <c r="AU63" s="1795"/>
      <c r="AV63" s="1795"/>
      <c r="AW63" s="1796"/>
      <c r="AX63"/>
      <c r="AZ63" s="23"/>
      <c r="BF63" s="1793"/>
      <c r="BG63" s="1795"/>
      <c r="BH63" s="1795"/>
      <c r="BI63" s="1795"/>
      <c r="BJ63" s="1795"/>
      <c r="BK63" s="1796"/>
      <c r="BL63" s="1793"/>
      <c r="BM63" s="1795"/>
      <c r="BN63" s="1795"/>
      <c r="BO63" s="1795"/>
      <c r="BP63" s="1795"/>
      <c r="BQ63" s="1796"/>
      <c r="BR63" s="1793"/>
      <c r="BS63" s="1795"/>
      <c r="BT63" s="1795"/>
      <c r="BU63" s="1795"/>
      <c r="BV63" s="1795"/>
      <c r="BW63" s="1796"/>
      <c r="BX63" s="1793"/>
      <c r="BY63" s="1795"/>
      <c r="BZ63" s="1795"/>
      <c r="CA63" s="1795"/>
      <c r="CB63" s="1795"/>
      <c r="CC63" s="1796"/>
      <c r="CD63" s="1793"/>
      <c r="CE63" s="1795"/>
      <c r="CF63" s="1795"/>
      <c r="CG63" s="1795"/>
      <c r="CH63" s="1795"/>
      <c r="CI63" s="1796"/>
      <c r="CJ63" s="1793"/>
      <c r="CK63" s="1795"/>
      <c r="CL63" s="1795"/>
      <c r="CM63" s="1795"/>
      <c r="CN63" s="1795"/>
      <c r="CO63" s="1796"/>
      <c r="CP63" s="1793"/>
      <c r="CQ63" s="1795"/>
      <c r="CR63" s="1795"/>
      <c r="CS63" s="1795"/>
      <c r="CT63" s="1795"/>
      <c r="CU63" s="1796"/>
      <c r="CV63"/>
      <c r="CX63" s="23"/>
      <c r="DD63" s="1793"/>
      <c r="DE63" s="1795"/>
      <c r="DF63" s="1795"/>
      <c r="DG63" s="1795"/>
      <c r="DH63" s="1795"/>
      <c r="DI63" s="1796"/>
      <c r="DJ63" s="1793"/>
      <c r="DK63" s="1795"/>
      <c r="DL63" s="1795"/>
      <c r="DM63" s="1795"/>
      <c r="DN63" s="1795"/>
      <c r="DO63" s="1796"/>
      <c r="DP63" s="1793"/>
      <c r="DQ63" s="1795"/>
      <c r="DR63" s="1795"/>
      <c r="DS63" s="1795"/>
      <c r="DT63" s="1795"/>
      <c r="DU63" s="1796"/>
      <c r="DV63" s="1793"/>
      <c r="DW63" s="1795"/>
      <c r="DX63" s="1795"/>
      <c r="DY63" s="1795"/>
      <c r="DZ63" s="1795"/>
      <c r="EA63" s="1796"/>
      <c r="EB63" s="1793"/>
      <c r="EC63" s="1795"/>
      <c r="ED63" s="1795"/>
      <c r="EE63" s="1795"/>
      <c r="EF63" s="1795"/>
      <c r="EG63" s="1796"/>
      <c r="EH63" s="1793"/>
      <c r="EI63" s="1795"/>
      <c r="EJ63" s="1795"/>
      <c r="EK63" s="1795"/>
      <c r="EL63" s="1795"/>
      <c r="EM63" s="1796"/>
      <c r="EN63" s="1793"/>
      <c r="EO63" s="1795"/>
      <c r="EP63" s="1795"/>
      <c r="EQ63" s="1795"/>
      <c r="ER63" s="1795"/>
      <c r="ES63" s="1796"/>
    </row>
    <row r="64" spans="2:149" s="7" customFormat="1" ht="30" customHeight="1">
      <c r="B64" s="23"/>
      <c r="H64" s="23"/>
      <c r="M64" s="19"/>
      <c r="N64" s="23"/>
      <c r="S64" s="19"/>
      <c r="T64" s="23"/>
      <c r="Y64" s="19"/>
      <c r="Z64" s="23"/>
      <c r="AE64" s="19"/>
      <c r="AF64" s="23"/>
      <c r="AK64" s="19"/>
      <c r="AL64" s="23"/>
      <c r="AQ64" s="19"/>
      <c r="AR64" s="23"/>
      <c r="AW64" s="19"/>
      <c r="AX64"/>
      <c r="AZ64" s="23"/>
      <c r="BF64" s="23"/>
      <c r="BK64" s="19"/>
      <c r="BL64" s="23"/>
      <c r="BQ64" s="19"/>
      <c r="BR64" s="23"/>
      <c r="BW64" s="19"/>
      <c r="BX64" s="23"/>
      <c r="CC64" s="19"/>
      <c r="CD64" s="23"/>
      <c r="CI64" s="19"/>
      <c r="CJ64" s="23"/>
      <c r="CO64" s="19"/>
      <c r="CP64" s="23"/>
      <c r="CU64" s="19"/>
      <c r="CV64"/>
      <c r="CX64" s="23"/>
      <c r="DD64" s="23"/>
      <c r="DI64" s="19"/>
      <c r="DJ64" s="23"/>
      <c r="DO64" s="19"/>
      <c r="DP64" s="23"/>
      <c r="DU64" s="19"/>
      <c r="DV64" s="23"/>
      <c r="EA64" s="19"/>
      <c r="EB64" s="23"/>
      <c r="EG64" s="19"/>
      <c r="EH64" s="23"/>
      <c r="EM64" s="19"/>
      <c r="EN64" s="23"/>
      <c r="ES64" s="19"/>
    </row>
    <row r="65" spans="2:149" s="7" customFormat="1" ht="30" customHeight="1">
      <c r="B65" s="23"/>
      <c r="H65" s="23"/>
      <c r="M65" s="19"/>
      <c r="N65" s="23"/>
      <c r="S65" s="19"/>
      <c r="T65" s="23"/>
      <c r="Y65" s="19"/>
      <c r="Z65" s="23"/>
      <c r="AE65" s="19"/>
      <c r="AF65" s="23"/>
      <c r="AK65" s="19"/>
      <c r="AL65" s="23"/>
      <c r="AQ65" s="19"/>
      <c r="AR65" s="23"/>
      <c r="AW65" s="19"/>
      <c r="AX65"/>
      <c r="AZ65" s="23"/>
      <c r="BF65" s="23"/>
      <c r="BK65" s="19"/>
      <c r="BL65" s="23"/>
      <c r="BQ65" s="19"/>
      <c r="BR65" s="23"/>
      <c r="BW65" s="19"/>
      <c r="BX65" s="23"/>
      <c r="CC65" s="19"/>
      <c r="CD65" s="23"/>
      <c r="CI65" s="19"/>
      <c r="CJ65" s="23"/>
      <c r="CO65" s="19"/>
      <c r="CP65" s="23"/>
      <c r="CU65" s="19"/>
      <c r="CV65"/>
      <c r="CX65" s="23"/>
      <c r="DD65" s="23"/>
      <c r="DI65" s="19"/>
      <c r="DJ65" s="23"/>
      <c r="DO65" s="19"/>
      <c r="DP65" s="23"/>
      <c r="DU65" s="19"/>
      <c r="DV65" s="23"/>
      <c r="EA65" s="19"/>
      <c r="EB65" s="23"/>
      <c r="EG65" s="19"/>
      <c r="EH65" s="23"/>
      <c r="EM65" s="19"/>
      <c r="EN65" s="23"/>
      <c r="ES65" s="19"/>
    </row>
    <row r="66" spans="2:149" s="7" customFormat="1" ht="30" customHeight="1">
      <c r="B66" s="1870" t="s">
        <v>298</v>
      </c>
      <c r="C66" s="1871"/>
      <c r="D66" s="1871"/>
      <c r="E66" s="1871"/>
      <c r="F66" s="1871"/>
      <c r="G66" s="1872"/>
      <c r="H66" s="48"/>
      <c r="I66" s="60"/>
      <c r="J66" s="60"/>
      <c r="K66" s="60"/>
      <c r="L66" s="60"/>
      <c r="M66" s="20"/>
      <c r="N66" s="48"/>
      <c r="O66" s="60"/>
      <c r="P66" s="60"/>
      <c r="Q66" s="60"/>
      <c r="R66" s="60"/>
      <c r="S66" s="20"/>
      <c r="T66" s="48"/>
      <c r="U66" s="60"/>
      <c r="V66" s="60"/>
      <c r="W66" s="60"/>
      <c r="X66" s="60"/>
      <c r="Y66" s="20"/>
      <c r="Z66" s="48"/>
      <c r="AA66" s="60"/>
      <c r="AB66" s="60"/>
      <c r="AC66" s="60"/>
      <c r="AD66" s="60"/>
      <c r="AE66" s="20"/>
      <c r="AF66" s="48"/>
      <c r="AG66" s="60"/>
      <c r="AH66" s="60"/>
      <c r="AI66" s="60"/>
      <c r="AJ66" s="60"/>
      <c r="AK66" s="20"/>
      <c r="AL66" s="48"/>
      <c r="AM66" s="60"/>
      <c r="AN66" s="60"/>
      <c r="AO66" s="60"/>
      <c r="AP66" s="60"/>
      <c r="AQ66" s="20"/>
      <c r="AR66" s="48"/>
      <c r="AS66" s="60"/>
      <c r="AT66" s="60"/>
      <c r="AU66" s="60"/>
      <c r="AV66" s="60"/>
      <c r="AW66" s="20"/>
      <c r="AX66"/>
      <c r="AZ66" s="1870" t="s">
        <v>298</v>
      </c>
      <c r="BA66" s="1871"/>
      <c r="BB66" s="1871"/>
      <c r="BC66" s="1871"/>
      <c r="BD66" s="1871"/>
      <c r="BE66" s="1872"/>
      <c r="BF66" s="48"/>
      <c r="BG66" s="60"/>
      <c r="BH66" s="60"/>
      <c r="BI66" s="60"/>
      <c r="BJ66" s="60"/>
      <c r="BK66" s="20"/>
      <c r="BL66" s="48"/>
      <c r="BM66" s="60"/>
      <c r="BN66" s="60"/>
      <c r="BO66" s="60"/>
      <c r="BP66" s="60"/>
      <c r="BQ66" s="20"/>
      <c r="BR66" s="48"/>
      <c r="BS66" s="60"/>
      <c r="BT66" s="60"/>
      <c r="BU66" s="60"/>
      <c r="BV66" s="60"/>
      <c r="BW66" s="20"/>
      <c r="BX66" s="48"/>
      <c r="BY66" s="60"/>
      <c r="BZ66" s="60"/>
      <c r="CA66" s="60"/>
      <c r="CB66" s="60"/>
      <c r="CC66" s="20"/>
      <c r="CD66" s="48"/>
      <c r="CE66" s="60"/>
      <c r="CF66" s="60"/>
      <c r="CG66" s="60"/>
      <c r="CH66" s="60"/>
      <c r="CI66" s="20"/>
      <c r="CJ66" s="48"/>
      <c r="CK66" s="60"/>
      <c r="CL66" s="60"/>
      <c r="CM66" s="60"/>
      <c r="CN66" s="60"/>
      <c r="CO66" s="20"/>
      <c r="CP66" s="48"/>
      <c r="CQ66" s="60"/>
      <c r="CR66" s="60"/>
      <c r="CS66" s="60"/>
      <c r="CT66" s="60"/>
      <c r="CU66" s="20"/>
      <c r="CV66"/>
      <c r="CX66" s="1870" t="s">
        <v>298</v>
      </c>
      <c r="CY66" s="1871"/>
      <c r="CZ66" s="1871"/>
      <c r="DA66" s="1871"/>
      <c r="DB66" s="1871"/>
      <c r="DC66" s="1872"/>
      <c r="DD66" s="48"/>
      <c r="DE66" s="60"/>
      <c r="DF66" s="60"/>
      <c r="DG66" s="60"/>
      <c r="DH66" s="60"/>
      <c r="DI66" s="20"/>
      <c r="DJ66" s="48"/>
      <c r="DK66" s="60"/>
      <c r="DL66" s="60"/>
      <c r="DM66" s="60"/>
      <c r="DN66" s="60"/>
      <c r="DO66" s="20"/>
      <c r="DP66" s="48"/>
      <c r="DQ66" s="60"/>
      <c r="DR66" s="60"/>
      <c r="DS66" s="60"/>
      <c r="DT66" s="60"/>
      <c r="DU66" s="20"/>
      <c r="DV66" s="48"/>
      <c r="DW66" s="60"/>
      <c r="DX66" s="60"/>
      <c r="DY66" s="60"/>
      <c r="DZ66" s="60"/>
      <c r="EA66" s="20"/>
      <c r="EB66" s="48"/>
      <c r="EC66" s="60"/>
      <c r="ED66" s="60"/>
      <c r="EE66" s="60"/>
      <c r="EF66" s="60"/>
      <c r="EG66" s="20"/>
      <c r="EH66" s="48"/>
      <c r="EI66" s="60"/>
      <c r="EJ66" s="60"/>
      <c r="EK66" s="60"/>
      <c r="EL66" s="60"/>
      <c r="EM66" s="20"/>
      <c r="EN66" s="48"/>
      <c r="EO66" s="60"/>
      <c r="EP66" s="60"/>
      <c r="EQ66" s="60"/>
      <c r="ER66" s="60"/>
      <c r="ES66" s="20"/>
    </row>
    <row r="67" spans="2:149" s="7" customFormat="1" ht="29.25" customHeight="1">
      <c r="B67" s="1797" t="s">
        <v>218</v>
      </c>
      <c r="C67" s="1798"/>
      <c r="D67" s="1798"/>
      <c r="E67" s="1799" t="s">
        <v>358</v>
      </c>
      <c r="F67" s="1799"/>
      <c r="G67" s="81"/>
      <c r="H67" s="1790">
        <f>AR59+1</f>
        <v>45767</v>
      </c>
      <c r="I67" s="1791"/>
      <c r="J67" s="1791"/>
      <c r="K67" s="1791"/>
      <c r="L67" s="1791"/>
      <c r="M67" s="1792"/>
      <c r="N67" s="1790">
        <f>H67+1</f>
        <v>45768</v>
      </c>
      <c r="O67" s="1791"/>
      <c r="P67" s="1791"/>
      <c r="Q67" s="1791"/>
      <c r="R67" s="1791"/>
      <c r="S67" s="1792"/>
      <c r="T67" s="1790">
        <f>N67+1</f>
        <v>45769</v>
      </c>
      <c r="U67" s="1791"/>
      <c r="V67" s="1791"/>
      <c r="W67" s="1791"/>
      <c r="X67" s="1791"/>
      <c r="Y67" s="1792"/>
      <c r="Z67" s="1790">
        <f>T67+1</f>
        <v>45770</v>
      </c>
      <c r="AA67" s="1791"/>
      <c r="AB67" s="1791"/>
      <c r="AC67" s="1791"/>
      <c r="AD67" s="1791"/>
      <c r="AE67" s="1792"/>
      <c r="AF67" s="1790">
        <f>Z67+1</f>
        <v>45771</v>
      </c>
      <c r="AG67" s="1791"/>
      <c r="AH67" s="1791"/>
      <c r="AI67" s="1791"/>
      <c r="AJ67" s="1791"/>
      <c r="AK67" s="1792"/>
      <c r="AL67" s="1790">
        <f>AF67+1</f>
        <v>45772</v>
      </c>
      <c r="AM67" s="1791"/>
      <c r="AN67" s="1791"/>
      <c r="AO67" s="1791"/>
      <c r="AP67" s="1791"/>
      <c r="AQ67" s="1792"/>
      <c r="AR67" s="1790">
        <f>AL67+1</f>
        <v>45773</v>
      </c>
      <c r="AS67" s="1791"/>
      <c r="AT67" s="1791"/>
      <c r="AU67" s="1791"/>
      <c r="AV67" s="1791"/>
      <c r="AW67" s="1792"/>
      <c r="AX67"/>
      <c r="AZ67" s="1797" t="s">
        <v>218</v>
      </c>
      <c r="BA67" s="1798"/>
      <c r="BB67" s="1798"/>
      <c r="BC67" s="1799" t="s">
        <v>358</v>
      </c>
      <c r="BD67" s="1799"/>
      <c r="BE67" s="81"/>
      <c r="BF67" s="1790">
        <f>CP59+1</f>
        <v>45795</v>
      </c>
      <c r="BG67" s="1791"/>
      <c r="BH67" s="1791"/>
      <c r="BI67" s="1791"/>
      <c r="BJ67" s="1791"/>
      <c r="BK67" s="1792"/>
      <c r="BL67" s="1790">
        <f>BF67+1</f>
        <v>45796</v>
      </c>
      <c r="BM67" s="1791"/>
      <c r="BN67" s="1791"/>
      <c r="BO67" s="1791"/>
      <c r="BP67" s="1791"/>
      <c r="BQ67" s="1792"/>
      <c r="BR67" s="1790">
        <f>BL67+1</f>
        <v>45797</v>
      </c>
      <c r="BS67" s="1791"/>
      <c r="BT67" s="1791"/>
      <c r="BU67" s="1791"/>
      <c r="BV67" s="1791"/>
      <c r="BW67" s="1792"/>
      <c r="BX67" s="1790">
        <f>BR67+1</f>
        <v>45798</v>
      </c>
      <c r="BY67" s="1791"/>
      <c r="BZ67" s="1791"/>
      <c r="CA67" s="1791"/>
      <c r="CB67" s="1791"/>
      <c r="CC67" s="1792"/>
      <c r="CD67" s="1790">
        <f>BX67+1</f>
        <v>45799</v>
      </c>
      <c r="CE67" s="1791"/>
      <c r="CF67" s="1791"/>
      <c r="CG67" s="1791"/>
      <c r="CH67" s="1791"/>
      <c r="CI67" s="1792"/>
      <c r="CJ67" s="1790">
        <f>CD67+1</f>
        <v>45800</v>
      </c>
      <c r="CK67" s="1791"/>
      <c r="CL67" s="1791"/>
      <c r="CM67" s="1791"/>
      <c r="CN67" s="1791"/>
      <c r="CO67" s="1792"/>
      <c r="CP67" s="1790">
        <f>CJ67+1</f>
        <v>45801</v>
      </c>
      <c r="CQ67" s="1791"/>
      <c r="CR67" s="1791"/>
      <c r="CS67" s="1791"/>
      <c r="CT67" s="1791"/>
      <c r="CU67" s="1792"/>
      <c r="CV67"/>
      <c r="CX67" s="1797" t="s">
        <v>218</v>
      </c>
      <c r="CY67" s="1798"/>
      <c r="CZ67" s="1798"/>
      <c r="DA67" s="1799" t="s">
        <v>360</v>
      </c>
      <c r="DB67" s="1799"/>
      <c r="DC67" s="81"/>
      <c r="DD67" s="1790">
        <f>EN59+1</f>
        <v>45830</v>
      </c>
      <c r="DE67" s="1791"/>
      <c r="DF67" s="1791"/>
      <c r="DG67" s="1791"/>
      <c r="DH67" s="1791"/>
      <c r="DI67" s="1792"/>
      <c r="DJ67" s="1790">
        <f>DD67+1</f>
        <v>45831</v>
      </c>
      <c r="DK67" s="1791"/>
      <c r="DL67" s="1791"/>
      <c r="DM67" s="1791"/>
      <c r="DN67" s="1791"/>
      <c r="DO67" s="1792"/>
      <c r="DP67" s="1790">
        <f>DJ67+1</f>
        <v>45832</v>
      </c>
      <c r="DQ67" s="1791"/>
      <c r="DR67" s="1791"/>
      <c r="DS67" s="1791"/>
      <c r="DT67" s="1791"/>
      <c r="DU67" s="1792"/>
      <c r="DV67" s="1790">
        <f>DP67+1</f>
        <v>45833</v>
      </c>
      <c r="DW67" s="1791"/>
      <c r="DX67" s="1791"/>
      <c r="DY67" s="1791"/>
      <c r="DZ67" s="1791"/>
      <c r="EA67" s="1792"/>
      <c r="EB67" s="1790">
        <f>DV67+1</f>
        <v>45834</v>
      </c>
      <c r="EC67" s="1791"/>
      <c r="ED67" s="1791"/>
      <c r="EE67" s="1791"/>
      <c r="EF67" s="1791"/>
      <c r="EG67" s="1792"/>
      <c r="EH67" s="1790">
        <f>EB67+1</f>
        <v>45835</v>
      </c>
      <c r="EI67" s="1791"/>
      <c r="EJ67" s="1791"/>
      <c r="EK67" s="1791"/>
      <c r="EL67" s="1791"/>
      <c r="EM67" s="1792"/>
      <c r="EN67" s="1790">
        <f>EH67+1</f>
        <v>45836</v>
      </c>
      <c r="EO67" s="1791"/>
      <c r="EP67" s="1791"/>
      <c r="EQ67" s="1791"/>
      <c r="ER67" s="1791"/>
      <c r="ES67" s="1792"/>
    </row>
    <row r="68" spans="2:149" s="7" customFormat="1" ht="29.25" customHeight="1">
      <c r="B68" s="1807">
        <f>AR75+1</f>
        <v>45781</v>
      </c>
      <c r="C68" s="1808"/>
      <c r="D68" s="1808"/>
      <c r="E68" s="1808"/>
      <c r="F68" s="1808"/>
      <c r="G68" s="1809"/>
      <c r="H68" s="1793"/>
      <c r="I68" s="1794"/>
      <c r="J68" s="1794"/>
      <c r="K68" s="1795"/>
      <c r="L68" s="1795"/>
      <c r="M68" s="1796"/>
      <c r="N68" s="1793"/>
      <c r="O68" s="1794"/>
      <c r="P68" s="1794"/>
      <c r="Q68" s="1795"/>
      <c r="R68" s="1795"/>
      <c r="S68" s="1796"/>
      <c r="T68" s="1793"/>
      <c r="U68" s="1794"/>
      <c r="V68" s="1794"/>
      <c r="W68" s="1795"/>
      <c r="X68" s="1795"/>
      <c r="Y68" s="1796"/>
      <c r="Z68" s="1793"/>
      <c r="AA68" s="1794"/>
      <c r="AB68" s="1794"/>
      <c r="AC68" s="1795"/>
      <c r="AD68" s="1795"/>
      <c r="AE68" s="1796"/>
      <c r="AF68" s="1793"/>
      <c r="AG68" s="1794"/>
      <c r="AH68" s="1794"/>
      <c r="AI68" s="1795"/>
      <c r="AJ68" s="1795"/>
      <c r="AK68" s="1796"/>
      <c r="AL68" s="1793"/>
      <c r="AM68" s="1794"/>
      <c r="AN68" s="1794"/>
      <c r="AO68" s="1795"/>
      <c r="AP68" s="1795"/>
      <c r="AQ68" s="1796"/>
      <c r="AR68" s="1793"/>
      <c r="AS68" s="1794"/>
      <c r="AT68" s="1794"/>
      <c r="AU68" s="1795"/>
      <c r="AV68" s="1795"/>
      <c r="AW68" s="1796"/>
      <c r="AX68"/>
      <c r="AZ68" s="1807">
        <f>CP75+1</f>
        <v>45809</v>
      </c>
      <c r="BA68" s="1808"/>
      <c r="BB68" s="1808"/>
      <c r="BC68" s="1808"/>
      <c r="BD68" s="1808"/>
      <c r="BE68" s="1809"/>
      <c r="BF68" s="1793"/>
      <c r="BG68" s="1794"/>
      <c r="BH68" s="1794"/>
      <c r="BI68" s="1795"/>
      <c r="BJ68" s="1795"/>
      <c r="BK68" s="1796"/>
      <c r="BL68" s="1793"/>
      <c r="BM68" s="1794"/>
      <c r="BN68" s="1794"/>
      <c r="BO68" s="1795"/>
      <c r="BP68" s="1795"/>
      <c r="BQ68" s="1796"/>
      <c r="BR68" s="1793"/>
      <c r="BS68" s="1794"/>
      <c r="BT68" s="1794"/>
      <c r="BU68" s="1795"/>
      <c r="BV68" s="1795"/>
      <c r="BW68" s="1796"/>
      <c r="BX68" s="1793"/>
      <c r="BY68" s="1794"/>
      <c r="BZ68" s="1794"/>
      <c r="CA68" s="1795"/>
      <c r="CB68" s="1795"/>
      <c r="CC68" s="1796"/>
      <c r="CD68" s="1793"/>
      <c r="CE68" s="1794"/>
      <c r="CF68" s="1794"/>
      <c r="CG68" s="1795"/>
      <c r="CH68" s="1795"/>
      <c r="CI68" s="1796"/>
      <c r="CJ68" s="1793"/>
      <c r="CK68" s="1794"/>
      <c r="CL68" s="1794"/>
      <c r="CM68" s="1795"/>
      <c r="CN68" s="1795"/>
      <c r="CO68" s="1796"/>
      <c r="CP68" s="1793"/>
      <c r="CQ68" s="1794"/>
      <c r="CR68" s="1794"/>
      <c r="CS68" s="1795"/>
      <c r="CT68" s="1795"/>
      <c r="CU68" s="1796"/>
      <c r="CV68"/>
      <c r="CX68" s="1807">
        <f>EN75+1</f>
        <v>45844</v>
      </c>
      <c r="CY68" s="1808"/>
      <c r="CZ68" s="1808"/>
      <c r="DA68" s="1808"/>
      <c r="DB68" s="1808"/>
      <c r="DC68" s="1809"/>
      <c r="DD68" s="1793"/>
      <c r="DE68" s="1794"/>
      <c r="DF68" s="1794"/>
      <c r="DG68" s="1795"/>
      <c r="DH68" s="1795"/>
      <c r="DI68" s="1796"/>
      <c r="DJ68" s="1793"/>
      <c r="DK68" s="1794"/>
      <c r="DL68" s="1794"/>
      <c r="DM68" s="1795"/>
      <c r="DN68" s="1795"/>
      <c r="DO68" s="1796"/>
      <c r="DP68" s="1793"/>
      <c r="DQ68" s="1794"/>
      <c r="DR68" s="1794"/>
      <c r="DS68" s="1795"/>
      <c r="DT68" s="1795"/>
      <c r="DU68" s="1796"/>
      <c r="DV68" s="1793"/>
      <c r="DW68" s="1794"/>
      <c r="DX68" s="1794"/>
      <c r="DY68" s="1795"/>
      <c r="DZ68" s="1795"/>
      <c r="EA68" s="1796"/>
      <c r="EB68" s="1793"/>
      <c r="EC68" s="1794"/>
      <c r="ED68" s="1794"/>
      <c r="EE68" s="1795"/>
      <c r="EF68" s="1795"/>
      <c r="EG68" s="1796"/>
      <c r="EH68" s="1793"/>
      <c r="EI68" s="1794"/>
      <c r="EJ68" s="1794"/>
      <c r="EK68" s="1795"/>
      <c r="EL68" s="1795"/>
      <c r="EM68" s="1796"/>
      <c r="EN68" s="1793"/>
      <c r="EO68" s="1794"/>
      <c r="EP68" s="1794"/>
      <c r="EQ68" s="1795"/>
      <c r="ER68" s="1795"/>
      <c r="ES68" s="1796"/>
    </row>
    <row r="69" spans="2:149" s="7" customFormat="1" ht="29.25" customHeight="1">
      <c r="B69" s="1810"/>
      <c r="C69" s="1811"/>
      <c r="D69" s="1811"/>
      <c r="E69" s="1812"/>
      <c r="F69" s="1812"/>
      <c r="G69" s="1813"/>
      <c r="H69" s="1793"/>
      <c r="I69" s="1794"/>
      <c r="J69" s="1794"/>
      <c r="K69" s="1795"/>
      <c r="L69" s="1795"/>
      <c r="M69" s="1796"/>
      <c r="N69" s="1793"/>
      <c r="O69" s="1794"/>
      <c r="P69" s="1794"/>
      <c r="Q69" s="1795"/>
      <c r="R69" s="1795"/>
      <c r="S69" s="1796"/>
      <c r="T69" s="1793"/>
      <c r="U69" s="1794"/>
      <c r="V69" s="1794"/>
      <c r="W69" s="1795"/>
      <c r="X69" s="1795"/>
      <c r="Y69" s="1796"/>
      <c r="Z69" s="1793"/>
      <c r="AA69" s="1794"/>
      <c r="AB69" s="1794"/>
      <c r="AC69" s="1795"/>
      <c r="AD69" s="1795"/>
      <c r="AE69" s="1796"/>
      <c r="AF69" s="1793"/>
      <c r="AG69" s="1794"/>
      <c r="AH69" s="1794"/>
      <c r="AI69" s="1795"/>
      <c r="AJ69" s="1795"/>
      <c r="AK69" s="1796"/>
      <c r="AL69" s="1793"/>
      <c r="AM69" s="1794"/>
      <c r="AN69" s="1794"/>
      <c r="AO69" s="1795"/>
      <c r="AP69" s="1795"/>
      <c r="AQ69" s="1796"/>
      <c r="AR69" s="1793"/>
      <c r="AS69" s="1794"/>
      <c r="AT69" s="1794"/>
      <c r="AU69" s="1795"/>
      <c r="AV69" s="1795"/>
      <c r="AW69" s="1796"/>
      <c r="AX69"/>
      <c r="AZ69" s="1810"/>
      <c r="BA69" s="1811"/>
      <c r="BB69" s="1811"/>
      <c r="BC69" s="1812"/>
      <c r="BD69" s="1812"/>
      <c r="BE69" s="1813"/>
      <c r="BF69" s="1793"/>
      <c r="BG69" s="1794"/>
      <c r="BH69" s="1794"/>
      <c r="BI69" s="1795"/>
      <c r="BJ69" s="1795"/>
      <c r="BK69" s="1796"/>
      <c r="BL69" s="1793"/>
      <c r="BM69" s="1794"/>
      <c r="BN69" s="1794"/>
      <c r="BO69" s="1795"/>
      <c r="BP69" s="1795"/>
      <c r="BQ69" s="1796"/>
      <c r="BR69" s="1793"/>
      <c r="BS69" s="1794"/>
      <c r="BT69" s="1794"/>
      <c r="BU69" s="1795"/>
      <c r="BV69" s="1795"/>
      <c r="BW69" s="1796"/>
      <c r="BX69" s="1793"/>
      <c r="BY69" s="1794"/>
      <c r="BZ69" s="1794"/>
      <c r="CA69" s="1795"/>
      <c r="CB69" s="1795"/>
      <c r="CC69" s="1796"/>
      <c r="CD69" s="1793"/>
      <c r="CE69" s="1794"/>
      <c r="CF69" s="1794"/>
      <c r="CG69" s="1795"/>
      <c r="CH69" s="1795"/>
      <c r="CI69" s="1796"/>
      <c r="CJ69" s="1793"/>
      <c r="CK69" s="1794"/>
      <c r="CL69" s="1794"/>
      <c r="CM69" s="1795"/>
      <c r="CN69" s="1795"/>
      <c r="CO69" s="1796"/>
      <c r="CP69" s="1793"/>
      <c r="CQ69" s="1794"/>
      <c r="CR69" s="1794"/>
      <c r="CS69" s="1795"/>
      <c r="CT69" s="1795"/>
      <c r="CU69" s="1796"/>
      <c r="CV69"/>
      <c r="CX69" s="1810"/>
      <c r="CY69" s="1811"/>
      <c r="CZ69" s="1811"/>
      <c r="DA69" s="1812"/>
      <c r="DB69" s="1812"/>
      <c r="DC69" s="1813"/>
      <c r="DD69" s="1793"/>
      <c r="DE69" s="1794"/>
      <c r="DF69" s="1794"/>
      <c r="DG69" s="1795"/>
      <c r="DH69" s="1795"/>
      <c r="DI69" s="1796"/>
      <c r="DJ69" s="1793"/>
      <c r="DK69" s="1794"/>
      <c r="DL69" s="1794"/>
      <c r="DM69" s="1795"/>
      <c r="DN69" s="1795"/>
      <c r="DO69" s="1796"/>
      <c r="DP69" s="1793"/>
      <c r="DQ69" s="1794"/>
      <c r="DR69" s="1794"/>
      <c r="DS69" s="1795"/>
      <c r="DT69" s="1795"/>
      <c r="DU69" s="1796"/>
      <c r="DV69" s="1793"/>
      <c r="DW69" s="1794"/>
      <c r="DX69" s="1794"/>
      <c r="DY69" s="1795"/>
      <c r="DZ69" s="1795"/>
      <c r="EA69" s="1796"/>
      <c r="EB69" s="1793"/>
      <c r="EC69" s="1794"/>
      <c r="ED69" s="1794"/>
      <c r="EE69" s="1795"/>
      <c r="EF69" s="1795"/>
      <c r="EG69" s="1796"/>
      <c r="EH69" s="1793"/>
      <c r="EI69" s="1794"/>
      <c r="EJ69" s="1794"/>
      <c r="EK69" s="1795"/>
      <c r="EL69" s="1795"/>
      <c r="EM69" s="1796"/>
      <c r="EN69" s="1793"/>
      <c r="EO69" s="1794"/>
      <c r="EP69" s="1794"/>
      <c r="EQ69" s="1795"/>
      <c r="ER69" s="1795"/>
      <c r="ES69" s="1796"/>
    </row>
    <row r="70" spans="2:149" s="7" customFormat="1" ht="29.25" customHeight="1">
      <c r="B70" s="1810"/>
      <c r="C70" s="1811"/>
      <c r="D70" s="1811"/>
      <c r="E70" s="1812"/>
      <c r="F70" s="1812"/>
      <c r="G70" s="1813"/>
      <c r="H70" s="1793"/>
      <c r="I70" s="1795"/>
      <c r="J70" s="1795"/>
      <c r="K70" s="1795"/>
      <c r="L70" s="1795"/>
      <c r="M70" s="1796"/>
      <c r="N70" s="1793"/>
      <c r="O70" s="1795"/>
      <c r="P70" s="1795"/>
      <c r="Q70" s="1795"/>
      <c r="R70" s="1795"/>
      <c r="S70" s="1796"/>
      <c r="T70" s="1793"/>
      <c r="U70" s="1795"/>
      <c r="V70" s="1795"/>
      <c r="W70" s="1795"/>
      <c r="X70" s="1795"/>
      <c r="Y70" s="1796"/>
      <c r="Z70" s="1793"/>
      <c r="AA70" s="1795"/>
      <c r="AB70" s="1795"/>
      <c r="AC70" s="1795"/>
      <c r="AD70" s="1795"/>
      <c r="AE70" s="1796"/>
      <c r="AF70" s="1793"/>
      <c r="AG70" s="1795"/>
      <c r="AH70" s="1795"/>
      <c r="AI70" s="1795"/>
      <c r="AJ70" s="1795"/>
      <c r="AK70" s="1796"/>
      <c r="AL70" s="1793"/>
      <c r="AM70" s="1795"/>
      <c r="AN70" s="1795"/>
      <c r="AO70" s="1795"/>
      <c r="AP70" s="1795"/>
      <c r="AQ70" s="1796"/>
      <c r="AR70" s="1793"/>
      <c r="AS70" s="1795"/>
      <c r="AT70" s="1795"/>
      <c r="AU70" s="1795"/>
      <c r="AV70" s="1795"/>
      <c r="AW70" s="1796"/>
      <c r="AX70"/>
      <c r="AZ70" s="1810"/>
      <c r="BA70" s="1811"/>
      <c r="BB70" s="1811"/>
      <c r="BC70" s="1812"/>
      <c r="BD70" s="1812"/>
      <c r="BE70" s="1813"/>
      <c r="BF70" s="1793"/>
      <c r="BG70" s="1795"/>
      <c r="BH70" s="1795"/>
      <c r="BI70" s="1795"/>
      <c r="BJ70" s="1795"/>
      <c r="BK70" s="1796"/>
      <c r="BL70" s="1793"/>
      <c r="BM70" s="1795"/>
      <c r="BN70" s="1795"/>
      <c r="BO70" s="1795"/>
      <c r="BP70" s="1795"/>
      <c r="BQ70" s="1796"/>
      <c r="BR70" s="1793"/>
      <c r="BS70" s="1795"/>
      <c r="BT70" s="1795"/>
      <c r="BU70" s="1795"/>
      <c r="BV70" s="1795"/>
      <c r="BW70" s="1796"/>
      <c r="BX70" s="1793"/>
      <c r="BY70" s="1795"/>
      <c r="BZ70" s="1795"/>
      <c r="CA70" s="1795"/>
      <c r="CB70" s="1795"/>
      <c r="CC70" s="1796"/>
      <c r="CD70" s="1793"/>
      <c r="CE70" s="1795"/>
      <c r="CF70" s="1795"/>
      <c r="CG70" s="1795"/>
      <c r="CH70" s="1795"/>
      <c r="CI70" s="1796"/>
      <c r="CJ70" s="1793"/>
      <c r="CK70" s="1795"/>
      <c r="CL70" s="1795"/>
      <c r="CM70" s="1795"/>
      <c r="CN70" s="1795"/>
      <c r="CO70" s="1796"/>
      <c r="CP70" s="1793"/>
      <c r="CQ70" s="1795"/>
      <c r="CR70" s="1795"/>
      <c r="CS70" s="1795"/>
      <c r="CT70" s="1795"/>
      <c r="CU70" s="1796"/>
      <c r="CV70"/>
      <c r="CX70" s="1810"/>
      <c r="CY70" s="1811"/>
      <c r="CZ70" s="1811"/>
      <c r="DA70" s="1812"/>
      <c r="DB70" s="1812"/>
      <c r="DC70" s="1813"/>
      <c r="DD70" s="1793"/>
      <c r="DE70" s="1795"/>
      <c r="DF70" s="1795"/>
      <c r="DG70" s="1795"/>
      <c r="DH70" s="1795"/>
      <c r="DI70" s="1796"/>
      <c r="DJ70" s="1793"/>
      <c r="DK70" s="1795"/>
      <c r="DL70" s="1795"/>
      <c r="DM70" s="1795"/>
      <c r="DN70" s="1795"/>
      <c r="DO70" s="1796"/>
      <c r="DP70" s="1793"/>
      <c r="DQ70" s="1795"/>
      <c r="DR70" s="1795"/>
      <c r="DS70" s="1795"/>
      <c r="DT70" s="1795"/>
      <c r="DU70" s="1796"/>
      <c r="DV70" s="1793"/>
      <c r="DW70" s="1795"/>
      <c r="DX70" s="1795"/>
      <c r="DY70" s="1795"/>
      <c r="DZ70" s="1795"/>
      <c r="EA70" s="1796"/>
      <c r="EB70" s="1793"/>
      <c r="EC70" s="1795"/>
      <c r="ED70" s="1795"/>
      <c r="EE70" s="1795"/>
      <c r="EF70" s="1795"/>
      <c r="EG70" s="1796"/>
      <c r="EH70" s="1793"/>
      <c r="EI70" s="1795"/>
      <c r="EJ70" s="1795"/>
      <c r="EK70" s="1795"/>
      <c r="EL70" s="1795"/>
      <c r="EM70" s="1796"/>
      <c r="EN70" s="1793"/>
      <c r="EO70" s="1795"/>
      <c r="EP70" s="1795"/>
      <c r="EQ70" s="1795"/>
      <c r="ER70" s="1795"/>
      <c r="ES70" s="1796"/>
    </row>
    <row r="71" spans="2:149" s="7" customFormat="1" ht="29.25" customHeight="1">
      <c r="B71" s="1810"/>
      <c r="C71" s="1812"/>
      <c r="D71" s="1812"/>
      <c r="E71" s="1812"/>
      <c r="F71" s="1812"/>
      <c r="G71" s="1813"/>
      <c r="H71" s="1793"/>
      <c r="I71" s="1795"/>
      <c r="J71" s="1795"/>
      <c r="K71" s="1795"/>
      <c r="L71" s="1795"/>
      <c r="M71" s="1796"/>
      <c r="N71" s="1793"/>
      <c r="O71" s="1795"/>
      <c r="P71" s="1795"/>
      <c r="Q71" s="1795"/>
      <c r="R71" s="1795"/>
      <c r="S71" s="1796"/>
      <c r="T71" s="1793"/>
      <c r="U71" s="1795"/>
      <c r="V71" s="1795"/>
      <c r="W71" s="1795"/>
      <c r="X71" s="1795"/>
      <c r="Y71" s="1796"/>
      <c r="Z71" s="1793"/>
      <c r="AA71" s="1795"/>
      <c r="AB71" s="1795"/>
      <c r="AC71" s="1795"/>
      <c r="AD71" s="1795"/>
      <c r="AE71" s="1796"/>
      <c r="AF71" s="1793"/>
      <c r="AG71" s="1795"/>
      <c r="AH71" s="1795"/>
      <c r="AI71" s="1795"/>
      <c r="AJ71" s="1795"/>
      <c r="AK71" s="1796"/>
      <c r="AL71" s="1793"/>
      <c r="AM71" s="1795"/>
      <c r="AN71" s="1795"/>
      <c r="AO71" s="1795"/>
      <c r="AP71" s="1795"/>
      <c r="AQ71" s="1796"/>
      <c r="AR71" s="1793"/>
      <c r="AS71" s="1795"/>
      <c r="AT71" s="1795"/>
      <c r="AU71" s="1795"/>
      <c r="AV71" s="1795"/>
      <c r="AW71" s="1796"/>
      <c r="AX71"/>
      <c r="AZ71" s="1810"/>
      <c r="BA71" s="1812"/>
      <c r="BB71" s="1812"/>
      <c r="BC71" s="1812"/>
      <c r="BD71" s="1812"/>
      <c r="BE71" s="1813"/>
      <c r="BF71" s="1793"/>
      <c r="BG71" s="1795"/>
      <c r="BH71" s="1795"/>
      <c r="BI71" s="1795"/>
      <c r="BJ71" s="1795"/>
      <c r="BK71" s="1796"/>
      <c r="BL71" s="1793"/>
      <c r="BM71" s="1795"/>
      <c r="BN71" s="1795"/>
      <c r="BO71" s="1795"/>
      <c r="BP71" s="1795"/>
      <c r="BQ71" s="1796"/>
      <c r="BR71" s="1793"/>
      <c r="BS71" s="1795"/>
      <c r="BT71" s="1795"/>
      <c r="BU71" s="1795"/>
      <c r="BV71" s="1795"/>
      <c r="BW71" s="1796"/>
      <c r="BX71" s="1793"/>
      <c r="BY71" s="1795"/>
      <c r="BZ71" s="1795"/>
      <c r="CA71" s="1795"/>
      <c r="CB71" s="1795"/>
      <c r="CC71" s="1796"/>
      <c r="CD71" s="1793"/>
      <c r="CE71" s="1795"/>
      <c r="CF71" s="1795"/>
      <c r="CG71" s="1795"/>
      <c r="CH71" s="1795"/>
      <c r="CI71" s="1796"/>
      <c r="CJ71" s="1793"/>
      <c r="CK71" s="1795"/>
      <c r="CL71" s="1795"/>
      <c r="CM71" s="1795"/>
      <c r="CN71" s="1795"/>
      <c r="CO71" s="1796"/>
      <c r="CP71" s="1793"/>
      <c r="CQ71" s="1795"/>
      <c r="CR71" s="1795"/>
      <c r="CS71" s="1795"/>
      <c r="CT71" s="1795"/>
      <c r="CU71" s="1796"/>
      <c r="CV71"/>
      <c r="CX71" s="1810"/>
      <c r="CY71" s="1812"/>
      <c r="CZ71" s="1812"/>
      <c r="DA71" s="1812"/>
      <c r="DB71" s="1812"/>
      <c r="DC71" s="1813"/>
      <c r="DD71" s="1793"/>
      <c r="DE71" s="1795"/>
      <c r="DF71" s="1795"/>
      <c r="DG71" s="1795"/>
      <c r="DH71" s="1795"/>
      <c r="DI71" s="1796"/>
      <c r="DJ71" s="1793"/>
      <c r="DK71" s="1795"/>
      <c r="DL71" s="1795"/>
      <c r="DM71" s="1795"/>
      <c r="DN71" s="1795"/>
      <c r="DO71" s="1796"/>
      <c r="DP71" s="1793"/>
      <c r="DQ71" s="1795"/>
      <c r="DR71" s="1795"/>
      <c r="DS71" s="1795"/>
      <c r="DT71" s="1795"/>
      <c r="DU71" s="1796"/>
      <c r="DV71" s="1793"/>
      <c r="DW71" s="1795"/>
      <c r="DX71" s="1795"/>
      <c r="DY71" s="1795"/>
      <c r="DZ71" s="1795"/>
      <c r="EA71" s="1796"/>
      <c r="EB71" s="1793"/>
      <c r="EC71" s="1795"/>
      <c r="ED71" s="1795"/>
      <c r="EE71" s="1795"/>
      <c r="EF71" s="1795"/>
      <c r="EG71" s="1796"/>
      <c r="EH71" s="1793"/>
      <c r="EI71" s="1795"/>
      <c r="EJ71" s="1795"/>
      <c r="EK71" s="1795"/>
      <c r="EL71" s="1795"/>
      <c r="EM71" s="1796"/>
      <c r="EN71" s="1793"/>
      <c r="EO71" s="1795"/>
      <c r="EP71" s="1795"/>
      <c r="EQ71" s="1795"/>
      <c r="ER71" s="1795"/>
      <c r="ES71" s="1796"/>
    </row>
    <row r="72" spans="2:149" s="7" customFormat="1" ht="30" customHeight="1">
      <c r="B72" s="1810"/>
      <c r="C72" s="1812"/>
      <c r="D72" s="1812"/>
      <c r="E72" s="1812"/>
      <c r="F72" s="1812"/>
      <c r="G72" s="1813"/>
      <c r="H72" s="23"/>
      <c r="M72" s="19"/>
      <c r="N72" s="23"/>
      <c r="S72" s="19"/>
      <c r="T72" s="23"/>
      <c r="Y72" s="19"/>
      <c r="Z72" s="23"/>
      <c r="AE72" s="19"/>
      <c r="AF72" s="23"/>
      <c r="AK72" s="19"/>
      <c r="AL72" s="23"/>
      <c r="AQ72" s="19"/>
      <c r="AR72" s="23"/>
      <c r="AW72" s="19"/>
      <c r="AX72"/>
      <c r="AZ72" s="1810"/>
      <c r="BA72" s="1812"/>
      <c r="BB72" s="1812"/>
      <c r="BC72" s="1812"/>
      <c r="BD72" s="1812"/>
      <c r="BE72" s="1813"/>
      <c r="BF72" s="23"/>
      <c r="BK72" s="19"/>
      <c r="BL72" s="23"/>
      <c r="BQ72" s="19"/>
      <c r="BR72" s="23"/>
      <c r="BW72" s="19"/>
      <c r="BX72" s="23"/>
      <c r="CC72" s="19"/>
      <c r="CD72" s="23"/>
      <c r="CI72" s="19"/>
      <c r="CJ72" s="23"/>
      <c r="CO72" s="19"/>
      <c r="CP72" s="23"/>
      <c r="CU72" s="19"/>
      <c r="CV72"/>
      <c r="CX72" s="1810"/>
      <c r="CY72" s="1812"/>
      <c r="CZ72" s="1812"/>
      <c r="DA72" s="1812"/>
      <c r="DB72" s="1812"/>
      <c r="DC72" s="1813"/>
      <c r="DD72" s="23"/>
      <c r="DI72" s="19"/>
      <c r="DJ72" s="23"/>
      <c r="DO72" s="19"/>
      <c r="DP72" s="23"/>
      <c r="DU72" s="19"/>
      <c r="DV72" s="23"/>
      <c r="EA72" s="19"/>
      <c r="EB72" s="23"/>
      <c r="EG72" s="19"/>
      <c r="EH72" s="23"/>
      <c r="EM72" s="19"/>
      <c r="EN72" s="23"/>
      <c r="ES72" s="19"/>
    </row>
    <row r="73" spans="2:149" s="7" customFormat="1" ht="30" customHeight="1">
      <c r="B73" s="23"/>
      <c r="G73" s="19"/>
      <c r="H73" s="23"/>
      <c r="M73" s="19"/>
      <c r="N73" s="23"/>
      <c r="S73" s="19"/>
      <c r="T73" s="23"/>
      <c r="Y73" s="19"/>
      <c r="Z73" s="23"/>
      <c r="AE73" s="19"/>
      <c r="AF73" s="23"/>
      <c r="AK73" s="19"/>
      <c r="AL73" s="23"/>
      <c r="AQ73" s="19"/>
      <c r="AR73" s="23"/>
      <c r="AW73" s="19"/>
      <c r="AX73"/>
      <c r="AZ73" s="23"/>
      <c r="BE73" s="19"/>
      <c r="BF73" s="23"/>
      <c r="BK73" s="19"/>
      <c r="BL73" s="23"/>
      <c r="BQ73" s="19"/>
      <c r="BR73" s="23"/>
      <c r="BW73" s="19"/>
      <c r="BX73" s="23"/>
      <c r="CC73" s="19"/>
      <c r="CD73" s="23"/>
      <c r="CI73" s="19"/>
      <c r="CJ73" s="23"/>
      <c r="CO73" s="19"/>
      <c r="CP73" s="23"/>
      <c r="CU73" s="19"/>
      <c r="CV73"/>
      <c r="CX73" s="23"/>
      <c r="DC73" s="19"/>
      <c r="DD73" s="23"/>
      <c r="DI73" s="19"/>
      <c r="DJ73" s="23"/>
      <c r="DO73" s="19"/>
      <c r="DP73" s="23"/>
      <c r="DU73" s="19"/>
      <c r="DV73" s="23"/>
      <c r="EA73" s="19"/>
      <c r="EB73" s="23"/>
      <c r="EG73" s="19"/>
      <c r="EH73" s="23"/>
      <c r="EM73" s="19"/>
      <c r="EN73" s="23"/>
      <c r="ES73" s="19"/>
    </row>
    <row r="74" spans="2:149" s="7" customFormat="1" ht="30" customHeight="1">
      <c r="B74" s="48"/>
      <c r="C74" s="60"/>
      <c r="D74" s="60"/>
      <c r="E74" s="60"/>
      <c r="F74" s="60"/>
      <c r="G74" s="20"/>
      <c r="H74" s="48"/>
      <c r="I74" s="60"/>
      <c r="J74" s="60"/>
      <c r="K74" s="60"/>
      <c r="L74" s="60"/>
      <c r="M74" s="20"/>
      <c r="N74" s="48"/>
      <c r="O74" s="60"/>
      <c r="P74" s="60"/>
      <c r="Q74" s="60"/>
      <c r="R74" s="60"/>
      <c r="S74" s="20"/>
      <c r="T74" s="48"/>
      <c r="U74" s="60"/>
      <c r="V74" s="60"/>
      <c r="W74" s="60"/>
      <c r="X74" s="60"/>
      <c r="Y74" s="20"/>
      <c r="Z74" s="48"/>
      <c r="AA74" s="60"/>
      <c r="AB74" s="60"/>
      <c r="AC74" s="60"/>
      <c r="AD74" s="60"/>
      <c r="AE74" s="20"/>
      <c r="AF74" s="48"/>
      <c r="AG74" s="60"/>
      <c r="AH74" s="60"/>
      <c r="AI74" s="60"/>
      <c r="AJ74" s="60"/>
      <c r="AK74" s="20"/>
      <c r="AL74" s="48"/>
      <c r="AM74" s="60"/>
      <c r="AN74" s="60"/>
      <c r="AO74" s="60"/>
      <c r="AP74" s="60"/>
      <c r="AQ74" s="20"/>
      <c r="AR74" s="48"/>
      <c r="AS74" s="60"/>
      <c r="AT74" s="60"/>
      <c r="AU74" s="60"/>
      <c r="AV74" s="60"/>
      <c r="AW74" s="20"/>
      <c r="AX74"/>
      <c r="AZ74" s="48"/>
      <c r="BA74" s="60"/>
      <c r="BB74" s="60"/>
      <c r="BC74" s="60"/>
      <c r="BD74" s="60"/>
      <c r="BE74" s="20"/>
      <c r="BF74" s="48"/>
      <c r="BG74" s="60"/>
      <c r="BH74" s="60"/>
      <c r="BI74" s="60"/>
      <c r="BJ74" s="60"/>
      <c r="BK74" s="20"/>
      <c r="BL74" s="48"/>
      <c r="BM74" s="60"/>
      <c r="BN74" s="60"/>
      <c r="BO74" s="60"/>
      <c r="BP74" s="60"/>
      <c r="BQ74" s="20"/>
      <c r="BR74" s="48"/>
      <c r="BS74" s="60"/>
      <c r="BT74" s="60"/>
      <c r="BU74" s="60"/>
      <c r="BV74" s="60"/>
      <c r="BW74" s="20"/>
      <c r="BX74" s="48"/>
      <c r="BY74" s="60"/>
      <c r="BZ74" s="60"/>
      <c r="CA74" s="60"/>
      <c r="CB74" s="60"/>
      <c r="CC74" s="20"/>
      <c r="CD74" s="48"/>
      <c r="CE74" s="60"/>
      <c r="CF74" s="60"/>
      <c r="CG74" s="60"/>
      <c r="CH74" s="60"/>
      <c r="CI74" s="20"/>
      <c r="CJ74" s="48"/>
      <c r="CK74" s="60"/>
      <c r="CL74" s="60"/>
      <c r="CM74" s="60"/>
      <c r="CN74" s="60"/>
      <c r="CO74" s="20"/>
      <c r="CP74" s="48"/>
      <c r="CQ74" s="60"/>
      <c r="CR74" s="60"/>
      <c r="CS74" s="60"/>
      <c r="CT74" s="60"/>
      <c r="CU74" s="20"/>
      <c r="CV74"/>
      <c r="CX74" s="48"/>
      <c r="CY74" s="60"/>
      <c r="CZ74" s="60"/>
      <c r="DA74" s="60"/>
      <c r="DB74" s="60"/>
      <c r="DC74" s="20"/>
      <c r="DD74" s="48"/>
      <c r="DE74" s="60"/>
      <c r="DF74" s="60"/>
      <c r="DG74" s="60"/>
      <c r="DH74" s="60"/>
      <c r="DI74" s="20"/>
      <c r="DJ74" s="48"/>
      <c r="DK74" s="60"/>
      <c r="DL74" s="60"/>
      <c r="DM74" s="60"/>
      <c r="DN74" s="60"/>
      <c r="DO74" s="20"/>
      <c r="DP74" s="48"/>
      <c r="DQ74" s="60"/>
      <c r="DR74" s="60"/>
      <c r="DS74" s="60"/>
      <c r="DT74" s="60"/>
      <c r="DU74" s="20"/>
      <c r="DV74" s="48"/>
      <c r="DW74" s="60"/>
      <c r="DX74" s="60"/>
      <c r="DY74" s="60"/>
      <c r="DZ74" s="60"/>
      <c r="EA74" s="20"/>
      <c r="EB74" s="48"/>
      <c r="EC74" s="60"/>
      <c r="ED74" s="60"/>
      <c r="EE74" s="60"/>
      <c r="EF74" s="60"/>
      <c r="EG74" s="20"/>
      <c r="EH74" s="48"/>
      <c r="EI74" s="60"/>
      <c r="EJ74" s="60"/>
      <c r="EK74" s="60"/>
      <c r="EL74" s="60"/>
      <c r="EM74" s="20"/>
      <c r="EN74" s="48"/>
      <c r="EO74" s="60"/>
      <c r="EP74" s="60"/>
      <c r="EQ74" s="60"/>
      <c r="ER74" s="60"/>
      <c r="ES74" s="20"/>
    </row>
    <row r="75" spans="2:149" s="7" customFormat="1" ht="29.25" customHeight="1">
      <c r="B75" s="1873" t="s">
        <v>286</v>
      </c>
      <c r="C75" s="1874"/>
      <c r="D75" s="1874"/>
      <c r="E75" s="1875" t="s">
        <v>359</v>
      </c>
      <c r="F75" s="1875"/>
      <c r="G75" s="77"/>
      <c r="H75" s="1790">
        <f>AR67+1</f>
        <v>45774</v>
      </c>
      <c r="I75" s="1791"/>
      <c r="J75" s="1791"/>
      <c r="K75" s="1791"/>
      <c r="L75" s="1791"/>
      <c r="M75" s="1792"/>
      <c r="N75" s="1790">
        <f>H75+1</f>
        <v>45775</v>
      </c>
      <c r="O75" s="1791"/>
      <c r="P75" s="1791"/>
      <c r="Q75" s="1791"/>
      <c r="R75" s="1791"/>
      <c r="S75" s="1792"/>
      <c r="T75" s="1790">
        <f>N75+1</f>
        <v>45776</v>
      </c>
      <c r="U75" s="1791"/>
      <c r="V75" s="1791"/>
      <c r="W75" s="1791"/>
      <c r="X75" s="1791"/>
      <c r="Y75" s="1792"/>
      <c r="Z75" s="1790">
        <f>T75+1</f>
        <v>45777</v>
      </c>
      <c r="AA75" s="1791"/>
      <c r="AB75" s="1791"/>
      <c r="AC75" s="1791"/>
      <c r="AD75" s="1791"/>
      <c r="AE75" s="1792"/>
      <c r="AF75" s="1807">
        <f>Z75+1</f>
        <v>45778</v>
      </c>
      <c r="AG75" s="1808"/>
      <c r="AH75" s="1808"/>
      <c r="AI75" s="1808"/>
      <c r="AJ75" s="1808"/>
      <c r="AK75" s="1809"/>
      <c r="AL75" s="1807">
        <f>AF75+1</f>
        <v>45779</v>
      </c>
      <c r="AM75" s="1808"/>
      <c r="AN75" s="1808"/>
      <c r="AO75" s="1808"/>
      <c r="AP75" s="1808"/>
      <c r="AQ75" s="1809"/>
      <c r="AR75" s="1807">
        <f>AL75+1</f>
        <v>45780</v>
      </c>
      <c r="AS75" s="1808"/>
      <c r="AT75" s="1808"/>
      <c r="AU75" s="1808"/>
      <c r="AV75" s="1808"/>
      <c r="AW75" s="1809"/>
      <c r="AX75"/>
      <c r="AZ75" s="1873" t="s">
        <v>286</v>
      </c>
      <c r="BA75" s="1874"/>
      <c r="BB75" s="1874"/>
      <c r="BC75" s="1875" t="s">
        <v>359</v>
      </c>
      <c r="BD75" s="1875"/>
      <c r="BE75" s="77"/>
      <c r="BF75" s="1790">
        <f>CP67+1</f>
        <v>45802</v>
      </c>
      <c r="BG75" s="1791"/>
      <c r="BH75" s="1791"/>
      <c r="BI75" s="1791"/>
      <c r="BJ75" s="1791"/>
      <c r="BK75" s="1792"/>
      <c r="BL75" s="1790">
        <f>BF75+1</f>
        <v>45803</v>
      </c>
      <c r="BM75" s="1791"/>
      <c r="BN75" s="1791"/>
      <c r="BO75" s="1791"/>
      <c r="BP75" s="1791"/>
      <c r="BQ75" s="1792"/>
      <c r="BR75" s="1790">
        <f>BL75+1</f>
        <v>45804</v>
      </c>
      <c r="BS75" s="1791"/>
      <c r="BT75" s="1791"/>
      <c r="BU75" s="1791"/>
      <c r="BV75" s="1791"/>
      <c r="BW75" s="1792"/>
      <c r="BX75" s="1790">
        <f>BR75+1</f>
        <v>45805</v>
      </c>
      <c r="BY75" s="1791"/>
      <c r="BZ75" s="1791"/>
      <c r="CA75" s="1791"/>
      <c r="CB75" s="1791"/>
      <c r="CC75" s="1792"/>
      <c r="CD75" s="1790">
        <f>BX75+1</f>
        <v>45806</v>
      </c>
      <c r="CE75" s="1791"/>
      <c r="CF75" s="1791"/>
      <c r="CG75" s="1791"/>
      <c r="CH75" s="1791"/>
      <c r="CI75" s="1792"/>
      <c r="CJ75" s="1790">
        <f>CD75+1</f>
        <v>45807</v>
      </c>
      <c r="CK75" s="1791"/>
      <c r="CL75" s="1791"/>
      <c r="CM75" s="1791"/>
      <c r="CN75" s="1791"/>
      <c r="CO75" s="1792"/>
      <c r="CP75" s="1790">
        <f>CJ75+1</f>
        <v>45808</v>
      </c>
      <c r="CQ75" s="1791"/>
      <c r="CR75" s="1791"/>
      <c r="CS75" s="1791"/>
      <c r="CT75" s="1791"/>
      <c r="CU75" s="1792"/>
      <c r="CV75"/>
      <c r="CX75" s="1873" t="s">
        <v>286</v>
      </c>
      <c r="CY75" s="1874"/>
      <c r="CZ75" s="1874"/>
      <c r="DA75" s="1875" t="s">
        <v>359</v>
      </c>
      <c r="DB75" s="1875"/>
      <c r="DC75" s="77"/>
      <c r="DD75" s="1790">
        <f>EN67+1</f>
        <v>45837</v>
      </c>
      <c r="DE75" s="1791"/>
      <c r="DF75" s="1791"/>
      <c r="DG75" s="1791"/>
      <c r="DH75" s="1791"/>
      <c r="DI75" s="1792"/>
      <c r="DJ75" s="1790">
        <f>DD75+1</f>
        <v>45838</v>
      </c>
      <c r="DK75" s="1791"/>
      <c r="DL75" s="1791"/>
      <c r="DM75" s="1791"/>
      <c r="DN75" s="1791"/>
      <c r="DO75" s="1792"/>
      <c r="DP75" s="1807">
        <f>DJ75+1</f>
        <v>45839</v>
      </c>
      <c r="DQ75" s="1808"/>
      <c r="DR75" s="1808"/>
      <c r="DS75" s="1808"/>
      <c r="DT75" s="1808"/>
      <c r="DU75" s="1809"/>
      <c r="DV75" s="1807">
        <f>DP75+1</f>
        <v>45840</v>
      </c>
      <c r="DW75" s="1808"/>
      <c r="DX75" s="1808"/>
      <c r="DY75" s="1808"/>
      <c r="DZ75" s="1808"/>
      <c r="EA75" s="1809"/>
      <c r="EB75" s="1807">
        <f>DV75+1</f>
        <v>45841</v>
      </c>
      <c r="EC75" s="1808"/>
      <c r="ED75" s="1808"/>
      <c r="EE75" s="1808"/>
      <c r="EF75" s="1808"/>
      <c r="EG75" s="1809"/>
      <c r="EH75" s="1807">
        <f>EB75+1</f>
        <v>45842</v>
      </c>
      <c r="EI75" s="1808"/>
      <c r="EJ75" s="1808"/>
      <c r="EK75" s="1808"/>
      <c r="EL75" s="1808"/>
      <c r="EM75" s="1809"/>
      <c r="EN75" s="1807">
        <f>EH75+1</f>
        <v>45843</v>
      </c>
      <c r="EO75" s="1808"/>
      <c r="EP75" s="1808"/>
      <c r="EQ75" s="1808"/>
      <c r="ER75" s="1808"/>
      <c r="ES75" s="1809"/>
    </row>
    <row r="76" spans="2:149" s="7" customFormat="1" ht="29.25" customHeight="1">
      <c r="B76" s="1807">
        <f>B68+1</f>
        <v>45782</v>
      </c>
      <c r="C76" s="1808"/>
      <c r="D76" s="1808"/>
      <c r="E76" s="1808"/>
      <c r="F76" s="1808"/>
      <c r="G76" s="1809"/>
      <c r="H76" s="1793"/>
      <c r="I76" s="1794"/>
      <c r="J76" s="1794"/>
      <c r="K76" s="1795"/>
      <c r="L76" s="1795"/>
      <c r="M76" s="1796"/>
      <c r="N76" s="1793"/>
      <c r="O76" s="1794"/>
      <c r="P76" s="1794"/>
      <c r="Q76" s="1795"/>
      <c r="R76" s="1795"/>
      <c r="S76" s="1796"/>
      <c r="T76" s="1793"/>
      <c r="U76" s="1794"/>
      <c r="V76" s="1794"/>
      <c r="W76" s="1795"/>
      <c r="X76" s="1795"/>
      <c r="Y76" s="1796"/>
      <c r="Z76" s="1793"/>
      <c r="AA76" s="1794"/>
      <c r="AB76" s="1794"/>
      <c r="AC76" s="1795"/>
      <c r="AD76" s="1795"/>
      <c r="AE76" s="1796"/>
      <c r="AF76" s="1810"/>
      <c r="AG76" s="1811"/>
      <c r="AH76" s="1811"/>
      <c r="AI76" s="1812"/>
      <c r="AJ76" s="1812"/>
      <c r="AK76" s="1813"/>
      <c r="AL76" s="1810"/>
      <c r="AM76" s="1811"/>
      <c r="AN76" s="1811"/>
      <c r="AO76" s="1812"/>
      <c r="AP76" s="1812"/>
      <c r="AQ76" s="1813"/>
      <c r="AR76" s="1810"/>
      <c r="AS76" s="1811"/>
      <c r="AT76" s="1811"/>
      <c r="AU76" s="1812"/>
      <c r="AV76" s="1812"/>
      <c r="AW76" s="1813"/>
      <c r="AX76"/>
      <c r="AZ76" s="1807">
        <f>AZ68+1</f>
        <v>45810</v>
      </c>
      <c r="BA76" s="1808"/>
      <c r="BB76" s="1808"/>
      <c r="BC76" s="1808"/>
      <c r="BD76" s="1808"/>
      <c r="BE76" s="1809"/>
      <c r="BF76" s="1793"/>
      <c r="BG76" s="1794"/>
      <c r="BH76" s="1794"/>
      <c r="BI76" s="1795"/>
      <c r="BJ76" s="1795"/>
      <c r="BK76" s="1796"/>
      <c r="BL76" s="1793"/>
      <c r="BM76" s="1794"/>
      <c r="BN76" s="1794"/>
      <c r="BO76" s="1795"/>
      <c r="BP76" s="1795"/>
      <c r="BQ76" s="1796"/>
      <c r="BR76" s="1793"/>
      <c r="BS76" s="1794"/>
      <c r="BT76" s="1794"/>
      <c r="BU76" s="1795"/>
      <c r="BV76" s="1795"/>
      <c r="BW76" s="1796"/>
      <c r="BX76" s="1793"/>
      <c r="BY76" s="1794"/>
      <c r="BZ76" s="1794"/>
      <c r="CA76" s="1795"/>
      <c r="CB76" s="1795"/>
      <c r="CC76" s="1796"/>
      <c r="CD76" s="1793"/>
      <c r="CE76" s="1794"/>
      <c r="CF76" s="1794"/>
      <c r="CG76" s="1795"/>
      <c r="CH76" s="1795"/>
      <c r="CI76" s="1796"/>
      <c r="CJ76" s="1793"/>
      <c r="CK76" s="1794"/>
      <c r="CL76" s="1794"/>
      <c r="CM76" s="1795"/>
      <c r="CN76" s="1795"/>
      <c r="CO76" s="1796"/>
      <c r="CP76" s="1793"/>
      <c r="CQ76" s="1794"/>
      <c r="CR76" s="1794"/>
      <c r="CS76" s="1795"/>
      <c r="CT76" s="1795"/>
      <c r="CU76" s="1796"/>
      <c r="CV76"/>
      <c r="CX76" s="1807">
        <f>CX68+1</f>
        <v>45845</v>
      </c>
      <c r="CY76" s="1808"/>
      <c r="CZ76" s="1808"/>
      <c r="DA76" s="1808"/>
      <c r="DB76" s="1808"/>
      <c r="DC76" s="1809"/>
      <c r="DD76" s="1793"/>
      <c r="DE76" s="1794"/>
      <c r="DF76" s="1794"/>
      <c r="DG76" s="1795"/>
      <c r="DH76" s="1795"/>
      <c r="DI76" s="1796"/>
      <c r="DJ76" s="1793"/>
      <c r="DK76" s="1794"/>
      <c r="DL76" s="1794"/>
      <c r="DM76" s="1795"/>
      <c r="DN76" s="1795"/>
      <c r="DO76" s="1796"/>
      <c r="DP76" s="1810"/>
      <c r="DQ76" s="1811"/>
      <c r="DR76" s="1811"/>
      <c r="DS76" s="1812"/>
      <c r="DT76" s="1812"/>
      <c r="DU76" s="1813"/>
      <c r="DV76" s="1810"/>
      <c r="DW76" s="1811"/>
      <c r="DX76" s="1811"/>
      <c r="DY76" s="1812"/>
      <c r="DZ76" s="1812"/>
      <c r="EA76" s="1813"/>
      <c r="EB76" s="1810"/>
      <c r="EC76" s="1811"/>
      <c r="ED76" s="1811"/>
      <c r="EE76" s="1812"/>
      <c r="EF76" s="1812"/>
      <c r="EG76" s="1813"/>
      <c r="EH76" s="1810"/>
      <c r="EI76" s="1811"/>
      <c r="EJ76" s="1811"/>
      <c r="EK76" s="1812"/>
      <c r="EL76" s="1812"/>
      <c r="EM76" s="1813"/>
      <c r="EN76" s="1810"/>
      <c r="EO76" s="1811"/>
      <c r="EP76" s="1811"/>
      <c r="EQ76" s="1812"/>
      <c r="ER76" s="1812"/>
      <c r="ES76" s="1813"/>
    </row>
    <row r="77" spans="2:149" s="7" customFormat="1" ht="29.25" customHeight="1">
      <c r="B77" s="1810"/>
      <c r="C77" s="1811"/>
      <c r="D77" s="1811"/>
      <c r="E77" s="1812"/>
      <c r="F77" s="1812"/>
      <c r="G77" s="1813"/>
      <c r="H77" s="1793"/>
      <c r="I77" s="1794"/>
      <c r="J77" s="1794"/>
      <c r="K77" s="1795"/>
      <c r="L77" s="1795"/>
      <c r="M77" s="1796"/>
      <c r="N77" s="1793"/>
      <c r="O77" s="1794"/>
      <c r="P77" s="1794"/>
      <c r="Q77" s="1795"/>
      <c r="R77" s="1795"/>
      <c r="S77" s="1796"/>
      <c r="T77" s="1793"/>
      <c r="U77" s="1794"/>
      <c r="V77" s="1794"/>
      <c r="W77" s="1795"/>
      <c r="X77" s="1795"/>
      <c r="Y77" s="1796"/>
      <c r="Z77" s="1793"/>
      <c r="AA77" s="1794"/>
      <c r="AB77" s="1794"/>
      <c r="AC77" s="1795"/>
      <c r="AD77" s="1795"/>
      <c r="AE77" s="1796"/>
      <c r="AF77" s="1810"/>
      <c r="AG77" s="1811"/>
      <c r="AH77" s="1811"/>
      <c r="AI77" s="1812"/>
      <c r="AJ77" s="1812"/>
      <c r="AK77" s="1813"/>
      <c r="AL77" s="1810"/>
      <c r="AM77" s="1811"/>
      <c r="AN77" s="1811"/>
      <c r="AO77" s="1812"/>
      <c r="AP77" s="1812"/>
      <c r="AQ77" s="1813"/>
      <c r="AR77" s="1810"/>
      <c r="AS77" s="1811"/>
      <c r="AT77" s="1811"/>
      <c r="AU77" s="1812"/>
      <c r="AV77" s="1812"/>
      <c r="AW77" s="1813"/>
      <c r="AX77"/>
      <c r="AZ77" s="1810"/>
      <c r="BA77" s="1811"/>
      <c r="BB77" s="1811"/>
      <c r="BC77" s="1812"/>
      <c r="BD77" s="1812"/>
      <c r="BE77" s="1813"/>
      <c r="BF77" s="1793"/>
      <c r="BG77" s="1794"/>
      <c r="BH77" s="1794"/>
      <c r="BI77" s="1795"/>
      <c r="BJ77" s="1795"/>
      <c r="BK77" s="1796"/>
      <c r="BL77" s="1793"/>
      <c r="BM77" s="1794"/>
      <c r="BN77" s="1794"/>
      <c r="BO77" s="1795"/>
      <c r="BP77" s="1795"/>
      <c r="BQ77" s="1796"/>
      <c r="BR77" s="1793"/>
      <c r="BS77" s="1794"/>
      <c r="BT77" s="1794"/>
      <c r="BU77" s="1795"/>
      <c r="BV77" s="1795"/>
      <c r="BW77" s="1796"/>
      <c r="BX77" s="1793"/>
      <c r="BY77" s="1794"/>
      <c r="BZ77" s="1794"/>
      <c r="CA77" s="1795"/>
      <c r="CB77" s="1795"/>
      <c r="CC77" s="1796"/>
      <c r="CD77" s="1793"/>
      <c r="CE77" s="1794"/>
      <c r="CF77" s="1794"/>
      <c r="CG77" s="1795"/>
      <c r="CH77" s="1795"/>
      <c r="CI77" s="1796"/>
      <c r="CJ77" s="1793"/>
      <c r="CK77" s="1794"/>
      <c r="CL77" s="1794"/>
      <c r="CM77" s="1795"/>
      <c r="CN77" s="1795"/>
      <c r="CO77" s="1796"/>
      <c r="CP77" s="1793"/>
      <c r="CQ77" s="1794"/>
      <c r="CR77" s="1794"/>
      <c r="CS77" s="1795"/>
      <c r="CT77" s="1795"/>
      <c r="CU77" s="1796"/>
      <c r="CV77"/>
      <c r="CX77" s="1810"/>
      <c r="CY77" s="1811"/>
      <c r="CZ77" s="1811"/>
      <c r="DA77" s="1812"/>
      <c r="DB77" s="1812"/>
      <c r="DC77" s="1813"/>
      <c r="DD77" s="1793"/>
      <c r="DE77" s="1794"/>
      <c r="DF77" s="1794"/>
      <c r="DG77" s="1795"/>
      <c r="DH77" s="1795"/>
      <c r="DI77" s="1796"/>
      <c r="DJ77" s="1793"/>
      <c r="DK77" s="1794"/>
      <c r="DL77" s="1794"/>
      <c r="DM77" s="1795"/>
      <c r="DN77" s="1795"/>
      <c r="DO77" s="1796"/>
      <c r="DP77" s="1810"/>
      <c r="DQ77" s="1811"/>
      <c r="DR77" s="1811"/>
      <c r="DS77" s="1812"/>
      <c r="DT77" s="1812"/>
      <c r="DU77" s="1813"/>
      <c r="DV77" s="1810"/>
      <c r="DW77" s="1811"/>
      <c r="DX77" s="1811"/>
      <c r="DY77" s="1812"/>
      <c r="DZ77" s="1812"/>
      <c r="EA77" s="1813"/>
      <c r="EB77" s="1810"/>
      <c r="EC77" s="1811"/>
      <c r="ED77" s="1811"/>
      <c r="EE77" s="1812"/>
      <c r="EF77" s="1812"/>
      <c r="EG77" s="1813"/>
      <c r="EH77" s="1810"/>
      <c r="EI77" s="1811"/>
      <c r="EJ77" s="1811"/>
      <c r="EK77" s="1812"/>
      <c r="EL77" s="1812"/>
      <c r="EM77" s="1813"/>
      <c r="EN77" s="1810"/>
      <c r="EO77" s="1811"/>
      <c r="EP77" s="1811"/>
      <c r="EQ77" s="1812"/>
      <c r="ER77" s="1812"/>
      <c r="ES77" s="1813"/>
    </row>
    <row r="78" spans="2:149" s="7" customFormat="1" ht="29.25" customHeight="1">
      <c r="B78" s="1810"/>
      <c r="C78" s="1811"/>
      <c r="D78" s="1811"/>
      <c r="E78" s="1812"/>
      <c r="F78" s="1812"/>
      <c r="G78" s="1813"/>
      <c r="H78" s="1793"/>
      <c r="I78" s="1795"/>
      <c r="J78" s="1795"/>
      <c r="K78" s="1795"/>
      <c r="L78" s="1795"/>
      <c r="M78" s="1796"/>
      <c r="N78" s="1793"/>
      <c r="O78" s="1795"/>
      <c r="P78" s="1795"/>
      <c r="Q78" s="1795"/>
      <c r="R78" s="1795"/>
      <c r="S78" s="1796"/>
      <c r="T78" s="1793"/>
      <c r="U78" s="1795"/>
      <c r="V78" s="1795"/>
      <c r="W78" s="1795"/>
      <c r="X78" s="1795"/>
      <c r="Y78" s="1796"/>
      <c r="Z78" s="1793"/>
      <c r="AA78" s="1795"/>
      <c r="AB78" s="1795"/>
      <c r="AC78" s="1795"/>
      <c r="AD78" s="1795"/>
      <c r="AE78" s="1796"/>
      <c r="AF78" s="1810"/>
      <c r="AG78" s="1812"/>
      <c r="AH78" s="1812"/>
      <c r="AI78" s="1812"/>
      <c r="AJ78" s="1812"/>
      <c r="AK78" s="1813"/>
      <c r="AL78" s="1810"/>
      <c r="AM78" s="1812"/>
      <c r="AN78" s="1812"/>
      <c r="AO78" s="1812"/>
      <c r="AP78" s="1812"/>
      <c r="AQ78" s="1813"/>
      <c r="AR78" s="1810"/>
      <c r="AS78" s="1812"/>
      <c r="AT78" s="1812"/>
      <c r="AU78" s="1812"/>
      <c r="AV78" s="1812"/>
      <c r="AW78" s="1813"/>
      <c r="AX78"/>
      <c r="AZ78" s="1810"/>
      <c r="BA78" s="1811"/>
      <c r="BB78" s="1811"/>
      <c r="BC78" s="1812"/>
      <c r="BD78" s="1812"/>
      <c r="BE78" s="1813"/>
      <c r="BF78" s="1793"/>
      <c r="BG78" s="1795"/>
      <c r="BH78" s="1795"/>
      <c r="BI78" s="1795"/>
      <c r="BJ78" s="1795"/>
      <c r="BK78" s="1796"/>
      <c r="BL78" s="1793"/>
      <c r="BM78" s="1795"/>
      <c r="BN78" s="1795"/>
      <c r="BO78" s="1795"/>
      <c r="BP78" s="1795"/>
      <c r="BQ78" s="1796"/>
      <c r="BR78" s="1793"/>
      <c r="BS78" s="1795"/>
      <c r="BT78" s="1795"/>
      <c r="BU78" s="1795"/>
      <c r="BV78" s="1795"/>
      <c r="BW78" s="1796"/>
      <c r="BX78" s="1793"/>
      <c r="BY78" s="1795"/>
      <c r="BZ78" s="1795"/>
      <c r="CA78" s="1795"/>
      <c r="CB78" s="1795"/>
      <c r="CC78" s="1796"/>
      <c r="CD78" s="1793"/>
      <c r="CE78" s="1795"/>
      <c r="CF78" s="1795"/>
      <c r="CG78" s="1795"/>
      <c r="CH78" s="1795"/>
      <c r="CI78" s="1796"/>
      <c r="CJ78" s="1793"/>
      <c r="CK78" s="1795"/>
      <c r="CL78" s="1795"/>
      <c r="CM78" s="1795"/>
      <c r="CN78" s="1795"/>
      <c r="CO78" s="1796"/>
      <c r="CP78" s="1793"/>
      <c r="CQ78" s="1795"/>
      <c r="CR78" s="1795"/>
      <c r="CS78" s="1795"/>
      <c r="CT78" s="1795"/>
      <c r="CU78" s="1796"/>
      <c r="CV78"/>
      <c r="CX78" s="1810"/>
      <c r="CY78" s="1811"/>
      <c r="CZ78" s="1811"/>
      <c r="DA78" s="1812"/>
      <c r="DB78" s="1812"/>
      <c r="DC78" s="1813"/>
      <c r="DD78" s="1793"/>
      <c r="DE78" s="1795"/>
      <c r="DF78" s="1795"/>
      <c r="DG78" s="1795"/>
      <c r="DH78" s="1795"/>
      <c r="DI78" s="1796"/>
      <c r="DJ78" s="1793"/>
      <c r="DK78" s="1795"/>
      <c r="DL78" s="1795"/>
      <c r="DM78" s="1795"/>
      <c r="DN78" s="1795"/>
      <c r="DO78" s="1796"/>
      <c r="DP78" s="1810"/>
      <c r="DQ78" s="1812"/>
      <c r="DR78" s="1812"/>
      <c r="DS78" s="1812"/>
      <c r="DT78" s="1812"/>
      <c r="DU78" s="1813"/>
      <c r="DV78" s="1810"/>
      <c r="DW78" s="1812"/>
      <c r="DX78" s="1812"/>
      <c r="DY78" s="1812"/>
      <c r="DZ78" s="1812"/>
      <c r="EA78" s="1813"/>
      <c r="EB78" s="1810"/>
      <c r="EC78" s="1812"/>
      <c r="ED78" s="1812"/>
      <c r="EE78" s="1812"/>
      <c r="EF78" s="1812"/>
      <c r="EG78" s="1813"/>
      <c r="EH78" s="1810"/>
      <c r="EI78" s="1812"/>
      <c r="EJ78" s="1812"/>
      <c r="EK78" s="1812"/>
      <c r="EL78" s="1812"/>
      <c r="EM78" s="1813"/>
      <c r="EN78" s="1810"/>
      <c r="EO78" s="1812"/>
      <c r="EP78" s="1812"/>
      <c r="EQ78" s="1812"/>
      <c r="ER78" s="1812"/>
      <c r="ES78" s="1813"/>
    </row>
    <row r="79" spans="2:149" s="7" customFormat="1" ht="29.25" customHeight="1">
      <c r="B79" s="1810"/>
      <c r="C79" s="1812"/>
      <c r="D79" s="1812"/>
      <c r="E79" s="1812"/>
      <c r="F79" s="1812"/>
      <c r="G79" s="1813"/>
      <c r="H79" s="1793"/>
      <c r="I79" s="1795"/>
      <c r="J79" s="1795"/>
      <c r="K79" s="1795"/>
      <c r="L79" s="1795"/>
      <c r="M79" s="1796"/>
      <c r="N79" s="1793"/>
      <c r="O79" s="1795"/>
      <c r="P79" s="1795"/>
      <c r="Q79" s="1795"/>
      <c r="R79" s="1795"/>
      <c r="S79" s="1796"/>
      <c r="T79" s="1793"/>
      <c r="U79" s="1795"/>
      <c r="V79" s="1795"/>
      <c r="W79" s="1795"/>
      <c r="X79" s="1795"/>
      <c r="Y79" s="1796"/>
      <c r="Z79" s="1793"/>
      <c r="AA79" s="1795"/>
      <c r="AB79" s="1795"/>
      <c r="AC79" s="1795"/>
      <c r="AD79" s="1795"/>
      <c r="AE79" s="1796"/>
      <c r="AF79" s="1810"/>
      <c r="AG79" s="1812"/>
      <c r="AH79" s="1812"/>
      <c r="AI79" s="1812"/>
      <c r="AJ79" s="1812"/>
      <c r="AK79" s="1813"/>
      <c r="AL79" s="1810"/>
      <c r="AM79" s="1812"/>
      <c r="AN79" s="1812"/>
      <c r="AO79" s="1812"/>
      <c r="AP79" s="1812"/>
      <c r="AQ79" s="1813"/>
      <c r="AR79" s="1810"/>
      <c r="AS79" s="1812"/>
      <c r="AT79" s="1812"/>
      <c r="AU79" s="1812"/>
      <c r="AV79" s="1812"/>
      <c r="AW79" s="1813"/>
      <c r="AX79"/>
      <c r="AZ79" s="1810"/>
      <c r="BA79" s="1812"/>
      <c r="BB79" s="1812"/>
      <c r="BC79" s="1812"/>
      <c r="BD79" s="1812"/>
      <c r="BE79" s="1813"/>
      <c r="BF79" s="1793"/>
      <c r="BG79" s="1795"/>
      <c r="BH79" s="1795"/>
      <c r="BI79" s="1795"/>
      <c r="BJ79" s="1795"/>
      <c r="BK79" s="1796"/>
      <c r="BL79" s="1793"/>
      <c r="BM79" s="1795"/>
      <c r="BN79" s="1795"/>
      <c r="BO79" s="1795"/>
      <c r="BP79" s="1795"/>
      <c r="BQ79" s="1796"/>
      <c r="BR79" s="1793"/>
      <c r="BS79" s="1795"/>
      <c r="BT79" s="1795"/>
      <c r="BU79" s="1795"/>
      <c r="BV79" s="1795"/>
      <c r="BW79" s="1796"/>
      <c r="BX79" s="1793"/>
      <c r="BY79" s="1795"/>
      <c r="BZ79" s="1795"/>
      <c r="CA79" s="1795"/>
      <c r="CB79" s="1795"/>
      <c r="CC79" s="1796"/>
      <c r="CD79" s="1793"/>
      <c r="CE79" s="1795"/>
      <c r="CF79" s="1795"/>
      <c r="CG79" s="1795"/>
      <c r="CH79" s="1795"/>
      <c r="CI79" s="1796"/>
      <c r="CJ79" s="1793"/>
      <c r="CK79" s="1795"/>
      <c r="CL79" s="1795"/>
      <c r="CM79" s="1795"/>
      <c r="CN79" s="1795"/>
      <c r="CO79" s="1796"/>
      <c r="CP79" s="1793"/>
      <c r="CQ79" s="1795"/>
      <c r="CR79" s="1795"/>
      <c r="CS79" s="1795"/>
      <c r="CT79" s="1795"/>
      <c r="CU79" s="1796"/>
      <c r="CV79"/>
      <c r="CX79" s="1810"/>
      <c r="CY79" s="1812"/>
      <c r="CZ79" s="1812"/>
      <c r="DA79" s="1812"/>
      <c r="DB79" s="1812"/>
      <c r="DC79" s="1813"/>
      <c r="DD79" s="1793"/>
      <c r="DE79" s="1795"/>
      <c r="DF79" s="1795"/>
      <c r="DG79" s="1795"/>
      <c r="DH79" s="1795"/>
      <c r="DI79" s="1796"/>
      <c r="DJ79" s="1793"/>
      <c r="DK79" s="1795"/>
      <c r="DL79" s="1795"/>
      <c r="DM79" s="1795"/>
      <c r="DN79" s="1795"/>
      <c r="DO79" s="1796"/>
      <c r="DP79" s="1810"/>
      <c r="DQ79" s="1812"/>
      <c r="DR79" s="1812"/>
      <c r="DS79" s="1812"/>
      <c r="DT79" s="1812"/>
      <c r="DU79" s="1813"/>
      <c r="DV79" s="1810"/>
      <c r="DW79" s="1812"/>
      <c r="DX79" s="1812"/>
      <c r="DY79" s="1812"/>
      <c r="DZ79" s="1812"/>
      <c r="EA79" s="1813"/>
      <c r="EB79" s="1810"/>
      <c r="EC79" s="1812"/>
      <c r="ED79" s="1812"/>
      <c r="EE79" s="1812"/>
      <c r="EF79" s="1812"/>
      <c r="EG79" s="1813"/>
      <c r="EH79" s="1810"/>
      <c r="EI79" s="1812"/>
      <c r="EJ79" s="1812"/>
      <c r="EK79" s="1812"/>
      <c r="EL79" s="1812"/>
      <c r="EM79" s="1813"/>
      <c r="EN79" s="1810"/>
      <c r="EO79" s="1812"/>
      <c r="EP79" s="1812"/>
      <c r="EQ79" s="1812"/>
      <c r="ER79" s="1812"/>
      <c r="ES79" s="1813"/>
    </row>
    <row r="80" spans="2:149" s="7" customFormat="1" ht="30" customHeight="1">
      <c r="B80" s="1810"/>
      <c r="C80" s="1812"/>
      <c r="D80" s="1812"/>
      <c r="E80" s="1812"/>
      <c r="F80" s="1812"/>
      <c r="G80" s="1813"/>
      <c r="H80" s="23"/>
      <c r="M80" s="19"/>
      <c r="N80" s="23"/>
      <c r="S80" s="19"/>
      <c r="T80" s="23"/>
      <c r="Y80" s="19"/>
      <c r="Z80" s="23"/>
      <c r="AE80" s="19"/>
      <c r="AF80" s="23"/>
      <c r="AK80" s="19"/>
      <c r="AL80" s="23"/>
      <c r="AQ80" s="19"/>
      <c r="AR80" s="23"/>
      <c r="AW80" s="19"/>
      <c r="AX80"/>
      <c r="AZ80" s="1810"/>
      <c r="BA80" s="1812"/>
      <c r="BB80" s="1812"/>
      <c r="BC80" s="1812"/>
      <c r="BD80" s="1812"/>
      <c r="BE80" s="1813"/>
      <c r="BF80" s="23"/>
      <c r="BK80" s="19"/>
      <c r="BL80" s="23"/>
      <c r="BQ80" s="19"/>
      <c r="BR80" s="23"/>
      <c r="BW80" s="19"/>
      <c r="BX80" s="23"/>
      <c r="CC80" s="19"/>
      <c r="CD80" s="23"/>
      <c r="CI80" s="19"/>
      <c r="CJ80" s="23"/>
      <c r="CO80" s="19"/>
      <c r="CP80" s="23"/>
      <c r="CU80" s="19"/>
      <c r="CV80"/>
      <c r="CX80" s="1810"/>
      <c r="CY80" s="1812"/>
      <c r="CZ80" s="1812"/>
      <c r="DA80" s="1812"/>
      <c r="DB80" s="1812"/>
      <c r="DC80" s="1813"/>
      <c r="DD80" s="23"/>
      <c r="DI80" s="19"/>
      <c r="DJ80" s="23"/>
      <c r="DO80" s="19"/>
      <c r="DP80" s="23"/>
      <c r="DU80" s="19"/>
      <c r="DV80" s="23"/>
      <c r="EA80" s="19"/>
      <c r="EB80" s="23"/>
      <c r="EG80" s="19"/>
      <c r="EH80" s="23"/>
      <c r="EM80" s="19"/>
      <c r="EN80" s="23"/>
      <c r="ES80" s="19"/>
    </row>
    <row r="81" spans="1:149" s="7" customFormat="1" ht="30" customHeight="1">
      <c r="B81" s="23"/>
      <c r="G81" s="19"/>
      <c r="H81" s="23"/>
      <c r="M81" s="19"/>
      <c r="N81" s="23"/>
      <c r="S81" s="19"/>
      <c r="T81" s="23"/>
      <c r="Y81" s="19"/>
      <c r="Z81" s="23"/>
      <c r="AE81" s="19"/>
      <c r="AF81" s="23"/>
      <c r="AK81" s="19"/>
      <c r="AL81" s="23"/>
      <c r="AQ81" s="19"/>
      <c r="AR81" s="23"/>
      <c r="AW81" s="19"/>
      <c r="AX81"/>
      <c r="AZ81" s="23"/>
      <c r="BE81" s="19"/>
      <c r="BF81" s="23"/>
      <c r="BK81" s="19"/>
      <c r="BL81" s="23"/>
      <c r="BQ81" s="19"/>
      <c r="BR81" s="23"/>
      <c r="BW81" s="19"/>
      <c r="BX81" s="23"/>
      <c r="CC81" s="19"/>
      <c r="CD81" s="23"/>
      <c r="CI81" s="19"/>
      <c r="CJ81" s="23"/>
      <c r="CO81" s="19"/>
      <c r="CP81" s="23"/>
      <c r="CU81" s="19"/>
      <c r="CV81"/>
      <c r="CX81" s="23"/>
      <c r="DC81" s="19"/>
      <c r="DD81" s="23"/>
      <c r="DI81" s="19"/>
      <c r="DJ81" s="23"/>
      <c r="DO81" s="19"/>
      <c r="DP81" s="23"/>
      <c r="DU81" s="19"/>
      <c r="DV81" s="23"/>
      <c r="EA81" s="19"/>
      <c r="EB81" s="23"/>
      <c r="EG81" s="19"/>
      <c r="EH81" s="23"/>
      <c r="EM81" s="19"/>
      <c r="EN81" s="23"/>
      <c r="ES81" s="19"/>
    </row>
    <row r="82" spans="1:149" s="7" customFormat="1" ht="30" customHeight="1">
      <c r="B82" s="48"/>
      <c r="C82" s="60"/>
      <c r="D82" s="60"/>
      <c r="E82" s="60"/>
      <c r="F82" s="60"/>
      <c r="G82" s="20"/>
      <c r="H82" s="48"/>
      <c r="I82" s="60"/>
      <c r="J82" s="60"/>
      <c r="K82" s="60"/>
      <c r="L82" s="60"/>
      <c r="M82" s="20"/>
      <c r="N82" s="48"/>
      <c r="O82" s="60"/>
      <c r="P82" s="60"/>
      <c r="Q82" s="60"/>
      <c r="R82" s="60"/>
      <c r="S82" s="20"/>
      <c r="T82" s="48"/>
      <c r="U82" s="60"/>
      <c r="V82" s="60"/>
      <c r="W82" s="60"/>
      <c r="X82" s="60"/>
      <c r="Y82" s="20"/>
      <c r="Z82" s="48"/>
      <c r="AA82" s="60"/>
      <c r="AB82" s="60"/>
      <c r="AC82" s="60"/>
      <c r="AD82" s="60"/>
      <c r="AE82" s="20"/>
      <c r="AF82" s="48"/>
      <c r="AG82" s="60"/>
      <c r="AH82" s="60"/>
      <c r="AI82" s="60"/>
      <c r="AJ82" s="60"/>
      <c r="AK82" s="20"/>
      <c r="AL82" s="48"/>
      <c r="AM82" s="60"/>
      <c r="AN82" s="60"/>
      <c r="AO82" s="60"/>
      <c r="AP82" s="60"/>
      <c r="AQ82" s="20"/>
      <c r="AR82" s="48"/>
      <c r="AS82" s="60"/>
      <c r="AT82" s="60"/>
      <c r="AU82" s="60"/>
      <c r="AV82" s="60"/>
      <c r="AW82" s="20"/>
      <c r="AX82"/>
      <c r="AZ82" s="48"/>
      <c r="BA82" s="60"/>
      <c r="BB82" s="60"/>
      <c r="BC82" s="60"/>
      <c r="BD82" s="60"/>
      <c r="BE82" s="20"/>
      <c r="BF82" s="48"/>
      <c r="BG82" s="60"/>
      <c r="BH82" s="60"/>
      <c r="BI82" s="60"/>
      <c r="BJ82" s="60"/>
      <c r="BK82" s="20"/>
      <c r="BL82" s="48"/>
      <c r="BM82" s="60"/>
      <c r="BN82" s="60"/>
      <c r="BO82" s="60"/>
      <c r="BP82" s="60"/>
      <c r="BQ82" s="20"/>
      <c r="BR82" s="48"/>
      <c r="BS82" s="60"/>
      <c r="BT82" s="60"/>
      <c r="BU82" s="60"/>
      <c r="BV82" s="60"/>
      <c r="BW82" s="20"/>
      <c r="BX82" s="48"/>
      <c r="BY82" s="60"/>
      <c r="BZ82" s="60"/>
      <c r="CA82" s="60"/>
      <c r="CB82" s="60"/>
      <c r="CC82" s="20"/>
      <c r="CD82" s="48"/>
      <c r="CE82" s="60"/>
      <c r="CF82" s="60"/>
      <c r="CG82" s="60"/>
      <c r="CH82" s="60"/>
      <c r="CI82" s="20"/>
      <c r="CJ82" s="48"/>
      <c r="CK82" s="60"/>
      <c r="CL82" s="60"/>
      <c r="CM82" s="60"/>
      <c r="CN82" s="60"/>
      <c r="CO82" s="20"/>
      <c r="CP82" s="48"/>
      <c r="CQ82" s="60"/>
      <c r="CR82" s="60"/>
      <c r="CS82" s="60"/>
      <c r="CT82" s="60"/>
      <c r="CU82" s="20"/>
      <c r="CV82"/>
      <c r="CX82" s="48"/>
      <c r="CY82" s="60"/>
      <c r="CZ82" s="60"/>
      <c r="DA82" s="60"/>
      <c r="DB82" s="60"/>
      <c r="DC82" s="20"/>
      <c r="DD82" s="48"/>
      <c r="DE82" s="60"/>
      <c r="DF82" s="60"/>
      <c r="DG82" s="60"/>
      <c r="DH82" s="60"/>
      <c r="DI82" s="20"/>
      <c r="DJ82" s="48"/>
      <c r="DK82" s="60"/>
      <c r="DL82" s="60"/>
      <c r="DM82" s="60"/>
      <c r="DN82" s="60"/>
      <c r="DO82" s="20"/>
      <c r="DP82" s="48"/>
      <c r="DQ82" s="60"/>
      <c r="DR82" s="60"/>
      <c r="DS82" s="60"/>
      <c r="DT82" s="60"/>
      <c r="DU82" s="20"/>
      <c r="DV82" s="48"/>
      <c r="DW82" s="60"/>
      <c r="DX82" s="60"/>
      <c r="DY82" s="60"/>
      <c r="DZ82" s="60"/>
      <c r="EA82" s="20"/>
      <c r="EB82" s="48"/>
      <c r="EC82" s="60"/>
      <c r="ED82" s="60"/>
      <c r="EE82" s="60"/>
      <c r="EF82" s="60"/>
      <c r="EG82" s="20"/>
      <c r="EH82" s="48"/>
      <c r="EI82" s="60"/>
      <c r="EJ82" s="60"/>
      <c r="EK82" s="60"/>
      <c r="EL82" s="60"/>
      <c r="EM82" s="20"/>
      <c r="EN82" s="48"/>
      <c r="EO82" s="60"/>
      <c r="EP82" s="60"/>
      <c r="EQ82" s="60"/>
      <c r="ER82" s="60"/>
      <c r="ES82" s="20"/>
    </row>
    <row r="83" spans="1:149" s="7" customFormat="1" ht="32.25" customHeight="1">
      <c r="B83" s="1839">
        <f>B90</f>
        <v>45839</v>
      </c>
      <c r="C83" s="1840"/>
      <c r="D83" s="1840"/>
      <c r="E83" s="1840"/>
      <c r="F83" s="1840"/>
      <c r="G83" s="1841"/>
      <c r="H83" s="1827" t="s">
        <v>218</v>
      </c>
      <c r="I83" s="1828"/>
      <c r="J83" s="1828"/>
      <c r="K83" s="1829" t="s">
        <v>608</v>
      </c>
      <c r="L83" s="1829"/>
      <c r="M83" s="95"/>
      <c r="N83" s="1801" t="s">
        <v>286</v>
      </c>
      <c r="O83" s="1802"/>
      <c r="P83" s="1802"/>
      <c r="Q83" s="1803" t="s">
        <v>620</v>
      </c>
      <c r="R83" s="1803"/>
      <c r="S83" s="76"/>
      <c r="T83" s="1846" t="s">
        <v>288</v>
      </c>
      <c r="U83" s="1847"/>
      <c r="V83" s="1847"/>
      <c r="W83" s="1854" t="s">
        <v>621</v>
      </c>
      <c r="X83" s="1854"/>
      <c r="Y83" s="83"/>
      <c r="Z83" s="1801" t="s">
        <v>290</v>
      </c>
      <c r="AA83" s="1802"/>
      <c r="AB83" s="1802"/>
      <c r="AC83" s="1803" t="s">
        <v>622</v>
      </c>
      <c r="AD83" s="1803"/>
      <c r="AE83" s="76"/>
      <c r="AF83" s="1846" t="s">
        <v>291</v>
      </c>
      <c r="AG83" s="1847"/>
      <c r="AH83" s="1847"/>
      <c r="AI83" s="1854" t="s">
        <v>625</v>
      </c>
      <c r="AJ83" s="1854"/>
      <c r="AK83" s="83"/>
      <c r="AL83" s="1801" t="s">
        <v>292</v>
      </c>
      <c r="AM83" s="1802"/>
      <c r="AN83" s="1802"/>
      <c r="AO83" s="1803" t="s">
        <v>617</v>
      </c>
      <c r="AP83" s="1803"/>
      <c r="AQ83" s="76"/>
      <c r="AR83" s="1818" t="s">
        <v>293</v>
      </c>
      <c r="AS83" s="1819"/>
      <c r="AT83" s="1819"/>
      <c r="AU83" s="1800" t="s">
        <v>632</v>
      </c>
      <c r="AV83" s="1800"/>
      <c r="AW83" s="82"/>
      <c r="AX83"/>
      <c r="AZ83" s="1820">
        <f>AZ90</f>
        <v>45870</v>
      </c>
      <c r="BA83" s="1821"/>
      <c r="BB83" s="1821"/>
      <c r="BC83" s="1821"/>
      <c r="BD83" s="1821"/>
      <c r="BE83" s="1822"/>
      <c r="BF83" s="1827" t="s">
        <v>218</v>
      </c>
      <c r="BG83" s="1828"/>
      <c r="BH83" s="1828"/>
      <c r="BI83" s="1829" t="s">
        <v>608</v>
      </c>
      <c r="BJ83" s="1829"/>
      <c r="BK83" s="95"/>
      <c r="BL83" s="1801" t="s">
        <v>286</v>
      </c>
      <c r="BM83" s="1802"/>
      <c r="BN83" s="1802"/>
      <c r="BO83" s="1803" t="s">
        <v>610</v>
      </c>
      <c r="BP83" s="1803"/>
      <c r="BQ83" s="76"/>
      <c r="BR83" s="1804" t="s">
        <v>288</v>
      </c>
      <c r="BS83" s="1805"/>
      <c r="BT83" s="1805"/>
      <c r="BU83" s="1806" t="s">
        <v>611</v>
      </c>
      <c r="BV83" s="1806"/>
      <c r="BW83" s="84"/>
      <c r="BX83" s="1801" t="s">
        <v>290</v>
      </c>
      <c r="BY83" s="1802"/>
      <c r="BZ83" s="1802"/>
      <c r="CA83" s="1803" t="s">
        <v>622</v>
      </c>
      <c r="CB83" s="1803"/>
      <c r="CC83" s="76"/>
      <c r="CD83" s="1804" t="s">
        <v>291</v>
      </c>
      <c r="CE83" s="1805"/>
      <c r="CF83" s="1805"/>
      <c r="CG83" s="1806" t="s">
        <v>614</v>
      </c>
      <c r="CH83" s="1806"/>
      <c r="CI83" s="84"/>
      <c r="CJ83" s="1801" t="s">
        <v>292</v>
      </c>
      <c r="CK83" s="1802"/>
      <c r="CL83" s="1802"/>
      <c r="CM83" s="1803" t="s">
        <v>617</v>
      </c>
      <c r="CN83" s="1803"/>
      <c r="CO83" s="76"/>
      <c r="CP83" s="1818" t="s">
        <v>293</v>
      </c>
      <c r="CQ83" s="1819"/>
      <c r="CR83" s="1819"/>
      <c r="CS83" s="1800" t="s">
        <v>618</v>
      </c>
      <c r="CT83" s="1800"/>
      <c r="CU83" s="82"/>
      <c r="CV83"/>
      <c r="CX83" s="1855">
        <f>CX90</f>
        <v>45901</v>
      </c>
      <c r="CY83" s="1856"/>
      <c r="CZ83" s="1856"/>
      <c r="DA83" s="1856"/>
      <c r="DB83" s="1856"/>
      <c r="DC83" s="1857"/>
      <c r="DD83" s="1827" t="s">
        <v>218</v>
      </c>
      <c r="DE83" s="1828"/>
      <c r="DF83" s="1828"/>
      <c r="DG83" s="1829" t="s">
        <v>608</v>
      </c>
      <c r="DH83" s="1829"/>
      <c r="DI83" s="95"/>
      <c r="DJ83" s="1801" t="s">
        <v>286</v>
      </c>
      <c r="DK83" s="1802"/>
      <c r="DL83" s="1802"/>
      <c r="DM83" s="1803" t="s">
        <v>610</v>
      </c>
      <c r="DN83" s="1803"/>
      <c r="DO83" s="76"/>
      <c r="DP83" s="1862" t="s">
        <v>288</v>
      </c>
      <c r="DQ83" s="1863"/>
      <c r="DR83" s="1863"/>
      <c r="DS83" s="1814" t="s">
        <v>611</v>
      </c>
      <c r="DT83" s="1814"/>
      <c r="DU83" s="85"/>
      <c r="DV83" s="1801" t="s">
        <v>290</v>
      </c>
      <c r="DW83" s="1802"/>
      <c r="DX83" s="1802"/>
      <c r="DY83" s="1803" t="s">
        <v>612</v>
      </c>
      <c r="DZ83" s="1803"/>
      <c r="EA83" s="76"/>
      <c r="EB83" s="1862" t="s">
        <v>291</v>
      </c>
      <c r="EC83" s="1863"/>
      <c r="ED83" s="1863"/>
      <c r="EE83" s="1814" t="s">
        <v>639</v>
      </c>
      <c r="EF83" s="1814"/>
      <c r="EG83" s="85"/>
      <c r="EH83" s="1801" t="s">
        <v>292</v>
      </c>
      <c r="EI83" s="1802"/>
      <c r="EJ83" s="1802"/>
      <c r="EK83" s="1803" t="s">
        <v>616</v>
      </c>
      <c r="EL83" s="1803"/>
      <c r="EM83" s="76"/>
      <c r="EN83" s="1818" t="s">
        <v>293</v>
      </c>
      <c r="EO83" s="1819"/>
      <c r="EP83" s="1819"/>
      <c r="EQ83" s="1800" t="s">
        <v>632</v>
      </c>
      <c r="ER83" s="1800"/>
      <c r="ES83" s="82"/>
    </row>
    <row r="84" spans="1:149" s="7" customFormat="1" ht="29.25" customHeight="1">
      <c r="A84" s="19"/>
      <c r="B84" s="1842"/>
      <c r="C84" s="1843"/>
      <c r="D84" s="1843"/>
      <c r="E84" s="1843"/>
      <c r="F84" s="1843"/>
      <c r="G84" s="1844"/>
      <c r="H84" s="1807">
        <f>IF(WEEKDAY(B90)=1,B90,(IF(WEEKDAY(B90)=2,B90-1,(IF(WEEKDAY(B90)=3,B90-2,(IF(WEEKDAY(B90)=4,B90-3,(IF(WEEKDAY(B90)=5,B90-4,IF(WEEKDAY(B90)=6,B90-5,B90-6))))))))))</f>
        <v>45837</v>
      </c>
      <c r="I84" s="1808"/>
      <c r="J84" s="1808"/>
      <c r="K84" s="1808"/>
      <c r="L84" s="1808"/>
      <c r="M84" s="1809"/>
      <c r="N84" s="1807">
        <f>H84+1</f>
        <v>45838</v>
      </c>
      <c r="O84" s="1808"/>
      <c r="P84" s="1808"/>
      <c r="Q84" s="1808"/>
      <c r="R84" s="1808"/>
      <c r="S84" s="1809"/>
      <c r="T84" s="1790">
        <f>N84+1</f>
        <v>45839</v>
      </c>
      <c r="U84" s="1791"/>
      <c r="V84" s="1791"/>
      <c r="W84" s="1791"/>
      <c r="X84" s="1791"/>
      <c r="Y84" s="1792"/>
      <c r="Z84" s="1790">
        <f>T84+1</f>
        <v>45840</v>
      </c>
      <c r="AA84" s="1791"/>
      <c r="AB84" s="1791"/>
      <c r="AC84" s="1791"/>
      <c r="AD84" s="1791"/>
      <c r="AE84" s="1792"/>
      <c r="AF84" s="1790">
        <f>Z84+1</f>
        <v>45841</v>
      </c>
      <c r="AG84" s="1791"/>
      <c r="AH84" s="1791"/>
      <c r="AI84" s="1791"/>
      <c r="AJ84" s="1791"/>
      <c r="AK84" s="1792"/>
      <c r="AL84" s="1790">
        <f>AF84+1</f>
        <v>45842</v>
      </c>
      <c r="AM84" s="1791"/>
      <c r="AN84" s="1791"/>
      <c r="AO84" s="1791"/>
      <c r="AP84" s="1791"/>
      <c r="AQ84" s="1792"/>
      <c r="AR84" s="1790">
        <f>AL84+1</f>
        <v>45843</v>
      </c>
      <c r="AS84" s="1791"/>
      <c r="AT84" s="1791"/>
      <c r="AU84" s="1791"/>
      <c r="AV84" s="1791"/>
      <c r="AW84" s="1792"/>
      <c r="AX84"/>
      <c r="AY84" s="19"/>
      <c r="AZ84" s="1823"/>
      <c r="BA84" s="1824"/>
      <c r="BB84" s="1824"/>
      <c r="BC84" s="1824"/>
      <c r="BD84" s="1824"/>
      <c r="BE84" s="1825"/>
      <c r="BF84" s="1807">
        <f>IF(WEEKDAY(AZ90)=1,AZ90,(IF(WEEKDAY(AZ90)=2,AZ90-1,(IF(WEEKDAY(AZ90)=3,AZ90-2,(IF(WEEKDAY(AZ90)=4,AZ90-3,(IF(WEEKDAY(AZ90)=5,AZ90-4,IF(WEEKDAY(AZ90)=6,AZ90-5,AZ90-6))))))))))</f>
        <v>45865</v>
      </c>
      <c r="BG84" s="1808"/>
      <c r="BH84" s="1808"/>
      <c r="BI84" s="1808"/>
      <c r="BJ84" s="1808"/>
      <c r="BK84" s="1809"/>
      <c r="BL84" s="1807">
        <f>BF84+1</f>
        <v>45866</v>
      </c>
      <c r="BM84" s="1808"/>
      <c r="BN84" s="1808"/>
      <c r="BO84" s="1808"/>
      <c r="BP84" s="1808"/>
      <c r="BQ84" s="1809"/>
      <c r="BR84" s="1807">
        <f>BL84+1</f>
        <v>45867</v>
      </c>
      <c r="BS84" s="1808"/>
      <c r="BT84" s="1808"/>
      <c r="BU84" s="1808"/>
      <c r="BV84" s="1808"/>
      <c r="BW84" s="1809"/>
      <c r="BX84" s="1807">
        <f>BR84+1</f>
        <v>45868</v>
      </c>
      <c r="BY84" s="1808"/>
      <c r="BZ84" s="1808"/>
      <c r="CA84" s="1808"/>
      <c r="CB84" s="1808"/>
      <c r="CC84" s="1809"/>
      <c r="CD84" s="1807">
        <f>BX84+1</f>
        <v>45869</v>
      </c>
      <c r="CE84" s="1808"/>
      <c r="CF84" s="1808"/>
      <c r="CG84" s="1808"/>
      <c r="CH84" s="1808"/>
      <c r="CI84" s="1809"/>
      <c r="CJ84" s="1790">
        <f>CD84+1</f>
        <v>45870</v>
      </c>
      <c r="CK84" s="1791"/>
      <c r="CL84" s="1791"/>
      <c r="CM84" s="1791"/>
      <c r="CN84" s="1791"/>
      <c r="CO84" s="1792"/>
      <c r="CP84" s="1790">
        <f>CJ84+1</f>
        <v>45871</v>
      </c>
      <c r="CQ84" s="1791"/>
      <c r="CR84" s="1791"/>
      <c r="CS84" s="1791"/>
      <c r="CT84" s="1791"/>
      <c r="CU84" s="1792"/>
      <c r="CV84"/>
      <c r="CW84" s="19"/>
      <c r="CX84" s="1858"/>
      <c r="CY84" s="1859"/>
      <c r="CZ84" s="1859"/>
      <c r="DA84" s="1859"/>
      <c r="DB84" s="1859"/>
      <c r="DC84" s="1860"/>
      <c r="DD84" s="1807">
        <f>IF(WEEKDAY(CX90)=1,CX90,(IF(WEEKDAY(CX90)=2,CX90-1,(IF(WEEKDAY(CX90)=3,CX90-2,(IF(WEEKDAY(CX90)=4,CX90-3,(IF(WEEKDAY(CX90)=5,CX90-4,IF(WEEKDAY(CX90)=6,CX90-5,CX90-6))))))))))</f>
        <v>45900</v>
      </c>
      <c r="DE84" s="1808"/>
      <c r="DF84" s="1808"/>
      <c r="DG84" s="1808"/>
      <c r="DH84" s="1808"/>
      <c r="DI84" s="1809"/>
      <c r="DJ84" s="1790">
        <f>DD84+1</f>
        <v>45901</v>
      </c>
      <c r="DK84" s="1791"/>
      <c r="DL84" s="1791"/>
      <c r="DM84" s="1791"/>
      <c r="DN84" s="1791"/>
      <c r="DO84" s="1792"/>
      <c r="DP84" s="1790">
        <f>DJ84+1</f>
        <v>45902</v>
      </c>
      <c r="DQ84" s="1791"/>
      <c r="DR84" s="1791"/>
      <c r="DS84" s="1791"/>
      <c r="DT84" s="1791"/>
      <c r="DU84" s="1792"/>
      <c r="DV84" s="1790">
        <f>DP84+1</f>
        <v>45903</v>
      </c>
      <c r="DW84" s="1791"/>
      <c r="DX84" s="1791"/>
      <c r="DY84" s="1791"/>
      <c r="DZ84" s="1791"/>
      <c r="EA84" s="1792"/>
      <c r="EB84" s="1790">
        <f>DV84+1</f>
        <v>45904</v>
      </c>
      <c r="EC84" s="1791"/>
      <c r="ED84" s="1791"/>
      <c r="EE84" s="1791"/>
      <c r="EF84" s="1791"/>
      <c r="EG84" s="1792"/>
      <c r="EH84" s="1790">
        <f>EB84+1</f>
        <v>45905</v>
      </c>
      <c r="EI84" s="1791"/>
      <c r="EJ84" s="1791"/>
      <c r="EK84" s="1791"/>
      <c r="EL84" s="1791"/>
      <c r="EM84" s="1792"/>
      <c r="EN84" s="1790">
        <f>EH84+1</f>
        <v>45906</v>
      </c>
      <c r="EO84" s="1791"/>
      <c r="EP84" s="1791"/>
      <c r="EQ84" s="1791"/>
      <c r="ER84" s="1791"/>
      <c r="ES84" s="1792"/>
    </row>
    <row r="85" spans="1:149" s="7" customFormat="1" ht="29.25" customHeight="1">
      <c r="B85" s="1842"/>
      <c r="C85" s="1843"/>
      <c r="D85" s="1843"/>
      <c r="E85" s="1843"/>
      <c r="F85" s="1843"/>
      <c r="G85" s="1844"/>
      <c r="H85" s="1810"/>
      <c r="I85" s="1811"/>
      <c r="J85" s="1811"/>
      <c r="K85" s="1812"/>
      <c r="L85" s="1812"/>
      <c r="M85" s="1813"/>
      <c r="N85" s="1810"/>
      <c r="O85" s="1811"/>
      <c r="P85" s="1811"/>
      <c r="Q85" s="1812"/>
      <c r="R85" s="1812"/>
      <c r="S85" s="1813"/>
      <c r="T85" s="1793"/>
      <c r="U85" s="1794"/>
      <c r="V85" s="1794"/>
      <c r="W85" s="1795"/>
      <c r="X85" s="1795"/>
      <c r="Y85" s="1796"/>
      <c r="Z85" s="1793"/>
      <c r="AA85" s="1794"/>
      <c r="AB85" s="1794"/>
      <c r="AC85" s="1795"/>
      <c r="AD85" s="1795"/>
      <c r="AE85" s="1796"/>
      <c r="AF85" s="1793"/>
      <c r="AG85" s="1794"/>
      <c r="AH85" s="1794"/>
      <c r="AI85" s="1795"/>
      <c r="AJ85" s="1795"/>
      <c r="AK85" s="1796"/>
      <c r="AL85" s="1793"/>
      <c r="AM85" s="1794"/>
      <c r="AN85" s="1794"/>
      <c r="AO85" s="1795"/>
      <c r="AP85" s="1795"/>
      <c r="AQ85" s="1796"/>
      <c r="AR85" s="1793"/>
      <c r="AS85" s="1794"/>
      <c r="AT85" s="1794"/>
      <c r="AU85" s="1795"/>
      <c r="AV85" s="1795"/>
      <c r="AW85" s="1796"/>
      <c r="AX85"/>
      <c r="AZ85" s="1823"/>
      <c r="BA85" s="1824"/>
      <c r="BB85" s="1824"/>
      <c r="BC85" s="1824"/>
      <c r="BD85" s="1824"/>
      <c r="BE85" s="1825"/>
      <c r="BF85" s="1810"/>
      <c r="BG85" s="1811"/>
      <c r="BH85" s="1811"/>
      <c r="BI85" s="1812"/>
      <c r="BJ85" s="1812"/>
      <c r="BK85" s="1813"/>
      <c r="BL85" s="1810"/>
      <c r="BM85" s="1811"/>
      <c r="BN85" s="1811"/>
      <c r="BO85" s="1812"/>
      <c r="BP85" s="1812"/>
      <c r="BQ85" s="1813"/>
      <c r="BR85" s="1810"/>
      <c r="BS85" s="1811"/>
      <c r="BT85" s="1811"/>
      <c r="BU85" s="1812"/>
      <c r="BV85" s="1812"/>
      <c r="BW85" s="1813"/>
      <c r="BX85" s="1810"/>
      <c r="BY85" s="1811"/>
      <c r="BZ85" s="1811"/>
      <c r="CA85" s="1812"/>
      <c r="CB85" s="1812"/>
      <c r="CC85" s="1813"/>
      <c r="CD85" s="1810"/>
      <c r="CE85" s="1811"/>
      <c r="CF85" s="1811"/>
      <c r="CG85" s="1812"/>
      <c r="CH85" s="1812"/>
      <c r="CI85" s="1813"/>
      <c r="CJ85" s="1793"/>
      <c r="CK85" s="1794"/>
      <c r="CL85" s="1794"/>
      <c r="CM85" s="1795"/>
      <c r="CN85" s="1795"/>
      <c r="CO85" s="1796"/>
      <c r="CP85" s="1793"/>
      <c r="CQ85" s="1794"/>
      <c r="CR85" s="1794"/>
      <c r="CS85" s="1795"/>
      <c r="CT85" s="1795"/>
      <c r="CU85" s="1796"/>
      <c r="CV85"/>
      <c r="CX85" s="1858"/>
      <c r="CY85" s="1859"/>
      <c r="CZ85" s="1859"/>
      <c r="DA85" s="1859"/>
      <c r="DB85" s="1859"/>
      <c r="DC85" s="1860"/>
      <c r="DD85" s="1810"/>
      <c r="DE85" s="1811"/>
      <c r="DF85" s="1811"/>
      <c r="DG85" s="1812"/>
      <c r="DH85" s="1812"/>
      <c r="DI85" s="1813"/>
      <c r="DJ85" s="1793"/>
      <c r="DK85" s="1794"/>
      <c r="DL85" s="1794"/>
      <c r="DM85" s="1795"/>
      <c r="DN85" s="1795"/>
      <c r="DO85" s="1796"/>
      <c r="DP85" s="1793"/>
      <c r="DQ85" s="1794"/>
      <c r="DR85" s="1794"/>
      <c r="DS85" s="1795"/>
      <c r="DT85" s="1795"/>
      <c r="DU85" s="1796"/>
      <c r="DV85" s="1793"/>
      <c r="DW85" s="1794"/>
      <c r="DX85" s="1794"/>
      <c r="DY85" s="1795"/>
      <c r="DZ85" s="1795"/>
      <c r="EA85" s="1796"/>
      <c r="EB85" s="1793"/>
      <c r="EC85" s="1794"/>
      <c r="ED85" s="1794"/>
      <c r="EE85" s="1795"/>
      <c r="EF85" s="1795"/>
      <c r="EG85" s="1796"/>
      <c r="EH85" s="1793"/>
      <c r="EI85" s="1794"/>
      <c r="EJ85" s="1794"/>
      <c r="EK85" s="1795"/>
      <c r="EL85" s="1795"/>
      <c r="EM85" s="1796"/>
      <c r="EN85" s="1793"/>
      <c r="EO85" s="1794"/>
      <c r="EP85" s="1794"/>
      <c r="EQ85" s="1795"/>
      <c r="ER85" s="1795"/>
      <c r="ES85" s="1796"/>
    </row>
    <row r="86" spans="1:149" s="7" customFormat="1" ht="29.25" customHeight="1">
      <c r="B86" s="1842"/>
      <c r="C86" s="1845"/>
      <c r="D86" s="1845"/>
      <c r="E86" s="1845"/>
      <c r="F86" s="1845"/>
      <c r="G86" s="1844"/>
      <c r="H86" s="1810"/>
      <c r="I86" s="1811"/>
      <c r="J86" s="1811"/>
      <c r="K86" s="1812"/>
      <c r="L86" s="1812"/>
      <c r="M86" s="1813"/>
      <c r="N86" s="1810"/>
      <c r="O86" s="1811"/>
      <c r="P86" s="1811"/>
      <c r="Q86" s="1812"/>
      <c r="R86" s="1812"/>
      <c r="S86" s="1813"/>
      <c r="T86" s="1793"/>
      <c r="U86" s="1794"/>
      <c r="V86" s="1794"/>
      <c r="W86" s="1795"/>
      <c r="X86" s="1795"/>
      <c r="Y86" s="1796"/>
      <c r="Z86" s="1793"/>
      <c r="AA86" s="1794"/>
      <c r="AB86" s="1794"/>
      <c r="AC86" s="1795"/>
      <c r="AD86" s="1795"/>
      <c r="AE86" s="1796"/>
      <c r="AF86" s="1793"/>
      <c r="AG86" s="1794"/>
      <c r="AH86" s="1794"/>
      <c r="AI86" s="1795"/>
      <c r="AJ86" s="1795"/>
      <c r="AK86" s="1796"/>
      <c r="AL86" s="1793"/>
      <c r="AM86" s="1794"/>
      <c r="AN86" s="1794"/>
      <c r="AO86" s="1795"/>
      <c r="AP86" s="1795"/>
      <c r="AQ86" s="1796"/>
      <c r="AR86" s="1793"/>
      <c r="AS86" s="1794"/>
      <c r="AT86" s="1794"/>
      <c r="AU86" s="1795"/>
      <c r="AV86" s="1795"/>
      <c r="AW86" s="1796"/>
      <c r="AX86"/>
      <c r="AZ86" s="1823"/>
      <c r="BA86" s="1826"/>
      <c r="BB86" s="1826"/>
      <c r="BC86" s="1826"/>
      <c r="BD86" s="1826"/>
      <c r="BE86" s="1825"/>
      <c r="BF86" s="1810"/>
      <c r="BG86" s="1811"/>
      <c r="BH86" s="1811"/>
      <c r="BI86" s="1812"/>
      <c r="BJ86" s="1812"/>
      <c r="BK86" s="1813"/>
      <c r="BL86" s="1810"/>
      <c r="BM86" s="1811"/>
      <c r="BN86" s="1811"/>
      <c r="BO86" s="1812"/>
      <c r="BP86" s="1812"/>
      <c r="BQ86" s="1813"/>
      <c r="BR86" s="1810"/>
      <c r="BS86" s="1811"/>
      <c r="BT86" s="1811"/>
      <c r="BU86" s="1812"/>
      <c r="BV86" s="1812"/>
      <c r="BW86" s="1813"/>
      <c r="BX86" s="1810"/>
      <c r="BY86" s="1811"/>
      <c r="BZ86" s="1811"/>
      <c r="CA86" s="1812"/>
      <c r="CB86" s="1812"/>
      <c r="CC86" s="1813"/>
      <c r="CD86" s="1810"/>
      <c r="CE86" s="1811"/>
      <c r="CF86" s="1811"/>
      <c r="CG86" s="1812"/>
      <c r="CH86" s="1812"/>
      <c r="CI86" s="1813"/>
      <c r="CJ86" s="1793"/>
      <c r="CK86" s="1794"/>
      <c r="CL86" s="1794"/>
      <c r="CM86" s="1795"/>
      <c r="CN86" s="1795"/>
      <c r="CO86" s="1796"/>
      <c r="CP86" s="1793"/>
      <c r="CQ86" s="1794"/>
      <c r="CR86" s="1794"/>
      <c r="CS86" s="1795"/>
      <c r="CT86" s="1795"/>
      <c r="CU86" s="1796"/>
      <c r="CV86"/>
      <c r="CX86" s="1858"/>
      <c r="CY86" s="1861"/>
      <c r="CZ86" s="1861"/>
      <c r="DA86" s="1861"/>
      <c r="DB86" s="1861"/>
      <c r="DC86" s="1860"/>
      <c r="DD86" s="1810"/>
      <c r="DE86" s="1811"/>
      <c r="DF86" s="1811"/>
      <c r="DG86" s="1812"/>
      <c r="DH86" s="1812"/>
      <c r="DI86" s="1813"/>
      <c r="DJ86" s="1793"/>
      <c r="DK86" s="1794"/>
      <c r="DL86" s="1794"/>
      <c r="DM86" s="1795"/>
      <c r="DN86" s="1795"/>
      <c r="DO86" s="1796"/>
      <c r="DP86" s="1793"/>
      <c r="DQ86" s="1794"/>
      <c r="DR86" s="1794"/>
      <c r="DS86" s="1795"/>
      <c r="DT86" s="1795"/>
      <c r="DU86" s="1796"/>
      <c r="DV86" s="1793"/>
      <c r="DW86" s="1794"/>
      <c r="DX86" s="1794"/>
      <c r="DY86" s="1795"/>
      <c r="DZ86" s="1795"/>
      <c r="EA86" s="1796"/>
      <c r="EB86" s="1793"/>
      <c r="EC86" s="1794"/>
      <c r="ED86" s="1794"/>
      <c r="EE86" s="1795"/>
      <c r="EF86" s="1795"/>
      <c r="EG86" s="1796"/>
      <c r="EH86" s="1793"/>
      <c r="EI86" s="1794"/>
      <c r="EJ86" s="1794"/>
      <c r="EK86" s="1795"/>
      <c r="EL86" s="1795"/>
      <c r="EM86" s="1796"/>
      <c r="EN86" s="1793"/>
      <c r="EO86" s="1794"/>
      <c r="EP86" s="1794"/>
      <c r="EQ86" s="1795"/>
      <c r="ER86" s="1795"/>
      <c r="ES86" s="1796"/>
    </row>
    <row r="87" spans="1:149" s="7" customFormat="1" ht="29.25" customHeight="1">
      <c r="B87" s="1842"/>
      <c r="C87" s="1845"/>
      <c r="D87" s="1845"/>
      <c r="E87" s="1845"/>
      <c r="F87" s="1845"/>
      <c r="G87" s="1844"/>
      <c r="H87" s="1810"/>
      <c r="I87" s="1812"/>
      <c r="J87" s="1812"/>
      <c r="K87" s="1812"/>
      <c r="L87" s="1812"/>
      <c r="M87" s="1813"/>
      <c r="N87" s="1810"/>
      <c r="O87" s="1812"/>
      <c r="P87" s="1812"/>
      <c r="Q87" s="1812"/>
      <c r="R87" s="1812"/>
      <c r="S87" s="1813"/>
      <c r="T87" s="1793"/>
      <c r="U87" s="1795"/>
      <c r="V87" s="1795"/>
      <c r="W87" s="1795"/>
      <c r="X87" s="1795"/>
      <c r="Y87" s="1796"/>
      <c r="Z87" s="1793"/>
      <c r="AA87" s="1795"/>
      <c r="AB87" s="1795"/>
      <c r="AC87" s="1795"/>
      <c r="AD87" s="1795"/>
      <c r="AE87" s="1796"/>
      <c r="AF87" s="1793"/>
      <c r="AG87" s="1795"/>
      <c r="AH87" s="1795"/>
      <c r="AI87" s="1795"/>
      <c r="AJ87" s="1795"/>
      <c r="AK87" s="1796"/>
      <c r="AL87" s="1793"/>
      <c r="AM87" s="1795"/>
      <c r="AN87" s="1795"/>
      <c r="AO87" s="1795"/>
      <c r="AP87" s="1795"/>
      <c r="AQ87" s="1796"/>
      <c r="AR87" s="1793"/>
      <c r="AS87" s="1795"/>
      <c r="AT87" s="1795"/>
      <c r="AU87" s="1795"/>
      <c r="AV87" s="1795"/>
      <c r="AW87" s="1796"/>
      <c r="AX87"/>
      <c r="AZ87" s="1823"/>
      <c r="BA87" s="1826"/>
      <c r="BB87" s="1826"/>
      <c r="BC87" s="1826"/>
      <c r="BD87" s="1826"/>
      <c r="BE87" s="1825"/>
      <c r="BF87" s="1810"/>
      <c r="BG87" s="1812"/>
      <c r="BH87" s="1812"/>
      <c r="BI87" s="1812"/>
      <c r="BJ87" s="1812"/>
      <c r="BK87" s="1813"/>
      <c r="BL87" s="1810"/>
      <c r="BM87" s="1812"/>
      <c r="BN87" s="1812"/>
      <c r="BO87" s="1812"/>
      <c r="BP87" s="1812"/>
      <c r="BQ87" s="1813"/>
      <c r="BR87" s="1810"/>
      <c r="BS87" s="1812"/>
      <c r="BT87" s="1812"/>
      <c r="BU87" s="1812"/>
      <c r="BV87" s="1812"/>
      <c r="BW87" s="1813"/>
      <c r="BX87" s="1810"/>
      <c r="BY87" s="1812"/>
      <c r="BZ87" s="1812"/>
      <c r="CA87" s="1812"/>
      <c r="CB87" s="1812"/>
      <c r="CC87" s="1813"/>
      <c r="CD87" s="1810"/>
      <c r="CE87" s="1812"/>
      <c r="CF87" s="1812"/>
      <c r="CG87" s="1812"/>
      <c r="CH87" s="1812"/>
      <c r="CI87" s="1813"/>
      <c r="CJ87" s="1793"/>
      <c r="CK87" s="1795"/>
      <c r="CL87" s="1795"/>
      <c r="CM87" s="1795"/>
      <c r="CN87" s="1795"/>
      <c r="CO87" s="1796"/>
      <c r="CP87" s="1793"/>
      <c r="CQ87" s="1795"/>
      <c r="CR87" s="1795"/>
      <c r="CS87" s="1795"/>
      <c r="CT87" s="1795"/>
      <c r="CU87" s="1796"/>
      <c r="CV87"/>
      <c r="CX87" s="1858"/>
      <c r="CY87" s="1861"/>
      <c r="CZ87" s="1861"/>
      <c r="DA87" s="1861"/>
      <c r="DB87" s="1861"/>
      <c r="DC87" s="1860"/>
      <c r="DD87" s="1810"/>
      <c r="DE87" s="1812"/>
      <c r="DF87" s="1812"/>
      <c r="DG87" s="1812"/>
      <c r="DH87" s="1812"/>
      <c r="DI87" s="1813"/>
      <c r="DJ87" s="1793"/>
      <c r="DK87" s="1795"/>
      <c r="DL87" s="1795"/>
      <c r="DM87" s="1795"/>
      <c r="DN87" s="1795"/>
      <c r="DO87" s="1796"/>
      <c r="DP87" s="1793"/>
      <c r="DQ87" s="1795"/>
      <c r="DR87" s="1795"/>
      <c r="DS87" s="1795"/>
      <c r="DT87" s="1795"/>
      <c r="DU87" s="1796"/>
      <c r="DV87" s="1793"/>
      <c r="DW87" s="1795"/>
      <c r="DX87" s="1795"/>
      <c r="DY87" s="1795"/>
      <c r="DZ87" s="1795"/>
      <c r="EA87" s="1796"/>
      <c r="EB87" s="1793"/>
      <c r="EC87" s="1795"/>
      <c r="ED87" s="1795"/>
      <c r="EE87" s="1795"/>
      <c r="EF87" s="1795"/>
      <c r="EG87" s="1796"/>
      <c r="EH87" s="1793"/>
      <c r="EI87" s="1795"/>
      <c r="EJ87" s="1795"/>
      <c r="EK87" s="1795"/>
      <c r="EL87" s="1795"/>
      <c r="EM87" s="1796"/>
      <c r="EN87" s="1793"/>
      <c r="EO87" s="1795"/>
      <c r="EP87" s="1795"/>
      <c r="EQ87" s="1795"/>
      <c r="ER87" s="1795"/>
      <c r="ES87" s="1796"/>
    </row>
    <row r="88" spans="1:149" s="7" customFormat="1" ht="29.25" customHeight="1">
      <c r="B88" s="1842"/>
      <c r="C88" s="1845"/>
      <c r="D88" s="1845"/>
      <c r="E88" s="1845"/>
      <c r="F88" s="1845"/>
      <c r="G88" s="1844"/>
      <c r="H88" s="1810"/>
      <c r="I88" s="1812"/>
      <c r="J88" s="1812"/>
      <c r="K88" s="1812"/>
      <c r="L88" s="1812"/>
      <c r="M88" s="1813"/>
      <c r="N88" s="1810"/>
      <c r="O88" s="1812"/>
      <c r="P88" s="1812"/>
      <c r="Q88" s="1812"/>
      <c r="R88" s="1812"/>
      <c r="S88" s="1813"/>
      <c r="T88" s="1793"/>
      <c r="U88" s="1795"/>
      <c r="V88" s="1795"/>
      <c r="W88" s="1795"/>
      <c r="X88" s="1795"/>
      <c r="Y88" s="1796"/>
      <c r="Z88" s="1793"/>
      <c r="AA88" s="1795"/>
      <c r="AB88" s="1795"/>
      <c r="AC88" s="1795"/>
      <c r="AD88" s="1795"/>
      <c r="AE88" s="1796"/>
      <c r="AF88" s="1793"/>
      <c r="AG88" s="1795"/>
      <c r="AH88" s="1795"/>
      <c r="AI88" s="1795"/>
      <c r="AJ88" s="1795"/>
      <c r="AK88" s="1796"/>
      <c r="AL88" s="1793"/>
      <c r="AM88" s="1795"/>
      <c r="AN88" s="1795"/>
      <c r="AO88" s="1795"/>
      <c r="AP88" s="1795"/>
      <c r="AQ88" s="1796"/>
      <c r="AR88" s="1793"/>
      <c r="AS88" s="1795"/>
      <c r="AT88" s="1795"/>
      <c r="AU88" s="1795"/>
      <c r="AV88" s="1795"/>
      <c r="AW88" s="1796"/>
      <c r="AX88"/>
      <c r="AZ88" s="1823"/>
      <c r="BA88" s="1826"/>
      <c r="BB88" s="1826"/>
      <c r="BC88" s="1826"/>
      <c r="BD88" s="1826"/>
      <c r="BE88" s="1825"/>
      <c r="BF88" s="1810"/>
      <c r="BG88" s="1812"/>
      <c r="BH88" s="1812"/>
      <c r="BI88" s="1812"/>
      <c r="BJ88" s="1812"/>
      <c r="BK88" s="1813"/>
      <c r="BL88" s="1810"/>
      <c r="BM88" s="1812"/>
      <c r="BN88" s="1812"/>
      <c r="BO88" s="1812"/>
      <c r="BP88" s="1812"/>
      <c r="BQ88" s="1813"/>
      <c r="BR88" s="1810"/>
      <c r="BS88" s="1812"/>
      <c r="BT88" s="1812"/>
      <c r="BU88" s="1812"/>
      <c r="BV88" s="1812"/>
      <c r="BW88" s="1813"/>
      <c r="BX88" s="1810"/>
      <c r="BY88" s="1812"/>
      <c r="BZ88" s="1812"/>
      <c r="CA88" s="1812"/>
      <c r="CB88" s="1812"/>
      <c r="CC88" s="1813"/>
      <c r="CD88" s="1810"/>
      <c r="CE88" s="1812"/>
      <c r="CF88" s="1812"/>
      <c r="CG88" s="1812"/>
      <c r="CH88" s="1812"/>
      <c r="CI88" s="1813"/>
      <c r="CJ88" s="1793"/>
      <c r="CK88" s="1795"/>
      <c r="CL88" s="1795"/>
      <c r="CM88" s="1795"/>
      <c r="CN88" s="1795"/>
      <c r="CO88" s="1796"/>
      <c r="CP88" s="1793"/>
      <c r="CQ88" s="1795"/>
      <c r="CR88" s="1795"/>
      <c r="CS88" s="1795"/>
      <c r="CT88" s="1795"/>
      <c r="CU88" s="1796"/>
      <c r="CV88"/>
      <c r="CX88" s="1858"/>
      <c r="CY88" s="1861"/>
      <c r="CZ88" s="1861"/>
      <c r="DA88" s="1861"/>
      <c r="DB88" s="1861"/>
      <c r="DC88" s="1860"/>
      <c r="DD88" s="1810"/>
      <c r="DE88" s="1812"/>
      <c r="DF88" s="1812"/>
      <c r="DG88" s="1812"/>
      <c r="DH88" s="1812"/>
      <c r="DI88" s="1813"/>
      <c r="DJ88" s="1793"/>
      <c r="DK88" s="1795"/>
      <c r="DL88" s="1795"/>
      <c r="DM88" s="1795"/>
      <c r="DN88" s="1795"/>
      <c r="DO88" s="1796"/>
      <c r="DP88" s="1793"/>
      <c r="DQ88" s="1795"/>
      <c r="DR88" s="1795"/>
      <c r="DS88" s="1795"/>
      <c r="DT88" s="1795"/>
      <c r="DU88" s="1796"/>
      <c r="DV88" s="1793"/>
      <c r="DW88" s="1795"/>
      <c r="DX88" s="1795"/>
      <c r="DY88" s="1795"/>
      <c r="DZ88" s="1795"/>
      <c r="EA88" s="1796"/>
      <c r="EB88" s="1793"/>
      <c r="EC88" s="1795"/>
      <c r="ED88" s="1795"/>
      <c r="EE88" s="1795"/>
      <c r="EF88" s="1795"/>
      <c r="EG88" s="1796"/>
      <c r="EH88" s="1793"/>
      <c r="EI88" s="1795"/>
      <c r="EJ88" s="1795"/>
      <c r="EK88" s="1795"/>
      <c r="EL88" s="1795"/>
      <c r="EM88" s="1796"/>
      <c r="EN88" s="1793"/>
      <c r="EO88" s="1795"/>
      <c r="EP88" s="1795"/>
      <c r="EQ88" s="1795"/>
      <c r="ER88" s="1795"/>
      <c r="ES88" s="1796"/>
    </row>
    <row r="89" spans="1:149" s="7" customFormat="1" ht="30" customHeight="1">
      <c r="B89" s="1830">
        <f>B90</f>
        <v>45839</v>
      </c>
      <c r="C89" s="1831"/>
      <c r="D89" s="1831"/>
      <c r="E89" s="1831"/>
      <c r="F89" s="1831"/>
      <c r="G89" s="1832"/>
      <c r="H89" s="1784" t="str">
        <f>IF(DAY(H84)=1,"",MONTH(H84)&amp;"月")</f>
        <v>6月</v>
      </c>
      <c r="I89" s="1785"/>
      <c r="J89" s="1785"/>
      <c r="K89" s="1785"/>
      <c r="L89" s="1785"/>
      <c r="M89" s="1786"/>
      <c r="N89" s="23"/>
      <c r="T89" s="23"/>
      <c r="Y89" s="19"/>
      <c r="Z89" s="23"/>
      <c r="AE89" s="19"/>
      <c r="AF89" s="23"/>
      <c r="AK89" s="19"/>
      <c r="AL89" s="23"/>
      <c r="AQ89" s="19"/>
      <c r="AR89" s="23"/>
      <c r="AW89" s="19"/>
      <c r="AX89"/>
      <c r="AZ89" s="1833">
        <f>AZ90</f>
        <v>45870</v>
      </c>
      <c r="BA89" s="1834"/>
      <c r="BB89" s="1834"/>
      <c r="BC89" s="1834"/>
      <c r="BD89" s="1834"/>
      <c r="BE89" s="1835"/>
      <c r="BF89" s="1784" t="str">
        <f>IF(DAY(BF84)=1,"",MONTH(BF84)&amp;"月")</f>
        <v>7月</v>
      </c>
      <c r="BG89" s="1785"/>
      <c r="BH89" s="1785"/>
      <c r="BI89" s="1785"/>
      <c r="BJ89" s="1785"/>
      <c r="BK89" s="1786"/>
      <c r="BL89" s="23"/>
      <c r="BR89" s="23"/>
      <c r="BW89" s="19"/>
      <c r="BX89" s="23"/>
      <c r="CC89" s="19"/>
      <c r="CD89" s="23"/>
      <c r="CI89" s="19"/>
      <c r="CJ89" s="23"/>
      <c r="CO89" s="19"/>
      <c r="CP89" s="23"/>
      <c r="CU89" s="19"/>
      <c r="CV89"/>
      <c r="CX89" s="1836">
        <f>CX90</f>
        <v>45901</v>
      </c>
      <c r="CY89" s="1837"/>
      <c r="CZ89" s="1837"/>
      <c r="DA89" s="1837"/>
      <c r="DB89" s="1837"/>
      <c r="DC89" s="1838"/>
      <c r="DD89" s="1784" t="str">
        <f>IF(DAY(DD84)=1,"",MONTH(DD84)&amp;"月")</f>
        <v>8月</v>
      </c>
      <c r="DE89" s="1785"/>
      <c r="DF89" s="1785"/>
      <c r="DG89" s="1785"/>
      <c r="DH89" s="1785"/>
      <c r="DI89" s="1786"/>
      <c r="DJ89" s="23"/>
      <c r="DP89" s="23"/>
      <c r="DU89" s="19"/>
      <c r="DV89" s="23"/>
      <c r="EA89" s="19"/>
      <c r="EB89" s="23"/>
      <c r="EG89" s="19"/>
      <c r="EH89" s="23"/>
      <c r="EM89" s="19"/>
      <c r="EN89" s="23"/>
      <c r="ES89" s="19"/>
    </row>
    <row r="90" spans="1:149" s="7" customFormat="1" ht="30" customHeight="1">
      <c r="B90" s="1815">
        <f>IF(MONTH(CX49)=12,DATE(YEAR(CX49)+1,1,1),DATE(YEAR(CX49),MONTH(CX49)+1,1))</f>
        <v>45839</v>
      </c>
      <c r="C90" s="1816"/>
      <c r="D90" s="1816"/>
      <c r="E90" s="1816"/>
      <c r="F90" s="1816"/>
      <c r="G90" s="1817"/>
      <c r="H90" s="1784"/>
      <c r="I90" s="1785"/>
      <c r="J90" s="1785"/>
      <c r="K90" s="1785"/>
      <c r="L90" s="1785"/>
      <c r="M90" s="1786"/>
      <c r="N90" s="23"/>
      <c r="T90" s="23"/>
      <c r="Y90" s="19"/>
      <c r="Z90" s="23"/>
      <c r="AE90" s="19"/>
      <c r="AF90" s="23"/>
      <c r="AK90" s="19"/>
      <c r="AL90" s="23"/>
      <c r="AQ90" s="19"/>
      <c r="AR90" s="23"/>
      <c r="AW90" s="19"/>
      <c r="AX90"/>
      <c r="AZ90" s="1815">
        <f>IF(MONTH(B90)=12,DATE(YEAR(B90)+1,1,1),DATE(YEAR(B90),MONTH(B90)+1,1))</f>
        <v>45870</v>
      </c>
      <c r="BA90" s="1816"/>
      <c r="BB90" s="1816"/>
      <c r="BC90" s="1816"/>
      <c r="BD90" s="1816"/>
      <c r="BE90" s="1817"/>
      <c r="BF90" s="1784"/>
      <c r="BG90" s="1785"/>
      <c r="BH90" s="1785"/>
      <c r="BI90" s="1785"/>
      <c r="BJ90" s="1785"/>
      <c r="BK90" s="1786"/>
      <c r="BL90" s="23"/>
      <c r="BR90" s="23"/>
      <c r="BW90" s="19"/>
      <c r="BX90" s="23"/>
      <c r="CC90" s="19"/>
      <c r="CD90" s="23"/>
      <c r="CI90" s="19"/>
      <c r="CJ90" s="23"/>
      <c r="CO90" s="19"/>
      <c r="CP90" s="23"/>
      <c r="CU90" s="19"/>
      <c r="CV90"/>
      <c r="CX90" s="1815">
        <f>IF(MONTH(AZ90)=12,DATE(YEAR(AZ90)+1,1,1),DATE(YEAR(AZ90),MONTH(AZ90)+1,1))</f>
        <v>45901</v>
      </c>
      <c r="CY90" s="1816"/>
      <c r="CZ90" s="1816"/>
      <c r="DA90" s="1816"/>
      <c r="DB90" s="1816"/>
      <c r="DC90" s="1817"/>
      <c r="DD90" s="1784"/>
      <c r="DE90" s="1785"/>
      <c r="DF90" s="1785"/>
      <c r="DG90" s="1785"/>
      <c r="DH90" s="1785"/>
      <c r="DI90" s="1786"/>
      <c r="DJ90" s="23"/>
      <c r="DP90" s="23"/>
      <c r="DU90" s="19"/>
      <c r="DV90" s="23"/>
      <c r="EA90" s="19"/>
      <c r="EB90" s="23"/>
      <c r="EG90" s="19"/>
      <c r="EH90" s="23"/>
      <c r="EM90" s="19"/>
      <c r="EN90" s="23"/>
      <c r="ES90" s="19"/>
    </row>
    <row r="91" spans="1:149" s="7" customFormat="1" ht="30" customHeight="1">
      <c r="B91" s="1815"/>
      <c r="C91" s="1816"/>
      <c r="D91" s="1816"/>
      <c r="E91" s="1816"/>
      <c r="F91" s="1816"/>
      <c r="G91" s="1817"/>
      <c r="H91" s="1787"/>
      <c r="I91" s="1788"/>
      <c r="J91" s="1788"/>
      <c r="K91" s="1788"/>
      <c r="L91" s="1788"/>
      <c r="M91" s="1789"/>
      <c r="N91" s="23"/>
      <c r="T91" s="23"/>
      <c r="Y91" s="19"/>
      <c r="Z91" s="23"/>
      <c r="AE91" s="19"/>
      <c r="AF91" s="23"/>
      <c r="AK91" s="19"/>
      <c r="AL91" s="23"/>
      <c r="AQ91" s="19"/>
      <c r="AR91" s="23"/>
      <c r="AW91" s="19"/>
      <c r="AX91"/>
      <c r="AZ91" s="1815"/>
      <c r="BA91" s="1816"/>
      <c r="BB91" s="1816"/>
      <c r="BC91" s="1816"/>
      <c r="BD91" s="1816"/>
      <c r="BE91" s="1817"/>
      <c r="BF91" s="1787"/>
      <c r="BG91" s="1788"/>
      <c r="BH91" s="1788"/>
      <c r="BI91" s="1788"/>
      <c r="BJ91" s="1788"/>
      <c r="BK91" s="1789"/>
      <c r="BL91" s="23"/>
      <c r="BR91" s="23"/>
      <c r="BW91" s="19"/>
      <c r="BX91" s="23"/>
      <c r="CC91" s="19"/>
      <c r="CD91" s="23"/>
      <c r="CI91" s="19"/>
      <c r="CJ91" s="23"/>
      <c r="CO91" s="19"/>
      <c r="CP91" s="23"/>
      <c r="CU91" s="19"/>
      <c r="CV91"/>
      <c r="CX91" s="1815"/>
      <c r="CY91" s="1816"/>
      <c r="CZ91" s="1816"/>
      <c r="DA91" s="1816"/>
      <c r="DB91" s="1816"/>
      <c r="DC91" s="1817"/>
      <c r="DD91" s="1787"/>
      <c r="DE91" s="1788"/>
      <c r="DF91" s="1788"/>
      <c r="DG91" s="1788"/>
      <c r="DH91" s="1788"/>
      <c r="DI91" s="1789"/>
      <c r="DJ91" s="23"/>
      <c r="DP91" s="23"/>
      <c r="DU91" s="19"/>
      <c r="DV91" s="23"/>
      <c r="EA91" s="19"/>
      <c r="EB91" s="23"/>
      <c r="EG91" s="19"/>
      <c r="EH91" s="23"/>
      <c r="EM91" s="19"/>
      <c r="EN91" s="23"/>
      <c r="ES91" s="19"/>
    </row>
    <row r="92" spans="1:149" s="7" customFormat="1" ht="29.25" customHeight="1">
      <c r="B92" s="1848" t="str">
        <f>IF(B90&gt;=43586,"令和"&amp;IF(YEAR(B90)-2018=1,"元",YEAR(B90)-2018)&amp;"年","平成"&amp;(YEAR(B90)-1988)&amp;"年")</f>
        <v>令和7年</v>
      </c>
      <c r="C92" s="1849"/>
      <c r="D92" s="1849"/>
      <c r="E92" s="1849"/>
      <c r="F92" s="1849"/>
      <c r="G92" s="1850"/>
      <c r="H92" s="1790">
        <f>AR84+1</f>
        <v>45844</v>
      </c>
      <c r="I92" s="1791"/>
      <c r="J92" s="1791"/>
      <c r="K92" s="1791"/>
      <c r="L92" s="1791"/>
      <c r="M92" s="1792"/>
      <c r="N92" s="1790">
        <f>H92+1</f>
        <v>45845</v>
      </c>
      <c r="O92" s="1791"/>
      <c r="P92" s="1791"/>
      <c r="Q92" s="1791"/>
      <c r="R92" s="1791"/>
      <c r="S92" s="1792"/>
      <c r="T92" s="1790">
        <f>N92+1</f>
        <v>45846</v>
      </c>
      <c r="U92" s="1791"/>
      <c r="V92" s="1791"/>
      <c r="W92" s="1791"/>
      <c r="X92" s="1791"/>
      <c r="Y92" s="1792"/>
      <c r="Z92" s="1790">
        <f>T92+1</f>
        <v>45847</v>
      </c>
      <c r="AA92" s="1791"/>
      <c r="AB92" s="1791"/>
      <c r="AC92" s="1791"/>
      <c r="AD92" s="1791"/>
      <c r="AE92" s="1792"/>
      <c r="AF92" s="1790">
        <f>Z92+1</f>
        <v>45848</v>
      </c>
      <c r="AG92" s="1791"/>
      <c r="AH92" s="1791"/>
      <c r="AI92" s="1791"/>
      <c r="AJ92" s="1791"/>
      <c r="AK92" s="1792"/>
      <c r="AL92" s="1790">
        <f>AF92+1</f>
        <v>45849</v>
      </c>
      <c r="AM92" s="1791"/>
      <c r="AN92" s="1791"/>
      <c r="AO92" s="1791"/>
      <c r="AP92" s="1791"/>
      <c r="AQ92" s="1792"/>
      <c r="AR92" s="1790">
        <f>AL92+1</f>
        <v>45850</v>
      </c>
      <c r="AS92" s="1791"/>
      <c r="AT92" s="1791"/>
      <c r="AU92" s="1791"/>
      <c r="AV92" s="1791"/>
      <c r="AW92" s="1792"/>
      <c r="AX92"/>
      <c r="AZ92" s="1848" t="str">
        <f>IF(AZ90&gt;=43586,"令和"&amp;IF(YEAR(AZ90)-2018=1,"元",YEAR(AZ90)-2018)&amp;"年","平成"&amp;(YEAR(AZ90)-1988)&amp;"年")</f>
        <v>令和7年</v>
      </c>
      <c r="BA92" s="1849"/>
      <c r="BB92" s="1849"/>
      <c r="BC92" s="1849"/>
      <c r="BD92" s="1849"/>
      <c r="BE92" s="1850"/>
      <c r="BF92" s="1790">
        <f>CP84+1</f>
        <v>45872</v>
      </c>
      <c r="BG92" s="1791"/>
      <c r="BH92" s="1791"/>
      <c r="BI92" s="1791"/>
      <c r="BJ92" s="1791"/>
      <c r="BK92" s="1792"/>
      <c r="BL92" s="1790">
        <f>BF92+1</f>
        <v>45873</v>
      </c>
      <c r="BM92" s="1791"/>
      <c r="BN92" s="1791"/>
      <c r="BO92" s="1791"/>
      <c r="BP92" s="1791"/>
      <c r="BQ92" s="1792"/>
      <c r="BR92" s="1790">
        <f>BL92+1</f>
        <v>45874</v>
      </c>
      <c r="BS92" s="1791"/>
      <c r="BT92" s="1791"/>
      <c r="BU92" s="1791"/>
      <c r="BV92" s="1791"/>
      <c r="BW92" s="1792"/>
      <c r="BX92" s="1790">
        <f>BR92+1</f>
        <v>45875</v>
      </c>
      <c r="BY92" s="1791"/>
      <c r="BZ92" s="1791"/>
      <c r="CA92" s="1791"/>
      <c r="CB92" s="1791"/>
      <c r="CC92" s="1792"/>
      <c r="CD92" s="1790">
        <f>BX92+1</f>
        <v>45876</v>
      </c>
      <c r="CE92" s="1791"/>
      <c r="CF92" s="1791"/>
      <c r="CG92" s="1791"/>
      <c r="CH92" s="1791"/>
      <c r="CI92" s="1792"/>
      <c r="CJ92" s="1790">
        <f>CD92+1</f>
        <v>45877</v>
      </c>
      <c r="CK92" s="1791"/>
      <c r="CL92" s="1791"/>
      <c r="CM92" s="1791"/>
      <c r="CN92" s="1791"/>
      <c r="CO92" s="1792"/>
      <c r="CP92" s="1790">
        <f>CJ92+1</f>
        <v>45878</v>
      </c>
      <c r="CQ92" s="1791"/>
      <c r="CR92" s="1791"/>
      <c r="CS92" s="1791"/>
      <c r="CT92" s="1791"/>
      <c r="CU92" s="1792"/>
      <c r="CV92"/>
      <c r="CX92" s="1848" t="str">
        <f>IF(CX90&gt;=43586,"令和"&amp;IF(YEAR(CX90)-2018=1,"元",YEAR(CX90)-2018)&amp;"年","平成"&amp;(YEAR(CX90)-1988)&amp;"年")</f>
        <v>令和7年</v>
      </c>
      <c r="CY92" s="1849"/>
      <c r="CZ92" s="1849"/>
      <c r="DA92" s="1849"/>
      <c r="DB92" s="1849"/>
      <c r="DC92" s="1850"/>
      <c r="DD92" s="1790">
        <f>EN84+1</f>
        <v>45907</v>
      </c>
      <c r="DE92" s="1791"/>
      <c r="DF92" s="1791"/>
      <c r="DG92" s="1791"/>
      <c r="DH92" s="1791"/>
      <c r="DI92" s="1792"/>
      <c r="DJ92" s="1790">
        <f>DD92+1</f>
        <v>45908</v>
      </c>
      <c r="DK92" s="1791"/>
      <c r="DL92" s="1791"/>
      <c r="DM92" s="1791"/>
      <c r="DN92" s="1791"/>
      <c r="DO92" s="1792"/>
      <c r="DP92" s="1790">
        <f>DJ92+1</f>
        <v>45909</v>
      </c>
      <c r="DQ92" s="1791"/>
      <c r="DR92" s="1791"/>
      <c r="DS92" s="1791"/>
      <c r="DT92" s="1791"/>
      <c r="DU92" s="1792"/>
      <c r="DV92" s="1790">
        <f>DP92+1</f>
        <v>45910</v>
      </c>
      <c r="DW92" s="1791"/>
      <c r="DX92" s="1791"/>
      <c r="DY92" s="1791"/>
      <c r="DZ92" s="1791"/>
      <c r="EA92" s="1792"/>
      <c r="EB92" s="1790">
        <f>DV92+1</f>
        <v>45911</v>
      </c>
      <c r="EC92" s="1791"/>
      <c r="ED92" s="1791"/>
      <c r="EE92" s="1791"/>
      <c r="EF92" s="1791"/>
      <c r="EG92" s="1792"/>
      <c r="EH92" s="1790">
        <f>EB92+1</f>
        <v>45912</v>
      </c>
      <c r="EI92" s="1791"/>
      <c r="EJ92" s="1791"/>
      <c r="EK92" s="1791"/>
      <c r="EL92" s="1791"/>
      <c r="EM92" s="1792"/>
      <c r="EN92" s="1790">
        <f>EH92+1</f>
        <v>45913</v>
      </c>
      <c r="EO92" s="1791"/>
      <c r="EP92" s="1791"/>
      <c r="EQ92" s="1791"/>
      <c r="ER92" s="1791"/>
      <c r="ES92" s="1792"/>
    </row>
    <row r="93" spans="1:149" s="7" customFormat="1" ht="29.25" customHeight="1">
      <c r="B93" s="1851"/>
      <c r="C93" s="1852"/>
      <c r="D93" s="1852"/>
      <c r="E93" s="1852"/>
      <c r="F93" s="1852"/>
      <c r="G93" s="1853"/>
      <c r="H93" s="1793"/>
      <c r="I93" s="1794"/>
      <c r="J93" s="1794"/>
      <c r="K93" s="1795"/>
      <c r="L93" s="1795"/>
      <c r="M93" s="1796"/>
      <c r="N93" s="1793"/>
      <c r="O93" s="1794"/>
      <c r="P93" s="1794"/>
      <c r="Q93" s="1795"/>
      <c r="R93" s="1795"/>
      <c r="S93" s="1796"/>
      <c r="T93" s="1793"/>
      <c r="U93" s="1794"/>
      <c r="V93" s="1794"/>
      <c r="W93" s="1795"/>
      <c r="X93" s="1795"/>
      <c r="Y93" s="1796"/>
      <c r="Z93" s="1793"/>
      <c r="AA93" s="1794"/>
      <c r="AB93" s="1794"/>
      <c r="AC93" s="1795"/>
      <c r="AD93" s="1795"/>
      <c r="AE93" s="1796"/>
      <c r="AF93" s="1793"/>
      <c r="AG93" s="1794"/>
      <c r="AH93" s="1794"/>
      <c r="AI93" s="1795"/>
      <c r="AJ93" s="1795"/>
      <c r="AK93" s="1796"/>
      <c r="AL93" s="1793"/>
      <c r="AM93" s="1794"/>
      <c r="AN93" s="1794"/>
      <c r="AO93" s="1795"/>
      <c r="AP93" s="1795"/>
      <c r="AQ93" s="1796"/>
      <c r="AR93" s="1793"/>
      <c r="AS93" s="1794"/>
      <c r="AT93" s="1794"/>
      <c r="AU93" s="1795"/>
      <c r="AV93" s="1795"/>
      <c r="AW93" s="1796"/>
      <c r="AX93"/>
      <c r="AZ93" s="1851"/>
      <c r="BA93" s="1852"/>
      <c r="BB93" s="1852"/>
      <c r="BC93" s="1852"/>
      <c r="BD93" s="1852"/>
      <c r="BE93" s="1853"/>
      <c r="BF93" s="1793"/>
      <c r="BG93" s="1794"/>
      <c r="BH93" s="1794"/>
      <c r="BI93" s="1795"/>
      <c r="BJ93" s="1795"/>
      <c r="BK93" s="1796"/>
      <c r="BL93" s="1793"/>
      <c r="BM93" s="1794"/>
      <c r="BN93" s="1794"/>
      <c r="BO93" s="1795"/>
      <c r="BP93" s="1795"/>
      <c r="BQ93" s="1796"/>
      <c r="BR93" s="1793"/>
      <c r="BS93" s="1794"/>
      <c r="BT93" s="1794"/>
      <c r="BU93" s="1795"/>
      <c r="BV93" s="1795"/>
      <c r="BW93" s="1796"/>
      <c r="BX93" s="1793"/>
      <c r="BY93" s="1794"/>
      <c r="BZ93" s="1794"/>
      <c r="CA93" s="1795"/>
      <c r="CB93" s="1795"/>
      <c r="CC93" s="1796"/>
      <c r="CD93" s="1793"/>
      <c r="CE93" s="1794"/>
      <c r="CF93" s="1794"/>
      <c r="CG93" s="1795"/>
      <c r="CH93" s="1795"/>
      <c r="CI93" s="1796"/>
      <c r="CJ93" s="1793"/>
      <c r="CK93" s="1794"/>
      <c r="CL93" s="1794"/>
      <c r="CM93" s="1795"/>
      <c r="CN93" s="1795"/>
      <c r="CO93" s="1796"/>
      <c r="CP93" s="1793"/>
      <c r="CQ93" s="1794"/>
      <c r="CR93" s="1794"/>
      <c r="CS93" s="1795"/>
      <c r="CT93" s="1795"/>
      <c r="CU93" s="1796"/>
      <c r="CV93"/>
      <c r="CX93" s="1851"/>
      <c r="CY93" s="1852"/>
      <c r="CZ93" s="1852"/>
      <c r="DA93" s="1852"/>
      <c r="DB93" s="1852"/>
      <c r="DC93" s="1853"/>
      <c r="DD93" s="1793"/>
      <c r="DE93" s="1794"/>
      <c r="DF93" s="1794"/>
      <c r="DG93" s="1795"/>
      <c r="DH93" s="1795"/>
      <c r="DI93" s="1796"/>
      <c r="DJ93" s="1793"/>
      <c r="DK93" s="1794"/>
      <c r="DL93" s="1794"/>
      <c r="DM93" s="1795"/>
      <c r="DN93" s="1795"/>
      <c r="DO93" s="1796"/>
      <c r="DP93" s="1793"/>
      <c r="DQ93" s="1794"/>
      <c r="DR93" s="1794"/>
      <c r="DS93" s="1795"/>
      <c r="DT93" s="1795"/>
      <c r="DU93" s="1796"/>
      <c r="DV93" s="1793"/>
      <c r="DW93" s="1794"/>
      <c r="DX93" s="1794"/>
      <c r="DY93" s="1795"/>
      <c r="DZ93" s="1795"/>
      <c r="EA93" s="1796"/>
      <c r="EB93" s="1793"/>
      <c r="EC93" s="1794"/>
      <c r="ED93" s="1794"/>
      <c r="EE93" s="1795"/>
      <c r="EF93" s="1795"/>
      <c r="EG93" s="1796"/>
      <c r="EH93" s="1793"/>
      <c r="EI93" s="1794"/>
      <c r="EJ93" s="1794"/>
      <c r="EK93" s="1795"/>
      <c r="EL93" s="1795"/>
      <c r="EM93" s="1796"/>
      <c r="EN93" s="1793"/>
      <c r="EO93" s="1794"/>
      <c r="EP93" s="1794"/>
      <c r="EQ93" s="1795"/>
      <c r="ER93" s="1795"/>
      <c r="ES93" s="1796"/>
    </row>
    <row r="94" spans="1:149" s="7" customFormat="1" ht="29.25" customHeight="1">
      <c r="B94" s="1864" t="s">
        <v>296</v>
      </c>
      <c r="C94" s="1865"/>
      <c r="D94" s="1865"/>
      <c r="E94" s="1865"/>
      <c r="F94" s="1865"/>
      <c r="G94" s="1866"/>
      <c r="H94" s="1793"/>
      <c r="I94" s="1794"/>
      <c r="J94" s="1794"/>
      <c r="K94" s="1795"/>
      <c r="L94" s="1795"/>
      <c r="M94" s="1796"/>
      <c r="N94" s="1793"/>
      <c r="O94" s="1794"/>
      <c r="P94" s="1794"/>
      <c r="Q94" s="1795"/>
      <c r="R94" s="1795"/>
      <c r="S94" s="1796"/>
      <c r="T94" s="1793"/>
      <c r="U94" s="1794"/>
      <c r="V94" s="1794"/>
      <c r="W94" s="1795"/>
      <c r="X94" s="1795"/>
      <c r="Y94" s="1796"/>
      <c r="Z94" s="1793"/>
      <c r="AA94" s="1794"/>
      <c r="AB94" s="1794"/>
      <c r="AC94" s="1795"/>
      <c r="AD94" s="1795"/>
      <c r="AE94" s="1796"/>
      <c r="AF94" s="1793"/>
      <c r="AG94" s="1794"/>
      <c r="AH94" s="1794"/>
      <c r="AI94" s="1795"/>
      <c r="AJ94" s="1795"/>
      <c r="AK94" s="1796"/>
      <c r="AL94" s="1793"/>
      <c r="AM94" s="1794"/>
      <c r="AN94" s="1794"/>
      <c r="AO94" s="1795"/>
      <c r="AP94" s="1795"/>
      <c r="AQ94" s="1796"/>
      <c r="AR94" s="1793"/>
      <c r="AS94" s="1794"/>
      <c r="AT94" s="1794"/>
      <c r="AU94" s="1795"/>
      <c r="AV94" s="1795"/>
      <c r="AW94" s="1796"/>
      <c r="AX94"/>
      <c r="AZ94" s="1864" t="s">
        <v>296</v>
      </c>
      <c r="BA94" s="1865"/>
      <c r="BB94" s="1865"/>
      <c r="BC94" s="1865"/>
      <c r="BD94" s="1865"/>
      <c r="BE94" s="1866"/>
      <c r="BF94" s="1793"/>
      <c r="BG94" s="1794"/>
      <c r="BH94" s="1794"/>
      <c r="BI94" s="1795"/>
      <c r="BJ94" s="1795"/>
      <c r="BK94" s="1796"/>
      <c r="BL94" s="1793"/>
      <c r="BM94" s="1794"/>
      <c r="BN94" s="1794"/>
      <c r="BO94" s="1795"/>
      <c r="BP94" s="1795"/>
      <c r="BQ94" s="1796"/>
      <c r="BR94" s="1793"/>
      <c r="BS94" s="1794"/>
      <c r="BT94" s="1794"/>
      <c r="BU94" s="1795"/>
      <c r="BV94" s="1795"/>
      <c r="BW94" s="1796"/>
      <c r="BX94" s="1793"/>
      <c r="BY94" s="1794"/>
      <c r="BZ94" s="1794"/>
      <c r="CA94" s="1795"/>
      <c r="CB94" s="1795"/>
      <c r="CC94" s="1796"/>
      <c r="CD94" s="1793"/>
      <c r="CE94" s="1794"/>
      <c r="CF94" s="1794"/>
      <c r="CG94" s="1795"/>
      <c r="CH94" s="1795"/>
      <c r="CI94" s="1796"/>
      <c r="CJ94" s="1793"/>
      <c r="CK94" s="1794"/>
      <c r="CL94" s="1794"/>
      <c r="CM94" s="1795"/>
      <c r="CN94" s="1795"/>
      <c r="CO94" s="1796"/>
      <c r="CP94" s="1793"/>
      <c r="CQ94" s="1794"/>
      <c r="CR94" s="1794"/>
      <c r="CS94" s="1795"/>
      <c r="CT94" s="1795"/>
      <c r="CU94" s="1796"/>
      <c r="CV94"/>
      <c r="CX94" s="1864" t="s">
        <v>296</v>
      </c>
      <c r="CY94" s="1865"/>
      <c r="CZ94" s="1865"/>
      <c r="DA94" s="1865"/>
      <c r="DB94" s="1865"/>
      <c r="DC94" s="1866"/>
      <c r="DD94" s="1793"/>
      <c r="DE94" s="1794"/>
      <c r="DF94" s="1794"/>
      <c r="DG94" s="1795"/>
      <c r="DH94" s="1795"/>
      <c r="DI94" s="1796"/>
      <c r="DJ94" s="1793"/>
      <c r="DK94" s="1794"/>
      <c r="DL94" s="1794"/>
      <c r="DM94" s="1795"/>
      <c r="DN94" s="1795"/>
      <c r="DO94" s="1796"/>
      <c r="DP94" s="1793"/>
      <c r="DQ94" s="1794"/>
      <c r="DR94" s="1794"/>
      <c r="DS94" s="1795"/>
      <c r="DT94" s="1795"/>
      <c r="DU94" s="1796"/>
      <c r="DV94" s="1793"/>
      <c r="DW94" s="1794"/>
      <c r="DX94" s="1794"/>
      <c r="DY94" s="1795"/>
      <c r="DZ94" s="1795"/>
      <c r="EA94" s="1796"/>
      <c r="EB94" s="1793"/>
      <c r="EC94" s="1794"/>
      <c r="ED94" s="1794"/>
      <c r="EE94" s="1795"/>
      <c r="EF94" s="1795"/>
      <c r="EG94" s="1796"/>
      <c r="EH94" s="1793"/>
      <c r="EI94" s="1794"/>
      <c r="EJ94" s="1794"/>
      <c r="EK94" s="1795"/>
      <c r="EL94" s="1795"/>
      <c r="EM94" s="1796"/>
      <c r="EN94" s="1793"/>
      <c r="EO94" s="1794"/>
      <c r="EP94" s="1794"/>
      <c r="EQ94" s="1795"/>
      <c r="ER94" s="1795"/>
      <c r="ES94" s="1796"/>
    </row>
    <row r="95" spans="1:149" s="7" customFormat="1" ht="29.25" customHeight="1">
      <c r="B95" s="1867" t="str">
        <f>VLOOKUP(B90,祝節名,2,FALSE)</f>
        <v>21 海の日
小暑7、大暑22</v>
      </c>
      <c r="C95" s="1868"/>
      <c r="D95" s="1868"/>
      <c r="E95" s="1868"/>
      <c r="F95" s="1868"/>
      <c r="G95" s="1869"/>
      <c r="H95" s="1793"/>
      <c r="I95" s="1795"/>
      <c r="J95" s="1795"/>
      <c r="K95" s="1795"/>
      <c r="L95" s="1795"/>
      <c r="M95" s="1796"/>
      <c r="N95" s="1793"/>
      <c r="O95" s="1795"/>
      <c r="P95" s="1795"/>
      <c r="Q95" s="1795"/>
      <c r="R95" s="1795"/>
      <c r="S95" s="1796"/>
      <c r="T95" s="1793"/>
      <c r="U95" s="1795"/>
      <c r="V95" s="1795"/>
      <c r="W95" s="1795"/>
      <c r="X95" s="1795"/>
      <c r="Y95" s="1796"/>
      <c r="Z95" s="1793"/>
      <c r="AA95" s="1795"/>
      <c r="AB95" s="1795"/>
      <c r="AC95" s="1795"/>
      <c r="AD95" s="1795"/>
      <c r="AE95" s="1796"/>
      <c r="AF95" s="1793"/>
      <c r="AG95" s="1795"/>
      <c r="AH95" s="1795"/>
      <c r="AI95" s="1795"/>
      <c r="AJ95" s="1795"/>
      <c r="AK95" s="1796"/>
      <c r="AL95" s="1793"/>
      <c r="AM95" s="1795"/>
      <c r="AN95" s="1795"/>
      <c r="AO95" s="1795"/>
      <c r="AP95" s="1795"/>
      <c r="AQ95" s="1796"/>
      <c r="AR95" s="1793"/>
      <c r="AS95" s="1795"/>
      <c r="AT95" s="1795"/>
      <c r="AU95" s="1795"/>
      <c r="AV95" s="1795"/>
      <c r="AW95" s="1796"/>
      <c r="AX95"/>
      <c r="AZ95" s="1867" t="str">
        <f>VLOOKUP(AZ90,祝節名,2,FALSE)</f>
        <v>11 山の日
立秋7、処暑23</v>
      </c>
      <c r="BA95" s="1868"/>
      <c r="BB95" s="1868"/>
      <c r="BC95" s="1868"/>
      <c r="BD95" s="1868"/>
      <c r="BE95" s="1869"/>
      <c r="BF95" s="1793"/>
      <c r="BG95" s="1795"/>
      <c r="BH95" s="1795"/>
      <c r="BI95" s="1795"/>
      <c r="BJ95" s="1795"/>
      <c r="BK95" s="1796"/>
      <c r="BL95" s="1793"/>
      <c r="BM95" s="1795"/>
      <c r="BN95" s="1795"/>
      <c r="BO95" s="1795"/>
      <c r="BP95" s="1795"/>
      <c r="BQ95" s="1796"/>
      <c r="BR95" s="1793"/>
      <c r="BS95" s="1795"/>
      <c r="BT95" s="1795"/>
      <c r="BU95" s="1795"/>
      <c r="BV95" s="1795"/>
      <c r="BW95" s="1796"/>
      <c r="BX95" s="1793"/>
      <c r="BY95" s="1795"/>
      <c r="BZ95" s="1795"/>
      <c r="CA95" s="1795"/>
      <c r="CB95" s="1795"/>
      <c r="CC95" s="1796"/>
      <c r="CD95" s="1793"/>
      <c r="CE95" s="1795"/>
      <c r="CF95" s="1795"/>
      <c r="CG95" s="1795"/>
      <c r="CH95" s="1795"/>
      <c r="CI95" s="1796"/>
      <c r="CJ95" s="1793"/>
      <c r="CK95" s="1795"/>
      <c r="CL95" s="1795"/>
      <c r="CM95" s="1795"/>
      <c r="CN95" s="1795"/>
      <c r="CO95" s="1796"/>
      <c r="CP95" s="1793"/>
      <c r="CQ95" s="1795"/>
      <c r="CR95" s="1795"/>
      <c r="CS95" s="1795"/>
      <c r="CT95" s="1795"/>
      <c r="CU95" s="1796"/>
      <c r="CV95"/>
      <c r="CX95" s="1867" t="str">
        <f>VLOOKUP(CX90,祝節名,2,FALSE)</f>
        <v>15 敬老の日、23 秋分の日
白露7、秋分23</v>
      </c>
      <c r="CY95" s="1868"/>
      <c r="CZ95" s="1868"/>
      <c r="DA95" s="1868"/>
      <c r="DB95" s="1868"/>
      <c r="DC95" s="1869"/>
      <c r="DD95" s="1793"/>
      <c r="DE95" s="1795"/>
      <c r="DF95" s="1795"/>
      <c r="DG95" s="1795"/>
      <c r="DH95" s="1795"/>
      <c r="DI95" s="1796"/>
      <c r="DJ95" s="1793"/>
      <c r="DK95" s="1795"/>
      <c r="DL95" s="1795"/>
      <c r="DM95" s="1795"/>
      <c r="DN95" s="1795"/>
      <c r="DO95" s="1796"/>
      <c r="DP95" s="1793"/>
      <c r="DQ95" s="1795"/>
      <c r="DR95" s="1795"/>
      <c r="DS95" s="1795"/>
      <c r="DT95" s="1795"/>
      <c r="DU95" s="1796"/>
      <c r="DV95" s="1793"/>
      <c r="DW95" s="1795"/>
      <c r="DX95" s="1795"/>
      <c r="DY95" s="1795"/>
      <c r="DZ95" s="1795"/>
      <c r="EA95" s="1796"/>
      <c r="EB95" s="1793"/>
      <c r="EC95" s="1795"/>
      <c r="ED95" s="1795"/>
      <c r="EE95" s="1795"/>
      <c r="EF95" s="1795"/>
      <c r="EG95" s="1796"/>
      <c r="EH95" s="1793"/>
      <c r="EI95" s="1795"/>
      <c r="EJ95" s="1795"/>
      <c r="EK95" s="1795"/>
      <c r="EL95" s="1795"/>
      <c r="EM95" s="1796"/>
      <c r="EN95" s="1793"/>
      <c r="EO95" s="1795"/>
      <c r="EP95" s="1795"/>
      <c r="EQ95" s="1795"/>
      <c r="ER95" s="1795"/>
      <c r="ES95" s="1796"/>
    </row>
    <row r="96" spans="1:149" s="7" customFormat="1" ht="29.25" customHeight="1">
      <c r="B96" s="685"/>
      <c r="C96" s="686"/>
      <c r="D96" s="686"/>
      <c r="E96" s="686"/>
      <c r="F96" s="686"/>
      <c r="G96" s="687"/>
      <c r="H96" s="1793"/>
      <c r="I96" s="1795"/>
      <c r="J96" s="1795"/>
      <c r="K96" s="1795"/>
      <c r="L96" s="1795"/>
      <c r="M96" s="1796"/>
      <c r="N96" s="1793"/>
      <c r="O96" s="1795"/>
      <c r="P96" s="1795"/>
      <c r="Q96" s="1795"/>
      <c r="R96" s="1795"/>
      <c r="S96" s="1796"/>
      <c r="T96" s="1793"/>
      <c r="U96" s="1795"/>
      <c r="V96" s="1795"/>
      <c r="W96" s="1795"/>
      <c r="X96" s="1795"/>
      <c r="Y96" s="1796"/>
      <c r="Z96" s="1793"/>
      <c r="AA96" s="1795"/>
      <c r="AB96" s="1795"/>
      <c r="AC96" s="1795"/>
      <c r="AD96" s="1795"/>
      <c r="AE96" s="1796"/>
      <c r="AF96" s="1793"/>
      <c r="AG96" s="1795"/>
      <c r="AH96" s="1795"/>
      <c r="AI96" s="1795"/>
      <c r="AJ96" s="1795"/>
      <c r="AK96" s="1796"/>
      <c r="AL96" s="1793"/>
      <c r="AM96" s="1795"/>
      <c r="AN96" s="1795"/>
      <c r="AO96" s="1795"/>
      <c r="AP96" s="1795"/>
      <c r="AQ96" s="1796"/>
      <c r="AR96" s="1793"/>
      <c r="AS96" s="1795"/>
      <c r="AT96" s="1795"/>
      <c r="AU96" s="1795"/>
      <c r="AV96" s="1795"/>
      <c r="AW96" s="1796"/>
      <c r="AX96"/>
      <c r="AZ96" s="685"/>
      <c r="BA96" s="686"/>
      <c r="BB96" s="686"/>
      <c r="BC96" s="686"/>
      <c r="BD96" s="686"/>
      <c r="BE96" s="687"/>
      <c r="BF96" s="1793"/>
      <c r="BG96" s="1795"/>
      <c r="BH96" s="1795"/>
      <c r="BI96" s="1795"/>
      <c r="BJ96" s="1795"/>
      <c r="BK96" s="1796"/>
      <c r="BL96" s="1793"/>
      <c r="BM96" s="1795"/>
      <c r="BN96" s="1795"/>
      <c r="BO96" s="1795"/>
      <c r="BP96" s="1795"/>
      <c r="BQ96" s="1796"/>
      <c r="BR96" s="1793"/>
      <c r="BS96" s="1795"/>
      <c r="BT96" s="1795"/>
      <c r="BU96" s="1795"/>
      <c r="BV96" s="1795"/>
      <c r="BW96" s="1796"/>
      <c r="BX96" s="1793"/>
      <c r="BY96" s="1795"/>
      <c r="BZ96" s="1795"/>
      <c r="CA96" s="1795"/>
      <c r="CB96" s="1795"/>
      <c r="CC96" s="1796"/>
      <c r="CD96" s="1793"/>
      <c r="CE96" s="1795"/>
      <c r="CF96" s="1795"/>
      <c r="CG96" s="1795"/>
      <c r="CH96" s="1795"/>
      <c r="CI96" s="1796"/>
      <c r="CJ96" s="1793"/>
      <c r="CK96" s="1795"/>
      <c r="CL96" s="1795"/>
      <c r="CM96" s="1795"/>
      <c r="CN96" s="1795"/>
      <c r="CO96" s="1796"/>
      <c r="CP96" s="1793"/>
      <c r="CQ96" s="1795"/>
      <c r="CR96" s="1795"/>
      <c r="CS96" s="1795"/>
      <c r="CT96" s="1795"/>
      <c r="CU96" s="1796"/>
      <c r="CV96"/>
      <c r="CX96" s="685"/>
      <c r="CY96" s="686"/>
      <c r="CZ96" s="686"/>
      <c r="DA96" s="686"/>
      <c r="DB96" s="686"/>
      <c r="DC96" s="687"/>
      <c r="DD96" s="1793"/>
      <c r="DE96" s="1795"/>
      <c r="DF96" s="1795"/>
      <c r="DG96" s="1795"/>
      <c r="DH96" s="1795"/>
      <c r="DI96" s="1796"/>
      <c r="DJ96" s="1793"/>
      <c r="DK96" s="1795"/>
      <c r="DL96" s="1795"/>
      <c r="DM96" s="1795"/>
      <c r="DN96" s="1795"/>
      <c r="DO96" s="1796"/>
      <c r="DP96" s="1793"/>
      <c r="DQ96" s="1795"/>
      <c r="DR96" s="1795"/>
      <c r="DS96" s="1795"/>
      <c r="DT96" s="1795"/>
      <c r="DU96" s="1796"/>
      <c r="DV96" s="1793"/>
      <c r="DW96" s="1795"/>
      <c r="DX96" s="1795"/>
      <c r="DY96" s="1795"/>
      <c r="DZ96" s="1795"/>
      <c r="EA96" s="1796"/>
      <c r="EB96" s="1793"/>
      <c r="EC96" s="1795"/>
      <c r="ED96" s="1795"/>
      <c r="EE96" s="1795"/>
      <c r="EF96" s="1795"/>
      <c r="EG96" s="1796"/>
      <c r="EH96" s="1793"/>
      <c r="EI96" s="1795"/>
      <c r="EJ96" s="1795"/>
      <c r="EK96" s="1795"/>
      <c r="EL96" s="1795"/>
      <c r="EM96" s="1796"/>
      <c r="EN96" s="1793"/>
      <c r="EO96" s="1795"/>
      <c r="EP96" s="1795"/>
      <c r="EQ96" s="1795"/>
      <c r="ER96" s="1795"/>
      <c r="ES96" s="1796"/>
    </row>
    <row r="97" spans="2:149" s="7" customFormat="1" ht="30" customHeight="1">
      <c r="B97" s="1864" t="s">
        <v>297</v>
      </c>
      <c r="C97" s="1865"/>
      <c r="D97" s="1865"/>
      <c r="E97" s="1865"/>
      <c r="F97" s="1865"/>
      <c r="G97" s="1866"/>
      <c r="H97" s="23"/>
      <c r="M97" s="19"/>
      <c r="N97" s="23"/>
      <c r="S97" s="19"/>
      <c r="T97" s="23"/>
      <c r="Y97" s="19"/>
      <c r="Z97" s="23"/>
      <c r="AE97" s="19"/>
      <c r="AF97" s="23"/>
      <c r="AK97" s="19"/>
      <c r="AL97" s="23"/>
      <c r="AQ97" s="19"/>
      <c r="AR97" s="23"/>
      <c r="AW97" s="19"/>
      <c r="AX97"/>
      <c r="AZ97" s="1864" t="s">
        <v>297</v>
      </c>
      <c r="BA97" s="1865"/>
      <c r="BB97" s="1865"/>
      <c r="BC97" s="1865"/>
      <c r="BD97" s="1865"/>
      <c r="BE97" s="1866"/>
      <c r="BF97" s="23"/>
      <c r="BK97" s="19"/>
      <c r="BL97" s="23"/>
      <c r="BQ97" s="19"/>
      <c r="BR97" s="23"/>
      <c r="BW97" s="19"/>
      <c r="BX97" s="23"/>
      <c r="CC97" s="19"/>
      <c r="CD97" s="23"/>
      <c r="CI97" s="19"/>
      <c r="CJ97" s="23"/>
      <c r="CO97" s="19"/>
      <c r="CP97" s="23"/>
      <c r="CU97" s="19"/>
      <c r="CV97"/>
      <c r="CX97" s="1864" t="s">
        <v>297</v>
      </c>
      <c r="CY97" s="1865"/>
      <c r="CZ97" s="1865"/>
      <c r="DA97" s="1865"/>
      <c r="DB97" s="1865"/>
      <c r="DC97" s="1866"/>
      <c r="DD97" s="23"/>
      <c r="DI97" s="19"/>
      <c r="DJ97" s="23"/>
      <c r="DO97" s="19"/>
      <c r="DP97" s="23"/>
      <c r="DU97" s="19"/>
      <c r="DV97" s="23"/>
      <c r="EA97" s="19"/>
      <c r="EB97" s="23"/>
      <c r="EG97" s="19"/>
      <c r="EH97" s="23"/>
      <c r="EM97" s="19"/>
      <c r="EN97" s="23"/>
      <c r="ES97" s="19"/>
    </row>
    <row r="98" spans="2:149" s="7" customFormat="1" ht="30" customHeight="1">
      <c r="B98" s="1867" t="str">
        <f>VLOOKUP(B90,記念名,2,FALSE)</f>
        <v>国民安全の日 1
世界人口デー 11</v>
      </c>
      <c r="C98" s="1868"/>
      <c r="D98" s="1868"/>
      <c r="E98" s="1868"/>
      <c r="F98" s="1868"/>
      <c r="G98" s="1869"/>
      <c r="H98" s="23"/>
      <c r="M98" s="19"/>
      <c r="N98" s="23"/>
      <c r="S98" s="19"/>
      <c r="T98" s="23"/>
      <c r="Y98" s="19"/>
      <c r="Z98" s="23"/>
      <c r="AE98" s="19"/>
      <c r="AF98" s="23"/>
      <c r="AK98" s="19"/>
      <c r="AL98" s="23"/>
      <c r="AQ98" s="19"/>
      <c r="AR98" s="23"/>
      <c r="AW98" s="19"/>
      <c r="AX98"/>
      <c r="AZ98" s="1867" t="str">
        <f>VLOOKUP(AZ90,記念名,2,FALSE)</f>
        <v>水の日 1、広島平和記念日 6
長崎原爆の日9、終戦記念日15</v>
      </c>
      <c r="BA98" s="1868"/>
      <c r="BB98" s="1868"/>
      <c r="BC98" s="1868"/>
      <c r="BD98" s="1868"/>
      <c r="BE98" s="1869"/>
      <c r="BF98" s="23"/>
      <c r="BK98" s="19"/>
      <c r="BL98" s="23"/>
      <c r="BQ98" s="19"/>
      <c r="BR98" s="23"/>
      <c r="BW98" s="19"/>
      <c r="BX98" s="23"/>
      <c r="CC98" s="19"/>
      <c r="CD98" s="23"/>
      <c r="CI98" s="19"/>
      <c r="CJ98" s="23"/>
      <c r="CO98" s="19"/>
      <c r="CP98" s="23"/>
      <c r="CU98" s="19"/>
      <c r="CV98"/>
      <c r="CX98" s="1867" t="str">
        <f>VLOOKUP(CX90,記念名,2,FALSE)</f>
        <v>防災の日 1
動物愛護週間 20～26</v>
      </c>
      <c r="CY98" s="1868"/>
      <c r="CZ98" s="1868"/>
      <c r="DA98" s="1868"/>
      <c r="DB98" s="1868"/>
      <c r="DC98" s="1869"/>
      <c r="DD98" s="23"/>
      <c r="DI98" s="19"/>
      <c r="DJ98" s="23"/>
      <c r="DO98" s="19"/>
      <c r="DP98" s="23"/>
      <c r="DU98" s="19"/>
      <c r="DV98" s="23"/>
      <c r="EA98" s="19"/>
      <c r="EB98" s="23"/>
      <c r="EG98" s="19"/>
      <c r="EH98" s="23"/>
      <c r="EM98" s="19"/>
      <c r="EN98" s="23"/>
      <c r="ES98" s="19"/>
    </row>
    <row r="99" spans="2:149" s="7" customFormat="1" ht="30" customHeight="1">
      <c r="B99" s="685"/>
      <c r="C99" s="686"/>
      <c r="D99" s="686"/>
      <c r="E99" s="686"/>
      <c r="F99" s="686"/>
      <c r="G99" s="687"/>
      <c r="H99" s="48"/>
      <c r="I99" s="60"/>
      <c r="J99" s="60"/>
      <c r="K99" s="60"/>
      <c r="L99" s="60"/>
      <c r="M99" s="20"/>
      <c r="N99" s="48"/>
      <c r="O99" s="60"/>
      <c r="P99" s="60"/>
      <c r="Q99" s="60"/>
      <c r="R99" s="60"/>
      <c r="S99" s="20"/>
      <c r="T99" s="48"/>
      <c r="U99" s="60"/>
      <c r="V99" s="60"/>
      <c r="W99" s="60"/>
      <c r="X99" s="60"/>
      <c r="Y99" s="20"/>
      <c r="Z99" s="48"/>
      <c r="AA99" s="60"/>
      <c r="AB99" s="60"/>
      <c r="AC99" s="60"/>
      <c r="AD99" s="60"/>
      <c r="AE99" s="20"/>
      <c r="AF99" s="48"/>
      <c r="AG99" s="60"/>
      <c r="AH99" s="60"/>
      <c r="AI99" s="60"/>
      <c r="AJ99" s="60"/>
      <c r="AK99" s="20"/>
      <c r="AL99" s="48"/>
      <c r="AM99" s="60"/>
      <c r="AN99" s="60"/>
      <c r="AO99" s="60"/>
      <c r="AP99" s="60"/>
      <c r="AQ99" s="20"/>
      <c r="AR99" s="48"/>
      <c r="AS99" s="60"/>
      <c r="AT99" s="60"/>
      <c r="AU99" s="60"/>
      <c r="AV99" s="60"/>
      <c r="AW99" s="20"/>
      <c r="AX99"/>
      <c r="AZ99" s="685"/>
      <c r="BA99" s="686"/>
      <c r="BB99" s="686"/>
      <c r="BC99" s="686"/>
      <c r="BD99" s="686"/>
      <c r="BE99" s="687"/>
      <c r="BF99" s="48"/>
      <c r="BG99" s="60"/>
      <c r="BH99" s="60"/>
      <c r="BI99" s="60"/>
      <c r="BJ99" s="60"/>
      <c r="BK99" s="20"/>
      <c r="BL99" s="48"/>
      <c r="BM99" s="60"/>
      <c r="BN99" s="60"/>
      <c r="BO99" s="60"/>
      <c r="BP99" s="60"/>
      <c r="BQ99" s="20"/>
      <c r="BR99" s="48"/>
      <c r="BS99" s="60"/>
      <c r="BT99" s="60"/>
      <c r="BU99" s="60"/>
      <c r="BV99" s="60"/>
      <c r="BW99" s="20"/>
      <c r="BX99" s="48"/>
      <c r="BY99" s="60"/>
      <c r="BZ99" s="60"/>
      <c r="CA99" s="60"/>
      <c r="CB99" s="60"/>
      <c r="CC99" s="20"/>
      <c r="CD99" s="48"/>
      <c r="CE99" s="60"/>
      <c r="CF99" s="60"/>
      <c r="CG99" s="60"/>
      <c r="CH99" s="60"/>
      <c r="CI99" s="20"/>
      <c r="CJ99" s="48"/>
      <c r="CK99" s="60"/>
      <c r="CL99" s="60"/>
      <c r="CM99" s="60"/>
      <c r="CN99" s="60"/>
      <c r="CO99" s="20"/>
      <c r="CP99" s="48"/>
      <c r="CQ99" s="60"/>
      <c r="CR99" s="60"/>
      <c r="CS99" s="60"/>
      <c r="CT99" s="60"/>
      <c r="CU99" s="20"/>
      <c r="CV99"/>
      <c r="CX99" s="685"/>
      <c r="CY99" s="686"/>
      <c r="CZ99" s="686"/>
      <c r="DA99" s="686"/>
      <c r="DB99" s="686"/>
      <c r="DC99" s="687"/>
      <c r="DD99" s="48"/>
      <c r="DE99" s="60"/>
      <c r="DF99" s="60"/>
      <c r="DG99" s="60"/>
      <c r="DH99" s="60"/>
      <c r="DI99" s="20"/>
      <c r="DJ99" s="48"/>
      <c r="DK99" s="60"/>
      <c r="DL99" s="60"/>
      <c r="DM99" s="60"/>
      <c r="DN99" s="60"/>
      <c r="DO99" s="20"/>
      <c r="DP99" s="48"/>
      <c r="DQ99" s="60"/>
      <c r="DR99" s="60"/>
      <c r="DS99" s="60"/>
      <c r="DT99" s="60"/>
      <c r="DU99" s="20"/>
      <c r="DV99" s="48"/>
      <c r="DW99" s="60"/>
      <c r="DX99" s="60"/>
      <c r="DY99" s="60"/>
      <c r="DZ99" s="60"/>
      <c r="EA99" s="20"/>
      <c r="EB99" s="48"/>
      <c r="EC99" s="60"/>
      <c r="ED99" s="60"/>
      <c r="EE99" s="60"/>
      <c r="EF99" s="60"/>
      <c r="EG99" s="20"/>
      <c r="EH99" s="48"/>
      <c r="EI99" s="60"/>
      <c r="EJ99" s="60"/>
      <c r="EK99" s="60"/>
      <c r="EL99" s="60"/>
      <c r="EM99" s="20"/>
      <c r="EN99" s="48"/>
      <c r="EO99" s="60"/>
      <c r="EP99" s="60"/>
      <c r="EQ99" s="60"/>
      <c r="ER99" s="60"/>
      <c r="ES99" s="20"/>
    </row>
    <row r="100" spans="2:149" s="7" customFormat="1" ht="29.25" customHeight="1">
      <c r="B100" s="49"/>
      <c r="C100" s="21"/>
      <c r="D100" s="21"/>
      <c r="E100" s="21"/>
      <c r="F100" s="21"/>
      <c r="G100" s="21"/>
      <c r="H100" s="1790">
        <f>AR92+1</f>
        <v>45851</v>
      </c>
      <c r="I100" s="1791"/>
      <c r="J100" s="1791"/>
      <c r="K100" s="1791"/>
      <c r="L100" s="1791"/>
      <c r="M100" s="1792"/>
      <c r="N100" s="1790">
        <f>H100+1</f>
        <v>45852</v>
      </c>
      <c r="O100" s="1791"/>
      <c r="P100" s="1791"/>
      <c r="Q100" s="1791"/>
      <c r="R100" s="1791"/>
      <c r="S100" s="1792"/>
      <c r="T100" s="1790">
        <f>N100+1</f>
        <v>45853</v>
      </c>
      <c r="U100" s="1791"/>
      <c r="V100" s="1791"/>
      <c r="W100" s="1791"/>
      <c r="X100" s="1791"/>
      <c r="Y100" s="1792"/>
      <c r="Z100" s="1790">
        <f>T100+1</f>
        <v>45854</v>
      </c>
      <c r="AA100" s="1791"/>
      <c r="AB100" s="1791"/>
      <c r="AC100" s="1791"/>
      <c r="AD100" s="1791"/>
      <c r="AE100" s="1792"/>
      <c r="AF100" s="1790">
        <f>Z100+1</f>
        <v>45855</v>
      </c>
      <c r="AG100" s="1791"/>
      <c r="AH100" s="1791"/>
      <c r="AI100" s="1791"/>
      <c r="AJ100" s="1791"/>
      <c r="AK100" s="1792"/>
      <c r="AL100" s="1790">
        <f>AF100+1</f>
        <v>45856</v>
      </c>
      <c r="AM100" s="1791"/>
      <c r="AN100" s="1791"/>
      <c r="AO100" s="1791"/>
      <c r="AP100" s="1791"/>
      <c r="AQ100" s="1792"/>
      <c r="AR100" s="1790">
        <f>AL100+1</f>
        <v>45857</v>
      </c>
      <c r="AS100" s="1791"/>
      <c r="AT100" s="1791"/>
      <c r="AU100" s="1791"/>
      <c r="AV100" s="1791"/>
      <c r="AW100" s="1792"/>
      <c r="AX100"/>
      <c r="AZ100" s="49"/>
      <c r="BA100" s="21"/>
      <c r="BB100" s="21"/>
      <c r="BC100" s="21"/>
      <c r="BD100" s="21"/>
      <c r="BE100" s="21"/>
      <c r="BF100" s="1790">
        <f>CP92+1</f>
        <v>45879</v>
      </c>
      <c r="BG100" s="1791"/>
      <c r="BH100" s="1791"/>
      <c r="BI100" s="1791"/>
      <c r="BJ100" s="1791"/>
      <c r="BK100" s="1792"/>
      <c r="BL100" s="1790">
        <f>BF100+1</f>
        <v>45880</v>
      </c>
      <c r="BM100" s="1791"/>
      <c r="BN100" s="1791"/>
      <c r="BO100" s="1791"/>
      <c r="BP100" s="1791"/>
      <c r="BQ100" s="1792"/>
      <c r="BR100" s="1790">
        <f>BL100+1</f>
        <v>45881</v>
      </c>
      <c r="BS100" s="1791"/>
      <c r="BT100" s="1791"/>
      <c r="BU100" s="1791"/>
      <c r="BV100" s="1791"/>
      <c r="BW100" s="1792"/>
      <c r="BX100" s="1790">
        <f>BR100+1</f>
        <v>45882</v>
      </c>
      <c r="BY100" s="1791"/>
      <c r="BZ100" s="1791"/>
      <c r="CA100" s="1791"/>
      <c r="CB100" s="1791"/>
      <c r="CC100" s="1792"/>
      <c r="CD100" s="1790">
        <f>BX100+1</f>
        <v>45883</v>
      </c>
      <c r="CE100" s="1791"/>
      <c r="CF100" s="1791"/>
      <c r="CG100" s="1791"/>
      <c r="CH100" s="1791"/>
      <c r="CI100" s="1792"/>
      <c r="CJ100" s="1790">
        <f>CD100+1</f>
        <v>45884</v>
      </c>
      <c r="CK100" s="1791"/>
      <c r="CL100" s="1791"/>
      <c r="CM100" s="1791"/>
      <c r="CN100" s="1791"/>
      <c r="CO100" s="1792"/>
      <c r="CP100" s="1790">
        <f>CJ100+1</f>
        <v>45885</v>
      </c>
      <c r="CQ100" s="1791"/>
      <c r="CR100" s="1791"/>
      <c r="CS100" s="1791"/>
      <c r="CT100" s="1791"/>
      <c r="CU100" s="1792"/>
      <c r="CV100"/>
      <c r="CX100" s="49"/>
      <c r="CY100" s="21"/>
      <c r="CZ100" s="21"/>
      <c r="DA100" s="21"/>
      <c r="DB100" s="21"/>
      <c r="DC100" s="21"/>
      <c r="DD100" s="1790">
        <f>EN92+1</f>
        <v>45914</v>
      </c>
      <c r="DE100" s="1791"/>
      <c r="DF100" s="1791"/>
      <c r="DG100" s="1791"/>
      <c r="DH100" s="1791"/>
      <c r="DI100" s="1792"/>
      <c r="DJ100" s="1790">
        <f>DD100+1</f>
        <v>45915</v>
      </c>
      <c r="DK100" s="1791"/>
      <c r="DL100" s="1791"/>
      <c r="DM100" s="1791"/>
      <c r="DN100" s="1791"/>
      <c r="DO100" s="1792"/>
      <c r="DP100" s="1790">
        <f>DJ100+1</f>
        <v>45916</v>
      </c>
      <c r="DQ100" s="1791"/>
      <c r="DR100" s="1791"/>
      <c r="DS100" s="1791"/>
      <c r="DT100" s="1791"/>
      <c r="DU100" s="1792"/>
      <c r="DV100" s="1790">
        <f>DP100+1</f>
        <v>45917</v>
      </c>
      <c r="DW100" s="1791"/>
      <c r="DX100" s="1791"/>
      <c r="DY100" s="1791"/>
      <c r="DZ100" s="1791"/>
      <c r="EA100" s="1792"/>
      <c r="EB100" s="1790">
        <f>DV100+1</f>
        <v>45918</v>
      </c>
      <c r="EC100" s="1791"/>
      <c r="ED100" s="1791"/>
      <c r="EE100" s="1791"/>
      <c r="EF100" s="1791"/>
      <c r="EG100" s="1792"/>
      <c r="EH100" s="1790">
        <f>EB100+1</f>
        <v>45919</v>
      </c>
      <c r="EI100" s="1791"/>
      <c r="EJ100" s="1791"/>
      <c r="EK100" s="1791"/>
      <c r="EL100" s="1791"/>
      <c r="EM100" s="1792"/>
      <c r="EN100" s="1790">
        <f>EH100+1</f>
        <v>45920</v>
      </c>
      <c r="EO100" s="1791"/>
      <c r="EP100" s="1791"/>
      <c r="EQ100" s="1791"/>
      <c r="ER100" s="1791"/>
      <c r="ES100" s="1792"/>
    </row>
    <row r="101" spans="2:149" s="7" customFormat="1" ht="29.25" customHeight="1">
      <c r="B101" s="23"/>
      <c r="H101" s="1793"/>
      <c r="I101" s="1794"/>
      <c r="J101" s="1794"/>
      <c r="K101" s="1795"/>
      <c r="L101" s="1795"/>
      <c r="M101" s="1796"/>
      <c r="N101" s="1793"/>
      <c r="O101" s="1794"/>
      <c r="P101" s="1794"/>
      <c r="Q101" s="1795"/>
      <c r="R101" s="1795"/>
      <c r="S101" s="1796"/>
      <c r="T101" s="1793"/>
      <c r="U101" s="1794"/>
      <c r="V101" s="1794"/>
      <c r="W101" s="1795"/>
      <c r="X101" s="1795"/>
      <c r="Y101" s="1796"/>
      <c r="Z101" s="1793"/>
      <c r="AA101" s="1794"/>
      <c r="AB101" s="1794"/>
      <c r="AC101" s="1795"/>
      <c r="AD101" s="1795"/>
      <c r="AE101" s="1796"/>
      <c r="AF101" s="1793"/>
      <c r="AG101" s="1794"/>
      <c r="AH101" s="1794"/>
      <c r="AI101" s="1795"/>
      <c r="AJ101" s="1795"/>
      <c r="AK101" s="1796"/>
      <c r="AL101" s="1793"/>
      <c r="AM101" s="1794"/>
      <c r="AN101" s="1794"/>
      <c r="AO101" s="1795"/>
      <c r="AP101" s="1795"/>
      <c r="AQ101" s="1796"/>
      <c r="AR101" s="1793"/>
      <c r="AS101" s="1794"/>
      <c r="AT101" s="1794"/>
      <c r="AU101" s="1795"/>
      <c r="AV101" s="1795"/>
      <c r="AW101" s="1796"/>
      <c r="AX101"/>
      <c r="AZ101" s="23"/>
      <c r="BF101" s="1793"/>
      <c r="BG101" s="1794"/>
      <c r="BH101" s="1794"/>
      <c r="BI101" s="1795"/>
      <c r="BJ101" s="1795"/>
      <c r="BK101" s="1796"/>
      <c r="BL101" s="1793"/>
      <c r="BM101" s="1794"/>
      <c r="BN101" s="1794"/>
      <c r="BO101" s="1795"/>
      <c r="BP101" s="1795"/>
      <c r="BQ101" s="1796"/>
      <c r="BR101" s="1793"/>
      <c r="BS101" s="1794"/>
      <c r="BT101" s="1794"/>
      <c r="BU101" s="1795"/>
      <c r="BV101" s="1795"/>
      <c r="BW101" s="1796"/>
      <c r="BX101" s="1793"/>
      <c r="BY101" s="1794"/>
      <c r="BZ101" s="1794"/>
      <c r="CA101" s="1795"/>
      <c r="CB101" s="1795"/>
      <c r="CC101" s="1796"/>
      <c r="CD101" s="1793"/>
      <c r="CE101" s="1794"/>
      <c r="CF101" s="1794"/>
      <c r="CG101" s="1795"/>
      <c r="CH101" s="1795"/>
      <c r="CI101" s="1796"/>
      <c r="CJ101" s="1793"/>
      <c r="CK101" s="1794"/>
      <c r="CL101" s="1794"/>
      <c r="CM101" s="1795"/>
      <c r="CN101" s="1795"/>
      <c r="CO101" s="1796"/>
      <c r="CP101" s="1793"/>
      <c r="CQ101" s="1794"/>
      <c r="CR101" s="1794"/>
      <c r="CS101" s="1795"/>
      <c r="CT101" s="1795"/>
      <c r="CU101" s="1796"/>
      <c r="CV101"/>
      <c r="CX101" s="23"/>
      <c r="DD101" s="1793"/>
      <c r="DE101" s="1794"/>
      <c r="DF101" s="1794"/>
      <c r="DG101" s="1795"/>
      <c r="DH101" s="1795"/>
      <c r="DI101" s="1796"/>
      <c r="DJ101" s="1793"/>
      <c r="DK101" s="1794"/>
      <c r="DL101" s="1794"/>
      <c r="DM101" s="1795"/>
      <c r="DN101" s="1795"/>
      <c r="DO101" s="1796"/>
      <c r="DP101" s="1793"/>
      <c r="DQ101" s="1794"/>
      <c r="DR101" s="1794"/>
      <c r="DS101" s="1795"/>
      <c r="DT101" s="1795"/>
      <c r="DU101" s="1796"/>
      <c r="DV101" s="1793"/>
      <c r="DW101" s="1794"/>
      <c r="DX101" s="1794"/>
      <c r="DY101" s="1795"/>
      <c r="DZ101" s="1795"/>
      <c r="EA101" s="1796"/>
      <c r="EB101" s="1793"/>
      <c r="EC101" s="1794"/>
      <c r="ED101" s="1794"/>
      <c r="EE101" s="1795"/>
      <c r="EF101" s="1795"/>
      <c r="EG101" s="1796"/>
      <c r="EH101" s="1793"/>
      <c r="EI101" s="1794"/>
      <c r="EJ101" s="1794"/>
      <c r="EK101" s="1795"/>
      <c r="EL101" s="1795"/>
      <c r="EM101" s="1796"/>
      <c r="EN101" s="1793"/>
      <c r="EO101" s="1794"/>
      <c r="EP101" s="1794"/>
      <c r="EQ101" s="1795"/>
      <c r="ER101" s="1795"/>
      <c r="ES101" s="1796"/>
    </row>
    <row r="102" spans="2:149" s="7" customFormat="1" ht="29.25" customHeight="1">
      <c r="B102" s="23"/>
      <c r="H102" s="1793"/>
      <c r="I102" s="1794"/>
      <c r="J102" s="1794"/>
      <c r="K102" s="1795"/>
      <c r="L102" s="1795"/>
      <c r="M102" s="1796"/>
      <c r="N102" s="1793"/>
      <c r="O102" s="1794"/>
      <c r="P102" s="1794"/>
      <c r="Q102" s="1795"/>
      <c r="R102" s="1795"/>
      <c r="S102" s="1796"/>
      <c r="T102" s="1793"/>
      <c r="U102" s="1794"/>
      <c r="V102" s="1794"/>
      <c r="W102" s="1795"/>
      <c r="X102" s="1795"/>
      <c r="Y102" s="1796"/>
      <c r="Z102" s="1793"/>
      <c r="AA102" s="1794"/>
      <c r="AB102" s="1794"/>
      <c r="AC102" s="1795"/>
      <c r="AD102" s="1795"/>
      <c r="AE102" s="1796"/>
      <c r="AF102" s="1793"/>
      <c r="AG102" s="1794"/>
      <c r="AH102" s="1794"/>
      <c r="AI102" s="1795"/>
      <c r="AJ102" s="1795"/>
      <c r="AK102" s="1796"/>
      <c r="AL102" s="1793"/>
      <c r="AM102" s="1794"/>
      <c r="AN102" s="1794"/>
      <c r="AO102" s="1795"/>
      <c r="AP102" s="1795"/>
      <c r="AQ102" s="1796"/>
      <c r="AR102" s="1793"/>
      <c r="AS102" s="1794"/>
      <c r="AT102" s="1794"/>
      <c r="AU102" s="1795"/>
      <c r="AV102" s="1795"/>
      <c r="AW102" s="1796"/>
      <c r="AX102"/>
      <c r="AZ102" s="23"/>
      <c r="BF102" s="1793"/>
      <c r="BG102" s="1794"/>
      <c r="BH102" s="1794"/>
      <c r="BI102" s="1795"/>
      <c r="BJ102" s="1795"/>
      <c r="BK102" s="1796"/>
      <c r="BL102" s="1793"/>
      <c r="BM102" s="1794"/>
      <c r="BN102" s="1794"/>
      <c r="BO102" s="1795"/>
      <c r="BP102" s="1795"/>
      <c r="BQ102" s="1796"/>
      <c r="BR102" s="1793"/>
      <c r="BS102" s="1794"/>
      <c r="BT102" s="1794"/>
      <c r="BU102" s="1795"/>
      <c r="BV102" s="1795"/>
      <c r="BW102" s="1796"/>
      <c r="BX102" s="1793"/>
      <c r="BY102" s="1794"/>
      <c r="BZ102" s="1794"/>
      <c r="CA102" s="1795"/>
      <c r="CB102" s="1795"/>
      <c r="CC102" s="1796"/>
      <c r="CD102" s="1793"/>
      <c r="CE102" s="1794"/>
      <c r="CF102" s="1794"/>
      <c r="CG102" s="1795"/>
      <c r="CH102" s="1795"/>
      <c r="CI102" s="1796"/>
      <c r="CJ102" s="1793"/>
      <c r="CK102" s="1794"/>
      <c r="CL102" s="1794"/>
      <c r="CM102" s="1795"/>
      <c r="CN102" s="1795"/>
      <c r="CO102" s="1796"/>
      <c r="CP102" s="1793"/>
      <c r="CQ102" s="1794"/>
      <c r="CR102" s="1794"/>
      <c r="CS102" s="1795"/>
      <c r="CT102" s="1795"/>
      <c r="CU102" s="1796"/>
      <c r="CV102"/>
      <c r="CX102" s="23"/>
      <c r="DD102" s="1793"/>
      <c r="DE102" s="1794"/>
      <c r="DF102" s="1794"/>
      <c r="DG102" s="1795"/>
      <c r="DH102" s="1795"/>
      <c r="DI102" s="1796"/>
      <c r="DJ102" s="1793"/>
      <c r="DK102" s="1794"/>
      <c r="DL102" s="1794"/>
      <c r="DM102" s="1795"/>
      <c r="DN102" s="1795"/>
      <c r="DO102" s="1796"/>
      <c r="DP102" s="1793"/>
      <c r="DQ102" s="1794"/>
      <c r="DR102" s="1794"/>
      <c r="DS102" s="1795"/>
      <c r="DT102" s="1795"/>
      <c r="DU102" s="1796"/>
      <c r="DV102" s="1793"/>
      <c r="DW102" s="1794"/>
      <c r="DX102" s="1794"/>
      <c r="DY102" s="1795"/>
      <c r="DZ102" s="1795"/>
      <c r="EA102" s="1796"/>
      <c r="EB102" s="1793"/>
      <c r="EC102" s="1794"/>
      <c r="ED102" s="1794"/>
      <c r="EE102" s="1795"/>
      <c r="EF102" s="1795"/>
      <c r="EG102" s="1796"/>
      <c r="EH102" s="1793"/>
      <c r="EI102" s="1794"/>
      <c r="EJ102" s="1794"/>
      <c r="EK102" s="1795"/>
      <c r="EL102" s="1795"/>
      <c r="EM102" s="1796"/>
      <c r="EN102" s="1793"/>
      <c r="EO102" s="1794"/>
      <c r="EP102" s="1794"/>
      <c r="EQ102" s="1795"/>
      <c r="ER102" s="1795"/>
      <c r="ES102" s="1796"/>
    </row>
    <row r="103" spans="2:149" s="7" customFormat="1" ht="29.25" customHeight="1">
      <c r="B103" s="23"/>
      <c r="H103" s="1793"/>
      <c r="I103" s="1795"/>
      <c r="J103" s="1795"/>
      <c r="K103" s="1795"/>
      <c r="L103" s="1795"/>
      <c r="M103" s="1796"/>
      <c r="N103" s="1793"/>
      <c r="O103" s="1795"/>
      <c r="P103" s="1795"/>
      <c r="Q103" s="1795"/>
      <c r="R103" s="1795"/>
      <c r="S103" s="1796"/>
      <c r="T103" s="1793"/>
      <c r="U103" s="1795"/>
      <c r="V103" s="1795"/>
      <c r="W103" s="1795"/>
      <c r="X103" s="1795"/>
      <c r="Y103" s="1796"/>
      <c r="Z103" s="1793"/>
      <c r="AA103" s="1795"/>
      <c r="AB103" s="1795"/>
      <c r="AC103" s="1795"/>
      <c r="AD103" s="1795"/>
      <c r="AE103" s="1796"/>
      <c r="AF103" s="1793"/>
      <c r="AG103" s="1795"/>
      <c r="AH103" s="1795"/>
      <c r="AI103" s="1795"/>
      <c r="AJ103" s="1795"/>
      <c r="AK103" s="1796"/>
      <c r="AL103" s="1793"/>
      <c r="AM103" s="1795"/>
      <c r="AN103" s="1795"/>
      <c r="AO103" s="1795"/>
      <c r="AP103" s="1795"/>
      <c r="AQ103" s="1796"/>
      <c r="AR103" s="1793"/>
      <c r="AS103" s="1795"/>
      <c r="AT103" s="1795"/>
      <c r="AU103" s="1795"/>
      <c r="AV103" s="1795"/>
      <c r="AW103" s="1796"/>
      <c r="AX103"/>
      <c r="AZ103" s="23"/>
      <c r="BF103" s="1793"/>
      <c r="BG103" s="1795"/>
      <c r="BH103" s="1795"/>
      <c r="BI103" s="1795"/>
      <c r="BJ103" s="1795"/>
      <c r="BK103" s="1796"/>
      <c r="BL103" s="1793"/>
      <c r="BM103" s="1795"/>
      <c r="BN103" s="1795"/>
      <c r="BO103" s="1795"/>
      <c r="BP103" s="1795"/>
      <c r="BQ103" s="1796"/>
      <c r="BR103" s="1793"/>
      <c r="BS103" s="1795"/>
      <c r="BT103" s="1795"/>
      <c r="BU103" s="1795"/>
      <c r="BV103" s="1795"/>
      <c r="BW103" s="1796"/>
      <c r="BX103" s="1793"/>
      <c r="BY103" s="1795"/>
      <c r="BZ103" s="1795"/>
      <c r="CA103" s="1795"/>
      <c r="CB103" s="1795"/>
      <c r="CC103" s="1796"/>
      <c r="CD103" s="1793"/>
      <c r="CE103" s="1795"/>
      <c r="CF103" s="1795"/>
      <c r="CG103" s="1795"/>
      <c r="CH103" s="1795"/>
      <c r="CI103" s="1796"/>
      <c r="CJ103" s="1793"/>
      <c r="CK103" s="1795"/>
      <c r="CL103" s="1795"/>
      <c r="CM103" s="1795"/>
      <c r="CN103" s="1795"/>
      <c r="CO103" s="1796"/>
      <c r="CP103" s="1793"/>
      <c r="CQ103" s="1795"/>
      <c r="CR103" s="1795"/>
      <c r="CS103" s="1795"/>
      <c r="CT103" s="1795"/>
      <c r="CU103" s="1796"/>
      <c r="CV103"/>
      <c r="CX103" s="23"/>
      <c r="DD103" s="1793"/>
      <c r="DE103" s="1795"/>
      <c r="DF103" s="1795"/>
      <c r="DG103" s="1795"/>
      <c r="DH103" s="1795"/>
      <c r="DI103" s="1796"/>
      <c r="DJ103" s="1793"/>
      <c r="DK103" s="1795"/>
      <c r="DL103" s="1795"/>
      <c r="DM103" s="1795"/>
      <c r="DN103" s="1795"/>
      <c r="DO103" s="1796"/>
      <c r="DP103" s="1793"/>
      <c r="DQ103" s="1795"/>
      <c r="DR103" s="1795"/>
      <c r="DS103" s="1795"/>
      <c r="DT103" s="1795"/>
      <c r="DU103" s="1796"/>
      <c r="DV103" s="1793"/>
      <c r="DW103" s="1795"/>
      <c r="DX103" s="1795"/>
      <c r="DY103" s="1795"/>
      <c r="DZ103" s="1795"/>
      <c r="EA103" s="1796"/>
      <c r="EB103" s="1793"/>
      <c r="EC103" s="1795"/>
      <c r="ED103" s="1795"/>
      <c r="EE103" s="1795"/>
      <c r="EF103" s="1795"/>
      <c r="EG103" s="1796"/>
      <c r="EH103" s="1793"/>
      <c r="EI103" s="1795"/>
      <c r="EJ103" s="1795"/>
      <c r="EK103" s="1795"/>
      <c r="EL103" s="1795"/>
      <c r="EM103" s="1796"/>
      <c r="EN103" s="1793"/>
      <c r="EO103" s="1795"/>
      <c r="EP103" s="1795"/>
      <c r="EQ103" s="1795"/>
      <c r="ER103" s="1795"/>
      <c r="ES103" s="1796"/>
    </row>
    <row r="104" spans="2:149" s="7" customFormat="1" ht="29.25" customHeight="1">
      <c r="B104" s="23"/>
      <c r="H104" s="1793"/>
      <c r="I104" s="1795"/>
      <c r="J104" s="1795"/>
      <c r="K104" s="1795"/>
      <c r="L104" s="1795"/>
      <c r="M104" s="1796"/>
      <c r="N104" s="1793"/>
      <c r="O104" s="1795"/>
      <c r="P104" s="1795"/>
      <c r="Q104" s="1795"/>
      <c r="R104" s="1795"/>
      <c r="S104" s="1796"/>
      <c r="T104" s="1793"/>
      <c r="U104" s="1795"/>
      <c r="V104" s="1795"/>
      <c r="W104" s="1795"/>
      <c r="X104" s="1795"/>
      <c r="Y104" s="1796"/>
      <c r="Z104" s="1793"/>
      <c r="AA104" s="1795"/>
      <c r="AB104" s="1795"/>
      <c r="AC104" s="1795"/>
      <c r="AD104" s="1795"/>
      <c r="AE104" s="1796"/>
      <c r="AF104" s="1793"/>
      <c r="AG104" s="1795"/>
      <c r="AH104" s="1795"/>
      <c r="AI104" s="1795"/>
      <c r="AJ104" s="1795"/>
      <c r="AK104" s="1796"/>
      <c r="AL104" s="1793"/>
      <c r="AM104" s="1795"/>
      <c r="AN104" s="1795"/>
      <c r="AO104" s="1795"/>
      <c r="AP104" s="1795"/>
      <c r="AQ104" s="1796"/>
      <c r="AR104" s="1793"/>
      <c r="AS104" s="1795"/>
      <c r="AT104" s="1795"/>
      <c r="AU104" s="1795"/>
      <c r="AV104" s="1795"/>
      <c r="AW104" s="1796"/>
      <c r="AX104"/>
      <c r="AZ104" s="23"/>
      <c r="BF104" s="1793"/>
      <c r="BG104" s="1795"/>
      <c r="BH104" s="1795"/>
      <c r="BI104" s="1795"/>
      <c r="BJ104" s="1795"/>
      <c r="BK104" s="1796"/>
      <c r="BL104" s="1793"/>
      <c r="BM104" s="1795"/>
      <c r="BN104" s="1795"/>
      <c r="BO104" s="1795"/>
      <c r="BP104" s="1795"/>
      <c r="BQ104" s="1796"/>
      <c r="BR104" s="1793"/>
      <c r="BS104" s="1795"/>
      <c r="BT104" s="1795"/>
      <c r="BU104" s="1795"/>
      <c r="BV104" s="1795"/>
      <c r="BW104" s="1796"/>
      <c r="BX104" s="1793"/>
      <c r="BY104" s="1795"/>
      <c r="BZ104" s="1795"/>
      <c r="CA104" s="1795"/>
      <c r="CB104" s="1795"/>
      <c r="CC104" s="1796"/>
      <c r="CD104" s="1793"/>
      <c r="CE104" s="1795"/>
      <c r="CF104" s="1795"/>
      <c r="CG104" s="1795"/>
      <c r="CH104" s="1795"/>
      <c r="CI104" s="1796"/>
      <c r="CJ104" s="1793"/>
      <c r="CK104" s="1795"/>
      <c r="CL104" s="1795"/>
      <c r="CM104" s="1795"/>
      <c r="CN104" s="1795"/>
      <c r="CO104" s="1796"/>
      <c r="CP104" s="1793"/>
      <c r="CQ104" s="1795"/>
      <c r="CR104" s="1795"/>
      <c r="CS104" s="1795"/>
      <c r="CT104" s="1795"/>
      <c r="CU104" s="1796"/>
      <c r="CV104"/>
      <c r="CX104" s="23"/>
      <c r="DD104" s="1793"/>
      <c r="DE104" s="1795"/>
      <c r="DF104" s="1795"/>
      <c r="DG104" s="1795"/>
      <c r="DH104" s="1795"/>
      <c r="DI104" s="1796"/>
      <c r="DJ104" s="1793"/>
      <c r="DK104" s="1795"/>
      <c r="DL104" s="1795"/>
      <c r="DM104" s="1795"/>
      <c r="DN104" s="1795"/>
      <c r="DO104" s="1796"/>
      <c r="DP104" s="1793"/>
      <c r="DQ104" s="1795"/>
      <c r="DR104" s="1795"/>
      <c r="DS104" s="1795"/>
      <c r="DT104" s="1795"/>
      <c r="DU104" s="1796"/>
      <c r="DV104" s="1793"/>
      <c r="DW104" s="1795"/>
      <c r="DX104" s="1795"/>
      <c r="DY104" s="1795"/>
      <c r="DZ104" s="1795"/>
      <c r="EA104" s="1796"/>
      <c r="EB104" s="1793"/>
      <c r="EC104" s="1795"/>
      <c r="ED104" s="1795"/>
      <c r="EE104" s="1795"/>
      <c r="EF104" s="1795"/>
      <c r="EG104" s="1796"/>
      <c r="EH104" s="1793"/>
      <c r="EI104" s="1795"/>
      <c r="EJ104" s="1795"/>
      <c r="EK104" s="1795"/>
      <c r="EL104" s="1795"/>
      <c r="EM104" s="1796"/>
      <c r="EN104" s="1793"/>
      <c r="EO104" s="1795"/>
      <c r="EP104" s="1795"/>
      <c r="EQ104" s="1795"/>
      <c r="ER104" s="1795"/>
      <c r="ES104" s="1796"/>
    </row>
    <row r="105" spans="2:149" s="7" customFormat="1" ht="30" customHeight="1">
      <c r="B105" s="23"/>
      <c r="H105" s="23"/>
      <c r="M105" s="19"/>
      <c r="N105" s="23"/>
      <c r="S105" s="19"/>
      <c r="T105" s="23"/>
      <c r="Y105" s="19"/>
      <c r="Z105" s="23"/>
      <c r="AE105" s="19"/>
      <c r="AF105" s="23"/>
      <c r="AK105" s="19"/>
      <c r="AL105" s="23"/>
      <c r="AQ105" s="19"/>
      <c r="AR105" s="23"/>
      <c r="AW105" s="19"/>
      <c r="AX105"/>
      <c r="AZ105" s="23"/>
      <c r="BF105" s="23"/>
      <c r="BK105" s="19"/>
      <c r="BL105" s="23"/>
      <c r="BQ105" s="19"/>
      <c r="BR105" s="23"/>
      <c r="BW105" s="19"/>
      <c r="BX105" s="23"/>
      <c r="CC105" s="19"/>
      <c r="CD105" s="23"/>
      <c r="CI105" s="19"/>
      <c r="CJ105" s="23"/>
      <c r="CO105" s="19"/>
      <c r="CP105" s="23"/>
      <c r="CU105" s="19"/>
      <c r="CV105"/>
      <c r="CX105" s="23"/>
      <c r="DD105" s="23"/>
      <c r="DI105" s="19"/>
      <c r="DJ105" s="23"/>
      <c r="DO105" s="19"/>
      <c r="DP105" s="23"/>
      <c r="DU105" s="19"/>
      <c r="DV105" s="23"/>
      <c r="EA105" s="19"/>
      <c r="EB105" s="23"/>
      <c r="EG105" s="19"/>
      <c r="EH105" s="23"/>
      <c r="EM105" s="19"/>
      <c r="EN105" s="23"/>
      <c r="ES105" s="19"/>
    </row>
    <row r="106" spans="2:149" s="7" customFormat="1" ht="30" customHeight="1">
      <c r="B106" s="23"/>
      <c r="H106" s="23"/>
      <c r="M106" s="19"/>
      <c r="N106" s="23"/>
      <c r="S106" s="19"/>
      <c r="T106" s="23"/>
      <c r="Y106" s="19"/>
      <c r="Z106" s="23"/>
      <c r="AE106" s="19"/>
      <c r="AF106" s="23"/>
      <c r="AK106" s="19"/>
      <c r="AL106" s="23"/>
      <c r="AQ106" s="19"/>
      <c r="AR106" s="23"/>
      <c r="AW106" s="19"/>
      <c r="AX106"/>
      <c r="AZ106" s="23"/>
      <c r="BF106" s="23"/>
      <c r="BK106" s="19"/>
      <c r="BL106" s="23"/>
      <c r="BQ106" s="19"/>
      <c r="BR106" s="23"/>
      <c r="BW106" s="19"/>
      <c r="BX106" s="23"/>
      <c r="CC106" s="19"/>
      <c r="CD106" s="23"/>
      <c r="CI106" s="19"/>
      <c r="CJ106" s="23"/>
      <c r="CO106" s="19"/>
      <c r="CP106" s="23"/>
      <c r="CU106" s="19"/>
      <c r="CV106"/>
      <c r="CX106" s="23"/>
      <c r="DD106" s="23"/>
      <c r="DI106" s="19"/>
      <c r="DJ106" s="23"/>
      <c r="DO106" s="19"/>
      <c r="DP106" s="23"/>
      <c r="DU106" s="19"/>
      <c r="DV106" s="23"/>
      <c r="EA106" s="19"/>
      <c r="EB106" s="23"/>
      <c r="EG106" s="19"/>
      <c r="EH106" s="23"/>
      <c r="EM106" s="19"/>
      <c r="EN106" s="23"/>
      <c r="ES106" s="19"/>
    </row>
    <row r="107" spans="2:149" s="7" customFormat="1" ht="30" customHeight="1">
      <c r="B107" s="1870" t="s">
        <v>298</v>
      </c>
      <c r="C107" s="1871"/>
      <c r="D107" s="1871"/>
      <c r="E107" s="1871"/>
      <c r="F107" s="1871"/>
      <c r="G107" s="1872"/>
      <c r="H107" s="48"/>
      <c r="I107" s="60"/>
      <c r="J107" s="60"/>
      <c r="K107" s="60"/>
      <c r="L107" s="60"/>
      <c r="M107" s="20"/>
      <c r="N107" s="48"/>
      <c r="O107" s="60"/>
      <c r="P107" s="60"/>
      <c r="Q107" s="60"/>
      <c r="R107" s="60"/>
      <c r="S107" s="20"/>
      <c r="T107" s="48"/>
      <c r="U107" s="60"/>
      <c r="V107" s="60"/>
      <c r="W107" s="60"/>
      <c r="X107" s="60"/>
      <c r="Y107" s="20"/>
      <c r="Z107" s="48"/>
      <c r="AA107" s="60"/>
      <c r="AB107" s="60"/>
      <c r="AC107" s="60"/>
      <c r="AD107" s="60"/>
      <c r="AE107" s="20"/>
      <c r="AF107" s="48"/>
      <c r="AG107" s="60"/>
      <c r="AH107" s="60"/>
      <c r="AI107" s="60"/>
      <c r="AJ107" s="60"/>
      <c r="AK107" s="20"/>
      <c r="AL107" s="48"/>
      <c r="AM107" s="60"/>
      <c r="AN107" s="60"/>
      <c r="AO107" s="60"/>
      <c r="AP107" s="60"/>
      <c r="AQ107" s="20"/>
      <c r="AR107" s="48"/>
      <c r="AS107" s="60"/>
      <c r="AT107" s="60"/>
      <c r="AU107" s="60"/>
      <c r="AV107" s="60"/>
      <c r="AW107" s="20"/>
      <c r="AX107"/>
      <c r="AZ107" s="1870" t="s">
        <v>298</v>
      </c>
      <c r="BA107" s="1871"/>
      <c r="BB107" s="1871"/>
      <c r="BC107" s="1871"/>
      <c r="BD107" s="1871"/>
      <c r="BE107" s="1872"/>
      <c r="BF107" s="48"/>
      <c r="BG107" s="60"/>
      <c r="BH107" s="60"/>
      <c r="BI107" s="60"/>
      <c r="BJ107" s="60"/>
      <c r="BK107" s="20"/>
      <c r="BL107" s="48"/>
      <c r="BM107" s="60"/>
      <c r="BN107" s="60"/>
      <c r="BO107" s="60"/>
      <c r="BP107" s="60"/>
      <c r="BQ107" s="20"/>
      <c r="BR107" s="48"/>
      <c r="BS107" s="60"/>
      <c r="BT107" s="60"/>
      <c r="BU107" s="60"/>
      <c r="BV107" s="60"/>
      <c r="BW107" s="20"/>
      <c r="BX107" s="48"/>
      <c r="BY107" s="60"/>
      <c r="BZ107" s="60"/>
      <c r="CA107" s="60"/>
      <c r="CB107" s="60"/>
      <c r="CC107" s="20"/>
      <c r="CD107" s="48"/>
      <c r="CE107" s="60"/>
      <c r="CF107" s="60"/>
      <c r="CG107" s="60"/>
      <c r="CH107" s="60"/>
      <c r="CI107" s="20"/>
      <c r="CJ107" s="48"/>
      <c r="CK107" s="60"/>
      <c r="CL107" s="60"/>
      <c r="CM107" s="60"/>
      <c r="CN107" s="60"/>
      <c r="CO107" s="20"/>
      <c r="CP107" s="48"/>
      <c r="CQ107" s="60"/>
      <c r="CR107" s="60"/>
      <c r="CS107" s="60"/>
      <c r="CT107" s="60"/>
      <c r="CU107" s="20"/>
      <c r="CV107"/>
      <c r="CX107" s="1870" t="s">
        <v>298</v>
      </c>
      <c r="CY107" s="1871"/>
      <c r="CZ107" s="1871"/>
      <c r="DA107" s="1871"/>
      <c r="DB107" s="1871"/>
      <c r="DC107" s="1872"/>
      <c r="DD107" s="48"/>
      <c r="DE107" s="60"/>
      <c r="DF107" s="60"/>
      <c r="DG107" s="60"/>
      <c r="DH107" s="60"/>
      <c r="DI107" s="20"/>
      <c r="DJ107" s="48"/>
      <c r="DK107" s="60"/>
      <c r="DL107" s="60"/>
      <c r="DM107" s="60"/>
      <c r="DN107" s="60"/>
      <c r="DO107" s="20"/>
      <c r="DP107" s="48"/>
      <c r="DQ107" s="60"/>
      <c r="DR107" s="60"/>
      <c r="DS107" s="60"/>
      <c r="DT107" s="60"/>
      <c r="DU107" s="20"/>
      <c r="DV107" s="48"/>
      <c r="DW107" s="60"/>
      <c r="DX107" s="60"/>
      <c r="DY107" s="60"/>
      <c r="DZ107" s="60"/>
      <c r="EA107" s="20"/>
      <c r="EB107" s="48"/>
      <c r="EC107" s="60"/>
      <c r="ED107" s="60"/>
      <c r="EE107" s="60"/>
      <c r="EF107" s="60"/>
      <c r="EG107" s="20"/>
      <c r="EH107" s="48"/>
      <c r="EI107" s="60"/>
      <c r="EJ107" s="60"/>
      <c r="EK107" s="60"/>
      <c r="EL107" s="60"/>
      <c r="EM107" s="20"/>
      <c r="EN107" s="48"/>
      <c r="EO107" s="60"/>
      <c r="EP107" s="60"/>
      <c r="EQ107" s="60"/>
      <c r="ER107" s="60"/>
      <c r="ES107" s="20"/>
    </row>
    <row r="108" spans="2:149" s="7" customFormat="1" ht="29.25" customHeight="1">
      <c r="B108" s="1797" t="s">
        <v>218</v>
      </c>
      <c r="C108" s="1798"/>
      <c r="D108" s="1798"/>
      <c r="E108" s="1799" t="s">
        <v>358</v>
      </c>
      <c r="F108" s="1799"/>
      <c r="G108" s="81"/>
      <c r="H108" s="1790">
        <f>AR100+1</f>
        <v>45858</v>
      </c>
      <c r="I108" s="1791"/>
      <c r="J108" s="1791"/>
      <c r="K108" s="1791"/>
      <c r="L108" s="1791"/>
      <c r="M108" s="1792"/>
      <c r="N108" s="1790">
        <f>H108+1</f>
        <v>45859</v>
      </c>
      <c r="O108" s="1791"/>
      <c r="P108" s="1791"/>
      <c r="Q108" s="1791"/>
      <c r="R108" s="1791"/>
      <c r="S108" s="1792"/>
      <c r="T108" s="1790">
        <f>N108+1</f>
        <v>45860</v>
      </c>
      <c r="U108" s="1791"/>
      <c r="V108" s="1791"/>
      <c r="W108" s="1791"/>
      <c r="X108" s="1791"/>
      <c r="Y108" s="1792"/>
      <c r="Z108" s="1790">
        <f>T108+1</f>
        <v>45861</v>
      </c>
      <c r="AA108" s="1791"/>
      <c r="AB108" s="1791"/>
      <c r="AC108" s="1791"/>
      <c r="AD108" s="1791"/>
      <c r="AE108" s="1792"/>
      <c r="AF108" s="1790">
        <f>Z108+1</f>
        <v>45862</v>
      </c>
      <c r="AG108" s="1791"/>
      <c r="AH108" s="1791"/>
      <c r="AI108" s="1791"/>
      <c r="AJ108" s="1791"/>
      <c r="AK108" s="1792"/>
      <c r="AL108" s="1790">
        <f>AF108+1</f>
        <v>45863</v>
      </c>
      <c r="AM108" s="1791"/>
      <c r="AN108" s="1791"/>
      <c r="AO108" s="1791"/>
      <c r="AP108" s="1791"/>
      <c r="AQ108" s="1792"/>
      <c r="AR108" s="1790">
        <f>AL108+1</f>
        <v>45864</v>
      </c>
      <c r="AS108" s="1791"/>
      <c r="AT108" s="1791"/>
      <c r="AU108" s="1791"/>
      <c r="AV108" s="1791"/>
      <c r="AW108" s="1792"/>
      <c r="AX108"/>
      <c r="AZ108" s="1797" t="s">
        <v>218</v>
      </c>
      <c r="BA108" s="1798"/>
      <c r="BB108" s="1798"/>
      <c r="BC108" s="1799" t="s">
        <v>358</v>
      </c>
      <c r="BD108" s="1799"/>
      <c r="BE108" s="81"/>
      <c r="BF108" s="1790">
        <f>CP100+1</f>
        <v>45886</v>
      </c>
      <c r="BG108" s="1791"/>
      <c r="BH108" s="1791"/>
      <c r="BI108" s="1791"/>
      <c r="BJ108" s="1791"/>
      <c r="BK108" s="1792"/>
      <c r="BL108" s="1790">
        <f>BF108+1</f>
        <v>45887</v>
      </c>
      <c r="BM108" s="1791"/>
      <c r="BN108" s="1791"/>
      <c r="BO108" s="1791"/>
      <c r="BP108" s="1791"/>
      <c r="BQ108" s="1792"/>
      <c r="BR108" s="1790">
        <f>BL108+1</f>
        <v>45888</v>
      </c>
      <c r="BS108" s="1791"/>
      <c r="BT108" s="1791"/>
      <c r="BU108" s="1791"/>
      <c r="BV108" s="1791"/>
      <c r="BW108" s="1792"/>
      <c r="BX108" s="1790">
        <f>BR108+1</f>
        <v>45889</v>
      </c>
      <c r="BY108" s="1791"/>
      <c r="BZ108" s="1791"/>
      <c r="CA108" s="1791"/>
      <c r="CB108" s="1791"/>
      <c r="CC108" s="1792"/>
      <c r="CD108" s="1790">
        <f>BX108+1</f>
        <v>45890</v>
      </c>
      <c r="CE108" s="1791"/>
      <c r="CF108" s="1791"/>
      <c r="CG108" s="1791"/>
      <c r="CH108" s="1791"/>
      <c r="CI108" s="1792"/>
      <c r="CJ108" s="1790">
        <f>CD108+1</f>
        <v>45891</v>
      </c>
      <c r="CK108" s="1791"/>
      <c r="CL108" s="1791"/>
      <c r="CM108" s="1791"/>
      <c r="CN108" s="1791"/>
      <c r="CO108" s="1792"/>
      <c r="CP108" s="1790">
        <f>CJ108+1</f>
        <v>45892</v>
      </c>
      <c r="CQ108" s="1791"/>
      <c r="CR108" s="1791"/>
      <c r="CS108" s="1791"/>
      <c r="CT108" s="1791"/>
      <c r="CU108" s="1792"/>
      <c r="CV108"/>
      <c r="CX108" s="1797" t="s">
        <v>218</v>
      </c>
      <c r="CY108" s="1798"/>
      <c r="CZ108" s="1798"/>
      <c r="DA108" s="1799" t="s">
        <v>360</v>
      </c>
      <c r="DB108" s="1799"/>
      <c r="DC108" s="81"/>
      <c r="DD108" s="1790">
        <f>EN100+1</f>
        <v>45921</v>
      </c>
      <c r="DE108" s="1791"/>
      <c r="DF108" s="1791"/>
      <c r="DG108" s="1791"/>
      <c r="DH108" s="1791"/>
      <c r="DI108" s="1792"/>
      <c r="DJ108" s="1790">
        <f>DD108+1</f>
        <v>45922</v>
      </c>
      <c r="DK108" s="1791"/>
      <c r="DL108" s="1791"/>
      <c r="DM108" s="1791"/>
      <c r="DN108" s="1791"/>
      <c r="DO108" s="1792"/>
      <c r="DP108" s="1790">
        <f>DJ108+1</f>
        <v>45923</v>
      </c>
      <c r="DQ108" s="1791"/>
      <c r="DR108" s="1791"/>
      <c r="DS108" s="1791"/>
      <c r="DT108" s="1791"/>
      <c r="DU108" s="1792"/>
      <c r="DV108" s="1790">
        <f>DP108+1</f>
        <v>45924</v>
      </c>
      <c r="DW108" s="1791"/>
      <c r="DX108" s="1791"/>
      <c r="DY108" s="1791"/>
      <c r="DZ108" s="1791"/>
      <c r="EA108" s="1792"/>
      <c r="EB108" s="1790">
        <f>DV108+1</f>
        <v>45925</v>
      </c>
      <c r="EC108" s="1791"/>
      <c r="ED108" s="1791"/>
      <c r="EE108" s="1791"/>
      <c r="EF108" s="1791"/>
      <c r="EG108" s="1792"/>
      <c r="EH108" s="1790">
        <f>EB108+1</f>
        <v>45926</v>
      </c>
      <c r="EI108" s="1791"/>
      <c r="EJ108" s="1791"/>
      <c r="EK108" s="1791"/>
      <c r="EL108" s="1791"/>
      <c r="EM108" s="1792"/>
      <c r="EN108" s="1790">
        <f>EH108+1</f>
        <v>45927</v>
      </c>
      <c r="EO108" s="1791"/>
      <c r="EP108" s="1791"/>
      <c r="EQ108" s="1791"/>
      <c r="ER108" s="1791"/>
      <c r="ES108" s="1792"/>
    </row>
    <row r="109" spans="2:149" s="7" customFormat="1" ht="29.25" customHeight="1">
      <c r="B109" s="1807">
        <f>AR116+1</f>
        <v>45872</v>
      </c>
      <c r="C109" s="1808"/>
      <c r="D109" s="1808"/>
      <c r="E109" s="1808"/>
      <c r="F109" s="1808"/>
      <c r="G109" s="1809"/>
      <c r="H109" s="1793"/>
      <c r="I109" s="1794"/>
      <c r="J109" s="1794"/>
      <c r="K109" s="1795"/>
      <c r="L109" s="1795"/>
      <c r="M109" s="1796"/>
      <c r="N109" s="1793"/>
      <c r="O109" s="1794"/>
      <c r="P109" s="1794"/>
      <c r="Q109" s="1795"/>
      <c r="R109" s="1795"/>
      <c r="S109" s="1796"/>
      <c r="T109" s="1793"/>
      <c r="U109" s="1794"/>
      <c r="V109" s="1794"/>
      <c r="W109" s="1795"/>
      <c r="X109" s="1795"/>
      <c r="Y109" s="1796"/>
      <c r="Z109" s="1793"/>
      <c r="AA109" s="1794"/>
      <c r="AB109" s="1794"/>
      <c r="AC109" s="1795"/>
      <c r="AD109" s="1795"/>
      <c r="AE109" s="1796"/>
      <c r="AF109" s="1793"/>
      <c r="AG109" s="1794"/>
      <c r="AH109" s="1794"/>
      <c r="AI109" s="1795"/>
      <c r="AJ109" s="1795"/>
      <c r="AK109" s="1796"/>
      <c r="AL109" s="1793"/>
      <c r="AM109" s="1794"/>
      <c r="AN109" s="1794"/>
      <c r="AO109" s="1795"/>
      <c r="AP109" s="1795"/>
      <c r="AQ109" s="1796"/>
      <c r="AR109" s="1793"/>
      <c r="AS109" s="1794"/>
      <c r="AT109" s="1794"/>
      <c r="AU109" s="1795"/>
      <c r="AV109" s="1795"/>
      <c r="AW109" s="1796"/>
      <c r="AX109"/>
      <c r="AZ109" s="1790">
        <f>CP116+1</f>
        <v>45900</v>
      </c>
      <c r="BA109" s="1791"/>
      <c r="BB109" s="1791"/>
      <c r="BC109" s="1791"/>
      <c r="BD109" s="1791"/>
      <c r="BE109" s="1792"/>
      <c r="BF109" s="1793"/>
      <c r="BG109" s="1794"/>
      <c r="BH109" s="1794"/>
      <c r="BI109" s="1795"/>
      <c r="BJ109" s="1795"/>
      <c r="BK109" s="1796"/>
      <c r="BL109" s="1793"/>
      <c r="BM109" s="1794"/>
      <c r="BN109" s="1794"/>
      <c r="BO109" s="1795"/>
      <c r="BP109" s="1795"/>
      <c r="BQ109" s="1796"/>
      <c r="BR109" s="1793"/>
      <c r="BS109" s="1794"/>
      <c r="BT109" s="1794"/>
      <c r="BU109" s="1795"/>
      <c r="BV109" s="1795"/>
      <c r="BW109" s="1796"/>
      <c r="BX109" s="1793"/>
      <c r="BY109" s="1794"/>
      <c r="BZ109" s="1794"/>
      <c r="CA109" s="1795"/>
      <c r="CB109" s="1795"/>
      <c r="CC109" s="1796"/>
      <c r="CD109" s="1793"/>
      <c r="CE109" s="1794"/>
      <c r="CF109" s="1794"/>
      <c r="CG109" s="1795"/>
      <c r="CH109" s="1795"/>
      <c r="CI109" s="1796"/>
      <c r="CJ109" s="1793"/>
      <c r="CK109" s="1794"/>
      <c r="CL109" s="1794"/>
      <c r="CM109" s="1795"/>
      <c r="CN109" s="1795"/>
      <c r="CO109" s="1796"/>
      <c r="CP109" s="1793"/>
      <c r="CQ109" s="1794"/>
      <c r="CR109" s="1794"/>
      <c r="CS109" s="1795"/>
      <c r="CT109" s="1795"/>
      <c r="CU109" s="1796"/>
      <c r="CV109"/>
      <c r="CX109" s="1807">
        <f>EN116+1</f>
        <v>45935</v>
      </c>
      <c r="CY109" s="1808"/>
      <c r="CZ109" s="1808"/>
      <c r="DA109" s="1808"/>
      <c r="DB109" s="1808"/>
      <c r="DC109" s="1809"/>
      <c r="DD109" s="1793"/>
      <c r="DE109" s="1794"/>
      <c r="DF109" s="1794"/>
      <c r="DG109" s="1795"/>
      <c r="DH109" s="1795"/>
      <c r="DI109" s="1796"/>
      <c r="DJ109" s="1793"/>
      <c r="DK109" s="1794"/>
      <c r="DL109" s="1794"/>
      <c r="DM109" s="1795"/>
      <c r="DN109" s="1795"/>
      <c r="DO109" s="1796"/>
      <c r="DP109" s="1793"/>
      <c r="DQ109" s="1794"/>
      <c r="DR109" s="1794"/>
      <c r="DS109" s="1795"/>
      <c r="DT109" s="1795"/>
      <c r="DU109" s="1796"/>
      <c r="DV109" s="1793"/>
      <c r="DW109" s="1794"/>
      <c r="DX109" s="1794"/>
      <c r="DY109" s="1795"/>
      <c r="DZ109" s="1795"/>
      <c r="EA109" s="1796"/>
      <c r="EB109" s="1793"/>
      <c r="EC109" s="1794"/>
      <c r="ED109" s="1794"/>
      <c r="EE109" s="1795"/>
      <c r="EF109" s="1795"/>
      <c r="EG109" s="1796"/>
      <c r="EH109" s="1793"/>
      <c r="EI109" s="1794"/>
      <c r="EJ109" s="1794"/>
      <c r="EK109" s="1795"/>
      <c r="EL109" s="1795"/>
      <c r="EM109" s="1796"/>
      <c r="EN109" s="1793"/>
      <c r="EO109" s="1794"/>
      <c r="EP109" s="1794"/>
      <c r="EQ109" s="1795"/>
      <c r="ER109" s="1795"/>
      <c r="ES109" s="1796"/>
    </row>
    <row r="110" spans="2:149" s="7" customFormat="1" ht="29.25" customHeight="1">
      <c r="B110" s="1810"/>
      <c r="C110" s="1811"/>
      <c r="D110" s="1811"/>
      <c r="E110" s="1812"/>
      <c r="F110" s="1812"/>
      <c r="G110" s="1813"/>
      <c r="H110" s="1793"/>
      <c r="I110" s="1794"/>
      <c r="J110" s="1794"/>
      <c r="K110" s="1795"/>
      <c r="L110" s="1795"/>
      <c r="M110" s="1796"/>
      <c r="N110" s="1793"/>
      <c r="O110" s="1794"/>
      <c r="P110" s="1794"/>
      <c r="Q110" s="1795"/>
      <c r="R110" s="1795"/>
      <c r="S110" s="1796"/>
      <c r="T110" s="1793"/>
      <c r="U110" s="1794"/>
      <c r="V110" s="1794"/>
      <c r="W110" s="1795"/>
      <c r="X110" s="1795"/>
      <c r="Y110" s="1796"/>
      <c r="Z110" s="1793"/>
      <c r="AA110" s="1794"/>
      <c r="AB110" s="1794"/>
      <c r="AC110" s="1795"/>
      <c r="AD110" s="1795"/>
      <c r="AE110" s="1796"/>
      <c r="AF110" s="1793"/>
      <c r="AG110" s="1794"/>
      <c r="AH110" s="1794"/>
      <c r="AI110" s="1795"/>
      <c r="AJ110" s="1795"/>
      <c r="AK110" s="1796"/>
      <c r="AL110" s="1793"/>
      <c r="AM110" s="1794"/>
      <c r="AN110" s="1794"/>
      <c r="AO110" s="1795"/>
      <c r="AP110" s="1795"/>
      <c r="AQ110" s="1796"/>
      <c r="AR110" s="1793"/>
      <c r="AS110" s="1794"/>
      <c r="AT110" s="1794"/>
      <c r="AU110" s="1795"/>
      <c r="AV110" s="1795"/>
      <c r="AW110" s="1796"/>
      <c r="AX110"/>
      <c r="AZ110" s="1793"/>
      <c r="BA110" s="1794"/>
      <c r="BB110" s="1794"/>
      <c r="BC110" s="1795"/>
      <c r="BD110" s="1795"/>
      <c r="BE110" s="1796"/>
      <c r="BF110" s="1793"/>
      <c r="BG110" s="1794"/>
      <c r="BH110" s="1794"/>
      <c r="BI110" s="1795"/>
      <c r="BJ110" s="1795"/>
      <c r="BK110" s="1796"/>
      <c r="BL110" s="1793"/>
      <c r="BM110" s="1794"/>
      <c r="BN110" s="1794"/>
      <c r="BO110" s="1795"/>
      <c r="BP110" s="1795"/>
      <c r="BQ110" s="1796"/>
      <c r="BR110" s="1793"/>
      <c r="BS110" s="1794"/>
      <c r="BT110" s="1794"/>
      <c r="BU110" s="1795"/>
      <c r="BV110" s="1795"/>
      <c r="BW110" s="1796"/>
      <c r="BX110" s="1793"/>
      <c r="BY110" s="1794"/>
      <c r="BZ110" s="1794"/>
      <c r="CA110" s="1795"/>
      <c r="CB110" s="1795"/>
      <c r="CC110" s="1796"/>
      <c r="CD110" s="1793"/>
      <c r="CE110" s="1794"/>
      <c r="CF110" s="1794"/>
      <c r="CG110" s="1795"/>
      <c r="CH110" s="1795"/>
      <c r="CI110" s="1796"/>
      <c r="CJ110" s="1793"/>
      <c r="CK110" s="1794"/>
      <c r="CL110" s="1794"/>
      <c r="CM110" s="1795"/>
      <c r="CN110" s="1795"/>
      <c r="CO110" s="1796"/>
      <c r="CP110" s="1793"/>
      <c r="CQ110" s="1794"/>
      <c r="CR110" s="1794"/>
      <c r="CS110" s="1795"/>
      <c r="CT110" s="1795"/>
      <c r="CU110" s="1796"/>
      <c r="CV110"/>
      <c r="CX110" s="1810"/>
      <c r="CY110" s="1811"/>
      <c r="CZ110" s="1811"/>
      <c r="DA110" s="1812"/>
      <c r="DB110" s="1812"/>
      <c r="DC110" s="1813"/>
      <c r="DD110" s="1793"/>
      <c r="DE110" s="1794"/>
      <c r="DF110" s="1794"/>
      <c r="DG110" s="1795"/>
      <c r="DH110" s="1795"/>
      <c r="DI110" s="1796"/>
      <c r="DJ110" s="1793"/>
      <c r="DK110" s="1794"/>
      <c r="DL110" s="1794"/>
      <c r="DM110" s="1795"/>
      <c r="DN110" s="1795"/>
      <c r="DO110" s="1796"/>
      <c r="DP110" s="1793"/>
      <c r="DQ110" s="1794"/>
      <c r="DR110" s="1794"/>
      <c r="DS110" s="1795"/>
      <c r="DT110" s="1795"/>
      <c r="DU110" s="1796"/>
      <c r="DV110" s="1793"/>
      <c r="DW110" s="1794"/>
      <c r="DX110" s="1794"/>
      <c r="DY110" s="1795"/>
      <c r="DZ110" s="1795"/>
      <c r="EA110" s="1796"/>
      <c r="EB110" s="1793"/>
      <c r="EC110" s="1794"/>
      <c r="ED110" s="1794"/>
      <c r="EE110" s="1795"/>
      <c r="EF110" s="1795"/>
      <c r="EG110" s="1796"/>
      <c r="EH110" s="1793"/>
      <c r="EI110" s="1794"/>
      <c r="EJ110" s="1794"/>
      <c r="EK110" s="1795"/>
      <c r="EL110" s="1795"/>
      <c r="EM110" s="1796"/>
      <c r="EN110" s="1793"/>
      <c r="EO110" s="1794"/>
      <c r="EP110" s="1794"/>
      <c r="EQ110" s="1795"/>
      <c r="ER110" s="1795"/>
      <c r="ES110" s="1796"/>
    </row>
    <row r="111" spans="2:149" s="7" customFormat="1" ht="29.25" customHeight="1">
      <c r="B111" s="1810"/>
      <c r="C111" s="1811"/>
      <c r="D111" s="1811"/>
      <c r="E111" s="1812"/>
      <c r="F111" s="1812"/>
      <c r="G111" s="1813"/>
      <c r="H111" s="1793"/>
      <c r="I111" s="1795"/>
      <c r="J111" s="1795"/>
      <c r="K111" s="1795"/>
      <c r="L111" s="1795"/>
      <c r="M111" s="1796"/>
      <c r="N111" s="1793"/>
      <c r="O111" s="1795"/>
      <c r="P111" s="1795"/>
      <c r="Q111" s="1795"/>
      <c r="R111" s="1795"/>
      <c r="S111" s="1796"/>
      <c r="T111" s="1793"/>
      <c r="U111" s="1795"/>
      <c r="V111" s="1795"/>
      <c r="W111" s="1795"/>
      <c r="X111" s="1795"/>
      <c r="Y111" s="1796"/>
      <c r="Z111" s="1793"/>
      <c r="AA111" s="1795"/>
      <c r="AB111" s="1795"/>
      <c r="AC111" s="1795"/>
      <c r="AD111" s="1795"/>
      <c r="AE111" s="1796"/>
      <c r="AF111" s="1793"/>
      <c r="AG111" s="1795"/>
      <c r="AH111" s="1795"/>
      <c r="AI111" s="1795"/>
      <c r="AJ111" s="1795"/>
      <c r="AK111" s="1796"/>
      <c r="AL111" s="1793"/>
      <c r="AM111" s="1795"/>
      <c r="AN111" s="1795"/>
      <c r="AO111" s="1795"/>
      <c r="AP111" s="1795"/>
      <c r="AQ111" s="1796"/>
      <c r="AR111" s="1793"/>
      <c r="AS111" s="1795"/>
      <c r="AT111" s="1795"/>
      <c r="AU111" s="1795"/>
      <c r="AV111" s="1795"/>
      <c r="AW111" s="1796"/>
      <c r="AX111"/>
      <c r="AZ111" s="1793"/>
      <c r="BA111" s="1794"/>
      <c r="BB111" s="1794"/>
      <c r="BC111" s="1795"/>
      <c r="BD111" s="1795"/>
      <c r="BE111" s="1796"/>
      <c r="BF111" s="1793"/>
      <c r="BG111" s="1795"/>
      <c r="BH111" s="1795"/>
      <c r="BI111" s="1795"/>
      <c r="BJ111" s="1795"/>
      <c r="BK111" s="1796"/>
      <c r="BL111" s="1793"/>
      <c r="BM111" s="1795"/>
      <c r="BN111" s="1795"/>
      <c r="BO111" s="1795"/>
      <c r="BP111" s="1795"/>
      <c r="BQ111" s="1796"/>
      <c r="BR111" s="1793"/>
      <c r="BS111" s="1795"/>
      <c r="BT111" s="1795"/>
      <c r="BU111" s="1795"/>
      <c r="BV111" s="1795"/>
      <c r="BW111" s="1796"/>
      <c r="BX111" s="1793"/>
      <c r="BY111" s="1795"/>
      <c r="BZ111" s="1795"/>
      <c r="CA111" s="1795"/>
      <c r="CB111" s="1795"/>
      <c r="CC111" s="1796"/>
      <c r="CD111" s="1793"/>
      <c r="CE111" s="1795"/>
      <c r="CF111" s="1795"/>
      <c r="CG111" s="1795"/>
      <c r="CH111" s="1795"/>
      <c r="CI111" s="1796"/>
      <c r="CJ111" s="1793"/>
      <c r="CK111" s="1795"/>
      <c r="CL111" s="1795"/>
      <c r="CM111" s="1795"/>
      <c r="CN111" s="1795"/>
      <c r="CO111" s="1796"/>
      <c r="CP111" s="1793"/>
      <c r="CQ111" s="1795"/>
      <c r="CR111" s="1795"/>
      <c r="CS111" s="1795"/>
      <c r="CT111" s="1795"/>
      <c r="CU111" s="1796"/>
      <c r="CV111"/>
      <c r="CX111" s="1810"/>
      <c r="CY111" s="1811"/>
      <c r="CZ111" s="1811"/>
      <c r="DA111" s="1812"/>
      <c r="DB111" s="1812"/>
      <c r="DC111" s="1813"/>
      <c r="DD111" s="1793"/>
      <c r="DE111" s="1795"/>
      <c r="DF111" s="1795"/>
      <c r="DG111" s="1795"/>
      <c r="DH111" s="1795"/>
      <c r="DI111" s="1796"/>
      <c r="DJ111" s="1793"/>
      <c r="DK111" s="1795"/>
      <c r="DL111" s="1795"/>
      <c r="DM111" s="1795"/>
      <c r="DN111" s="1795"/>
      <c r="DO111" s="1796"/>
      <c r="DP111" s="1793"/>
      <c r="DQ111" s="1795"/>
      <c r="DR111" s="1795"/>
      <c r="DS111" s="1795"/>
      <c r="DT111" s="1795"/>
      <c r="DU111" s="1796"/>
      <c r="DV111" s="1793"/>
      <c r="DW111" s="1795"/>
      <c r="DX111" s="1795"/>
      <c r="DY111" s="1795"/>
      <c r="DZ111" s="1795"/>
      <c r="EA111" s="1796"/>
      <c r="EB111" s="1793"/>
      <c r="EC111" s="1795"/>
      <c r="ED111" s="1795"/>
      <c r="EE111" s="1795"/>
      <c r="EF111" s="1795"/>
      <c r="EG111" s="1796"/>
      <c r="EH111" s="1793"/>
      <c r="EI111" s="1795"/>
      <c r="EJ111" s="1795"/>
      <c r="EK111" s="1795"/>
      <c r="EL111" s="1795"/>
      <c r="EM111" s="1796"/>
      <c r="EN111" s="1793"/>
      <c r="EO111" s="1795"/>
      <c r="EP111" s="1795"/>
      <c r="EQ111" s="1795"/>
      <c r="ER111" s="1795"/>
      <c r="ES111" s="1796"/>
    </row>
    <row r="112" spans="2:149" s="7" customFormat="1" ht="29.25" customHeight="1">
      <c r="B112" s="1810"/>
      <c r="C112" s="1812"/>
      <c r="D112" s="1812"/>
      <c r="E112" s="1812"/>
      <c r="F112" s="1812"/>
      <c r="G112" s="1813"/>
      <c r="H112" s="1793"/>
      <c r="I112" s="1795"/>
      <c r="J112" s="1795"/>
      <c r="K112" s="1795"/>
      <c r="L112" s="1795"/>
      <c r="M112" s="1796"/>
      <c r="N112" s="1793"/>
      <c r="O112" s="1795"/>
      <c r="P112" s="1795"/>
      <c r="Q112" s="1795"/>
      <c r="R112" s="1795"/>
      <c r="S112" s="1796"/>
      <c r="T112" s="1793"/>
      <c r="U112" s="1795"/>
      <c r="V112" s="1795"/>
      <c r="W112" s="1795"/>
      <c r="X112" s="1795"/>
      <c r="Y112" s="1796"/>
      <c r="Z112" s="1793"/>
      <c r="AA112" s="1795"/>
      <c r="AB112" s="1795"/>
      <c r="AC112" s="1795"/>
      <c r="AD112" s="1795"/>
      <c r="AE112" s="1796"/>
      <c r="AF112" s="1793"/>
      <c r="AG112" s="1795"/>
      <c r="AH112" s="1795"/>
      <c r="AI112" s="1795"/>
      <c r="AJ112" s="1795"/>
      <c r="AK112" s="1796"/>
      <c r="AL112" s="1793"/>
      <c r="AM112" s="1795"/>
      <c r="AN112" s="1795"/>
      <c r="AO112" s="1795"/>
      <c r="AP112" s="1795"/>
      <c r="AQ112" s="1796"/>
      <c r="AR112" s="1793"/>
      <c r="AS112" s="1795"/>
      <c r="AT112" s="1795"/>
      <c r="AU112" s="1795"/>
      <c r="AV112" s="1795"/>
      <c r="AW112" s="1796"/>
      <c r="AX112"/>
      <c r="AZ112" s="1793"/>
      <c r="BA112" s="1795"/>
      <c r="BB112" s="1795"/>
      <c r="BC112" s="1795"/>
      <c r="BD112" s="1795"/>
      <c r="BE112" s="1796"/>
      <c r="BF112" s="1793"/>
      <c r="BG112" s="1795"/>
      <c r="BH112" s="1795"/>
      <c r="BI112" s="1795"/>
      <c r="BJ112" s="1795"/>
      <c r="BK112" s="1796"/>
      <c r="BL112" s="1793"/>
      <c r="BM112" s="1795"/>
      <c r="BN112" s="1795"/>
      <c r="BO112" s="1795"/>
      <c r="BP112" s="1795"/>
      <c r="BQ112" s="1796"/>
      <c r="BR112" s="1793"/>
      <c r="BS112" s="1795"/>
      <c r="BT112" s="1795"/>
      <c r="BU112" s="1795"/>
      <c r="BV112" s="1795"/>
      <c r="BW112" s="1796"/>
      <c r="BX112" s="1793"/>
      <c r="BY112" s="1795"/>
      <c r="BZ112" s="1795"/>
      <c r="CA112" s="1795"/>
      <c r="CB112" s="1795"/>
      <c r="CC112" s="1796"/>
      <c r="CD112" s="1793"/>
      <c r="CE112" s="1795"/>
      <c r="CF112" s="1795"/>
      <c r="CG112" s="1795"/>
      <c r="CH112" s="1795"/>
      <c r="CI112" s="1796"/>
      <c r="CJ112" s="1793"/>
      <c r="CK112" s="1795"/>
      <c r="CL112" s="1795"/>
      <c r="CM112" s="1795"/>
      <c r="CN112" s="1795"/>
      <c r="CO112" s="1796"/>
      <c r="CP112" s="1793"/>
      <c r="CQ112" s="1795"/>
      <c r="CR112" s="1795"/>
      <c r="CS112" s="1795"/>
      <c r="CT112" s="1795"/>
      <c r="CU112" s="1796"/>
      <c r="CV112"/>
      <c r="CX112" s="1810"/>
      <c r="CY112" s="1812"/>
      <c r="CZ112" s="1812"/>
      <c r="DA112" s="1812"/>
      <c r="DB112" s="1812"/>
      <c r="DC112" s="1813"/>
      <c r="DD112" s="1793"/>
      <c r="DE112" s="1795"/>
      <c r="DF112" s="1795"/>
      <c r="DG112" s="1795"/>
      <c r="DH112" s="1795"/>
      <c r="DI112" s="1796"/>
      <c r="DJ112" s="1793"/>
      <c r="DK112" s="1795"/>
      <c r="DL112" s="1795"/>
      <c r="DM112" s="1795"/>
      <c r="DN112" s="1795"/>
      <c r="DO112" s="1796"/>
      <c r="DP112" s="1793"/>
      <c r="DQ112" s="1795"/>
      <c r="DR112" s="1795"/>
      <c r="DS112" s="1795"/>
      <c r="DT112" s="1795"/>
      <c r="DU112" s="1796"/>
      <c r="DV112" s="1793"/>
      <c r="DW112" s="1795"/>
      <c r="DX112" s="1795"/>
      <c r="DY112" s="1795"/>
      <c r="DZ112" s="1795"/>
      <c r="EA112" s="1796"/>
      <c r="EB112" s="1793"/>
      <c r="EC112" s="1795"/>
      <c r="ED112" s="1795"/>
      <c r="EE112" s="1795"/>
      <c r="EF112" s="1795"/>
      <c r="EG112" s="1796"/>
      <c r="EH112" s="1793"/>
      <c r="EI112" s="1795"/>
      <c r="EJ112" s="1795"/>
      <c r="EK112" s="1795"/>
      <c r="EL112" s="1795"/>
      <c r="EM112" s="1796"/>
      <c r="EN112" s="1793"/>
      <c r="EO112" s="1795"/>
      <c r="EP112" s="1795"/>
      <c r="EQ112" s="1795"/>
      <c r="ER112" s="1795"/>
      <c r="ES112" s="1796"/>
    </row>
    <row r="113" spans="1:149" s="7" customFormat="1" ht="30" customHeight="1">
      <c r="B113" s="1810"/>
      <c r="C113" s="1812"/>
      <c r="D113" s="1812"/>
      <c r="E113" s="1812"/>
      <c r="F113" s="1812"/>
      <c r="G113" s="1813"/>
      <c r="H113" s="23"/>
      <c r="M113" s="19"/>
      <c r="N113" s="23"/>
      <c r="S113" s="19"/>
      <c r="T113" s="23"/>
      <c r="Y113" s="19"/>
      <c r="Z113" s="23"/>
      <c r="AE113" s="19"/>
      <c r="AF113" s="23"/>
      <c r="AK113" s="19"/>
      <c r="AL113" s="23"/>
      <c r="AQ113" s="19"/>
      <c r="AR113" s="23"/>
      <c r="AW113" s="19"/>
      <c r="AX113"/>
      <c r="AZ113" s="1793"/>
      <c r="BA113" s="1795"/>
      <c r="BB113" s="1795"/>
      <c r="BC113" s="1795"/>
      <c r="BD113" s="1795"/>
      <c r="BE113" s="1796"/>
      <c r="BF113" s="23"/>
      <c r="BK113" s="19"/>
      <c r="BL113" s="23"/>
      <c r="BQ113" s="19"/>
      <c r="BR113" s="23"/>
      <c r="BW113" s="19"/>
      <c r="BX113" s="23"/>
      <c r="CC113" s="19"/>
      <c r="CD113" s="23"/>
      <c r="CI113" s="19"/>
      <c r="CJ113" s="23"/>
      <c r="CO113" s="19"/>
      <c r="CP113" s="23"/>
      <c r="CU113" s="19"/>
      <c r="CV113"/>
      <c r="CX113" s="1810"/>
      <c r="CY113" s="1812"/>
      <c r="CZ113" s="1812"/>
      <c r="DA113" s="1812"/>
      <c r="DB113" s="1812"/>
      <c r="DC113" s="1813"/>
      <c r="DD113" s="23"/>
      <c r="DI113" s="19"/>
      <c r="DJ113" s="23"/>
      <c r="DO113" s="19"/>
      <c r="DP113" s="23"/>
      <c r="DU113" s="19"/>
      <c r="DV113" s="23"/>
      <c r="EA113" s="19"/>
      <c r="EB113" s="23"/>
      <c r="EG113" s="19"/>
      <c r="EH113" s="23"/>
      <c r="EM113" s="19"/>
      <c r="EN113" s="23"/>
      <c r="ES113" s="19"/>
    </row>
    <row r="114" spans="1:149" s="7" customFormat="1" ht="30" customHeight="1">
      <c r="B114" s="23"/>
      <c r="G114" s="19"/>
      <c r="H114" s="23"/>
      <c r="M114" s="19"/>
      <c r="N114" s="23"/>
      <c r="S114" s="19"/>
      <c r="T114" s="23"/>
      <c r="Y114" s="19"/>
      <c r="Z114" s="23"/>
      <c r="AE114" s="19"/>
      <c r="AF114" s="23"/>
      <c r="AK114" s="19"/>
      <c r="AL114" s="23"/>
      <c r="AQ114" s="19"/>
      <c r="AR114" s="23"/>
      <c r="AW114" s="19"/>
      <c r="AX114"/>
      <c r="AZ114" s="23"/>
      <c r="BE114" s="19"/>
      <c r="BF114" s="23"/>
      <c r="BK114" s="19"/>
      <c r="BL114" s="23"/>
      <c r="BQ114" s="19"/>
      <c r="BR114" s="23"/>
      <c r="BW114" s="19"/>
      <c r="BX114" s="23"/>
      <c r="CC114" s="19"/>
      <c r="CD114" s="23"/>
      <c r="CI114" s="19"/>
      <c r="CJ114" s="23"/>
      <c r="CO114" s="19"/>
      <c r="CP114" s="23"/>
      <c r="CU114" s="19"/>
      <c r="CV114"/>
      <c r="CX114" s="23"/>
      <c r="DC114" s="19"/>
      <c r="DD114" s="23"/>
      <c r="DI114" s="19"/>
      <c r="DJ114" s="23"/>
      <c r="DO114" s="19"/>
      <c r="DP114" s="23"/>
      <c r="DU114" s="19"/>
      <c r="DV114" s="23"/>
      <c r="EA114" s="19"/>
      <c r="EB114" s="23"/>
      <c r="EG114" s="19"/>
      <c r="EH114" s="23"/>
      <c r="EM114" s="19"/>
      <c r="EN114" s="23"/>
      <c r="ES114" s="19"/>
    </row>
    <row r="115" spans="1:149" s="7" customFormat="1" ht="30" customHeight="1">
      <c r="B115" s="48"/>
      <c r="C115" s="60"/>
      <c r="D115" s="60"/>
      <c r="E115" s="60"/>
      <c r="F115" s="60"/>
      <c r="G115" s="20"/>
      <c r="H115" s="48"/>
      <c r="I115" s="60"/>
      <c r="J115" s="60"/>
      <c r="K115" s="60"/>
      <c r="L115" s="60"/>
      <c r="M115" s="20"/>
      <c r="N115" s="48"/>
      <c r="O115" s="60"/>
      <c r="P115" s="60"/>
      <c r="Q115" s="60"/>
      <c r="R115" s="60"/>
      <c r="S115" s="20"/>
      <c r="T115" s="48"/>
      <c r="U115" s="60"/>
      <c r="V115" s="60"/>
      <c r="W115" s="60"/>
      <c r="X115" s="60"/>
      <c r="Y115" s="20"/>
      <c r="Z115" s="48"/>
      <c r="AA115" s="60"/>
      <c r="AB115" s="60"/>
      <c r="AC115" s="60"/>
      <c r="AD115" s="60"/>
      <c r="AE115" s="20"/>
      <c r="AF115" s="48"/>
      <c r="AG115" s="60"/>
      <c r="AH115" s="60"/>
      <c r="AI115" s="60"/>
      <c r="AJ115" s="60"/>
      <c r="AK115" s="20"/>
      <c r="AL115" s="48"/>
      <c r="AM115" s="60"/>
      <c r="AN115" s="60"/>
      <c r="AO115" s="60"/>
      <c r="AP115" s="60"/>
      <c r="AQ115" s="20"/>
      <c r="AR115" s="48"/>
      <c r="AS115" s="60"/>
      <c r="AT115" s="60"/>
      <c r="AU115" s="60"/>
      <c r="AV115" s="60"/>
      <c r="AW115" s="20"/>
      <c r="AX115"/>
      <c r="AZ115" s="48"/>
      <c r="BA115" s="60"/>
      <c r="BB115" s="60"/>
      <c r="BC115" s="60"/>
      <c r="BD115" s="60"/>
      <c r="BE115" s="20"/>
      <c r="BF115" s="48"/>
      <c r="BG115" s="60"/>
      <c r="BH115" s="60"/>
      <c r="BI115" s="60"/>
      <c r="BJ115" s="60"/>
      <c r="BK115" s="20"/>
      <c r="BL115" s="48"/>
      <c r="BM115" s="60"/>
      <c r="BN115" s="60"/>
      <c r="BO115" s="60"/>
      <c r="BP115" s="60"/>
      <c r="BQ115" s="20"/>
      <c r="BR115" s="48"/>
      <c r="BS115" s="60"/>
      <c r="BT115" s="60"/>
      <c r="BU115" s="60"/>
      <c r="BV115" s="60"/>
      <c r="BW115" s="20"/>
      <c r="BX115" s="48"/>
      <c r="BY115" s="60"/>
      <c r="BZ115" s="60"/>
      <c r="CA115" s="60"/>
      <c r="CB115" s="60"/>
      <c r="CC115" s="20"/>
      <c r="CD115" s="48"/>
      <c r="CE115" s="60"/>
      <c r="CF115" s="60"/>
      <c r="CG115" s="60"/>
      <c r="CH115" s="60"/>
      <c r="CI115" s="20"/>
      <c r="CJ115" s="48"/>
      <c r="CK115" s="60"/>
      <c r="CL115" s="60"/>
      <c r="CM115" s="60"/>
      <c r="CN115" s="60"/>
      <c r="CO115" s="20"/>
      <c r="CP115" s="48"/>
      <c r="CQ115" s="60"/>
      <c r="CR115" s="60"/>
      <c r="CS115" s="60"/>
      <c r="CT115" s="60"/>
      <c r="CU115" s="20"/>
      <c r="CV115"/>
      <c r="CX115" s="48"/>
      <c r="CY115" s="60"/>
      <c r="CZ115" s="60"/>
      <c r="DA115" s="60"/>
      <c r="DB115" s="60"/>
      <c r="DC115" s="20"/>
      <c r="DD115" s="48"/>
      <c r="DE115" s="60"/>
      <c r="DF115" s="60"/>
      <c r="DG115" s="60"/>
      <c r="DH115" s="60"/>
      <c r="DI115" s="20"/>
      <c r="DJ115" s="48"/>
      <c r="DK115" s="60"/>
      <c r="DL115" s="60"/>
      <c r="DM115" s="60"/>
      <c r="DN115" s="60"/>
      <c r="DO115" s="20"/>
      <c r="DP115" s="48"/>
      <c r="DQ115" s="60"/>
      <c r="DR115" s="60"/>
      <c r="DS115" s="60"/>
      <c r="DT115" s="60"/>
      <c r="DU115" s="20"/>
      <c r="DV115" s="48"/>
      <c r="DW115" s="60"/>
      <c r="DX115" s="60"/>
      <c r="DY115" s="60"/>
      <c r="DZ115" s="60"/>
      <c r="EA115" s="20"/>
      <c r="EB115" s="48"/>
      <c r="EC115" s="60"/>
      <c r="ED115" s="60"/>
      <c r="EE115" s="60"/>
      <c r="EF115" s="60"/>
      <c r="EG115" s="20"/>
      <c r="EH115" s="48"/>
      <c r="EI115" s="60"/>
      <c r="EJ115" s="60"/>
      <c r="EK115" s="60"/>
      <c r="EL115" s="60"/>
      <c r="EM115" s="20"/>
      <c r="EN115" s="48"/>
      <c r="EO115" s="60"/>
      <c r="EP115" s="60"/>
      <c r="EQ115" s="60"/>
      <c r="ER115" s="60"/>
      <c r="ES115" s="20"/>
    </row>
    <row r="116" spans="1:149" s="7" customFormat="1" ht="29.25" customHeight="1">
      <c r="B116" s="1873" t="s">
        <v>286</v>
      </c>
      <c r="C116" s="1874"/>
      <c r="D116" s="1874"/>
      <c r="E116" s="1875" t="s">
        <v>356</v>
      </c>
      <c r="F116" s="1875"/>
      <c r="G116" s="77"/>
      <c r="H116" s="1790">
        <f>AR108+1</f>
        <v>45865</v>
      </c>
      <c r="I116" s="1791"/>
      <c r="J116" s="1791"/>
      <c r="K116" s="1791"/>
      <c r="L116" s="1791"/>
      <c r="M116" s="1792"/>
      <c r="N116" s="1790">
        <f>H116+1</f>
        <v>45866</v>
      </c>
      <c r="O116" s="1791"/>
      <c r="P116" s="1791"/>
      <c r="Q116" s="1791"/>
      <c r="R116" s="1791"/>
      <c r="S116" s="1792"/>
      <c r="T116" s="1790">
        <f>N116+1</f>
        <v>45867</v>
      </c>
      <c r="U116" s="1791"/>
      <c r="V116" s="1791"/>
      <c r="W116" s="1791"/>
      <c r="X116" s="1791"/>
      <c r="Y116" s="1792"/>
      <c r="Z116" s="1790">
        <f>T116+1</f>
        <v>45868</v>
      </c>
      <c r="AA116" s="1791"/>
      <c r="AB116" s="1791"/>
      <c r="AC116" s="1791"/>
      <c r="AD116" s="1791"/>
      <c r="AE116" s="1792"/>
      <c r="AF116" s="1790">
        <f>Z116+1</f>
        <v>45869</v>
      </c>
      <c r="AG116" s="1791"/>
      <c r="AH116" s="1791"/>
      <c r="AI116" s="1791"/>
      <c r="AJ116" s="1791"/>
      <c r="AK116" s="1792"/>
      <c r="AL116" s="1807">
        <f>AF116+1</f>
        <v>45870</v>
      </c>
      <c r="AM116" s="1808"/>
      <c r="AN116" s="1808"/>
      <c r="AO116" s="1808"/>
      <c r="AP116" s="1808"/>
      <c r="AQ116" s="1809"/>
      <c r="AR116" s="1807">
        <f>AL116+1</f>
        <v>45871</v>
      </c>
      <c r="AS116" s="1808"/>
      <c r="AT116" s="1808"/>
      <c r="AU116" s="1808"/>
      <c r="AV116" s="1808"/>
      <c r="AW116" s="1809"/>
      <c r="AX116"/>
      <c r="AZ116" s="1873" t="s">
        <v>286</v>
      </c>
      <c r="BA116" s="1874"/>
      <c r="BB116" s="1874"/>
      <c r="BC116" s="1875" t="s">
        <v>359</v>
      </c>
      <c r="BD116" s="1875"/>
      <c r="BE116" s="77"/>
      <c r="BF116" s="1790">
        <f>CP108+1</f>
        <v>45893</v>
      </c>
      <c r="BG116" s="1791"/>
      <c r="BH116" s="1791"/>
      <c r="BI116" s="1791"/>
      <c r="BJ116" s="1791"/>
      <c r="BK116" s="1792"/>
      <c r="BL116" s="1790">
        <f>BF116+1</f>
        <v>45894</v>
      </c>
      <c r="BM116" s="1791"/>
      <c r="BN116" s="1791"/>
      <c r="BO116" s="1791"/>
      <c r="BP116" s="1791"/>
      <c r="BQ116" s="1792"/>
      <c r="BR116" s="1790">
        <f>BL116+1</f>
        <v>45895</v>
      </c>
      <c r="BS116" s="1791"/>
      <c r="BT116" s="1791"/>
      <c r="BU116" s="1791"/>
      <c r="BV116" s="1791"/>
      <c r="BW116" s="1792"/>
      <c r="BX116" s="1790">
        <f>BR116+1</f>
        <v>45896</v>
      </c>
      <c r="BY116" s="1791"/>
      <c r="BZ116" s="1791"/>
      <c r="CA116" s="1791"/>
      <c r="CB116" s="1791"/>
      <c r="CC116" s="1792"/>
      <c r="CD116" s="1790">
        <f>BX116+1</f>
        <v>45897</v>
      </c>
      <c r="CE116" s="1791"/>
      <c r="CF116" s="1791"/>
      <c r="CG116" s="1791"/>
      <c r="CH116" s="1791"/>
      <c r="CI116" s="1792"/>
      <c r="CJ116" s="1790">
        <f>CD116+1</f>
        <v>45898</v>
      </c>
      <c r="CK116" s="1791"/>
      <c r="CL116" s="1791"/>
      <c r="CM116" s="1791"/>
      <c r="CN116" s="1791"/>
      <c r="CO116" s="1792"/>
      <c r="CP116" s="1790">
        <f>CJ116+1</f>
        <v>45899</v>
      </c>
      <c r="CQ116" s="1791"/>
      <c r="CR116" s="1791"/>
      <c r="CS116" s="1791"/>
      <c r="CT116" s="1791"/>
      <c r="CU116" s="1792"/>
      <c r="CV116"/>
      <c r="CX116" s="1873" t="s">
        <v>286</v>
      </c>
      <c r="CY116" s="1874"/>
      <c r="CZ116" s="1874"/>
      <c r="DA116" s="1875" t="s">
        <v>359</v>
      </c>
      <c r="DB116" s="1875"/>
      <c r="DC116" s="77"/>
      <c r="DD116" s="1790">
        <f>EN108+1</f>
        <v>45928</v>
      </c>
      <c r="DE116" s="1791"/>
      <c r="DF116" s="1791"/>
      <c r="DG116" s="1791"/>
      <c r="DH116" s="1791"/>
      <c r="DI116" s="1792"/>
      <c r="DJ116" s="1790">
        <f>DD116+1</f>
        <v>45929</v>
      </c>
      <c r="DK116" s="1791"/>
      <c r="DL116" s="1791"/>
      <c r="DM116" s="1791"/>
      <c r="DN116" s="1791"/>
      <c r="DO116" s="1792"/>
      <c r="DP116" s="1790">
        <f>DJ116+1</f>
        <v>45930</v>
      </c>
      <c r="DQ116" s="1791"/>
      <c r="DR116" s="1791"/>
      <c r="DS116" s="1791"/>
      <c r="DT116" s="1791"/>
      <c r="DU116" s="1792"/>
      <c r="DV116" s="1807">
        <f>DP116+1</f>
        <v>45931</v>
      </c>
      <c r="DW116" s="1808"/>
      <c r="DX116" s="1808"/>
      <c r="DY116" s="1808"/>
      <c r="DZ116" s="1808"/>
      <c r="EA116" s="1809"/>
      <c r="EB116" s="1807">
        <f>DV116+1</f>
        <v>45932</v>
      </c>
      <c r="EC116" s="1808"/>
      <c r="ED116" s="1808"/>
      <c r="EE116" s="1808"/>
      <c r="EF116" s="1808"/>
      <c r="EG116" s="1809"/>
      <c r="EH116" s="1807">
        <f>EB116+1</f>
        <v>45933</v>
      </c>
      <c r="EI116" s="1808"/>
      <c r="EJ116" s="1808"/>
      <c r="EK116" s="1808"/>
      <c r="EL116" s="1808"/>
      <c r="EM116" s="1809"/>
      <c r="EN116" s="1807">
        <f>EH116+1</f>
        <v>45934</v>
      </c>
      <c r="EO116" s="1808"/>
      <c r="EP116" s="1808"/>
      <c r="EQ116" s="1808"/>
      <c r="ER116" s="1808"/>
      <c r="ES116" s="1809"/>
    </row>
    <row r="117" spans="1:149" s="7" customFormat="1" ht="29.25" customHeight="1">
      <c r="B117" s="1807">
        <f>B109+1</f>
        <v>45873</v>
      </c>
      <c r="C117" s="1808"/>
      <c r="D117" s="1808"/>
      <c r="E117" s="1808"/>
      <c r="F117" s="1808"/>
      <c r="G117" s="1809"/>
      <c r="H117" s="1793"/>
      <c r="I117" s="1794"/>
      <c r="J117" s="1794"/>
      <c r="K117" s="1795"/>
      <c r="L117" s="1795"/>
      <c r="M117" s="1796"/>
      <c r="N117" s="1793"/>
      <c r="O117" s="1794"/>
      <c r="P117" s="1794"/>
      <c r="Q117" s="1795"/>
      <c r="R117" s="1795"/>
      <c r="S117" s="1796"/>
      <c r="T117" s="1793"/>
      <c r="U117" s="1794"/>
      <c r="V117" s="1794"/>
      <c r="W117" s="1795"/>
      <c r="X117" s="1795"/>
      <c r="Y117" s="1796"/>
      <c r="Z117" s="1793"/>
      <c r="AA117" s="1794"/>
      <c r="AB117" s="1794"/>
      <c r="AC117" s="1795"/>
      <c r="AD117" s="1795"/>
      <c r="AE117" s="1796"/>
      <c r="AF117" s="1793"/>
      <c r="AG117" s="1794"/>
      <c r="AH117" s="1794"/>
      <c r="AI117" s="1795"/>
      <c r="AJ117" s="1795"/>
      <c r="AK117" s="1796"/>
      <c r="AL117" s="1810"/>
      <c r="AM117" s="1811"/>
      <c r="AN117" s="1811"/>
      <c r="AO117" s="1812"/>
      <c r="AP117" s="1812"/>
      <c r="AQ117" s="1813"/>
      <c r="AR117" s="1810"/>
      <c r="AS117" s="1811"/>
      <c r="AT117" s="1811"/>
      <c r="AU117" s="1812"/>
      <c r="AV117" s="1812"/>
      <c r="AW117" s="1813"/>
      <c r="AX117"/>
      <c r="AZ117" s="1807">
        <f>AZ109+1</f>
        <v>45901</v>
      </c>
      <c r="BA117" s="1808"/>
      <c r="BB117" s="1808"/>
      <c r="BC117" s="1808"/>
      <c r="BD117" s="1808"/>
      <c r="BE117" s="1809"/>
      <c r="BF117" s="1793"/>
      <c r="BG117" s="1794"/>
      <c r="BH117" s="1794"/>
      <c r="BI117" s="1795"/>
      <c r="BJ117" s="1795"/>
      <c r="BK117" s="1796"/>
      <c r="BL117" s="1793"/>
      <c r="BM117" s="1794"/>
      <c r="BN117" s="1794"/>
      <c r="BO117" s="1795"/>
      <c r="BP117" s="1795"/>
      <c r="BQ117" s="1796"/>
      <c r="BR117" s="1793"/>
      <c r="BS117" s="1794"/>
      <c r="BT117" s="1794"/>
      <c r="BU117" s="1795"/>
      <c r="BV117" s="1795"/>
      <c r="BW117" s="1796"/>
      <c r="BX117" s="1793"/>
      <c r="BY117" s="1794"/>
      <c r="BZ117" s="1794"/>
      <c r="CA117" s="1795"/>
      <c r="CB117" s="1795"/>
      <c r="CC117" s="1796"/>
      <c r="CD117" s="1793"/>
      <c r="CE117" s="1794"/>
      <c r="CF117" s="1794"/>
      <c r="CG117" s="1795"/>
      <c r="CH117" s="1795"/>
      <c r="CI117" s="1796"/>
      <c r="CJ117" s="1793"/>
      <c r="CK117" s="1794"/>
      <c r="CL117" s="1794"/>
      <c r="CM117" s="1795"/>
      <c r="CN117" s="1795"/>
      <c r="CO117" s="1796"/>
      <c r="CP117" s="1793"/>
      <c r="CQ117" s="1794"/>
      <c r="CR117" s="1794"/>
      <c r="CS117" s="1795"/>
      <c r="CT117" s="1795"/>
      <c r="CU117" s="1796"/>
      <c r="CV117"/>
      <c r="CX117" s="1807">
        <f>CX109+1</f>
        <v>45936</v>
      </c>
      <c r="CY117" s="1808"/>
      <c r="CZ117" s="1808"/>
      <c r="DA117" s="1808"/>
      <c r="DB117" s="1808"/>
      <c r="DC117" s="1809"/>
      <c r="DD117" s="1793"/>
      <c r="DE117" s="1794"/>
      <c r="DF117" s="1794"/>
      <c r="DG117" s="1795"/>
      <c r="DH117" s="1795"/>
      <c r="DI117" s="1796"/>
      <c r="DJ117" s="1793"/>
      <c r="DK117" s="1794"/>
      <c r="DL117" s="1794"/>
      <c r="DM117" s="1795"/>
      <c r="DN117" s="1795"/>
      <c r="DO117" s="1796"/>
      <c r="DP117" s="1793"/>
      <c r="DQ117" s="1794"/>
      <c r="DR117" s="1794"/>
      <c r="DS117" s="1795"/>
      <c r="DT117" s="1795"/>
      <c r="DU117" s="1796"/>
      <c r="DV117" s="1810"/>
      <c r="DW117" s="1811"/>
      <c r="DX117" s="1811"/>
      <c r="DY117" s="1812"/>
      <c r="DZ117" s="1812"/>
      <c r="EA117" s="1813"/>
      <c r="EB117" s="1810"/>
      <c r="EC117" s="1811"/>
      <c r="ED117" s="1811"/>
      <c r="EE117" s="1812"/>
      <c r="EF117" s="1812"/>
      <c r="EG117" s="1813"/>
      <c r="EH117" s="1810"/>
      <c r="EI117" s="1811"/>
      <c r="EJ117" s="1811"/>
      <c r="EK117" s="1812"/>
      <c r="EL117" s="1812"/>
      <c r="EM117" s="1813"/>
      <c r="EN117" s="1810"/>
      <c r="EO117" s="1811"/>
      <c r="EP117" s="1811"/>
      <c r="EQ117" s="1812"/>
      <c r="ER117" s="1812"/>
      <c r="ES117" s="1813"/>
    </row>
    <row r="118" spans="1:149" s="7" customFormat="1" ht="29.25" customHeight="1">
      <c r="B118" s="1810"/>
      <c r="C118" s="1811"/>
      <c r="D118" s="1811"/>
      <c r="E118" s="1812"/>
      <c r="F118" s="1812"/>
      <c r="G118" s="1813"/>
      <c r="H118" s="1793"/>
      <c r="I118" s="1794"/>
      <c r="J118" s="1794"/>
      <c r="K118" s="1795"/>
      <c r="L118" s="1795"/>
      <c r="M118" s="1796"/>
      <c r="N118" s="1793"/>
      <c r="O118" s="1794"/>
      <c r="P118" s="1794"/>
      <c r="Q118" s="1795"/>
      <c r="R118" s="1795"/>
      <c r="S118" s="1796"/>
      <c r="T118" s="1793"/>
      <c r="U118" s="1794"/>
      <c r="V118" s="1794"/>
      <c r="W118" s="1795"/>
      <c r="X118" s="1795"/>
      <c r="Y118" s="1796"/>
      <c r="Z118" s="1793"/>
      <c r="AA118" s="1794"/>
      <c r="AB118" s="1794"/>
      <c r="AC118" s="1795"/>
      <c r="AD118" s="1795"/>
      <c r="AE118" s="1796"/>
      <c r="AF118" s="1793"/>
      <c r="AG118" s="1794"/>
      <c r="AH118" s="1794"/>
      <c r="AI118" s="1795"/>
      <c r="AJ118" s="1795"/>
      <c r="AK118" s="1796"/>
      <c r="AL118" s="1810"/>
      <c r="AM118" s="1811"/>
      <c r="AN118" s="1811"/>
      <c r="AO118" s="1812"/>
      <c r="AP118" s="1812"/>
      <c r="AQ118" s="1813"/>
      <c r="AR118" s="1810"/>
      <c r="AS118" s="1811"/>
      <c r="AT118" s="1811"/>
      <c r="AU118" s="1812"/>
      <c r="AV118" s="1812"/>
      <c r="AW118" s="1813"/>
      <c r="AX118"/>
      <c r="AZ118" s="1810"/>
      <c r="BA118" s="1811"/>
      <c r="BB118" s="1811"/>
      <c r="BC118" s="1812"/>
      <c r="BD118" s="1812"/>
      <c r="BE118" s="1813"/>
      <c r="BF118" s="1793"/>
      <c r="BG118" s="1794"/>
      <c r="BH118" s="1794"/>
      <c r="BI118" s="1795"/>
      <c r="BJ118" s="1795"/>
      <c r="BK118" s="1796"/>
      <c r="BL118" s="1793"/>
      <c r="BM118" s="1794"/>
      <c r="BN118" s="1794"/>
      <c r="BO118" s="1795"/>
      <c r="BP118" s="1795"/>
      <c r="BQ118" s="1796"/>
      <c r="BR118" s="1793"/>
      <c r="BS118" s="1794"/>
      <c r="BT118" s="1794"/>
      <c r="BU118" s="1795"/>
      <c r="BV118" s="1795"/>
      <c r="BW118" s="1796"/>
      <c r="BX118" s="1793"/>
      <c r="BY118" s="1794"/>
      <c r="BZ118" s="1794"/>
      <c r="CA118" s="1795"/>
      <c r="CB118" s="1795"/>
      <c r="CC118" s="1796"/>
      <c r="CD118" s="1793"/>
      <c r="CE118" s="1794"/>
      <c r="CF118" s="1794"/>
      <c r="CG118" s="1795"/>
      <c r="CH118" s="1795"/>
      <c r="CI118" s="1796"/>
      <c r="CJ118" s="1793"/>
      <c r="CK118" s="1794"/>
      <c r="CL118" s="1794"/>
      <c r="CM118" s="1795"/>
      <c r="CN118" s="1795"/>
      <c r="CO118" s="1796"/>
      <c r="CP118" s="1793"/>
      <c r="CQ118" s="1794"/>
      <c r="CR118" s="1794"/>
      <c r="CS118" s="1795"/>
      <c r="CT118" s="1795"/>
      <c r="CU118" s="1796"/>
      <c r="CV118"/>
      <c r="CX118" s="1810"/>
      <c r="CY118" s="1811"/>
      <c r="CZ118" s="1811"/>
      <c r="DA118" s="1812"/>
      <c r="DB118" s="1812"/>
      <c r="DC118" s="1813"/>
      <c r="DD118" s="1793"/>
      <c r="DE118" s="1794"/>
      <c r="DF118" s="1794"/>
      <c r="DG118" s="1795"/>
      <c r="DH118" s="1795"/>
      <c r="DI118" s="1796"/>
      <c r="DJ118" s="1793"/>
      <c r="DK118" s="1794"/>
      <c r="DL118" s="1794"/>
      <c r="DM118" s="1795"/>
      <c r="DN118" s="1795"/>
      <c r="DO118" s="1796"/>
      <c r="DP118" s="1793"/>
      <c r="DQ118" s="1794"/>
      <c r="DR118" s="1794"/>
      <c r="DS118" s="1795"/>
      <c r="DT118" s="1795"/>
      <c r="DU118" s="1796"/>
      <c r="DV118" s="1810"/>
      <c r="DW118" s="1811"/>
      <c r="DX118" s="1811"/>
      <c r="DY118" s="1812"/>
      <c r="DZ118" s="1812"/>
      <c r="EA118" s="1813"/>
      <c r="EB118" s="1810"/>
      <c r="EC118" s="1811"/>
      <c r="ED118" s="1811"/>
      <c r="EE118" s="1812"/>
      <c r="EF118" s="1812"/>
      <c r="EG118" s="1813"/>
      <c r="EH118" s="1810"/>
      <c r="EI118" s="1811"/>
      <c r="EJ118" s="1811"/>
      <c r="EK118" s="1812"/>
      <c r="EL118" s="1812"/>
      <c r="EM118" s="1813"/>
      <c r="EN118" s="1810"/>
      <c r="EO118" s="1811"/>
      <c r="EP118" s="1811"/>
      <c r="EQ118" s="1812"/>
      <c r="ER118" s="1812"/>
      <c r="ES118" s="1813"/>
    </row>
    <row r="119" spans="1:149" s="7" customFormat="1" ht="29.25" customHeight="1">
      <c r="B119" s="1810"/>
      <c r="C119" s="1811"/>
      <c r="D119" s="1811"/>
      <c r="E119" s="1812"/>
      <c r="F119" s="1812"/>
      <c r="G119" s="1813"/>
      <c r="H119" s="1793"/>
      <c r="I119" s="1795"/>
      <c r="J119" s="1795"/>
      <c r="K119" s="1795"/>
      <c r="L119" s="1795"/>
      <c r="M119" s="1796"/>
      <c r="N119" s="1793"/>
      <c r="O119" s="1795"/>
      <c r="P119" s="1795"/>
      <c r="Q119" s="1795"/>
      <c r="R119" s="1795"/>
      <c r="S119" s="1796"/>
      <c r="T119" s="1793"/>
      <c r="U119" s="1795"/>
      <c r="V119" s="1795"/>
      <c r="W119" s="1795"/>
      <c r="X119" s="1795"/>
      <c r="Y119" s="1796"/>
      <c r="Z119" s="1793"/>
      <c r="AA119" s="1795"/>
      <c r="AB119" s="1795"/>
      <c r="AC119" s="1795"/>
      <c r="AD119" s="1795"/>
      <c r="AE119" s="1796"/>
      <c r="AF119" s="1793"/>
      <c r="AG119" s="1795"/>
      <c r="AH119" s="1795"/>
      <c r="AI119" s="1795"/>
      <c r="AJ119" s="1795"/>
      <c r="AK119" s="1796"/>
      <c r="AL119" s="1810"/>
      <c r="AM119" s="1812"/>
      <c r="AN119" s="1812"/>
      <c r="AO119" s="1812"/>
      <c r="AP119" s="1812"/>
      <c r="AQ119" s="1813"/>
      <c r="AR119" s="1810"/>
      <c r="AS119" s="1812"/>
      <c r="AT119" s="1812"/>
      <c r="AU119" s="1812"/>
      <c r="AV119" s="1812"/>
      <c r="AW119" s="1813"/>
      <c r="AX119"/>
      <c r="AZ119" s="1810"/>
      <c r="BA119" s="1811"/>
      <c r="BB119" s="1811"/>
      <c r="BC119" s="1812"/>
      <c r="BD119" s="1812"/>
      <c r="BE119" s="1813"/>
      <c r="BF119" s="1793"/>
      <c r="BG119" s="1795"/>
      <c r="BH119" s="1795"/>
      <c r="BI119" s="1795"/>
      <c r="BJ119" s="1795"/>
      <c r="BK119" s="1796"/>
      <c r="BL119" s="1793"/>
      <c r="BM119" s="1795"/>
      <c r="BN119" s="1795"/>
      <c r="BO119" s="1795"/>
      <c r="BP119" s="1795"/>
      <c r="BQ119" s="1796"/>
      <c r="BR119" s="1793"/>
      <c r="BS119" s="1795"/>
      <c r="BT119" s="1795"/>
      <c r="BU119" s="1795"/>
      <c r="BV119" s="1795"/>
      <c r="BW119" s="1796"/>
      <c r="BX119" s="1793"/>
      <c r="BY119" s="1795"/>
      <c r="BZ119" s="1795"/>
      <c r="CA119" s="1795"/>
      <c r="CB119" s="1795"/>
      <c r="CC119" s="1796"/>
      <c r="CD119" s="1793"/>
      <c r="CE119" s="1795"/>
      <c r="CF119" s="1795"/>
      <c r="CG119" s="1795"/>
      <c r="CH119" s="1795"/>
      <c r="CI119" s="1796"/>
      <c r="CJ119" s="1793"/>
      <c r="CK119" s="1795"/>
      <c r="CL119" s="1795"/>
      <c r="CM119" s="1795"/>
      <c r="CN119" s="1795"/>
      <c r="CO119" s="1796"/>
      <c r="CP119" s="1793"/>
      <c r="CQ119" s="1795"/>
      <c r="CR119" s="1795"/>
      <c r="CS119" s="1795"/>
      <c r="CT119" s="1795"/>
      <c r="CU119" s="1796"/>
      <c r="CV119"/>
      <c r="CX119" s="1810"/>
      <c r="CY119" s="1811"/>
      <c r="CZ119" s="1811"/>
      <c r="DA119" s="1812"/>
      <c r="DB119" s="1812"/>
      <c r="DC119" s="1813"/>
      <c r="DD119" s="1793"/>
      <c r="DE119" s="1795"/>
      <c r="DF119" s="1795"/>
      <c r="DG119" s="1795"/>
      <c r="DH119" s="1795"/>
      <c r="DI119" s="1796"/>
      <c r="DJ119" s="1793"/>
      <c r="DK119" s="1795"/>
      <c r="DL119" s="1795"/>
      <c r="DM119" s="1795"/>
      <c r="DN119" s="1795"/>
      <c r="DO119" s="1796"/>
      <c r="DP119" s="1793"/>
      <c r="DQ119" s="1795"/>
      <c r="DR119" s="1795"/>
      <c r="DS119" s="1795"/>
      <c r="DT119" s="1795"/>
      <c r="DU119" s="1796"/>
      <c r="DV119" s="1810"/>
      <c r="DW119" s="1812"/>
      <c r="DX119" s="1812"/>
      <c r="DY119" s="1812"/>
      <c r="DZ119" s="1812"/>
      <c r="EA119" s="1813"/>
      <c r="EB119" s="1810"/>
      <c r="EC119" s="1812"/>
      <c r="ED119" s="1812"/>
      <c r="EE119" s="1812"/>
      <c r="EF119" s="1812"/>
      <c r="EG119" s="1813"/>
      <c r="EH119" s="1810"/>
      <c r="EI119" s="1812"/>
      <c r="EJ119" s="1812"/>
      <c r="EK119" s="1812"/>
      <c r="EL119" s="1812"/>
      <c r="EM119" s="1813"/>
      <c r="EN119" s="1810"/>
      <c r="EO119" s="1812"/>
      <c r="EP119" s="1812"/>
      <c r="EQ119" s="1812"/>
      <c r="ER119" s="1812"/>
      <c r="ES119" s="1813"/>
    </row>
    <row r="120" spans="1:149" s="7" customFormat="1" ht="29.25" customHeight="1">
      <c r="B120" s="1810"/>
      <c r="C120" s="1812"/>
      <c r="D120" s="1812"/>
      <c r="E120" s="1812"/>
      <c r="F120" s="1812"/>
      <c r="G120" s="1813"/>
      <c r="H120" s="1793"/>
      <c r="I120" s="1795"/>
      <c r="J120" s="1795"/>
      <c r="K120" s="1795"/>
      <c r="L120" s="1795"/>
      <c r="M120" s="1796"/>
      <c r="N120" s="1793"/>
      <c r="O120" s="1795"/>
      <c r="P120" s="1795"/>
      <c r="Q120" s="1795"/>
      <c r="R120" s="1795"/>
      <c r="S120" s="1796"/>
      <c r="T120" s="1793"/>
      <c r="U120" s="1795"/>
      <c r="V120" s="1795"/>
      <c r="W120" s="1795"/>
      <c r="X120" s="1795"/>
      <c r="Y120" s="1796"/>
      <c r="Z120" s="1793"/>
      <c r="AA120" s="1795"/>
      <c r="AB120" s="1795"/>
      <c r="AC120" s="1795"/>
      <c r="AD120" s="1795"/>
      <c r="AE120" s="1796"/>
      <c r="AF120" s="1793"/>
      <c r="AG120" s="1795"/>
      <c r="AH120" s="1795"/>
      <c r="AI120" s="1795"/>
      <c r="AJ120" s="1795"/>
      <c r="AK120" s="1796"/>
      <c r="AL120" s="1810"/>
      <c r="AM120" s="1812"/>
      <c r="AN120" s="1812"/>
      <c r="AO120" s="1812"/>
      <c r="AP120" s="1812"/>
      <c r="AQ120" s="1813"/>
      <c r="AR120" s="1810"/>
      <c r="AS120" s="1812"/>
      <c r="AT120" s="1812"/>
      <c r="AU120" s="1812"/>
      <c r="AV120" s="1812"/>
      <c r="AW120" s="1813"/>
      <c r="AX120"/>
      <c r="AZ120" s="1810"/>
      <c r="BA120" s="1812"/>
      <c r="BB120" s="1812"/>
      <c r="BC120" s="1812"/>
      <c r="BD120" s="1812"/>
      <c r="BE120" s="1813"/>
      <c r="BF120" s="1793"/>
      <c r="BG120" s="1795"/>
      <c r="BH120" s="1795"/>
      <c r="BI120" s="1795"/>
      <c r="BJ120" s="1795"/>
      <c r="BK120" s="1796"/>
      <c r="BL120" s="1793"/>
      <c r="BM120" s="1795"/>
      <c r="BN120" s="1795"/>
      <c r="BO120" s="1795"/>
      <c r="BP120" s="1795"/>
      <c r="BQ120" s="1796"/>
      <c r="BR120" s="1793"/>
      <c r="BS120" s="1795"/>
      <c r="BT120" s="1795"/>
      <c r="BU120" s="1795"/>
      <c r="BV120" s="1795"/>
      <c r="BW120" s="1796"/>
      <c r="BX120" s="1793"/>
      <c r="BY120" s="1795"/>
      <c r="BZ120" s="1795"/>
      <c r="CA120" s="1795"/>
      <c r="CB120" s="1795"/>
      <c r="CC120" s="1796"/>
      <c r="CD120" s="1793"/>
      <c r="CE120" s="1795"/>
      <c r="CF120" s="1795"/>
      <c r="CG120" s="1795"/>
      <c r="CH120" s="1795"/>
      <c r="CI120" s="1796"/>
      <c r="CJ120" s="1793"/>
      <c r="CK120" s="1795"/>
      <c r="CL120" s="1795"/>
      <c r="CM120" s="1795"/>
      <c r="CN120" s="1795"/>
      <c r="CO120" s="1796"/>
      <c r="CP120" s="1793"/>
      <c r="CQ120" s="1795"/>
      <c r="CR120" s="1795"/>
      <c r="CS120" s="1795"/>
      <c r="CT120" s="1795"/>
      <c r="CU120" s="1796"/>
      <c r="CV120"/>
      <c r="CX120" s="1810"/>
      <c r="CY120" s="1812"/>
      <c r="CZ120" s="1812"/>
      <c r="DA120" s="1812"/>
      <c r="DB120" s="1812"/>
      <c r="DC120" s="1813"/>
      <c r="DD120" s="1793"/>
      <c r="DE120" s="1795"/>
      <c r="DF120" s="1795"/>
      <c r="DG120" s="1795"/>
      <c r="DH120" s="1795"/>
      <c r="DI120" s="1796"/>
      <c r="DJ120" s="1793"/>
      <c r="DK120" s="1795"/>
      <c r="DL120" s="1795"/>
      <c r="DM120" s="1795"/>
      <c r="DN120" s="1795"/>
      <c r="DO120" s="1796"/>
      <c r="DP120" s="1793"/>
      <c r="DQ120" s="1795"/>
      <c r="DR120" s="1795"/>
      <c r="DS120" s="1795"/>
      <c r="DT120" s="1795"/>
      <c r="DU120" s="1796"/>
      <c r="DV120" s="1810"/>
      <c r="DW120" s="1812"/>
      <c r="DX120" s="1812"/>
      <c r="DY120" s="1812"/>
      <c r="DZ120" s="1812"/>
      <c r="EA120" s="1813"/>
      <c r="EB120" s="1810"/>
      <c r="EC120" s="1812"/>
      <c r="ED120" s="1812"/>
      <c r="EE120" s="1812"/>
      <c r="EF120" s="1812"/>
      <c r="EG120" s="1813"/>
      <c r="EH120" s="1810"/>
      <c r="EI120" s="1812"/>
      <c r="EJ120" s="1812"/>
      <c r="EK120" s="1812"/>
      <c r="EL120" s="1812"/>
      <c r="EM120" s="1813"/>
      <c r="EN120" s="1810"/>
      <c r="EO120" s="1812"/>
      <c r="EP120" s="1812"/>
      <c r="EQ120" s="1812"/>
      <c r="ER120" s="1812"/>
      <c r="ES120" s="1813"/>
    </row>
    <row r="121" spans="1:149" s="7" customFormat="1" ht="30" customHeight="1">
      <c r="B121" s="1810"/>
      <c r="C121" s="1812"/>
      <c r="D121" s="1812"/>
      <c r="E121" s="1812"/>
      <c r="F121" s="1812"/>
      <c r="G121" s="1813"/>
      <c r="H121" s="23"/>
      <c r="M121" s="19"/>
      <c r="N121" s="23"/>
      <c r="S121" s="19"/>
      <c r="T121" s="23"/>
      <c r="Y121" s="19"/>
      <c r="Z121" s="23"/>
      <c r="AE121" s="19"/>
      <c r="AF121" s="23"/>
      <c r="AK121" s="19"/>
      <c r="AL121" s="23"/>
      <c r="AQ121" s="19"/>
      <c r="AR121" s="23"/>
      <c r="AW121" s="19"/>
      <c r="AX121"/>
      <c r="AZ121" s="1810"/>
      <c r="BA121" s="1812"/>
      <c r="BB121" s="1812"/>
      <c r="BC121" s="1812"/>
      <c r="BD121" s="1812"/>
      <c r="BE121" s="1813"/>
      <c r="BF121" s="23"/>
      <c r="BK121" s="19"/>
      <c r="BL121" s="23"/>
      <c r="BQ121" s="19"/>
      <c r="BR121" s="23"/>
      <c r="BW121" s="19"/>
      <c r="BX121" s="23"/>
      <c r="CC121" s="19"/>
      <c r="CD121" s="23"/>
      <c r="CI121" s="19"/>
      <c r="CJ121" s="23"/>
      <c r="CO121" s="19"/>
      <c r="CP121" s="23"/>
      <c r="CU121" s="19"/>
      <c r="CV121"/>
      <c r="CX121" s="1810"/>
      <c r="CY121" s="1812"/>
      <c r="CZ121" s="1812"/>
      <c r="DA121" s="1812"/>
      <c r="DB121" s="1812"/>
      <c r="DC121" s="1813"/>
      <c r="DD121" s="23"/>
      <c r="DI121" s="19"/>
      <c r="DJ121" s="23"/>
      <c r="DO121" s="19"/>
      <c r="DP121" s="23"/>
      <c r="DU121" s="19"/>
      <c r="DV121" s="23"/>
      <c r="EA121" s="19"/>
      <c r="EB121" s="23"/>
      <c r="EG121" s="19"/>
      <c r="EH121" s="23"/>
      <c r="EM121" s="19"/>
      <c r="EN121" s="23"/>
      <c r="ES121" s="19"/>
    </row>
    <row r="122" spans="1:149" s="7" customFormat="1" ht="30" customHeight="1">
      <c r="B122" s="23"/>
      <c r="G122" s="19"/>
      <c r="H122" s="23"/>
      <c r="M122" s="19"/>
      <c r="N122" s="23"/>
      <c r="S122" s="19"/>
      <c r="T122" s="23"/>
      <c r="Y122" s="19"/>
      <c r="Z122" s="23"/>
      <c r="AE122" s="19"/>
      <c r="AF122" s="23"/>
      <c r="AK122" s="19"/>
      <c r="AL122" s="23"/>
      <c r="AQ122" s="19"/>
      <c r="AR122" s="23"/>
      <c r="AW122" s="19"/>
      <c r="AX122"/>
      <c r="AZ122" s="23"/>
      <c r="BE122" s="19"/>
      <c r="BF122" s="23"/>
      <c r="BK122" s="19"/>
      <c r="BL122" s="23"/>
      <c r="BQ122" s="19"/>
      <c r="BR122" s="23"/>
      <c r="BW122" s="19"/>
      <c r="BX122" s="23"/>
      <c r="CC122" s="19"/>
      <c r="CD122" s="23"/>
      <c r="CI122" s="19"/>
      <c r="CJ122" s="23"/>
      <c r="CO122" s="19"/>
      <c r="CP122" s="23"/>
      <c r="CU122" s="19"/>
      <c r="CV122"/>
      <c r="CX122" s="23"/>
      <c r="DC122" s="19"/>
      <c r="DD122" s="23"/>
      <c r="DI122" s="19"/>
      <c r="DJ122" s="23"/>
      <c r="DO122" s="19"/>
      <c r="DP122" s="23"/>
      <c r="DU122" s="19"/>
      <c r="DV122" s="23"/>
      <c r="EA122" s="19"/>
      <c r="EB122" s="23"/>
      <c r="EG122" s="19"/>
      <c r="EH122" s="23"/>
      <c r="EM122" s="19"/>
      <c r="EN122" s="23"/>
      <c r="ES122" s="19"/>
    </row>
    <row r="123" spans="1:149" s="7" customFormat="1" ht="30" customHeight="1">
      <c r="B123" s="48"/>
      <c r="C123" s="60"/>
      <c r="D123" s="60"/>
      <c r="E123" s="60"/>
      <c r="F123" s="60"/>
      <c r="G123" s="20"/>
      <c r="H123" s="48"/>
      <c r="I123" s="60"/>
      <c r="J123" s="60"/>
      <c r="K123" s="60"/>
      <c r="L123" s="60"/>
      <c r="M123" s="20"/>
      <c r="N123" s="48"/>
      <c r="O123" s="60"/>
      <c r="P123" s="60"/>
      <c r="Q123" s="60"/>
      <c r="R123" s="60"/>
      <c r="S123" s="20"/>
      <c r="T123" s="48"/>
      <c r="U123" s="60"/>
      <c r="V123" s="60"/>
      <c r="W123" s="60"/>
      <c r="X123" s="60"/>
      <c r="Y123" s="20"/>
      <c r="Z123" s="48"/>
      <c r="AA123" s="60"/>
      <c r="AB123" s="60"/>
      <c r="AC123" s="60"/>
      <c r="AD123" s="60"/>
      <c r="AE123" s="20"/>
      <c r="AF123" s="48"/>
      <c r="AG123" s="60"/>
      <c r="AH123" s="60"/>
      <c r="AI123" s="60"/>
      <c r="AJ123" s="60"/>
      <c r="AK123" s="20"/>
      <c r="AL123" s="48"/>
      <c r="AM123" s="60"/>
      <c r="AN123" s="60"/>
      <c r="AO123" s="60"/>
      <c r="AP123" s="60"/>
      <c r="AQ123" s="20"/>
      <c r="AR123" s="48"/>
      <c r="AS123" s="60"/>
      <c r="AT123" s="60"/>
      <c r="AU123" s="60"/>
      <c r="AV123" s="60"/>
      <c r="AW123" s="20"/>
      <c r="AX123"/>
      <c r="AZ123" s="48"/>
      <c r="BA123" s="60"/>
      <c r="BB123" s="60"/>
      <c r="BC123" s="60"/>
      <c r="BD123" s="60"/>
      <c r="BE123" s="20"/>
      <c r="BF123" s="48"/>
      <c r="BG123" s="60"/>
      <c r="BH123" s="60"/>
      <c r="BI123" s="60"/>
      <c r="BJ123" s="60"/>
      <c r="BK123" s="20"/>
      <c r="BL123" s="48"/>
      <c r="BM123" s="60"/>
      <c r="BN123" s="60"/>
      <c r="BO123" s="60"/>
      <c r="BP123" s="60"/>
      <c r="BQ123" s="20"/>
      <c r="BR123" s="48"/>
      <c r="BS123" s="60"/>
      <c r="BT123" s="60"/>
      <c r="BU123" s="60"/>
      <c r="BV123" s="60"/>
      <c r="BW123" s="20"/>
      <c r="BX123" s="48"/>
      <c r="BY123" s="60"/>
      <c r="BZ123" s="60"/>
      <c r="CA123" s="60"/>
      <c r="CB123" s="60"/>
      <c r="CC123" s="20"/>
      <c r="CD123" s="48"/>
      <c r="CE123" s="60"/>
      <c r="CF123" s="60"/>
      <c r="CG123" s="60"/>
      <c r="CH123" s="60"/>
      <c r="CI123" s="20"/>
      <c r="CJ123" s="48"/>
      <c r="CK123" s="60"/>
      <c r="CL123" s="60"/>
      <c r="CM123" s="60"/>
      <c r="CN123" s="60"/>
      <c r="CO123" s="20"/>
      <c r="CP123" s="48"/>
      <c r="CQ123" s="60"/>
      <c r="CR123" s="60"/>
      <c r="CS123" s="60"/>
      <c r="CT123" s="60"/>
      <c r="CU123" s="20"/>
      <c r="CV123"/>
      <c r="CX123" s="48"/>
      <c r="CY123" s="60"/>
      <c r="CZ123" s="60"/>
      <c r="DA123" s="60"/>
      <c r="DB123" s="60"/>
      <c r="DC123" s="20"/>
      <c r="DD123" s="48"/>
      <c r="DE123" s="60"/>
      <c r="DF123" s="60"/>
      <c r="DG123" s="60"/>
      <c r="DH123" s="60"/>
      <c r="DI123" s="20"/>
      <c r="DJ123" s="48"/>
      <c r="DK123" s="60"/>
      <c r="DL123" s="60"/>
      <c r="DM123" s="60"/>
      <c r="DN123" s="60"/>
      <c r="DO123" s="20"/>
      <c r="DP123" s="48"/>
      <c r="DQ123" s="60"/>
      <c r="DR123" s="60"/>
      <c r="DS123" s="60"/>
      <c r="DT123" s="60"/>
      <c r="DU123" s="20"/>
      <c r="DV123" s="48"/>
      <c r="DW123" s="60"/>
      <c r="DX123" s="60"/>
      <c r="DY123" s="60"/>
      <c r="DZ123" s="60"/>
      <c r="EA123" s="20"/>
      <c r="EB123" s="48"/>
      <c r="EC123" s="60"/>
      <c r="ED123" s="60"/>
      <c r="EE123" s="60"/>
      <c r="EF123" s="60"/>
      <c r="EG123" s="20"/>
      <c r="EH123" s="48"/>
      <c r="EI123" s="60"/>
      <c r="EJ123" s="60"/>
      <c r="EK123" s="60"/>
      <c r="EL123" s="60"/>
      <c r="EM123" s="20"/>
      <c r="EN123" s="48"/>
      <c r="EO123" s="60"/>
      <c r="EP123" s="60"/>
      <c r="EQ123" s="60"/>
      <c r="ER123" s="60"/>
      <c r="ES123" s="20"/>
    </row>
    <row r="124" spans="1:149" s="7" customFormat="1" ht="32.25" customHeight="1">
      <c r="B124" s="1839">
        <f>B131</f>
        <v>45931</v>
      </c>
      <c r="C124" s="1840"/>
      <c r="D124" s="1840"/>
      <c r="E124" s="1840"/>
      <c r="F124" s="1840"/>
      <c r="G124" s="1841"/>
      <c r="H124" s="1827" t="s">
        <v>218</v>
      </c>
      <c r="I124" s="1828"/>
      <c r="J124" s="1828"/>
      <c r="K124" s="1829" t="s">
        <v>609</v>
      </c>
      <c r="L124" s="1829"/>
      <c r="M124" s="95"/>
      <c r="N124" s="1801" t="s">
        <v>286</v>
      </c>
      <c r="O124" s="1802"/>
      <c r="P124" s="1802"/>
      <c r="Q124" s="1803" t="s">
        <v>620</v>
      </c>
      <c r="R124" s="1803"/>
      <c r="S124" s="76"/>
      <c r="T124" s="1846" t="s">
        <v>288</v>
      </c>
      <c r="U124" s="1847"/>
      <c r="V124" s="1847"/>
      <c r="W124" s="1854" t="s">
        <v>621</v>
      </c>
      <c r="X124" s="1854"/>
      <c r="Y124" s="83"/>
      <c r="Z124" s="1801" t="s">
        <v>290</v>
      </c>
      <c r="AA124" s="1802"/>
      <c r="AB124" s="1802"/>
      <c r="AC124" s="1803" t="s">
        <v>622</v>
      </c>
      <c r="AD124" s="1803"/>
      <c r="AE124" s="76"/>
      <c r="AF124" s="1846" t="s">
        <v>291</v>
      </c>
      <c r="AG124" s="1847"/>
      <c r="AH124" s="1847"/>
      <c r="AI124" s="1854" t="s">
        <v>615</v>
      </c>
      <c r="AJ124" s="1854"/>
      <c r="AK124" s="83"/>
      <c r="AL124" s="1801" t="s">
        <v>292</v>
      </c>
      <c r="AM124" s="1802"/>
      <c r="AN124" s="1802"/>
      <c r="AO124" s="1803" t="s">
        <v>617</v>
      </c>
      <c r="AP124" s="1803"/>
      <c r="AQ124" s="76"/>
      <c r="AR124" s="1818" t="s">
        <v>293</v>
      </c>
      <c r="AS124" s="1819"/>
      <c r="AT124" s="1819"/>
      <c r="AU124" s="1800" t="s">
        <v>632</v>
      </c>
      <c r="AV124" s="1800"/>
      <c r="AW124" s="82"/>
      <c r="AX124"/>
      <c r="AZ124" s="1820">
        <f>AZ131</f>
        <v>45962</v>
      </c>
      <c r="BA124" s="1821"/>
      <c r="BB124" s="1821"/>
      <c r="BC124" s="1821"/>
      <c r="BD124" s="1821"/>
      <c r="BE124" s="1822"/>
      <c r="BF124" s="1827" t="s">
        <v>218</v>
      </c>
      <c r="BG124" s="1828"/>
      <c r="BH124" s="1828"/>
      <c r="BI124" s="1829" t="s">
        <v>608</v>
      </c>
      <c r="BJ124" s="1829"/>
      <c r="BK124" s="95"/>
      <c r="BL124" s="1801" t="s">
        <v>286</v>
      </c>
      <c r="BM124" s="1802"/>
      <c r="BN124" s="1802"/>
      <c r="BO124" s="1803" t="s">
        <v>610</v>
      </c>
      <c r="BP124" s="1803"/>
      <c r="BQ124" s="76"/>
      <c r="BR124" s="1804" t="s">
        <v>288</v>
      </c>
      <c r="BS124" s="1805"/>
      <c r="BT124" s="1805"/>
      <c r="BU124" s="1806" t="s">
        <v>611</v>
      </c>
      <c r="BV124" s="1806"/>
      <c r="BW124" s="84"/>
      <c r="BX124" s="1801" t="s">
        <v>290</v>
      </c>
      <c r="BY124" s="1802"/>
      <c r="BZ124" s="1802"/>
      <c r="CA124" s="1803" t="s">
        <v>612</v>
      </c>
      <c r="CB124" s="1803"/>
      <c r="CC124" s="76"/>
      <c r="CD124" s="1804" t="s">
        <v>291</v>
      </c>
      <c r="CE124" s="1805"/>
      <c r="CF124" s="1805"/>
      <c r="CG124" s="1806" t="s">
        <v>625</v>
      </c>
      <c r="CH124" s="1806"/>
      <c r="CI124" s="84"/>
      <c r="CJ124" s="1801" t="s">
        <v>292</v>
      </c>
      <c r="CK124" s="1802"/>
      <c r="CL124" s="1802"/>
      <c r="CM124" s="1803" t="s">
        <v>616</v>
      </c>
      <c r="CN124" s="1803"/>
      <c r="CO124" s="76"/>
      <c r="CP124" s="1818" t="s">
        <v>293</v>
      </c>
      <c r="CQ124" s="1819"/>
      <c r="CR124" s="1819"/>
      <c r="CS124" s="1800" t="s">
        <v>626</v>
      </c>
      <c r="CT124" s="1800"/>
      <c r="CU124" s="82"/>
      <c r="CV124"/>
      <c r="CX124" s="1855">
        <f>CX131</f>
        <v>45992</v>
      </c>
      <c r="CY124" s="1856"/>
      <c r="CZ124" s="1856"/>
      <c r="DA124" s="1856"/>
      <c r="DB124" s="1856"/>
      <c r="DC124" s="1857"/>
      <c r="DD124" s="1827" t="s">
        <v>218</v>
      </c>
      <c r="DE124" s="1828"/>
      <c r="DF124" s="1828"/>
      <c r="DG124" s="1829" t="s">
        <v>608</v>
      </c>
      <c r="DH124" s="1829"/>
      <c r="DI124" s="95"/>
      <c r="DJ124" s="1801" t="s">
        <v>286</v>
      </c>
      <c r="DK124" s="1802"/>
      <c r="DL124" s="1802"/>
      <c r="DM124" s="1803" t="s">
        <v>610</v>
      </c>
      <c r="DN124" s="1803"/>
      <c r="DO124" s="76"/>
      <c r="DP124" s="1862" t="s">
        <v>288</v>
      </c>
      <c r="DQ124" s="1863"/>
      <c r="DR124" s="1863"/>
      <c r="DS124" s="1814" t="s">
        <v>621</v>
      </c>
      <c r="DT124" s="1814"/>
      <c r="DU124" s="85"/>
      <c r="DV124" s="1801" t="s">
        <v>290</v>
      </c>
      <c r="DW124" s="1802"/>
      <c r="DX124" s="1802"/>
      <c r="DY124" s="1803" t="s">
        <v>612</v>
      </c>
      <c r="DZ124" s="1803"/>
      <c r="EA124" s="76"/>
      <c r="EB124" s="1862" t="s">
        <v>291</v>
      </c>
      <c r="EC124" s="1863"/>
      <c r="ED124" s="1863"/>
      <c r="EE124" s="1814" t="s">
        <v>614</v>
      </c>
      <c r="EF124" s="1814"/>
      <c r="EG124" s="85"/>
      <c r="EH124" s="1801" t="s">
        <v>292</v>
      </c>
      <c r="EI124" s="1802"/>
      <c r="EJ124" s="1802"/>
      <c r="EK124" s="1803" t="s">
        <v>623</v>
      </c>
      <c r="EL124" s="1803"/>
      <c r="EM124" s="76"/>
      <c r="EN124" s="1818" t="s">
        <v>293</v>
      </c>
      <c r="EO124" s="1819"/>
      <c r="EP124" s="1819"/>
      <c r="EQ124" s="1800" t="s">
        <v>626</v>
      </c>
      <c r="ER124" s="1800"/>
      <c r="ES124" s="82"/>
    </row>
    <row r="125" spans="1:149" s="7" customFormat="1" ht="29.25" customHeight="1">
      <c r="A125" s="19"/>
      <c r="B125" s="1842"/>
      <c r="C125" s="1843"/>
      <c r="D125" s="1843"/>
      <c r="E125" s="1843"/>
      <c r="F125" s="1843"/>
      <c r="G125" s="1844"/>
      <c r="H125" s="1807">
        <f>IF(WEEKDAY(B131)=1,B131,(IF(WEEKDAY(B131)=2,B131-1,(IF(WEEKDAY(B131)=3,B131-2,(IF(WEEKDAY(B131)=4,B131-3,(IF(WEEKDAY(B131)=5,B131-4,IF(WEEKDAY(B131)=6,B131-5,B131-6))))))))))</f>
        <v>45928</v>
      </c>
      <c r="I125" s="1808"/>
      <c r="J125" s="1808"/>
      <c r="K125" s="1808"/>
      <c r="L125" s="1808"/>
      <c r="M125" s="1809"/>
      <c r="N125" s="1807">
        <f>H125+1</f>
        <v>45929</v>
      </c>
      <c r="O125" s="1808"/>
      <c r="P125" s="1808"/>
      <c r="Q125" s="1808"/>
      <c r="R125" s="1808"/>
      <c r="S125" s="1809"/>
      <c r="T125" s="1807">
        <f>N125+1</f>
        <v>45930</v>
      </c>
      <c r="U125" s="1808"/>
      <c r="V125" s="1808"/>
      <c r="W125" s="1808"/>
      <c r="X125" s="1808"/>
      <c r="Y125" s="1809"/>
      <c r="Z125" s="1790">
        <f>T125+1</f>
        <v>45931</v>
      </c>
      <c r="AA125" s="1791"/>
      <c r="AB125" s="1791"/>
      <c r="AC125" s="1791"/>
      <c r="AD125" s="1791"/>
      <c r="AE125" s="1792"/>
      <c r="AF125" s="1790">
        <f>Z125+1</f>
        <v>45932</v>
      </c>
      <c r="AG125" s="1791"/>
      <c r="AH125" s="1791"/>
      <c r="AI125" s="1791"/>
      <c r="AJ125" s="1791"/>
      <c r="AK125" s="1792"/>
      <c r="AL125" s="1790">
        <f>AF125+1</f>
        <v>45933</v>
      </c>
      <c r="AM125" s="1791"/>
      <c r="AN125" s="1791"/>
      <c r="AO125" s="1791"/>
      <c r="AP125" s="1791"/>
      <c r="AQ125" s="1792"/>
      <c r="AR125" s="1790">
        <f>AL125+1</f>
        <v>45934</v>
      </c>
      <c r="AS125" s="1791"/>
      <c r="AT125" s="1791"/>
      <c r="AU125" s="1791"/>
      <c r="AV125" s="1791"/>
      <c r="AW125" s="1792"/>
      <c r="AX125"/>
      <c r="AY125" s="19"/>
      <c r="AZ125" s="1823"/>
      <c r="BA125" s="1824"/>
      <c r="BB125" s="1824"/>
      <c r="BC125" s="1824"/>
      <c r="BD125" s="1824"/>
      <c r="BE125" s="1825"/>
      <c r="BF125" s="1807">
        <f>IF(WEEKDAY(AZ131)=1,AZ131,(IF(WEEKDAY(AZ131)=2,AZ131-1,(IF(WEEKDAY(AZ131)=3,AZ131-2,(IF(WEEKDAY(AZ131)=4,AZ131-3,(IF(WEEKDAY(AZ131)=5,AZ131-4,IF(WEEKDAY(AZ131)=6,AZ131-5,AZ131-6))))))))))</f>
        <v>45956</v>
      </c>
      <c r="BG125" s="1808"/>
      <c r="BH125" s="1808"/>
      <c r="BI125" s="1808"/>
      <c r="BJ125" s="1808"/>
      <c r="BK125" s="1809"/>
      <c r="BL125" s="1807">
        <f>BF125+1</f>
        <v>45957</v>
      </c>
      <c r="BM125" s="1808"/>
      <c r="BN125" s="1808"/>
      <c r="BO125" s="1808"/>
      <c r="BP125" s="1808"/>
      <c r="BQ125" s="1809"/>
      <c r="BR125" s="1807">
        <f>BL125+1</f>
        <v>45958</v>
      </c>
      <c r="BS125" s="1808"/>
      <c r="BT125" s="1808"/>
      <c r="BU125" s="1808"/>
      <c r="BV125" s="1808"/>
      <c r="BW125" s="1809"/>
      <c r="BX125" s="1807">
        <f>BR125+1</f>
        <v>45959</v>
      </c>
      <c r="BY125" s="1808"/>
      <c r="BZ125" s="1808"/>
      <c r="CA125" s="1808"/>
      <c r="CB125" s="1808"/>
      <c r="CC125" s="1809"/>
      <c r="CD125" s="1807">
        <f>BX125+1</f>
        <v>45960</v>
      </c>
      <c r="CE125" s="1808"/>
      <c r="CF125" s="1808"/>
      <c r="CG125" s="1808"/>
      <c r="CH125" s="1808"/>
      <c r="CI125" s="1809"/>
      <c r="CJ125" s="1807">
        <f>CD125+1</f>
        <v>45961</v>
      </c>
      <c r="CK125" s="1808"/>
      <c r="CL125" s="1808"/>
      <c r="CM125" s="1808"/>
      <c r="CN125" s="1808"/>
      <c r="CO125" s="1809"/>
      <c r="CP125" s="1790">
        <f>CJ125+1</f>
        <v>45962</v>
      </c>
      <c r="CQ125" s="1791"/>
      <c r="CR125" s="1791"/>
      <c r="CS125" s="1791"/>
      <c r="CT125" s="1791"/>
      <c r="CU125" s="1792"/>
      <c r="CV125"/>
      <c r="CW125" s="19"/>
      <c r="CX125" s="1858"/>
      <c r="CY125" s="1859"/>
      <c r="CZ125" s="1859"/>
      <c r="DA125" s="1859"/>
      <c r="DB125" s="1859"/>
      <c r="DC125" s="1860"/>
      <c r="DD125" s="1807">
        <f>IF(WEEKDAY(CX131)=1,CX131,(IF(WEEKDAY(CX131)=2,CX131-1,(IF(WEEKDAY(CX131)=3,CX131-2,(IF(WEEKDAY(CX131)=4,CX131-3,(IF(WEEKDAY(CX131)=5,CX131-4,IF(WEEKDAY(CX131)=6,CX131-5,CX131-6))))))))))</f>
        <v>45991</v>
      </c>
      <c r="DE125" s="1808"/>
      <c r="DF125" s="1808"/>
      <c r="DG125" s="1808"/>
      <c r="DH125" s="1808"/>
      <c r="DI125" s="1809"/>
      <c r="DJ125" s="1790">
        <f>DD125+1</f>
        <v>45992</v>
      </c>
      <c r="DK125" s="1791"/>
      <c r="DL125" s="1791"/>
      <c r="DM125" s="1791"/>
      <c r="DN125" s="1791"/>
      <c r="DO125" s="1792"/>
      <c r="DP125" s="1790">
        <f>DJ125+1</f>
        <v>45993</v>
      </c>
      <c r="DQ125" s="1791"/>
      <c r="DR125" s="1791"/>
      <c r="DS125" s="1791"/>
      <c r="DT125" s="1791"/>
      <c r="DU125" s="1792"/>
      <c r="DV125" s="1790">
        <f>DP125+1</f>
        <v>45994</v>
      </c>
      <c r="DW125" s="1791"/>
      <c r="DX125" s="1791"/>
      <c r="DY125" s="1791"/>
      <c r="DZ125" s="1791"/>
      <c r="EA125" s="1792"/>
      <c r="EB125" s="1790">
        <f>DV125+1</f>
        <v>45995</v>
      </c>
      <c r="EC125" s="1791"/>
      <c r="ED125" s="1791"/>
      <c r="EE125" s="1791"/>
      <c r="EF125" s="1791"/>
      <c r="EG125" s="1792"/>
      <c r="EH125" s="1790">
        <f>EB125+1</f>
        <v>45996</v>
      </c>
      <c r="EI125" s="1791"/>
      <c r="EJ125" s="1791"/>
      <c r="EK125" s="1791"/>
      <c r="EL125" s="1791"/>
      <c r="EM125" s="1792"/>
      <c r="EN125" s="1790">
        <f>EH125+1</f>
        <v>45997</v>
      </c>
      <c r="EO125" s="1791"/>
      <c r="EP125" s="1791"/>
      <c r="EQ125" s="1791"/>
      <c r="ER125" s="1791"/>
      <c r="ES125" s="1792"/>
    </row>
    <row r="126" spans="1:149" s="7" customFormat="1" ht="29.25" customHeight="1">
      <c r="B126" s="1842"/>
      <c r="C126" s="1843"/>
      <c r="D126" s="1843"/>
      <c r="E126" s="1843"/>
      <c r="F126" s="1843"/>
      <c r="G126" s="1844"/>
      <c r="H126" s="1810"/>
      <c r="I126" s="1811"/>
      <c r="J126" s="1811"/>
      <c r="K126" s="1812"/>
      <c r="L126" s="1812"/>
      <c r="M126" s="1813"/>
      <c r="N126" s="1810"/>
      <c r="O126" s="1811"/>
      <c r="P126" s="1811"/>
      <c r="Q126" s="1812"/>
      <c r="R126" s="1812"/>
      <c r="S126" s="1813"/>
      <c r="T126" s="1810"/>
      <c r="U126" s="1811"/>
      <c r="V126" s="1811"/>
      <c r="W126" s="1812"/>
      <c r="X126" s="1812"/>
      <c r="Y126" s="1813"/>
      <c r="Z126" s="1793"/>
      <c r="AA126" s="1794"/>
      <c r="AB126" s="1794"/>
      <c r="AC126" s="1795"/>
      <c r="AD126" s="1795"/>
      <c r="AE126" s="1796"/>
      <c r="AF126" s="1793"/>
      <c r="AG126" s="1794"/>
      <c r="AH126" s="1794"/>
      <c r="AI126" s="1795"/>
      <c r="AJ126" s="1795"/>
      <c r="AK126" s="1796"/>
      <c r="AL126" s="1793"/>
      <c r="AM126" s="1794"/>
      <c r="AN126" s="1794"/>
      <c r="AO126" s="1795"/>
      <c r="AP126" s="1795"/>
      <c r="AQ126" s="1796"/>
      <c r="AR126" s="1793"/>
      <c r="AS126" s="1794"/>
      <c r="AT126" s="1794"/>
      <c r="AU126" s="1795"/>
      <c r="AV126" s="1795"/>
      <c r="AW126" s="1796"/>
      <c r="AX126"/>
      <c r="AZ126" s="1823"/>
      <c r="BA126" s="1824"/>
      <c r="BB126" s="1824"/>
      <c r="BC126" s="1824"/>
      <c r="BD126" s="1824"/>
      <c r="BE126" s="1825"/>
      <c r="BF126" s="1810"/>
      <c r="BG126" s="1811"/>
      <c r="BH126" s="1811"/>
      <c r="BI126" s="1812"/>
      <c r="BJ126" s="1812"/>
      <c r="BK126" s="1813"/>
      <c r="BL126" s="1810"/>
      <c r="BM126" s="1811"/>
      <c r="BN126" s="1811"/>
      <c r="BO126" s="1812"/>
      <c r="BP126" s="1812"/>
      <c r="BQ126" s="1813"/>
      <c r="BR126" s="1810"/>
      <c r="BS126" s="1811"/>
      <c r="BT126" s="1811"/>
      <c r="BU126" s="1812"/>
      <c r="BV126" s="1812"/>
      <c r="BW126" s="1813"/>
      <c r="BX126" s="1810"/>
      <c r="BY126" s="1811"/>
      <c r="BZ126" s="1811"/>
      <c r="CA126" s="1812"/>
      <c r="CB126" s="1812"/>
      <c r="CC126" s="1813"/>
      <c r="CD126" s="1810"/>
      <c r="CE126" s="1811"/>
      <c r="CF126" s="1811"/>
      <c r="CG126" s="1812"/>
      <c r="CH126" s="1812"/>
      <c r="CI126" s="1813"/>
      <c r="CJ126" s="1810"/>
      <c r="CK126" s="1811"/>
      <c r="CL126" s="1811"/>
      <c r="CM126" s="1812"/>
      <c r="CN126" s="1812"/>
      <c r="CO126" s="1813"/>
      <c r="CP126" s="1793"/>
      <c r="CQ126" s="1794"/>
      <c r="CR126" s="1794"/>
      <c r="CS126" s="1795"/>
      <c r="CT126" s="1795"/>
      <c r="CU126" s="1796"/>
      <c r="CV126"/>
      <c r="CX126" s="1858"/>
      <c r="CY126" s="1859"/>
      <c r="CZ126" s="1859"/>
      <c r="DA126" s="1859"/>
      <c r="DB126" s="1859"/>
      <c r="DC126" s="1860"/>
      <c r="DD126" s="1810"/>
      <c r="DE126" s="1811"/>
      <c r="DF126" s="1811"/>
      <c r="DG126" s="1812"/>
      <c r="DH126" s="1812"/>
      <c r="DI126" s="1813"/>
      <c r="DJ126" s="1793"/>
      <c r="DK126" s="1794"/>
      <c r="DL126" s="1794"/>
      <c r="DM126" s="1795"/>
      <c r="DN126" s="1795"/>
      <c r="DO126" s="1796"/>
      <c r="DP126" s="1793"/>
      <c r="DQ126" s="1794"/>
      <c r="DR126" s="1794"/>
      <c r="DS126" s="1795"/>
      <c r="DT126" s="1795"/>
      <c r="DU126" s="1796"/>
      <c r="DV126" s="1793"/>
      <c r="DW126" s="1794"/>
      <c r="DX126" s="1794"/>
      <c r="DY126" s="1795"/>
      <c r="DZ126" s="1795"/>
      <c r="EA126" s="1796"/>
      <c r="EB126" s="1793"/>
      <c r="EC126" s="1794"/>
      <c r="ED126" s="1794"/>
      <c r="EE126" s="1795"/>
      <c r="EF126" s="1795"/>
      <c r="EG126" s="1796"/>
      <c r="EH126" s="1793"/>
      <c r="EI126" s="1794"/>
      <c r="EJ126" s="1794"/>
      <c r="EK126" s="1795"/>
      <c r="EL126" s="1795"/>
      <c r="EM126" s="1796"/>
      <c r="EN126" s="1793"/>
      <c r="EO126" s="1794"/>
      <c r="EP126" s="1794"/>
      <c r="EQ126" s="1795"/>
      <c r="ER126" s="1795"/>
      <c r="ES126" s="1796"/>
    </row>
    <row r="127" spans="1:149" s="7" customFormat="1" ht="29.25" customHeight="1">
      <c r="B127" s="1842"/>
      <c r="C127" s="1845"/>
      <c r="D127" s="1845"/>
      <c r="E127" s="1845"/>
      <c r="F127" s="1845"/>
      <c r="G127" s="1844"/>
      <c r="H127" s="1810"/>
      <c r="I127" s="1811"/>
      <c r="J127" s="1811"/>
      <c r="K127" s="1812"/>
      <c r="L127" s="1812"/>
      <c r="M127" s="1813"/>
      <c r="N127" s="1810"/>
      <c r="O127" s="1811"/>
      <c r="P127" s="1811"/>
      <c r="Q127" s="1812"/>
      <c r="R127" s="1812"/>
      <c r="S127" s="1813"/>
      <c r="T127" s="1810"/>
      <c r="U127" s="1811"/>
      <c r="V127" s="1811"/>
      <c r="W127" s="1812"/>
      <c r="X127" s="1812"/>
      <c r="Y127" s="1813"/>
      <c r="Z127" s="1793"/>
      <c r="AA127" s="1794"/>
      <c r="AB127" s="1794"/>
      <c r="AC127" s="1795"/>
      <c r="AD127" s="1795"/>
      <c r="AE127" s="1796"/>
      <c r="AF127" s="1793"/>
      <c r="AG127" s="1794"/>
      <c r="AH127" s="1794"/>
      <c r="AI127" s="1795"/>
      <c r="AJ127" s="1795"/>
      <c r="AK127" s="1796"/>
      <c r="AL127" s="1793"/>
      <c r="AM127" s="1794"/>
      <c r="AN127" s="1794"/>
      <c r="AO127" s="1795"/>
      <c r="AP127" s="1795"/>
      <c r="AQ127" s="1796"/>
      <c r="AR127" s="1793"/>
      <c r="AS127" s="1794"/>
      <c r="AT127" s="1794"/>
      <c r="AU127" s="1795"/>
      <c r="AV127" s="1795"/>
      <c r="AW127" s="1796"/>
      <c r="AX127"/>
      <c r="AZ127" s="1823"/>
      <c r="BA127" s="1826"/>
      <c r="BB127" s="1826"/>
      <c r="BC127" s="1826"/>
      <c r="BD127" s="1826"/>
      <c r="BE127" s="1825"/>
      <c r="BF127" s="1810"/>
      <c r="BG127" s="1811"/>
      <c r="BH127" s="1811"/>
      <c r="BI127" s="1812"/>
      <c r="BJ127" s="1812"/>
      <c r="BK127" s="1813"/>
      <c r="BL127" s="1810"/>
      <c r="BM127" s="1811"/>
      <c r="BN127" s="1811"/>
      <c r="BO127" s="1812"/>
      <c r="BP127" s="1812"/>
      <c r="BQ127" s="1813"/>
      <c r="BR127" s="1810"/>
      <c r="BS127" s="1811"/>
      <c r="BT127" s="1811"/>
      <c r="BU127" s="1812"/>
      <c r="BV127" s="1812"/>
      <c r="BW127" s="1813"/>
      <c r="BX127" s="1810"/>
      <c r="BY127" s="1811"/>
      <c r="BZ127" s="1811"/>
      <c r="CA127" s="1812"/>
      <c r="CB127" s="1812"/>
      <c r="CC127" s="1813"/>
      <c r="CD127" s="1810"/>
      <c r="CE127" s="1811"/>
      <c r="CF127" s="1811"/>
      <c r="CG127" s="1812"/>
      <c r="CH127" s="1812"/>
      <c r="CI127" s="1813"/>
      <c r="CJ127" s="1810"/>
      <c r="CK127" s="1811"/>
      <c r="CL127" s="1811"/>
      <c r="CM127" s="1812"/>
      <c r="CN127" s="1812"/>
      <c r="CO127" s="1813"/>
      <c r="CP127" s="1793"/>
      <c r="CQ127" s="1794"/>
      <c r="CR127" s="1794"/>
      <c r="CS127" s="1795"/>
      <c r="CT127" s="1795"/>
      <c r="CU127" s="1796"/>
      <c r="CV127"/>
      <c r="CX127" s="1858"/>
      <c r="CY127" s="1861"/>
      <c r="CZ127" s="1861"/>
      <c r="DA127" s="1861"/>
      <c r="DB127" s="1861"/>
      <c r="DC127" s="1860"/>
      <c r="DD127" s="1810"/>
      <c r="DE127" s="1811"/>
      <c r="DF127" s="1811"/>
      <c r="DG127" s="1812"/>
      <c r="DH127" s="1812"/>
      <c r="DI127" s="1813"/>
      <c r="DJ127" s="1793"/>
      <c r="DK127" s="1794"/>
      <c r="DL127" s="1794"/>
      <c r="DM127" s="1795"/>
      <c r="DN127" s="1795"/>
      <c r="DO127" s="1796"/>
      <c r="DP127" s="1793"/>
      <c r="DQ127" s="1794"/>
      <c r="DR127" s="1794"/>
      <c r="DS127" s="1795"/>
      <c r="DT127" s="1795"/>
      <c r="DU127" s="1796"/>
      <c r="DV127" s="1793"/>
      <c r="DW127" s="1794"/>
      <c r="DX127" s="1794"/>
      <c r="DY127" s="1795"/>
      <c r="DZ127" s="1795"/>
      <c r="EA127" s="1796"/>
      <c r="EB127" s="1793"/>
      <c r="EC127" s="1794"/>
      <c r="ED127" s="1794"/>
      <c r="EE127" s="1795"/>
      <c r="EF127" s="1795"/>
      <c r="EG127" s="1796"/>
      <c r="EH127" s="1793"/>
      <c r="EI127" s="1794"/>
      <c r="EJ127" s="1794"/>
      <c r="EK127" s="1795"/>
      <c r="EL127" s="1795"/>
      <c r="EM127" s="1796"/>
      <c r="EN127" s="1793"/>
      <c r="EO127" s="1794"/>
      <c r="EP127" s="1794"/>
      <c r="EQ127" s="1795"/>
      <c r="ER127" s="1795"/>
      <c r="ES127" s="1796"/>
    </row>
    <row r="128" spans="1:149" s="7" customFormat="1" ht="29.25" customHeight="1">
      <c r="B128" s="1842"/>
      <c r="C128" s="1845"/>
      <c r="D128" s="1845"/>
      <c r="E128" s="1845"/>
      <c r="F128" s="1845"/>
      <c r="G128" s="1844"/>
      <c r="H128" s="1810"/>
      <c r="I128" s="1812"/>
      <c r="J128" s="1812"/>
      <c r="K128" s="1812"/>
      <c r="L128" s="1812"/>
      <c r="M128" s="1813"/>
      <c r="N128" s="1810"/>
      <c r="O128" s="1812"/>
      <c r="P128" s="1812"/>
      <c r="Q128" s="1812"/>
      <c r="R128" s="1812"/>
      <c r="S128" s="1813"/>
      <c r="T128" s="1810"/>
      <c r="U128" s="1812"/>
      <c r="V128" s="1812"/>
      <c r="W128" s="1812"/>
      <c r="X128" s="1812"/>
      <c r="Y128" s="1813"/>
      <c r="Z128" s="1793"/>
      <c r="AA128" s="1795"/>
      <c r="AB128" s="1795"/>
      <c r="AC128" s="1795"/>
      <c r="AD128" s="1795"/>
      <c r="AE128" s="1796"/>
      <c r="AF128" s="1793"/>
      <c r="AG128" s="1795"/>
      <c r="AH128" s="1795"/>
      <c r="AI128" s="1795"/>
      <c r="AJ128" s="1795"/>
      <c r="AK128" s="1796"/>
      <c r="AL128" s="1793"/>
      <c r="AM128" s="1795"/>
      <c r="AN128" s="1795"/>
      <c r="AO128" s="1795"/>
      <c r="AP128" s="1795"/>
      <c r="AQ128" s="1796"/>
      <c r="AR128" s="1793"/>
      <c r="AS128" s="1795"/>
      <c r="AT128" s="1795"/>
      <c r="AU128" s="1795"/>
      <c r="AV128" s="1795"/>
      <c r="AW128" s="1796"/>
      <c r="AX128"/>
      <c r="AZ128" s="1823"/>
      <c r="BA128" s="1826"/>
      <c r="BB128" s="1826"/>
      <c r="BC128" s="1826"/>
      <c r="BD128" s="1826"/>
      <c r="BE128" s="1825"/>
      <c r="BF128" s="1810"/>
      <c r="BG128" s="1812"/>
      <c r="BH128" s="1812"/>
      <c r="BI128" s="1812"/>
      <c r="BJ128" s="1812"/>
      <c r="BK128" s="1813"/>
      <c r="BL128" s="1810"/>
      <c r="BM128" s="1812"/>
      <c r="BN128" s="1812"/>
      <c r="BO128" s="1812"/>
      <c r="BP128" s="1812"/>
      <c r="BQ128" s="1813"/>
      <c r="BR128" s="1810"/>
      <c r="BS128" s="1812"/>
      <c r="BT128" s="1812"/>
      <c r="BU128" s="1812"/>
      <c r="BV128" s="1812"/>
      <c r="BW128" s="1813"/>
      <c r="BX128" s="1810"/>
      <c r="BY128" s="1812"/>
      <c r="BZ128" s="1812"/>
      <c r="CA128" s="1812"/>
      <c r="CB128" s="1812"/>
      <c r="CC128" s="1813"/>
      <c r="CD128" s="1810"/>
      <c r="CE128" s="1812"/>
      <c r="CF128" s="1812"/>
      <c r="CG128" s="1812"/>
      <c r="CH128" s="1812"/>
      <c r="CI128" s="1813"/>
      <c r="CJ128" s="1810"/>
      <c r="CK128" s="1812"/>
      <c r="CL128" s="1812"/>
      <c r="CM128" s="1812"/>
      <c r="CN128" s="1812"/>
      <c r="CO128" s="1813"/>
      <c r="CP128" s="1793"/>
      <c r="CQ128" s="1795"/>
      <c r="CR128" s="1795"/>
      <c r="CS128" s="1795"/>
      <c r="CT128" s="1795"/>
      <c r="CU128" s="1796"/>
      <c r="CV128"/>
      <c r="CX128" s="1858"/>
      <c r="CY128" s="1861"/>
      <c r="CZ128" s="1861"/>
      <c r="DA128" s="1861"/>
      <c r="DB128" s="1861"/>
      <c r="DC128" s="1860"/>
      <c r="DD128" s="1810"/>
      <c r="DE128" s="1812"/>
      <c r="DF128" s="1812"/>
      <c r="DG128" s="1812"/>
      <c r="DH128" s="1812"/>
      <c r="DI128" s="1813"/>
      <c r="DJ128" s="1793"/>
      <c r="DK128" s="1795"/>
      <c r="DL128" s="1795"/>
      <c r="DM128" s="1795"/>
      <c r="DN128" s="1795"/>
      <c r="DO128" s="1796"/>
      <c r="DP128" s="1793"/>
      <c r="DQ128" s="1795"/>
      <c r="DR128" s="1795"/>
      <c r="DS128" s="1795"/>
      <c r="DT128" s="1795"/>
      <c r="DU128" s="1796"/>
      <c r="DV128" s="1793"/>
      <c r="DW128" s="1795"/>
      <c r="DX128" s="1795"/>
      <c r="DY128" s="1795"/>
      <c r="DZ128" s="1795"/>
      <c r="EA128" s="1796"/>
      <c r="EB128" s="1793"/>
      <c r="EC128" s="1795"/>
      <c r="ED128" s="1795"/>
      <c r="EE128" s="1795"/>
      <c r="EF128" s="1795"/>
      <c r="EG128" s="1796"/>
      <c r="EH128" s="1793"/>
      <c r="EI128" s="1795"/>
      <c r="EJ128" s="1795"/>
      <c r="EK128" s="1795"/>
      <c r="EL128" s="1795"/>
      <c r="EM128" s="1796"/>
      <c r="EN128" s="1793"/>
      <c r="EO128" s="1795"/>
      <c r="EP128" s="1795"/>
      <c r="EQ128" s="1795"/>
      <c r="ER128" s="1795"/>
      <c r="ES128" s="1796"/>
    </row>
    <row r="129" spans="2:149" s="7" customFormat="1" ht="29.25" customHeight="1">
      <c r="B129" s="1842"/>
      <c r="C129" s="1845"/>
      <c r="D129" s="1845"/>
      <c r="E129" s="1845"/>
      <c r="F129" s="1845"/>
      <c r="G129" s="1844"/>
      <c r="H129" s="1810"/>
      <c r="I129" s="1812"/>
      <c r="J129" s="1812"/>
      <c r="K129" s="1812"/>
      <c r="L129" s="1812"/>
      <c r="M129" s="1813"/>
      <c r="N129" s="1810"/>
      <c r="O129" s="1812"/>
      <c r="P129" s="1812"/>
      <c r="Q129" s="1812"/>
      <c r="R129" s="1812"/>
      <c r="S129" s="1813"/>
      <c r="T129" s="1810"/>
      <c r="U129" s="1812"/>
      <c r="V129" s="1812"/>
      <c r="W129" s="1812"/>
      <c r="X129" s="1812"/>
      <c r="Y129" s="1813"/>
      <c r="Z129" s="1793"/>
      <c r="AA129" s="1795"/>
      <c r="AB129" s="1795"/>
      <c r="AC129" s="1795"/>
      <c r="AD129" s="1795"/>
      <c r="AE129" s="1796"/>
      <c r="AF129" s="1793"/>
      <c r="AG129" s="1795"/>
      <c r="AH129" s="1795"/>
      <c r="AI129" s="1795"/>
      <c r="AJ129" s="1795"/>
      <c r="AK129" s="1796"/>
      <c r="AL129" s="1793"/>
      <c r="AM129" s="1795"/>
      <c r="AN129" s="1795"/>
      <c r="AO129" s="1795"/>
      <c r="AP129" s="1795"/>
      <c r="AQ129" s="1796"/>
      <c r="AR129" s="1793"/>
      <c r="AS129" s="1795"/>
      <c r="AT129" s="1795"/>
      <c r="AU129" s="1795"/>
      <c r="AV129" s="1795"/>
      <c r="AW129" s="1796"/>
      <c r="AX129"/>
      <c r="AZ129" s="1823"/>
      <c r="BA129" s="1826"/>
      <c r="BB129" s="1826"/>
      <c r="BC129" s="1826"/>
      <c r="BD129" s="1826"/>
      <c r="BE129" s="1825"/>
      <c r="BF129" s="1810"/>
      <c r="BG129" s="1812"/>
      <c r="BH129" s="1812"/>
      <c r="BI129" s="1812"/>
      <c r="BJ129" s="1812"/>
      <c r="BK129" s="1813"/>
      <c r="BL129" s="1810"/>
      <c r="BM129" s="1812"/>
      <c r="BN129" s="1812"/>
      <c r="BO129" s="1812"/>
      <c r="BP129" s="1812"/>
      <c r="BQ129" s="1813"/>
      <c r="BR129" s="1810"/>
      <c r="BS129" s="1812"/>
      <c r="BT129" s="1812"/>
      <c r="BU129" s="1812"/>
      <c r="BV129" s="1812"/>
      <c r="BW129" s="1813"/>
      <c r="BX129" s="1810"/>
      <c r="BY129" s="1812"/>
      <c r="BZ129" s="1812"/>
      <c r="CA129" s="1812"/>
      <c r="CB129" s="1812"/>
      <c r="CC129" s="1813"/>
      <c r="CD129" s="1810"/>
      <c r="CE129" s="1812"/>
      <c r="CF129" s="1812"/>
      <c r="CG129" s="1812"/>
      <c r="CH129" s="1812"/>
      <c r="CI129" s="1813"/>
      <c r="CJ129" s="1810"/>
      <c r="CK129" s="1812"/>
      <c r="CL129" s="1812"/>
      <c r="CM129" s="1812"/>
      <c r="CN129" s="1812"/>
      <c r="CO129" s="1813"/>
      <c r="CP129" s="1793"/>
      <c r="CQ129" s="1795"/>
      <c r="CR129" s="1795"/>
      <c r="CS129" s="1795"/>
      <c r="CT129" s="1795"/>
      <c r="CU129" s="1796"/>
      <c r="CV129"/>
      <c r="CX129" s="1858"/>
      <c r="CY129" s="1861"/>
      <c r="CZ129" s="1861"/>
      <c r="DA129" s="1861"/>
      <c r="DB129" s="1861"/>
      <c r="DC129" s="1860"/>
      <c r="DD129" s="1810"/>
      <c r="DE129" s="1812"/>
      <c r="DF129" s="1812"/>
      <c r="DG129" s="1812"/>
      <c r="DH129" s="1812"/>
      <c r="DI129" s="1813"/>
      <c r="DJ129" s="1793"/>
      <c r="DK129" s="1795"/>
      <c r="DL129" s="1795"/>
      <c r="DM129" s="1795"/>
      <c r="DN129" s="1795"/>
      <c r="DO129" s="1796"/>
      <c r="DP129" s="1793"/>
      <c r="DQ129" s="1795"/>
      <c r="DR129" s="1795"/>
      <c r="DS129" s="1795"/>
      <c r="DT129" s="1795"/>
      <c r="DU129" s="1796"/>
      <c r="DV129" s="1793"/>
      <c r="DW129" s="1795"/>
      <c r="DX129" s="1795"/>
      <c r="DY129" s="1795"/>
      <c r="DZ129" s="1795"/>
      <c r="EA129" s="1796"/>
      <c r="EB129" s="1793"/>
      <c r="EC129" s="1795"/>
      <c r="ED129" s="1795"/>
      <c r="EE129" s="1795"/>
      <c r="EF129" s="1795"/>
      <c r="EG129" s="1796"/>
      <c r="EH129" s="1793"/>
      <c r="EI129" s="1795"/>
      <c r="EJ129" s="1795"/>
      <c r="EK129" s="1795"/>
      <c r="EL129" s="1795"/>
      <c r="EM129" s="1796"/>
      <c r="EN129" s="1793"/>
      <c r="EO129" s="1795"/>
      <c r="EP129" s="1795"/>
      <c r="EQ129" s="1795"/>
      <c r="ER129" s="1795"/>
      <c r="ES129" s="1796"/>
    </row>
    <row r="130" spans="2:149" s="7" customFormat="1" ht="30" customHeight="1">
      <c r="B130" s="1830">
        <f>B131</f>
        <v>45931</v>
      </c>
      <c r="C130" s="1831"/>
      <c r="D130" s="1831"/>
      <c r="E130" s="1831"/>
      <c r="F130" s="1831"/>
      <c r="G130" s="1832"/>
      <c r="H130" s="1784" t="str">
        <f>IF(DAY(H125)=1,"",MONTH(H125)&amp;"月")</f>
        <v>9月</v>
      </c>
      <c r="I130" s="1785"/>
      <c r="J130" s="1785"/>
      <c r="K130" s="1785"/>
      <c r="L130" s="1785"/>
      <c r="M130" s="1786"/>
      <c r="N130" s="23"/>
      <c r="T130" s="23"/>
      <c r="Y130" s="19"/>
      <c r="Z130" s="23"/>
      <c r="AE130" s="19"/>
      <c r="AF130" s="23"/>
      <c r="AK130" s="19"/>
      <c r="AL130" s="23"/>
      <c r="AQ130" s="19"/>
      <c r="AR130" s="23"/>
      <c r="AW130" s="19"/>
      <c r="AX130"/>
      <c r="AZ130" s="1833">
        <f>AZ131</f>
        <v>45962</v>
      </c>
      <c r="BA130" s="1834"/>
      <c r="BB130" s="1834"/>
      <c r="BC130" s="1834"/>
      <c r="BD130" s="1834"/>
      <c r="BE130" s="1835"/>
      <c r="BF130" s="1784" t="str">
        <f>IF(DAY(BF125)=1,"",MONTH(BF125)&amp;"月")</f>
        <v>10月</v>
      </c>
      <c r="BG130" s="1785"/>
      <c r="BH130" s="1785"/>
      <c r="BI130" s="1785"/>
      <c r="BJ130" s="1785"/>
      <c r="BK130" s="1786"/>
      <c r="BL130" s="23"/>
      <c r="BR130" s="23"/>
      <c r="BW130" s="19"/>
      <c r="BX130" s="23"/>
      <c r="CC130" s="19"/>
      <c r="CD130" s="23"/>
      <c r="CI130" s="19"/>
      <c r="CJ130" s="23"/>
      <c r="CO130" s="19"/>
      <c r="CP130" s="23"/>
      <c r="CU130" s="19"/>
      <c r="CV130"/>
      <c r="CX130" s="1836">
        <f>CX131</f>
        <v>45992</v>
      </c>
      <c r="CY130" s="1837"/>
      <c r="CZ130" s="1837"/>
      <c r="DA130" s="1837"/>
      <c r="DB130" s="1837"/>
      <c r="DC130" s="1838"/>
      <c r="DD130" s="1784" t="str">
        <f>IF(DAY(DD125)=1,"",MONTH(DD125)&amp;"月")</f>
        <v>11月</v>
      </c>
      <c r="DE130" s="1785"/>
      <c r="DF130" s="1785"/>
      <c r="DG130" s="1785"/>
      <c r="DH130" s="1785"/>
      <c r="DI130" s="1786"/>
      <c r="DJ130" s="23"/>
      <c r="DP130" s="23"/>
      <c r="DU130" s="19"/>
      <c r="DV130" s="23"/>
      <c r="EA130" s="19"/>
      <c r="EB130" s="23"/>
      <c r="EG130" s="19"/>
      <c r="EH130" s="23"/>
      <c r="EM130" s="19"/>
      <c r="EN130" s="23"/>
      <c r="ES130" s="19"/>
    </row>
    <row r="131" spans="2:149" s="7" customFormat="1" ht="30" customHeight="1">
      <c r="B131" s="1815">
        <f>IF(MONTH(CX90)=12,DATE(YEAR(CX90)+1,1,1),DATE(YEAR(CX90),MONTH(CX90)+1,1))</f>
        <v>45931</v>
      </c>
      <c r="C131" s="1816"/>
      <c r="D131" s="1816"/>
      <c r="E131" s="1816"/>
      <c r="F131" s="1816"/>
      <c r="G131" s="1817"/>
      <c r="H131" s="1784"/>
      <c r="I131" s="1785"/>
      <c r="J131" s="1785"/>
      <c r="K131" s="1785"/>
      <c r="L131" s="1785"/>
      <c r="M131" s="1786"/>
      <c r="N131" s="23"/>
      <c r="T131" s="23"/>
      <c r="Y131" s="19"/>
      <c r="Z131" s="23"/>
      <c r="AE131" s="19"/>
      <c r="AF131" s="23"/>
      <c r="AK131" s="19"/>
      <c r="AL131" s="23"/>
      <c r="AQ131" s="19"/>
      <c r="AR131" s="23"/>
      <c r="AW131" s="19"/>
      <c r="AX131"/>
      <c r="AZ131" s="1815">
        <f>IF(MONTH(B131)=12,DATE(YEAR(B131)+1,1,1),DATE(YEAR(B131),MONTH(B131)+1,1))</f>
        <v>45962</v>
      </c>
      <c r="BA131" s="1816"/>
      <c r="BB131" s="1816"/>
      <c r="BC131" s="1816"/>
      <c r="BD131" s="1816"/>
      <c r="BE131" s="1817"/>
      <c r="BF131" s="1784"/>
      <c r="BG131" s="1785"/>
      <c r="BH131" s="1785"/>
      <c r="BI131" s="1785"/>
      <c r="BJ131" s="1785"/>
      <c r="BK131" s="1786"/>
      <c r="BL131" s="23"/>
      <c r="BR131" s="23"/>
      <c r="BW131" s="19"/>
      <c r="BX131" s="23"/>
      <c r="CC131" s="19"/>
      <c r="CD131" s="23"/>
      <c r="CI131" s="19"/>
      <c r="CJ131" s="23"/>
      <c r="CO131" s="19"/>
      <c r="CP131" s="23"/>
      <c r="CU131" s="19"/>
      <c r="CV131"/>
      <c r="CX131" s="1815">
        <f>IF(MONTH(AZ131)=12,DATE(YEAR(AZ131)+1,1,1),DATE(YEAR(AZ131),MONTH(AZ131)+1,1))</f>
        <v>45992</v>
      </c>
      <c r="CY131" s="1816"/>
      <c r="CZ131" s="1816"/>
      <c r="DA131" s="1816"/>
      <c r="DB131" s="1816"/>
      <c r="DC131" s="1817"/>
      <c r="DD131" s="1784"/>
      <c r="DE131" s="1785"/>
      <c r="DF131" s="1785"/>
      <c r="DG131" s="1785"/>
      <c r="DH131" s="1785"/>
      <c r="DI131" s="1786"/>
      <c r="DJ131" s="23"/>
      <c r="DP131" s="23"/>
      <c r="DU131" s="19"/>
      <c r="DV131" s="23"/>
      <c r="EA131" s="19"/>
      <c r="EB131" s="23"/>
      <c r="EG131" s="19"/>
      <c r="EH131" s="23"/>
      <c r="EM131" s="19"/>
      <c r="EN131" s="23"/>
      <c r="ES131" s="19"/>
    </row>
    <row r="132" spans="2:149" s="7" customFormat="1" ht="30" customHeight="1">
      <c r="B132" s="1815"/>
      <c r="C132" s="1816"/>
      <c r="D132" s="1816"/>
      <c r="E132" s="1816"/>
      <c r="F132" s="1816"/>
      <c r="G132" s="1817"/>
      <c r="H132" s="1787"/>
      <c r="I132" s="1788"/>
      <c r="J132" s="1788"/>
      <c r="K132" s="1788"/>
      <c r="L132" s="1788"/>
      <c r="M132" s="1789"/>
      <c r="N132" s="23"/>
      <c r="T132" s="23"/>
      <c r="Y132" s="19"/>
      <c r="Z132" s="23"/>
      <c r="AE132" s="19"/>
      <c r="AF132" s="23"/>
      <c r="AK132" s="19"/>
      <c r="AL132" s="23"/>
      <c r="AQ132" s="19"/>
      <c r="AR132" s="23"/>
      <c r="AW132" s="19"/>
      <c r="AX132"/>
      <c r="AZ132" s="1815"/>
      <c r="BA132" s="1816"/>
      <c r="BB132" s="1816"/>
      <c r="BC132" s="1816"/>
      <c r="BD132" s="1816"/>
      <c r="BE132" s="1817"/>
      <c r="BF132" s="1787"/>
      <c r="BG132" s="1788"/>
      <c r="BH132" s="1788"/>
      <c r="BI132" s="1788"/>
      <c r="BJ132" s="1788"/>
      <c r="BK132" s="1789"/>
      <c r="BL132" s="23"/>
      <c r="BR132" s="23"/>
      <c r="BW132" s="19"/>
      <c r="BX132" s="23"/>
      <c r="CC132" s="19"/>
      <c r="CD132" s="23"/>
      <c r="CI132" s="19"/>
      <c r="CJ132" s="23"/>
      <c r="CO132" s="19"/>
      <c r="CP132" s="23"/>
      <c r="CU132" s="19"/>
      <c r="CV132"/>
      <c r="CX132" s="1815"/>
      <c r="CY132" s="1816"/>
      <c r="CZ132" s="1816"/>
      <c r="DA132" s="1816"/>
      <c r="DB132" s="1816"/>
      <c r="DC132" s="1817"/>
      <c r="DD132" s="1787"/>
      <c r="DE132" s="1788"/>
      <c r="DF132" s="1788"/>
      <c r="DG132" s="1788"/>
      <c r="DH132" s="1788"/>
      <c r="DI132" s="1789"/>
      <c r="DJ132" s="23"/>
      <c r="DP132" s="23"/>
      <c r="DU132" s="19"/>
      <c r="DV132" s="23"/>
      <c r="EA132" s="19"/>
      <c r="EB132" s="23"/>
      <c r="EG132" s="19"/>
      <c r="EH132" s="23"/>
      <c r="EM132" s="19"/>
      <c r="EN132" s="23"/>
      <c r="ES132" s="19"/>
    </row>
    <row r="133" spans="2:149" s="7" customFormat="1" ht="29.25" customHeight="1">
      <c r="B133" s="1848" t="str">
        <f>IF(B131&gt;=43586,"令和"&amp;IF(YEAR(B131)-2018=1,"元",YEAR(B131)-2018)&amp;"年","平成"&amp;(YEAR(B131)-1988)&amp;"年")</f>
        <v>令和7年</v>
      </c>
      <c r="C133" s="1849"/>
      <c r="D133" s="1849"/>
      <c r="E133" s="1849"/>
      <c r="F133" s="1849"/>
      <c r="G133" s="1850"/>
      <c r="H133" s="1790">
        <f>AR125+1</f>
        <v>45935</v>
      </c>
      <c r="I133" s="1791"/>
      <c r="J133" s="1791"/>
      <c r="K133" s="1791"/>
      <c r="L133" s="1791"/>
      <c r="M133" s="1792"/>
      <c r="N133" s="1790">
        <f>H133+1</f>
        <v>45936</v>
      </c>
      <c r="O133" s="1791"/>
      <c r="P133" s="1791"/>
      <c r="Q133" s="1791"/>
      <c r="R133" s="1791"/>
      <c r="S133" s="1792"/>
      <c r="T133" s="1790">
        <f>N133+1</f>
        <v>45937</v>
      </c>
      <c r="U133" s="1791"/>
      <c r="V133" s="1791"/>
      <c r="W133" s="1791"/>
      <c r="X133" s="1791"/>
      <c r="Y133" s="1792"/>
      <c r="Z133" s="1790">
        <f>T133+1</f>
        <v>45938</v>
      </c>
      <c r="AA133" s="1791"/>
      <c r="AB133" s="1791"/>
      <c r="AC133" s="1791"/>
      <c r="AD133" s="1791"/>
      <c r="AE133" s="1792"/>
      <c r="AF133" s="1790">
        <f>Z133+1</f>
        <v>45939</v>
      </c>
      <c r="AG133" s="1791"/>
      <c r="AH133" s="1791"/>
      <c r="AI133" s="1791"/>
      <c r="AJ133" s="1791"/>
      <c r="AK133" s="1792"/>
      <c r="AL133" s="1790">
        <f>AF133+1</f>
        <v>45940</v>
      </c>
      <c r="AM133" s="1791"/>
      <c r="AN133" s="1791"/>
      <c r="AO133" s="1791"/>
      <c r="AP133" s="1791"/>
      <c r="AQ133" s="1792"/>
      <c r="AR133" s="1790">
        <f>AL133+1</f>
        <v>45941</v>
      </c>
      <c r="AS133" s="1791"/>
      <c r="AT133" s="1791"/>
      <c r="AU133" s="1791"/>
      <c r="AV133" s="1791"/>
      <c r="AW133" s="1792"/>
      <c r="AX133"/>
      <c r="AZ133" s="1848" t="str">
        <f>IF(AZ131&gt;=43586,"令和"&amp;IF(YEAR(AZ131)-2018=1,"元",YEAR(AZ131)-2018)&amp;"年","平成"&amp;(YEAR(AZ131)-1988)&amp;"年")</f>
        <v>令和7年</v>
      </c>
      <c r="BA133" s="1849"/>
      <c r="BB133" s="1849"/>
      <c r="BC133" s="1849"/>
      <c r="BD133" s="1849"/>
      <c r="BE133" s="1850"/>
      <c r="BF133" s="1790">
        <f>CP125+1</f>
        <v>45963</v>
      </c>
      <c r="BG133" s="1791"/>
      <c r="BH133" s="1791"/>
      <c r="BI133" s="1791"/>
      <c r="BJ133" s="1791"/>
      <c r="BK133" s="1792"/>
      <c r="BL133" s="1790">
        <f>BF133+1</f>
        <v>45964</v>
      </c>
      <c r="BM133" s="1791"/>
      <c r="BN133" s="1791"/>
      <c r="BO133" s="1791"/>
      <c r="BP133" s="1791"/>
      <c r="BQ133" s="1792"/>
      <c r="BR133" s="1790">
        <f>BL133+1</f>
        <v>45965</v>
      </c>
      <c r="BS133" s="1791"/>
      <c r="BT133" s="1791"/>
      <c r="BU133" s="1791"/>
      <c r="BV133" s="1791"/>
      <c r="BW133" s="1792"/>
      <c r="BX133" s="1790">
        <f>BR133+1</f>
        <v>45966</v>
      </c>
      <c r="BY133" s="1791"/>
      <c r="BZ133" s="1791"/>
      <c r="CA133" s="1791"/>
      <c r="CB133" s="1791"/>
      <c r="CC133" s="1792"/>
      <c r="CD133" s="1790">
        <f>BX133+1</f>
        <v>45967</v>
      </c>
      <c r="CE133" s="1791"/>
      <c r="CF133" s="1791"/>
      <c r="CG133" s="1791"/>
      <c r="CH133" s="1791"/>
      <c r="CI133" s="1792"/>
      <c r="CJ133" s="1790">
        <f>CD133+1</f>
        <v>45968</v>
      </c>
      <c r="CK133" s="1791"/>
      <c r="CL133" s="1791"/>
      <c r="CM133" s="1791"/>
      <c r="CN133" s="1791"/>
      <c r="CO133" s="1792"/>
      <c r="CP133" s="1790">
        <f>CJ133+1</f>
        <v>45969</v>
      </c>
      <c r="CQ133" s="1791"/>
      <c r="CR133" s="1791"/>
      <c r="CS133" s="1791"/>
      <c r="CT133" s="1791"/>
      <c r="CU133" s="1792"/>
      <c r="CV133"/>
      <c r="CX133" s="1848" t="str">
        <f>IF(CX131&gt;=43586,"令和"&amp;IF(YEAR(CX131)-2018=1,"元",YEAR(CX131)-2018)&amp;"年","平成"&amp;(YEAR(CX131)-1988)&amp;"年")</f>
        <v>令和7年</v>
      </c>
      <c r="CY133" s="1849"/>
      <c r="CZ133" s="1849"/>
      <c r="DA133" s="1849"/>
      <c r="DB133" s="1849"/>
      <c r="DC133" s="1850"/>
      <c r="DD133" s="1790">
        <f>EN125+1</f>
        <v>45998</v>
      </c>
      <c r="DE133" s="1791"/>
      <c r="DF133" s="1791"/>
      <c r="DG133" s="1791"/>
      <c r="DH133" s="1791"/>
      <c r="DI133" s="1792"/>
      <c r="DJ133" s="1790">
        <f>DD133+1</f>
        <v>45999</v>
      </c>
      <c r="DK133" s="1791"/>
      <c r="DL133" s="1791"/>
      <c r="DM133" s="1791"/>
      <c r="DN133" s="1791"/>
      <c r="DO133" s="1792"/>
      <c r="DP133" s="1790">
        <f>DJ133+1</f>
        <v>46000</v>
      </c>
      <c r="DQ133" s="1791"/>
      <c r="DR133" s="1791"/>
      <c r="DS133" s="1791"/>
      <c r="DT133" s="1791"/>
      <c r="DU133" s="1792"/>
      <c r="DV133" s="1790">
        <f>DP133+1</f>
        <v>46001</v>
      </c>
      <c r="DW133" s="1791"/>
      <c r="DX133" s="1791"/>
      <c r="DY133" s="1791"/>
      <c r="DZ133" s="1791"/>
      <c r="EA133" s="1792"/>
      <c r="EB133" s="1790">
        <f>DV133+1</f>
        <v>46002</v>
      </c>
      <c r="EC133" s="1791"/>
      <c r="ED133" s="1791"/>
      <c r="EE133" s="1791"/>
      <c r="EF133" s="1791"/>
      <c r="EG133" s="1792"/>
      <c r="EH133" s="1790">
        <f>EB133+1</f>
        <v>46003</v>
      </c>
      <c r="EI133" s="1791"/>
      <c r="EJ133" s="1791"/>
      <c r="EK133" s="1791"/>
      <c r="EL133" s="1791"/>
      <c r="EM133" s="1792"/>
      <c r="EN133" s="1790">
        <f>EH133+1</f>
        <v>46004</v>
      </c>
      <c r="EO133" s="1791"/>
      <c r="EP133" s="1791"/>
      <c r="EQ133" s="1791"/>
      <c r="ER133" s="1791"/>
      <c r="ES133" s="1792"/>
    </row>
    <row r="134" spans="2:149" s="7" customFormat="1" ht="29.25" customHeight="1">
      <c r="B134" s="1851"/>
      <c r="C134" s="1852"/>
      <c r="D134" s="1852"/>
      <c r="E134" s="1852"/>
      <c r="F134" s="1852"/>
      <c r="G134" s="1853"/>
      <c r="H134" s="1793"/>
      <c r="I134" s="1794"/>
      <c r="J134" s="1794"/>
      <c r="K134" s="1795"/>
      <c r="L134" s="1795"/>
      <c r="M134" s="1796"/>
      <c r="N134" s="1793"/>
      <c r="O134" s="1794"/>
      <c r="P134" s="1794"/>
      <c r="Q134" s="1795"/>
      <c r="R134" s="1795"/>
      <c r="S134" s="1796"/>
      <c r="T134" s="1793"/>
      <c r="U134" s="1794"/>
      <c r="V134" s="1794"/>
      <c r="W134" s="1795"/>
      <c r="X134" s="1795"/>
      <c r="Y134" s="1796"/>
      <c r="Z134" s="1793"/>
      <c r="AA134" s="1794"/>
      <c r="AB134" s="1794"/>
      <c r="AC134" s="1795"/>
      <c r="AD134" s="1795"/>
      <c r="AE134" s="1796"/>
      <c r="AF134" s="1793"/>
      <c r="AG134" s="1794"/>
      <c r="AH134" s="1794"/>
      <c r="AI134" s="1795"/>
      <c r="AJ134" s="1795"/>
      <c r="AK134" s="1796"/>
      <c r="AL134" s="1793"/>
      <c r="AM134" s="1794"/>
      <c r="AN134" s="1794"/>
      <c r="AO134" s="1795"/>
      <c r="AP134" s="1795"/>
      <c r="AQ134" s="1796"/>
      <c r="AR134" s="1793"/>
      <c r="AS134" s="1794"/>
      <c r="AT134" s="1794"/>
      <c r="AU134" s="1795"/>
      <c r="AV134" s="1795"/>
      <c r="AW134" s="1796"/>
      <c r="AX134"/>
      <c r="AZ134" s="1851"/>
      <c r="BA134" s="1852"/>
      <c r="BB134" s="1852"/>
      <c r="BC134" s="1852"/>
      <c r="BD134" s="1852"/>
      <c r="BE134" s="1853"/>
      <c r="BF134" s="1793"/>
      <c r="BG134" s="1794"/>
      <c r="BH134" s="1794"/>
      <c r="BI134" s="1795"/>
      <c r="BJ134" s="1795"/>
      <c r="BK134" s="1796"/>
      <c r="BL134" s="1793"/>
      <c r="BM134" s="1794"/>
      <c r="BN134" s="1794"/>
      <c r="BO134" s="1795"/>
      <c r="BP134" s="1795"/>
      <c r="BQ134" s="1796"/>
      <c r="BR134" s="1793"/>
      <c r="BS134" s="1794"/>
      <c r="BT134" s="1794"/>
      <c r="BU134" s="1795"/>
      <c r="BV134" s="1795"/>
      <c r="BW134" s="1796"/>
      <c r="BX134" s="1793"/>
      <c r="BY134" s="1794"/>
      <c r="BZ134" s="1794"/>
      <c r="CA134" s="1795"/>
      <c r="CB134" s="1795"/>
      <c r="CC134" s="1796"/>
      <c r="CD134" s="1793"/>
      <c r="CE134" s="1794"/>
      <c r="CF134" s="1794"/>
      <c r="CG134" s="1795"/>
      <c r="CH134" s="1795"/>
      <c r="CI134" s="1796"/>
      <c r="CJ134" s="1793"/>
      <c r="CK134" s="1794"/>
      <c r="CL134" s="1794"/>
      <c r="CM134" s="1795"/>
      <c r="CN134" s="1795"/>
      <c r="CO134" s="1796"/>
      <c r="CP134" s="1793"/>
      <c r="CQ134" s="1794"/>
      <c r="CR134" s="1794"/>
      <c r="CS134" s="1795"/>
      <c r="CT134" s="1795"/>
      <c r="CU134" s="1796"/>
      <c r="CV134"/>
      <c r="CX134" s="1851"/>
      <c r="CY134" s="1852"/>
      <c r="CZ134" s="1852"/>
      <c r="DA134" s="1852"/>
      <c r="DB134" s="1852"/>
      <c r="DC134" s="1853"/>
      <c r="DD134" s="1793"/>
      <c r="DE134" s="1794"/>
      <c r="DF134" s="1794"/>
      <c r="DG134" s="1795"/>
      <c r="DH134" s="1795"/>
      <c r="DI134" s="1796"/>
      <c r="DJ134" s="1793"/>
      <c r="DK134" s="1794"/>
      <c r="DL134" s="1794"/>
      <c r="DM134" s="1795"/>
      <c r="DN134" s="1795"/>
      <c r="DO134" s="1796"/>
      <c r="DP134" s="1793"/>
      <c r="DQ134" s="1794"/>
      <c r="DR134" s="1794"/>
      <c r="DS134" s="1795"/>
      <c r="DT134" s="1795"/>
      <c r="DU134" s="1796"/>
      <c r="DV134" s="1793"/>
      <c r="DW134" s="1794"/>
      <c r="DX134" s="1794"/>
      <c r="DY134" s="1795"/>
      <c r="DZ134" s="1795"/>
      <c r="EA134" s="1796"/>
      <c r="EB134" s="1793"/>
      <c r="EC134" s="1794"/>
      <c r="ED134" s="1794"/>
      <c r="EE134" s="1795"/>
      <c r="EF134" s="1795"/>
      <c r="EG134" s="1796"/>
      <c r="EH134" s="1793"/>
      <c r="EI134" s="1794"/>
      <c r="EJ134" s="1794"/>
      <c r="EK134" s="1795"/>
      <c r="EL134" s="1795"/>
      <c r="EM134" s="1796"/>
      <c r="EN134" s="1793"/>
      <c r="EO134" s="1794"/>
      <c r="EP134" s="1794"/>
      <c r="EQ134" s="1795"/>
      <c r="ER134" s="1795"/>
      <c r="ES134" s="1796"/>
    </row>
    <row r="135" spans="2:149" s="7" customFormat="1" ht="29.25" customHeight="1">
      <c r="B135" s="1864" t="s">
        <v>296</v>
      </c>
      <c r="C135" s="1865"/>
      <c r="D135" s="1865"/>
      <c r="E135" s="1865"/>
      <c r="F135" s="1865"/>
      <c r="G135" s="1866"/>
      <c r="H135" s="1793"/>
      <c r="I135" s="1794"/>
      <c r="J135" s="1794"/>
      <c r="K135" s="1795"/>
      <c r="L135" s="1795"/>
      <c r="M135" s="1796"/>
      <c r="N135" s="1793"/>
      <c r="O135" s="1794"/>
      <c r="P135" s="1794"/>
      <c r="Q135" s="1795"/>
      <c r="R135" s="1795"/>
      <c r="S135" s="1796"/>
      <c r="T135" s="1793"/>
      <c r="U135" s="1794"/>
      <c r="V135" s="1794"/>
      <c r="W135" s="1795"/>
      <c r="X135" s="1795"/>
      <c r="Y135" s="1796"/>
      <c r="Z135" s="1793"/>
      <c r="AA135" s="1794"/>
      <c r="AB135" s="1794"/>
      <c r="AC135" s="1795"/>
      <c r="AD135" s="1795"/>
      <c r="AE135" s="1796"/>
      <c r="AF135" s="1793"/>
      <c r="AG135" s="1794"/>
      <c r="AH135" s="1794"/>
      <c r="AI135" s="1795"/>
      <c r="AJ135" s="1795"/>
      <c r="AK135" s="1796"/>
      <c r="AL135" s="1793"/>
      <c r="AM135" s="1794"/>
      <c r="AN135" s="1794"/>
      <c r="AO135" s="1795"/>
      <c r="AP135" s="1795"/>
      <c r="AQ135" s="1796"/>
      <c r="AR135" s="1793"/>
      <c r="AS135" s="1794"/>
      <c r="AT135" s="1794"/>
      <c r="AU135" s="1795"/>
      <c r="AV135" s="1795"/>
      <c r="AW135" s="1796"/>
      <c r="AX135"/>
      <c r="AZ135" s="1864" t="s">
        <v>296</v>
      </c>
      <c r="BA135" s="1865"/>
      <c r="BB135" s="1865"/>
      <c r="BC135" s="1865"/>
      <c r="BD135" s="1865"/>
      <c r="BE135" s="1866"/>
      <c r="BF135" s="1793"/>
      <c r="BG135" s="1794"/>
      <c r="BH135" s="1794"/>
      <c r="BI135" s="1795"/>
      <c r="BJ135" s="1795"/>
      <c r="BK135" s="1796"/>
      <c r="BL135" s="1793"/>
      <c r="BM135" s="1794"/>
      <c r="BN135" s="1794"/>
      <c r="BO135" s="1795"/>
      <c r="BP135" s="1795"/>
      <c r="BQ135" s="1796"/>
      <c r="BR135" s="1793"/>
      <c r="BS135" s="1794"/>
      <c r="BT135" s="1794"/>
      <c r="BU135" s="1795"/>
      <c r="BV135" s="1795"/>
      <c r="BW135" s="1796"/>
      <c r="BX135" s="1793"/>
      <c r="BY135" s="1794"/>
      <c r="BZ135" s="1794"/>
      <c r="CA135" s="1795"/>
      <c r="CB135" s="1795"/>
      <c r="CC135" s="1796"/>
      <c r="CD135" s="1793"/>
      <c r="CE135" s="1794"/>
      <c r="CF135" s="1794"/>
      <c r="CG135" s="1795"/>
      <c r="CH135" s="1795"/>
      <c r="CI135" s="1796"/>
      <c r="CJ135" s="1793"/>
      <c r="CK135" s="1794"/>
      <c r="CL135" s="1794"/>
      <c r="CM135" s="1795"/>
      <c r="CN135" s="1795"/>
      <c r="CO135" s="1796"/>
      <c r="CP135" s="1793"/>
      <c r="CQ135" s="1794"/>
      <c r="CR135" s="1794"/>
      <c r="CS135" s="1795"/>
      <c r="CT135" s="1795"/>
      <c r="CU135" s="1796"/>
      <c r="CV135"/>
      <c r="CX135" s="1864" t="s">
        <v>296</v>
      </c>
      <c r="CY135" s="1865"/>
      <c r="CZ135" s="1865"/>
      <c r="DA135" s="1865"/>
      <c r="DB135" s="1865"/>
      <c r="DC135" s="1866"/>
      <c r="DD135" s="1793"/>
      <c r="DE135" s="1794"/>
      <c r="DF135" s="1794"/>
      <c r="DG135" s="1795"/>
      <c r="DH135" s="1795"/>
      <c r="DI135" s="1796"/>
      <c r="DJ135" s="1793"/>
      <c r="DK135" s="1794"/>
      <c r="DL135" s="1794"/>
      <c r="DM135" s="1795"/>
      <c r="DN135" s="1795"/>
      <c r="DO135" s="1796"/>
      <c r="DP135" s="1793"/>
      <c r="DQ135" s="1794"/>
      <c r="DR135" s="1794"/>
      <c r="DS135" s="1795"/>
      <c r="DT135" s="1795"/>
      <c r="DU135" s="1796"/>
      <c r="DV135" s="1793"/>
      <c r="DW135" s="1794"/>
      <c r="DX135" s="1794"/>
      <c r="DY135" s="1795"/>
      <c r="DZ135" s="1795"/>
      <c r="EA135" s="1796"/>
      <c r="EB135" s="1793"/>
      <c r="EC135" s="1794"/>
      <c r="ED135" s="1794"/>
      <c r="EE135" s="1795"/>
      <c r="EF135" s="1795"/>
      <c r="EG135" s="1796"/>
      <c r="EH135" s="1793"/>
      <c r="EI135" s="1794"/>
      <c r="EJ135" s="1794"/>
      <c r="EK135" s="1795"/>
      <c r="EL135" s="1795"/>
      <c r="EM135" s="1796"/>
      <c r="EN135" s="1793"/>
      <c r="EO135" s="1794"/>
      <c r="EP135" s="1794"/>
      <c r="EQ135" s="1795"/>
      <c r="ER135" s="1795"/>
      <c r="ES135" s="1796"/>
    </row>
    <row r="136" spans="2:149" s="7" customFormat="1" ht="29.25" customHeight="1">
      <c r="B136" s="1867" t="str">
        <f>VLOOKUP(B131,祝節名,2,FALSE)</f>
        <v>13 スポーツの日
寒露8、霜降23</v>
      </c>
      <c r="C136" s="1868"/>
      <c r="D136" s="1868"/>
      <c r="E136" s="1868"/>
      <c r="F136" s="1868"/>
      <c r="G136" s="1869"/>
      <c r="H136" s="1793"/>
      <c r="I136" s="1795"/>
      <c r="J136" s="1795"/>
      <c r="K136" s="1795"/>
      <c r="L136" s="1795"/>
      <c r="M136" s="1796"/>
      <c r="N136" s="1793"/>
      <c r="O136" s="1795"/>
      <c r="P136" s="1795"/>
      <c r="Q136" s="1795"/>
      <c r="R136" s="1795"/>
      <c r="S136" s="1796"/>
      <c r="T136" s="1793"/>
      <c r="U136" s="1795"/>
      <c r="V136" s="1795"/>
      <c r="W136" s="1795"/>
      <c r="X136" s="1795"/>
      <c r="Y136" s="1796"/>
      <c r="Z136" s="1793"/>
      <c r="AA136" s="1795"/>
      <c r="AB136" s="1795"/>
      <c r="AC136" s="1795"/>
      <c r="AD136" s="1795"/>
      <c r="AE136" s="1796"/>
      <c r="AF136" s="1793"/>
      <c r="AG136" s="1795"/>
      <c r="AH136" s="1795"/>
      <c r="AI136" s="1795"/>
      <c r="AJ136" s="1795"/>
      <c r="AK136" s="1796"/>
      <c r="AL136" s="1793"/>
      <c r="AM136" s="1795"/>
      <c r="AN136" s="1795"/>
      <c r="AO136" s="1795"/>
      <c r="AP136" s="1795"/>
      <c r="AQ136" s="1796"/>
      <c r="AR136" s="1793"/>
      <c r="AS136" s="1795"/>
      <c r="AT136" s="1795"/>
      <c r="AU136" s="1795"/>
      <c r="AV136" s="1795"/>
      <c r="AW136" s="1796"/>
      <c r="AX136"/>
      <c r="AZ136" s="1867" t="str">
        <f>VLOOKUP(AZ131,祝節名,2,FALSE)</f>
        <v>3 文化の日、23 勤労感謝の日
24 振替休日。立冬7、小雪22</v>
      </c>
      <c r="BA136" s="1868"/>
      <c r="BB136" s="1868"/>
      <c r="BC136" s="1868"/>
      <c r="BD136" s="1868"/>
      <c r="BE136" s="1869"/>
      <c r="BF136" s="1793"/>
      <c r="BG136" s="1795"/>
      <c r="BH136" s="1795"/>
      <c r="BI136" s="1795"/>
      <c r="BJ136" s="1795"/>
      <c r="BK136" s="1796"/>
      <c r="BL136" s="1793"/>
      <c r="BM136" s="1795"/>
      <c r="BN136" s="1795"/>
      <c r="BO136" s="1795"/>
      <c r="BP136" s="1795"/>
      <c r="BQ136" s="1796"/>
      <c r="BR136" s="1793"/>
      <c r="BS136" s="1795"/>
      <c r="BT136" s="1795"/>
      <c r="BU136" s="1795"/>
      <c r="BV136" s="1795"/>
      <c r="BW136" s="1796"/>
      <c r="BX136" s="1793"/>
      <c r="BY136" s="1795"/>
      <c r="BZ136" s="1795"/>
      <c r="CA136" s="1795"/>
      <c r="CB136" s="1795"/>
      <c r="CC136" s="1796"/>
      <c r="CD136" s="1793"/>
      <c r="CE136" s="1795"/>
      <c r="CF136" s="1795"/>
      <c r="CG136" s="1795"/>
      <c r="CH136" s="1795"/>
      <c r="CI136" s="1796"/>
      <c r="CJ136" s="1793"/>
      <c r="CK136" s="1795"/>
      <c r="CL136" s="1795"/>
      <c r="CM136" s="1795"/>
      <c r="CN136" s="1795"/>
      <c r="CO136" s="1796"/>
      <c r="CP136" s="1793"/>
      <c r="CQ136" s="1795"/>
      <c r="CR136" s="1795"/>
      <c r="CS136" s="1795"/>
      <c r="CT136" s="1795"/>
      <c r="CU136" s="1796"/>
      <c r="CV136"/>
      <c r="CX136" s="1867" t="str">
        <f>VLOOKUP(CX131,祝節名,2,FALSE)</f>
        <v xml:space="preserve">
大雪7、冬至22</v>
      </c>
      <c r="CY136" s="1868"/>
      <c r="CZ136" s="1868"/>
      <c r="DA136" s="1868"/>
      <c r="DB136" s="1868"/>
      <c r="DC136" s="1869"/>
      <c r="DD136" s="1793"/>
      <c r="DE136" s="1795"/>
      <c r="DF136" s="1795"/>
      <c r="DG136" s="1795"/>
      <c r="DH136" s="1795"/>
      <c r="DI136" s="1796"/>
      <c r="DJ136" s="1793"/>
      <c r="DK136" s="1795"/>
      <c r="DL136" s="1795"/>
      <c r="DM136" s="1795"/>
      <c r="DN136" s="1795"/>
      <c r="DO136" s="1796"/>
      <c r="DP136" s="1793"/>
      <c r="DQ136" s="1795"/>
      <c r="DR136" s="1795"/>
      <c r="DS136" s="1795"/>
      <c r="DT136" s="1795"/>
      <c r="DU136" s="1796"/>
      <c r="DV136" s="1793"/>
      <c r="DW136" s="1795"/>
      <c r="DX136" s="1795"/>
      <c r="DY136" s="1795"/>
      <c r="DZ136" s="1795"/>
      <c r="EA136" s="1796"/>
      <c r="EB136" s="1793"/>
      <c r="EC136" s="1795"/>
      <c r="ED136" s="1795"/>
      <c r="EE136" s="1795"/>
      <c r="EF136" s="1795"/>
      <c r="EG136" s="1796"/>
      <c r="EH136" s="1793"/>
      <c r="EI136" s="1795"/>
      <c r="EJ136" s="1795"/>
      <c r="EK136" s="1795"/>
      <c r="EL136" s="1795"/>
      <c r="EM136" s="1796"/>
      <c r="EN136" s="1793"/>
      <c r="EO136" s="1795"/>
      <c r="EP136" s="1795"/>
      <c r="EQ136" s="1795"/>
      <c r="ER136" s="1795"/>
      <c r="ES136" s="1796"/>
    </row>
    <row r="137" spans="2:149" s="7" customFormat="1" ht="29.25" customHeight="1">
      <c r="B137" s="685"/>
      <c r="C137" s="686"/>
      <c r="D137" s="686"/>
      <c r="E137" s="686"/>
      <c r="F137" s="686"/>
      <c r="G137" s="687"/>
      <c r="H137" s="1793"/>
      <c r="I137" s="1795"/>
      <c r="J137" s="1795"/>
      <c r="K137" s="1795"/>
      <c r="L137" s="1795"/>
      <c r="M137" s="1796"/>
      <c r="N137" s="1793"/>
      <c r="O137" s="1795"/>
      <c r="P137" s="1795"/>
      <c r="Q137" s="1795"/>
      <c r="R137" s="1795"/>
      <c r="S137" s="1796"/>
      <c r="T137" s="1793"/>
      <c r="U137" s="1795"/>
      <c r="V137" s="1795"/>
      <c r="W137" s="1795"/>
      <c r="X137" s="1795"/>
      <c r="Y137" s="1796"/>
      <c r="Z137" s="1793"/>
      <c r="AA137" s="1795"/>
      <c r="AB137" s="1795"/>
      <c r="AC137" s="1795"/>
      <c r="AD137" s="1795"/>
      <c r="AE137" s="1796"/>
      <c r="AF137" s="1793"/>
      <c r="AG137" s="1795"/>
      <c r="AH137" s="1795"/>
      <c r="AI137" s="1795"/>
      <c r="AJ137" s="1795"/>
      <c r="AK137" s="1796"/>
      <c r="AL137" s="1793"/>
      <c r="AM137" s="1795"/>
      <c r="AN137" s="1795"/>
      <c r="AO137" s="1795"/>
      <c r="AP137" s="1795"/>
      <c r="AQ137" s="1796"/>
      <c r="AR137" s="1793"/>
      <c r="AS137" s="1795"/>
      <c r="AT137" s="1795"/>
      <c r="AU137" s="1795"/>
      <c r="AV137" s="1795"/>
      <c r="AW137" s="1796"/>
      <c r="AX137"/>
      <c r="AZ137" s="685"/>
      <c r="BA137" s="686"/>
      <c r="BB137" s="686"/>
      <c r="BC137" s="686"/>
      <c r="BD137" s="686"/>
      <c r="BE137" s="687"/>
      <c r="BF137" s="1793"/>
      <c r="BG137" s="1795"/>
      <c r="BH137" s="1795"/>
      <c r="BI137" s="1795"/>
      <c r="BJ137" s="1795"/>
      <c r="BK137" s="1796"/>
      <c r="BL137" s="1793"/>
      <c r="BM137" s="1795"/>
      <c r="BN137" s="1795"/>
      <c r="BO137" s="1795"/>
      <c r="BP137" s="1795"/>
      <c r="BQ137" s="1796"/>
      <c r="BR137" s="1793"/>
      <c r="BS137" s="1795"/>
      <c r="BT137" s="1795"/>
      <c r="BU137" s="1795"/>
      <c r="BV137" s="1795"/>
      <c r="BW137" s="1796"/>
      <c r="BX137" s="1793"/>
      <c r="BY137" s="1795"/>
      <c r="BZ137" s="1795"/>
      <c r="CA137" s="1795"/>
      <c r="CB137" s="1795"/>
      <c r="CC137" s="1796"/>
      <c r="CD137" s="1793"/>
      <c r="CE137" s="1795"/>
      <c r="CF137" s="1795"/>
      <c r="CG137" s="1795"/>
      <c r="CH137" s="1795"/>
      <c r="CI137" s="1796"/>
      <c r="CJ137" s="1793"/>
      <c r="CK137" s="1795"/>
      <c r="CL137" s="1795"/>
      <c r="CM137" s="1795"/>
      <c r="CN137" s="1795"/>
      <c r="CO137" s="1796"/>
      <c r="CP137" s="1793"/>
      <c r="CQ137" s="1795"/>
      <c r="CR137" s="1795"/>
      <c r="CS137" s="1795"/>
      <c r="CT137" s="1795"/>
      <c r="CU137" s="1796"/>
      <c r="CV137"/>
      <c r="CX137" s="685"/>
      <c r="CY137" s="686"/>
      <c r="CZ137" s="686"/>
      <c r="DA137" s="686"/>
      <c r="DB137" s="686"/>
      <c r="DC137" s="687"/>
      <c r="DD137" s="1793"/>
      <c r="DE137" s="1795"/>
      <c r="DF137" s="1795"/>
      <c r="DG137" s="1795"/>
      <c r="DH137" s="1795"/>
      <c r="DI137" s="1796"/>
      <c r="DJ137" s="1793"/>
      <c r="DK137" s="1795"/>
      <c r="DL137" s="1795"/>
      <c r="DM137" s="1795"/>
      <c r="DN137" s="1795"/>
      <c r="DO137" s="1796"/>
      <c r="DP137" s="1793"/>
      <c r="DQ137" s="1795"/>
      <c r="DR137" s="1795"/>
      <c r="DS137" s="1795"/>
      <c r="DT137" s="1795"/>
      <c r="DU137" s="1796"/>
      <c r="DV137" s="1793"/>
      <c r="DW137" s="1795"/>
      <c r="DX137" s="1795"/>
      <c r="DY137" s="1795"/>
      <c r="DZ137" s="1795"/>
      <c r="EA137" s="1796"/>
      <c r="EB137" s="1793"/>
      <c r="EC137" s="1795"/>
      <c r="ED137" s="1795"/>
      <c r="EE137" s="1795"/>
      <c r="EF137" s="1795"/>
      <c r="EG137" s="1796"/>
      <c r="EH137" s="1793"/>
      <c r="EI137" s="1795"/>
      <c r="EJ137" s="1795"/>
      <c r="EK137" s="1795"/>
      <c r="EL137" s="1795"/>
      <c r="EM137" s="1796"/>
      <c r="EN137" s="1793"/>
      <c r="EO137" s="1795"/>
      <c r="EP137" s="1795"/>
      <c r="EQ137" s="1795"/>
      <c r="ER137" s="1795"/>
      <c r="ES137" s="1796"/>
    </row>
    <row r="138" spans="2:149" s="7" customFormat="1" ht="30" customHeight="1">
      <c r="B138" s="1864" t="s">
        <v>297</v>
      </c>
      <c r="C138" s="1865"/>
      <c r="D138" s="1865"/>
      <c r="E138" s="1865"/>
      <c r="F138" s="1865"/>
      <c r="G138" s="1866"/>
      <c r="H138" s="23"/>
      <c r="M138" s="19"/>
      <c r="N138" s="23"/>
      <c r="S138" s="19"/>
      <c r="T138" s="23"/>
      <c r="Y138" s="19"/>
      <c r="Z138" s="23"/>
      <c r="AE138" s="19"/>
      <c r="AF138" s="23"/>
      <c r="AK138" s="19"/>
      <c r="AL138" s="23"/>
      <c r="AQ138" s="19"/>
      <c r="AR138" s="23"/>
      <c r="AW138" s="19"/>
      <c r="AX138"/>
      <c r="AZ138" s="1864" t="s">
        <v>297</v>
      </c>
      <c r="BA138" s="1865"/>
      <c r="BB138" s="1865"/>
      <c r="BC138" s="1865"/>
      <c r="BD138" s="1865"/>
      <c r="BE138" s="1866"/>
      <c r="BF138" s="23"/>
      <c r="BK138" s="19"/>
      <c r="BL138" s="23"/>
      <c r="BQ138" s="19"/>
      <c r="BR138" s="23"/>
      <c r="BW138" s="19"/>
      <c r="BX138" s="23"/>
      <c r="CC138" s="19"/>
      <c r="CD138" s="23"/>
      <c r="CI138" s="19"/>
      <c r="CJ138" s="23"/>
      <c r="CO138" s="19"/>
      <c r="CP138" s="23"/>
      <c r="CU138" s="19"/>
      <c r="CV138"/>
      <c r="CX138" s="1864" t="s">
        <v>297</v>
      </c>
      <c r="CY138" s="1865"/>
      <c r="CZ138" s="1865"/>
      <c r="DA138" s="1865"/>
      <c r="DB138" s="1865"/>
      <c r="DC138" s="1866"/>
      <c r="DD138" s="23"/>
      <c r="DI138" s="19"/>
      <c r="DJ138" s="23"/>
      <c r="DO138" s="19"/>
      <c r="DP138" s="23"/>
      <c r="DU138" s="19"/>
      <c r="DV138" s="23"/>
      <c r="EA138" s="19"/>
      <c r="EB138" s="23"/>
      <c r="EG138" s="19"/>
      <c r="EH138" s="23"/>
      <c r="EM138" s="19"/>
      <c r="EN138" s="23"/>
      <c r="ES138" s="19"/>
    </row>
    <row r="139" spans="2:149" s="7" customFormat="1" ht="30" customHeight="1">
      <c r="B139" s="1867" t="str">
        <f>VLOOKUP(B131,記念名,2,FALSE)</f>
        <v>目の愛護デー 10
電信電話記念日 23</v>
      </c>
      <c r="C139" s="1868"/>
      <c r="D139" s="1868"/>
      <c r="E139" s="1868"/>
      <c r="F139" s="1868"/>
      <c r="G139" s="1869"/>
      <c r="H139" s="23"/>
      <c r="M139" s="19"/>
      <c r="N139" s="23"/>
      <c r="S139" s="19"/>
      <c r="T139" s="23"/>
      <c r="Y139" s="19"/>
      <c r="Z139" s="23"/>
      <c r="AE139" s="19"/>
      <c r="AF139" s="23"/>
      <c r="AK139" s="19"/>
      <c r="AL139" s="23"/>
      <c r="AQ139" s="19"/>
      <c r="AR139" s="23"/>
      <c r="AW139" s="19"/>
      <c r="AX139"/>
      <c r="AZ139" s="1867" t="str">
        <f>VLOOKUP(AZ131,記念名,2,FALSE)</f>
        <v>119番の日 9
世界平和記念日 11</v>
      </c>
      <c r="BA139" s="1868"/>
      <c r="BB139" s="1868"/>
      <c r="BC139" s="1868"/>
      <c r="BD139" s="1868"/>
      <c r="BE139" s="1869"/>
      <c r="BF139" s="23"/>
      <c r="BK139" s="19"/>
      <c r="BL139" s="23"/>
      <c r="BQ139" s="19"/>
      <c r="BR139" s="23"/>
      <c r="BW139" s="19"/>
      <c r="BX139" s="23"/>
      <c r="CC139" s="19"/>
      <c r="CD139" s="23"/>
      <c r="CI139" s="19"/>
      <c r="CJ139" s="23"/>
      <c r="CO139" s="19"/>
      <c r="CP139" s="23"/>
      <c r="CU139" s="19"/>
      <c r="CV139"/>
      <c r="CX139" s="1867" t="str">
        <f>VLOOKUP(CX131,記念名,2,FALSE)</f>
        <v>地球温暖化防止月間 1～31
人権週間 4～10</v>
      </c>
      <c r="CY139" s="1868"/>
      <c r="CZ139" s="1868"/>
      <c r="DA139" s="1868"/>
      <c r="DB139" s="1868"/>
      <c r="DC139" s="1869"/>
      <c r="DD139" s="23"/>
      <c r="DI139" s="19"/>
      <c r="DJ139" s="23"/>
      <c r="DO139" s="19"/>
      <c r="DP139" s="23"/>
      <c r="DU139" s="19"/>
      <c r="DV139" s="23"/>
      <c r="EA139" s="19"/>
      <c r="EB139" s="23"/>
      <c r="EG139" s="19"/>
      <c r="EH139" s="23"/>
      <c r="EM139" s="19"/>
      <c r="EN139" s="23"/>
      <c r="ES139" s="19"/>
    </row>
    <row r="140" spans="2:149" s="7" customFormat="1" ht="30" customHeight="1">
      <c r="B140" s="685"/>
      <c r="C140" s="686"/>
      <c r="D140" s="686"/>
      <c r="E140" s="686"/>
      <c r="F140" s="686"/>
      <c r="G140" s="687"/>
      <c r="H140" s="48"/>
      <c r="I140" s="60"/>
      <c r="J140" s="60"/>
      <c r="K140" s="60"/>
      <c r="L140" s="60"/>
      <c r="M140" s="20"/>
      <c r="N140" s="48"/>
      <c r="O140" s="60"/>
      <c r="P140" s="60"/>
      <c r="Q140" s="60"/>
      <c r="R140" s="60"/>
      <c r="S140" s="20"/>
      <c r="T140" s="48"/>
      <c r="U140" s="60"/>
      <c r="V140" s="60"/>
      <c r="W140" s="60"/>
      <c r="X140" s="60"/>
      <c r="Y140" s="20"/>
      <c r="Z140" s="48"/>
      <c r="AA140" s="60"/>
      <c r="AB140" s="60"/>
      <c r="AC140" s="60"/>
      <c r="AD140" s="60"/>
      <c r="AE140" s="20"/>
      <c r="AF140" s="48"/>
      <c r="AG140" s="60"/>
      <c r="AH140" s="60"/>
      <c r="AI140" s="60"/>
      <c r="AJ140" s="60"/>
      <c r="AK140" s="20"/>
      <c r="AL140" s="48"/>
      <c r="AM140" s="60"/>
      <c r="AN140" s="60"/>
      <c r="AO140" s="60"/>
      <c r="AP140" s="60"/>
      <c r="AQ140" s="20"/>
      <c r="AR140" s="48"/>
      <c r="AS140" s="60"/>
      <c r="AT140" s="60"/>
      <c r="AU140" s="60"/>
      <c r="AV140" s="60"/>
      <c r="AW140" s="20"/>
      <c r="AX140"/>
      <c r="AZ140" s="685"/>
      <c r="BA140" s="686"/>
      <c r="BB140" s="686"/>
      <c r="BC140" s="686"/>
      <c r="BD140" s="686"/>
      <c r="BE140" s="687"/>
      <c r="BF140" s="48"/>
      <c r="BG140" s="60"/>
      <c r="BH140" s="60"/>
      <c r="BI140" s="60"/>
      <c r="BJ140" s="60"/>
      <c r="BK140" s="20"/>
      <c r="BL140" s="48"/>
      <c r="BM140" s="60"/>
      <c r="BN140" s="60"/>
      <c r="BO140" s="60"/>
      <c r="BP140" s="60"/>
      <c r="BQ140" s="20"/>
      <c r="BR140" s="48"/>
      <c r="BS140" s="60"/>
      <c r="BT140" s="60"/>
      <c r="BU140" s="60"/>
      <c r="BV140" s="60"/>
      <c r="BW140" s="20"/>
      <c r="BX140" s="48"/>
      <c r="BY140" s="60"/>
      <c r="BZ140" s="60"/>
      <c r="CA140" s="60"/>
      <c r="CB140" s="60"/>
      <c r="CC140" s="20"/>
      <c r="CD140" s="48"/>
      <c r="CE140" s="60"/>
      <c r="CF140" s="60"/>
      <c r="CG140" s="60"/>
      <c r="CH140" s="60"/>
      <c r="CI140" s="20"/>
      <c r="CJ140" s="48"/>
      <c r="CK140" s="60"/>
      <c r="CL140" s="60"/>
      <c r="CM140" s="60"/>
      <c r="CN140" s="60"/>
      <c r="CO140" s="20"/>
      <c r="CP140" s="48"/>
      <c r="CQ140" s="60"/>
      <c r="CR140" s="60"/>
      <c r="CS140" s="60"/>
      <c r="CT140" s="60"/>
      <c r="CU140" s="20"/>
      <c r="CV140"/>
      <c r="CX140" s="685"/>
      <c r="CY140" s="686"/>
      <c r="CZ140" s="686"/>
      <c r="DA140" s="686"/>
      <c r="DB140" s="686"/>
      <c r="DC140" s="687"/>
      <c r="DD140" s="48"/>
      <c r="DE140" s="60"/>
      <c r="DF140" s="60"/>
      <c r="DG140" s="60"/>
      <c r="DH140" s="60"/>
      <c r="DI140" s="20"/>
      <c r="DJ140" s="48"/>
      <c r="DK140" s="60"/>
      <c r="DL140" s="60"/>
      <c r="DM140" s="60"/>
      <c r="DN140" s="60"/>
      <c r="DO140" s="20"/>
      <c r="DP140" s="48"/>
      <c r="DQ140" s="60"/>
      <c r="DR140" s="60"/>
      <c r="DS140" s="60"/>
      <c r="DT140" s="60"/>
      <c r="DU140" s="20"/>
      <c r="DV140" s="48"/>
      <c r="DW140" s="60"/>
      <c r="DX140" s="60"/>
      <c r="DY140" s="60"/>
      <c r="DZ140" s="60"/>
      <c r="EA140" s="20"/>
      <c r="EB140" s="48"/>
      <c r="EC140" s="60"/>
      <c r="ED140" s="60"/>
      <c r="EE140" s="60"/>
      <c r="EF140" s="60"/>
      <c r="EG140" s="20"/>
      <c r="EH140" s="48"/>
      <c r="EI140" s="60"/>
      <c r="EJ140" s="60"/>
      <c r="EK140" s="60"/>
      <c r="EL140" s="60"/>
      <c r="EM140" s="20"/>
      <c r="EN140" s="48"/>
      <c r="EO140" s="60"/>
      <c r="EP140" s="60"/>
      <c r="EQ140" s="60"/>
      <c r="ER140" s="60"/>
      <c r="ES140" s="20"/>
    </row>
    <row r="141" spans="2:149" s="7" customFormat="1" ht="29.25" customHeight="1">
      <c r="B141" s="49"/>
      <c r="C141" s="21"/>
      <c r="D141" s="21"/>
      <c r="E141" s="21"/>
      <c r="F141" s="21"/>
      <c r="G141" s="21"/>
      <c r="H141" s="1790">
        <f>AR133+1</f>
        <v>45942</v>
      </c>
      <c r="I141" s="1791"/>
      <c r="J141" s="1791"/>
      <c r="K141" s="1791"/>
      <c r="L141" s="1791"/>
      <c r="M141" s="1792"/>
      <c r="N141" s="1790">
        <f>H141+1</f>
        <v>45943</v>
      </c>
      <c r="O141" s="1791"/>
      <c r="P141" s="1791"/>
      <c r="Q141" s="1791"/>
      <c r="R141" s="1791"/>
      <c r="S141" s="1792"/>
      <c r="T141" s="1790">
        <f>N141+1</f>
        <v>45944</v>
      </c>
      <c r="U141" s="1791"/>
      <c r="V141" s="1791"/>
      <c r="W141" s="1791"/>
      <c r="X141" s="1791"/>
      <c r="Y141" s="1792"/>
      <c r="Z141" s="1790">
        <f>T141+1</f>
        <v>45945</v>
      </c>
      <c r="AA141" s="1791"/>
      <c r="AB141" s="1791"/>
      <c r="AC141" s="1791"/>
      <c r="AD141" s="1791"/>
      <c r="AE141" s="1792"/>
      <c r="AF141" s="1790">
        <f>Z141+1</f>
        <v>45946</v>
      </c>
      <c r="AG141" s="1791"/>
      <c r="AH141" s="1791"/>
      <c r="AI141" s="1791"/>
      <c r="AJ141" s="1791"/>
      <c r="AK141" s="1792"/>
      <c r="AL141" s="1790">
        <f>AF141+1</f>
        <v>45947</v>
      </c>
      <c r="AM141" s="1791"/>
      <c r="AN141" s="1791"/>
      <c r="AO141" s="1791"/>
      <c r="AP141" s="1791"/>
      <c r="AQ141" s="1792"/>
      <c r="AR141" s="1790">
        <f>AL141+1</f>
        <v>45948</v>
      </c>
      <c r="AS141" s="1791"/>
      <c r="AT141" s="1791"/>
      <c r="AU141" s="1791"/>
      <c r="AV141" s="1791"/>
      <c r="AW141" s="1792"/>
      <c r="AX141"/>
      <c r="AZ141" s="49"/>
      <c r="BA141" s="21"/>
      <c r="BB141" s="21"/>
      <c r="BC141" s="21"/>
      <c r="BD141" s="21"/>
      <c r="BE141" s="21"/>
      <c r="BF141" s="1790">
        <f>CP133+1</f>
        <v>45970</v>
      </c>
      <c r="BG141" s="1791"/>
      <c r="BH141" s="1791"/>
      <c r="BI141" s="1791"/>
      <c r="BJ141" s="1791"/>
      <c r="BK141" s="1792"/>
      <c r="BL141" s="1790">
        <f>BF141+1</f>
        <v>45971</v>
      </c>
      <c r="BM141" s="1791"/>
      <c r="BN141" s="1791"/>
      <c r="BO141" s="1791"/>
      <c r="BP141" s="1791"/>
      <c r="BQ141" s="1792"/>
      <c r="BR141" s="1790">
        <f>BL141+1</f>
        <v>45972</v>
      </c>
      <c r="BS141" s="1791"/>
      <c r="BT141" s="1791"/>
      <c r="BU141" s="1791"/>
      <c r="BV141" s="1791"/>
      <c r="BW141" s="1792"/>
      <c r="BX141" s="1790">
        <f>BR141+1</f>
        <v>45973</v>
      </c>
      <c r="BY141" s="1791"/>
      <c r="BZ141" s="1791"/>
      <c r="CA141" s="1791"/>
      <c r="CB141" s="1791"/>
      <c r="CC141" s="1792"/>
      <c r="CD141" s="1790">
        <f>BX141+1</f>
        <v>45974</v>
      </c>
      <c r="CE141" s="1791"/>
      <c r="CF141" s="1791"/>
      <c r="CG141" s="1791"/>
      <c r="CH141" s="1791"/>
      <c r="CI141" s="1792"/>
      <c r="CJ141" s="1790">
        <f>CD141+1</f>
        <v>45975</v>
      </c>
      <c r="CK141" s="1791"/>
      <c r="CL141" s="1791"/>
      <c r="CM141" s="1791"/>
      <c r="CN141" s="1791"/>
      <c r="CO141" s="1792"/>
      <c r="CP141" s="1790">
        <f>CJ141+1</f>
        <v>45976</v>
      </c>
      <c r="CQ141" s="1791"/>
      <c r="CR141" s="1791"/>
      <c r="CS141" s="1791"/>
      <c r="CT141" s="1791"/>
      <c r="CU141" s="1792"/>
      <c r="CV141"/>
      <c r="CX141" s="49"/>
      <c r="CY141" s="21"/>
      <c r="CZ141" s="21"/>
      <c r="DA141" s="21"/>
      <c r="DB141" s="21"/>
      <c r="DC141" s="21"/>
      <c r="DD141" s="1790">
        <f>EN133+1</f>
        <v>46005</v>
      </c>
      <c r="DE141" s="1791"/>
      <c r="DF141" s="1791"/>
      <c r="DG141" s="1791"/>
      <c r="DH141" s="1791"/>
      <c r="DI141" s="1792"/>
      <c r="DJ141" s="1790">
        <f>DD141+1</f>
        <v>46006</v>
      </c>
      <c r="DK141" s="1791"/>
      <c r="DL141" s="1791"/>
      <c r="DM141" s="1791"/>
      <c r="DN141" s="1791"/>
      <c r="DO141" s="1792"/>
      <c r="DP141" s="1790">
        <f>DJ141+1</f>
        <v>46007</v>
      </c>
      <c r="DQ141" s="1791"/>
      <c r="DR141" s="1791"/>
      <c r="DS141" s="1791"/>
      <c r="DT141" s="1791"/>
      <c r="DU141" s="1792"/>
      <c r="DV141" s="1790">
        <f>DP141+1</f>
        <v>46008</v>
      </c>
      <c r="DW141" s="1791"/>
      <c r="DX141" s="1791"/>
      <c r="DY141" s="1791"/>
      <c r="DZ141" s="1791"/>
      <c r="EA141" s="1792"/>
      <c r="EB141" s="1790">
        <f>DV141+1</f>
        <v>46009</v>
      </c>
      <c r="EC141" s="1791"/>
      <c r="ED141" s="1791"/>
      <c r="EE141" s="1791"/>
      <c r="EF141" s="1791"/>
      <c r="EG141" s="1792"/>
      <c r="EH141" s="1790">
        <f>EB141+1</f>
        <v>46010</v>
      </c>
      <c r="EI141" s="1791"/>
      <c r="EJ141" s="1791"/>
      <c r="EK141" s="1791"/>
      <c r="EL141" s="1791"/>
      <c r="EM141" s="1792"/>
      <c r="EN141" s="1790">
        <f>EH141+1</f>
        <v>46011</v>
      </c>
      <c r="EO141" s="1791"/>
      <c r="EP141" s="1791"/>
      <c r="EQ141" s="1791"/>
      <c r="ER141" s="1791"/>
      <c r="ES141" s="1792"/>
    </row>
    <row r="142" spans="2:149" s="7" customFormat="1" ht="29.25" customHeight="1">
      <c r="B142" s="23"/>
      <c r="H142" s="1793"/>
      <c r="I142" s="1794"/>
      <c r="J142" s="1794"/>
      <c r="K142" s="1795"/>
      <c r="L142" s="1795"/>
      <c r="M142" s="1796"/>
      <c r="N142" s="1793"/>
      <c r="O142" s="1794"/>
      <c r="P142" s="1794"/>
      <c r="Q142" s="1795"/>
      <c r="R142" s="1795"/>
      <c r="S142" s="1796"/>
      <c r="T142" s="1793"/>
      <c r="U142" s="1794"/>
      <c r="V142" s="1794"/>
      <c r="W142" s="1795"/>
      <c r="X142" s="1795"/>
      <c r="Y142" s="1796"/>
      <c r="Z142" s="1793"/>
      <c r="AA142" s="1794"/>
      <c r="AB142" s="1794"/>
      <c r="AC142" s="1795"/>
      <c r="AD142" s="1795"/>
      <c r="AE142" s="1796"/>
      <c r="AF142" s="1793"/>
      <c r="AG142" s="1794"/>
      <c r="AH142" s="1794"/>
      <c r="AI142" s="1795"/>
      <c r="AJ142" s="1795"/>
      <c r="AK142" s="1796"/>
      <c r="AL142" s="1793"/>
      <c r="AM142" s="1794"/>
      <c r="AN142" s="1794"/>
      <c r="AO142" s="1795"/>
      <c r="AP142" s="1795"/>
      <c r="AQ142" s="1796"/>
      <c r="AR142" s="1793"/>
      <c r="AS142" s="1794"/>
      <c r="AT142" s="1794"/>
      <c r="AU142" s="1795"/>
      <c r="AV142" s="1795"/>
      <c r="AW142" s="1796"/>
      <c r="AX142"/>
      <c r="AZ142" s="23"/>
      <c r="BF142" s="1793"/>
      <c r="BG142" s="1794"/>
      <c r="BH142" s="1794"/>
      <c r="BI142" s="1795"/>
      <c r="BJ142" s="1795"/>
      <c r="BK142" s="1796"/>
      <c r="BL142" s="1793"/>
      <c r="BM142" s="1794"/>
      <c r="BN142" s="1794"/>
      <c r="BO142" s="1795"/>
      <c r="BP142" s="1795"/>
      <c r="BQ142" s="1796"/>
      <c r="BR142" s="1793"/>
      <c r="BS142" s="1794"/>
      <c r="BT142" s="1794"/>
      <c r="BU142" s="1795"/>
      <c r="BV142" s="1795"/>
      <c r="BW142" s="1796"/>
      <c r="BX142" s="1793"/>
      <c r="BY142" s="1794"/>
      <c r="BZ142" s="1794"/>
      <c r="CA142" s="1795"/>
      <c r="CB142" s="1795"/>
      <c r="CC142" s="1796"/>
      <c r="CD142" s="1793"/>
      <c r="CE142" s="1794"/>
      <c r="CF142" s="1794"/>
      <c r="CG142" s="1795"/>
      <c r="CH142" s="1795"/>
      <c r="CI142" s="1796"/>
      <c r="CJ142" s="1793"/>
      <c r="CK142" s="1794"/>
      <c r="CL142" s="1794"/>
      <c r="CM142" s="1795"/>
      <c r="CN142" s="1795"/>
      <c r="CO142" s="1796"/>
      <c r="CP142" s="1793"/>
      <c r="CQ142" s="1794"/>
      <c r="CR142" s="1794"/>
      <c r="CS142" s="1795"/>
      <c r="CT142" s="1795"/>
      <c r="CU142" s="1796"/>
      <c r="CV142"/>
      <c r="CX142" s="23"/>
      <c r="DD142" s="1793"/>
      <c r="DE142" s="1794"/>
      <c r="DF142" s="1794"/>
      <c r="DG142" s="1795"/>
      <c r="DH142" s="1795"/>
      <c r="DI142" s="1796"/>
      <c r="DJ142" s="1793"/>
      <c r="DK142" s="1794"/>
      <c r="DL142" s="1794"/>
      <c r="DM142" s="1795"/>
      <c r="DN142" s="1795"/>
      <c r="DO142" s="1796"/>
      <c r="DP142" s="1793"/>
      <c r="DQ142" s="1794"/>
      <c r="DR142" s="1794"/>
      <c r="DS142" s="1795"/>
      <c r="DT142" s="1795"/>
      <c r="DU142" s="1796"/>
      <c r="DV142" s="1793"/>
      <c r="DW142" s="1794"/>
      <c r="DX142" s="1794"/>
      <c r="DY142" s="1795"/>
      <c r="DZ142" s="1795"/>
      <c r="EA142" s="1796"/>
      <c r="EB142" s="1793"/>
      <c r="EC142" s="1794"/>
      <c r="ED142" s="1794"/>
      <c r="EE142" s="1795"/>
      <c r="EF142" s="1795"/>
      <c r="EG142" s="1796"/>
      <c r="EH142" s="1793"/>
      <c r="EI142" s="1794"/>
      <c r="EJ142" s="1794"/>
      <c r="EK142" s="1795"/>
      <c r="EL142" s="1795"/>
      <c r="EM142" s="1796"/>
      <c r="EN142" s="1793"/>
      <c r="EO142" s="1794"/>
      <c r="EP142" s="1794"/>
      <c r="EQ142" s="1795"/>
      <c r="ER142" s="1795"/>
      <c r="ES142" s="1796"/>
    </row>
    <row r="143" spans="2:149" s="7" customFormat="1" ht="29.25" customHeight="1">
      <c r="B143" s="23"/>
      <c r="H143" s="1793"/>
      <c r="I143" s="1794"/>
      <c r="J143" s="1794"/>
      <c r="K143" s="1795"/>
      <c r="L143" s="1795"/>
      <c r="M143" s="1796"/>
      <c r="N143" s="1793"/>
      <c r="O143" s="1794"/>
      <c r="P143" s="1794"/>
      <c r="Q143" s="1795"/>
      <c r="R143" s="1795"/>
      <c r="S143" s="1796"/>
      <c r="T143" s="1793"/>
      <c r="U143" s="1794"/>
      <c r="V143" s="1794"/>
      <c r="W143" s="1795"/>
      <c r="X143" s="1795"/>
      <c r="Y143" s="1796"/>
      <c r="Z143" s="1793"/>
      <c r="AA143" s="1794"/>
      <c r="AB143" s="1794"/>
      <c r="AC143" s="1795"/>
      <c r="AD143" s="1795"/>
      <c r="AE143" s="1796"/>
      <c r="AF143" s="1793"/>
      <c r="AG143" s="1794"/>
      <c r="AH143" s="1794"/>
      <c r="AI143" s="1795"/>
      <c r="AJ143" s="1795"/>
      <c r="AK143" s="1796"/>
      <c r="AL143" s="1793"/>
      <c r="AM143" s="1794"/>
      <c r="AN143" s="1794"/>
      <c r="AO143" s="1795"/>
      <c r="AP143" s="1795"/>
      <c r="AQ143" s="1796"/>
      <c r="AR143" s="1793"/>
      <c r="AS143" s="1794"/>
      <c r="AT143" s="1794"/>
      <c r="AU143" s="1795"/>
      <c r="AV143" s="1795"/>
      <c r="AW143" s="1796"/>
      <c r="AX143"/>
      <c r="AZ143" s="23"/>
      <c r="BF143" s="1793"/>
      <c r="BG143" s="1794"/>
      <c r="BH143" s="1794"/>
      <c r="BI143" s="1795"/>
      <c r="BJ143" s="1795"/>
      <c r="BK143" s="1796"/>
      <c r="BL143" s="1793"/>
      <c r="BM143" s="1794"/>
      <c r="BN143" s="1794"/>
      <c r="BO143" s="1795"/>
      <c r="BP143" s="1795"/>
      <c r="BQ143" s="1796"/>
      <c r="BR143" s="1793"/>
      <c r="BS143" s="1794"/>
      <c r="BT143" s="1794"/>
      <c r="BU143" s="1795"/>
      <c r="BV143" s="1795"/>
      <c r="BW143" s="1796"/>
      <c r="BX143" s="1793"/>
      <c r="BY143" s="1794"/>
      <c r="BZ143" s="1794"/>
      <c r="CA143" s="1795"/>
      <c r="CB143" s="1795"/>
      <c r="CC143" s="1796"/>
      <c r="CD143" s="1793"/>
      <c r="CE143" s="1794"/>
      <c r="CF143" s="1794"/>
      <c r="CG143" s="1795"/>
      <c r="CH143" s="1795"/>
      <c r="CI143" s="1796"/>
      <c r="CJ143" s="1793"/>
      <c r="CK143" s="1794"/>
      <c r="CL143" s="1794"/>
      <c r="CM143" s="1795"/>
      <c r="CN143" s="1795"/>
      <c r="CO143" s="1796"/>
      <c r="CP143" s="1793"/>
      <c r="CQ143" s="1794"/>
      <c r="CR143" s="1794"/>
      <c r="CS143" s="1795"/>
      <c r="CT143" s="1795"/>
      <c r="CU143" s="1796"/>
      <c r="CV143"/>
      <c r="CX143" s="23"/>
      <c r="DD143" s="1793"/>
      <c r="DE143" s="1794"/>
      <c r="DF143" s="1794"/>
      <c r="DG143" s="1795"/>
      <c r="DH143" s="1795"/>
      <c r="DI143" s="1796"/>
      <c r="DJ143" s="1793"/>
      <c r="DK143" s="1794"/>
      <c r="DL143" s="1794"/>
      <c r="DM143" s="1795"/>
      <c r="DN143" s="1795"/>
      <c r="DO143" s="1796"/>
      <c r="DP143" s="1793"/>
      <c r="DQ143" s="1794"/>
      <c r="DR143" s="1794"/>
      <c r="DS143" s="1795"/>
      <c r="DT143" s="1795"/>
      <c r="DU143" s="1796"/>
      <c r="DV143" s="1793"/>
      <c r="DW143" s="1794"/>
      <c r="DX143" s="1794"/>
      <c r="DY143" s="1795"/>
      <c r="DZ143" s="1795"/>
      <c r="EA143" s="1796"/>
      <c r="EB143" s="1793"/>
      <c r="EC143" s="1794"/>
      <c r="ED143" s="1794"/>
      <c r="EE143" s="1795"/>
      <c r="EF143" s="1795"/>
      <c r="EG143" s="1796"/>
      <c r="EH143" s="1793"/>
      <c r="EI143" s="1794"/>
      <c r="EJ143" s="1794"/>
      <c r="EK143" s="1795"/>
      <c r="EL143" s="1795"/>
      <c r="EM143" s="1796"/>
      <c r="EN143" s="1793"/>
      <c r="EO143" s="1794"/>
      <c r="EP143" s="1794"/>
      <c r="EQ143" s="1795"/>
      <c r="ER143" s="1795"/>
      <c r="ES143" s="1796"/>
    </row>
    <row r="144" spans="2:149" s="7" customFormat="1" ht="29.25" customHeight="1">
      <c r="B144" s="23"/>
      <c r="H144" s="1793"/>
      <c r="I144" s="1795"/>
      <c r="J144" s="1795"/>
      <c r="K144" s="1795"/>
      <c r="L144" s="1795"/>
      <c r="M144" s="1796"/>
      <c r="N144" s="1793"/>
      <c r="O144" s="1795"/>
      <c r="P144" s="1795"/>
      <c r="Q144" s="1795"/>
      <c r="R144" s="1795"/>
      <c r="S144" s="1796"/>
      <c r="T144" s="1793"/>
      <c r="U144" s="1795"/>
      <c r="V144" s="1795"/>
      <c r="W144" s="1795"/>
      <c r="X144" s="1795"/>
      <c r="Y144" s="1796"/>
      <c r="Z144" s="1793"/>
      <c r="AA144" s="1795"/>
      <c r="AB144" s="1795"/>
      <c r="AC144" s="1795"/>
      <c r="AD144" s="1795"/>
      <c r="AE144" s="1796"/>
      <c r="AF144" s="1793"/>
      <c r="AG144" s="1795"/>
      <c r="AH144" s="1795"/>
      <c r="AI144" s="1795"/>
      <c r="AJ144" s="1795"/>
      <c r="AK144" s="1796"/>
      <c r="AL144" s="1793"/>
      <c r="AM144" s="1795"/>
      <c r="AN144" s="1795"/>
      <c r="AO144" s="1795"/>
      <c r="AP144" s="1795"/>
      <c r="AQ144" s="1796"/>
      <c r="AR144" s="1793"/>
      <c r="AS144" s="1795"/>
      <c r="AT144" s="1795"/>
      <c r="AU144" s="1795"/>
      <c r="AV144" s="1795"/>
      <c r="AW144" s="1796"/>
      <c r="AX144"/>
      <c r="AZ144" s="23"/>
      <c r="BF144" s="1793"/>
      <c r="BG144" s="1795"/>
      <c r="BH144" s="1795"/>
      <c r="BI144" s="1795"/>
      <c r="BJ144" s="1795"/>
      <c r="BK144" s="1796"/>
      <c r="BL144" s="1793"/>
      <c r="BM144" s="1795"/>
      <c r="BN144" s="1795"/>
      <c r="BO144" s="1795"/>
      <c r="BP144" s="1795"/>
      <c r="BQ144" s="1796"/>
      <c r="BR144" s="1793"/>
      <c r="BS144" s="1795"/>
      <c r="BT144" s="1795"/>
      <c r="BU144" s="1795"/>
      <c r="BV144" s="1795"/>
      <c r="BW144" s="1796"/>
      <c r="BX144" s="1793"/>
      <c r="BY144" s="1795"/>
      <c r="BZ144" s="1795"/>
      <c r="CA144" s="1795"/>
      <c r="CB144" s="1795"/>
      <c r="CC144" s="1796"/>
      <c r="CD144" s="1793"/>
      <c r="CE144" s="1795"/>
      <c r="CF144" s="1795"/>
      <c r="CG144" s="1795"/>
      <c r="CH144" s="1795"/>
      <c r="CI144" s="1796"/>
      <c r="CJ144" s="1793"/>
      <c r="CK144" s="1795"/>
      <c r="CL144" s="1795"/>
      <c r="CM144" s="1795"/>
      <c r="CN144" s="1795"/>
      <c r="CO144" s="1796"/>
      <c r="CP144" s="1793"/>
      <c r="CQ144" s="1795"/>
      <c r="CR144" s="1795"/>
      <c r="CS144" s="1795"/>
      <c r="CT144" s="1795"/>
      <c r="CU144" s="1796"/>
      <c r="CV144"/>
      <c r="CX144" s="23"/>
      <c r="DD144" s="1793"/>
      <c r="DE144" s="1795"/>
      <c r="DF144" s="1795"/>
      <c r="DG144" s="1795"/>
      <c r="DH144" s="1795"/>
      <c r="DI144" s="1796"/>
      <c r="DJ144" s="1793"/>
      <c r="DK144" s="1795"/>
      <c r="DL144" s="1795"/>
      <c r="DM144" s="1795"/>
      <c r="DN144" s="1795"/>
      <c r="DO144" s="1796"/>
      <c r="DP144" s="1793"/>
      <c r="DQ144" s="1795"/>
      <c r="DR144" s="1795"/>
      <c r="DS144" s="1795"/>
      <c r="DT144" s="1795"/>
      <c r="DU144" s="1796"/>
      <c r="DV144" s="1793"/>
      <c r="DW144" s="1795"/>
      <c r="DX144" s="1795"/>
      <c r="DY144" s="1795"/>
      <c r="DZ144" s="1795"/>
      <c r="EA144" s="1796"/>
      <c r="EB144" s="1793"/>
      <c r="EC144" s="1795"/>
      <c r="ED144" s="1795"/>
      <c r="EE144" s="1795"/>
      <c r="EF144" s="1795"/>
      <c r="EG144" s="1796"/>
      <c r="EH144" s="1793"/>
      <c r="EI144" s="1795"/>
      <c r="EJ144" s="1795"/>
      <c r="EK144" s="1795"/>
      <c r="EL144" s="1795"/>
      <c r="EM144" s="1796"/>
      <c r="EN144" s="1793"/>
      <c r="EO144" s="1795"/>
      <c r="EP144" s="1795"/>
      <c r="EQ144" s="1795"/>
      <c r="ER144" s="1795"/>
      <c r="ES144" s="1796"/>
    </row>
    <row r="145" spans="2:149" s="7" customFormat="1" ht="29.25" customHeight="1">
      <c r="B145" s="23"/>
      <c r="H145" s="1793"/>
      <c r="I145" s="1795"/>
      <c r="J145" s="1795"/>
      <c r="K145" s="1795"/>
      <c r="L145" s="1795"/>
      <c r="M145" s="1796"/>
      <c r="N145" s="1793"/>
      <c r="O145" s="1795"/>
      <c r="P145" s="1795"/>
      <c r="Q145" s="1795"/>
      <c r="R145" s="1795"/>
      <c r="S145" s="1796"/>
      <c r="T145" s="1793"/>
      <c r="U145" s="1795"/>
      <c r="V145" s="1795"/>
      <c r="W145" s="1795"/>
      <c r="X145" s="1795"/>
      <c r="Y145" s="1796"/>
      <c r="Z145" s="1793"/>
      <c r="AA145" s="1795"/>
      <c r="AB145" s="1795"/>
      <c r="AC145" s="1795"/>
      <c r="AD145" s="1795"/>
      <c r="AE145" s="1796"/>
      <c r="AF145" s="1793"/>
      <c r="AG145" s="1795"/>
      <c r="AH145" s="1795"/>
      <c r="AI145" s="1795"/>
      <c r="AJ145" s="1795"/>
      <c r="AK145" s="1796"/>
      <c r="AL145" s="1793"/>
      <c r="AM145" s="1795"/>
      <c r="AN145" s="1795"/>
      <c r="AO145" s="1795"/>
      <c r="AP145" s="1795"/>
      <c r="AQ145" s="1796"/>
      <c r="AR145" s="1793"/>
      <c r="AS145" s="1795"/>
      <c r="AT145" s="1795"/>
      <c r="AU145" s="1795"/>
      <c r="AV145" s="1795"/>
      <c r="AW145" s="1796"/>
      <c r="AX145"/>
      <c r="AZ145" s="23"/>
      <c r="BF145" s="1793"/>
      <c r="BG145" s="1795"/>
      <c r="BH145" s="1795"/>
      <c r="BI145" s="1795"/>
      <c r="BJ145" s="1795"/>
      <c r="BK145" s="1796"/>
      <c r="BL145" s="1793"/>
      <c r="BM145" s="1795"/>
      <c r="BN145" s="1795"/>
      <c r="BO145" s="1795"/>
      <c r="BP145" s="1795"/>
      <c r="BQ145" s="1796"/>
      <c r="BR145" s="1793"/>
      <c r="BS145" s="1795"/>
      <c r="BT145" s="1795"/>
      <c r="BU145" s="1795"/>
      <c r="BV145" s="1795"/>
      <c r="BW145" s="1796"/>
      <c r="BX145" s="1793"/>
      <c r="BY145" s="1795"/>
      <c r="BZ145" s="1795"/>
      <c r="CA145" s="1795"/>
      <c r="CB145" s="1795"/>
      <c r="CC145" s="1796"/>
      <c r="CD145" s="1793"/>
      <c r="CE145" s="1795"/>
      <c r="CF145" s="1795"/>
      <c r="CG145" s="1795"/>
      <c r="CH145" s="1795"/>
      <c r="CI145" s="1796"/>
      <c r="CJ145" s="1793"/>
      <c r="CK145" s="1795"/>
      <c r="CL145" s="1795"/>
      <c r="CM145" s="1795"/>
      <c r="CN145" s="1795"/>
      <c r="CO145" s="1796"/>
      <c r="CP145" s="1793"/>
      <c r="CQ145" s="1795"/>
      <c r="CR145" s="1795"/>
      <c r="CS145" s="1795"/>
      <c r="CT145" s="1795"/>
      <c r="CU145" s="1796"/>
      <c r="CV145"/>
      <c r="CX145" s="23"/>
      <c r="DD145" s="1793"/>
      <c r="DE145" s="1795"/>
      <c r="DF145" s="1795"/>
      <c r="DG145" s="1795"/>
      <c r="DH145" s="1795"/>
      <c r="DI145" s="1796"/>
      <c r="DJ145" s="1793"/>
      <c r="DK145" s="1795"/>
      <c r="DL145" s="1795"/>
      <c r="DM145" s="1795"/>
      <c r="DN145" s="1795"/>
      <c r="DO145" s="1796"/>
      <c r="DP145" s="1793"/>
      <c r="DQ145" s="1795"/>
      <c r="DR145" s="1795"/>
      <c r="DS145" s="1795"/>
      <c r="DT145" s="1795"/>
      <c r="DU145" s="1796"/>
      <c r="DV145" s="1793"/>
      <c r="DW145" s="1795"/>
      <c r="DX145" s="1795"/>
      <c r="DY145" s="1795"/>
      <c r="DZ145" s="1795"/>
      <c r="EA145" s="1796"/>
      <c r="EB145" s="1793"/>
      <c r="EC145" s="1795"/>
      <c r="ED145" s="1795"/>
      <c r="EE145" s="1795"/>
      <c r="EF145" s="1795"/>
      <c r="EG145" s="1796"/>
      <c r="EH145" s="1793"/>
      <c r="EI145" s="1795"/>
      <c r="EJ145" s="1795"/>
      <c r="EK145" s="1795"/>
      <c r="EL145" s="1795"/>
      <c r="EM145" s="1796"/>
      <c r="EN145" s="1793"/>
      <c r="EO145" s="1795"/>
      <c r="EP145" s="1795"/>
      <c r="EQ145" s="1795"/>
      <c r="ER145" s="1795"/>
      <c r="ES145" s="1796"/>
    </row>
    <row r="146" spans="2:149" s="7" customFormat="1" ht="30" customHeight="1">
      <c r="B146" s="23"/>
      <c r="H146" s="23"/>
      <c r="M146" s="19"/>
      <c r="N146" s="23"/>
      <c r="S146" s="19"/>
      <c r="T146" s="23"/>
      <c r="Y146" s="19"/>
      <c r="Z146" s="23"/>
      <c r="AE146" s="19"/>
      <c r="AF146" s="23"/>
      <c r="AK146" s="19"/>
      <c r="AL146" s="23"/>
      <c r="AQ146" s="19"/>
      <c r="AR146" s="23"/>
      <c r="AW146" s="19"/>
      <c r="AX146"/>
      <c r="AZ146" s="23"/>
      <c r="BF146" s="23"/>
      <c r="BK146" s="19"/>
      <c r="BL146" s="23"/>
      <c r="BQ146" s="19"/>
      <c r="BR146" s="23"/>
      <c r="BW146" s="19"/>
      <c r="BX146" s="23"/>
      <c r="CC146" s="19"/>
      <c r="CD146" s="23"/>
      <c r="CI146" s="19"/>
      <c r="CJ146" s="23"/>
      <c r="CO146" s="19"/>
      <c r="CP146" s="23"/>
      <c r="CU146" s="19"/>
      <c r="CV146"/>
      <c r="CX146" s="23"/>
      <c r="DD146" s="23"/>
      <c r="DI146" s="19"/>
      <c r="DJ146" s="23"/>
      <c r="DO146" s="19"/>
      <c r="DP146" s="23"/>
      <c r="DU146" s="19"/>
      <c r="DV146" s="23"/>
      <c r="EA146" s="19"/>
      <c r="EB146" s="23"/>
      <c r="EG146" s="19"/>
      <c r="EH146" s="23"/>
      <c r="EM146" s="19"/>
      <c r="EN146" s="23"/>
      <c r="ES146" s="19"/>
    </row>
    <row r="147" spans="2:149" s="7" customFormat="1" ht="30" customHeight="1">
      <c r="B147" s="23"/>
      <c r="H147" s="23"/>
      <c r="M147" s="19"/>
      <c r="N147" s="23"/>
      <c r="S147" s="19"/>
      <c r="T147" s="23"/>
      <c r="Y147" s="19"/>
      <c r="Z147" s="23"/>
      <c r="AE147" s="19"/>
      <c r="AF147" s="23"/>
      <c r="AK147" s="19"/>
      <c r="AL147" s="23"/>
      <c r="AQ147" s="19"/>
      <c r="AR147" s="23"/>
      <c r="AW147" s="19"/>
      <c r="AX147"/>
      <c r="AZ147" s="23"/>
      <c r="BF147" s="23"/>
      <c r="BK147" s="19"/>
      <c r="BL147" s="23"/>
      <c r="BQ147" s="19"/>
      <c r="BR147" s="23"/>
      <c r="BW147" s="19"/>
      <c r="BX147" s="23"/>
      <c r="CC147" s="19"/>
      <c r="CD147" s="23"/>
      <c r="CI147" s="19"/>
      <c r="CJ147" s="23"/>
      <c r="CO147" s="19"/>
      <c r="CP147" s="23"/>
      <c r="CU147" s="19"/>
      <c r="CV147"/>
      <c r="CX147" s="23"/>
      <c r="DD147" s="23"/>
      <c r="DI147" s="19"/>
      <c r="DJ147" s="23"/>
      <c r="DO147" s="19"/>
      <c r="DP147" s="23"/>
      <c r="DU147" s="19"/>
      <c r="DV147" s="23"/>
      <c r="EA147" s="19"/>
      <c r="EB147" s="23"/>
      <c r="EG147" s="19"/>
      <c r="EH147" s="23"/>
      <c r="EM147" s="19"/>
      <c r="EN147" s="23"/>
      <c r="ES147" s="19"/>
    </row>
    <row r="148" spans="2:149" s="7" customFormat="1" ht="30" customHeight="1">
      <c r="B148" s="1870" t="s">
        <v>298</v>
      </c>
      <c r="C148" s="1871"/>
      <c r="D148" s="1871"/>
      <c r="E148" s="1871"/>
      <c r="F148" s="1871"/>
      <c r="G148" s="1872"/>
      <c r="H148" s="48"/>
      <c r="I148" s="60"/>
      <c r="J148" s="60"/>
      <c r="K148" s="60"/>
      <c r="L148" s="60"/>
      <c r="M148" s="20"/>
      <c r="N148" s="48"/>
      <c r="O148" s="60"/>
      <c r="P148" s="60"/>
      <c r="Q148" s="60"/>
      <c r="R148" s="60"/>
      <c r="S148" s="20"/>
      <c r="T148" s="48"/>
      <c r="U148" s="60"/>
      <c r="V148" s="60"/>
      <c r="W148" s="60"/>
      <c r="X148" s="60"/>
      <c r="Y148" s="20"/>
      <c r="Z148" s="48"/>
      <c r="AA148" s="60"/>
      <c r="AB148" s="60"/>
      <c r="AC148" s="60"/>
      <c r="AD148" s="60"/>
      <c r="AE148" s="20"/>
      <c r="AF148" s="48"/>
      <c r="AG148" s="60"/>
      <c r="AH148" s="60"/>
      <c r="AI148" s="60"/>
      <c r="AJ148" s="60"/>
      <c r="AK148" s="20"/>
      <c r="AL148" s="48"/>
      <c r="AM148" s="60"/>
      <c r="AN148" s="60"/>
      <c r="AO148" s="60"/>
      <c r="AP148" s="60"/>
      <c r="AQ148" s="20"/>
      <c r="AR148" s="48"/>
      <c r="AS148" s="60"/>
      <c r="AT148" s="60"/>
      <c r="AU148" s="60"/>
      <c r="AV148" s="60"/>
      <c r="AW148" s="20"/>
      <c r="AX148"/>
      <c r="AZ148" s="1870" t="s">
        <v>298</v>
      </c>
      <c r="BA148" s="1871"/>
      <c r="BB148" s="1871"/>
      <c r="BC148" s="1871"/>
      <c r="BD148" s="1871"/>
      <c r="BE148" s="1872"/>
      <c r="BF148" s="48"/>
      <c r="BG148" s="60"/>
      <c r="BH148" s="60"/>
      <c r="BI148" s="60"/>
      <c r="BJ148" s="60"/>
      <c r="BK148" s="20"/>
      <c r="BL148" s="48"/>
      <c r="BM148" s="60"/>
      <c r="BN148" s="60"/>
      <c r="BO148" s="60"/>
      <c r="BP148" s="60"/>
      <c r="BQ148" s="20"/>
      <c r="BR148" s="48"/>
      <c r="BS148" s="60"/>
      <c r="BT148" s="60"/>
      <c r="BU148" s="60"/>
      <c r="BV148" s="60"/>
      <c r="BW148" s="20"/>
      <c r="BX148" s="48"/>
      <c r="BY148" s="60"/>
      <c r="BZ148" s="60"/>
      <c r="CA148" s="60"/>
      <c r="CB148" s="60"/>
      <c r="CC148" s="20"/>
      <c r="CD148" s="48"/>
      <c r="CE148" s="60"/>
      <c r="CF148" s="60"/>
      <c r="CG148" s="60"/>
      <c r="CH148" s="60"/>
      <c r="CI148" s="20"/>
      <c r="CJ148" s="48"/>
      <c r="CK148" s="60"/>
      <c r="CL148" s="60"/>
      <c r="CM148" s="60"/>
      <c r="CN148" s="60"/>
      <c r="CO148" s="20"/>
      <c r="CP148" s="48"/>
      <c r="CQ148" s="60"/>
      <c r="CR148" s="60"/>
      <c r="CS148" s="60"/>
      <c r="CT148" s="60"/>
      <c r="CU148" s="20"/>
      <c r="CV148"/>
      <c r="CX148" s="1870" t="s">
        <v>298</v>
      </c>
      <c r="CY148" s="1871"/>
      <c r="CZ148" s="1871"/>
      <c r="DA148" s="1871"/>
      <c r="DB148" s="1871"/>
      <c r="DC148" s="1872"/>
      <c r="DD148" s="48"/>
      <c r="DE148" s="60"/>
      <c r="DF148" s="60"/>
      <c r="DG148" s="60"/>
      <c r="DH148" s="60"/>
      <c r="DI148" s="20"/>
      <c r="DJ148" s="48"/>
      <c r="DK148" s="60"/>
      <c r="DL148" s="60"/>
      <c r="DM148" s="60"/>
      <c r="DN148" s="60"/>
      <c r="DO148" s="20"/>
      <c r="DP148" s="48"/>
      <c r="DQ148" s="60"/>
      <c r="DR148" s="60"/>
      <c r="DS148" s="60"/>
      <c r="DT148" s="60"/>
      <c r="DU148" s="20"/>
      <c r="DV148" s="48"/>
      <c r="DW148" s="60"/>
      <c r="DX148" s="60"/>
      <c r="DY148" s="60"/>
      <c r="DZ148" s="60"/>
      <c r="EA148" s="20"/>
      <c r="EB148" s="48"/>
      <c r="EC148" s="60"/>
      <c r="ED148" s="60"/>
      <c r="EE148" s="60"/>
      <c r="EF148" s="60"/>
      <c r="EG148" s="20"/>
      <c r="EH148" s="48"/>
      <c r="EI148" s="60"/>
      <c r="EJ148" s="60"/>
      <c r="EK148" s="60"/>
      <c r="EL148" s="60"/>
      <c r="EM148" s="20"/>
      <c r="EN148" s="48"/>
      <c r="EO148" s="60"/>
      <c r="EP148" s="60"/>
      <c r="EQ148" s="60"/>
      <c r="ER148" s="60"/>
      <c r="ES148" s="20"/>
    </row>
    <row r="149" spans="2:149" s="7" customFormat="1" ht="29.25" customHeight="1">
      <c r="B149" s="1797" t="s">
        <v>218</v>
      </c>
      <c r="C149" s="1798"/>
      <c r="D149" s="1798"/>
      <c r="E149" s="1799" t="s">
        <v>358</v>
      </c>
      <c r="F149" s="1799"/>
      <c r="G149" s="81"/>
      <c r="H149" s="1790">
        <f>AR141+1</f>
        <v>45949</v>
      </c>
      <c r="I149" s="1791"/>
      <c r="J149" s="1791"/>
      <c r="K149" s="1791"/>
      <c r="L149" s="1791"/>
      <c r="M149" s="1792"/>
      <c r="N149" s="1790">
        <f>H149+1</f>
        <v>45950</v>
      </c>
      <c r="O149" s="1791"/>
      <c r="P149" s="1791"/>
      <c r="Q149" s="1791"/>
      <c r="R149" s="1791"/>
      <c r="S149" s="1792"/>
      <c r="T149" s="1790">
        <f>N149+1</f>
        <v>45951</v>
      </c>
      <c r="U149" s="1791"/>
      <c r="V149" s="1791"/>
      <c r="W149" s="1791"/>
      <c r="X149" s="1791"/>
      <c r="Y149" s="1792"/>
      <c r="Z149" s="1790">
        <f>T149+1</f>
        <v>45952</v>
      </c>
      <c r="AA149" s="1791"/>
      <c r="AB149" s="1791"/>
      <c r="AC149" s="1791"/>
      <c r="AD149" s="1791"/>
      <c r="AE149" s="1792"/>
      <c r="AF149" s="1790">
        <f>Z149+1</f>
        <v>45953</v>
      </c>
      <c r="AG149" s="1791"/>
      <c r="AH149" s="1791"/>
      <c r="AI149" s="1791"/>
      <c r="AJ149" s="1791"/>
      <c r="AK149" s="1792"/>
      <c r="AL149" s="1790">
        <f>AF149+1</f>
        <v>45954</v>
      </c>
      <c r="AM149" s="1791"/>
      <c r="AN149" s="1791"/>
      <c r="AO149" s="1791"/>
      <c r="AP149" s="1791"/>
      <c r="AQ149" s="1792"/>
      <c r="AR149" s="1790">
        <f>AL149+1</f>
        <v>45955</v>
      </c>
      <c r="AS149" s="1791"/>
      <c r="AT149" s="1791"/>
      <c r="AU149" s="1791"/>
      <c r="AV149" s="1791"/>
      <c r="AW149" s="1792"/>
      <c r="AX149"/>
      <c r="AZ149" s="1797" t="s">
        <v>218</v>
      </c>
      <c r="BA149" s="1798"/>
      <c r="BB149" s="1798"/>
      <c r="BC149" s="1799" t="s">
        <v>360</v>
      </c>
      <c r="BD149" s="1799"/>
      <c r="BE149" s="81"/>
      <c r="BF149" s="1790">
        <f>CP141+1</f>
        <v>45977</v>
      </c>
      <c r="BG149" s="1791"/>
      <c r="BH149" s="1791"/>
      <c r="BI149" s="1791"/>
      <c r="BJ149" s="1791"/>
      <c r="BK149" s="1792"/>
      <c r="BL149" s="1790">
        <f>BF149+1</f>
        <v>45978</v>
      </c>
      <c r="BM149" s="1791"/>
      <c r="BN149" s="1791"/>
      <c r="BO149" s="1791"/>
      <c r="BP149" s="1791"/>
      <c r="BQ149" s="1792"/>
      <c r="BR149" s="1790">
        <f>BL149+1</f>
        <v>45979</v>
      </c>
      <c r="BS149" s="1791"/>
      <c r="BT149" s="1791"/>
      <c r="BU149" s="1791"/>
      <c r="BV149" s="1791"/>
      <c r="BW149" s="1792"/>
      <c r="BX149" s="1790">
        <f>BR149+1</f>
        <v>45980</v>
      </c>
      <c r="BY149" s="1791"/>
      <c r="BZ149" s="1791"/>
      <c r="CA149" s="1791"/>
      <c r="CB149" s="1791"/>
      <c r="CC149" s="1792"/>
      <c r="CD149" s="1790">
        <f>BX149+1</f>
        <v>45981</v>
      </c>
      <c r="CE149" s="1791"/>
      <c r="CF149" s="1791"/>
      <c r="CG149" s="1791"/>
      <c r="CH149" s="1791"/>
      <c r="CI149" s="1792"/>
      <c r="CJ149" s="1790">
        <f>CD149+1</f>
        <v>45982</v>
      </c>
      <c r="CK149" s="1791"/>
      <c r="CL149" s="1791"/>
      <c r="CM149" s="1791"/>
      <c r="CN149" s="1791"/>
      <c r="CO149" s="1792"/>
      <c r="CP149" s="1790">
        <f>CJ149+1</f>
        <v>45983</v>
      </c>
      <c r="CQ149" s="1791"/>
      <c r="CR149" s="1791"/>
      <c r="CS149" s="1791"/>
      <c r="CT149" s="1791"/>
      <c r="CU149" s="1792"/>
      <c r="CV149"/>
      <c r="CX149" s="1797" t="s">
        <v>218</v>
      </c>
      <c r="CY149" s="1798"/>
      <c r="CZ149" s="1798"/>
      <c r="DA149" s="1799" t="s">
        <v>360</v>
      </c>
      <c r="DB149" s="1799"/>
      <c r="DC149" s="81"/>
      <c r="DD149" s="1790">
        <f>EN141+1</f>
        <v>46012</v>
      </c>
      <c r="DE149" s="1791"/>
      <c r="DF149" s="1791"/>
      <c r="DG149" s="1791"/>
      <c r="DH149" s="1791"/>
      <c r="DI149" s="1792"/>
      <c r="DJ149" s="1790">
        <f>DD149+1</f>
        <v>46013</v>
      </c>
      <c r="DK149" s="1791"/>
      <c r="DL149" s="1791"/>
      <c r="DM149" s="1791"/>
      <c r="DN149" s="1791"/>
      <c r="DO149" s="1792"/>
      <c r="DP149" s="1790">
        <f>DJ149+1</f>
        <v>46014</v>
      </c>
      <c r="DQ149" s="1791"/>
      <c r="DR149" s="1791"/>
      <c r="DS149" s="1791"/>
      <c r="DT149" s="1791"/>
      <c r="DU149" s="1792"/>
      <c r="DV149" s="1790">
        <f>DP149+1</f>
        <v>46015</v>
      </c>
      <c r="DW149" s="1791"/>
      <c r="DX149" s="1791"/>
      <c r="DY149" s="1791"/>
      <c r="DZ149" s="1791"/>
      <c r="EA149" s="1792"/>
      <c r="EB149" s="1790">
        <f>DV149+1</f>
        <v>46016</v>
      </c>
      <c r="EC149" s="1791"/>
      <c r="ED149" s="1791"/>
      <c r="EE149" s="1791"/>
      <c r="EF149" s="1791"/>
      <c r="EG149" s="1792"/>
      <c r="EH149" s="1790">
        <f>EB149+1</f>
        <v>46017</v>
      </c>
      <c r="EI149" s="1791"/>
      <c r="EJ149" s="1791"/>
      <c r="EK149" s="1791"/>
      <c r="EL149" s="1791"/>
      <c r="EM149" s="1792"/>
      <c r="EN149" s="1790">
        <f>EH149+1</f>
        <v>46018</v>
      </c>
      <c r="EO149" s="1791"/>
      <c r="EP149" s="1791"/>
      <c r="EQ149" s="1791"/>
      <c r="ER149" s="1791"/>
      <c r="ES149" s="1792"/>
    </row>
    <row r="150" spans="2:149" s="7" customFormat="1" ht="29.25" customHeight="1">
      <c r="B150" s="1807">
        <f>AR157+1</f>
        <v>45963</v>
      </c>
      <c r="C150" s="1808"/>
      <c r="D150" s="1808"/>
      <c r="E150" s="1808"/>
      <c r="F150" s="1808"/>
      <c r="G150" s="1809"/>
      <c r="H150" s="1793"/>
      <c r="I150" s="1794"/>
      <c r="J150" s="1794"/>
      <c r="K150" s="1795"/>
      <c r="L150" s="1795"/>
      <c r="M150" s="1796"/>
      <c r="N150" s="1793"/>
      <c r="O150" s="1794"/>
      <c r="P150" s="1794"/>
      <c r="Q150" s="1795"/>
      <c r="R150" s="1795"/>
      <c r="S150" s="1796"/>
      <c r="T150" s="1793"/>
      <c r="U150" s="1794"/>
      <c r="V150" s="1794"/>
      <c r="W150" s="1795"/>
      <c r="X150" s="1795"/>
      <c r="Y150" s="1796"/>
      <c r="Z150" s="1793"/>
      <c r="AA150" s="1794"/>
      <c r="AB150" s="1794"/>
      <c r="AC150" s="1795"/>
      <c r="AD150" s="1795"/>
      <c r="AE150" s="1796"/>
      <c r="AF150" s="1793"/>
      <c r="AG150" s="1794"/>
      <c r="AH150" s="1794"/>
      <c r="AI150" s="1795"/>
      <c r="AJ150" s="1795"/>
      <c r="AK150" s="1796"/>
      <c r="AL150" s="1793"/>
      <c r="AM150" s="1794"/>
      <c r="AN150" s="1794"/>
      <c r="AO150" s="1795"/>
      <c r="AP150" s="1795"/>
      <c r="AQ150" s="1796"/>
      <c r="AR150" s="1793"/>
      <c r="AS150" s="1794"/>
      <c r="AT150" s="1794"/>
      <c r="AU150" s="1795"/>
      <c r="AV150" s="1795"/>
      <c r="AW150" s="1796"/>
      <c r="AX150"/>
      <c r="AZ150" s="1790">
        <f>CP157+1</f>
        <v>45991</v>
      </c>
      <c r="BA150" s="1791"/>
      <c r="BB150" s="1791"/>
      <c r="BC150" s="1791"/>
      <c r="BD150" s="1791"/>
      <c r="BE150" s="1792"/>
      <c r="BF150" s="1793"/>
      <c r="BG150" s="1794"/>
      <c r="BH150" s="1794"/>
      <c r="BI150" s="1795"/>
      <c r="BJ150" s="1795"/>
      <c r="BK150" s="1796"/>
      <c r="BL150" s="1793"/>
      <c r="BM150" s="1794"/>
      <c r="BN150" s="1794"/>
      <c r="BO150" s="1795"/>
      <c r="BP150" s="1795"/>
      <c r="BQ150" s="1796"/>
      <c r="BR150" s="1793"/>
      <c r="BS150" s="1794"/>
      <c r="BT150" s="1794"/>
      <c r="BU150" s="1795"/>
      <c r="BV150" s="1795"/>
      <c r="BW150" s="1796"/>
      <c r="BX150" s="1793"/>
      <c r="BY150" s="1794"/>
      <c r="BZ150" s="1794"/>
      <c r="CA150" s="1795"/>
      <c r="CB150" s="1795"/>
      <c r="CC150" s="1796"/>
      <c r="CD150" s="1793"/>
      <c r="CE150" s="1794"/>
      <c r="CF150" s="1794"/>
      <c r="CG150" s="1795"/>
      <c r="CH150" s="1795"/>
      <c r="CI150" s="1796"/>
      <c r="CJ150" s="1793"/>
      <c r="CK150" s="1794"/>
      <c r="CL150" s="1794"/>
      <c r="CM150" s="1795"/>
      <c r="CN150" s="1795"/>
      <c r="CO150" s="1796"/>
      <c r="CP150" s="1793"/>
      <c r="CQ150" s="1794"/>
      <c r="CR150" s="1794"/>
      <c r="CS150" s="1795"/>
      <c r="CT150" s="1795"/>
      <c r="CU150" s="1796"/>
      <c r="CV150"/>
      <c r="CX150" s="1807">
        <f>EN157+1</f>
        <v>46026</v>
      </c>
      <c r="CY150" s="1808"/>
      <c r="CZ150" s="1808"/>
      <c r="DA150" s="1808"/>
      <c r="DB150" s="1808"/>
      <c r="DC150" s="1809"/>
      <c r="DD150" s="1793"/>
      <c r="DE150" s="1794"/>
      <c r="DF150" s="1794"/>
      <c r="DG150" s="1795"/>
      <c r="DH150" s="1795"/>
      <c r="DI150" s="1796"/>
      <c r="DJ150" s="1793"/>
      <c r="DK150" s="1794"/>
      <c r="DL150" s="1794"/>
      <c r="DM150" s="1795"/>
      <c r="DN150" s="1795"/>
      <c r="DO150" s="1796"/>
      <c r="DP150" s="1793"/>
      <c r="DQ150" s="1794"/>
      <c r="DR150" s="1794"/>
      <c r="DS150" s="1795"/>
      <c r="DT150" s="1795"/>
      <c r="DU150" s="1796"/>
      <c r="DV150" s="1793"/>
      <c r="DW150" s="1794"/>
      <c r="DX150" s="1794"/>
      <c r="DY150" s="1795"/>
      <c r="DZ150" s="1795"/>
      <c r="EA150" s="1796"/>
      <c r="EB150" s="1793"/>
      <c r="EC150" s="1794"/>
      <c r="ED150" s="1794"/>
      <c r="EE150" s="1795"/>
      <c r="EF150" s="1795"/>
      <c r="EG150" s="1796"/>
      <c r="EH150" s="1793"/>
      <c r="EI150" s="1794"/>
      <c r="EJ150" s="1794"/>
      <c r="EK150" s="1795"/>
      <c r="EL150" s="1795"/>
      <c r="EM150" s="1796"/>
      <c r="EN150" s="1793"/>
      <c r="EO150" s="1794"/>
      <c r="EP150" s="1794"/>
      <c r="EQ150" s="1795"/>
      <c r="ER150" s="1795"/>
      <c r="ES150" s="1796"/>
    </row>
    <row r="151" spans="2:149" s="7" customFormat="1" ht="29.25" customHeight="1">
      <c r="B151" s="1810"/>
      <c r="C151" s="1811"/>
      <c r="D151" s="1811"/>
      <c r="E151" s="1812"/>
      <c r="F151" s="1812"/>
      <c r="G151" s="1813"/>
      <c r="H151" s="1793"/>
      <c r="I151" s="1794"/>
      <c r="J151" s="1794"/>
      <c r="K151" s="1795"/>
      <c r="L151" s="1795"/>
      <c r="M151" s="1796"/>
      <c r="N151" s="1793"/>
      <c r="O151" s="1794"/>
      <c r="P151" s="1794"/>
      <c r="Q151" s="1795"/>
      <c r="R151" s="1795"/>
      <c r="S151" s="1796"/>
      <c r="T151" s="1793"/>
      <c r="U151" s="1794"/>
      <c r="V151" s="1794"/>
      <c r="W151" s="1795"/>
      <c r="X151" s="1795"/>
      <c r="Y151" s="1796"/>
      <c r="Z151" s="1793"/>
      <c r="AA151" s="1794"/>
      <c r="AB151" s="1794"/>
      <c r="AC151" s="1795"/>
      <c r="AD151" s="1795"/>
      <c r="AE151" s="1796"/>
      <c r="AF151" s="1793"/>
      <c r="AG151" s="1794"/>
      <c r="AH151" s="1794"/>
      <c r="AI151" s="1795"/>
      <c r="AJ151" s="1795"/>
      <c r="AK151" s="1796"/>
      <c r="AL151" s="1793"/>
      <c r="AM151" s="1794"/>
      <c r="AN151" s="1794"/>
      <c r="AO151" s="1795"/>
      <c r="AP151" s="1795"/>
      <c r="AQ151" s="1796"/>
      <c r="AR151" s="1793"/>
      <c r="AS151" s="1794"/>
      <c r="AT151" s="1794"/>
      <c r="AU151" s="1795"/>
      <c r="AV151" s="1795"/>
      <c r="AW151" s="1796"/>
      <c r="AX151"/>
      <c r="AZ151" s="1793"/>
      <c r="BA151" s="1794"/>
      <c r="BB151" s="1794"/>
      <c r="BC151" s="1795"/>
      <c r="BD151" s="1795"/>
      <c r="BE151" s="1796"/>
      <c r="BF151" s="1793"/>
      <c r="BG151" s="1794"/>
      <c r="BH151" s="1794"/>
      <c r="BI151" s="1795"/>
      <c r="BJ151" s="1795"/>
      <c r="BK151" s="1796"/>
      <c r="BL151" s="1793"/>
      <c r="BM151" s="1794"/>
      <c r="BN151" s="1794"/>
      <c r="BO151" s="1795"/>
      <c r="BP151" s="1795"/>
      <c r="BQ151" s="1796"/>
      <c r="BR151" s="1793"/>
      <c r="BS151" s="1794"/>
      <c r="BT151" s="1794"/>
      <c r="BU151" s="1795"/>
      <c r="BV151" s="1795"/>
      <c r="BW151" s="1796"/>
      <c r="BX151" s="1793"/>
      <c r="BY151" s="1794"/>
      <c r="BZ151" s="1794"/>
      <c r="CA151" s="1795"/>
      <c r="CB151" s="1795"/>
      <c r="CC151" s="1796"/>
      <c r="CD151" s="1793"/>
      <c r="CE151" s="1794"/>
      <c r="CF151" s="1794"/>
      <c r="CG151" s="1795"/>
      <c r="CH151" s="1795"/>
      <c r="CI151" s="1796"/>
      <c r="CJ151" s="1793"/>
      <c r="CK151" s="1794"/>
      <c r="CL151" s="1794"/>
      <c r="CM151" s="1795"/>
      <c r="CN151" s="1795"/>
      <c r="CO151" s="1796"/>
      <c r="CP151" s="1793"/>
      <c r="CQ151" s="1794"/>
      <c r="CR151" s="1794"/>
      <c r="CS151" s="1795"/>
      <c r="CT151" s="1795"/>
      <c r="CU151" s="1796"/>
      <c r="CV151"/>
      <c r="CX151" s="1810"/>
      <c r="CY151" s="1811"/>
      <c r="CZ151" s="1811"/>
      <c r="DA151" s="1812"/>
      <c r="DB151" s="1812"/>
      <c r="DC151" s="1813"/>
      <c r="DD151" s="1793"/>
      <c r="DE151" s="1794"/>
      <c r="DF151" s="1794"/>
      <c r="DG151" s="1795"/>
      <c r="DH151" s="1795"/>
      <c r="DI151" s="1796"/>
      <c r="DJ151" s="1793"/>
      <c r="DK151" s="1794"/>
      <c r="DL151" s="1794"/>
      <c r="DM151" s="1795"/>
      <c r="DN151" s="1795"/>
      <c r="DO151" s="1796"/>
      <c r="DP151" s="1793"/>
      <c r="DQ151" s="1794"/>
      <c r="DR151" s="1794"/>
      <c r="DS151" s="1795"/>
      <c r="DT151" s="1795"/>
      <c r="DU151" s="1796"/>
      <c r="DV151" s="1793"/>
      <c r="DW151" s="1794"/>
      <c r="DX151" s="1794"/>
      <c r="DY151" s="1795"/>
      <c r="DZ151" s="1795"/>
      <c r="EA151" s="1796"/>
      <c r="EB151" s="1793"/>
      <c r="EC151" s="1794"/>
      <c r="ED151" s="1794"/>
      <c r="EE151" s="1795"/>
      <c r="EF151" s="1795"/>
      <c r="EG151" s="1796"/>
      <c r="EH151" s="1793"/>
      <c r="EI151" s="1794"/>
      <c r="EJ151" s="1794"/>
      <c r="EK151" s="1795"/>
      <c r="EL151" s="1795"/>
      <c r="EM151" s="1796"/>
      <c r="EN151" s="1793"/>
      <c r="EO151" s="1794"/>
      <c r="EP151" s="1794"/>
      <c r="EQ151" s="1795"/>
      <c r="ER151" s="1795"/>
      <c r="ES151" s="1796"/>
    </row>
    <row r="152" spans="2:149" s="7" customFormat="1" ht="29.25" customHeight="1">
      <c r="B152" s="1810"/>
      <c r="C152" s="1811"/>
      <c r="D152" s="1811"/>
      <c r="E152" s="1812"/>
      <c r="F152" s="1812"/>
      <c r="G152" s="1813"/>
      <c r="H152" s="1793"/>
      <c r="I152" s="1795"/>
      <c r="J152" s="1795"/>
      <c r="K152" s="1795"/>
      <c r="L152" s="1795"/>
      <c r="M152" s="1796"/>
      <c r="N152" s="1793"/>
      <c r="O152" s="1795"/>
      <c r="P152" s="1795"/>
      <c r="Q152" s="1795"/>
      <c r="R152" s="1795"/>
      <c r="S152" s="1796"/>
      <c r="T152" s="1793"/>
      <c r="U152" s="1795"/>
      <c r="V152" s="1795"/>
      <c r="W152" s="1795"/>
      <c r="X152" s="1795"/>
      <c r="Y152" s="1796"/>
      <c r="Z152" s="1793"/>
      <c r="AA152" s="1795"/>
      <c r="AB152" s="1795"/>
      <c r="AC152" s="1795"/>
      <c r="AD152" s="1795"/>
      <c r="AE152" s="1796"/>
      <c r="AF152" s="1793"/>
      <c r="AG152" s="1795"/>
      <c r="AH152" s="1795"/>
      <c r="AI152" s="1795"/>
      <c r="AJ152" s="1795"/>
      <c r="AK152" s="1796"/>
      <c r="AL152" s="1793"/>
      <c r="AM152" s="1795"/>
      <c r="AN152" s="1795"/>
      <c r="AO152" s="1795"/>
      <c r="AP152" s="1795"/>
      <c r="AQ152" s="1796"/>
      <c r="AR152" s="1793"/>
      <c r="AS152" s="1795"/>
      <c r="AT152" s="1795"/>
      <c r="AU152" s="1795"/>
      <c r="AV152" s="1795"/>
      <c r="AW152" s="1796"/>
      <c r="AX152"/>
      <c r="AZ152" s="1793"/>
      <c r="BA152" s="1794"/>
      <c r="BB152" s="1794"/>
      <c r="BC152" s="1795"/>
      <c r="BD152" s="1795"/>
      <c r="BE152" s="1796"/>
      <c r="BF152" s="1793"/>
      <c r="BG152" s="1795"/>
      <c r="BH152" s="1795"/>
      <c r="BI152" s="1795"/>
      <c r="BJ152" s="1795"/>
      <c r="BK152" s="1796"/>
      <c r="BL152" s="1793"/>
      <c r="BM152" s="1795"/>
      <c r="BN152" s="1795"/>
      <c r="BO152" s="1795"/>
      <c r="BP152" s="1795"/>
      <c r="BQ152" s="1796"/>
      <c r="BR152" s="1793"/>
      <c r="BS152" s="1795"/>
      <c r="BT152" s="1795"/>
      <c r="BU152" s="1795"/>
      <c r="BV152" s="1795"/>
      <c r="BW152" s="1796"/>
      <c r="BX152" s="1793"/>
      <c r="BY152" s="1795"/>
      <c r="BZ152" s="1795"/>
      <c r="CA152" s="1795"/>
      <c r="CB152" s="1795"/>
      <c r="CC152" s="1796"/>
      <c r="CD152" s="1793"/>
      <c r="CE152" s="1795"/>
      <c r="CF152" s="1795"/>
      <c r="CG152" s="1795"/>
      <c r="CH152" s="1795"/>
      <c r="CI152" s="1796"/>
      <c r="CJ152" s="1793"/>
      <c r="CK152" s="1795"/>
      <c r="CL152" s="1795"/>
      <c r="CM152" s="1795"/>
      <c r="CN152" s="1795"/>
      <c r="CO152" s="1796"/>
      <c r="CP152" s="1793"/>
      <c r="CQ152" s="1795"/>
      <c r="CR152" s="1795"/>
      <c r="CS152" s="1795"/>
      <c r="CT152" s="1795"/>
      <c r="CU152" s="1796"/>
      <c r="CV152"/>
      <c r="CX152" s="1810"/>
      <c r="CY152" s="1811"/>
      <c r="CZ152" s="1811"/>
      <c r="DA152" s="1812"/>
      <c r="DB152" s="1812"/>
      <c r="DC152" s="1813"/>
      <c r="DD152" s="1793"/>
      <c r="DE152" s="1795"/>
      <c r="DF152" s="1795"/>
      <c r="DG152" s="1795"/>
      <c r="DH152" s="1795"/>
      <c r="DI152" s="1796"/>
      <c r="DJ152" s="1793"/>
      <c r="DK152" s="1795"/>
      <c r="DL152" s="1795"/>
      <c r="DM152" s="1795"/>
      <c r="DN152" s="1795"/>
      <c r="DO152" s="1796"/>
      <c r="DP152" s="1793"/>
      <c r="DQ152" s="1795"/>
      <c r="DR152" s="1795"/>
      <c r="DS152" s="1795"/>
      <c r="DT152" s="1795"/>
      <c r="DU152" s="1796"/>
      <c r="DV152" s="1793"/>
      <c r="DW152" s="1795"/>
      <c r="DX152" s="1795"/>
      <c r="DY152" s="1795"/>
      <c r="DZ152" s="1795"/>
      <c r="EA152" s="1796"/>
      <c r="EB152" s="1793"/>
      <c r="EC152" s="1795"/>
      <c r="ED152" s="1795"/>
      <c r="EE152" s="1795"/>
      <c r="EF152" s="1795"/>
      <c r="EG152" s="1796"/>
      <c r="EH152" s="1793"/>
      <c r="EI152" s="1795"/>
      <c r="EJ152" s="1795"/>
      <c r="EK152" s="1795"/>
      <c r="EL152" s="1795"/>
      <c r="EM152" s="1796"/>
      <c r="EN152" s="1793"/>
      <c r="EO152" s="1795"/>
      <c r="EP152" s="1795"/>
      <c r="EQ152" s="1795"/>
      <c r="ER152" s="1795"/>
      <c r="ES152" s="1796"/>
    </row>
    <row r="153" spans="2:149" s="7" customFormat="1" ht="29.25" customHeight="1">
      <c r="B153" s="1810"/>
      <c r="C153" s="1812"/>
      <c r="D153" s="1812"/>
      <c r="E153" s="1812"/>
      <c r="F153" s="1812"/>
      <c r="G153" s="1813"/>
      <c r="H153" s="1793"/>
      <c r="I153" s="1795"/>
      <c r="J153" s="1795"/>
      <c r="K153" s="1795"/>
      <c r="L153" s="1795"/>
      <c r="M153" s="1796"/>
      <c r="N153" s="1793"/>
      <c r="O153" s="1795"/>
      <c r="P153" s="1795"/>
      <c r="Q153" s="1795"/>
      <c r="R153" s="1795"/>
      <c r="S153" s="1796"/>
      <c r="T153" s="1793"/>
      <c r="U153" s="1795"/>
      <c r="V153" s="1795"/>
      <c r="W153" s="1795"/>
      <c r="X153" s="1795"/>
      <c r="Y153" s="1796"/>
      <c r="Z153" s="1793"/>
      <c r="AA153" s="1795"/>
      <c r="AB153" s="1795"/>
      <c r="AC153" s="1795"/>
      <c r="AD153" s="1795"/>
      <c r="AE153" s="1796"/>
      <c r="AF153" s="1793"/>
      <c r="AG153" s="1795"/>
      <c r="AH153" s="1795"/>
      <c r="AI153" s="1795"/>
      <c r="AJ153" s="1795"/>
      <c r="AK153" s="1796"/>
      <c r="AL153" s="1793"/>
      <c r="AM153" s="1795"/>
      <c r="AN153" s="1795"/>
      <c r="AO153" s="1795"/>
      <c r="AP153" s="1795"/>
      <c r="AQ153" s="1796"/>
      <c r="AR153" s="1793"/>
      <c r="AS153" s="1795"/>
      <c r="AT153" s="1795"/>
      <c r="AU153" s="1795"/>
      <c r="AV153" s="1795"/>
      <c r="AW153" s="1796"/>
      <c r="AX153"/>
      <c r="AZ153" s="1793"/>
      <c r="BA153" s="1795"/>
      <c r="BB153" s="1795"/>
      <c r="BC153" s="1795"/>
      <c r="BD153" s="1795"/>
      <c r="BE153" s="1796"/>
      <c r="BF153" s="1793"/>
      <c r="BG153" s="1795"/>
      <c r="BH153" s="1795"/>
      <c r="BI153" s="1795"/>
      <c r="BJ153" s="1795"/>
      <c r="BK153" s="1796"/>
      <c r="BL153" s="1793"/>
      <c r="BM153" s="1795"/>
      <c r="BN153" s="1795"/>
      <c r="BO153" s="1795"/>
      <c r="BP153" s="1795"/>
      <c r="BQ153" s="1796"/>
      <c r="BR153" s="1793"/>
      <c r="BS153" s="1795"/>
      <c r="BT153" s="1795"/>
      <c r="BU153" s="1795"/>
      <c r="BV153" s="1795"/>
      <c r="BW153" s="1796"/>
      <c r="BX153" s="1793"/>
      <c r="BY153" s="1795"/>
      <c r="BZ153" s="1795"/>
      <c r="CA153" s="1795"/>
      <c r="CB153" s="1795"/>
      <c r="CC153" s="1796"/>
      <c r="CD153" s="1793"/>
      <c r="CE153" s="1795"/>
      <c r="CF153" s="1795"/>
      <c r="CG153" s="1795"/>
      <c r="CH153" s="1795"/>
      <c r="CI153" s="1796"/>
      <c r="CJ153" s="1793"/>
      <c r="CK153" s="1795"/>
      <c r="CL153" s="1795"/>
      <c r="CM153" s="1795"/>
      <c r="CN153" s="1795"/>
      <c r="CO153" s="1796"/>
      <c r="CP153" s="1793"/>
      <c r="CQ153" s="1795"/>
      <c r="CR153" s="1795"/>
      <c r="CS153" s="1795"/>
      <c r="CT153" s="1795"/>
      <c r="CU153" s="1796"/>
      <c r="CV153"/>
      <c r="CX153" s="1810"/>
      <c r="CY153" s="1812"/>
      <c r="CZ153" s="1812"/>
      <c r="DA153" s="1812"/>
      <c r="DB153" s="1812"/>
      <c r="DC153" s="1813"/>
      <c r="DD153" s="1793"/>
      <c r="DE153" s="1795"/>
      <c r="DF153" s="1795"/>
      <c r="DG153" s="1795"/>
      <c r="DH153" s="1795"/>
      <c r="DI153" s="1796"/>
      <c r="DJ153" s="1793"/>
      <c r="DK153" s="1795"/>
      <c r="DL153" s="1795"/>
      <c r="DM153" s="1795"/>
      <c r="DN153" s="1795"/>
      <c r="DO153" s="1796"/>
      <c r="DP153" s="1793"/>
      <c r="DQ153" s="1795"/>
      <c r="DR153" s="1795"/>
      <c r="DS153" s="1795"/>
      <c r="DT153" s="1795"/>
      <c r="DU153" s="1796"/>
      <c r="DV153" s="1793"/>
      <c r="DW153" s="1795"/>
      <c r="DX153" s="1795"/>
      <c r="DY153" s="1795"/>
      <c r="DZ153" s="1795"/>
      <c r="EA153" s="1796"/>
      <c r="EB153" s="1793"/>
      <c r="EC153" s="1795"/>
      <c r="ED153" s="1795"/>
      <c r="EE153" s="1795"/>
      <c r="EF153" s="1795"/>
      <c r="EG153" s="1796"/>
      <c r="EH153" s="1793"/>
      <c r="EI153" s="1795"/>
      <c r="EJ153" s="1795"/>
      <c r="EK153" s="1795"/>
      <c r="EL153" s="1795"/>
      <c r="EM153" s="1796"/>
      <c r="EN153" s="1793"/>
      <c r="EO153" s="1795"/>
      <c r="EP153" s="1795"/>
      <c r="EQ153" s="1795"/>
      <c r="ER153" s="1795"/>
      <c r="ES153" s="1796"/>
    </row>
    <row r="154" spans="2:149" s="7" customFormat="1" ht="30" customHeight="1">
      <c r="B154" s="1810"/>
      <c r="C154" s="1812"/>
      <c r="D154" s="1812"/>
      <c r="E154" s="1812"/>
      <c r="F154" s="1812"/>
      <c r="G154" s="1813"/>
      <c r="H154" s="23"/>
      <c r="M154" s="19"/>
      <c r="N154" s="23"/>
      <c r="S154" s="19"/>
      <c r="T154" s="23"/>
      <c r="Y154" s="19"/>
      <c r="Z154" s="23"/>
      <c r="AE154" s="19"/>
      <c r="AF154" s="23"/>
      <c r="AK154" s="19"/>
      <c r="AL154" s="23"/>
      <c r="AQ154" s="19"/>
      <c r="AR154" s="23"/>
      <c r="AW154" s="19"/>
      <c r="AX154"/>
      <c r="AZ154" s="1793"/>
      <c r="BA154" s="1795"/>
      <c r="BB154" s="1795"/>
      <c r="BC154" s="1795"/>
      <c r="BD154" s="1795"/>
      <c r="BE154" s="1796"/>
      <c r="BF154" s="23"/>
      <c r="BK154" s="19"/>
      <c r="BL154" s="23"/>
      <c r="BQ154" s="19"/>
      <c r="BR154" s="23"/>
      <c r="BW154" s="19"/>
      <c r="BX154" s="23"/>
      <c r="CC154" s="19"/>
      <c r="CD154" s="23"/>
      <c r="CI154" s="19"/>
      <c r="CJ154" s="23"/>
      <c r="CO154" s="19"/>
      <c r="CP154" s="23"/>
      <c r="CU154" s="19"/>
      <c r="CV154"/>
      <c r="CX154" s="1810"/>
      <c r="CY154" s="1812"/>
      <c r="CZ154" s="1812"/>
      <c r="DA154" s="1812"/>
      <c r="DB154" s="1812"/>
      <c r="DC154" s="1813"/>
      <c r="DD154" s="23"/>
      <c r="DI154" s="19"/>
      <c r="DJ154" s="23"/>
      <c r="DO154" s="19"/>
      <c r="DP154" s="23"/>
      <c r="DU154" s="19"/>
      <c r="DV154" s="23"/>
      <c r="EA154" s="19"/>
      <c r="EB154" s="23"/>
      <c r="EG154" s="19"/>
      <c r="EH154" s="23"/>
      <c r="EM154" s="19"/>
      <c r="EN154" s="23"/>
      <c r="ES154" s="19"/>
    </row>
    <row r="155" spans="2:149" s="7" customFormat="1" ht="30" customHeight="1">
      <c r="B155" s="23"/>
      <c r="G155" s="19"/>
      <c r="H155" s="23"/>
      <c r="M155" s="19"/>
      <c r="N155" s="23"/>
      <c r="S155" s="19"/>
      <c r="T155" s="23"/>
      <c r="Y155" s="19"/>
      <c r="Z155" s="23"/>
      <c r="AE155" s="19"/>
      <c r="AF155" s="23"/>
      <c r="AK155" s="19"/>
      <c r="AL155" s="23"/>
      <c r="AQ155" s="19"/>
      <c r="AR155" s="23"/>
      <c r="AW155" s="19"/>
      <c r="AX155"/>
      <c r="AZ155" s="23"/>
      <c r="BE155" s="19"/>
      <c r="BF155" s="23"/>
      <c r="BK155" s="19"/>
      <c r="BL155" s="23"/>
      <c r="BQ155" s="19"/>
      <c r="BR155" s="23"/>
      <c r="BW155" s="19"/>
      <c r="BX155" s="23"/>
      <c r="CC155" s="19"/>
      <c r="CD155" s="23"/>
      <c r="CI155" s="19"/>
      <c r="CJ155" s="23"/>
      <c r="CO155" s="19"/>
      <c r="CP155" s="23"/>
      <c r="CU155" s="19"/>
      <c r="CV155"/>
      <c r="CX155" s="23"/>
      <c r="DC155" s="19"/>
      <c r="DD155" s="23"/>
      <c r="DI155" s="19"/>
      <c r="DJ155" s="23"/>
      <c r="DO155" s="19"/>
      <c r="DP155" s="23"/>
      <c r="DU155" s="19"/>
      <c r="DV155" s="23"/>
      <c r="EA155" s="19"/>
      <c r="EB155" s="23"/>
      <c r="EG155" s="19"/>
      <c r="EH155" s="23"/>
      <c r="EM155" s="19"/>
      <c r="EN155" s="23"/>
      <c r="ES155" s="19"/>
    </row>
    <row r="156" spans="2:149" s="7" customFormat="1" ht="30" customHeight="1">
      <c r="B156" s="48"/>
      <c r="C156" s="60"/>
      <c r="D156" s="60"/>
      <c r="E156" s="60"/>
      <c r="F156" s="60"/>
      <c r="G156" s="20"/>
      <c r="H156" s="48"/>
      <c r="I156" s="60"/>
      <c r="J156" s="60"/>
      <c r="K156" s="60"/>
      <c r="L156" s="60"/>
      <c r="M156" s="20"/>
      <c r="N156" s="48"/>
      <c r="O156" s="60"/>
      <c r="P156" s="60"/>
      <c r="Q156" s="60"/>
      <c r="R156" s="60"/>
      <c r="S156" s="20"/>
      <c r="T156" s="48"/>
      <c r="U156" s="60"/>
      <c r="V156" s="60"/>
      <c r="W156" s="60"/>
      <c r="X156" s="60"/>
      <c r="Y156" s="20"/>
      <c r="Z156" s="48"/>
      <c r="AA156" s="60"/>
      <c r="AB156" s="60"/>
      <c r="AC156" s="60"/>
      <c r="AD156" s="60"/>
      <c r="AE156" s="20"/>
      <c r="AF156" s="48"/>
      <c r="AG156" s="60"/>
      <c r="AH156" s="60"/>
      <c r="AI156" s="60"/>
      <c r="AJ156" s="60"/>
      <c r="AK156" s="20"/>
      <c r="AL156" s="48"/>
      <c r="AM156" s="60"/>
      <c r="AN156" s="60"/>
      <c r="AO156" s="60"/>
      <c r="AP156" s="60"/>
      <c r="AQ156" s="20"/>
      <c r="AR156" s="48"/>
      <c r="AS156" s="60"/>
      <c r="AT156" s="60"/>
      <c r="AU156" s="60"/>
      <c r="AV156" s="60"/>
      <c r="AW156" s="20"/>
      <c r="AX156"/>
      <c r="AZ156" s="48"/>
      <c r="BA156" s="60"/>
      <c r="BB156" s="60"/>
      <c r="BC156" s="60"/>
      <c r="BD156" s="60"/>
      <c r="BE156" s="20"/>
      <c r="BF156" s="48"/>
      <c r="BG156" s="60"/>
      <c r="BH156" s="60"/>
      <c r="BI156" s="60"/>
      <c r="BJ156" s="60"/>
      <c r="BK156" s="20"/>
      <c r="BL156" s="48"/>
      <c r="BM156" s="60"/>
      <c r="BN156" s="60"/>
      <c r="BO156" s="60"/>
      <c r="BP156" s="60"/>
      <c r="BQ156" s="20"/>
      <c r="BR156" s="48"/>
      <c r="BS156" s="60"/>
      <c r="BT156" s="60"/>
      <c r="BU156" s="60"/>
      <c r="BV156" s="60"/>
      <c r="BW156" s="20"/>
      <c r="BX156" s="48"/>
      <c r="BY156" s="60"/>
      <c r="BZ156" s="60"/>
      <c r="CA156" s="60"/>
      <c r="CB156" s="60"/>
      <c r="CC156" s="20"/>
      <c r="CD156" s="48"/>
      <c r="CE156" s="60"/>
      <c r="CF156" s="60"/>
      <c r="CG156" s="60"/>
      <c r="CH156" s="60"/>
      <c r="CI156" s="20"/>
      <c r="CJ156" s="48"/>
      <c r="CK156" s="60"/>
      <c r="CL156" s="60"/>
      <c r="CM156" s="60"/>
      <c r="CN156" s="60"/>
      <c r="CO156" s="20"/>
      <c r="CP156" s="48"/>
      <c r="CQ156" s="60"/>
      <c r="CR156" s="60"/>
      <c r="CS156" s="60"/>
      <c r="CT156" s="60"/>
      <c r="CU156" s="20"/>
      <c r="CV156"/>
      <c r="CX156" s="48"/>
      <c r="CY156" s="60"/>
      <c r="CZ156" s="60"/>
      <c r="DA156" s="60"/>
      <c r="DB156" s="60"/>
      <c r="DC156" s="20"/>
      <c r="DD156" s="48"/>
      <c r="DE156" s="60"/>
      <c r="DF156" s="60"/>
      <c r="DG156" s="60"/>
      <c r="DH156" s="60"/>
      <c r="DI156" s="20"/>
      <c r="DJ156" s="48"/>
      <c r="DK156" s="60"/>
      <c r="DL156" s="60"/>
      <c r="DM156" s="60"/>
      <c r="DN156" s="60"/>
      <c r="DO156" s="20"/>
      <c r="DP156" s="48"/>
      <c r="DQ156" s="60"/>
      <c r="DR156" s="60"/>
      <c r="DS156" s="60"/>
      <c r="DT156" s="60"/>
      <c r="DU156" s="20"/>
      <c r="DV156" s="48"/>
      <c r="DW156" s="60"/>
      <c r="DX156" s="60"/>
      <c r="DY156" s="60"/>
      <c r="DZ156" s="60"/>
      <c r="EA156" s="20"/>
      <c r="EB156" s="48"/>
      <c r="EC156" s="60"/>
      <c r="ED156" s="60"/>
      <c r="EE156" s="60"/>
      <c r="EF156" s="60"/>
      <c r="EG156" s="20"/>
      <c r="EH156" s="48"/>
      <c r="EI156" s="60"/>
      <c r="EJ156" s="60"/>
      <c r="EK156" s="60"/>
      <c r="EL156" s="60"/>
      <c r="EM156" s="20"/>
      <c r="EN156" s="48"/>
      <c r="EO156" s="60"/>
      <c r="EP156" s="60"/>
      <c r="EQ156" s="60"/>
      <c r="ER156" s="60"/>
      <c r="ES156" s="20"/>
    </row>
    <row r="157" spans="2:149" s="7" customFormat="1" ht="29.25" customHeight="1">
      <c r="B157" s="1873" t="s">
        <v>286</v>
      </c>
      <c r="C157" s="1874"/>
      <c r="D157" s="1874"/>
      <c r="E157" s="1875" t="s">
        <v>359</v>
      </c>
      <c r="F157" s="1875"/>
      <c r="G157" s="77"/>
      <c r="H157" s="1790">
        <f>AR149+1</f>
        <v>45956</v>
      </c>
      <c r="I157" s="1791"/>
      <c r="J157" s="1791"/>
      <c r="K157" s="1791"/>
      <c r="L157" s="1791"/>
      <c r="M157" s="1792"/>
      <c r="N157" s="1790">
        <f>H157+1</f>
        <v>45957</v>
      </c>
      <c r="O157" s="1791"/>
      <c r="P157" s="1791"/>
      <c r="Q157" s="1791"/>
      <c r="R157" s="1791"/>
      <c r="S157" s="1792"/>
      <c r="T157" s="1790">
        <f>N157+1</f>
        <v>45958</v>
      </c>
      <c r="U157" s="1791"/>
      <c r="V157" s="1791"/>
      <c r="W157" s="1791"/>
      <c r="X157" s="1791"/>
      <c r="Y157" s="1792"/>
      <c r="Z157" s="1790">
        <f>T157+1</f>
        <v>45959</v>
      </c>
      <c r="AA157" s="1791"/>
      <c r="AB157" s="1791"/>
      <c r="AC157" s="1791"/>
      <c r="AD157" s="1791"/>
      <c r="AE157" s="1792"/>
      <c r="AF157" s="1790">
        <f>Z157+1</f>
        <v>45960</v>
      </c>
      <c r="AG157" s="1791"/>
      <c r="AH157" s="1791"/>
      <c r="AI157" s="1791"/>
      <c r="AJ157" s="1791"/>
      <c r="AK157" s="1792"/>
      <c r="AL157" s="1790">
        <f>AF157+1</f>
        <v>45961</v>
      </c>
      <c r="AM157" s="1791"/>
      <c r="AN157" s="1791"/>
      <c r="AO157" s="1791"/>
      <c r="AP157" s="1791"/>
      <c r="AQ157" s="1792"/>
      <c r="AR157" s="1807">
        <f>AL157+1</f>
        <v>45962</v>
      </c>
      <c r="AS157" s="1808"/>
      <c r="AT157" s="1808"/>
      <c r="AU157" s="1808"/>
      <c r="AV157" s="1808"/>
      <c r="AW157" s="1809"/>
      <c r="AX157"/>
      <c r="AZ157" s="1873" t="s">
        <v>286</v>
      </c>
      <c r="BA157" s="1874"/>
      <c r="BB157" s="1874"/>
      <c r="BC157" s="1875" t="s">
        <v>359</v>
      </c>
      <c r="BD157" s="1875"/>
      <c r="BE157" s="77"/>
      <c r="BF157" s="1790">
        <f>CP149+1</f>
        <v>45984</v>
      </c>
      <c r="BG157" s="1791"/>
      <c r="BH157" s="1791"/>
      <c r="BI157" s="1791"/>
      <c r="BJ157" s="1791"/>
      <c r="BK157" s="1792"/>
      <c r="BL157" s="1790">
        <f>BF157+1</f>
        <v>45985</v>
      </c>
      <c r="BM157" s="1791"/>
      <c r="BN157" s="1791"/>
      <c r="BO157" s="1791"/>
      <c r="BP157" s="1791"/>
      <c r="BQ157" s="1792"/>
      <c r="BR157" s="1790">
        <f>BL157+1</f>
        <v>45986</v>
      </c>
      <c r="BS157" s="1791"/>
      <c r="BT157" s="1791"/>
      <c r="BU157" s="1791"/>
      <c r="BV157" s="1791"/>
      <c r="BW157" s="1792"/>
      <c r="BX157" s="1790">
        <f>BR157+1</f>
        <v>45987</v>
      </c>
      <c r="BY157" s="1791"/>
      <c r="BZ157" s="1791"/>
      <c r="CA157" s="1791"/>
      <c r="CB157" s="1791"/>
      <c r="CC157" s="1792"/>
      <c r="CD157" s="1790">
        <f>BX157+1</f>
        <v>45988</v>
      </c>
      <c r="CE157" s="1791"/>
      <c r="CF157" s="1791"/>
      <c r="CG157" s="1791"/>
      <c r="CH157" s="1791"/>
      <c r="CI157" s="1792"/>
      <c r="CJ157" s="1790">
        <f>CD157+1</f>
        <v>45989</v>
      </c>
      <c r="CK157" s="1791"/>
      <c r="CL157" s="1791"/>
      <c r="CM157" s="1791"/>
      <c r="CN157" s="1791"/>
      <c r="CO157" s="1792"/>
      <c r="CP157" s="1790">
        <f>CJ157+1</f>
        <v>45990</v>
      </c>
      <c r="CQ157" s="1791"/>
      <c r="CR157" s="1791"/>
      <c r="CS157" s="1791"/>
      <c r="CT157" s="1791"/>
      <c r="CU157" s="1792"/>
      <c r="CV157"/>
      <c r="CX157" s="1873" t="s">
        <v>286</v>
      </c>
      <c r="CY157" s="1874"/>
      <c r="CZ157" s="1874"/>
      <c r="DA157" s="1875" t="s">
        <v>356</v>
      </c>
      <c r="DB157" s="1875"/>
      <c r="DC157" s="77"/>
      <c r="DD157" s="1790">
        <f>EN149+1</f>
        <v>46019</v>
      </c>
      <c r="DE157" s="1791"/>
      <c r="DF157" s="1791"/>
      <c r="DG157" s="1791"/>
      <c r="DH157" s="1791"/>
      <c r="DI157" s="1792"/>
      <c r="DJ157" s="1790">
        <f>DD157+1</f>
        <v>46020</v>
      </c>
      <c r="DK157" s="1791"/>
      <c r="DL157" s="1791"/>
      <c r="DM157" s="1791"/>
      <c r="DN157" s="1791"/>
      <c r="DO157" s="1792"/>
      <c r="DP157" s="1790">
        <f>DJ157+1</f>
        <v>46021</v>
      </c>
      <c r="DQ157" s="1791"/>
      <c r="DR157" s="1791"/>
      <c r="DS157" s="1791"/>
      <c r="DT157" s="1791"/>
      <c r="DU157" s="1792"/>
      <c r="DV157" s="1790">
        <f>DP157+1</f>
        <v>46022</v>
      </c>
      <c r="DW157" s="1791"/>
      <c r="DX157" s="1791"/>
      <c r="DY157" s="1791"/>
      <c r="DZ157" s="1791"/>
      <c r="EA157" s="1792"/>
      <c r="EB157" s="1807">
        <f>DV157+1</f>
        <v>46023</v>
      </c>
      <c r="EC157" s="1808"/>
      <c r="ED157" s="1808"/>
      <c r="EE157" s="1808"/>
      <c r="EF157" s="1808"/>
      <c r="EG157" s="1809"/>
      <c r="EH157" s="1807">
        <f>EB157+1</f>
        <v>46024</v>
      </c>
      <c r="EI157" s="1808"/>
      <c r="EJ157" s="1808"/>
      <c r="EK157" s="1808"/>
      <c r="EL157" s="1808"/>
      <c r="EM157" s="1809"/>
      <c r="EN157" s="1807">
        <f>EH157+1</f>
        <v>46025</v>
      </c>
      <c r="EO157" s="1808"/>
      <c r="EP157" s="1808"/>
      <c r="EQ157" s="1808"/>
      <c r="ER157" s="1808"/>
      <c r="ES157" s="1809"/>
    </row>
    <row r="158" spans="2:149" s="7" customFormat="1" ht="29.25" customHeight="1">
      <c r="B158" s="1807">
        <f>B150+1</f>
        <v>45964</v>
      </c>
      <c r="C158" s="1808"/>
      <c r="D158" s="1808"/>
      <c r="E158" s="1808"/>
      <c r="F158" s="1808"/>
      <c r="G158" s="1809"/>
      <c r="H158" s="1793"/>
      <c r="I158" s="1794"/>
      <c r="J158" s="1794"/>
      <c r="K158" s="1795"/>
      <c r="L158" s="1795"/>
      <c r="M158" s="1796"/>
      <c r="N158" s="1793"/>
      <c r="O158" s="1794"/>
      <c r="P158" s="1794"/>
      <c r="Q158" s="1795"/>
      <c r="R158" s="1795"/>
      <c r="S158" s="1796"/>
      <c r="T158" s="1793"/>
      <c r="U158" s="1794"/>
      <c r="V158" s="1794"/>
      <c r="W158" s="1795"/>
      <c r="X158" s="1795"/>
      <c r="Y158" s="1796"/>
      <c r="Z158" s="1793"/>
      <c r="AA158" s="1794"/>
      <c r="AB158" s="1794"/>
      <c r="AC158" s="1795"/>
      <c r="AD158" s="1795"/>
      <c r="AE158" s="1796"/>
      <c r="AF158" s="1793"/>
      <c r="AG158" s="1794"/>
      <c r="AH158" s="1794"/>
      <c r="AI158" s="1795"/>
      <c r="AJ158" s="1795"/>
      <c r="AK158" s="1796"/>
      <c r="AL158" s="1793"/>
      <c r="AM158" s="1794"/>
      <c r="AN158" s="1794"/>
      <c r="AO158" s="1795"/>
      <c r="AP158" s="1795"/>
      <c r="AQ158" s="1796"/>
      <c r="AR158" s="1810"/>
      <c r="AS158" s="1811"/>
      <c r="AT158" s="1811"/>
      <c r="AU158" s="1812"/>
      <c r="AV158" s="1812"/>
      <c r="AW158" s="1813"/>
      <c r="AX158"/>
      <c r="AZ158" s="1807">
        <f>AZ150+1</f>
        <v>45992</v>
      </c>
      <c r="BA158" s="1808"/>
      <c r="BB158" s="1808"/>
      <c r="BC158" s="1808"/>
      <c r="BD158" s="1808"/>
      <c r="BE158" s="1809"/>
      <c r="BF158" s="1793"/>
      <c r="BG158" s="1794"/>
      <c r="BH158" s="1794"/>
      <c r="BI158" s="1795"/>
      <c r="BJ158" s="1795"/>
      <c r="BK158" s="1796"/>
      <c r="BL158" s="1793"/>
      <c r="BM158" s="1794"/>
      <c r="BN158" s="1794"/>
      <c r="BO158" s="1795"/>
      <c r="BP158" s="1795"/>
      <c r="BQ158" s="1796"/>
      <c r="BR158" s="1793"/>
      <c r="BS158" s="1794"/>
      <c r="BT158" s="1794"/>
      <c r="BU158" s="1795"/>
      <c r="BV158" s="1795"/>
      <c r="BW158" s="1796"/>
      <c r="BX158" s="1793"/>
      <c r="BY158" s="1794"/>
      <c r="BZ158" s="1794"/>
      <c r="CA158" s="1795"/>
      <c r="CB158" s="1795"/>
      <c r="CC158" s="1796"/>
      <c r="CD158" s="1793"/>
      <c r="CE158" s="1794"/>
      <c r="CF158" s="1794"/>
      <c r="CG158" s="1795"/>
      <c r="CH158" s="1795"/>
      <c r="CI158" s="1796"/>
      <c r="CJ158" s="1793"/>
      <c r="CK158" s="1794"/>
      <c r="CL158" s="1794"/>
      <c r="CM158" s="1795"/>
      <c r="CN158" s="1795"/>
      <c r="CO158" s="1796"/>
      <c r="CP158" s="1793"/>
      <c r="CQ158" s="1794"/>
      <c r="CR158" s="1794"/>
      <c r="CS158" s="1795"/>
      <c r="CT158" s="1795"/>
      <c r="CU158" s="1796"/>
      <c r="CV158"/>
      <c r="CX158" s="1807">
        <f>CX150+1</f>
        <v>46027</v>
      </c>
      <c r="CY158" s="1808"/>
      <c r="CZ158" s="1808"/>
      <c r="DA158" s="1808"/>
      <c r="DB158" s="1808"/>
      <c r="DC158" s="1809"/>
      <c r="DD158" s="1793"/>
      <c r="DE158" s="1794"/>
      <c r="DF158" s="1794"/>
      <c r="DG158" s="1795"/>
      <c r="DH158" s="1795"/>
      <c r="DI158" s="1796"/>
      <c r="DJ158" s="1793"/>
      <c r="DK158" s="1794"/>
      <c r="DL158" s="1794"/>
      <c r="DM158" s="1795"/>
      <c r="DN158" s="1795"/>
      <c r="DO158" s="1796"/>
      <c r="DP158" s="1793"/>
      <c r="DQ158" s="1794"/>
      <c r="DR158" s="1794"/>
      <c r="DS158" s="1795"/>
      <c r="DT158" s="1795"/>
      <c r="DU158" s="1796"/>
      <c r="DV158" s="1793"/>
      <c r="DW158" s="1794"/>
      <c r="DX158" s="1794"/>
      <c r="DY158" s="1795"/>
      <c r="DZ158" s="1795"/>
      <c r="EA158" s="1796"/>
      <c r="EB158" s="1810"/>
      <c r="EC158" s="1811"/>
      <c r="ED158" s="1811"/>
      <c r="EE158" s="1812"/>
      <c r="EF158" s="1812"/>
      <c r="EG158" s="1813"/>
      <c r="EH158" s="1810"/>
      <c r="EI158" s="1811"/>
      <c r="EJ158" s="1811"/>
      <c r="EK158" s="1812"/>
      <c r="EL158" s="1812"/>
      <c r="EM158" s="1813"/>
      <c r="EN158" s="1810"/>
      <c r="EO158" s="1811"/>
      <c r="EP158" s="1811"/>
      <c r="EQ158" s="1812"/>
      <c r="ER158" s="1812"/>
      <c r="ES158" s="1813"/>
    </row>
    <row r="159" spans="2:149" s="7" customFormat="1" ht="29.25" customHeight="1">
      <c r="B159" s="1810"/>
      <c r="C159" s="1811"/>
      <c r="D159" s="1811"/>
      <c r="E159" s="1812"/>
      <c r="F159" s="1812"/>
      <c r="G159" s="1813"/>
      <c r="H159" s="1793"/>
      <c r="I159" s="1794"/>
      <c r="J159" s="1794"/>
      <c r="K159" s="1795"/>
      <c r="L159" s="1795"/>
      <c r="M159" s="1796"/>
      <c r="N159" s="1793"/>
      <c r="O159" s="1794"/>
      <c r="P159" s="1794"/>
      <c r="Q159" s="1795"/>
      <c r="R159" s="1795"/>
      <c r="S159" s="1796"/>
      <c r="T159" s="1793"/>
      <c r="U159" s="1794"/>
      <c r="V159" s="1794"/>
      <c r="W159" s="1795"/>
      <c r="X159" s="1795"/>
      <c r="Y159" s="1796"/>
      <c r="Z159" s="1793"/>
      <c r="AA159" s="1794"/>
      <c r="AB159" s="1794"/>
      <c r="AC159" s="1795"/>
      <c r="AD159" s="1795"/>
      <c r="AE159" s="1796"/>
      <c r="AF159" s="1793"/>
      <c r="AG159" s="1794"/>
      <c r="AH159" s="1794"/>
      <c r="AI159" s="1795"/>
      <c r="AJ159" s="1795"/>
      <c r="AK159" s="1796"/>
      <c r="AL159" s="1793"/>
      <c r="AM159" s="1794"/>
      <c r="AN159" s="1794"/>
      <c r="AO159" s="1795"/>
      <c r="AP159" s="1795"/>
      <c r="AQ159" s="1796"/>
      <c r="AR159" s="1810"/>
      <c r="AS159" s="1811"/>
      <c r="AT159" s="1811"/>
      <c r="AU159" s="1812"/>
      <c r="AV159" s="1812"/>
      <c r="AW159" s="1813"/>
      <c r="AX159"/>
      <c r="AZ159" s="1810"/>
      <c r="BA159" s="1811"/>
      <c r="BB159" s="1811"/>
      <c r="BC159" s="1812"/>
      <c r="BD159" s="1812"/>
      <c r="BE159" s="1813"/>
      <c r="BF159" s="1793"/>
      <c r="BG159" s="1794"/>
      <c r="BH159" s="1794"/>
      <c r="BI159" s="1795"/>
      <c r="BJ159" s="1795"/>
      <c r="BK159" s="1796"/>
      <c r="BL159" s="1793"/>
      <c r="BM159" s="1794"/>
      <c r="BN159" s="1794"/>
      <c r="BO159" s="1795"/>
      <c r="BP159" s="1795"/>
      <c r="BQ159" s="1796"/>
      <c r="BR159" s="1793"/>
      <c r="BS159" s="1794"/>
      <c r="BT159" s="1794"/>
      <c r="BU159" s="1795"/>
      <c r="BV159" s="1795"/>
      <c r="BW159" s="1796"/>
      <c r="BX159" s="1793"/>
      <c r="BY159" s="1794"/>
      <c r="BZ159" s="1794"/>
      <c r="CA159" s="1795"/>
      <c r="CB159" s="1795"/>
      <c r="CC159" s="1796"/>
      <c r="CD159" s="1793"/>
      <c r="CE159" s="1794"/>
      <c r="CF159" s="1794"/>
      <c r="CG159" s="1795"/>
      <c r="CH159" s="1795"/>
      <c r="CI159" s="1796"/>
      <c r="CJ159" s="1793"/>
      <c r="CK159" s="1794"/>
      <c r="CL159" s="1794"/>
      <c r="CM159" s="1795"/>
      <c r="CN159" s="1795"/>
      <c r="CO159" s="1796"/>
      <c r="CP159" s="1793"/>
      <c r="CQ159" s="1794"/>
      <c r="CR159" s="1794"/>
      <c r="CS159" s="1795"/>
      <c r="CT159" s="1795"/>
      <c r="CU159" s="1796"/>
      <c r="CV159"/>
      <c r="CX159" s="1810"/>
      <c r="CY159" s="1811"/>
      <c r="CZ159" s="1811"/>
      <c r="DA159" s="1812"/>
      <c r="DB159" s="1812"/>
      <c r="DC159" s="1813"/>
      <c r="DD159" s="1793"/>
      <c r="DE159" s="1794"/>
      <c r="DF159" s="1794"/>
      <c r="DG159" s="1795"/>
      <c r="DH159" s="1795"/>
      <c r="DI159" s="1796"/>
      <c r="DJ159" s="1793"/>
      <c r="DK159" s="1794"/>
      <c r="DL159" s="1794"/>
      <c r="DM159" s="1795"/>
      <c r="DN159" s="1795"/>
      <c r="DO159" s="1796"/>
      <c r="DP159" s="1793"/>
      <c r="DQ159" s="1794"/>
      <c r="DR159" s="1794"/>
      <c r="DS159" s="1795"/>
      <c r="DT159" s="1795"/>
      <c r="DU159" s="1796"/>
      <c r="DV159" s="1793"/>
      <c r="DW159" s="1794"/>
      <c r="DX159" s="1794"/>
      <c r="DY159" s="1795"/>
      <c r="DZ159" s="1795"/>
      <c r="EA159" s="1796"/>
      <c r="EB159" s="1810"/>
      <c r="EC159" s="1811"/>
      <c r="ED159" s="1811"/>
      <c r="EE159" s="1812"/>
      <c r="EF159" s="1812"/>
      <c r="EG159" s="1813"/>
      <c r="EH159" s="1810"/>
      <c r="EI159" s="1811"/>
      <c r="EJ159" s="1811"/>
      <c r="EK159" s="1812"/>
      <c r="EL159" s="1812"/>
      <c r="EM159" s="1813"/>
      <c r="EN159" s="1810"/>
      <c r="EO159" s="1811"/>
      <c r="EP159" s="1811"/>
      <c r="EQ159" s="1812"/>
      <c r="ER159" s="1812"/>
      <c r="ES159" s="1813"/>
    </row>
    <row r="160" spans="2:149" s="7" customFormat="1" ht="29.25" customHeight="1">
      <c r="B160" s="1810"/>
      <c r="C160" s="1811"/>
      <c r="D160" s="1811"/>
      <c r="E160" s="1812"/>
      <c r="F160" s="1812"/>
      <c r="G160" s="1813"/>
      <c r="H160" s="1793"/>
      <c r="I160" s="1795"/>
      <c r="J160" s="1795"/>
      <c r="K160" s="1795"/>
      <c r="L160" s="1795"/>
      <c r="M160" s="1796"/>
      <c r="N160" s="1793"/>
      <c r="O160" s="1795"/>
      <c r="P160" s="1795"/>
      <c r="Q160" s="1795"/>
      <c r="R160" s="1795"/>
      <c r="S160" s="1796"/>
      <c r="T160" s="1793"/>
      <c r="U160" s="1795"/>
      <c r="V160" s="1795"/>
      <c r="W160" s="1795"/>
      <c r="X160" s="1795"/>
      <c r="Y160" s="1796"/>
      <c r="Z160" s="1793"/>
      <c r="AA160" s="1795"/>
      <c r="AB160" s="1795"/>
      <c r="AC160" s="1795"/>
      <c r="AD160" s="1795"/>
      <c r="AE160" s="1796"/>
      <c r="AF160" s="1793"/>
      <c r="AG160" s="1795"/>
      <c r="AH160" s="1795"/>
      <c r="AI160" s="1795"/>
      <c r="AJ160" s="1795"/>
      <c r="AK160" s="1796"/>
      <c r="AL160" s="1793"/>
      <c r="AM160" s="1795"/>
      <c r="AN160" s="1795"/>
      <c r="AO160" s="1795"/>
      <c r="AP160" s="1795"/>
      <c r="AQ160" s="1796"/>
      <c r="AR160" s="1810"/>
      <c r="AS160" s="1812"/>
      <c r="AT160" s="1812"/>
      <c r="AU160" s="1812"/>
      <c r="AV160" s="1812"/>
      <c r="AW160" s="1813"/>
      <c r="AX160"/>
      <c r="AZ160" s="1810"/>
      <c r="BA160" s="1811"/>
      <c r="BB160" s="1811"/>
      <c r="BC160" s="1812"/>
      <c r="BD160" s="1812"/>
      <c r="BE160" s="1813"/>
      <c r="BF160" s="1793"/>
      <c r="BG160" s="1795"/>
      <c r="BH160" s="1795"/>
      <c r="BI160" s="1795"/>
      <c r="BJ160" s="1795"/>
      <c r="BK160" s="1796"/>
      <c r="BL160" s="1793"/>
      <c r="BM160" s="1795"/>
      <c r="BN160" s="1795"/>
      <c r="BO160" s="1795"/>
      <c r="BP160" s="1795"/>
      <c r="BQ160" s="1796"/>
      <c r="BR160" s="1793"/>
      <c r="BS160" s="1795"/>
      <c r="BT160" s="1795"/>
      <c r="BU160" s="1795"/>
      <c r="BV160" s="1795"/>
      <c r="BW160" s="1796"/>
      <c r="BX160" s="1793"/>
      <c r="BY160" s="1795"/>
      <c r="BZ160" s="1795"/>
      <c r="CA160" s="1795"/>
      <c r="CB160" s="1795"/>
      <c r="CC160" s="1796"/>
      <c r="CD160" s="1793"/>
      <c r="CE160" s="1795"/>
      <c r="CF160" s="1795"/>
      <c r="CG160" s="1795"/>
      <c r="CH160" s="1795"/>
      <c r="CI160" s="1796"/>
      <c r="CJ160" s="1793"/>
      <c r="CK160" s="1795"/>
      <c r="CL160" s="1795"/>
      <c r="CM160" s="1795"/>
      <c r="CN160" s="1795"/>
      <c r="CO160" s="1796"/>
      <c r="CP160" s="1793"/>
      <c r="CQ160" s="1795"/>
      <c r="CR160" s="1795"/>
      <c r="CS160" s="1795"/>
      <c r="CT160" s="1795"/>
      <c r="CU160" s="1796"/>
      <c r="CV160"/>
      <c r="CX160" s="1810"/>
      <c r="CY160" s="1811"/>
      <c r="CZ160" s="1811"/>
      <c r="DA160" s="1812"/>
      <c r="DB160" s="1812"/>
      <c r="DC160" s="1813"/>
      <c r="DD160" s="1793"/>
      <c r="DE160" s="1795"/>
      <c r="DF160" s="1795"/>
      <c r="DG160" s="1795"/>
      <c r="DH160" s="1795"/>
      <c r="DI160" s="1796"/>
      <c r="DJ160" s="1793"/>
      <c r="DK160" s="1795"/>
      <c r="DL160" s="1795"/>
      <c r="DM160" s="1795"/>
      <c r="DN160" s="1795"/>
      <c r="DO160" s="1796"/>
      <c r="DP160" s="1793"/>
      <c r="DQ160" s="1795"/>
      <c r="DR160" s="1795"/>
      <c r="DS160" s="1795"/>
      <c r="DT160" s="1795"/>
      <c r="DU160" s="1796"/>
      <c r="DV160" s="1793"/>
      <c r="DW160" s="1795"/>
      <c r="DX160" s="1795"/>
      <c r="DY160" s="1795"/>
      <c r="DZ160" s="1795"/>
      <c r="EA160" s="1796"/>
      <c r="EB160" s="1810"/>
      <c r="EC160" s="1812"/>
      <c r="ED160" s="1812"/>
      <c r="EE160" s="1812"/>
      <c r="EF160" s="1812"/>
      <c r="EG160" s="1813"/>
      <c r="EH160" s="1810"/>
      <c r="EI160" s="1812"/>
      <c r="EJ160" s="1812"/>
      <c r="EK160" s="1812"/>
      <c r="EL160" s="1812"/>
      <c r="EM160" s="1813"/>
      <c r="EN160" s="1810"/>
      <c r="EO160" s="1812"/>
      <c r="EP160" s="1812"/>
      <c r="EQ160" s="1812"/>
      <c r="ER160" s="1812"/>
      <c r="ES160" s="1813"/>
    </row>
    <row r="161" spans="1:149" s="7" customFormat="1" ht="29.25" customHeight="1">
      <c r="B161" s="1810"/>
      <c r="C161" s="1812"/>
      <c r="D161" s="1812"/>
      <c r="E161" s="1812"/>
      <c r="F161" s="1812"/>
      <c r="G161" s="1813"/>
      <c r="H161" s="1793"/>
      <c r="I161" s="1795"/>
      <c r="J161" s="1795"/>
      <c r="K161" s="1795"/>
      <c r="L161" s="1795"/>
      <c r="M161" s="1796"/>
      <c r="N161" s="1793"/>
      <c r="O161" s="1795"/>
      <c r="P161" s="1795"/>
      <c r="Q161" s="1795"/>
      <c r="R161" s="1795"/>
      <c r="S161" s="1796"/>
      <c r="T161" s="1793"/>
      <c r="U161" s="1795"/>
      <c r="V161" s="1795"/>
      <c r="W161" s="1795"/>
      <c r="X161" s="1795"/>
      <c r="Y161" s="1796"/>
      <c r="Z161" s="1793"/>
      <c r="AA161" s="1795"/>
      <c r="AB161" s="1795"/>
      <c r="AC161" s="1795"/>
      <c r="AD161" s="1795"/>
      <c r="AE161" s="1796"/>
      <c r="AF161" s="1793"/>
      <c r="AG161" s="1795"/>
      <c r="AH161" s="1795"/>
      <c r="AI161" s="1795"/>
      <c r="AJ161" s="1795"/>
      <c r="AK161" s="1796"/>
      <c r="AL161" s="1793"/>
      <c r="AM161" s="1795"/>
      <c r="AN161" s="1795"/>
      <c r="AO161" s="1795"/>
      <c r="AP161" s="1795"/>
      <c r="AQ161" s="1796"/>
      <c r="AR161" s="1810"/>
      <c r="AS161" s="1812"/>
      <c r="AT161" s="1812"/>
      <c r="AU161" s="1812"/>
      <c r="AV161" s="1812"/>
      <c r="AW161" s="1813"/>
      <c r="AX161"/>
      <c r="AZ161" s="1810"/>
      <c r="BA161" s="1812"/>
      <c r="BB161" s="1812"/>
      <c r="BC161" s="1812"/>
      <c r="BD161" s="1812"/>
      <c r="BE161" s="1813"/>
      <c r="BF161" s="1793"/>
      <c r="BG161" s="1795"/>
      <c r="BH161" s="1795"/>
      <c r="BI161" s="1795"/>
      <c r="BJ161" s="1795"/>
      <c r="BK161" s="1796"/>
      <c r="BL161" s="1793"/>
      <c r="BM161" s="1795"/>
      <c r="BN161" s="1795"/>
      <c r="BO161" s="1795"/>
      <c r="BP161" s="1795"/>
      <c r="BQ161" s="1796"/>
      <c r="BR161" s="1793"/>
      <c r="BS161" s="1795"/>
      <c r="BT161" s="1795"/>
      <c r="BU161" s="1795"/>
      <c r="BV161" s="1795"/>
      <c r="BW161" s="1796"/>
      <c r="BX161" s="1793"/>
      <c r="BY161" s="1795"/>
      <c r="BZ161" s="1795"/>
      <c r="CA161" s="1795"/>
      <c r="CB161" s="1795"/>
      <c r="CC161" s="1796"/>
      <c r="CD161" s="1793"/>
      <c r="CE161" s="1795"/>
      <c r="CF161" s="1795"/>
      <c r="CG161" s="1795"/>
      <c r="CH161" s="1795"/>
      <c r="CI161" s="1796"/>
      <c r="CJ161" s="1793"/>
      <c r="CK161" s="1795"/>
      <c r="CL161" s="1795"/>
      <c r="CM161" s="1795"/>
      <c r="CN161" s="1795"/>
      <c r="CO161" s="1796"/>
      <c r="CP161" s="1793"/>
      <c r="CQ161" s="1795"/>
      <c r="CR161" s="1795"/>
      <c r="CS161" s="1795"/>
      <c r="CT161" s="1795"/>
      <c r="CU161" s="1796"/>
      <c r="CV161"/>
      <c r="CX161" s="1810"/>
      <c r="CY161" s="1812"/>
      <c r="CZ161" s="1812"/>
      <c r="DA161" s="1812"/>
      <c r="DB161" s="1812"/>
      <c r="DC161" s="1813"/>
      <c r="DD161" s="1793"/>
      <c r="DE161" s="1795"/>
      <c r="DF161" s="1795"/>
      <c r="DG161" s="1795"/>
      <c r="DH161" s="1795"/>
      <c r="DI161" s="1796"/>
      <c r="DJ161" s="1793"/>
      <c r="DK161" s="1795"/>
      <c r="DL161" s="1795"/>
      <c r="DM161" s="1795"/>
      <c r="DN161" s="1795"/>
      <c r="DO161" s="1796"/>
      <c r="DP161" s="1793"/>
      <c r="DQ161" s="1795"/>
      <c r="DR161" s="1795"/>
      <c r="DS161" s="1795"/>
      <c r="DT161" s="1795"/>
      <c r="DU161" s="1796"/>
      <c r="DV161" s="1793"/>
      <c r="DW161" s="1795"/>
      <c r="DX161" s="1795"/>
      <c r="DY161" s="1795"/>
      <c r="DZ161" s="1795"/>
      <c r="EA161" s="1796"/>
      <c r="EB161" s="1810"/>
      <c r="EC161" s="1812"/>
      <c r="ED161" s="1812"/>
      <c r="EE161" s="1812"/>
      <c r="EF161" s="1812"/>
      <c r="EG161" s="1813"/>
      <c r="EH161" s="1810"/>
      <c r="EI161" s="1812"/>
      <c r="EJ161" s="1812"/>
      <c r="EK161" s="1812"/>
      <c r="EL161" s="1812"/>
      <c r="EM161" s="1813"/>
      <c r="EN161" s="1810"/>
      <c r="EO161" s="1812"/>
      <c r="EP161" s="1812"/>
      <c r="EQ161" s="1812"/>
      <c r="ER161" s="1812"/>
      <c r="ES161" s="1813"/>
    </row>
    <row r="162" spans="1:149" s="7" customFormat="1" ht="30" customHeight="1">
      <c r="B162" s="1810"/>
      <c r="C162" s="1812"/>
      <c r="D162" s="1812"/>
      <c r="E162" s="1812"/>
      <c r="F162" s="1812"/>
      <c r="G162" s="1813"/>
      <c r="H162" s="23"/>
      <c r="M162" s="19"/>
      <c r="N162" s="23"/>
      <c r="S162" s="19"/>
      <c r="T162" s="23"/>
      <c r="Y162" s="19"/>
      <c r="Z162" s="23"/>
      <c r="AE162" s="19"/>
      <c r="AF162" s="23"/>
      <c r="AK162" s="19"/>
      <c r="AL162" s="23"/>
      <c r="AQ162" s="19"/>
      <c r="AR162" s="23"/>
      <c r="AW162" s="19"/>
      <c r="AX162"/>
      <c r="AZ162" s="1810"/>
      <c r="BA162" s="1812"/>
      <c r="BB162" s="1812"/>
      <c r="BC162" s="1812"/>
      <c r="BD162" s="1812"/>
      <c r="BE162" s="1813"/>
      <c r="BF162" s="23"/>
      <c r="BK162" s="19"/>
      <c r="BL162" s="23"/>
      <c r="BQ162" s="19"/>
      <c r="BR162" s="23"/>
      <c r="BW162" s="19"/>
      <c r="BX162" s="23"/>
      <c r="CC162" s="19"/>
      <c r="CD162" s="23"/>
      <c r="CI162" s="19"/>
      <c r="CJ162" s="23"/>
      <c r="CO162" s="19"/>
      <c r="CP162" s="23"/>
      <c r="CU162" s="19"/>
      <c r="CV162"/>
      <c r="CX162" s="1810"/>
      <c r="CY162" s="1812"/>
      <c r="CZ162" s="1812"/>
      <c r="DA162" s="1812"/>
      <c r="DB162" s="1812"/>
      <c r="DC162" s="1813"/>
      <c r="DD162" s="23"/>
      <c r="DI162" s="19"/>
      <c r="DJ162" s="23"/>
      <c r="DO162" s="19"/>
      <c r="DP162" s="23"/>
      <c r="DU162" s="19"/>
      <c r="DV162" s="23"/>
      <c r="EA162" s="19"/>
      <c r="EB162" s="23"/>
      <c r="EG162" s="19"/>
      <c r="EH162" s="23"/>
      <c r="EM162" s="19"/>
      <c r="EN162" s="23"/>
      <c r="ES162" s="19"/>
    </row>
    <row r="163" spans="1:149" s="7" customFormat="1" ht="30" customHeight="1">
      <c r="B163" s="23"/>
      <c r="G163" s="19"/>
      <c r="H163" s="23"/>
      <c r="M163" s="19"/>
      <c r="N163" s="23"/>
      <c r="S163" s="19"/>
      <c r="T163" s="23"/>
      <c r="Y163" s="19"/>
      <c r="Z163" s="23"/>
      <c r="AE163" s="19"/>
      <c r="AF163" s="23"/>
      <c r="AK163" s="19"/>
      <c r="AL163" s="23"/>
      <c r="AQ163" s="19"/>
      <c r="AR163" s="23"/>
      <c r="AW163" s="19"/>
      <c r="AX163"/>
      <c r="AZ163" s="23"/>
      <c r="BE163" s="19"/>
      <c r="BF163" s="23"/>
      <c r="BK163" s="19"/>
      <c r="BL163" s="23"/>
      <c r="BQ163" s="19"/>
      <c r="BR163" s="23"/>
      <c r="BW163" s="19"/>
      <c r="BX163" s="23"/>
      <c r="CC163" s="19"/>
      <c r="CD163" s="23"/>
      <c r="CI163" s="19"/>
      <c r="CJ163" s="23"/>
      <c r="CO163" s="19"/>
      <c r="CP163" s="23"/>
      <c r="CU163" s="19"/>
      <c r="CV163"/>
      <c r="CX163" s="23"/>
      <c r="DC163" s="19"/>
      <c r="DD163" s="23"/>
      <c r="DI163" s="19"/>
      <c r="DJ163" s="23"/>
      <c r="DO163" s="19"/>
      <c r="DP163" s="23"/>
      <c r="DU163" s="19"/>
      <c r="DV163" s="23"/>
      <c r="EA163" s="19"/>
      <c r="EB163" s="23"/>
      <c r="EG163" s="19"/>
      <c r="EH163" s="23"/>
      <c r="EM163" s="19"/>
      <c r="EN163" s="23"/>
      <c r="ES163" s="19"/>
    </row>
    <row r="164" spans="1:149" s="7" customFormat="1" ht="30" customHeight="1">
      <c r="B164" s="48"/>
      <c r="C164" s="60"/>
      <c r="D164" s="60"/>
      <c r="E164" s="60"/>
      <c r="F164" s="60"/>
      <c r="G164" s="20"/>
      <c r="H164" s="48"/>
      <c r="I164" s="60"/>
      <c r="J164" s="60"/>
      <c r="K164" s="60"/>
      <c r="L164" s="60"/>
      <c r="M164" s="20"/>
      <c r="N164" s="48"/>
      <c r="O164" s="60"/>
      <c r="P164" s="60"/>
      <c r="Q164" s="60"/>
      <c r="R164" s="60"/>
      <c r="S164" s="20"/>
      <c r="T164" s="48"/>
      <c r="U164" s="60"/>
      <c r="V164" s="60"/>
      <c r="W164" s="60"/>
      <c r="X164" s="60"/>
      <c r="Y164" s="20"/>
      <c r="Z164" s="48"/>
      <c r="AA164" s="60"/>
      <c r="AB164" s="60"/>
      <c r="AC164" s="60"/>
      <c r="AD164" s="60"/>
      <c r="AE164" s="20"/>
      <c r="AF164" s="48"/>
      <c r="AG164" s="60"/>
      <c r="AH164" s="60"/>
      <c r="AI164" s="60"/>
      <c r="AJ164" s="60"/>
      <c r="AK164" s="20"/>
      <c r="AL164" s="48"/>
      <c r="AM164" s="60"/>
      <c r="AN164" s="60"/>
      <c r="AO164" s="60"/>
      <c r="AP164" s="60"/>
      <c r="AQ164" s="20"/>
      <c r="AR164" s="48"/>
      <c r="AS164" s="60"/>
      <c r="AT164" s="60"/>
      <c r="AU164" s="60"/>
      <c r="AV164" s="60"/>
      <c r="AW164" s="20"/>
      <c r="AX164"/>
      <c r="AZ164" s="48"/>
      <c r="BA164" s="60"/>
      <c r="BB164" s="60"/>
      <c r="BC164" s="60"/>
      <c r="BD164" s="60"/>
      <c r="BE164" s="20"/>
      <c r="BF164" s="48"/>
      <c r="BG164" s="60"/>
      <c r="BH164" s="60"/>
      <c r="BI164" s="60"/>
      <c r="BJ164" s="60"/>
      <c r="BK164" s="20"/>
      <c r="BL164" s="48"/>
      <c r="BM164" s="60"/>
      <c r="BN164" s="60"/>
      <c r="BO164" s="60"/>
      <c r="BP164" s="60"/>
      <c r="BQ164" s="20"/>
      <c r="BR164" s="48"/>
      <c r="BS164" s="60"/>
      <c r="BT164" s="60"/>
      <c r="BU164" s="60"/>
      <c r="BV164" s="60"/>
      <c r="BW164" s="20"/>
      <c r="BX164" s="48"/>
      <c r="BY164" s="60"/>
      <c r="BZ164" s="60"/>
      <c r="CA164" s="60"/>
      <c r="CB164" s="60"/>
      <c r="CC164" s="20"/>
      <c r="CD164" s="48"/>
      <c r="CE164" s="60"/>
      <c r="CF164" s="60"/>
      <c r="CG164" s="60"/>
      <c r="CH164" s="60"/>
      <c r="CI164" s="20"/>
      <c r="CJ164" s="48"/>
      <c r="CK164" s="60"/>
      <c r="CL164" s="60"/>
      <c r="CM164" s="60"/>
      <c r="CN164" s="60"/>
      <c r="CO164" s="20"/>
      <c r="CP164" s="48"/>
      <c r="CQ164" s="60"/>
      <c r="CR164" s="60"/>
      <c r="CS164" s="60"/>
      <c r="CT164" s="60"/>
      <c r="CU164" s="20"/>
      <c r="CV164"/>
      <c r="CX164" s="48"/>
      <c r="CY164" s="60"/>
      <c r="CZ164" s="60"/>
      <c r="DA164" s="60"/>
      <c r="DB164" s="60"/>
      <c r="DC164" s="20"/>
      <c r="DD164" s="48"/>
      <c r="DE164" s="60"/>
      <c r="DF164" s="60"/>
      <c r="DG164" s="60"/>
      <c r="DH164" s="60"/>
      <c r="DI164" s="20"/>
      <c r="DJ164" s="48"/>
      <c r="DK164" s="60"/>
      <c r="DL164" s="60"/>
      <c r="DM164" s="60"/>
      <c r="DN164" s="60"/>
      <c r="DO164" s="20"/>
      <c r="DP164" s="48"/>
      <c r="DQ164" s="60"/>
      <c r="DR164" s="60"/>
      <c r="DS164" s="60"/>
      <c r="DT164" s="60"/>
      <c r="DU164" s="20"/>
      <c r="DV164" s="48"/>
      <c r="DW164" s="60"/>
      <c r="DX164" s="60"/>
      <c r="DY164" s="60"/>
      <c r="DZ164" s="60"/>
      <c r="EA164" s="20"/>
      <c r="EB164" s="48"/>
      <c r="EC164" s="60"/>
      <c r="ED164" s="60"/>
      <c r="EE164" s="60"/>
      <c r="EF164" s="60"/>
      <c r="EG164" s="20"/>
      <c r="EH164" s="48"/>
      <c r="EI164" s="60"/>
      <c r="EJ164" s="60"/>
      <c r="EK164" s="60"/>
      <c r="EL164" s="60"/>
      <c r="EM164" s="20"/>
      <c r="EN164" s="48"/>
      <c r="EO164" s="60"/>
      <c r="EP164" s="60"/>
      <c r="EQ164" s="60"/>
      <c r="ER164" s="60"/>
      <c r="ES164" s="20"/>
    </row>
    <row r="165" spans="1:149" s="7" customFormat="1" ht="32.25" customHeight="1">
      <c r="B165" s="1839">
        <f>B172</f>
        <v>46023</v>
      </c>
      <c r="C165" s="1840"/>
      <c r="D165" s="1840"/>
      <c r="E165" s="1840"/>
      <c r="F165" s="1840"/>
      <c r="G165" s="1841"/>
      <c r="H165" s="1827" t="s">
        <v>218</v>
      </c>
      <c r="I165" s="1828"/>
      <c r="J165" s="1828"/>
      <c r="K165" s="1829" t="s">
        <v>608</v>
      </c>
      <c r="L165" s="1829"/>
      <c r="M165" s="95"/>
      <c r="N165" s="1801" t="s">
        <v>286</v>
      </c>
      <c r="O165" s="1802"/>
      <c r="P165" s="1802"/>
      <c r="Q165" s="1803" t="s">
        <v>610</v>
      </c>
      <c r="R165" s="1803"/>
      <c r="S165" s="76"/>
      <c r="T165" s="1846" t="s">
        <v>288</v>
      </c>
      <c r="U165" s="1847"/>
      <c r="V165" s="1847"/>
      <c r="W165" s="1854" t="s">
        <v>611</v>
      </c>
      <c r="X165" s="1854"/>
      <c r="Y165" s="83"/>
      <c r="Z165" s="1801" t="s">
        <v>290</v>
      </c>
      <c r="AA165" s="1802"/>
      <c r="AB165" s="1802"/>
      <c r="AC165" s="1803" t="s">
        <v>612</v>
      </c>
      <c r="AD165" s="1803"/>
      <c r="AE165" s="76"/>
      <c r="AF165" s="1846" t="s">
        <v>291</v>
      </c>
      <c r="AG165" s="1847"/>
      <c r="AH165" s="1847"/>
      <c r="AI165" s="1854" t="s">
        <v>614</v>
      </c>
      <c r="AJ165" s="1854"/>
      <c r="AK165" s="83"/>
      <c r="AL165" s="1801" t="s">
        <v>292</v>
      </c>
      <c r="AM165" s="1802"/>
      <c r="AN165" s="1802"/>
      <c r="AO165" s="1803" t="s">
        <v>631</v>
      </c>
      <c r="AP165" s="1803"/>
      <c r="AQ165" s="76"/>
      <c r="AR165" s="1818" t="s">
        <v>293</v>
      </c>
      <c r="AS165" s="1819"/>
      <c r="AT165" s="1819"/>
      <c r="AU165" s="1800" t="s">
        <v>618</v>
      </c>
      <c r="AV165" s="1800"/>
      <c r="AW165" s="82"/>
      <c r="AX165"/>
      <c r="AZ165" s="1820">
        <f>AZ172</f>
        <v>46054</v>
      </c>
      <c r="BA165" s="1821"/>
      <c r="BB165" s="1821"/>
      <c r="BC165" s="1821"/>
      <c r="BD165" s="1821"/>
      <c r="BE165" s="1822"/>
      <c r="BF165" s="1827" t="s">
        <v>218</v>
      </c>
      <c r="BG165" s="1828"/>
      <c r="BH165" s="1828"/>
      <c r="BI165" s="1829" t="s">
        <v>608</v>
      </c>
      <c r="BJ165" s="1829"/>
      <c r="BK165" s="95"/>
      <c r="BL165" s="1801" t="s">
        <v>286</v>
      </c>
      <c r="BM165" s="1802"/>
      <c r="BN165" s="1802"/>
      <c r="BO165" s="1803" t="s">
        <v>620</v>
      </c>
      <c r="BP165" s="1803"/>
      <c r="BQ165" s="76"/>
      <c r="BR165" s="1804" t="s">
        <v>288</v>
      </c>
      <c r="BS165" s="1805"/>
      <c r="BT165" s="1805"/>
      <c r="BU165" s="1806" t="s">
        <v>636</v>
      </c>
      <c r="BV165" s="1806"/>
      <c r="BW165" s="84"/>
      <c r="BX165" s="1801" t="s">
        <v>290</v>
      </c>
      <c r="BY165" s="1802"/>
      <c r="BZ165" s="1802"/>
      <c r="CA165" s="1803" t="s">
        <v>613</v>
      </c>
      <c r="CB165" s="1803"/>
      <c r="CC165" s="76"/>
      <c r="CD165" s="1804" t="s">
        <v>291</v>
      </c>
      <c r="CE165" s="1805"/>
      <c r="CF165" s="1805"/>
      <c r="CG165" s="1806" t="s">
        <v>615</v>
      </c>
      <c r="CH165" s="1806"/>
      <c r="CI165" s="84"/>
      <c r="CJ165" s="1801" t="s">
        <v>292</v>
      </c>
      <c r="CK165" s="1802"/>
      <c r="CL165" s="1802"/>
      <c r="CM165" s="1803" t="s">
        <v>638</v>
      </c>
      <c r="CN165" s="1803"/>
      <c r="CO165" s="76"/>
      <c r="CP165" s="1818" t="s">
        <v>293</v>
      </c>
      <c r="CQ165" s="1819"/>
      <c r="CR165" s="1819"/>
      <c r="CS165" s="1800" t="s">
        <v>618</v>
      </c>
      <c r="CT165" s="1800"/>
      <c r="CU165" s="82"/>
      <c r="CV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row>
    <row r="166" spans="1:149" s="7" customFormat="1" ht="29.25" customHeight="1">
      <c r="A166" s="19"/>
      <c r="B166" s="1842"/>
      <c r="C166" s="1843"/>
      <c r="D166" s="1843"/>
      <c r="E166" s="1843"/>
      <c r="F166" s="1843"/>
      <c r="G166" s="1844"/>
      <c r="H166" s="1807">
        <f>IF(WEEKDAY(B172)=1,B172,(IF(WEEKDAY(B172)=2,B172-1,(IF(WEEKDAY(B172)=3,B172-2,(IF(WEEKDAY(B172)=4,B172-3,(IF(WEEKDAY(B172)=5,B172-4,IF(WEEKDAY(B172)=6,B172-5,B172-6))))))))))</f>
        <v>46019</v>
      </c>
      <c r="I166" s="1808"/>
      <c r="J166" s="1808"/>
      <c r="K166" s="1808"/>
      <c r="L166" s="1808"/>
      <c r="M166" s="1809"/>
      <c r="N166" s="1807">
        <f>H166+1</f>
        <v>46020</v>
      </c>
      <c r="O166" s="1808"/>
      <c r="P166" s="1808"/>
      <c r="Q166" s="1808"/>
      <c r="R166" s="1808"/>
      <c r="S166" s="1809"/>
      <c r="T166" s="1807">
        <f>N166+1</f>
        <v>46021</v>
      </c>
      <c r="U166" s="1808"/>
      <c r="V166" s="1808"/>
      <c r="W166" s="1808"/>
      <c r="X166" s="1808"/>
      <c r="Y166" s="1809"/>
      <c r="Z166" s="1807">
        <f>T166+1</f>
        <v>46022</v>
      </c>
      <c r="AA166" s="1808"/>
      <c r="AB166" s="1808"/>
      <c r="AC166" s="1808"/>
      <c r="AD166" s="1808"/>
      <c r="AE166" s="1809"/>
      <c r="AF166" s="1790">
        <f>Z166+1</f>
        <v>46023</v>
      </c>
      <c r="AG166" s="1791"/>
      <c r="AH166" s="1791"/>
      <c r="AI166" s="1791"/>
      <c r="AJ166" s="1791"/>
      <c r="AK166" s="1792"/>
      <c r="AL166" s="1790">
        <f>AF166+1</f>
        <v>46024</v>
      </c>
      <c r="AM166" s="1791"/>
      <c r="AN166" s="1791"/>
      <c r="AO166" s="1791"/>
      <c r="AP166" s="1791"/>
      <c r="AQ166" s="1792"/>
      <c r="AR166" s="1790">
        <f>AL166+1</f>
        <v>46025</v>
      </c>
      <c r="AS166" s="1791"/>
      <c r="AT166" s="1791"/>
      <c r="AU166" s="1791"/>
      <c r="AV166" s="1791"/>
      <c r="AW166" s="1792"/>
      <c r="AX166"/>
      <c r="AY166" s="19"/>
      <c r="AZ166" s="1823"/>
      <c r="BA166" s="1824"/>
      <c r="BB166" s="1824"/>
      <c r="BC166" s="1824"/>
      <c r="BD166" s="1824"/>
      <c r="BE166" s="1825"/>
      <c r="BF166" s="1790">
        <f>IF(WEEKDAY(AZ172)=1,AZ172,(IF(WEEKDAY(AZ172)=2,AZ172-1,(IF(WEEKDAY(AZ172)=3,AZ172-2,(IF(WEEKDAY(AZ172)=4,AZ172-3,(IF(WEEKDAY(AZ172)=5,AZ172-4,IF(WEEKDAY(AZ172)=6,AZ172-5,AZ172-6))))))))))</f>
        <v>46054</v>
      </c>
      <c r="BG166" s="1791"/>
      <c r="BH166" s="1791"/>
      <c r="BI166" s="1791"/>
      <c r="BJ166" s="1791"/>
      <c r="BK166" s="1792"/>
      <c r="BL166" s="1790">
        <f>BF166+1</f>
        <v>46055</v>
      </c>
      <c r="BM166" s="1791"/>
      <c r="BN166" s="1791"/>
      <c r="BO166" s="1791"/>
      <c r="BP166" s="1791"/>
      <c r="BQ166" s="1792"/>
      <c r="BR166" s="1790">
        <f>BL166+1</f>
        <v>46056</v>
      </c>
      <c r="BS166" s="1791"/>
      <c r="BT166" s="1791"/>
      <c r="BU166" s="1791"/>
      <c r="BV166" s="1791"/>
      <c r="BW166" s="1792"/>
      <c r="BX166" s="1790">
        <f>BR166+1</f>
        <v>46057</v>
      </c>
      <c r="BY166" s="1791"/>
      <c r="BZ166" s="1791"/>
      <c r="CA166" s="1791"/>
      <c r="CB166" s="1791"/>
      <c r="CC166" s="1792"/>
      <c r="CD166" s="1790">
        <f>BX166+1</f>
        <v>46058</v>
      </c>
      <c r="CE166" s="1791"/>
      <c r="CF166" s="1791"/>
      <c r="CG166" s="1791"/>
      <c r="CH166" s="1791"/>
      <c r="CI166" s="1792"/>
      <c r="CJ166" s="1790">
        <f>CD166+1</f>
        <v>46059</v>
      </c>
      <c r="CK166" s="1791"/>
      <c r="CL166" s="1791"/>
      <c r="CM166" s="1791"/>
      <c r="CN166" s="1791"/>
      <c r="CO166" s="1792"/>
      <c r="CP166" s="1790">
        <f>CJ166+1</f>
        <v>46060</v>
      </c>
      <c r="CQ166" s="1791"/>
      <c r="CR166" s="1791"/>
      <c r="CS166" s="1791"/>
      <c r="CT166" s="1791"/>
      <c r="CU166" s="1792"/>
      <c r="CV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row>
    <row r="167" spans="1:149" s="7" customFormat="1" ht="29.25" customHeight="1">
      <c r="B167" s="1842"/>
      <c r="C167" s="1843"/>
      <c r="D167" s="1843"/>
      <c r="E167" s="1843"/>
      <c r="F167" s="1843"/>
      <c r="G167" s="1844"/>
      <c r="H167" s="1810"/>
      <c r="I167" s="1811"/>
      <c r="J167" s="1811"/>
      <c r="K167" s="1812"/>
      <c r="L167" s="1812"/>
      <c r="M167" s="1813"/>
      <c r="N167" s="1810"/>
      <c r="O167" s="1811"/>
      <c r="P167" s="1811"/>
      <c r="Q167" s="1812"/>
      <c r="R167" s="1812"/>
      <c r="S167" s="1813"/>
      <c r="T167" s="1810"/>
      <c r="U167" s="1811"/>
      <c r="V167" s="1811"/>
      <c r="W167" s="1812"/>
      <c r="X167" s="1812"/>
      <c r="Y167" s="1813"/>
      <c r="Z167" s="1810"/>
      <c r="AA167" s="1811"/>
      <c r="AB167" s="1811"/>
      <c r="AC167" s="1812"/>
      <c r="AD167" s="1812"/>
      <c r="AE167" s="1813"/>
      <c r="AF167" s="1793"/>
      <c r="AG167" s="1794"/>
      <c r="AH167" s="1794"/>
      <c r="AI167" s="1795"/>
      <c r="AJ167" s="1795"/>
      <c r="AK167" s="1796"/>
      <c r="AL167" s="1793"/>
      <c r="AM167" s="1794"/>
      <c r="AN167" s="1794"/>
      <c r="AO167" s="1795"/>
      <c r="AP167" s="1795"/>
      <c r="AQ167" s="1796"/>
      <c r="AR167" s="1793"/>
      <c r="AS167" s="1794"/>
      <c r="AT167" s="1794"/>
      <c r="AU167" s="1795"/>
      <c r="AV167" s="1795"/>
      <c r="AW167" s="1796"/>
      <c r="AX167"/>
      <c r="AZ167" s="1823"/>
      <c r="BA167" s="1824"/>
      <c r="BB167" s="1824"/>
      <c r="BC167" s="1824"/>
      <c r="BD167" s="1824"/>
      <c r="BE167" s="1825"/>
      <c r="BF167" s="1793"/>
      <c r="BG167" s="1794"/>
      <c r="BH167" s="1794"/>
      <c r="BI167" s="1795"/>
      <c r="BJ167" s="1795"/>
      <c r="BK167" s="1796"/>
      <c r="BL167" s="1793"/>
      <c r="BM167" s="1794"/>
      <c r="BN167" s="1794"/>
      <c r="BO167" s="1795"/>
      <c r="BP167" s="1795"/>
      <c r="BQ167" s="1796"/>
      <c r="BR167" s="1793"/>
      <c r="BS167" s="1794"/>
      <c r="BT167" s="1794"/>
      <c r="BU167" s="1795"/>
      <c r="BV167" s="1795"/>
      <c r="BW167" s="1796"/>
      <c r="BX167" s="1793"/>
      <c r="BY167" s="1794"/>
      <c r="BZ167" s="1794"/>
      <c r="CA167" s="1795"/>
      <c r="CB167" s="1795"/>
      <c r="CC167" s="1796"/>
      <c r="CD167" s="1793"/>
      <c r="CE167" s="1794"/>
      <c r="CF167" s="1794"/>
      <c r="CG167" s="1795"/>
      <c r="CH167" s="1795"/>
      <c r="CI167" s="1796"/>
      <c r="CJ167" s="1793"/>
      <c r="CK167" s="1794"/>
      <c r="CL167" s="1794"/>
      <c r="CM167" s="1795"/>
      <c r="CN167" s="1795"/>
      <c r="CO167" s="1796"/>
      <c r="CP167" s="1793"/>
      <c r="CQ167" s="1794"/>
      <c r="CR167" s="1794"/>
      <c r="CS167" s="1795"/>
      <c r="CT167" s="1795"/>
      <c r="CU167" s="1796"/>
      <c r="CV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row>
    <row r="168" spans="1:149" s="7" customFormat="1" ht="29.25" customHeight="1">
      <c r="B168" s="1842"/>
      <c r="C168" s="1845"/>
      <c r="D168" s="1845"/>
      <c r="E168" s="1845"/>
      <c r="F168" s="1845"/>
      <c r="G168" s="1844"/>
      <c r="H168" s="1810"/>
      <c r="I168" s="1811"/>
      <c r="J168" s="1811"/>
      <c r="K168" s="1812"/>
      <c r="L168" s="1812"/>
      <c r="M168" s="1813"/>
      <c r="N168" s="1810"/>
      <c r="O168" s="1811"/>
      <c r="P168" s="1811"/>
      <c r="Q168" s="1812"/>
      <c r="R168" s="1812"/>
      <c r="S168" s="1813"/>
      <c r="T168" s="1810"/>
      <c r="U168" s="1811"/>
      <c r="V168" s="1811"/>
      <c r="W168" s="1812"/>
      <c r="X168" s="1812"/>
      <c r="Y168" s="1813"/>
      <c r="Z168" s="1810"/>
      <c r="AA168" s="1811"/>
      <c r="AB168" s="1811"/>
      <c r="AC168" s="1812"/>
      <c r="AD168" s="1812"/>
      <c r="AE168" s="1813"/>
      <c r="AF168" s="1793"/>
      <c r="AG168" s="1794"/>
      <c r="AH168" s="1794"/>
      <c r="AI168" s="1795"/>
      <c r="AJ168" s="1795"/>
      <c r="AK168" s="1796"/>
      <c r="AL168" s="1793"/>
      <c r="AM168" s="1794"/>
      <c r="AN168" s="1794"/>
      <c r="AO168" s="1795"/>
      <c r="AP168" s="1795"/>
      <c r="AQ168" s="1796"/>
      <c r="AR168" s="1793"/>
      <c r="AS168" s="1794"/>
      <c r="AT168" s="1794"/>
      <c r="AU168" s="1795"/>
      <c r="AV168" s="1795"/>
      <c r="AW168" s="1796"/>
      <c r="AX168"/>
      <c r="AZ168" s="1823"/>
      <c r="BA168" s="1826"/>
      <c r="BB168" s="1826"/>
      <c r="BC168" s="1826"/>
      <c r="BD168" s="1826"/>
      <c r="BE168" s="1825"/>
      <c r="BF168" s="1793"/>
      <c r="BG168" s="1794"/>
      <c r="BH168" s="1794"/>
      <c r="BI168" s="1795"/>
      <c r="BJ168" s="1795"/>
      <c r="BK168" s="1796"/>
      <c r="BL168" s="1793"/>
      <c r="BM168" s="1794"/>
      <c r="BN168" s="1794"/>
      <c r="BO168" s="1795"/>
      <c r="BP168" s="1795"/>
      <c r="BQ168" s="1796"/>
      <c r="BR168" s="1793"/>
      <c r="BS168" s="1794"/>
      <c r="BT168" s="1794"/>
      <c r="BU168" s="1795"/>
      <c r="BV168" s="1795"/>
      <c r="BW168" s="1796"/>
      <c r="BX168" s="1793"/>
      <c r="BY168" s="1794"/>
      <c r="BZ168" s="1794"/>
      <c r="CA168" s="1795"/>
      <c r="CB168" s="1795"/>
      <c r="CC168" s="1796"/>
      <c r="CD168" s="1793"/>
      <c r="CE168" s="1794"/>
      <c r="CF168" s="1794"/>
      <c r="CG168" s="1795"/>
      <c r="CH168" s="1795"/>
      <c r="CI168" s="1796"/>
      <c r="CJ168" s="1793"/>
      <c r="CK168" s="1794"/>
      <c r="CL168" s="1794"/>
      <c r="CM168" s="1795"/>
      <c r="CN168" s="1795"/>
      <c r="CO168" s="1796"/>
      <c r="CP168" s="1793"/>
      <c r="CQ168" s="1794"/>
      <c r="CR168" s="1794"/>
      <c r="CS168" s="1795"/>
      <c r="CT168" s="1795"/>
      <c r="CU168" s="1796"/>
      <c r="CV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row>
    <row r="169" spans="1:149" s="7" customFormat="1" ht="29.25" customHeight="1">
      <c r="B169" s="1842"/>
      <c r="C169" s="1845"/>
      <c r="D169" s="1845"/>
      <c r="E169" s="1845"/>
      <c r="F169" s="1845"/>
      <c r="G169" s="1844"/>
      <c r="H169" s="1810"/>
      <c r="I169" s="1812"/>
      <c r="J169" s="1812"/>
      <c r="K169" s="1812"/>
      <c r="L169" s="1812"/>
      <c r="M169" s="1813"/>
      <c r="N169" s="1810"/>
      <c r="O169" s="1812"/>
      <c r="P169" s="1812"/>
      <c r="Q169" s="1812"/>
      <c r="R169" s="1812"/>
      <c r="S169" s="1813"/>
      <c r="T169" s="1810"/>
      <c r="U169" s="1812"/>
      <c r="V169" s="1812"/>
      <c r="W169" s="1812"/>
      <c r="X169" s="1812"/>
      <c r="Y169" s="1813"/>
      <c r="Z169" s="1810"/>
      <c r="AA169" s="1812"/>
      <c r="AB169" s="1812"/>
      <c r="AC169" s="1812"/>
      <c r="AD169" s="1812"/>
      <c r="AE169" s="1813"/>
      <c r="AF169" s="1793"/>
      <c r="AG169" s="1795"/>
      <c r="AH169" s="1795"/>
      <c r="AI169" s="1795"/>
      <c r="AJ169" s="1795"/>
      <c r="AK169" s="1796"/>
      <c r="AL169" s="1793"/>
      <c r="AM169" s="1795"/>
      <c r="AN169" s="1795"/>
      <c r="AO169" s="1795"/>
      <c r="AP169" s="1795"/>
      <c r="AQ169" s="1796"/>
      <c r="AR169" s="1793"/>
      <c r="AS169" s="1795"/>
      <c r="AT169" s="1795"/>
      <c r="AU169" s="1795"/>
      <c r="AV169" s="1795"/>
      <c r="AW169" s="1796"/>
      <c r="AX169"/>
      <c r="AZ169" s="1823"/>
      <c r="BA169" s="1826"/>
      <c r="BB169" s="1826"/>
      <c r="BC169" s="1826"/>
      <c r="BD169" s="1826"/>
      <c r="BE169" s="1825"/>
      <c r="BF169" s="1793"/>
      <c r="BG169" s="1795"/>
      <c r="BH169" s="1795"/>
      <c r="BI169" s="1795"/>
      <c r="BJ169" s="1795"/>
      <c r="BK169" s="1796"/>
      <c r="BL169" s="1793"/>
      <c r="BM169" s="1795"/>
      <c r="BN169" s="1795"/>
      <c r="BO169" s="1795"/>
      <c r="BP169" s="1795"/>
      <c r="BQ169" s="1796"/>
      <c r="BR169" s="1793"/>
      <c r="BS169" s="1795"/>
      <c r="BT169" s="1795"/>
      <c r="BU169" s="1795"/>
      <c r="BV169" s="1795"/>
      <c r="BW169" s="1796"/>
      <c r="BX169" s="1793"/>
      <c r="BY169" s="1795"/>
      <c r="BZ169" s="1795"/>
      <c r="CA169" s="1795"/>
      <c r="CB169" s="1795"/>
      <c r="CC169" s="1796"/>
      <c r="CD169" s="1793"/>
      <c r="CE169" s="1795"/>
      <c r="CF169" s="1795"/>
      <c r="CG169" s="1795"/>
      <c r="CH169" s="1795"/>
      <c r="CI169" s="1796"/>
      <c r="CJ169" s="1793"/>
      <c r="CK169" s="1795"/>
      <c r="CL169" s="1795"/>
      <c r="CM169" s="1795"/>
      <c r="CN169" s="1795"/>
      <c r="CO169" s="1796"/>
      <c r="CP169" s="1793"/>
      <c r="CQ169" s="1795"/>
      <c r="CR169" s="1795"/>
      <c r="CS169" s="1795"/>
      <c r="CT169" s="1795"/>
      <c r="CU169" s="1796"/>
      <c r="CV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row>
    <row r="170" spans="1:149" s="7" customFormat="1" ht="29.25" customHeight="1">
      <c r="B170" s="1842"/>
      <c r="C170" s="1845"/>
      <c r="D170" s="1845"/>
      <c r="E170" s="1845"/>
      <c r="F170" s="1845"/>
      <c r="G170" s="1844"/>
      <c r="H170" s="1810"/>
      <c r="I170" s="1812"/>
      <c r="J170" s="1812"/>
      <c r="K170" s="1812"/>
      <c r="L170" s="1812"/>
      <c r="M170" s="1813"/>
      <c r="N170" s="1810"/>
      <c r="O170" s="1812"/>
      <c r="P170" s="1812"/>
      <c r="Q170" s="1812"/>
      <c r="R170" s="1812"/>
      <c r="S170" s="1813"/>
      <c r="T170" s="1810"/>
      <c r="U170" s="1812"/>
      <c r="V170" s="1812"/>
      <c r="W170" s="1812"/>
      <c r="X170" s="1812"/>
      <c r="Y170" s="1813"/>
      <c r="Z170" s="1810"/>
      <c r="AA170" s="1812"/>
      <c r="AB170" s="1812"/>
      <c r="AC170" s="1812"/>
      <c r="AD170" s="1812"/>
      <c r="AE170" s="1813"/>
      <c r="AF170" s="1793"/>
      <c r="AG170" s="1795"/>
      <c r="AH170" s="1795"/>
      <c r="AI170" s="1795"/>
      <c r="AJ170" s="1795"/>
      <c r="AK170" s="1796"/>
      <c r="AL170" s="1793"/>
      <c r="AM170" s="1795"/>
      <c r="AN170" s="1795"/>
      <c r="AO170" s="1795"/>
      <c r="AP170" s="1795"/>
      <c r="AQ170" s="1796"/>
      <c r="AR170" s="1793"/>
      <c r="AS170" s="1795"/>
      <c r="AT170" s="1795"/>
      <c r="AU170" s="1795"/>
      <c r="AV170" s="1795"/>
      <c r="AW170" s="1796"/>
      <c r="AX170"/>
      <c r="AZ170" s="1823"/>
      <c r="BA170" s="1826"/>
      <c r="BB170" s="1826"/>
      <c r="BC170" s="1826"/>
      <c r="BD170" s="1826"/>
      <c r="BE170" s="1825"/>
      <c r="BF170" s="1793"/>
      <c r="BG170" s="1795"/>
      <c r="BH170" s="1795"/>
      <c r="BI170" s="1795"/>
      <c r="BJ170" s="1795"/>
      <c r="BK170" s="1796"/>
      <c r="BL170" s="1793"/>
      <c r="BM170" s="1795"/>
      <c r="BN170" s="1795"/>
      <c r="BO170" s="1795"/>
      <c r="BP170" s="1795"/>
      <c r="BQ170" s="1796"/>
      <c r="BR170" s="1793"/>
      <c r="BS170" s="1795"/>
      <c r="BT170" s="1795"/>
      <c r="BU170" s="1795"/>
      <c r="BV170" s="1795"/>
      <c r="BW170" s="1796"/>
      <c r="BX170" s="1793"/>
      <c r="BY170" s="1795"/>
      <c r="BZ170" s="1795"/>
      <c r="CA170" s="1795"/>
      <c r="CB170" s="1795"/>
      <c r="CC170" s="1796"/>
      <c r="CD170" s="1793"/>
      <c r="CE170" s="1795"/>
      <c r="CF170" s="1795"/>
      <c r="CG170" s="1795"/>
      <c r="CH170" s="1795"/>
      <c r="CI170" s="1796"/>
      <c r="CJ170" s="1793"/>
      <c r="CK170" s="1795"/>
      <c r="CL170" s="1795"/>
      <c r="CM170" s="1795"/>
      <c r="CN170" s="1795"/>
      <c r="CO170" s="1796"/>
      <c r="CP170" s="1793"/>
      <c r="CQ170" s="1795"/>
      <c r="CR170" s="1795"/>
      <c r="CS170" s="1795"/>
      <c r="CT170" s="1795"/>
      <c r="CU170" s="1796"/>
      <c r="CV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row>
    <row r="171" spans="1:149" s="7" customFormat="1" ht="30" customHeight="1">
      <c r="B171" s="1830">
        <f>B172</f>
        <v>46023</v>
      </c>
      <c r="C171" s="1831"/>
      <c r="D171" s="1831"/>
      <c r="E171" s="1831"/>
      <c r="F171" s="1831"/>
      <c r="G171" s="1832"/>
      <c r="H171" s="1784" t="str">
        <f>IF(DAY(H166)=1,"",MONTH(H166)&amp;"月")</f>
        <v>12月</v>
      </c>
      <c r="I171" s="1785"/>
      <c r="J171" s="1785"/>
      <c r="K171" s="1785"/>
      <c r="L171" s="1785"/>
      <c r="M171" s="1786"/>
      <c r="N171" s="23"/>
      <c r="T171" s="23"/>
      <c r="Y171" s="19"/>
      <c r="Z171" s="23"/>
      <c r="AE171" s="19"/>
      <c r="AF171" s="23"/>
      <c r="AK171" s="19"/>
      <c r="AL171" s="23"/>
      <c r="AQ171" s="19"/>
      <c r="AR171" s="23"/>
      <c r="AW171" s="19"/>
      <c r="AX171"/>
      <c r="AZ171" s="1833">
        <f>AZ172</f>
        <v>46054</v>
      </c>
      <c r="BA171" s="1834"/>
      <c r="BB171" s="1834"/>
      <c r="BC171" s="1834"/>
      <c r="BD171" s="1834"/>
      <c r="BE171" s="1835"/>
      <c r="BF171" s="1784" t="str">
        <f>IF(DAY(BF166)=1,"",MONTH(BF166)&amp;"月")</f>
        <v/>
      </c>
      <c r="BG171" s="1785"/>
      <c r="BH171" s="1785"/>
      <c r="BI171" s="1785"/>
      <c r="BJ171" s="1785"/>
      <c r="BK171" s="1786"/>
      <c r="BL171" s="23"/>
      <c r="BR171" s="23"/>
      <c r="BW171" s="19"/>
      <c r="BX171" s="23"/>
      <c r="CC171" s="19"/>
      <c r="CD171" s="23"/>
      <c r="CI171" s="19"/>
      <c r="CJ171" s="23"/>
      <c r="CO171" s="19"/>
      <c r="CP171" s="23"/>
      <c r="CU171" s="19"/>
      <c r="CV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row>
    <row r="172" spans="1:149" s="7" customFormat="1" ht="30" customHeight="1">
      <c r="B172" s="1815">
        <f>IF(MONTH(CX131)=12,DATE(YEAR(CX131)+1,1,1),DATE(YEAR(CX131),MONTH(CX131)+1,1))</f>
        <v>46023</v>
      </c>
      <c r="C172" s="1816"/>
      <c r="D172" s="1816"/>
      <c r="E172" s="1816"/>
      <c r="F172" s="1816"/>
      <c r="G172" s="1817"/>
      <c r="H172" s="1784"/>
      <c r="I172" s="1785"/>
      <c r="J172" s="1785"/>
      <c r="K172" s="1785"/>
      <c r="L172" s="1785"/>
      <c r="M172" s="1786"/>
      <c r="N172" s="23"/>
      <c r="T172" s="23"/>
      <c r="Y172" s="19"/>
      <c r="Z172" s="23"/>
      <c r="AE172" s="19"/>
      <c r="AF172" s="23"/>
      <c r="AK172" s="19"/>
      <c r="AL172" s="23"/>
      <c r="AQ172" s="19"/>
      <c r="AR172" s="23"/>
      <c r="AW172" s="19"/>
      <c r="AX172"/>
      <c r="AZ172" s="1815">
        <f>IF(MONTH(B172)=12,DATE(YEAR(B172)+1,1,1),DATE(YEAR(B172),MONTH(B172)+1,1))</f>
        <v>46054</v>
      </c>
      <c r="BA172" s="1816"/>
      <c r="BB172" s="1816"/>
      <c r="BC172" s="1816"/>
      <c r="BD172" s="1816"/>
      <c r="BE172" s="1817"/>
      <c r="BF172" s="1784"/>
      <c r="BG172" s="1785"/>
      <c r="BH172" s="1785"/>
      <c r="BI172" s="1785"/>
      <c r="BJ172" s="1785"/>
      <c r="BK172" s="1786"/>
      <c r="BL172" s="23"/>
      <c r="BR172" s="23"/>
      <c r="BW172" s="19"/>
      <c r="BX172" s="23"/>
      <c r="CC172" s="19"/>
      <c r="CD172" s="23"/>
      <c r="CI172" s="19"/>
      <c r="CJ172" s="23"/>
      <c r="CO172" s="19"/>
      <c r="CP172" s="23"/>
      <c r="CU172" s="19"/>
      <c r="CV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row>
    <row r="173" spans="1:149" s="7" customFormat="1" ht="30" customHeight="1">
      <c r="B173" s="1815"/>
      <c r="C173" s="1816"/>
      <c r="D173" s="1816"/>
      <c r="E173" s="1816"/>
      <c r="F173" s="1816"/>
      <c r="G173" s="1817"/>
      <c r="H173" s="1787"/>
      <c r="I173" s="1788"/>
      <c r="J173" s="1788"/>
      <c r="K173" s="1788"/>
      <c r="L173" s="1788"/>
      <c r="M173" s="1789"/>
      <c r="N173" s="23"/>
      <c r="T173" s="23"/>
      <c r="Y173" s="19"/>
      <c r="Z173" s="23"/>
      <c r="AE173" s="19"/>
      <c r="AF173" s="23"/>
      <c r="AK173" s="19"/>
      <c r="AL173" s="23"/>
      <c r="AQ173" s="19"/>
      <c r="AR173" s="23"/>
      <c r="AW173" s="19"/>
      <c r="AX173"/>
      <c r="AZ173" s="1815"/>
      <c r="BA173" s="1816"/>
      <c r="BB173" s="1816"/>
      <c r="BC173" s="1816"/>
      <c r="BD173" s="1816"/>
      <c r="BE173" s="1817"/>
      <c r="BF173" s="1787"/>
      <c r="BG173" s="1788"/>
      <c r="BH173" s="1788"/>
      <c r="BI173" s="1788"/>
      <c r="BJ173" s="1788"/>
      <c r="BK173" s="1789"/>
      <c r="BL173" s="23"/>
      <c r="BR173" s="23"/>
      <c r="BW173" s="19"/>
      <c r="BX173" s="23"/>
      <c r="CC173" s="19"/>
      <c r="CD173" s="23"/>
      <c r="CI173" s="19"/>
      <c r="CJ173" s="23"/>
      <c r="CO173" s="19"/>
      <c r="CP173" s="23"/>
      <c r="CU173" s="19"/>
      <c r="CV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row>
    <row r="174" spans="1:149" s="7" customFormat="1" ht="29.25" customHeight="1">
      <c r="B174" s="1848" t="str">
        <f>IF(B172&gt;=43586,"令和"&amp;IF(YEAR(B172)-2018=1,"元",YEAR(B172)-2018)&amp;"年","平成"&amp;(YEAR(B172)-1988)&amp;"年")</f>
        <v>令和8年</v>
      </c>
      <c r="C174" s="1849"/>
      <c r="D174" s="1849"/>
      <c r="E174" s="1849"/>
      <c r="F174" s="1849"/>
      <c r="G174" s="1850"/>
      <c r="H174" s="1790">
        <f>AR166+1</f>
        <v>46026</v>
      </c>
      <c r="I174" s="1791"/>
      <c r="J174" s="1791"/>
      <c r="K174" s="1791"/>
      <c r="L174" s="1791"/>
      <c r="M174" s="1792"/>
      <c r="N174" s="1790">
        <f>H174+1</f>
        <v>46027</v>
      </c>
      <c r="O174" s="1791"/>
      <c r="P174" s="1791"/>
      <c r="Q174" s="1791"/>
      <c r="R174" s="1791"/>
      <c r="S174" s="1792"/>
      <c r="T174" s="1790">
        <f>N174+1</f>
        <v>46028</v>
      </c>
      <c r="U174" s="1791"/>
      <c r="V174" s="1791"/>
      <c r="W174" s="1791"/>
      <c r="X174" s="1791"/>
      <c r="Y174" s="1792"/>
      <c r="Z174" s="1790">
        <f>T174+1</f>
        <v>46029</v>
      </c>
      <c r="AA174" s="1791"/>
      <c r="AB174" s="1791"/>
      <c r="AC174" s="1791"/>
      <c r="AD174" s="1791"/>
      <c r="AE174" s="1792"/>
      <c r="AF174" s="1790">
        <f>Z174+1</f>
        <v>46030</v>
      </c>
      <c r="AG174" s="1791"/>
      <c r="AH174" s="1791"/>
      <c r="AI174" s="1791"/>
      <c r="AJ174" s="1791"/>
      <c r="AK174" s="1792"/>
      <c r="AL174" s="1790">
        <f>AF174+1</f>
        <v>46031</v>
      </c>
      <c r="AM174" s="1791"/>
      <c r="AN174" s="1791"/>
      <c r="AO174" s="1791"/>
      <c r="AP174" s="1791"/>
      <c r="AQ174" s="1792"/>
      <c r="AR174" s="1790">
        <f>AL174+1</f>
        <v>46032</v>
      </c>
      <c r="AS174" s="1791"/>
      <c r="AT174" s="1791"/>
      <c r="AU174" s="1791"/>
      <c r="AV174" s="1791"/>
      <c r="AW174" s="1792"/>
      <c r="AX174"/>
      <c r="AZ174" s="1848" t="str">
        <f>IF(AZ172&gt;=43586,"令和"&amp;IF(YEAR(AZ172)-2018=1,"元",YEAR(AZ172)-2018)&amp;"年","平成"&amp;(YEAR(AZ172)-1988)&amp;"年")</f>
        <v>令和8年</v>
      </c>
      <c r="BA174" s="1849"/>
      <c r="BB174" s="1849"/>
      <c r="BC174" s="1849"/>
      <c r="BD174" s="1849"/>
      <c r="BE174" s="1850"/>
      <c r="BF174" s="1790">
        <f>CP166+1</f>
        <v>46061</v>
      </c>
      <c r="BG174" s="1791"/>
      <c r="BH174" s="1791"/>
      <c r="BI174" s="1791"/>
      <c r="BJ174" s="1791"/>
      <c r="BK174" s="1792"/>
      <c r="BL174" s="1790">
        <f>BF174+1</f>
        <v>46062</v>
      </c>
      <c r="BM174" s="1791"/>
      <c r="BN174" s="1791"/>
      <c r="BO174" s="1791"/>
      <c r="BP174" s="1791"/>
      <c r="BQ174" s="1792"/>
      <c r="BR174" s="1790">
        <f>BL174+1</f>
        <v>46063</v>
      </c>
      <c r="BS174" s="1791"/>
      <c r="BT174" s="1791"/>
      <c r="BU174" s="1791"/>
      <c r="BV174" s="1791"/>
      <c r="BW174" s="1792"/>
      <c r="BX174" s="1790">
        <f>BR174+1</f>
        <v>46064</v>
      </c>
      <c r="BY174" s="1791"/>
      <c r="BZ174" s="1791"/>
      <c r="CA174" s="1791"/>
      <c r="CB174" s="1791"/>
      <c r="CC174" s="1792"/>
      <c r="CD174" s="1790">
        <f>BX174+1</f>
        <v>46065</v>
      </c>
      <c r="CE174" s="1791"/>
      <c r="CF174" s="1791"/>
      <c r="CG174" s="1791"/>
      <c r="CH174" s="1791"/>
      <c r="CI174" s="1792"/>
      <c r="CJ174" s="1790">
        <f>CD174+1</f>
        <v>46066</v>
      </c>
      <c r="CK174" s="1791"/>
      <c r="CL174" s="1791"/>
      <c r="CM174" s="1791"/>
      <c r="CN174" s="1791"/>
      <c r="CO174" s="1792"/>
      <c r="CP174" s="1790">
        <f>CJ174+1</f>
        <v>46067</v>
      </c>
      <c r="CQ174" s="1791"/>
      <c r="CR174" s="1791"/>
      <c r="CS174" s="1791"/>
      <c r="CT174" s="1791"/>
      <c r="CU174" s="1792"/>
      <c r="CV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row>
    <row r="175" spans="1:149" s="7" customFormat="1" ht="29.25" customHeight="1">
      <c r="B175" s="1851"/>
      <c r="C175" s="1852"/>
      <c r="D175" s="1852"/>
      <c r="E175" s="1852"/>
      <c r="F175" s="1852"/>
      <c r="G175" s="1853"/>
      <c r="H175" s="1793"/>
      <c r="I175" s="1794"/>
      <c r="J175" s="1794"/>
      <c r="K175" s="1795"/>
      <c r="L175" s="1795"/>
      <c r="M175" s="1796"/>
      <c r="N175" s="1793"/>
      <c r="O175" s="1794"/>
      <c r="P175" s="1794"/>
      <c r="Q175" s="1795"/>
      <c r="R175" s="1795"/>
      <c r="S175" s="1796"/>
      <c r="T175" s="1793"/>
      <c r="U175" s="1794"/>
      <c r="V175" s="1794"/>
      <c r="W175" s="1795"/>
      <c r="X175" s="1795"/>
      <c r="Y175" s="1796"/>
      <c r="Z175" s="1793"/>
      <c r="AA175" s="1794"/>
      <c r="AB175" s="1794"/>
      <c r="AC175" s="1795"/>
      <c r="AD175" s="1795"/>
      <c r="AE175" s="1796"/>
      <c r="AF175" s="1793"/>
      <c r="AG175" s="1794"/>
      <c r="AH175" s="1794"/>
      <c r="AI175" s="1795"/>
      <c r="AJ175" s="1795"/>
      <c r="AK175" s="1796"/>
      <c r="AL175" s="1793"/>
      <c r="AM175" s="1794"/>
      <c r="AN175" s="1794"/>
      <c r="AO175" s="1795"/>
      <c r="AP175" s="1795"/>
      <c r="AQ175" s="1796"/>
      <c r="AR175" s="1793"/>
      <c r="AS175" s="1794"/>
      <c r="AT175" s="1794"/>
      <c r="AU175" s="1795"/>
      <c r="AV175" s="1795"/>
      <c r="AW175" s="1796"/>
      <c r="AX175"/>
      <c r="AZ175" s="1851"/>
      <c r="BA175" s="1852"/>
      <c r="BB175" s="1852"/>
      <c r="BC175" s="1852"/>
      <c r="BD175" s="1852"/>
      <c r="BE175" s="1853"/>
      <c r="BF175" s="1793"/>
      <c r="BG175" s="1794"/>
      <c r="BH175" s="1794"/>
      <c r="BI175" s="1795"/>
      <c r="BJ175" s="1795"/>
      <c r="BK175" s="1796"/>
      <c r="BL175" s="1793"/>
      <c r="BM175" s="1794"/>
      <c r="BN175" s="1794"/>
      <c r="BO175" s="1795"/>
      <c r="BP175" s="1795"/>
      <c r="BQ175" s="1796"/>
      <c r="BR175" s="1793"/>
      <c r="BS175" s="1794"/>
      <c r="BT175" s="1794"/>
      <c r="BU175" s="1795"/>
      <c r="BV175" s="1795"/>
      <c r="BW175" s="1796"/>
      <c r="BX175" s="1793"/>
      <c r="BY175" s="1794"/>
      <c r="BZ175" s="1794"/>
      <c r="CA175" s="1795"/>
      <c r="CB175" s="1795"/>
      <c r="CC175" s="1796"/>
      <c r="CD175" s="1793"/>
      <c r="CE175" s="1794"/>
      <c r="CF175" s="1794"/>
      <c r="CG175" s="1795"/>
      <c r="CH175" s="1795"/>
      <c r="CI175" s="1796"/>
      <c r="CJ175" s="1793"/>
      <c r="CK175" s="1794"/>
      <c r="CL175" s="1794"/>
      <c r="CM175" s="1795"/>
      <c r="CN175" s="1795"/>
      <c r="CO175" s="1796"/>
      <c r="CP175" s="1793"/>
      <c r="CQ175" s="1794"/>
      <c r="CR175" s="1794"/>
      <c r="CS175" s="1795"/>
      <c r="CT175" s="1795"/>
      <c r="CU175" s="1796"/>
      <c r="CV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row>
    <row r="176" spans="1:149" s="7" customFormat="1" ht="29.25" customHeight="1">
      <c r="B176" s="1864" t="s">
        <v>296</v>
      </c>
      <c r="C176" s="1865"/>
      <c r="D176" s="1865"/>
      <c r="E176" s="1865"/>
      <c r="F176" s="1865"/>
      <c r="G176" s="1866"/>
      <c r="H176" s="1793"/>
      <c r="I176" s="1794"/>
      <c r="J176" s="1794"/>
      <c r="K176" s="1795"/>
      <c r="L176" s="1795"/>
      <c r="M176" s="1796"/>
      <c r="N176" s="1793"/>
      <c r="O176" s="1794"/>
      <c r="P176" s="1794"/>
      <c r="Q176" s="1795"/>
      <c r="R176" s="1795"/>
      <c r="S176" s="1796"/>
      <c r="T176" s="1793"/>
      <c r="U176" s="1794"/>
      <c r="V176" s="1794"/>
      <c r="W176" s="1795"/>
      <c r="X176" s="1795"/>
      <c r="Y176" s="1796"/>
      <c r="Z176" s="1793"/>
      <c r="AA176" s="1794"/>
      <c r="AB176" s="1794"/>
      <c r="AC176" s="1795"/>
      <c r="AD176" s="1795"/>
      <c r="AE176" s="1796"/>
      <c r="AF176" s="1793"/>
      <c r="AG176" s="1794"/>
      <c r="AH176" s="1794"/>
      <c r="AI176" s="1795"/>
      <c r="AJ176" s="1795"/>
      <c r="AK176" s="1796"/>
      <c r="AL176" s="1793"/>
      <c r="AM176" s="1794"/>
      <c r="AN176" s="1794"/>
      <c r="AO176" s="1795"/>
      <c r="AP176" s="1795"/>
      <c r="AQ176" s="1796"/>
      <c r="AR176" s="1793"/>
      <c r="AS176" s="1794"/>
      <c r="AT176" s="1794"/>
      <c r="AU176" s="1795"/>
      <c r="AV176" s="1795"/>
      <c r="AW176" s="1796"/>
      <c r="AX176"/>
      <c r="AZ176" s="1864" t="s">
        <v>296</v>
      </c>
      <c r="BA176" s="1865"/>
      <c r="BB176" s="1865"/>
      <c r="BC176" s="1865"/>
      <c r="BD176" s="1865"/>
      <c r="BE176" s="1866"/>
      <c r="BF176" s="1793"/>
      <c r="BG176" s="1794"/>
      <c r="BH176" s="1794"/>
      <c r="BI176" s="1795"/>
      <c r="BJ176" s="1795"/>
      <c r="BK176" s="1796"/>
      <c r="BL176" s="1793"/>
      <c r="BM176" s="1794"/>
      <c r="BN176" s="1794"/>
      <c r="BO176" s="1795"/>
      <c r="BP176" s="1795"/>
      <c r="BQ176" s="1796"/>
      <c r="BR176" s="1793"/>
      <c r="BS176" s="1794"/>
      <c r="BT176" s="1794"/>
      <c r="BU176" s="1795"/>
      <c r="BV176" s="1795"/>
      <c r="BW176" s="1796"/>
      <c r="BX176" s="1793"/>
      <c r="BY176" s="1794"/>
      <c r="BZ176" s="1794"/>
      <c r="CA176" s="1795"/>
      <c r="CB176" s="1795"/>
      <c r="CC176" s="1796"/>
      <c r="CD176" s="1793"/>
      <c r="CE176" s="1794"/>
      <c r="CF176" s="1794"/>
      <c r="CG176" s="1795"/>
      <c r="CH176" s="1795"/>
      <c r="CI176" s="1796"/>
      <c r="CJ176" s="1793"/>
      <c r="CK176" s="1794"/>
      <c r="CL176" s="1794"/>
      <c r="CM176" s="1795"/>
      <c r="CN176" s="1795"/>
      <c r="CO176" s="1796"/>
      <c r="CP176" s="1793"/>
      <c r="CQ176" s="1794"/>
      <c r="CR176" s="1794"/>
      <c r="CS176" s="1795"/>
      <c r="CT176" s="1795"/>
      <c r="CU176" s="1796"/>
      <c r="CV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row>
    <row r="177" spans="2:149" s="7" customFormat="1" ht="29.25" customHeight="1">
      <c r="B177" s="1867" t="str">
        <f>VLOOKUP(B172,祝節名,2,FALSE)</f>
        <v>1 元日、12 成人の日
小寒5、大寒20</v>
      </c>
      <c r="C177" s="1868"/>
      <c r="D177" s="1868"/>
      <c r="E177" s="1868"/>
      <c r="F177" s="1868"/>
      <c r="G177" s="1869"/>
      <c r="H177" s="1793"/>
      <c r="I177" s="1795"/>
      <c r="J177" s="1795"/>
      <c r="K177" s="1795"/>
      <c r="L177" s="1795"/>
      <c r="M177" s="1796"/>
      <c r="N177" s="1793"/>
      <c r="O177" s="1795"/>
      <c r="P177" s="1795"/>
      <c r="Q177" s="1795"/>
      <c r="R177" s="1795"/>
      <c r="S177" s="1796"/>
      <c r="T177" s="1793"/>
      <c r="U177" s="1795"/>
      <c r="V177" s="1795"/>
      <c r="W177" s="1795"/>
      <c r="X177" s="1795"/>
      <c r="Y177" s="1796"/>
      <c r="Z177" s="1793"/>
      <c r="AA177" s="1795"/>
      <c r="AB177" s="1795"/>
      <c r="AC177" s="1795"/>
      <c r="AD177" s="1795"/>
      <c r="AE177" s="1796"/>
      <c r="AF177" s="1793"/>
      <c r="AG177" s="1795"/>
      <c r="AH177" s="1795"/>
      <c r="AI177" s="1795"/>
      <c r="AJ177" s="1795"/>
      <c r="AK177" s="1796"/>
      <c r="AL177" s="1793"/>
      <c r="AM177" s="1795"/>
      <c r="AN177" s="1795"/>
      <c r="AO177" s="1795"/>
      <c r="AP177" s="1795"/>
      <c r="AQ177" s="1796"/>
      <c r="AR177" s="1793"/>
      <c r="AS177" s="1795"/>
      <c r="AT177" s="1795"/>
      <c r="AU177" s="1795"/>
      <c r="AV177" s="1795"/>
      <c r="AW177" s="1796"/>
      <c r="AX177"/>
      <c r="AZ177" s="1867" t="str">
        <f>VLOOKUP(AZ172,祝節名,2,FALSE)</f>
        <v>11 建国記念の日、23 天皇誕生日
立春4、雨水19</v>
      </c>
      <c r="BA177" s="1868"/>
      <c r="BB177" s="1868"/>
      <c r="BC177" s="1868"/>
      <c r="BD177" s="1868"/>
      <c r="BE177" s="1869"/>
      <c r="BF177" s="1793"/>
      <c r="BG177" s="1795"/>
      <c r="BH177" s="1795"/>
      <c r="BI177" s="1795"/>
      <c r="BJ177" s="1795"/>
      <c r="BK177" s="1796"/>
      <c r="BL177" s="1793"/>
      <c r="BM177" s="1795"/>
      <c r="BN177" s="1795"/>
      <c r="BO177" s="1795"/>
      <c r="BP177" s="1795"/>
      <c r="BQ177" s="1796"/>
      <c r="BR177" s="1793"/>
      <c r="BS177" s="1795"/>
      <c r="BT177" s="1795"/>
      <c r="BU177" s="1795"/>
      <c r="BV177" s="1795"/>
      <c r="BW177" s="1796"/>
      <c r="BX177" s="1793"/>
      <c r="BY177" s="1795"/>
      <c r="BZ177" s="1795"/>
      <c r="CA177" s="1795"/>
      <c r="CB177" s="1795"/>
      <c r="CC177" s="1796"/>
      <c r="CD177" s="1793"/>
      <c r="CE177" s="1795"/>
      <c r="CF177" s="1795"/>
      <c r="CG177" s="1795"/>
      <c r="CH177" s="1795"/>
      <c r="CI177" s="1796"/>
      <c r="CJ177" s="1793"/>
      <c r="CK177" s="1795"/>
      <c r="CL177" s="1795"/>
      <c r="CM177" s="1795"/>
      <c r="CN177" s="1795"/>
      <c r="CO177" s="1796"/>
      <c r="CP177" s="1793"/>
      <c r="CQ177" s="1795"/>
      <c r="CR177" s="1795"/>
      <c r="CS177" s="1795"/>
      <c r="CT177" s="1795"/>
      <c r="CU177" s="1796"/>
      <c r="CV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row>
    <row r="178" spans="2:149" s="7" customFormat="1" ht="29.25" customHeight="1">
      <c r="B178" s="685"/>
      <c r="C178" s="686"/>
      <c r="D178" s="686"/>
      <c r="E178" s="686"/>
      <c r="F178" s="686"/>
      <c r="G178" s="687"/>
      <c r="H178" s="1793"/>
      <c r="I178" s="1795"/>
      <c r="J178" s="1795"/>
      <c r="K178" s="1795"/>
      <c r="L178" s="1795"/>
      <c r="M178" s="1796"/>
      <c r="N178" s="1793"/>
      <c r="O178" s="1795"/>
      <c r="P178" s="1795"/>
      <c r="Q178" s="1795"/>
      <c r="R178" s="1795"/>
      <c r="S178" s="1796"/>
      <c r="T178" s="1793"/>
      <c r="U178" s="1795"/>
      <c r="V178" s="1795"/>
      <c r="W178" s="1795"/>
      <c r="X178" s="1795"/>
      <c r="Y178" s="1796"/>
      <c r="Z178" s="1793"/>
      <c r="AA178" s="1795"/>
      <c r="AB178" s="1795"/>
      <c r="AC178" s="1795"/>
      <c r="AD178" s="1795"/>
      <c r="AE178" s="1796"/>
      <c r="AF178" s="1793"/>
      <c r="AG178" s="1795"/>
      <c r="AH178" s="1795"/>
      <c r="AI178" s="1795"/>
      <c r="AJ178" s="1795"/>
      <c r="AK178" s="1796"/>
      <c r="AL178" s="1793"/>
      <c r="AM178" s="1795"/>
      <c r="AN178" s="1795"/>
      <c r="AO178" s="1795"/>
      <c r="AP178" s="1795"/>
      <c r="AQ178" s="1796"/>
      <c r="AR178" s="1793"/>
      <c r="AS178" s="1795"/>
      <c r="AT178" s="1795"/>
      <c r="AU178" s="1795"/>
      <c r="AV178" s="1795"/>
      <c r="AW178" s="1796"/>
      <c r="AX178"/>
      <c r="AZ178" s="685"/>
      <c r="BA178" s="686"/>
      <c r="BB178" s="686"/>
      <c r="BC178" s="686"/>
      <c r="BD178" s="686"/>
      <c r="BE178" s="687"/>
      <c r="BF178" s="1793"/>
      <c r="BG178" s="1795"/>
      <c r="BH178" s="1795"/>
      <c r="BI178" s="1795"/>
      <c r="BJ178" s="1795"/>
      <c r="BK178" s="1796"/>
      <c r="BL178" s="1793"/>
      <c r="BM178" s="1795"/>
      <c r="BN178" s="1795"/>
      <c r="BO178" s="1795"/>
      <c r="BP178" s="1795"/>
      <c r="BQ178" s="1796"/>
      <c r="BR178" s="1793"/>
      <c r="BS178" s="1795"/>
      <c r="BT178" s="1795"/>
      <c r="BU178" s="1795"/>
      <c r="BV178" s="1795"/>
      <c r="BW178" s="1796"/>
      <c r="BX178" s="1793"/>
      <c r="BY178" s="1795"/>
      <c r="BZ178" s="1795"/>
      <c r="CA178" s="1795"/>
      <c r="CB178" s="1795"/>
      <c r="CC178" s="1796"/>
      <c r="CD178" s="1793"/>
      <c r="CE178" s="1795"/>
      <c r="CF178" s="1795"/>
      <c r="CG178" s="1795"/>
      <c r="CH178" s="1795"/>
      <c r="CI178" s="1796"/>
      <c r="CJ178" s="1793"/>
      <c r="CK178" s="1795"/>
      <c r="CL178" s="1795"/>
      <c r="CM178" s="1795"/>
      <c r="CN178" s="1795"/>
      <c r="CO178" s="1796"/>
      <c r="CP178" s="1793"/>
      <c r="CQ178" s="1795"/>
      <c r="CR178" s="1795"/>
      <c r="CS178" s="1795"/>
      <c r="CT178" s="1795"/>
      <c r="CU178" s="1796"/>
      <c r="CV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row>
    <row r="179" spans="2:149" s="7" customFormat="1" ht="30" customHeight="1">
      <c r="B179" s="1864" t="s">
        <v>297</v>
      </c>
      <c r="C179" s="1865"/>
      <c r="D179" s="1865"/>
      <c r="E179" s="1865"/>
      <c r="F179" s="1865"/>
      <c r="G179" s="1866"/>
      <c r="H179" s="23"/>
      <c r="M179" s="19"/>
      <c r="N179" s="23"/>
      <c r="S179" s="19"/>
      <c r="T179" s="23"/>
      <c r="Y179" s="19"/>
      <c r="Z179" s="23"/>
      <c r="AE179" s="19"/>
      <c r="AF179" s="23"/>
      <c r="AK179" s="19"/>
      <c r="AL179" s="23"/>
      <c r="AQ179" s="19"/>
      <c r="AR179" s="23"/>
      <c r="AW179" s="19"/>
      <c r="AX179"/>
      <c r="AZ179" s="1864" t="s">
        <v>297</v>
      </c>
      <c r="BA179" s="1865"/>
      <c r="BB179" s="1865"/>
      <c r="BC179" s="1865"/>
      <c r="BD179" s="1865"/>
      <c r="BE179" s="1866"/>
      <c r="BF179" s="23"/>
      <c r="BK179" s="19"/>
      <c r="BL179" s="23"/>
      <c r="BQ179" s="19"/>
      <c r="BR179" s="23"/>
      <c r="BW179" s="19"/>
      <c r="BX179" s="23"/>
      <c r="CC179" s="19"/>
      <c r="CD179" s="23"/>
      <c r="CI179" s="19"/>
      <c r="CJ179" s="23"/>
      <c r="CO179" s="19"/>
      <c r="CP179" s="23"/>
      <c r="CU179" s="19"/>
      <c r="CV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row>
    <row r="180" spans="2:149" s="7" customFormat="1" ht="30" customHeight="1">
      <c r="B180" s="1867" t="str">
        <f>VLOOKUP(B172,記念名,2,FALSE)</f>
        <v>防災とボランティアの日 17</v>
      </c>
      <c r="C180" s="1868"/>
      <c r="D180" s="1868"/>
      <c r="E180" s="1868"/>
      <c r="F180" s="1868"/>
      <c r="G180" s="1869"/>
      <c r="H180" s="23"/>
      <c r="M180" s="19"/>
      <c r="N180" s="23"/>
      <c r="S180" s="19"/>
      <c r="T180" s="23"/>
      <c r="Y180" s="19"/>
      <c r="Z180" s="23"/>
      <c r="AE180" s="19"/>
      <c r="AF180" s="23"/>
      <c r="AK180" s="19"/>
      <c r="AL180" s="23"/>
      <c r="AQ180" s="19"/>
      <c r="AR180" s="23"/>
      <c r="AW180" s="19"/>
      <c r="AX180"/>
      <c r="AZ180" s="1867" t="str">
        <f>VLOOKUP(AZ172,記念名,2,FALSE)</f>
        <v>バレンタインデー 14</v>
      </c>
      <c r="BA180" s="1868"/>
      <c r="BB180" s="1868"/>
      <c r="BC180" s="1868"/>
      <c r="BD180" s="1868"/>
      <c r="BE180" s="1869"/>
      <c r="BF180" s="23"/>
      <c r="BK180" s="19"/>
      <c r="BL180" s="23"/>
      <c r="BQ180" s="19"/>
      <c r="BR180" s="23"/>
      <c r="BW180" s="19"/>
      <c r="BX180" s="23"/>
      <c r="CC180" s="19"/>
      <c r="CD180" s="23"/>
      <c r="CI180" s="19"/>
      <c r="CJ180" s="23"/>
      <c r="CO180" s="19"/>
      <c r="CP180" s="23"/>
      <c r="CU180" s="19"/>
      <c r="CV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row>
    <row r="181" spans="2:149" s="7" customFormat="1" ht="30" customHeight="1">
      <c r="B181" s="685"/>
      <c r="C181" s="686"/>
      <c r="D181" s="686"/>
      <c r="E181" s="686"/>
      <c r="F181" s="686"/>
      <c r="G181" s="687"/>
      <c r="H181" s="48"/>
      <c r="I181" s="60"/>
      <c r="J181" s="60"/>
      <c r="K181" s="60"/>
      <c r="L181" s="60"/>
      <c r="M181" s="20"/>
      <c r="N181" s="48"/>
      <c r="O181" s="60"/>
      <c r="P181" s="60"/>
      <c r="Q181" s="60"/>
      <c r="R181" s="60"/>
      <c r="S181" s="20"/>
      <c r="T181" s="48"/>
      <c r="U181" s="60"/>
      <c r="V181" s="60"/>
      <c r="W181" s="60"/>
      <c r="X181" s="60"/>
      <c r="Y181" s="20"/>
      <c r="Z181" s="48"/>
      <c r="AA181" s="60"/>
      <c r="AB181" s="60"/>
      <c r="AC181" s="60"/>
      <c r="AD181" s="60"/>
      <c r="AE181" s="20"/>
      <c r="AF181" s="48"/>
      <c r="AG181" s="60"/>
      <c r="AH181" s="60"/>
      <c r="AI181" s="60"/>
      <c r="AJ181" s="60"/>
      <c r="AK181" s="20"/>
      <c r="AL181" s="48"/>
      <c r="AM181" s="60"/>
      <c r="AN181" s="60"/>
      <c r="AO181" s="60"/>
      <c r="AP181" s="60"/>
      <c r="AQ181" s="20"/>
      <c r="AR181" s="48"/>
      <c r="AS181" s="60"/>
      <c r="AT181" s="60"/>
      <c r="AU181" s="60"/>
      <c r="AV181" s="60"/>
      <c r="AW181" s="20"/>
      <c r="AX181"/>
      <c r="AZ181" s="685"/>
      <c r="BA181" s="686"/>
      <c r="BB181" s="686"/>
      <c r="BC181" s="686"/>
      <c r="BD181" s="686"/>
      <c r="BE181" s="687"/>
      <c r="BF181" s="48"/>
      <c r="BG181" s="60"/>
      <c r="BH181" s="60"/>
      <c r="BI181" s="60"/>
      <c r="BJ181" s="60"/>
      <c r="BK181" s="20"/>
      <c r="BL181" s="48"/>
      <c r="BM181" s="60"/>
      <c r="BN181" s="60"/>
      <c r="BO181" s="60"/>
      <c r="BP181" s="60"/>
      <c r="BQ181" s="20"/>
      <c r="BR181" s="48"/>
      <c r="BS181" s="60"/>
      <c r="BT181" s="60"/>
      <c r="BU181" s="60"/>
      <c r="BV181" s="60"/>
      <c r="BW181" s="20"/>
      <c r="BX181" s="48"/>
      <c r="BY181" s="60"/>
      <c r="BZ181" s="60"/>
      <c r="CA181" s="60"/>
      <c r="CB181" s="60"/>
      <c r="CC181" s="20"/>
      <c r="CD181" s="48"/>
      <c r="CE181" s="60"/>
      <c r="CF181" s="60"/>
      <c r="CG181" s="60"/>
      <c r="CH181" s="60"/>
      <c r="CI181" s="20"/>
      <c r="CJ181" s="48"/>
      <c r="CK181" s="60"/>
      <c r="CL181" s="60"/>
      <c r="CM181" s="60"/>
      <c r="CN181" s="60"/>
      <c r="CO181" s="20"/>
      <c r="CP181" s="48"/>
      <c r="CQ181" s="60"/>
      <c r="CR181" s="60"/>
      <c r="CS181" s="60"/>
      <c r="CT181" s="60"/>
      <c r="CU181" s="20"/>
      <c r="CV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row>
    <row r="182" spans="2:149" s="7" customFormat="1" ht="29.25" customHeight="1">
      <c r="B182" s="49"/>
      <c r="C182" s="21"/>
      <c r="D182" s="21"/>
      <c r="E182" s="21"/>
      <c r="F182" s="21"/>
      <c r="G182" s="21"/>
      <c r="H182" s="1790">
        <f>AR174+1</f>
        <v>46033</v>
      </c>
      <c r="I182" s="1791"/>
      <c r="J182" s="1791"/>
      <c r="K182" s="1791"/>
      <c r="L182" s="1791"/>
      <c r="M182" s="1792"/>
      <c r="N182" s="1790">
        <f>H182+1</f>
        <v>46034</v>
      </c>
      <c r="O182" s="1791"/>
      <c r="P182" s="1791"/>
      <c r="Q182" s="1791"/>
      <c r="R182" s="1791"/>
      <c r="S182" s="1792"/>
      <c r="T182" s="1790">
        <f>N182+1</f>
        <v>46035</v>
      </c>
      <c r="U182" s="1791"/>
      <c r="V182" s="1791"/>
      <c r="W182" s="1791"/>
      <c r="X182" s="1791"/>
      <c r="Y182" s="1792"/>
      <c r="Z182" s="1790">
        <f>T182+1</f>
        <v>46036</v>
      </c>
      <c r="AA182" s="1791"/>
      <c r="AB182" s="1791"/>
      <c r="AC182" s="1791"/>
      <c r="AD182" s="1791"/>
      <c r="AE182" s="1792"/>
      <c r="AF182" s="1790">
        <f>Z182+1</f>
        <v>46037</v>
      </c>
      <c r="AG182" s="1791"/>
      <c r="AH182" s="1791"/>
      <c r="AI182" s="1791"/>
      <c r="AJ182" s="1791"/>
      <c r="AK182" s="1792"/>
      <c r="AL182" s="1790">
        <f>AF182+1</f>
        <v>46038</v>
      </c>
      <c r="AM182" s="1791"/>
      <c r="AN182" s="1791"/>
      <c r="AO182" s="1791"/>
      <c r="AP182" s="1791"/>
      <c r="AQ182" s="1792"/>
      <c r="AR182" s="1790">
        <f>AL182+1</f>
        <v>46039</v>
      </c>
      <c r="AS182" s="1791"/>
      <c r="AT182" s="1791"/>
      <c r="AU182" s="1791"/>
      <c r="AV182" s="1791"/>
      <c r="AW182" s="1792"/>
      <c r="AX182"/>
      <c r="AZ182" s="49"/>
      <c r="BA182" s="21"/>
      <c r="BB182" s="21"/>
      <c r="BC182" s="21"/>
      <c r="BD182" s="21"/>
      <c r="BE182" s="21"/>
      <c r="BF182" s="1790">
        <f>CP174+1</f>
        <v>46068</v>
      </c>
      <c r="BG182" s="1791"/>
      <c r="BH182" s="1791"/>
      <c r="BI182" s="1791"/>
      <c r="BJ182" s="1791"/>
      <c r="BK182" s="1792"/>
      <c r="BL182" s="1790">
        <f>BF182+1</f>
        <v>46069</v>
      </c>
      <c r="BM182" s="1791"/>
      <c r="BN182" s="1791"/>
      <c r="BO182" s="1791"/>
      <c r="BP182" s="1791"/>
      <c r="BQ182" s="1792"/>
      <c r="BR182" s="1790">
        <f>BL182+1</f>
        <v>46070</v>
      </c>
      <c r="BS182" s="1791"/>
      <c r="BT182" s="1791"/>
      <c r="BU182" s="1791"/>
      <c r="BV182" s="1791"/>
      <c r="BW182" s="1792"/>
      <c r="BX182" s="1790">
        <f>BR182+1</f>
        <v>46071</v>
      </c>
      <c r="BY182" s="1791"/>
      <c r="BZ182" s="1791"/>
      <c r="CA182" s="1791"/>
      <c r="CB182" s="1791"/>
      <c r="CC182" s="1792"/>
      <c r="CD182" s="1790">
        <f>BX182+1</f>
        <v>46072</v>
      </c>
      <c r="CE182" s="1791"/>
      <c r="CF182" s="1791"/>
      <c r="CG182" s="1791"/>
      <c r="CH182" s="1791"/>
      <c r="CI182" s="1792"/>
      <c r="CJ182" s="1790">
        <f>CD182+1</f>
        <v>46073</v>
      </c>
      <c r="CK182" s="1791"/>
      <c r="CL182" s="1791"/>
      <c r="CM182" s="1791"/>
      <c r="CN182" s="1791"/>
      <c r="CO182" s="1792"/>
      <c r="CP182" s="1790">
        <f>CJ182+1</f>
        <v>46074</v>
      </c>
      <c r="CQ182" s="1791"/>
      <c r="CR182" s="1791"/>
      <c r="CS182" s="1791"/>
      <c r="CT182" s="1791"/>
      <c r="CU182" s="1792"/>
      <c r="CV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row>
    <row r="183" spans="2:149" s="7" customFormat="1" ht="29.25" customHeight="1">
      <c r="B183" s="23"/>
      <c r="H183" s="1793"/>
      <c r="I183" s="1794"/>
      <c r="J183" s="1794"/>
      <c r="K183" s="1795"/>
      <c r="L183" s="1795"/>
      <c r="M183" s="1796"/>
      <c r="N183" s="1793"/>
      <c r="O183" s="1794"/>
      <c r="P183" s="1794"/>
      <c r="Q183" s="1795"/>
      <c r="R183" s="1795"/>
      <c r="S183" s="1796"/>
      <c r="T183" s="1793"/>
      <c r="U183" s="1794"/>
      <c r="V183" s="1794"/>
      <c r="W183" s="1795"/>
      <c r="X183" s="1795"/>
      <c r="Y183" s="1796"/>
      <c r="Z183" s="1793"/>
      <c r="AA183" s="1794"/>
      <c r="AB183" s="1794"/>
      <c r="AC183" s="1795"/>
      <c r="AD183" s="1795"/>
      <c r="AE183" s="1796"/>
      <c r="AF183" s="1793"/>
      <c r="AG183" s="1794"/>
      <c r="AH183" s="1794"/>
      <c r="AI183" s="1795"/>
      <c r="AJ183" s="1795"/>
      <c r="AK183" s="1796"/>
      <c r="AL183" s="1793"/>
      <c r="AM183" s="1794"/>
      <c r="AN183" s="1794"/>
      <c r="AO183" s="1795"/>
      <c r="AP183" s="1795"/>
      <c r="AQ183" s="1796"/>
      <c r="AR183" s="1793"/>
      <c r="AS183" s="1794"/>
      <c r="AT183" s="1794"/>
      <c r="AU183" s="1795"/>
      <c r="AV183" s="1795"/>
      <c r="AW183" s="1796"/>
      <c r="AX183"/>
      <c r="AZ183" s="23"/>
      <c r="BF183" s="1793"/>
      <c r="BG183" s="1794"/>
      <c r="BH183" s="1794"/>
      <c r="BI183" s="1795"/>
      <c r="BJ183" s="1795"/>
      <c r="BK183" s="1796"/>
      <c r="BL183" s="1793"/>
      <c r="BM183" s="1794"/>
      <c r="BN183" s="1794"/>
      <c r="BO183" s="1795"/>
      <c r="BP183" s="1795"/>
      <c r="BQ183" s="1796"/>
      <c r="BR183" s="1793"/>
      <c r="BS183" s="1794"/>
      <c r="BT183" s="1794"/>
      <c r="BU183" s="1795"/>
      <c r="BV183" s="1795"/>
      <c r="BW183" s="1796"/>
      <c r="BX183" s="1793"/>
      <c r="BY183" s="1794"/>
      <c r="BZ183" s="1794"/>
      <c r="CA183" s="1795"/>
      <c r="CB183" s="1795"/>
      <c r="CC183" s="1796"/>
      <c r="CD183" s="1793"/>
      <c r="CE183" s="1794"/>
      <c r="CF183" s="1794"/>
      <c r="CG183" s="1795"/>
      <c r="CH183" s="1795"/>
      <c r="CI183" s="1796"/>
      <c r="CJ183" s="1793"/>
      <c r="CK183" s="1794"/>
      <c r="CL183" s="1794"/>
      <c r="CM183" s="1795"/>
      <c r="CN183" s="1795"/>
      <c r="CO183" s="1796"/>
      <c r="CP183" s="1793"/>
      <c r="CQ183" s="1794"/>
      <c r="CR183" s="1794"/>
      <c r="CS183" s="1795"/>
      <c r="CT183" s="1795"/>
      <c r="CU183" s="1796"/>
      <c r="CV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row>
    <row r="184" spans="2:149" s="7" customFormat="1" ht="29.25" customHeight="1">
      <c r="B184" s="23"/>
      <c r="H184" s="1793"/>
      <c r="I184" s="1794"/>
      <c r="J184" s="1794"/>
      <c r="K184" s="1795"/>
      <c r="L184" s="1795"/>
      <c r="M184" s="1796"/>
      <c r="N184" s="1793"/>
      <c r="O184" s="1794"/>
      <c r="P184" s="1794"/>
      <c r="Q184" s="1795"/>
      <c r="R184" s="1795"/>
      <c r="S184" s="1796"/>
      <c r="T184" s="1793"/>
      <c r="U184" s="1794"/>
      <c r="V184" s="1794"/>
      <c r="W184" s="1795"/>
      <c r="X184" s="1795"/>
      <c r="Y184" s="1796"/>
      <c r="Z184" s="1793"/>
      <c r="AA184" s="1794"/>
      <c r="AB184" s="1794"/>
      <c r="AC184" s="1795"/>
      <c r="AD184" s="1795"/>
      <c r="AE184" s="1796"/>
      <c r="AF184" s="1793"/>
      <c r="AG184" s="1794"/>
      <c r="AH184" s="1794"/>
      <c r="AI184" s="1795"/>
      <c r="AJ184" s="1795"/>
      <c r="AK184" s="1796"/>
      <c r="AL184" s="1793"/>
      <c r="AM184" s="1794"/>
      <c r="AN184" s="1794"/>
      <c r="AO184" s="1795"/>
      <c r="AP184" s="1795"/>
      <c r="AQ184" s="1796"/>
      <c r="AR184" s="1793"/>
      <c r="AS184" s="1794"/>
      <c r="AT184" s="1794"/>
      <c r="AU184" s="1795"/>
      <c r="AV184" s="1795"/>
      <c r="AW184" s="1796"/>
      <c r="AX184"/>
      <c r="AZ184" s="23"/>
      <c r="BF184" s="1793"/>
      <c r="BG184" s="1794"/>
      <c r="BH184" s="1794"/>
      <c r="BI184" s="1795"/>
      <c r="BJ184" s="1795"/>
      <c r="BK184" s="1796"/>
      <c r="BL184" s="1793"/>
      <c r="BM184" s="1794"/>
      <c r="BN184" s="1794"/>
      <c r="BO184" s="1795"/>
      <c r="BP184" s="1795"/>
      <c r="BQ184" s="1796"/>
      <c r="BR184" s="1793"/>
      <c r="BS184" s="1794"/>
      <c r="BT184" s="1794"/>
      <c r="BU184" s="1795"/>
      <c r="BV184" s="1795"/>
      <c r="BW184" s="1796"/>
      <c r="BX184" s="1793"/>
      <c r="BY184" s="1794"/>
      <c r="BZ184" s="1794"/>
      <c r="CA184" s="1795"/>
      <c r="CB184" s="1795"/>
      <c r="CC184" s="1796"/>
      <c r="CD184" s="1793"/>
      <c r="CE184" s="1794"/>
      <c r="CF184" s="1794"/>
      <c r="CG184" s="1795"/>
      <c r="CH184" s="1795"/>
      <c r="CI184" s="1796"/>
      <c r="CJ184" s="1793"/>
      <c r="CK184" s="1794"/>
      <c r="CL184" s="1794"/>
      <c r="CM184" s="1795"/>
      <c r="CN184" s="1795"/>
      <c r="CO184" s="1796"/>
      <c r="CP184" s="1793"/>
      <c r="CQ184" s="1794"/>
      <c r="CR184" s="1794"/>
      <c r="CS184" s="1795"/>
      <c r="CT184" s="1795"/>
      <c r="CU184" s="1796"/>
      <c r="CV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row>
    <row r="185" spans="2:149" s="7" customFormat="1" ht="29.25" customHeight="1">
      <c r="B185" s="23"/>
      <c r="H185" s="1793"/>
      <c r="I185" s="1795"/>
      <c r="J185" s="1795"/>
      <c r="K185" s="1795"/>
      <c r="L185" s="1795"/>
      <c r="M185" s="1796"/>
      <c r="N185" s="1793"/>
      <c r="O185" s="1795"/>
      <c r="P185" s="1795"/>
      <c r="Q185" s="1795"/>
      <c r="R185" s="1795"/>
      <c r="S185" s="1796"/>
      <c r="T185" s="1793"/>
      <c r="U185" s="1795"/>
      <c r="V185" s="1795"/>
      <c r="W185" s="1795"/>
      <c r="X185" s="1795"/>
      <c r="Y185" s="1796"/>
      <c r="Z185" s="1793"/>
      <c r="AA185" s="1795"/>
      <c r="AB185" s="1795"/>
      <c r="AC185" s="1795"/>
      <c r="AD185" s="1795"/>
      <c r="AE185" s="1796"/>
      <c r="AF185" s="1793"/>
      <c r="AG185" s="1795"/>
      <c r="AH185" s="1795"/>
      <c r="AI185" s="1795"/>
      <c r="AJ185" s="1795"/>
      <c r="AK185" s="1796"/>
      <c r="AL185" s="1793"/>
      <c r="AM185" s="1795"/>
      <c r="AN185" s="1795"/>
      <c r="AO185" s="1795"/>
      <c r="AP185" s="1795"/>
      <c r="AQ185" s="1796"/>
      <c r="AR185" s="1793"/>
      <c r="AS185" s="1795"/>
      <c r="AT185" s="1795"/>
      <c r="AU185" s="1795"/>
      <c r="AV185" s="1795"/>
      <c r="AW185" s="1796"/>
      <c r="AX185"/>
      <c r="AZ185" s="23"/>
      <c r="BF185" s="1793"/>
      <c r="BG185" s="1795"/>
      <c r="BH185" s="1795"/>
      <c r="BI185" s="1795"/>
      <c r="BJ185" s="1795"/>
      <c r="BK185" s="1796"/>
      <c r="BL185" s="1793"/>
      <c r="BM185" s="1795"/>
      <c r="BN185" s="1795"/>
      <c r="BO185" s="1795"/>
      <c r="BP185" s="1795"/>
      <c r="BQ185" s="1796"/>
      <c r="BR185" s="1793"/>
      <c r="BS185" s="1795"/>
      <c r="BT185" s="1795"/>
      <c r="BU185" s="1795"/>
      <c r="BV185" s="1795"/>
      <c r="BW185" s="1796"/>
      <c r="BX185" s="1793"/>
      <c r="BY185" s="1795"/>
      <c r="BZ185" s="1795"/>
      <c r="CA185" s="1795"/>
      <c r="CB185" s="1795"/>
      <c r="CC185" s="1796"/>
      <c r="CD185" s="1793"/>
      <c r="CE185" s="1795"/>
      <c r="CF185" s="1795"/>
      <c r="CG185" s="1795"/>
      <c r="CH185" s="1795"/>
      <c r="CI185" s="1796"/>
      <c r="CJ185" s="1793"/>
      <c r="CK185" s="1795"/>
      <c r="CL185" s="1795"/>
      <c r="CM185" s="1795"/>
      <c r="CN185" s="1795"/>
      <c r="CO185" s="1796"/>
      <c r="CP185" s="1793"/>
      <c r="CQ185" s="1795"/>
      <c r="CR185" s="1795"/>
      <c r="CS185" s="1795"/>
      <c r="CT185" s="1795"/>
      <c r="CU185" s="1796"/>
      <c r="CV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row>
    <row r="186" spans="2:149" s="7" customFormat="1" ht="29.25" customHeight="1">
      <c r="B186" s="23"/>
      <c r="H186" s="1793"/>
      <c r="I186" s="1795"/>
      <c r="J186" s="1795"/>
      <c r="K186" s="1795"/>
      <c r="L186" s="1795"/>
      <c r="M186" s="1796"/>
      <c r="N186" s="1793"/>
      <c r="O186" s="1795"/>
      <c r="P186" s="1795"/>
      <c r="Q186" s="1795"/>
      <c r="R186" s="1795"/>
      <c r="S186" s="1796"/>
      <c r="T186" s="1793"/>
      <c r="U186" s="1795"/>
      <c r="V186" s="1795"/>
      <c r="W186" s="1795"/>
      <c r="X186" s="1795"/>
      <c r="Y186" s="1796"/>
      <c r="Z186" s="1793"/>
      <c r="AA186" s="1795"/>
      <c r="AB186" s="1795"/>
      <c r="AC186" s="1795"/>
      <c r="AD186" s="1795"/>
      <c r="AE186" s="1796"/>
      <c r="AF186" s="1793"/>
      <c r="AG186" s="1795"/>
      <c r="AH186" s="1795"/>
      <c r="AI186" s="1795"/>
      <c r="AJ186" s="1795"/>
      <c r="AK186" s="1796"/>
      <c r="AL186" s="1793"/>
      <c r="AM186" s="1795"/>
      <c r="AN186" s="1795"/>
      <c r="AO186" s="1795"/>
      <c r="AP186" s="1795"/>
      <c r="AQ186" s="1796"/>
      <c r="AR186" s="1793"/>
      <c r="AS186" s="1795"/>
      <c r="AT186" s="1795"/>
      <c r="AU186" s="1795"/>
      <c r="AV186" s="1795"/>
      <c r="AW186" s="1796"/>
      <c r="AX186"/>
      <c r="AZ186" s="23"/>
      <c r="BF186" s="1793"/>
      <c r="BG186" s="1795"/>
      <c r="BH186" s="1795"/>
      <c r="BI186" s="1795"/>
      <c r="BJ186" s="1795"/>
      <c r="BK186" s="1796"/>
      <c r="BL186" s="1793"/>
      <c r="BM186" s="1795"/>
      <c r="BN186" s="1795"/>
      <c r="BO186" s="1795"/>
      <c r="BP186" s="1795"/>
      <c r="BQ186" s="1796"/>
      <c r="BR186" s="1793"/>
      <c r="BS186" s="1795"/>
      <c r="BT186" s="1795"/>
      <c r="BU186" s="1795"/>
      <c r="BV186" s="1795"/>
      <c r="BW186" s="1796"/>
      <c r="BX186" s="1793"/>
      <c r="BY186" s="1795"/>
      <c r="BZ186" s="1795"/>
      <c r="CA186" s="1795"/>
      <c r="CB186" s="1795"/>
      <c r="CC186" s="1796"/>
      <c r="CD186" s="1793"/>
      <c r="CE186" s="1795"/>
      <c r="CF186" s="1795"/>
      <c r="CG186" s="1795"/>
      <c r="CH186" s="1795"/>
      <c r="CI186" s="1796"/>
      <c r="CJ186" s="1793"/>
      <c r="CK186" s="1795"/>
      <c r="CL186" s="1795"/>
      <c r="CM186" s="1795"/>
      <c r="CN186" s="1795"/>
      <c r="CO186" s="1796"/>
      <c r="CP186" s="1793"/>
      <c r="CQ186" s="1795"/>
      <c r="CR186" s="1795"/>
      <c r="CS186" s="1795"/>
      <c r="CT186" s="1795"/>
      <c r="CU186" s="1796"/>
      <c r="CV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row>
    <row r="187" spans="2:149" s="7" customFormat="1" ht="30" customHeight="1">
      <c r="B187" s="23"/>
      <c r="H187" s="23"/>
      <c r="M187" s="19"/>
      <c r="N187" s="23"/>
      <c r="S187" s="19"/>
      <c r="T187" s="23"/>
      <c r="Y187" s="19"/>
      <c r="Z187" s="23"/>
      <c r="AE187" s="19"/>
      <c r="AF187" s="23"/>
      <c r="AK187" s="19"/>
      <c r="AL187" s="23"/>
      <c r="AQ187" s="19"/>
      <c r="AR187" s="23"/>
      <c r="AW187" s="19"/>
      <c r="AX187"/>
      <c r="AZ187" s="23"/>
      <c r="BF187" s="23"/>
      <c r="BK187" s="19"/>
      <c r="BL187" s="23"/>
      <c r="BQ187" s="19"/>
      <c r="BR187" s="23"/>
      <c r="BW187" s="19"/>
      <c r="BX187" s="23"/>
      <c r="CC187" s="19"/>
      <c r="CD187" s="23"/>
      <c r="CI187" s="19"/>
      <c r="CJ187" s="23"/>
      <c r="CO187" s="19"/>
      <c r="CP187" s="23"/>
      <c r="CU187" s="19"/>
      <c r="CV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row>
    <row r="188" spans="2:149" s="7" customFormat="1" ht="30" customHeight="1">
      <c r="B188" s="23"/>
      <c r="H188" s="23"/>
      <c r="M188" s="19"/>
      <c r="N188" s="23"/>
      <c r="S188" s="19"/>
      <c r="T188" s="23"/>
      <c r="Y188" s="19"/>
      <c r="Z188" s="23"/>
      <c r="AE188" s="19"/>
      <c r="AF188" s="23"/>
      <c r="AK188" s="19"/>
      <c r="AL188" s="23"/>
      <c r="AQ188" s="19"/>
      <c r="AR188" s="23"/>
      <c r="AW188" s="19"/>
      <c r="AX188"/>
      <c r="AZ188" s="23"/>
      <c r="BF188" s="23"/>
      <c r="BK188" s="19"/>
      <c r="BL188" s="23"/>
      <c r="BQ188" s="19"/>
      <c r="BR188" s="23"/>
      <c r="BW188" s="19"/>
      <c r="BX188" s="23"/>
      <c r="CC188" s="19"/>
      <c r="CD188" s="23"/>
      <c r="CI188" s="19"/>
      <c r="CJ188" s="23"/>
      <c r="CO188" s="19"/>
      <c r="CP188" s="23"/>
      <c r="CU188" s="19"/>
      <c r="CV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row>
    <row r="189" spans="2:149" s="7" customFormat="1" ht="30" customHeight="1">
      <c r="B189" s="1870" t="s">
        <v>298</v>
      </c>
      <c r="C189" s="1871"/>
      <c r="D189" s="1871"/>
      <c r="E189" s="1871"/>
      <c r="F189" s="1871"/>
      <c r="G189" s="1872"/>
      <c r="H189" s="48"/>
      <c r="I189" s="60"/>
      <c r="J189" s="60"/>
      <c r="K189" s="60"/>
      <c r="L189" s="60"/>
      <c r="M189" s="20"/>
      <c r="N189" s="48"/>
      <c r="O189" s="60"/>
      <c r="P189" s="60"/>
      <c r="Q189" s="60"/>
      <c r="R189" s="60"/>
      <c r="S189" s="20"/>
      <c r="T189" s="48"/>
      <c r="U189" s="60"/>
      <c r="V189" s="60"/>
      <c r="W189" s="60"/>
      <c r="X189" s="60"/>
      <c r="Y189" s="20"/>
      <c r="Z189" s="48"/>
      <c r="AA189" s="60"/>
      <c r="AB189" s="60"/>
      <c r="AC189" s="60"/>
      <c r="AD189" s="60"/>
      <c r="AE189" s="20"/>
      <c r="AF189" s="48"/>
      <c r="AG189" s="60"/>
      <c r="AH189" s="60"/>
      <c r="AI189" s="60"/>
      <c r="AJ189" s="60"/>
      <c r="AK189" s="20"/>
      <c r="AL189" s="48"/>
      <c r="AM189" s="60"/>
      <c r="AN189" s="60"/>
      <c r="AO189" s="60"/>
      <c r="AP189" s="60"/>
      <c r="AQ189" s="20"/>
      <c r="AR189" s="48"/>
      <c r="AS189" s="60"/>
      <c r="AT189" s="60"/>
      <c r="AU189" s="60"/>
      <c r="AV189" s="60"/>
      <c r="AW189" s="20"/>
      <c r="AX189"/>
      <c r="AZ189" s="1870" t="s">
        <v>298</v>
      </c>
      <c r="BA189" s="1871"/>
      <c r="BB189" s="1871"/>
      <c r="BC189" s="1871"/>
      <c r="BD189" s="1871"/>
      <c r="BE189" s="1872"/>
      <c r="BF189" s="48"/>
      <c r="BG189" s="60"/>
      <c r="BH189" s="60"/>
      <c r="BI189" s="60"/>
      <c r="BJ189" s="60"/>
      <c r="BK189" s="20"/>
      <c r="BL189" s="48"/>
      <c r="BM189" s="60"/>
      <c r="BN189" s="60"/>
      <c r="BO189" s="60"/>
      <c r="BP189" s="60"/>
      <c r="BQ189" s="20"/>
      <c r="BR189" s="48"/>
      <c r="BS189" s="60"/>
      <c r="BT189" s="60"/>
      <c r="BU189" s="60"/>
      <c r="BV189" s="60"/>
      <c r="BW189" s="20"/>
      <c r="BX189" s="48"/>
      <c r="BY189" s="60"/>
      <c r="BZ189" s="60"/>
      <c r="CA189" s="60"/>
      <c r="CB189" s="60"/>
      <c r="CC189" s="20"/>
      <c r="CD189" s="48"/>
      <c r="CE189" s="60"/>
      <c r="CF189" s="60"/>
      <c r="CG189" s="60"/>
      <c r="CH189" s="60"/>
      <c r="CI189" s="20"/>
      <c r="CJ189" s="48"/>
      <c r="CK189" s="60"/>
      <c r="CL189" s="60"/>
      <c r="CM189" s="60"/>
      <c r="CN189" s="60"/>
      <c r="CO189" s="20"/>
      <c r="CP189" s="48"/>
      <c r="CQ189" s="60"/>
      <c r="CR189" s="60"/>
      <c r="CS189" s="60"/>
      <c r="CT189" s="60"/>
      <c r="CU189" s="20"/>
      <c r="CV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row>
    <row r="190" spans="2:149" s="7" customFormat="1" ht="29.25" customHeight="1">
      <c r="B190" s="1797" t="s">
        <v>218</v>
      </c>
      <c r="C190" s="1798"/>
      <c r="D190" s="1798"/>
      <c r="E190" s="1799" t="s">
        <v>358</v>
      </c>
      <c r="F190" s="1799"/>
      <c r="G190" s="81"/>
      <c r="H190" s="1790">
        <f>AR182+1</f>
        <v>46040</v>
      </c>
      <c r="I190" s="1791"/>
      <c r="J190" s="1791"/>
      <c r="K190" s="1791"/>
      <c r="L190" s="1791"/>
      <c r="M190" s="1792"/>
      <c r="N190" s="1790">
        <f>H190+1</f>
        <v>46041</v>
      </c>
      <c r="O190" s="1791"/>
      <c r="P190" s="1791"/>
      <c r="Q190" s="1791"/>
      <c r="R190" s="1791"/>
      <c r="S190" s="1792"/>
      <c r="T190" s="1790">
        <f>N190+1</f>
        <v>46042</v>
      </c>
      <c r="U190" s="1791"/>
      <c r="V190" s="1791"/>
      <c r="W190" s="1791"/>
      <c r="X190" s="1791"/>
      <c r="Y190" s="1792"/>
      <c r="Z190" s="1790">
        <f>T190+1</f>
        <v>46043</v>
      </c>
      <c r="AA190" s="1791"/>
      <c r="AB190" s="1791"/>
      <c r="AC190" s="1791"/>
      <c r="AD190" s="1791"/>
      <c r="AE190" s="1792"/>
      <c r="AF190" s="1790">
        <f>Z190+1</f>
        <v>46044</v>
      </c>
      <c r="AG190" s="1791"/>
      <c r="AH190" s="1791"/>
      <c r="AI190" s="1791"/>
      <c r="AJ190" s="1791"/>
      <c r="AK190" s="1792"/>
      <c r="AL190" s="1790">
        <f>AF190+1</f>
        <v>46045</v>
      </c>
      <c r="AM190" s="1791"/>
      <c r="AN190" s="1791"/>
      <c r="AO190" s="1791"/>
      <c r="AP190" s="1791"/>
      <c r="AQ190" s="1792"/>
      <c r="AR190" s="1790">
        <f>AL190+1</f>
        <v>46046</v>
      </c>
      <c r="AS190" s="1791"/>
      <c r="AT190" s="1791"/>
      <c r="AU190" s="1791"/>
      <c r="AV190" s="1791"/>
      <c r="AW190" s="1792"/>
      <c r="AX190"/>
      <c r="AZ190" s="1797" t="s">
        <v>218</v>
      </c>
      <c r="BA190" s="1798"/>
      <c r="BB190" s="1798"/>
      <c r="BC190" s="1799" t="s">
        <v>285</v>
      </c>
      <c r="BD190" s="1799"/>
      <c r="BE190" s="81"/>
      <c r="BF190" s="1790">
        <f>CP182+1</f>
        <v>46075</v>
      </c>
      <c r="BG190" s="1791"/>
      <c r="BH190" s="1791"/>
      <c r="BI190" s="1791"/>
      <c r="BJ190" s="1791"/>
      <c r="BK190" s="1792"/>
      <c r="BL190" s="1790">
        <f>BF190+1</f>
        <v>46076</v>
      </c>
      <c r="BM190" s="1791"/>
      <c r="BN190" s="1791"/>
      <c r="BO190" s="1791"/>
      <c r="BP190" s="1791"/>
      <c r="BQ190" s="1792"/>
      <c r="BR190" s="1790">
        <f>BL190+1</f>
        <v>46077</v>
      </c>
      <c r="BS190" s="1791"/>
      <c r="BT190" s="1791"/>
      <c r="BU190" s="1791"/>
      <c r="BV190" s="1791"/>
      <c r="BW190" s="1792"/>
      <c r="BX190" s="1790">
        <f>BR190+1</f>
        <v>46078</v>
      </c>
      <c r="BY190" s="1791"/>
      <c r="BZ190" s="1791"/>
      <c r="CA190" s="1791"/>
      <c r="CB190" s="1791"/>
      <c r="CC190" s="1792"/>
      <c r="CD190" s="1790">
        <f>BX190+1</f>
        <v>46079</v>
      </c>
      <c r="CE190" s="1791"/>
      <c r="CF190" s="1791"/>
      <c r="CG190" s="1791"/>
      <c r="CH190" s="1791"/>
      <c r="CI190" s="1792"/>
      <c r="CJ190" s="1790">
        <f>CD190+1</f>
        <v>46080</v>
      </c>
      <c r="CK190" s="1791"/>
      <c r="CL190" s="1791"/>
      <c r="CM190" s="1791"/>
      <c r="CN190" s="1791"/>
      <c r="CO190" s="1792"/>
      <c r="CP190" s="1790">
        <f>CJ190+1</f>
        <v>46081</v>
      </c>
      <c r="CQ190" s="1791"/>
      <c r="CR190" s="1791"/>
      <c r="CS190" s="1791"/>
      <c r="CT190" s="1791"/>
      <c r="CU190" s="1792"/>
      <c r="CV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row>
    <row r="191" spans="2:149" s="7" customFormat="1" ht="29.25" customHeight="1">
      <c r="B191" s="1807">
        <f>AR198+1</f>
        <v>46054</v>
      </c>
      <c r="C191" s="1808"/>
      <c r="D191" s="1808"/>
      <c r="E191" s="1808"/>
      <c r="F191" s="1808"/>
      <c r="G191" s="1809"/>
      <c r="H191" s="1793"/>
      <c r="I191" s="1794"/>
      <c r="J191" s="1794"/>
      <c r="K191" s="1795"/>
      <c r="L191" s="1795"/>
      <c r="M191" s="1796"/>
      <c r="N191" s="1793"/>
      <c r="O191" s="1794"/>
      <c r="P191" s="1794"/>
      <c r="Q191" s="1795"/>
      <c r="R191" s="1795"/>
      <c r="S191" s="1796"/>
      <c r="T191" s="1793"/>
      <c r="U191" s="1794"/>
      <c r="V191" s="1794"/>
      <c r="W191" s="1795"/>
      <c r="X191" s="1795"/>
      <c r="Y191" s="1796"/>
      <c r="Z191" s="1793"/>
      <c r="AA191" s="1794"/>
      <c r="AB191" s="1794"/>
      <c r="AC191" s="1795"/>
      <c r="AD191" s="1795"/>
      <c r="AE191" s="1796"/>
      <c r="AF191" s="1793"/>
      <c r="AG191" s="1794"/>
      <c r="AH191" s="1794"/>
      <c r="AI191" s="1795"/>
      <c r="AJ191" s="1795"/>
      <c r="AK191" s="1796"/>
      <c r="AL191" s="1793"/>
      <c r="AM191" s="1794"/>
      <c r="AN191" s="1794"/>
      <c r="AO191" s="1795"/>
      <c r="AP191" s="1795"/>
      <c r="AQ191" s="1796"/>
      <c r="AR191" s="1793"/>
      <c r="AS191" s="1794"/>
      <c r="AT191" s="1794"/>
      <c r="AU191" s="1795"/>
      <c r="AV191" s="1795"/>
      <c r="AW191" s="1796"/>
      <c r="AX191"/>
      <c r="AZ191" s="1807">
        <f>CP198+1</f>
        <v>46089</v>
      </c>
      <c r="BA191" s="1808"/>
      <c r="BB191" s="1808"/>
      <c r="BC191" s="1808"/>
      <c r="BD191" s="1808"/>
      <c r="BE191" s="1809"/>
      <c r="BF191" s="1793"/>
      <c r="BG191" s="1794"/>
      <c r="BH191" s="1794"/>
      <c r="BI191" s="1795"/>
      <c r="BJ191" s="1795"/>
      <c r="BK191" s="1796"/>
      <c r="BL191" s="1793"/>
      <c r="BM191" s="1794"/>
      <c r="BN191" s="1794"/>
      <c r="BO191" s="1795"/>
      <c r="BP191" s="1795"/>
      <c r="BQ191" s="1796"/>
      <c r="BR191" s="1793"/>
      <c r="BS191" s="1794"/>
      <c r="BT191" s="1794"/>
      <c r="BU191" s="1795"/>
      <c r="BV191" s="1795"/>
      <c r="BW191" s="1796"/>
      <c r="BX191" s="1793"/>
      <c r="BY191" s="1794"/>
      <c r="BZ191" s="1794"/>
      <c r="CA191" s="1795"/>
      <c r="CB191" s="1795"/>
      <c r="CC191" s="1796"/>
      <c r="CD191" s="1793"/>
      <c r="CE191" s="1794"/>
      <c r="CF191" s="1794"/>
      <c r="CG191" s="1795"/>
      <c r="CH191" s="1795"/>
      <c r="CI191" s="1796"/>
      <c r="CJ191" s="1793"/>
      <c r="CK191" s="1794"/>
      <c r="CL191" s="1794"/>
      <c r="CM191" s="1795"/>
      <c r="CN191" s="1795"/>
      <c r="CO191" s="1796"/>
      <c r="CP191" s="1793"/>
      <c r="CQ191" s="1794"/>
      <c r="CR191" s="1794"/>
      <c r="CS191" s="1795"/>
      <c r="CT191" s="1795"/>
      <c r="CU191" s="1796"/>
      <c r="CV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row>
    <row r="192" spans="2:149" s="7" customFormat="1" ht="29.25" customHeight="1">
      <c r="B192" s="1810"/>
      <c r="C192" s="1811"/>
      <c r="D192" s="1811"/>
      <c r="E192" s="1812"/>
      <c r="F192" s="1812"/>
      <c r="G192" s="1813"/>
      <c r="H192" s="1793"/>
      <c r="I192" s="1794"/>
      <c r="J192" s="1794"/>
      <c r="K192" s="1795"/>
      <c r="L192" s="1795"/>
      <c r="M192" s="1796"/>
      <c r="N192" s="1793"/>
      <c r="O192" s="1794"/>
      <c r="P192" s="1794"/>
      <c r="Q192" s="1795"/>
      <c r="R192" s="1795"/>
      <c r="S192" s="1796"/>
      <c r="T192" s="1793"/>
      <c r="U192" s="1794"/>
      <c r="V192" s="1794"/>
      <c r="W192" s="1795"/>
      <c r="X192" s="1795"/>
      <c r="Y192" s="1796"/>
      <c r="Z192" s="1793"/>
      <c r="AA192" s="1794"/>
      <c r="AB192" s="1794"/>
      <c r="AC192" s="1795"/>
      <c r="AD192" s="1795"/>
      <c r="AE192" s="1796"/>
      <c r="AF192" s="1793"/>
      <c r="AG192" s="1794"/>
      <c r="AH192" s="1794"/>
      <c r="AI192" s="1795"/>
      <c r="AJ192" s="1795"/>
      <c r="AK192" s="1796"/>
      <c r="AL192" s="1793"/>
      <c r="AM192" s="1794"/>
      <c r="AN192" s="1794"/>
      <c r="AO192" s="1795"/>
      <c r="AP192" s="1795"/>
      <c r="AQ192" s="1796"/>
      <c r="AR192" s="1793"/>
      <c r="AS192" s="1794"/>
      <c r="AT192" s="1794"/>
      <c r="AU192" s="1795"/>
      <c r="AV192" s="1795"/>
      <c r="AW192" s="1796"/>
      <c r="AX192"/>
      <c r="AZ192" s="1810"/>
      <c r="BA192" s="1811"/>
      <c r="BB192" s="1811"/>
      <c r="BC192" s="1812"/>
      <c r="BD192" s="1812"/>
      <c r="BE192" s="1813"/>
      <c r="BF192" s="1793"/>
      <c r="BG192" s="1794"/>
      <c r="BH192" s="1794"/>
      <c r="BI192" s="1795"/>
      <c r="BJ192" s="1795"/>
      <c r="BK192" s="1796"/>
      <c r="BL192" s="1793"/>
      <c r="BM192" s="1794"/>
      <c r="BN192" s="1794"/>
      <c r="BO192" s="1795"/>
      <c r="BP192" s="1795"/>
      <c r="BQ192" s="1796"/>
      <c r="BR192" s="1793"/>
      <c r="BS192" s="1794"/>
      <c r="BT192" s="1794"/>
      <c r="BU192" s="1795"/>
      <c r="BV192" s="1795"/>
      <c r="BW192" s="1796"/>
      <c r="BX192" s="1793"/>
      <c r="BY192" s="1794"/>
      <c r="BZ192" s="1794"/>
      <c r="CA192" s="1795"/>
      <c r="CB192" s="1795"/>
      <c r="CC192" s="1796"/>
      <c r="CD192" s="1793"/>
      <c r="CE192" s="1794"/>
      <c r="CF192" s="1794"/>
      <c r="CG192" s="1795"/>
      <c r="CH192" s="1795"/>
      <c r="CI192" s="1796"/>
      <c r="CJ192" s="1793"/>
      <c r="CK192" s="1794"/>
      <c r="CL192" s="1794"/>
      <c r="CM192" s="1795"/>
      <c r="CN192" s="1795"/>
      <c r="CO192" s="1796"/>
      <c r="CP192" s="1793"/>
      <c r="CQ192" s="1794"/>
      <c r="CR192" s="1794"/>
      <c r="CS192" s="1795"/>
      <c r="CT192" s="1795"/>
      <c r="CU192" s="1796"/>
      <c r="CV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row>
    <row r="193" spans="2:149" s="7" customFormat="1" ht="29.25" customHeight="1">
      <c r="B193" s="1810"/>
      <c r="C193" s="1811"/>
      <c r="D193" s="1811"/>
      <c r="E193" s="1812"/>
      <c r="F193" s="1812"/>
      <c r="G193" s="1813"/>
      <c r="H193" s="1793"/>
      <c r="I193" s="1795"/>
      <c r="J193" s="1795"/>
      <c r="K193" s="1795"/>
      <c r="L193" s="1795"/>
      <c r="M193" s="1796"/>
      <c r="N193" s="1793"/>
      <c r="O193" s="1795"/>
      <c r="P193" s="1795"/>
      <c r="Q193" s="1795"/>
      <c r="R193" s="1795"/>
      <c r="S193" s="1796"/>
      <c r="T193" s="1793"/>
      <c r="U193" s="1795"/>
      <c r="V193" s="1795"/>
      <c r="W193" s="1795"/>
      <c r="X193" s="1795"/>
      <c r="Y193" s="1796"/>
      <c r="Z193" s="1793"/>
      <c r="AA193" s="1795"/>
      <c r="AB193" s="1795"/>
      <c r="AC193" s="1795"/>
      <c r="AD193" s="1795"/>
      <c r="AE193" s="1796"/>
      <c r="AF193" s="1793"/>
      <c r="AG193" s="1795"/>
      <c r="AH193" s="1795"/>
      <c r="AI193" s="1795"/>
      <c r="AJ193" s="1795"/>
      <c r="AK193" s="1796"/>
      <c r="AL193" s="1793"/>
      <c r="AM193" s="1795"/>
      <c r="AN193" s="1795"/>
      <c r="AO193" s="1795"/>
      <c r="AP193" s="1795"/>
      <c r="AQ193" s="1796"/>
      <c r="AR193" s="1793"/>
      <c r="AS193" s="1795"/>
      <c r="AT193" s="1795"/>
      <c r="AU193" s="1795"/>
      <c r="AV193" s="1795"/>
      <c r="AW193" s="1796"/>
      <c r="AX193"/>
      <c r="AZ193" s="1810"/>
      <c r="BA193" s="1811"/>
      <c r="BB193" s="1811"/>
      <c r="BC193" s="1812"/>
      <c r="BD193" s="1812"/>
      <c r="BE193" s="1813"/>
      <c r="BF193" s="1793"/>
      <c r="BG193" s="1795"/>
      <c r="BH193" s="1795"/>
      <c r="BI193" s="1795"/>
      <c r="BJ193" s="1795"/>
      <c r="BK193" s="1796"/>
      <c r="BL193" s="1793"/>
      <c r="BM193" s="1795"/>
      <c r="BN193" s="1795"/>
      <c r="BO193" s="1795"/>
      <c r="BP193" s="1795"/>
      <c r="BQ193" s="1796"/>
      <c r="BR193" s="1793"/>
      <c r="BS193" s="1795"/>
      <c r="BT193" s="1795"/>
      <c r="BU193" s="1795"/>
      <c r="BV193" s="1795"/>
      <c r="BW193" s="1796"/>
      <c r="BX193" s="1793"/>
      <c r="BY193" s="1795"/>
      <c r="BZ193" s="1795"/>
      <c r="CA193" s="1795"/>
      <c r="CB193" s="1795"/>
      <c r="CC193" s="1796"/>
      <c r="CD193" s="1793"/>
      <c r="CE193" s="1795"/>
      <c r="CF193" s="1795"/>
      <c r="CG193" s="1795"/>
      <c r="CH193" s="1795"/>
      <c r="CI193" s="1796"/>
      <c r="CJ193" s="1793"/>
      <c r="CK193" s="1795"/>
      <c r="CL193" s="1795"/>
      <c r="CM193" s="1795"/>
      <c r="CN193" s="1795"/>
      <c r="CO193" s="1796"/>
      <c r="CP193" s="1793"/>
      <c r="CQ193" s="1795"/>
      <c r="CR193" s="1795"/>
      <c r="CS193" s="1795"/>
      <c r="CT193" s="1795"/>
      <c r="CU193" s="1796"/>
      <c r="CV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row>
    <row r="194" spans="2:149" s="7" customFormat="1" ht="29.25" customHeight="1">
      <c r="B194" s="1810"/>
      <c r="C194" s="1812"/>
      <c r="D194" s="1812"/>
      <c r="E194" s="1812"/>
      <c r="F194" s="1812"/>
      <c r="G194" s="1813"/>
      <c r="H194" s="1793"/>
      <c r="I194" s="1795"/>
      <c r="J194" s="1795"/>
      <c r="K194" s="1795"/>
      <c r="L194" s="1795"/>
      <c r="M194" s="1796"/>
      <c r="N194" s="1793"/>
      <c r="O194" s="1795"/>
      <c r="P194" s="1795"/>
      <c r="Q194" s="1795"/>
      <c r="R194" s="1795"/>
      <c r="S194" s="1796"/>
      <c r="T194" s="1793"/>
      <c r="U194" s="1795"/>
      <c r="V194" s="1795"/>
      <c r="W194" s="1795"/>
      <c r="X194" s="1795"/>
      <c r="Y194" s="1796"/>
      <c r="Z194" s="1793"/>
      <c r="AA194" s="1795"/>
      <c r="AB194" s="1795"/>
      <c r="AC194" s="1795"/>
      <c r="AD194" s="1795"/>
      <c r="AE194" s="1796"/>
      <c r="AF194" s="1793"/>
      <c r="AG194" s="1795"/>
      <c r="AH194" s="1795"/>
      <c r="AI194" s="1795"/>
      <c r="AJ194" s="1795"/>
      <c r="AK194" s="1796"/>
      <c r="AL194" s="1793"/>
      <c r="AM194" s="1795"/>
      <c r="AN194" s="1795"/>
      <c r="AO194" s="1795"/>
      <c r="AP194" s="1795"/>
      <c r="AQ194" s="1796"/>
      <c r="AR194" s="1793"/>
      <c r="AS194" s="1795"/>
      <c r="AT194" s="1795"/>
      <c r="AU194" s="1795"/>
      <c r="AV194" s="1795"/>
      <c r="AW194" s="1796"/>
      <c r="AX194"/>
      <c r="AZ194" s="1810"/>
      <c r="BA194" s="1812"/>
      <c r="BB194" s="1812"/>
      <c r="BC194" s="1812"/>
      <c r="BD194" s="1812"/>
      <c r="BE194" s="1813"/>
      <c r="BF194" s="1793"/>
      <c r="BG194" s="1795"/>
      <c r="BH194" s="1795"/>
      <c r="BI194" s="1795"/>
      <c r="BJ194" s="1795"/>
      <c r="BK194" s="1796"/>
      <c r="BL194" s="1793"/>
      <c r="BM194" s="1795"/>
      <c r="BN194" s="1795"/>
      <c r="BO194" s="1795"/>
      <c r="BP194" s="1795"/>
      <c r="BQ194" s="1796"/>
      <c r="BR194" s="1793"/>
      <c r="BS194" s="1795"/>
      <c r="BT194" s="1795"/>
      <c r="BU194" s="1795"/>
      <c r="BV194" s="1795"/>
      <c r="BW194" s="1796"/>
      <c r="BX194" s="1793"/>
      <c r="BY194" s="1795"/>
      <c r="BZ194" s="1795"/>
      <c r="CA194" s="1795"/>
      <c r="CB194" s="1795"/>
      <c r="CC194" s="1796"/>
      <c r="CD194" s="1793"/>
      <c r="CE194" s="1795"/>
      <c r="CF194" s="1795"/>
      <c r="CG194" s="1795"/>
      <c r="CH194" s="1795"/>
      <c r="CI194" s="1796"/>
      <c r="CJ194" s="1793"/>
      <c r="CK194" s="1795"/>
      <c r="CL194" s="1795"/>
      <c r="CM194" s="1795"/>
      <c r="CN194" s="1795"/>
      <c r="CO194" s="1796"/>
      <c r="CP194" s="1793"/>
      <c r="CQ194" s="1795"/>
      <c r="CR194" s="1795"/>
      <c r="CS194" s="1795"/>
      <c r="CT194" s="1795"/>
      <c r="CU194" s="1796"/>
      <c r="CV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row>
    <row r="195" spans="2:149" s="7" customFormat="1" ht="30" customHeight="1">
      <c r="B195" s="1810"/>
      <c r="C195" s="1812"/>
      <c r="D195" s="1812"/>
      <c r="E195" s="1812"/>
      <c r="F195" s="1812"/>
      <c r="G195" s="1813"/>
      <c r="H195" s="23"/>
      <c r="M195" s="19"/>
      <c r="N195" s="23"/>
      <c r="S195" s="19"/>
      <c r="T195" s="23"/>
      <c r="Y195" s="19"/>
      <c r="Z195" s="23"/>
      <c r="AE195" s="19"/>
      <c r="AF195" s="23"/>
      <c r="AK195" s="19"/>
      <c r="AL195" s="23"/>
      <c r="AQ195" s="19"/>
      <c r="AR195" s="23"/>
      <c r="AW195" s="19"/>
      <c r="AX195"/>
      <c r="AZ195" s="1810"/>
      <c r="BA195" s="1812"/>
      <c r="BB195" s="1812"/>
      <c r="BC195" s="1812"/>
      <c r="BD195" s="1812"/>
      <c r="BE195" s="1813"/>
      <c r="BF195" s="23"/>
      <c r="BK195" s="19"/>
      <c r="BL195" s="23"/>
      <c r="BQ195" s="19"/>
      <c r="BR195" s="23"/>
      <c r="BW195" s="19"/>
      <c r="BX195" s="23"/>
      <c r="CC195" s="19"/>
      <c r="CD195" s="23"/>
      <c r="CI195" s="19"/>
      <c r="CJ195" s="23"/>
      <c r="CO195" s="19"/>
      <c r="CP195" s="23"/>
      <c r="CU195" s="19"/>
      <c r="CV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row>
    <row r="196" spans="2:149" s="7" customFormat="1" ht="30" customHeight="1">
      <c r="B196" s="23"/>
      <c r="G196" s="19"/>
      <c r="H196" s="23"/>
      <c r="M196" s="19"/>
      <c r="N196" s="23"/>
      <c r="S196" s="19"/>
      <c r="T196" s="23"/>
      <c r="Y196" s="19"/>
      <c r="Z196" s="23"/>
      <c r="AE196" s="19"/>
      <c r="AF196" s="23"/>
      <c r="AK196" s="19"/>
      <c r="AL196" s="23"/>
      <c r="AQ196" s="19"/>
      <c r="AR196" s="23"/>
      <c r="AW196" s="19"/>
      <c r="AX196"/>
      <c r="AZ196" s="23"/>
      <c r="BE196" s="19"/>
      <c r="BF196" s="23"/>
      <c r="BK196" s="19"/>
      <c r="BL196" s="23"/>
      <c r="BQ196" s="19"/>
      <c r="BR196" s="23"/>
      <c r="BW196" s="19"/>
      <c r="BX196" s="23"/>
      <c r="CC196" s="19"/>
      <c r="CD196" s="23"/>
      <c r="CI196" s="19"/>
      <c r="CJ196" s="23"/>
      <c r="CO196" s="19"/>
      <c r="CP196" s="23"/>
      <c r="CU196" s="19"/>
      <c r="CV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row>
    <row r="197" spans="2:149" s="7" customFormat="1" ht="30" customHeight="1">
      <c r="B197" s="48"/>
      <c r="C197" s="60"/>
      <c r="D197" s="60"/>
      <c r="E197" s="60"/>
      <c r="F197" s="60"/>
      <c r="G197" s="20"/>
      <c r="H197" s="48"/>
      <c r="I197" s="60"/>
      <c r="J197" s="60"/>
      <c r="K197" s="60"/>
      <c r="L197" s="60"/>
      <c r="M197" s="20"/>
      <c r="N197" s="48"/>
      <c r="O197" s="60"/>
      <c r="P197" s="60"/>
      <c r="Q197" s="60"/>
      <c r="R197" s="60"/>
      <c r="S197" s="20"/>
      <c r="T197" s="48"/>
      <c r="U197" s="60"/>
      <c r="V197" s="60"/>
      <c r="W197" s="60"/>
      <c r="X197" s="60"/>
      <c r="Y197" s="20"/>
      <c r="Z197" s="48"/>
      <c r="AA197" s="60"/>
      <c r="AB197" s="60"/>
      <c r="AC197" s="60"/>
      <c r="AD197" s="60"/>
      <c r="AE197" s="20"/>
      <c r="AF197" s="48"/>
      <c r="AG197" s="60"/>
      <c r="AH197" s="60"/>
      <c r="AI197" s="60"/>
      <c r="AJ197" s="60"/>
      <c r="AK197" s="20"/>
      <c r="AL197" s="48"/>
      <c r="AM197" s="60"/>
      <c r="AN197" s="60"/>
      <c r="AO197" s="60"/>
      <c r="AP197" s="60"/>
      <c r="AQ197" s="20"/>
      <c r="AR197" s="48"/>
      <c r="AS197" s="60"/>
      <c r="AT197" s="60"/>
      <c r="AU197" s="60"/>
      <c r="AV197" s="60"/>
      <c r="AW197" s="20"/>
      <c r="AX197"/>
      <c r="AZ197" s="48"/>
      <c r="BA197" s="60"/>
      <c r="BB197" s="60"/>
      <c r="BC197" s="60"/>
      <c r="BD197" s="60"/>
      <c r="BE197" s="20"/>
      <c r="BF197" s="48"/>
      <c r="BG197" s="60"/>
      <c r="BH197" s="60"/>
      <c r="BI197" s="60"/>
      <c r="BJ197" s="60"/>
      <c r="BK197" s="20"/>
      <c r="BL197" s="48"/>
      <c r="BM197" s="60"/>
      <c r="BN197" s="60"/>
      <c r="BO197" s="60"/>
      <c r="BP197" s="60"/>
      <c r="BQ197" s="20"/>
      <c r="BR197" s="48"/>
      <c r="BS197" s="60"/>
      <c r="BT197" s="60"/>
      <c r="BU197" s="60"/>
      <c r="BV197" s="60"/>
      <c r="BW197" s="20"/>
      <c r="BX197" s="48"/>
      <c r="BY197" s="60"/>
      <c r="BZ197" s="60"/>
      <c r="CA197" s="60"/>
      <c r="CB197" s="60"/>
      <c r="CC197" s="20"/>
      <c r="CD197" s="48"/>
      <c r="CE197" s="60"/>
      <c r="CF197" s="60"/>
      <c r="CG197" s="60"/>
      <c r="CH197" s="60"/>
      <c r="CI197" s="20"/>
      <c r="CJ197" s="48"/>
      <c r="CK197" s="60"/>
      <c r="CL197" s="60"/>
      <c r="CM197" s="60"/>
      <c r="CN197" s="60"/>
      <c r="CO197" s="20"/>
      <c r="CP197" s="48"/>
      <c r="CQ197" s="60"/>
      <c r="CR197" s="60"/>
      <c r="CS197" s="60"/>
      <c r="CT197" s="60"/>
      <c r="CU197" s="20"/>
      <c r="CV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row>
    <row r="198" spans="2:149" s="7" customFormat="1" ht="29.25" customHeight="1">
      <c r="B198" s="1873" t="s">
        <v>286</v>
      </c>
      <c r="C198" s="1874"/>
      <c r="D198" s="1874"/>
      <c r="E198" s="1875" t="s">
        <v>356</v>
      </c>
      <c r="F198" s="1875"/>
      <c r="G198" s="77"/>
      <c r="H198" s="1790">
        <f>AR190+1</f>
        <v>46047</v>
      </c>
      <c r="I198" s="1791"/>
      <c r="J198" s="1791"/>
      <c r="K198" s="1791"/>
      <c r="L198" s="1791"/>
      <c r="M198" s="1792"/>
      <c r="N198" s="1790">
        <f>H198+1</f>
        <v>46048</v>
      </c>
      <c r="O198" s="1791"/>
      <c r="P198" s="1791"/>
      <c r="Q198" s="1791"/>
      <c r="R198" s="1791"/>
      <c r="S198" s="1792"/>
      <c r="T198" s="1790">
        <f>N198+1</f>
        <v>46049</v>
      </c>
      <c r="U198" s="1791"/>
      <c r="V198" s="1791"/>
      <c r="W198" s="1791"/>
      <c r="X198" s="1791"/>
      <c r="Y198" s="1792"/>
      <c r="Z198" s="1790">
        <f>T198+1</f>
        <v>46050</v>
      </c>
      <c r="AA198" s="1791"/>
      <c r="AB198" s="1791"/>
      <c r="AC198" s="1791"/>
      <c r="AD198" s="1791"/>
      <c r="AE198" s="1792"/>
      <c r="AF198" s="1790">
        <f>Z198+1</f>
        <v>46051</v>
      </c>
      <c r="AG198" s="1791"/>
      <c r="AH198" s="1791"/>
      <c r="AI198" s="1791"/>
      <c r="AJ198" s="1791"/>
      <c r="AK198" s="1792"/>
      <c r="AL198" s="1790">
        <f>AF198+1</f>
        <v>46052</v>
      </c>
      <c r="AM198" s="1791"/>
      <c r="AN198" s="1791"/>
      <c r="AO198" s="1791"/>
      <c r="AP198" s="1791"/>
      <c r="AQ198" s="1792"/>
      <c r="AR198" s="1790">
        <f>AL198+1</f>
        <v>46053</v>
      </c>
      <c r="AS198" s="1791"/>
      <c r="AT198" s="1791"/>
      <c r="AU198" s="1791"/>
      <c r="AV198" s="1791"/>
      <c r="AW198" s="1792"/>
      <c r="AX198"/>
      <c r="AZ198" s="1873" t="s">
        <v>286</v>
      </c>
      <c r="BA198" s="1874"/>
      <c r="BB198" s="1874"/>
      <c r="BC198" s="1875" t="s">
        <v>359</v>
      </c>
      <c r="BD198" s="1875"/>
      <c r="BE198" s="77"/>
      <c r="BF198" s="1807">
        <f>CP190+1</f>
        <v>46082</v>
      </c>
      <c r="BG198" s="1808"/>
      <c r="BH198" s="1808"/>
      <c r="BI198" s="1808"/>
      <c r="BJ198" s="1808"/>
      <c r="BK198" s="1809"/>
      <c r="BL198" s="1807">
        <f>BF198+1</f>
        <v>46083</v>
      </c>
      <c r="BM198" s="1808"/>
      <c r="BN198" s="1808"/>
      <c r="BO198" s="1808"/>
      <c r="BP198" s="1808"/>
      <c r="BQ198" s="1809"/>
      <c r="BR198" s="1807">
        <f>BL198+1</f>
        <v>46084</v>
      </c>
      <c r="BS198" s="1808"/>
      <c r="BT198" s="1808"/>
      <c r="BU198" s="1808"/>
      <c r="BV198" s="1808"/>
      <c r="BW198" s="1809"/>
      <c r="BX198" s="1807">
        <f>BR198+1</f>
        <v>46085</v>
      </c>
      <c r="BY198" s="1808"/>
      <c r="BZ198" s="1808"/>
      <c r="CA198" s="1808"/>
      <c r="CB198" s="1808"/>
      <c r="CC198" s="1809"/>
      <c r="CD198" s="1807">
        <f>BX198+1</f>
        <v>46086</v>
      </c>
      <c r="CE198" s="1808"/>
      <c r="CF198" s="1808"/>
      <c r="CG198" s="1808"/>
      <c r="CH198" s="1808"/>
      <c r="CI198" s="1809"/>
      <c r="CJ198" s="1807">
        <f>CD198+1</f>
        <v>46087</v>
      </c>
      <c r="CK198" s="1808"/>
      <c r="CL198" s="1808"/>
      <c r="CM198" s="1808"/>
      <c r="CN198" s="1808"/>
      <c r="CO198" s="1809"/>
      <c r="CP198" s="1807">
        <f>CJ198+1</f>
        <v>46088</v>
      </c>
      <c r="CQ198" s="1808"/>
      <c r="CR198" s="1808"/>
      <c r="CS198" s="1808"/>
      <c r="CT198" s="1808"/>
      <c r="CU198" s="1809"/>
      <c r="CV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row>
    <row r="199" spans="2:149" s="7" customFormat="1" ht="29.25" customHeight="1">
      <c r="B199" s="1807">
        <f>B191+1</f>
        <v>46055</v>
      </c>
      <c r="C199" s="1808"/>
      <c r="D199" s="1808"/>
      <c r="E199" s="1808"/>
      <c r="F199" s="1808"/>
      <c r="G199" s="1809"/>
      <c r="H199" s="1793"/>
      <c r="I199" s="1794"/>
      <c r="J199" s="1794"/>
      <c r="K199" s="1795"/>
      <c r="L199" s="1795"/>
      <c r="M199" s="1796"/>
      <c r="N199" s="1793"/>
      <c r="O199" s="1794"/>
      <c r="P199" s="1794"/>
      <c r="Q199" s="1795"/>
      <c r="R199" s="1795"/>
      <c r="S199" s="1796"/>
      <c r="T199" s="1793"/>
      <c r="U199" s="1794"/>
      <c r="V199" s="1794"/>
      <c r="W199" s="1795"/>
      <c r="X199" s="1795"/>
      <c r="Y199" s="1796"/>
      <c r="Z199" s="1793"/>
      <c r="AA199" s="1794"/>
      <c r="AB199" s="1794"/>
      <c r="AC199" s="1795"/>
      <c r="AD199" s="1795"/>
      <c r="AE199" s="1796"/>
      <c r="AF199" s="1793"/>
      <c r="AG199" s="1794"/>
      <c r="AH199" s="1794"/>
      <c r="AI199" s="1795"/>
      <c r="AJ199" s="1795"/>
      <c r="AK199" s="1796"/>
      <c r="AL199" s="1793"/>
      <c r="AM199" s="1794"/>
      <c r="AN199" s="1794"/>
      <c r="AO199" s="1795"/>
      <c r="AP199" s="1795"/>
      <c r="AQ199" s="1796"/>
      <c r="AR199" s="1793"/>
      <c r="AS199" s="1794"/>
      <c r="AT199" s="1794"/>
      <c r="AU199" s="1795"/>
      <c r="AV199" s="1795"/>
      <c r="AW199" s="1796"/>
      <c r="AX199"/>
      <c r="AZ199" s="1807">
        <f>AZ191+1</f>
        <v>46090</v>
      </c>
      <c r="BA199" s="1808"/>
      <c r="BB199" s="1808"/>
      <c r="BC199" s="1808"/>
      <c r="BD199" s="1808"/>
      <c r="BE199" s="1809"/>
      <c r="BF199" s="1810"/>
      <c r="BG199" s="1811"/>
      <c r="BH199" s="1811"/>
      <c r="BI199" s="1812"/>
      <c r="BJ199" s="1812"/>
      <c r="BK199" s="1813"/>
      <c r="BL199" s="1810"/>
      <c r="BM199" s="1811"/>
      <c r="BN199" s="1811"/>
      <c r="BO199" s="1812"/>
      <c r="BP199" s="1812"/>
      <c r="BQ199" s="1813"/>
      <c r="BR199" s="1810"/>
      <c r="BS199" s="1811"/>
      <c r="BT199" s="1811"/>
      <c r="BU199" s="1812"/>
      <c r="BV199" s="1812"/>
      <c r="BW199" s="1813"/>
      <c r="BX199" s="1810"/>
      <c r="BY199" s="1811"/>
      <c r="BZ199" s="1811"/>
      <c r="CA199" s="1812"/>
      <c r="CB199" s="1812"/>
      <c r="CC199" s="1813"/>
      <c r="CD199" s="1810"/>
      <c r="CE199" s="1811"/>
      <c r="CF199" s="1811"/>
      <c r="CG199" s="1812"/>
      <c r="CH199" s="1812"/>
      <c r="CI199" s="1813"/>
      <c r="CJ199" s="1810"/>
      <c r="CK199" s="1811"/>
      <c r="CL199" s="1811"/>
      <c r="CM199" s="1812"/>
      <c r="CN199" s="1812"/>
      <c r="CO199" s="1813"/>
      <c r="CP199" s="1810"/>
      <c r="CQ199" s="1811"/>
      <c r="CR199" s="1811"/>
      <c r="CS199" s="1812"/>
      <c r="CT199" s="1812"/>
      <c r="CU199" s="1813"/>
      <c r="CV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row>
    <row r="200" spans="2:149" s="7" customFormat="1" ht="29.25" customHeight="1">
      <c r="B200" s="1810"/>
      <c r="C200" s="1811"/>
      <c r="D200" s="1811"/>
      <c r="E200" s="1812"/>
      <c r="F200" s="1812"/>
      <c r="G200" s="1813"/>
      <c r="H200" s="1793"/>
      <c r="I200" s="1794"/>
      <c r="J200" s="1794"/>
      <c r="K200" s="1795"/>
      <c r="L200" s="1795"/>
      <c r="M200" s="1796"/>
      <c r="N200" s="1793"/>
      <c r="O200" s="1794"/>
      <c r="P200" s="1794"/>
      <c r="Q200" s="1795"/>
      <c r="R200" s="1795"/>
      <c r="S200" s="1796"/>
      <c r="T200" s="1793"/>
      <c r="U200" s="1794"/>
      <c r="V200" s="1794"/>
      <c r="W200" s="1795"/>
      <c r="X200" s="1795"/>
      <c r="Y200" s="1796"/>
      <c r="Z200" s="1793"/>
      <c r="AA200" s="1794"/>
      <c r="AB200" s="1794"/>
      <c r="AC200" s="1795"/>
      <c r="AD200" s="1795"/>
      <c r="AE200" s="1796"/>
      <c r="AF200" s="1793"/>
      <c r="AG200" s="1794"/>
      <c r="AH200" s="1794"/>
      <c r="AI200" s="1795"/>
      <c r="AJ200" s="1795"/>
      <c r="AK200" s="1796"/>
      <c r="AL200" s="1793"/>
      <c r="AM200" s="1794"/>
      <c r="AN200" s="1794"/>
      <c r="AO200" s="1795"/>
      <c r="AP200" s="1795"/>
      <c r="AQ200" s="1796"/>
      <c r="AR200" s="1793"/>
      <c r="AS200" s="1794"/>
      <c r="AT200" s="1794"/>
      <c r="AU200" s="1795"/>
      <c r="AV200" s="1795"/>
      <c r="AW200" s="1796"/>
      <c r="AX200"/>
      <c r="AZ200" s="1810"/>
      <c r="BA200" s="1811"/>
      <c r="BB200" s="1811"/>
      <c r="BC200" s="1812"/>
      <c r="BD200" s="1812"/>
      <c r="BE200" s="1813"/>
      <c r="BF200" s="1810"/>
      <c r="BG200" s="1811"/>
      <c r="BH200" s="1811"/>
      <c r="BI200" s="1812"/>
      <c r="BJ200" s="1812"/>
      <c r="BK200" s="1813"/>
      <c r="BL200" s="1810"/>
      <c r="BM200" s="1811"/>
      <c r="BN200" s="1811"/>
      <c r="BO200" s="1812"/>
      <c r="BP200" s="1812"/>
      <c r="BQ200" s="1813"/>
      <c r="BR200" s="1810"/>
      <c r="BS200" s="1811"/>
      <c r="BT200" s="1811"/>
      <c r="BU200" s="1812"/>
      <c r="BV200" s="1812"/>
      <c r="BW200" s="1813"/>
      <c r="BX200" s="1810"/>
      <c r="BY200" s="1811"/>
      <c r="BZ200" s="1811"/>
      <c r="CA200" s="1812"/>
      <c r="CB200" s="1812"/>
      <c r="CC200" s="1813"/>
      <c r="CD200" s="1810"/>
      <c r="CE200" s="1811"/>
      <c r="CF200" s="1811"/>
      <c r="CG200" s="1812"/>
      <c r="CH200" s="1812"/>
      <c r="CI200" s="1813"/>
      <c r="CJ200" s="1810"/>
      <c r="CK200" s="1811"/>
      <c r="CL200" s="1811"/>
      <c r="CM200" s="1812"/>
      <c r="CN200" s="1812"/>
      <c r="CO200" s="1813"/>
      <c r="CP200" s="1810"/>
      <c r="CQ200" s="1811"/>
      <c r="CR200" s="1811"/>
      <c r="CS200" s="1812"/>
      <c r="CT200" s="1812"/>
      <c r="CU200" s="1813"/>
      <c r="CV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row>
    <row r="201" spans="2:149" s="7" customFormat="1" ht="29.25" customHeight="1">
      <c r="B201" s="1810"/>
      <c r="C201" s="1811"/>
      <c r="D201" s="1811"/>
      <c r="E201" s="1812"/>
      <c r="F201" s="1812"/>
      <c r="G201" s="1813"/>
      <c r="H201" s="1793"/>
      <c r="I201" s="1795"/>
      <c r="J201" s="1795"/>
      <c r="K201" s="1795"/>
      <c r="L201" s="1795"/>
      <c r="M201" s="1796"/>
      <c r="N201" s="1793"/>
      <c r="O201" s="1795"/>
      <c r="P201" s="1795"/>
      <c r="Q201" s="1795"/>
      <c r="R201" s="1795"/>
      <c r="S201" s="1796"/>
      <c r="T201" s="1793"/>
      <c r="U201" s="1795"/>
      <c r="V201" s="1795"/>
      <c r="W201" s="1795"/>
      <c r="X201" s="1795"/>
      <c r="Y201" s="1796"/>
      <c r="Z201" s="1793"/>
      <c r="AA201" s="1795"/>
      <c r="AB201" s="1795"/>
      <c r="AC201" s="1795"/>
      <c r="AD201" s="1795"/>
      <c r="AE201" s="1796"/>
      <c r="AF201" s="1793"/>
      <c r="AG201" s="1795"/>
      <c r="AH201" s="1795"/>
      <c r="AI201" s="1795"/>
      <c r="AJ201" s="1795"/>
      <c r="AK201" s="1796"/>
      <c r="AL201" s="1793"/>
      <c r="AM201" s="1795"/>
      <c r="AN201" s="1795"/>
      <c r="AO201" s="1795"/>
      <c r="AP201" s="1795"/>
      <c r="AQ201" s="1796"/>
      <c r="AR201" s="1793"/>
      <c r="AS201" s="1795"/>
      <c r="AT201" s="1795"/>
      <c r="AU201" s="1795"/>
      <c r="AV201" s="1795"/>
      <c r="AW201" s="1796"/>
      <c r="AX201"/>
      <c r="AZ201" s="1810"/>
      <c r="BA201" s="1811"/>
      <c r="BB201" s="1811"/>
      <c r="BC201" s="1812"/>
      <c r="BD201" s="1812"/>
      <c r="BE201" s="1813"/>
      <c r="BF201" s="1810"/>
      <c r="BG201" s="1812"/>
      <c r="BH201" s="1812"/>
      <c r="BI201" s="1812"/>
      <c r="BJ201" s="1812"/>
      <c r="BK201" s="1813"/>
      <c r="BL201" s="1810"/>
      <c r="BM201" s="1812"/>
      <c r="BN201" s="1812"/>
      <c r="BO201" s="1812"/>
      <c r="BP201" s="1812"/>
      <c r="BQ201" s="1813"/>
      <c r="BR201" s="1810"/>
      <c r="BS201" s="1812"/>
      <c r="BT201" s="1812"/>
      <c r="BU201" s="1812"/>
      <c r="BV201" s="1812"/>
      <c r="BW201" s="1813"/>
      <c r="BX201" s="1810"/>
      <c r="BY201" s="1812"/>
      <c r="BZ201" s="1812"/>
      <c r="CA201" s="1812"/>
      <c r="CB201" s="1812"/>
      <c r="CC201" s="1813"/>
      <c r="CD201" s="1810"/>
      <c r="CE201" s="1812"/>
      <c r="CF201" s="1812"/>
      <c r="CG201" s="1812"/>
      <c r="CH201" s="1812"/>
      <c r="CI201" s="1813"/>
      <c r="CJ201" s="1810"/>
      <c r="CK201" s="1812"/>
      <c r="CL201" s="1812"/>
      <c r="CM201" s="1812"/>
      <c r="CN201" s="1812"/>
      <c r="CO201" s="1813"/>
      <c r="CP201" s="1810"/>
      <c r="CQ201" s="1812"/>
      <c r="CR201" s="1812"/>
      <c r="CS201" s="1812"/>
      <c r="CT201" s="1812"/>
      <c r="CU201" s="1813"/>
      <c r="CV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row>
    <row r="202" spans="2:149" s="7" customFormat="1" ht="29.25" customHeight="1">
      <c r="B202" s="1810"/>
      <c r="C202" s="1812"/>
      <c r="D202" s="1812"/>
      <c r="E202" s="1812"/>
      <c r="F202" s="1812"/>
      <c r="G202" s="1813"/>
      <c r="H202" s="1793"/>
      <c r="I202" s="1795"/>
      <c r="J202" s="1795"/>
      <c r="K202" s="1795"/>
      <c r="L202" s="1795"/>
      <c r="M202" s="1796"/>
      <c r="N202" s="1793"/>
      <c r="O202" s="1795"/>
      <c r="P202" s="1795"/>
      <c r="Q202" s="1795"/>
      <c r="R202" s="1795"/>
      <c r="S202" s="1796"/>
      <c r="T202" s="1793"/>
      <c r="U202" s="1795"/>
      <c r="V202" s="1795"/>
      <c r="W202" s="1795"/>
      <c r="X202" s="1795"/>
      <c r="Y202" s="1796"/>
      <c r="Z202" s="1793"/>
      <c r="AA202" s="1795"/>
      <c r="AB202" s="1795"/>
      <c r="AC202" s="1795"/>
      <c r="AD202" s="1795"/>
      <c r="AE202" s="1796"/>
      <c r="AF202" s="1793"/>
      <c r="AG202" s="1795"/>
      <c r="AH202" s="1795"/>
      <c r="AI202" s="1795"/>
      <c r="AJ202" s="1795"/>
      <c r="AK202" s="1796"/>
      <c r="AL202" s="1793"/>
      <c r="AM202" s="1795"/>
      <c r="AN202" s="1795"/>
      <c r="AO202" s="1795"/>
      <c r="AP202" s="1795"/>
      <c r="AQ202" s="1796"/>
      <c r="AR202" s="1793"/>
      <c r="AS202" s="1795"/>
      <c r="AT202" s="1795"/>
      <c r="AU202" s="1795"/>
      <c r="AV202" s="1795"/>
      <c r="AW202" s="1796"/>
      <c r="AX202"/>
      <c r="AZ202" s="1810"/>
      <c r="BA202" s="1812"/>
      <c r="BB202" s="1812"/>
      <c r="BC202" s="1812"/>
      <c r="BD202" s="1812"/>
      <c r="BE202" s="1813"/>
      <c r="BF202" s="1810"/>
      <c r="BG202" s="1812"/>
      <c r="BH202" s="1812"/>
      <c r="BI202" s="1812"/>
      <c r="BJ202" s="1812"/>
      <c r="BK202" s="1813"/>
      <c r="BL202" s="1810"/>
      <c r="BM202" s="1812"/>
      <c r="BN202" s="1812"/>
      <c r="BO202" s="1812"/>
      <c r="BP202" s="1812"/>
      <c r="BQ202" s="1813"/>
      <c r="BR202" s="1810"/>
      <c r="BS202" s="1812"/>
      <c r="BT202" s="1812"/>
      <c r="BU202" s="1812"/>
      <c r="BV202" s="1812"/>
      <c r="BW202" s="1813"/>
      <c r="BX202" s="1810"/>
      <c r="BY202" s="1812"/>
      <c r="BZ202" s="1812"/>
      <c r="CA202" s="1812"/>
      <c r="CB202" s="1812"/>
      <c r="CC202" s="1813"/>
      <c r="CD202" s="1810"/>
      <c r="CE202" s="1812"/>
      <c r="CF202" s="1812"/>
      <c r="CG202" s="1812"/>
      <c r="CH202" s="1812"/>
      <c r="CI202" s="1813"/>
      <c r="CJ202" s="1810"/>
      <c r="CK202" s="1812"/>
      <c r="CL202" s="1812"/>
      <c r="CM202" s="1812"/>
      <c r="CN202" s="1812"/>
      <c r="CO202" s="1813"/>
      <c r="CP202" s="1810"/>
      <c r="CQ202" s="1812"/>
      <c r="CR202" s="1812"/>
      <c r="CS202" s="1812"/>
      <c r="CT202" s="1812"/>
      <c r="CU202" s="1813"/>
      <c r="CV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row>
    <row r="203" spans="2:149" s="7" customFormat="1" ht="30" customHeight="1">
      <c r="B203" s="1810"/>
      <c r="C203" s="1812"/>
      <c r="D203" s="1812"/>
      <c r="E203" s="1812"/>
      <c r="F203" s="1812"/>
      <c r="G203" s="1813"/>
      <c r="H203" s="23"/>
      <c r="M203" s="19"/>
      <c r="N203" s="23"/>
      <c r="S203" s="19"/>
      <c r="T203" s="23"/>
      <c r="Y203" s="19"/>
      <c r="Z203" s="23"/>
      <c r="AE203" s="19"/>
      <c r="AF203" s="23"/>
      <c r="AK203" s="19"/>
      <c r="AL203" s="23"/>
      <c r="AQ203" s="19"/>
      <c r="AR203" s="23"/>
      <c r="AW203" s="19"/>
      <c r="AX203"/>
      <c r="AZ203" s="1810"/>
      <c r="BA203" s="1812"/>
      <c r="BB203" s="1812"/>
      <c r="BC203" s="1812"/>
      <c r="BD203" s="1812"/>
      <c r="BE203" s="1813"/>
      <c r="BF203" s="23"/>
      <c r="BK203" s="19"/>
      <c r="BL203" s="23"/>
      <c r="BQ203" s="19"/>
      <c r="BR203" s="23"/>
      <c r="BW203" s="19"/>
      <c r="BX203" s="23"/>
      <c r="CC203" s="19"/>
      <c r="CD203" s="23"/>
      <c r="CI203" s="19"/>
      <c r="CJ203" s="23"/>
      <c r="CO203" s="19"/>
      <c r="CP203" s="23"/>
      <c r="CU203" s="19"/>
      <c r="CV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row>
    <row r="204" spans="2:149" s="7" customFormat="1" ht="30" customHeight="1">
      <c r="B204" s="23"/>
      <c r="G204" s="19"/>
      <c r="H204" s="23"/>
      <c r="M204" s="19"/>
      <c r="N204" s="23"/>
      <c r="S204" s="19"/>
      <c r="T204" s="23"/>
      <c r="Y204" s="19"/>
      <c r="Z204" s="23"/>
      <c r="AE204" s="19"/>
      <c r="AF204" s="23"/>
      <c r="AK204" s="19"/>
      <c r="AL204" s="23"/>
      <c r="AQ204" s="19"/>
      <c r="AR204" s="23"/>
      <c r="AW204" s="19"/>
      <c r="AX204"/>
      <c r="AZ204" s="23"/>
      <c r="BE204" s="19"/>
      <c r="BF204" s="23"/>
      <c r="BK204" s="19"/>
      <c r="BL204" s="23"/>
      <c r="BQ204" s="19"/>
      <c r="BR204" s="23"/>
      <c r="BW204" s="19"/>
      <c r="BX204" s="23"/>
      <c r="CC204" s="19"/>
      <c r="CD204" s="23"/>
      <c r="CI204" s="19"/>
      <c r="CJ204" s="23"/>
      <c r="CO204" s="19"/>
      <c r="CP204" s="23"/>
      <c r="CU204" s="19"/>
      <c r="CV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row>
    <row r="205" spans="2:149" s="7" customFormat="1" ht="30" customHeight="1">
      <c r="B205" s="48"/>
      <c r="C205" s="60"/>
      <c r="D205" s="60"/>
      <c r="E205" s="60"/>
      <c r="F205" s="60"/>
      <c r="G205" s="20"/>
      <c r="H205" s="48"/>
      <c r="I205" s="60"/>
      <c r="J205" s="60"/>
      <c r="K205" s="60"/>
      <c r="L205" s="60"/>
      <c r="M205" s="20"/>
      <c r="N205" s="48"/>
      <c r="O205" s="60"/>
      <c r="P205" s="60"/>
      <c r="Q205" s="60"/>
      <c r="R205" s="60"/>
      <c r="S205" s="20"/>
      <c r="T205" s="48"/>
      <c r="U205" s="60"/>
      <c r="V205" s="60"/>
      <c r="W205" s="60"/>
      <c r="X205" s="60"/>
      <c r="Y205" s="20"/>
      <c r="Z205" s="48"/>
      <c r="AA205" s="60"/>
      <c r="AB205" s="60"/>
      <c r="AC205" s="60"/>
      <c r="AD205" s="60"/>
      <c r="AE205" s="20"/>
      <c r="AF205" s="48"/>
      <c r="AG205" s="60"/>
      <c r="AH205" s="60"/>
      <c r="AI205" s="60"/>
      <c r="AJ205" s="60"/>
      <c r="AK205" s="20"/>
      <c r="AL205" s="48"/>
      <c r="AM205" s="60"/>
      <c r="AN205" s="60"/>
      <c r="AO205" s="60"/>
      <c r="AP205" s="60"/>
      <c r="AQ205" s="20"/>
      <c r="AR205" s="48"/>
      <c r="AS205" s="60"/>
      <c r="AT205" s="60"/>
      <c r="AU205" s="60"/>
      <c r="AV205" s="60"/>
      <c r="AW205" s="20"/>
      <c r="AX205"/>
      <c r="AZ205" s="48"/>
      <c r="BA205" s="60"/>
      <c r="BB205" s="60"/>
      <c r="BC205" s="60"/>
      <c r="BD205" s="60"/>
      <c r="BE205" s="20"/>
      <c r="BF205" s="48"/>
      <c r="BG205" s="60"/>
      <c r="BH205" s="60"/>
      <c r="BI205" s="60"/>
      <c r="BJ205" s="60"/>
      <c r="BK205" s="20"/>
      <c r="BL205" s="48"/>
      <c r="BM205" s="60"/>
      <c r="BN205" s="60"/>
      <c r="BO205" s="60"/>
      <c r="BP205" s="60"/>
      <c r="BQ205" s="20"/>
      <c r="BR205" s="48"/>
      <c r="BS205" s="60"/>
      <c r="BT205" s="60"/>
      <c r="BU205" s="60"/>
      <c r="BV205" s="60"/>
      <c r="BW205" s="20"/>
      <c r="BX205" s="48"/>
      <c r="BY205" s="60"/>
      <c r="BZ205" s="60"/>
      <c r="CA205" s="60"/>
      <c r="CB205" s="60"/>
      <c r="CC205" s="20"/>
      <c r="CD205" s="48"/>
      <c r="CE205" s="60"/>
      <c r="CF205" s="60"/>
      <c r="CG205" s="60"/>
      <c r="CH205" s="60"/>
      <c r="CI205" s="20"/>
      <c r="CJ205" s="48"/>
      <c r="CK205" s="60"/>
      <c r="CL205" s="60"/>
      <c r="CM205" s="60"/>
      <c r="CN205" s="60"/>
      <c r="CO205" s="20"/>
      <c r="CP205" s="48"/>
      <c r="CQ205" s="60"/>
      <c r="CR205" s="60"/>
      <c r="CS205" s="60"/>
      <c r="CT205" s="60"/>
      <c r="CU205" s="20"/>
      <c r="CV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row>
    <row r="206" spans="2:149">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row>
  </sheetData>
  <mergeCells count="910">
    <mergeCell ref="BF2:BK6"/>
    <mergeCell ref="W1:X1"/>
    <mergeCell ref="Z1:AB1"/>
    <mergeCell ref="AC1:AD1"/>
    <mergeCell ref="AF1:AH1"/>
    <mergeCell ref="AI1:AJ1"/>
    <mergeCell ref="AL1:AN1"/>
    <mergeCell ref="EB1:ED1"/>
    <mergeCell ref="EE1:EF1"/>
    <mergeCell ref="AF2:AK6"/>
    <mergeCell ref="AL2:AQ6"/>
    <mergeCell ref="AR2:AW6"/>
    <mergeCell ref="CD1:CF1"/>
    <mergeCell ref="CG1:CH1"/>
    <mergeCell ref="CJ1:CL1"/>
    <mergeCell ref="CM1:CN1"/>
    <mergeCell ref="CP1:CR1"/>
    <mergeCell ref="CS1:CT1"/>
    <mergeCell ref="BL1:BN1"/>
    <mergeCell ref="BO1:BP1"/>
    <mergeCell ref="BR1:BT1"/>
    <mergeCell ref="BU1:BV1"/>
    <mergeCell ref="BX1:BZ1"/>
    <mergeCell ref="CA1:CB1"/>
    <mergeCell ref="CP2:CU6"/>
    <mergeCell ref="DP2:DU6"/>
    <mergeCell ref="B1:G6"/>
    <mergeCell ref="H1:J1"/>
    <mergeCell ref="K1:L1"/>
    <mergeCell ref="N1:P1"/>
    <mergeCell ref="Q1:R1"/>
    <mergeCell ref="T1:V1"/>
    <mergeCell ref="EK1:EL1"/>
    <mergeCell ref="EH1:EJ1"/>
    <mergeCell ref="CX1:DC6"/>
    <mergeCell ref="DD1:DF1"/>
    <mergeCell ref="DG1:DH1"/>
    <mergeCell ref="DJ1:DL1"/>
    <mergeCell ref="DM1:DN1"/>
    <mergeCell ref="DP1:DR1"/>
    <mergeCell ref="DD2:DI6"/>
    <mergeCell ref="DJ2:DO6"/>
    <mergeCell ref="DV2:EA6"/>
    <mergeCell ref="EB2:EG6"/>
    <mergeCell ref="EH2:EM6"/>
    <mergeCell ref="DS1:DT1"/>
    <mergeCell ref="DV1:DX1"/>
    <mergeCell ref="DY1:DZ1"/>
    <mergeCell ref="EN1:EP1"/>
    <mergeCell ref="EQ1:ER1"/>
    <mergeCell ref="H2:M6"/>
    <mergeCell ref="N2:S6"/>
    <mergeCell ref="T2:Y6"/>
    <mergeCell ref="Z2:AE6"/>
    <mergeCell ref="B8:G9"/>
    <mergeCell ref="AZ8:BE9"/>
    <mergeCell ref="CX8:DC9"/>
    <mergeCell ref="AO1:AP1"/>
    <mergeCell ref="AR1:AT1"/>
    <mergeCell ref="AU1:AV1"/>
    <mergeCell ref="AZ1:BE6"/>
    <mergeCell ref="BF1:BH1"/>
    <mergeCell ref="BI1:BJ1"/>
    <mergeCell ref="EN2:ES6"/>
    <mergeCell ref="B7:G7"/>
    <mergeCell ref="AZ7:BE7"/>
    <mergeCell ref="CX7:DC7"/>
    <mergeCell ref="BL2:BQ6"/>
    <mergeCell ref="BR2:BW6"/>
    <mergeCell ref="BX2:CC6"/>
    <mergeCell ref="CD2:CI6"/>
    <mergeCell ref="CJ2:CO6"/>
    <mergeCell ref="EH10:EM14"/>
    <mergeCell ref="EN10:ES14"/>
    <mergeCell ref="B12:G12"/>
    <mergeCell ref="AZ12:BE12"/>
    <mergeCell ref="CX12:DC12"/>
    <mergeCell ref="B13:G14"/>
    <mergeCell ref="AZ13:BE14"/>
    <mergeCell ref="CD10:CI14"/>
    <mergeCell ref="CJ10:CO14"/>
    <mergeCell ref="CP10:CU14"/>
    <mergeCell ref="CX10:DC11"/>
    <mergeCell ref="DD10:DI14"/>
    <mergeCell ref="DJ10:DO14"/>
    <mergeCell ref="CX13:DC14"/>
    <mergeCell ref="AR10:AW14"/>
    <mergeCell ref="AZ10:BE11"/>
    <mergeCell ref="BF10:BK14"/>
    <mergeCell ref="BL10:BQ14"/>
    <mergeCell ref="BR10:BW14"/>
    <mergeCell ref="BX10:CC14"/>
    <mergeCell ref="DP10:DU14"/>
    <mergeCell ref="DV10:EA14"/>
    <mergeCell ref="EB10:EG14"/>
    <mergeCell ref="B15:G15"/>
    <mergeCell ref="AZ15:BE15"/>
    <mergeCell ref="CX15:DC15"/>
    <mergeCell ref="B16:G17"/>
    <mergeCell ref="AZ16:BE17"/>
    <mergeCell ref="CX16:DC17"/>
    <mergeCell ref="B10:G11"/>
    <mergeCell ref="H10:M14"/>
    <mergeCell ref="N10:S14"/>
    <mergeCell ref="T10:Y14"/>
    <mergeCell ref="Z10:AE14"/>
    <mergeCell ref="AF10:AK14"/>
    <mergeCell ref="AL10:AQ14"/>
    <mergeCell ref="EB18:EG22"/>
    <mergeCell ref="EH18:EM22"/>
    <mergeCell ref="EN18:ES22"/>
    <mergeCell ref="B25:G25"/>
    <mergeCell ref="AZ25:BE25"/>
    <mergeCell ref="CX25:DC25"/>
    <mergeCell ref="CJ18:CO22"/>
    <mergeCell ref="CP18:CU22"/>
    <mergeCell ref="DD18:DI22"/>
    <mergeCell ref="DJ18:DO22"/>
    <mergeCell ref="DP18:DU22"/>
    <mergeCell ref="DV18:EA22"/>
    <mergeCell ref="AR18:AW22"/>
    <mergeCell ref="BF18:BK22"/>
    <mergeCell ref="BL18:BQ22"/>
    <mergeCell ref="BR18:BW22"/>
    <mergeCell ref="BX18:CC22"/>
    <mergeCell ref="CD18:CI22"/>
    <mergeCell ref="H18:M22"/>
    <mergeCell ref="N18:S22"/>
    <mergeCell ref="T18:Y22"/>
    <mergeCell ref="Z18:AE22"/>
    <mergeCell ref="AF18:AK22"/>
    <mergeCell ref="AL18:AQ22"/>
    <mergeCell ref="AF26:AK30"/>
    <mergeCell ref="AL26:AQ30"/>
    <mergeCell ref="AR26:AW30"/>
    <mergeCell ref="AZ26:BB26"/>
    <mergeCell ref="BC26:BD26"/>
    <mergeCell ref="BF26:BK30"/>
    <mergeCell ref="B26:D26"/>
    <mergeCell ref="E26:F26"/>
    <mergeCell ref="H26:M30"/>
    <mergeCell ref="N26:S30"/>
    <mergeCell ref="T26:Y30"/>
    <mergeCell ref="Z26:AE30"/>
    <mergeCell ref="B34:D34"/>
    <mergeCell ref="E34:F34"/>
    <mergeCell ref="H34:M38"/>
    <mergeCell ref="N34:S38"/>
    <mergeCell ref="T34:Y38"/>
    <mergeCell ref="Z34:AE38"/>
    <mergeCell ref="EB26:EG30"/>
    <mergeCell ref="EH26:EM30"/>
    <mergeCell ref="EN26:ES30"/>
    <mergeCell ref="B27:G31"/>
    <mergeCell ref="AZ27:BE31"/>
    <mergeCell ref="CX27:DC31"/>
    <mergeCell ref="CX26:CZ26"/>
    <mergeCell ref="DA26:DB26"/>
    <mergeCell ref="DD26:DI30"/>
    <mergeCell ref="DJ26:DO30"/>
    <mergeCell ref="DP26:DU30"/>
    <mergeCell ref="DV26:EA30"/>
    <mergeCell ref="BL26:BQ30"/>
    <mergeCell ref="BR26:BW30"/>
    <mergeCell ref="BX26:CC30"/>
    <mergeCell ref="CD26:CI30"/>
    <mergeCell ref="CJ26:CO30"/>
    <mergeCell ref="CP26:CU30"/>
    <mergeCell ref="DY42:DZ42"/>
    <mergeCell ref="EK42:EL42"/>
    <mergeCell ref="EN34:ES38"/>
    <mergeCell ref="B35:G39"/>
    <mergeCell ref="AZ35:BE39"/>
    <mergeCell ref="CX35:DC39"/>
    <mergeCell ref="CX34:CZ34"/>
    <mergeCell ref="DA34:DB34"/>
    <mergeCell ref="DD34:DI38"/>
    <mergeCell ref="DJ34:DO38"/>
    <mergeCell ref="DP34:DU38"/>
    <mergeCell ref="DV34:EA38"/>
    <mergeCell ref="BL34:BQ38"/>
    <mergeCell ref="BR34:BW38"/>
    <mergeCell ref="BX34:CC38"/>
    <mergeCell ref="CD34:CI38"/>
    <mergeCell ref="CJ34:CO38"/>
    <mergeCell ref="CP34:CU38"/>
    <mergeCell ref="AF34:AK38"/>
    <mergeCell ref="AL34:AQ38"/>
    <mergeCell ref="AR34:AW38"/>
    <mergeCell ref="AZ34:BB34"/>
    <mergeCell ref="BC34:BD34"/>
    <mergeCell ref="BF34:BK38"/>
    <mergeCell ref="CS42:CT42"/>
    <mergeCell ref="BL42:BN42"/>
    <mergeCell ref="BO42:BP42"/>
    <mergeCell ref="BR42:BT42"/>
    <mergeCell ref="BU42:BV42"/>
    <mergeCell ref="BX42:BZ42"/>
    <mergeCell ref="CA42:CB42"/>
    <mergeCell ref="EB34:EG38"/>
    <mergeCell ref="EH34:EM38"/>
    <mergeCell ref="EB42:ED42"/>
    <mergeCell ref="EE42:EF42"/>
    <mergeCell ref="EH42:EJ42"/>
    <mergeCell ref="CX42:DC47"/>
    <mergeCell ref="DD42:DF42"/>
    <mergeCell ref="DG42:DH42"/>
    <mergeCell ref="DJ42:DL42"/>
    <mergeCell ref="DM42:DN42"/>
    <mergeCell ref="DP42:DR42"/>
    <mergeCell ref="DD43:DI47"/>
    <mergeCell ref="DJ43:DO47"/>
    <mergeCell ref="DV43:EA47"/>
    <mergeCell ref="EB43:EG47"/>
    <mergeCell ref="EH43:EM47"/>
    <mergeCell ref="DV42:DX42"/>
    <mergeCell ref="CJ43:CO47"/>
    <mergeCell ref="CP43:CU47"/>
    <mergeCell ref="DP43:DU47"/>
    <mergeCell ref="B42:G47"/>
    <mergeCell ref="H42:J42"/>
    <mergeCell ref="K42:L42"/>
    <mergeCell ref="N42:P42"/>
    <mergeCell ref="Q42:R42"/>
    <mergeCell ref="T42:V42"/>
    <mergeCell ref="AR43:AW47"/>
    <mergeCell ref="DS42:DT42"/>
    <mergeCell ref="W42:X42"/>
    <mergeCell ref="Z42:AB42"/>
    <mergeCell ref="AC42:AD42"/>
    <mergeCell ref="AF42:AH42"/>
    <mergeCell ref="AI42:AJ42"/>
    <mergeCell ref="AL42:AN42"/>
    <mergeCell ref="AF43:AK47"/>
    <mergeCell ref="AL43:AQ47"/>
    <mergeCell ref="CD42:CF42"/>
    <mergeCell ref="CG42:CH42"/>
    <mergeCell ref="CJ42:CL42"/>
    <mergeCell ref="CM42:CN42"/>
    <mergeCell ref="CP42:CR42"/>
    <mergeCell ref="EN42:EP42"/>
    <mergeCell ref="EQ42:ER42"/>
    <mergeCell ref="H43:M47"/>
    <mergeCell ref="N43:S47"/>
    <mergeCell ref="T43:Y47"/>
    <mergeCell ref="Z43:AE47"/>
    <mergeCell ref="B49:G50"/>
    <mergeCell ref="AZ49:BE50"/>
    <mergeCell ref="CX49:DC50"/>
    <mergeCell ref="AO42:AP42"/>
    <mergeCell ref="AR42:AT42"/>
    <mergeCell ref="AU42:AV42"/>
    <mergeCell ref="AZ42:BE47"/>
    <mergeCell ref="BF42:BH42"/>
    <mergeCell ref="BI42:BJ42"/>
    <mergeCell ref="BF43:BK47"/>
    <mergeCell ref="EN43:ES47"/>
    <mergeCell ref="B48:G48"/>
    <mergeCell ref="AZ48:BE48"/>
    <mergeCell ref="CX48:DC48"/>
    <mergeCell ref="BL43:BQ47"/>
    <mergeCell ref="BR43:BW47"/>
    <mergeCell ref="BX43:CC47"/>
    <mergeCell ref="CD43:CI47"/>
    <mergeCell ref="EH51:EM55"/>
    <mergeCell ref="EN51:ES55"/>
    <mergeCell ref="B53:G53"/>
    <mergeCell ref="AZ53:BE53"/>
    <mergeCell ref="CX53:DC53"/>
    <mergeCell ref="B54:G55"/>
    <mergeCell ref="AZ54:BE55"/>
    <mergeCell ref="CD51:CI55"/>
    <mergeCell ref="CJ51:CO55"/>
    <mergeCell ref="CP51:CU55"/>
    <mergeCell ref="CX51:DC52"/>
    <mergeCell ref="DD51:DI55"/>
    <mergeCell ref="DJ51:DO55"/>
    <mergeCell ref="CX54:DC55"/>
    <mergeCell ref="AR51:AW55"/>
    <mergeCell ref="AZ51:BE52"/>
    <mergeCell ref="BF51:BK55"/>
    <mergeCell ref="BL51:BQ55"/>
    <mergeCell ref="BR51:BW55"/>
    <mergeCell ref="BX51:CC55"/>
    <mergeCell ref="DP51:DU55"/>
    <mergeCell ref="DV51:EA55"/>
    <mergeCell ref="EB51:EG55"/>
    <mergeCell ref="B56:G56"/>
    <mergeCell ref="AZ56:BE56"/>
    <mergeCell ref="CX56:DC56"/>
    <mergeCell ref="B57:G58"/>
    <mergeCell ref="AZ57:BE58"/>
    <mergeCell ref="CX57:DC58"/>
    <mergeCell ref="B51:G52"/>
    <mergeCell ref="H51:M55"/>
    <mergeCell ref="N51:S55"/>
    <mergeCell ref="T51:Y55"/>
    <mergeCell ref="Z51:AE55"/>
    <mergeCell ref="AF51:AK55"/>
    <mergeCell ref="AL51:AQ55"/>
    <mergeCell ref="EB59:EG63"/>
    <mergeCell ref="EH59:EM63"/>
    <mergeCell ref="EN59:ES63"/>
    <mergeCell ref="B66:G66"/>
    <mergeCell ref="AZ66:BE66"/>
    <mergeCell ref="CX66:DC66"/>
    <mergeCell ref="CJ59:CO63"/>
    <mergeCell ref="CP59:CU63"/>
    <mergeCell ref="DD59:DI63"/>
    <mergeCell ref="DJ59:DO63"/>
    <mergeCell ref="DP59:DU63"/>
    <mergeCell ref="DV59:EA63"/>
    <mergeCell ref="AR59:AW63"/>
    <mergeCell ref="BF59:BK63"/>
    <mergeCell ref="BL59:BQ63"/>
    <mergeCell ref="BR59:BW63"/>
    <mergeCell ref="BX59:CC63"/>
    <mergeCell ref="CD59:CI63"/>
    <mergeCell ref="H59:M63"/>
    <mergeCell ref="N59:S63"/>
    <mergeCell ref="T59:Y63"/>
    <mergeCell ref="Z59:AE63"/>
    <mergeCell ref="AF59:AK63"/>
    <mergeCell ref="AL59:AQ63"/>
    <mergeCell ref="AF67:AK71"/>
    <mergeCell ref="AL67:AQ71"/>
    <mergeCell ref="AR67:AW71"/>
    <mergeCell ref="AZ67:BB67"/>
    <mergeCell ref="BC67:BD67"/>
    <mergeCell ref="BF67:BK71"/>
    <mergeCell ref="B67:D67"/>
    <mergeCell ref="E67:F67"/>
    <mergeCell ref="H67:M71"/>
    <mergeCell ref="N67:S71"/>
    <mergeCell ref="T67:Y71"/>
    <mergeCell ref="Z67:AE71"/>
    <mergeCell ref="B75:D75"/>
    <mergeCell ref="E75:F75"/>
    <mergeCell ref="H75:M79"/>
    <mergeCell ref="N75:S79"/>
    <mergeCell ref="T75:Y79"/>
    <mergeCell ref="Z75:AE79"/>
    <mergeCell ref="EB67:EG71"/>
    <mergeCell ref="EH67:EM71"/>
    <mergeCell ref="EN67:ES71"/>
    <mergeCell ref="B68:G72"/>
    <mergeCell ref="AZ68:BE72"/>
    <mergeCell ref="CX68:DC72"/>
    <mergeCell ref="CX67:CZ67"/>
    <mergeCell ref="DA67:DB67"/>
    <mergeCell ref="DD67:DI71"/>
    <mergeCell ref="DJ67:DO71"/>
    <mergeCell ref="DP67:DU71"/>
    <mergeCell ref="DV67:EA71"/>
    <mergeCell ref="BL67:BQ71"/>
    <mergeCell ref="BR67:BW71"/>
    <mergeCell ref="BX67:CC71"/>
    <mergeCell ref="CD67:CI71"/>
    <mergeCell ref="CJ67:CO71"/>
    <mergeCell ref="CP67:CU71"/>
    <mergeCell ref="DY83:DZ83"/>
    <mergeCell ref="EK83:EL83"/>
    <mergeCell ref="EN75:ES79"/>
    <mergeCell ref="B76:G80"/>
    <mergeCell ref="AZ76:BE80"/>
    <mergeCell ref="CX76:DC80"/>
    <mergeCell ref="CX75:CZ75"/>
    <mergeCell ref="DA75:DB75"/>
    <mergeCell ref="DD75:DI79"/>
    <mergeCell ref="DJ75:DO79"/>
    <mergeCell ref="DP75:DU79"/>
    <mergeCell ref="DV75:EA79"/>
    <mergeCell ref="BL75:BQ79"/>
    <mergeCell ref="BR75:BW79"/>
    <mergeCell ref="BX75:CC79"/>
    <mergeCell ref="CD75:CI79"/>
    <mergeCell ref="CJ75:CO79"/>
    <mergeCell ref="CP75:CU79"/>
    <mergeCell ref="AF75:AK79"/>
    <mergeCell ref="AL75:AQ79"/>
    <mergeCell ref="AR75:AW79"/>
    <mergeCell ref="AZ75:BB75"/>
    <mergeCell ref="BC75:BD75"/>
    <mergeCell ref="BF75:BK79"/>
    <mergeCell ref="CS83:CT83"/>
    <mergeCell ref="BL83:BN83"/>
    <mergeCell ref="BO83:BP83"/>
    <mergeCell ref="BR83:BT83"/>
    <mergeCell ref="BU83:BV83"/>
    <mergeCell ref="BX83:BZ83"/>
    <mergeCell ref="CA83:CB83"/>
    <mergeCell ref="EB75:EG79"/>
    <mergeCell ref="EH75:EM79"/>
    <mergeCell ref="EB83:ED83"/>
    <mergeCell ref="EE83:EF83"/>
    <mergeCell ref="EH83:EJ83"/>
    <mergeCell ref="CX83:DC88"/>
    <mergeCell ref="DD83:DF83"/>
    <mergeCell ref="DG83:DH83"/>
    <mergeCell ref="DJ83:DL83"/>
    <mergeCell ref="DM83:DN83"/>
    <mergeCell ref="DP83:DR83"/>
    <mergeCell ref="DD84:DI88"/>
    <mergeCell ref="DJ84:DO88"/>
    <mergeCell ref="DV84:EA88"/>
    <mergeCell ref="EB84:EG88"/>
    <mergeCell ref="EH84:EM88"/>
    <mergeCell ref="DV83:DX83"/>
    <mergeCell ref="CJ84:CO88"/>
    <mergeCell ref="CP84:CU88"/>
    <mergeCell ref="DP84:DU88"/>
    <mergeCell ref="B83:G88"/>
    <mergeCell ref="H83:J83"/>
    <mergeCell ref="K83:L83"/>
    <mergeCell ref="N83:P83"/>
    <mergeCell ref="Q83:R83"/>
    <mergeCell ref="T83:V83"/>
    <mergeCell ref="AR84:AW88"/>
    <mergeCell ref="DS83:DT83"/>
    <mergeCell ref="W83:X83"/>
    <mergeCell ref="Z83:AB83"/>
    <mergeCell ref="AC83:AD83"/>
    <mergeCell ref="AF83:AH83"/>
    <mergeCell ref="AI83:AJ83"/>
    <mergeCell ref="AL83:AN83"/>
    <mergeCell ref="AF84:AK88"/>
    <mergeCell ref="AL84:AQ88"/>
    <mergeCell ref="CD83:CF83"/>
    <mergeCell ref="CG83:CH83"/>
    <mergeCell ref="CJ83:CL83"/>
    <mergeCell ref="CM83:CN83"/>
    <mergeCell ref="CP83:CR83"/>
    <mergeCell ref="EN83:EP83"/>
    <mergeCell ref="EQ83:ER83"/>
    <mergeCell ref="H84:M88"/>
    <mergeCell ref="N84:S88"/>
    <mergeCell ref="T84:Y88"/>
    <mergeCell ref="Z84:AE88"/>
    <mergeCell ref="B90:G91"/>
    <mergeCell ref="AZ90:BE91"/>
    <mergeCell ref="CX90:DC91"/>
    <mergeCell ref="AO83:AP83"/>
    <mergeCell ref="AR83:AT83"/>
    <mergeCell ref="AU83:AV83"/>
    <mergeCell ref="AZ83:BE88"/>
    <mergeCell ref="BF83:BH83"/>
    <mergeCell ref="BI83:BJ83"/>
    <mergeCell ref="BF84:BK88"/>
    <mergeCell ref="EN84:ES88"/>
    <mergeCell ref="B89:G89"/>
    <mergeCell ref="AZ89:BE89"/>
    <mergeCell ref="CX89:DC89"/>
    <mergeCell ref="BL84:BQ88"/>
    <mergeCell ref="BR84:BW88"/>
    <mergeCell ref="BX84:CC88"/>
    <mergeCell ref="CD84:CI88"/>
    <mergeCell ref="EH92:EM96"/>
    <mergeCell ref="EN92:ES96"/>
    <mergeCell ref="B94:G94"/>
    <mergeCell ref="AZ94:BE94"/>
    <mergeCell ref="CX94:DC94"/>
    <mergeCell ref="B95:G96"/>
    <mergeCell ref="AZ95:BE96"/>
    <mergeCell ref="CD92:CI96"/>
    <mergeCell ref="CJ92:CO96"/>
    <mergeCell ref="CP92:CU96"/>
    <mergeCell ref="CX92:DC93"/>
    <mergeCell ref="DD92:DI96"/>
    <mergeCell ref="DJ92:DO96"/>
    <mergeCell ref="CX95:DC96"/>
    <mergeCell ref="AR92:AW96"/>
    <mergeCell ref="AZ92:BE93"/>
    <mergeCell ref="BF92:BK96"/>
    <mergeCell ref="BL92:BQ96"/>
    <mergeCell ref="BR92:BW96"/>
    <mergeCell ref="BX92:CC96"/>
    <mergeCell ref="DP92:DU96"/>
    <mergeCell ref="DV92:EA96"/>
    <mergeCell ref="EB92:EG96"/>
    <mergeCell ref="B97:G97"/>
    <mergeCell ref="AZ97:BE97"/>
    <mergeCell ref="CX97:DC97"/>
    <mergeCell ref="B98:G99"/>
    <mergeCell ref="AZ98:BE99"/>
    <mergeCell ref="CX98:DC99"/>
    <mergeCell ref="B92:G93"/>
    <mergeCell ref="H92:M96"/>
    <mergeCell ref="N92:S96"/>
    <mergeCell ref="T92:Y96"/>
    <mergeCell ref="Z92:AE96"/>
    <mergeCell ref="AF92:AK96"/>
    <mergeCell ref="AL92:AQ96"/>
    <mergeCell ref="EB100:EG104"/>
    <mergeCell ref="EH100:EM104"/>
    <mergeCell ref="EN100:ES104"/>
    <mergeCell ref="B107:G107"/>
    <mergeCell ref="AZ107:BE107"/>
    <mergeCell ref="CX107:DC107"/>
    <mergeCell ref="CJ100:CO104"/>
    <mergeCell ref="CP100:CU104"/>
    <mergeCell ref="DD100:DI104"/>
    <mergeCell ref="DJ100:DO104"/>
    <mergeCell ref="DP100:DU104"/>
    <mergeCell ref="DV100:EA104"/>
    <mergeCell ref="AR100:AW104"/>
    <mergeCell ref="BF100:BK104"/>
    <mergeCell ref="BL100:BQ104"/>
    <mergeCell ref="BR100:BW104"/>
    <mergeCell ref="BX100:CC104"/>
    <mergeCell ref="CD100:CI104"/>
    <mergeCell ref="H100:M104"/>
    <mergeCell ref="N100:S104"/>
    <mergeCell ref="T100:Y104"/>
    <mergeCell ref="Z100:AE104"/>
    <mergeCell ref="AF100:AK104"/>
    <mergeCell ref="AL100:AQ104"/>
    <mergeCell ref="AF108:AK112"/>
    <mergeCell ref="AL108:AQ112"/>
    <mergeCell ref="AR108:AW112"/>
    <mergeCell ref="AZ108:BB108"/>
    <mergeCell ref="BC108:BD108"/>
    <mergeCell ref="BF108:BK112"/>
    <mergeCell ref="B108:D108"/>
    <mergeCell ref="E108:F108"/>
    <mergeCell ref="H108:M112"/>
    <mergeCell ref="N108:S112"/>
    <mergeCell ref="T108:Y112"/>
    <mergeCell ref="Z108:AE112"/>
    <mergeCell ref="B116:D116"/>
    <mergeCell ref="E116:F116"/>
    <mergeCell ref="H116:M120"/>
    <mergeCell ref="N116:S120"/>
    <mergeCell ref="T116:Y120"/>
    <mergeCell ref="Z116:AE120"/>
    <mergeCell ref="EB108:EG112"/>
    <mergeCell ref="EH108:EM112"/>
    <mergeCell ref="EN108:ES112"/>
    <mergeCell ref="B109:G113"/>
    <mergeCell ref="AZ109:BE113"/>
    <mergeCell ref="CX109:DC113"/>
    <mergeCell ref="CX108:CZ108"/>
    <mergeCell ref="DA108:DB108"/>
    <mergeCell ref="DD108:DI112"/>
    <mergeCell ref="DJ108:DO112"/>
    <mergeCell ref="DP108:DU112"/>
    <mergeCell ref="DV108:EA112"/>
    <mergeCell ref="BL108:BQ112"/>
    <mergeCell ref="BR108:BW112"/>
    <mergeCell ref="BX108:CC112"/>
    <mergeCell ref="CD108:CI112"/>
    <mergeCell ref="CJ108:CO112"/>
    <mergeCell ref="CP108:CU112"/>
    <mergeCell ref="DY124:DZ124"/>
    <mergeCell ref="EK124:EL124"/>
    <mergeCell ref="EN116:ES120"/>
    <mergeCell ref="B117:G121"/>
    <mergeCell ref="AZ117:BE121"/>
    <mergeCell ref="CX117:DC121"/>
    <mergeCell ref="CX116:CZ116"/>
    <mergeCell ref="DA116:DB116"/>
    <mergeCell ref="DD116:DI120"/>
    <mergeCell ref="DJ116:DO120"/>
    <mergeCell ref="DP116:DU120"/>
    <mergeCell ref="DV116:EA120"/>
    <mergeCell ref="BL116:BQ120"/>
    <mergeCell ref="BR116:BW120"/>
    <mergeCell ref="BX116:CC120"/>
    <mergeCell ref="CD116:CI120"/>
    <mergeCell ref="CJ116:CO120"/>
    <mergeCell ref="CP116:CU120"/>
    <mergeCell ref="AF116:AK120"/>
    <mergeCell ref="AL116:AQ120"/>
    <mergeCell ref="AR116:AW120"/>
    <mergeCell ref="AZ116:BB116"/>
    <mergeCell ref="BC116:BD116"/>
    <mergeCell ref="BF116:BK120"/>
    <mergeCell ref="CS124:CT124"/>
    <mergeCell ref="BL124:BN124"/>
    <mergeCell ref="BO124:BP124"/>
    <mergeCell ref="BR124:BT124"/>
    <mergeCell ref="BU124:BV124"/>
    <mergeCell ref="BX124:BZ124"/>
    <mergeCell ref="CA124:CB124"/>
    <mergeCell ref="EB116:EG120"/>
    <mergeCell ref="EH116:EM120"/>
    <mergeCell ref="EB124:ED124"/>
    <mergeCell ref="EE124:EF124"/>
    <mergeCell ref="EH124:EJ124"/>
    <mergeCell ref="CX124:DC129"/>
    <mergeCell ref="DD124:DF124"/>
    <mergeCell ref="DG124:DH124"/>
    <mergeCell ref="DJ124:DL124"/>
    <mergeCell ref="DM124:DN124"/>
    <mergeCell ref="DP124:DR124"/>
    <mergeCell ref="DD125:DI129"/>
    <mergeCell ref="DJ125:DO129"/>
    <mergeCell ref="DV125:EA129"/>
    <mergeCell ref="EB125:EG129"/>
    <mergeCell ref="EH125:EM129"/>
    <mergeCell ref="DV124:DX124"/>
    <mergeCell ref="CJ125:CO129"/>
    <mergeCell ref="CP125:CU129"/>
    <mergeCell ref="DP125:DU129"/>
    <mergeCell ref="B124:G129"/>
    <mergeCell ref="H124:J124"/>
    <mergeCell ref="K124:L124"/>
    <mergeCell ref="N124:P124"/>
    <mergeCell ref="Q124:R124"/>
    <mergeCell ref="T124:V124"/>
    <mergeCell ref="AR125:AW129"/>
    <mergeCell ref="DS124:DT124"/>
    <mergeCell ref="W124:X124"/>
    <mergeCell ref="Z124:AB124"/>
    <mergeCell ref="AC124:AD124"/>
    <mergeCell ref="AF124:AH124"/>
    <mergeCell ref="AI124:AJ124"/>
    <mergeCell ref="AL124:AN124"/>
    <mergeCell ref="AF125:AK129"/>
    <mergeCell ref="AL125:AQ129"/>
    <mergeCell ref="CD124:CF124"/>
    <mergeCell ref="CG124:CH124"/>
    <mergeCell ref="CJ124:CL124"/>
    <mergeCell ref="CM124:CN124"/>
    <mergeCell ref="CP124:CR124"/>
    <mergeCell ref="EN124:EP124"/>
    <mergeCell ref="EQ124:ER124"/>
    <mergeCell ref="H125:M129"/>
    <mergeCell ref="N125:S129"/>
    <mergeCell ref="T125:Y129"/>
    <mergeCell ref="Z125:AE129"/>
    <mergeCell ref="B131:G132"/>
    <mergeCell ref="AZ131:BE132"/>
    <mergeCell ref="CX131:DC132"/>
    <mergeCell ref="AO124:AP124"/>
    <mergeCell ref="AR124:AT124"/>
    <mergeCell ref="AU124:AV124"/>
    <mergeCell ref="AZ124:BE129"/>
    <mergeCell ref="BF124:BH124"/>
    <mergeCell ref="BI124:BJ124"/>
    <mergeCell ref="BF125:BK129"/>
    <mergeCell ref="EN125:ES129"/>
    <mergeCell ref="B130:G130"/>
    <mergeCell ref="AZ130:BE130"/>
    <mergeCell ref="CX130:DC130"/>
    <mergeCell ref="BL125:BQ129"/>
    <mergeCell ref="BR125:BW129"/>
    <mergeCell ref="BX125:CC129"/>
    <mergeCell ref="CD125:CI129"/>
    <mergeCell ref="EN133:ES137"/>
    <mergeCell ref="B135:G135"/>
    <mergeCell ref="AZ135:BE135"/>
    <mergeCell ref="CX135:DC135"/>
    <mergeCell ref="B136:G137"/>
    <mergeCell ref="AZ136:BE137"/>
    <mergeCell ref="CD133:CI137"/>
    <mergeCell ref="CJ133:CO137"/>
    <mergeCell ref="CP133:CU137"/>
    <mergeCell ref="CX133:DC134"/>
    <mergeCell ref="DD133:DI137"/>
    <mergeCell ref="DJ133:DO137"/>
    <mergeCell ref="CX136:DC137"/>
    <mergeCell ref="AR133:AW137"/>
    <mergeCell ref="AZ133:BE134"/>
    <mergeCell ref="BF133:BK137"/>
    <mergeCell ref="B138:G138"/>
    <mergeCell ref="AZ138:BE138"/>
    <mergeCell ref="CX138:DC138"/>
    <mergeCell ref="B139:G140"/>
    <mergeCell ref="AZ139:BE140"/>
    <mergeCell ref="CX139:DC140"/>
    <mergeCell ref="B133:G134"/>
    <mergeCell ref="H133:M137"/>
    <mergeCell ref="N133:S137"/>
    <mergeCell ref="T133:Y137"/>
    <mergeCell ref="Z133:AE137"/>
    <mergeCell ref="AF133:AK137"/>
    <mergeCell ref="AL133:AQ137"/>
    <mergeCell ref="EN141:ES145"/>
    <mergeCell ref="B148:G148"/>
    <mergeCell ref="AZ148:BE148"/>
    <mergeCell ref="CX148:DC148"/>
    <mergeCell ref="CJ141:CO145"/>
    <mergeCell ref="CP141:CU145"/>
    <mergeCell ref="DD141:DI145"/>
    <mergeCell ref="DJ141:DO145"/>
    <mergeCell ref="DP141:DU145"/>
    <mergeCell ref="DV141:EA145"/>
    <mergeCell ref="AR141:AW145"/>
    <mergeCell ref="BF141:BK145"/>
    <mergeCell ref="BL141:BQ145"/>
    <mergeCell ref="BR141:BW145"/>
    <mergeCell ref="BX141:CC145"/>
    <mergeCell ref="CD141:CI145"/>
    <mergeCell ref="H141:M145"/>
    <mergeCell ref="N141:S145"/>
    <mergeCell ref="T141:Y145"/>
    <mergeCell ref="BC149:BD149"/>
    <mergeCell ref="BF149:BK153"/>
    <mergeCell ref="DP133:DU137"/>
    <mergeCell ref="DV133:EA137"/>
    <mergeCell ref="EB133:EG137"/>
    <mergeCell ref="EB141:EG145"/>
    <mergeCell ref="EH141:EM145"/>
    <mergeCell ref="BL133:BQ137"/>
    <mergeCell ref="BR133:BW137"/>
    <mergeCell ref="BX133:CC137"/>
    <mergeCell ref="EH133:EM137"/>
    <mergeCell ref="EB149:EG153"/>
    <mergeCell ref="EH149:EM153"/>
    <mergeCell ref="B157:D157"/>
    <mergeCell ref="E157:F157"/>
    <mergeCell ref="H157:M161"/>
    <mergeCell ref="N157:S161"/>
    <mergeCell ref="T157:Y161"/>
    <mergeCell ref="Z157:AE161"/>
    <mergeCell ref="Z141:AE145"/>
    <mergeCell ref="AF141:AK145"/>
    <mergeCell ref="AL141:AQ145"/>
    <mergeCell ref="AF149:AK153"/>
    <mergeCell ref="AL149:AQ153"/>
    <mergeCell ref="EN149:ES153"/>
    <mergeCell ref="B150:G154"/>
    <mergeCell ref="AZ150:BE154"/>
    <mergeCell ref="CX150:DC154"/>
    <mergeCell ref="CX149:CZ149"/>
    <mergeCell ref="DA149:DB149"/>
    <mergeCell ref="DD149:DI153"/>
    <mergeCell ref="DJ149:DO153"/>
    <mergeCell ref="DP149:DU153"/>
    <mergeCell ref="DV149:EA153"/>
    <mergeCell ref="BL149:BQ153"/>
    <mergeCell ref="BR149:BW153"/>
    <mergeCell ref="BX149:CC153"/>
    <mergeCell ref="CD149:CI153"/>
    <mergeCell ref="CJ149:CO153"/>
    <mergeCell ref="CP149:CU153"/>
    <mergeCell ref="B149:D149"/>
    <mergeCell ref="E149:F149"/>
    <mergeCell ref="H149:M153"/>
    <mergeCell ref="N149:S153"/>
    <mergeCell ref="T149:Y153"/>
    <mergeCell ref="Z149:AE153"/>
    <mergeCell ref="AR149:AW153"/>
    <mergeCell ref="AZ149:BB149"/>
    <mergeCell ref="EB157:EG161"/>
    <mergeCell ref="EH157:EM161"/>
    <mergeCell ref="EN157:ES161"/>
    <mergeCell ref="B158:G162"/>
    <mergeCell ref="AZ158:BE162"/>
    <mergeCell ref="CX158:DC162"/>
    <mergeCell ref="CX157:CZ157"/>
    <mergeCell ref="DA157:DB157"/>
    <mergeCell ref="DD157:DI161"/>
    <mergeCell ref="DJ157:DO161"/>
    <mergeCell ref="DP157:DU161"/>
    <mergeCell ref="DV157:EA161"/>
    <mergeCell ref="BL157:BQ161"/>
    <mergeCell ref="BR157:BW161"/>
    <mergeCell ref="BX157:CC161"/>
    <mergeCell ref="CD157:CI161"/>
    <mergeCell ref="CJ157:CO161"/>
    <mergeCell ref="CP157:CU161"/>
    <mergeCell ref="AF157:AK161"/>
    <mergeCell ref="AL157:AQ161"/>
    <mergeCell ref="AR157:AW161"/>
    <mergeCell ref="AZ157:BB157"/>
    <mergeCell ref="BC157:BD157"/>
    <mergeCell ref="BF157:BK161"/>
    <mergeCell ref="CS165:CT165"/>
    <mergeCell ref="BL165:BN165"/>
    <mergeCell ref="BO165:BP165"/>
    <mergeCell ref="BR165:BT165"/>
    <mergeCell ref="BU165:BV165"/>
    <mergeCell ref="BX165:BZ165"/>
    <mergeCell ref="CA165:CB165"/>
    <mergeCell ref="AO165:AP165"/>
    <mergeCell ref="AR165:AT165"/>
    <mergeCell ref="AU165:AV165"/>
    <mergeCell ref="AZ165:BE170"/>
    <mergeCell ref="BF165:BH165"/>
    <mergeCell ref="BI165:BJ165"/>
    <mergeCell ref="B171:G171"/>
    <mergeCell ref="AZ171:BE171"/>
    <mergeCell ref="Z166:AE170"/>
    <mergeCell ref="AF166:AK170"/>
    <mergeCell ref="AL166:AQ170"/>
    <mergeCell ref="AR166:AW170"/>
    <mergeCell ref="BF166:BK170"/>
    <mergeCell ref="BL166:BQ170"/>
    <mergeCell ref="B165:G170"/>
    <mergeCell ref="H165:J165"/>
    <mergeCell ref="K165:L165"/>
    <mergeCell ref="N165:P165"/>
    <mergeCell ref="Q165:R165"/>
    <mergeCell ref="T165:V165"/>
    <mergeCell ref="H166:M170"/>
    <mergeCell ref="N166:S170"/>
    <mergeCell ref="W165:X165"/>
    <mergeCell ref="Z165:AB165"/>
    <mergeCell ref="AC165:AD165"/>
    <mergeCell ref="AF165:AH165"/>
    <mergeCell ref="AI165:AJ165"/>
    <mergeCell ref="AL165:AN165"/>
    <mergeCell ref="T166:Y170"/>
    <mergeCell ref="B172:G173"/>
    <mergeCell ref="AZ172:BE173"/>
    <mergeCell ref="B174:G175"/>
    <mergeCell ref="H174:M178"/>
    <mergeCell ref="N174:S178"/>
    <mergeCell ref="T174:Y178"/>
    <mergeCell ref="Z174:AE178"/>
    <mergeCell ref="AF174:AK178"/>
    <mergeCell ref="AL174:AQ178"/>
    <mergeCell ref="AR174:AW178"/>
    <mergeCell ref="CJ174:CO178"/>
    <mergeCell ref="CP174:CU178"/>
    <mergeCell ref="B176:G176"/>
    <mergeCell ref="AZ176:BE176"/>
    <mergeCell ref="B177:G178"/>
    <mergeCell ref="AZ177:BE178"/>
    <mergeCell ref="AZ174:BE175"/>
    <mergeCell ref="BF174:BK178"/>
    <mergeCell ref="BL174:BQ178"/>
    <mergeCell ref="BR174:BW178"/>
    <mergeCell ref="BX174:CC178"/>
    <mergeCell ref="CD174:CI178"/>
    <mergeCell ref="B179:G179"/>
    <mergeCell ref="AZ179:BE179"/>
    <mergeCell ref="B180:G181"/>
    <mergeCell ref="AZ180:BE181"/>
    <mergeCell ref="H182:M186"/>
    <mergeCell ref="N182:S186"/>
    <mergeCell ref="T182:Y186"/>
    <mergeCell ref="Z182:AE186"/>
    <mergeCell ref="AF182:AK186"/>
    <mergeCell ref="AL182:AQ186"/>
    <mergeCell ref="CJ182:CO186"/>
    <mergeCell ref="CP182:CU186"/>
    <mergeCell ref="B189:G189"/>
    <mergeCell ref="AZ189:BE189"/>
    <mergeCell ref="B190:D190"/>
    <mergeCell ref="E190:F190"/>
    <mergeCell ref="H190:M194"/>
    <mergeCell ref="N190:S194"/>
    <mergeCell ref="T190:Y194"/>
    <mergeCell ref="Z190:AE194"/>
    <mergeCell ref="AR182:AW186"/>
    <mergeCell ref="BF182:BK186"/>
    <mergeCell ref="BL182:BQ186"/>
    <mergeCell ref="BR182:BW186"/>
    <mergeCell ref="BX182:CC186"/>
    <mergeCell ref="CD182:CI186"/>
    <mergeCell ref="BL190:BQ194"/>
    <mergeCell ref="BR190:BW194"/>
    <mergeCell ref="BX190:CC194"/>
    <mergeCell ref="CD190:CI194"/>
    <mergeCell ref="CJ190:CO194"/>
    <mergeCell ref="CP190:CU194"/>
    <mergeCell ref="AF190:AK194"/>
    <mergeCell ref="AL190:AQ194"/>
    <mergeCell ref="AR190:AW194"/>
    <mergeCell ref="AZ190:BB190"/>
    <mergeCell ref="BC190:BD190"/>
    <mergeCell ref="BF190:BK194"/>
    <mergeCell ref="B191:G195"/>
    <mergeCell ref="AZ191:BE195"/>
    <mergeCell ref="B198:D198"/>
    <mergeCell ref="E198:F198"/>
    <mergeCell ref="H198:M202"/>
    <mergeCell ref="N198:S202"/>
    <mergeCell ref="T198:Y202"/>
    <mergeCell ref="Z198:AE202"/>
    <mergeCell ref="AF198:AK202"/>
    <mergeCell ref="AL198:AQ202"/>
    <mergeCell ref="BX198:CC202"/>
    <mergeCell ref="CD198:CI202"/>
    <mergeCell ref="CJ198:CO202"/>
    <mergeCell ref="CP198:CU202"/>
    <mergeCell ref="B199:G203"/>
    <mergeCell ref="AZ199:BE203"/>
    <mergeCell ref="AR198:AW202"/>
    <mergeCell ref="AZ198:BB198"/>
    <mergeCell ref="BC198:BD198"/>
    <mergeCell ref="BF198:BK202"/>
    <mergeCell ref="BL198:BQ202"/>
    <mergeCell ref="BR198:BW202"/>
    <mergeCell ref="DD7:DI9"/>
    <mergeCell ref="DD48:DI50"/>
    <mergeCell ref="DD89:DI91"/>
    <mergeCell ref="DD130:DI132"/>
    <mergeCell ref="H7:M9"/>
    <mergeCell ref="H48:M50"/>
    <mergeCell ref="H89:M91"/>
    <mergeCell ref="H130:M132"/>
    <mergeCell ref="H171:M173"/>
    <mergeCell ref="BF7:BK9"/>
    <mergeCell ref="BF48:BK50"/>
    <mergeCell ref="BF89:BK91"/>
    <mergeCell ref="BF130:BK132"/>
    <mergeCell ref="BF171:BK173"/>
    <mergeCell ref="BR166:BW170"/>
    <mergeCell ref="BX166:CC170"/>
    <mergeCell ref="CD166:CI170"/>
    <mergeCell ref="CJ166:CO170"/>
    <mergeCell ref="CP166:CU170"/>
    <mergeCell ref="CD165:CF165"/>
    <mergeCell ref="CG165:CH165"/>
    <mergeCell ref="CJ165:CL165"/>
    <mergeCell ref="CM165:CN165"/>
    <mergeCell ref="CP165:CR165"/>
  </mergeCells>
  <phoneticPr fontId="2"/>
  <conditionalFormatting sqref="B27:G31">
    <cfRule type="expression" dxfId="2898" priority="2703" stopIfTrue="1">
      <formula>OR(AND(WEEKDAY(B27)=1,MONTH(B27)&lt;&gt;MONTH(B8)),AND(OR(B27=祝色),MONTH(B27)&lt;&gt;MONTH(B8)))</formula>
    </cfRule>
    <cfRule type="expression" dxfId="2897" priority="2704" stopIfTrue="1">
      <formula>MONTH(B27)&lt;&gt;MONTH(B8)</formula>
    </cfRule>
    <cfRule type="expression" dxfId="2896" priority="2705" stopIfTrue="1">
      <formula>OR(B27=祝色,WEEKDAY(B27)=1)</formula>
    </cfRule>
    <cfRule type="expression" dxfId="2895" priority="2706" stopIfTrue="1">
      <formula>WEEKDAY(B27)=7</formula>
    </cfRule>
  </conditionalFormatting>
  <conditionalFormatting sqref="B35:G39">
    <cfRule type="expression" dxfId="2894" priority="2699" stopIfTrue="1">
      <formula>OR(AND(WEEKDAY(B35)=1,MONTH(B35)&lt;&gt;MONTH(B8)),AND(OR(B35=祝色),MONTH(B35)&lt;&gt;MONTH(B8)))</formula>
    </cfRule>
    <cfRule type="expression" dxfId="2893" priority="2700" stopIfTrue="1">
      <formula>MONTH(B35)&lt;&gt;MONTH(B8)</formula>
    </cfRule>
    <cfRule type="expression" dxfId="2892" priority="2701" stopIfTrue="1">
      <formula>OR(B35=祝色,WEEKDAY(B35)=1)</formula>
    </cfRule>
    <cfRule type="expression" dxfId="2891" priority="2702" stopIfTrue="1">
      <formula>WEEKDAY(B35)=7</formula>
    </cfRule>
  </conditionalFormatting>
  <conditionalFormatting sqref="AZ27:BE31">
    <cfRule type="expression" dxfId="2890" priority="1637" stopIfTrue="1">
      <formula>OR(AND(WEEKDAY(AZ27)=1,MONTH(AZ27)&lt;&gt;MONTH(AZ8)),AND(OR(AZ27=祝色),MONTH(AZ27)&lt;&gt;MONTH(AZ8)))</formula>
    </cfRule>
    <cfRule type="expression" dxfId="2889" priority="1638" stopIfTrue="1">
      <formula>MONTH(AZ27)&lt;&gt;MONTH(AZ8)</formula>
    </cfRule>
    <cfRule type="expression" dxfId="2888" priority="1639" stopIfTrue="1">
      <formula>OR(AZ27=祝色,WEEKDAY(AZ27)=1)</formula>
    </cfRule>
    <cfRule type="expression" dxfId="2887" priority="1640" stopIfTrue="1">
      <formula>WEEKDAY(AZ27)=7</formula>
    </cfRule>
  </conditionalFormatting>
  <conditionalFormatting sqref="AZ35:BE39">
    <cfRule type="expression" dxfId="2886" priority="1633" stopIfTrue="1">
      <formula>OR(AND(WEEKDAY(AZ35)=1,MONTH(AZ35)&lt;&gt;MONTH(AZ8)),AND(OR(AZ35=祝色),MONTH(AZ35)&lt;&gt;MONTH(AZ8)))</formula>
    </cfRule>
    <cfRule type="expression" dxfId="2885" priority="1634" stopIfTrue="1">
      <formula>MONTH(AZ35)&lt;&gt;MONTH(AZ8)</formula>
    </cfRule>
    <cfRule type="expression" dxfId="2884" priority="1635" stopIfTrue="1">
      <formula>OR(AZ35=祝色,WEEKDAY(AZ35)=1)</formula>
    </cfRule>
    <cfRule type="expression" dxfId="2883" priority="1636" stopIfTrue="1">
      <formula>WEEKDAY(AZ35)=7</formula>
    </cfRule>
  </conditionalFormatting>
  <conditionalFormatting sqref="CX27:DC31">
    <cfRule type="expression" dxfId="2882" priority="1629" stopIfTrue="1">
      <formula>OR(AND(WEEKDAY(CX27)=1,MONTH(CX27)&lt;&gt;MONTH(CX8)),AND(OR(CX27=祝色),MONTH(CX27)&lt;&gt;MONTH(CX8)))</formula>
    </cfRule>
    <cfRule type="expression" dxfId="2881" priority="1630" stopIfTrue="1">
      <formula>MONTH(CX27)&lt;&gt;MONTH(CX8)</formula>
    </cfRule>
    <cfRule type="expression" dxfId="2880" priority="1631" stopIfTrue="1">
      <formula>OR(CX27=祝色,WEEKDAY(CX27)=1)</formula>
    </cfRule>
    <cfRule type="expression" dxfId="2879" priority="1632" stopIfTrue="1">
      <formula>WEEKDAY(CX27)=7</formula>
    </cfRule>
  </conditionalFormatting>
  <conditionalFormatting sqref="CX35:DC39">
    <cfRule type="expression" dxfId="2878" priority="1625" stopIfTrue="1">
      <formula>OR(AND(WEEKDAY(CX35)=1,MONTH(CX35)&lt;&gt;MONTH(CX8)),AND(OR(CX35=祝色),MONTH(CX35)&lt;&gt;MONTH(CX8)))</formula>
    </cfRule>
    <cfRule type="expression" dxfId="2877" priority="1626" stopIfTrue="1">
      <formula>MONTH(CX35)&lt;&gt;MONTH(CX8)</formula>
    </cfRule>
    <cfRule type="expression" dxfId="2876" priority="1627" stopIfTrue="1">
      <formula>OR(CX35=祝色,WEEKDAY(CX35)=1)</formula>
    </cfRule>
    <cfRule type="expression" dxfId="2875" priority="1628" stopIfTrue="1">
      <formula>WEEKDAY(CX35)=7</formula>
    </cfRule>
  </conditionalFormatting>
  <conditionalFormatting sqref="B68:G72">
    <cfRule type="expression" dxfId="2874" priority="1621" stopIfTrue="1">
      <formula>OR(AND(WEEKDAY(B68)=1,MONTH(B68)&lt;&gt;MONTH(B49)),AND(OR(B68=祝色),MONTH(B68)&lt;&gt;MONTH(B49)))</formula>
    </cfRule>
    <cfRule type="expression" dxfId="2873" priority="1622" stopIfTrue="1">
      <formula>MONTH(B68)&lt;&gt;MONTH(B49)</formula>
    </cfRule>
    <cfRule type="expression" dxfId="2872" priority="1623" stopIfTrue="1">
      <formula>OR(B68=祝色,WEEKDAY(B68)=1)</formula>
    </cfRule>
    <cfRule type="expression" dxfId="2871" priority="1624" stopIfTrue="1">
      <formula>WEEKDAY(B68)=7</formula>
    </cfRule>
  </conditionalFormatting>
  <conditionalFormatting sqref="B76:G80">
    <cfRule type="expression" dxfId="2870" priority="1617" stopIfTrue="1">
      <formula>OR(AND(WEEKDAY(B76)=1,MONTH(B76)&lt;&gt;MONTH(B49)),AND(OR(B76=祝色),MONTH(B76)&lt;&gt;MONTH(B49)))</formula>
    </cfRule>
    <cfRule type="expression" dxfId="2869" priority="1618" stopIfTrue="1">
      <formula>MONTH(B76)&lt;&gt;MONTH(B49)</formula>
    </cfRule>
    <cfRule type="expression" dxfId="2868" priority="1619" stopIfTrue="1">
      <formula>OR(B76=祝色,WEEKDAY(B76)=1)</formula>
    </cfRule>
    <cfRule type="expression" dxfId="2867" priority="1620" stopIfTrue="1">
      <formula>WEEKDAY(B76)=7</formula>
    </cfRule>
  </conditionalFormatting>
  <conditionalFormatting sqref="AZ68:BE72">
    <cfRule type="expression" dxfId="2866" priority="1613" stopIfTrue="1">
      <formula>OR(AND(WEEKDAY(AZ68)=1,MONTH(AZ68)&lt;&gt;MONTH(AZ49)),AND(OR(AZ68=祝色),MONTH(AZ68)&lt;&gt;MONTH(AZ49)))</formula>
    </cfRule>
    <cfRule type="expression" dxfId="2865" priority="1614" stopIfTrue="1">
      <formula>MONTH(AZ68)&lt;&gt;MONTH(AZ49)</formula>
    </cfRule>
    <cfRule type="expression" dxfId="2864" priority="1615" stopIfTrue="1">
      <formula>OR(AZ68=祝色,WEEKDAY(AZ68)=1)</formula>
    </cfRule>
    <cfRule type="expression" dxfId="2863" priority="1616" stopIfTrue="1">
      <formula>WEEKDAY(AZ68)=7</formula>
    </cfRule>
  </conditionalFormatting>
  <conditionalFormatting sqref="AZ76:BE80">
    <cfRule type="expression" dxfId="2862" priority="1609" stopIfTrue="1">
      <formula>OR(AND(WEEKDAY(AZ76)=1,MONTH(AZ76)&lt;&gt;MONTH(AZ49)),AND(OR(AZ76=祝色),MONTH(AZ76)&lt;&gt;MONTH(AZ49)))</formula>
    </cfRule>
    <cfRule type="expression" dxfId="2861" priority="1610" stopIfTrue="1">
      <formula>MONTH(AZ76)&lt;&gt;MONTH(AZ49)</formula>
    </cfRule>
    <cfRule type="expression" dxfId="2860" priority="1611" stopIfTrue="1">
      <formula>OR(AZ76=祝色,WEEKDAY(AZ76)=1)</formula>
    </cfRule>
    <cfRule type="expression" dxfId="2859" priority="1612" stopIfTrue="1">
      <formula>WEEKDAY(AZ76)=7</formula>
    </cfRule>
  </conditionalFormatting>
  <conditionalFormatting sqref="CX68:DC72">
    <cfRule type="expression" dxfId="2858" priority="1605" stopIfTrue="1">
      <formula>OR(AND(WEEKDAY(CX68)=1,MONTH(CX68)&lt;&gt;MONTH(CX49)),AND(OR(CX68=祝色),MONTH(CX68)&lt;&gt;MONTH(CX49)))</formula>
    </cfRule>
    <cfRule type="expression" dxfId="2857" priority="1606" stopIfTrue="1">
      <formula>MONTH(CX68)&lt;&gt;MONTH(CX49)</formula>
    </cfRule>
    <cfRule type="expression" dxfId="2856" priority="1607" stopIfTrue="1">
      <formula>OR(CX68=祝色,WEEKDAY(CX68)=1)</formula>
    </cfRule>
    <cfRule type="expression" dxfId="2855" priority="1608" stopIfTrue="1">
      <formula>WEEKDAY(CX68)=7</formula>
    </cfRule>
  </conditionalFormatting>
  <conditionalFormatting sqref="CX76:DC80">
    <cfRule type="expression" dxfId="2854" priority="1601" stopIfTrue="1">
      <formula>OR(AND(WEEKDAY(CX76)=1,MONTH(CX76)&lt;&gt;MONTH(CX49)),AND(OR(CX76=祝色),MONTH(CX76)&lt;&gt;MONTH(CX49)))</formula>
    </cfRule>
    <cfRule type="expression" dxfId="2853" priority="1602" stopIfTrue="1">
      <formula>MONTH(CX76)&lt;&gt;MONTH(CX49)</formula>
    </cfRule>
    <cfRule type="expression" dxfId="2852" priority="1603" stopIfTrue="1">
      <formula>OR(CX76=祝色,WEEKDAY(CX76)=1)</formula>
    </cfRule>
    <cfRule type="expression" dxfId="2851" priority="1604" stopIfTrue="1">
      <formula>WEEKDAY(CX76)=7</formula>
    </cfRule>
  </conditionalFormatting>
  <conditionalFormatting sqref="B109:G113">
    <cfRule type="expression" dxfId="2850" priority="1597" stopIfTrue="1">
      <formula>OR(AND(WEEKDAY(B109)=1,MONTH(B109)&lt;&gt;MONTH(B90)),AND(OR(B109=祝色),MONTH(B109)&lt;&gt;MONTH(B90)))</formula>
    </cfRule>
    <cfRule type="expression" dxfId="2849" priority="1598" stopIfTrue="1">
      <formula>MONTH(B109)&lt;&gt;MONTH(B90)</formula>
    </cfRule>
    <cfRule type="expression" dxfId="2848" priority="1599" stopIfTrue="1">
      <formula>OR(B109=祝色,WEEKDAY(B109)=1)</formula>
    </cfRule>
    <cfRule type="expression" dxfId="2847" priority="1600" stopIfTrue="1">
      <formula>WEEKDAY(B109)=7</formula>
    </cfRule>
  </conditionalFormatting>
  <conditionalFormatting sqref="B117:G121">
    <cfRule type="expression" dxfId="2846" priority="1593" stopIfTrue="1">
      <formula>OR(AND(WEEKDAY(B117)=1,MONTH(B117)&lt;&gt;MONTH(B90)),AND(OR(B117=祝色),MONTH(B117)&lt;&gt;MONTH(B90)))</formula>
    </cfRule>
    <cfRule type="expression" dxfId="2845" priority="1594" stopIfTrue="1">
      <formula>MONTH(B117)&lt;&gt;MONTH(B90)</formula>
    </cfRule>
    <cfRule type="expression" dxfId="2844" priority="1595" stopIfTrue="1">
      <formula>OR(B117=祝色,WEEKDAY(B117)=1)</formula>
    </cfRule>
    <cfRule type="expression" dxfId="2843" priority="1596" stopIfTrue="1">
      <formula>WEEKDAY(B117)=7</formula>
    </cfRule>
  </conditionalFormatting>
  <conditionalFormatting sqref="AZ109:BE113">
    <cfRule type="expression" dxfId="2842" priority="1589" stopIfTrue="1">
      <formula>OR(AND(WEEKDAY(AZ109)=1,MONTH(AZ109)&lt;&gt;MONTH(AZ90)),AND(OR(AZ109=祝色),MONTH(AZ109)&lt;&gt;MONTH(AZ90)))</formula>
    </cfRule>
    <cfRule type="expression" dxfId="2841" priority="1590" stopIfTrue="1">
      <formula>MONTH(AZ109)&lt;&gt;MONTH(AZ90)</formula>
    </cfRule>
    <cfRule type="expression" dxfId="2840" priority="1591" stopIfTrue="1">
      <formula>OR(AZ109=祝色,WEEKDAY(AZ109)=1)</formula>
    </cfRule>
    <cfRule type="expression" dxfId="2839" priority="1592" stopIfTrue="1">
      <formula>WEEKDAY(AZ109)=7</formula>
    </cfRule>
  </conditionalFormatting>
  <conditionalFormatting sqref="AZ117:BE121">
    <cfRule type="expression" dxfId="2838" priority="1585" stopIfTrue="1">
      <formula>OR(AND(WEEKDAY(AZ117)=1,MONTH(AZ117)&lt;&gt;MONTH(AZ90)),AND(OR(AZ117=祝色),MONTH(AZ117)&lt;&gt;MONTH(AZ90)))</formula>
    </cfRule>
    <cfRule type="expression" dxfId="2837" priority="1586" stopIfTrue="1">
      <formula>MONTH(AZ117)&lt;&gt;MONTH(AZ90)</formula>
    </cfRule>
    <cfRule type="expression" dxfId="2836" priority="1587" stopIfTrue="1">
      <formula>OR(AZ117=祝色,WEEKDAY(AZ117)=1)</formula>
    </cfRule>
    <cfRule type="expression" dxfId="2835" priority="1588" stopIfTrue="1">
      <formula>WEEKDAY(AZ117)=7</formula>
    </cfRule>
  </conditionalFormatting>
  <conditionalFormatting sqref="CX109:DC113">
    <cfRule type="expression" dxfId="2834" priority="1581" stopIfTrue="1">
      <formula>OR(AND(WEEKDAY(CX109)=1,MONTH(CX109)&lt;&gt;MONTH(CX90)),AND(OR(CX109=祝色),MONTH(CX109)&lt;&gt;MONTH(CX90)))</formula>
    </cfRule>
    <cfRule type="expression" dxfId="2833" priority="1582" stopIfTrue="1">
      <formula>MONTH(CX109)&lt;&gt;MONTH(CX90)</formula>
    </cfRule>
    <cfRule type="expression" dxfId="2832" priority="1583" stopIfTrue="1">
      <formula>OR(CX109=祝色,WEEKDAY(CX109)=1)</formula>
    </cfRule>
    <cfRule type="expression" dxfId="2831" priority="1584" stopIfTrue="1">
      <formula>WEEKDAY(CX109)=7</formula>
    </cfRule>
  </conditionalFormatting>
  <conditionalFormatting sqref="CX117:DC121">
    <cfRule type="expression" dxfId="2830" priority="1577" stopIfTrue="1">
      <formula>OR(AND(WEEKDAY(CX117)=1,MONTH(CX117)&lt;&gt;MONTH(CX90)),AND(OR(CX117=祝色),MONTH(CX117)&lt;&gt;MONTH(CX90)))</formula>
    </cfRule>
    <cfRule type="expression" dxfId="2829" priority="1578" stopIfTrue="1">
      <formula>MONTH(CX117)&lt;&gt;MONTH(CX90)</formula>
    </cfRule>
    <cfRule type="expression" dxfId="2828" priority="1579" stopIfTrue="1">
      <formula>OR(CX117=祝色,WEEKDAY(CX117)=1)</formula>
    </cfRule>
    <cfRule type="expression" dxfId="2827" priority="1580" stopIfTrue="1">
      <formula>WEEKDAY(CX117)=7</formula>
    </cfRule>
  </conditionalFormatting>
  <conditionalFormatting sqref="AZ150:BE154">
    <cfRule type="expression" dxfId="2826" priority="1573" stopIfTrue="1">
      <formula>OR(AND(WEEKDAY(AZ150)=1,MONTH(AZ150)&lt;&gt;MONTH(AZ131)),AND(OR(AZ150=祝色),MONTH(AZ150)&lt;&gt;MONTH(AZ131)))</formula>
    </cfRule>
    <cfRule type="expression" dxfId="2825" priority="1574" stopIfTrue="1">
      <formula>MONTH(AZ150)&lt;&gt;MONTH(AZ131)</formula>
    </cfRule>
    <cfRule type="expression" dxfId="2824" priority="1575" stopIfTrue="1">
      <formula>OR(AZ150=祝色,WEEKDAY(AZ150)=1)</formula>
    </cfRule>
    <cfRule type="expression" dxfId="2823" priority="1576" stopIfTrue="1">
      <formula>WEEKDAY(AZ150)=7</formula>
    </cfRule>
  </conditionalFormatting>
  <conditionalFormatting sqref="AZ158:BE162">
    <cfRule type="expression" dxfId="2822" priority="1569" stopIfTrue="1">
      <formula>OR(AND(WEEKDAY(AZ158)=1,MONTH(AZ158)&lt;&gt;MONTH(AZ131)),AND(OR(AZ158=祝色),MONTH(AZ158)&lt;&gt;MONTH(AZ131)))</formula>
    </cfRule>
    <cfRule type="expression" dxfId="2821" priority="1570" stopIfTrue="1">
      <formula>MONTH(AZ158)&lt;&gt;MONTH(AZ131)</formula>
    </cfRule>
    <cfRule type="expression" dxfId="2820" priority="1571" stopIfTrue="1">
      <formula>OR(AZ158=祝色,WEEKDAY(AZ158)=1)</formula>
    </cfRule>
    <cfRule type="expression" dxfId="2819" priority="1572" stopIfTrue="1">
      <formula>WEEKDAY(AZ158)=7</formula>
    </cfRule>
  </conditionalFormatting>
  <conditionalFormatting sqref="CX150:DC154">
    <cfRule type="expression" dxfId="2818" priority="1565" stopIfTrue="1">
      <formula>OR(AND(WEEKDAY(CX150)=1,MONTH(CX150)&lt;&gt;MONTH(CX131)),AND(OR(CX150=祝色),MONTH(CX150)&lt;&gt;MONTH(CX131)))</formula>
    </cfRule>
    <cfRule type="expression" dxfId="2817" priority="1566" stopIfTrue="1">
      <formula>MONTH(CX150)&lt;&gt;MONTH(CX131)</formula>
    </cfRule>
    <cfRule type="expression" dxfId="2816" priority="1567" stopIfTrue="1">
      <formula>OR(CX150=祝色,WEEKDAY(CX150)=1)</formula>
    </cfRule>
    <cfRule type="expression" dxfId="2815" priority="1568" stopIfTrue="1">
      <formula>WEEKDAY(CX150)=7</formula>
    </cfRule>
  </conditionalFormatting>
  <conditionalFormatting sqref="CX158:DC162">
    <cfRule type="expression" dxfId="2814" priority="1561" stopIfTrue="1">
      <formula>OR(AND(WEEKDAY(CX158)=1,MONTH(CX158)&lt;&gt;MONTH(CX131)),AND(OR(CX158=祝色),MONTH(CX158)&lt;&gt;MONTH(CX131)))</formula>
    </cfRule>
    <cfRule type="expression" dxfId="2813" priority="1562" stopIfTrue="1">
      <formula>MONTH(CX158)&lt;&gt;MONTH(CX131)</formula>
    </cfRule>
    <cfRule type="expression" dxfId="2812" priority="1563" stopIfTrue="1">
      <formula>OR(CX158=祝色,WEEKDAY(CX158)=1)</formula>
    </cfRule>
    <cfRule type="expression" dxfId="2811" priority="1564" stopIfTrue="1">
      <formula>WEEKDAY(CX158)=7</formula>
    </cfRule>
  </conditionalFormatting>
  <conditionalFormatting sqref="B150:G154">
    <cfRule type="expression" dxfId="2810" priority="1557" stopIfTrue="1">
      <formula>OR(AND(WEEKDAY(B150)=1,MONTH(B150)&lt;&gt;MONTH(B131)),AND(OR(B150=祝色),MONTH(B150)&lt;&gt;MONTH(B131)))</formula>
    </cfRule>
    <cfRule type="expression" dxfId="2809" priority="1558" stopIfTrue="1">
      <formula>MONTH(B150)&lt;&gt;MONTH(B131)</formula>
    </cfRule>
    <cfRule type="expression" dxfId="2808" priority="1559" stopIfTrue="1">
      <formula>OR(B150=祝色,WEEKDAY(B150)=1)</formula>
    </cfRule>
    <cfRule type="expression" dxfId="2807" priority="1560" stopIfTrue="1">
      <formula>WEEKDAY(B150)=7</formula>
    </cfRule>
  </conditionalFormatting>
  <conditionalFormatting sqref="B158:G162">
    <cfRule type="expression" dxfId="2806" priority="1553" stopIfTrue="1">
      <formula>OR(AND(WEEKDAY(B158)=1,MONTH(B158)&lt;&gt;MONTH(B131)),AND(OR(B158=祝色),MONTH(B158)&lt;&gt;MONTH(B131)))</formula>
    </cfRule>
    <cfRule type="expression" dxfId="2805" priority="1554" stopIfTrue="1">
      <formula>MONTH(B158)&lt;&gt;MONTH(B131)</formula>
    </cfRule>
    <cfRule type="expression" dxfId="2804" priority="1555" stopIfTrue="1">
      <formula>OR(B158=祝色,WEEKDAY(B158)=1)</formula>
    </cfRule>
    <cfRule type="expression" dxfId="2803" priority="1556" stopIfTrue="1">
      <formula>WEEKDAY(B158)=7</formula>
    </cfRule>
  </conditionalFormatting>
  <conditionalFormatting sqref="AZ191:BE195">
    <cfRule type="expression" dxfId="2802" priority="1357" stopIfTrue="1">
      <formula>OR(AND(WEEKDAY(AZ191)=1,MONTH(AZ191)&lt;&gt;MONTH(AZ172)),AND(OR(AZ191=祝色),MONTH(AZ191)&lt;&gt;MONTH(AZ172)))</formula>
    </cfRule>
    <cfRule type="expression" dxfId="2801" priority="1358" stopIfTrue="1">
      <formula>MONTH(AZ191)&lt;&gt;MONTH(AZ172)</formula>
    </cfRule>
    <cfRule type="expression" dxfId="2800" priority="1359" stopIfTrue="1">
      <formula>OR(AZ191=祝色,WEEKDAY(AZ191)=1)</formula>
    </cfRule>
    <cfRule type="expression" dxfId="2799" priority="1360" stopIfTrue="1">
      <formula>WEEKDAY(AZ191)=7</formula>
    </cfRule>
  </conditionalFormatting>
  <conditionalFormatting sqref="AZ199:BE203">
    <cfRule type="expression" dxfId="2798" priority="1353" stopIfTrue="1">
      <formula>OR(AND(WEEKDAY(AZ199)=1,MONTH(AZ199)&lt;&gt;MONTH(AZ172)),AND(OR(AZ199=祝色),MONTH(AZ199)&lt;&gt;MONTH(AZ172)))</formula>
    </cfRule>
    <cfRule type="expression" dxfId="2797" priority="1354" stopIfTrue="1">
      <formula>MONTH(AZ199)&lt;&gt;MONTH(AZ172)</formula>
    </cfRule>
    <cfRule type="expression" dxfId="2796" priority="1355" stopIfTrue="1">
      <formula>OR(AZ199=祝色,WEEKDAY(AZ199)=1)</formula>
    </cfRule>
    <cfRule type="expression" dxfId="2795" priority="1356" stopIfTrue="1">
      <formula>WEEKDAY(AZ199)=7</formula>
    </cfRule>
  </conditionalFormatting>
  <conditionalFormatting sqref="B191:G195">
    <cfRule type="expression" dxfId="2794" priority="1349" stopIfTrue="1">
      <formula>OR(AND(WEEKDAY(B191)=1,MONTH(B191)&lt;&gt;MONTH(B172)),AND(OR(B191=祝色),MONTH(B191)&lt;&gt;MONTH(B172)))</formula>
    </cfRule>
    <cfRule type="expression" dxfId="2793" priority="1350" stopIfTrue="1">
      <formula>MONTH(B191)&lt;&gt;MONTH(B172)</formula>
    </cfRule>
    <cfRule type="expression" dxfId="2792" priority="1351" stopIfTrue="1">
      <formula>OR(B191=祝色,WEEKDAY(B191)=1)</formula>
    </cfRule>
    <cfRule type="expression" dxfId="2791" priority="1352" stopIfTrue="1">
      <formula>WEEKDAY(B191)=7</formula>
    </cfRule>
  </conditionalFormatting>
  <conditionalFormatting sqref="B199:G203">
    <cfRule type="expression" dxfId="2790" priority="1345" stopIfTrue="1">
      <formula>OR(AND(WEEKDAY(B199)=1,MONTH(B199)&lt;&gt;MONTH(B172)),AND(OR(B199=祝色),MONTH(B199)&lt;&gt;MONTH(B172)))</formula>
    </cfRule>
    <cfRule type="expression" dxfId="2789" priority="1346" stopIfTrue="1">
      <formula>MONTH(B199)&lt;&gt;MONTH(B172)</formula>
    </cfRule>
    <cfRule type="expression" dxfId="2788" priority="1347" stopIfTrue="1">
      <formula>OR(B199=祝色,WEEKDAY(B199)=1)</formula>
    </cfRule>
    <cfRule type="expression" dxfId="2787" priority="1348" stopIfTrue="1">
      <formula>WEEKDAY(B199)=7</formula>
    </cfRule>
  </conditionalFormatting>
  <conditionalFormatting sqref="H10:M14">
    <cfRule type="expression" dxfId="2786" priority="1343" stopIfTrue="1">
      <formula>OR(H10=祝色,WEEKDAY(H10)=1)</formula>
    </cfRule>
    <cfRule type="expression" dxfId="2785" priority="1344">
      <formula>WEEKDAY(H10)=7</formula>
    </cfRule>
  </conditionalFormatting>
  <conditionalFormatting sqref="N10:S14">
    <cfRule type="expression" dxfId="2784" priority="1341" stopIfTrue="1">
      <formula>OR(N10=祝色,WEEKDAY(N10)=1)</formula>
    </cfRule>
    <cfRule type="expression" dxfId="2783" priority="1342">
      <formula>WEEKDAY(N10)=7</formula>
    </cfRule>
  </conditionalFormatting>
  <conditionalFormatting sqref="T10:Y14">
    <cfRule type="expression" dxfId="2782" priority="1339" stopIfTrue="1">
      <formula>OR(T10=祝色,WEEKDAY(T10)=1)</formula>
    </cfRule>
    <cfRule type="expression" dxfId="2781" priority="1340">
      <formula>WEEKDAY(T10)=7</formula>
    </cfRule>
  </conditionalFormatting>
  <conditionalFormatting sqref="Z10:AE14">
    <cfRule type="expression" dxfId="2780" priority="1337" stopIfTrue="1">
      <formula>OR(Z10=祝色,WEEKDAY(Z10)=1)</formula>
    </cfRule>
    <cfRule type="expression" dxfId="2779" priority="1338">
      <formula>WEEKDAY(Z10)=7</formula>
    </cfRule>
  </conditionalFormatting>
  <conditionalFormatting sqref="AF10:AK14">
    <cfRule type="expression" dxfId="2778" priority="1335" stopIfTrue="1">
      <formula>OR(AF10=祝色,WEEKDAY(AF10)=1)</formula>
    </cfRule>
    <cfRule type="expression" dxfId="2777" priority="1336">
      <formula>WEEKDAY(AF10)=7</formula>
    </cfRule>
  </conditionalFormatting>
  <conditionalFormatting sqref="AL10:AQ14">
    <cfRule type="expression" dxfId="2776" priority="1333" stopIfTrue="1">
      <formula>OR(AL10=祝色,WEEKDAY(AL10)=1)</formula>
    </cfRule>
    <cfRule type="expression" dxfId="2775" priority="1334">
      <formula>WEEKDAY(AL10)=7</formula>
    </cfRule>
  </conditionalFormatting>
  <conditionalFormatting sqref="AR10:AW14">
    <cfRule type="expression" dxfId="2774" priority="1331" stopIfTrue="1">
      <formula>OR(AR10=祝色,WEEKDAY(AR10)=1)</formula>
    </cfRule>
    <cfRule type="expression" dxfId="2773" priority="1332">
      <formula>WEEKDAY(AR10)=7</formula>
    </cfRule>
  </conditionalFormatting>
  <conditionalFormatting sqref="H18:M22">
    <cfRule type="expression" dxfId="2772" priority="1329" stopIfTrue="1">
      <formula>OR(H18=祝色,WEEKDAY(H18)=1)</formula>
    </cfRule>
    <cfRule type="expression" dxfId="2771" priority="1330">
      <formula>WEEKDAY(H18)=7</formula>
    </cfRule>
  </conditionalFormatting>
  <conditionalFormatting sqref="N18:S22">
    <cfRule type="expression" dxfId="2770" priority="1327" stopIfTrue="1">
      <formula>OR(N18=祝色,WEEKDAY(N18)=1)</formula>
    </cfRule>
    <cfRule type="expression" dxfId="2769" priority="1328">
      <formula>WEEKDAY(N18)=7</formula>
    </cfRule>
  </conditionalFormatting>
  <conditionalFormatting sqref="T18:Y22">
    <cfRule type="expression" dxfId="2768" priority="1325" stopIfTrue="1">
      <formula>OR(T18=祝色,WEEKDAY(T18)=1)</formula>
    </cfRule>
    <cfRule type="expression" dxfId="2767" priority="1326">
      <formula>WEEKDAY(T18)=7</formula>
    </cfRule>
  </conditionalFormatting>
  <conditionalFormatting sqref="Z18:AE22">
    <cfRule type="expression" dxfId="2766" priority="1323" stopIfTrue="1">
      <formula>OR(Z18=祝色,WEEKDAY(Z18)=1)</formula>
    </cfRule>
    <cfRule type="expression" dxfId="2765" priority="1324">
      <formula>WEEKDAY(Z18)=7</formula>
    </cfRule>
  </conditionalFormatting>
  <conditionalFormatting sqref="AF18:AK22">
    <cfRule type="expression" dxfId="2764" priority="1321" stopIfTrue="1">
      <formula>OR(AF18=祝色,WEEKDAY(AF18)=1)</formula>
    </cfRule>
    <cfRule type="expression" dxfId="2763" priority="1322">
      <formula>WEEKDAY(AF18)=7</formula>
    </cfRule>
  </conditionalFormatting>
  <conditionalFormatting sqref="AL18:AQ22">
    <cfRule type="expression" dxfId="2762" priority="1319" stopIfTrue="1">
      <formula>OR(AL18=祝色,WEEKDAY(AL18)=1)</formula>
    </cfRule>
    <cfRule type="expression" dxfId="2761" priority="1320">
      <formula>WEEKDAY(AL18)=7</formula>
    </cfRule>
  </conditionalFormatting>
  <conditionalFormatting sqref="AR18:AW22">
    <cfRule type="expression" dxfId="2760" priority="1317" stopIfTrue="1">
      <formula>OR(AR18=祝色,WEEKDAY(AR18)=1)</formula>
    </cfRule>
    <cfRule type="expression" dxfId="2759" priority="1318">
      <formula>WEEKDAY(AR18)=7</formula>
    </cfRule>
  </conditionalFormatting>
  <conditionalFormatting sqref="H26:M30">
    <cfRule type="expression" dxfId="2758" priority="1315" stopIfTrue="1">
      <formula>OR(H26=祝色,WEEKDAY(H26)=1)</formula>
    </cfRule>
    <cfRule type="expression" dxfId="2757" priority="1316">
      <formula>WEEKDAY(H26)=7</formula>
    </cfRule>
  </conditionalFormatting>
  <conditionalFormatting sqref="N26:S30">
    <cfRule type="expression" dxfId="2756" priority="1313" stopIfTrue="1">
      <formula>OR(N26=祝色,WEEKDAY(N26)=1)</formula>
    </cfRule>
    <cfRule type="expression" dxfId="2755" priority="1314">
      <formula>WEEKDAY(N26)=7</formula>
    </cfRule>
  </conditionalFormatting>
  <conditionalFormatting sqref="T26:Y30">
    <cfRule type="expression" dxfId="2754" priority="1311" stopIfTrue="1">
      <formula>OR(T26=祝色,WEEKDAY(T26)=1)</formula>
    </cfRule>
    <cfRule type="expression" dxfId="2753" priority="1312">
      <formula>WEEKDAY(T26)=7</formula>
    </cfRule>
  </conditionalFormatting>
  <conditionalFormatting sqref="Z26:AE30">
    <cfRule type="expression" dxfId="2752" priority="1309" stopIfTrue="1">
      <formula>OR(Z26=祝色,WEEKDAY(Z26)=1)</formula>
    </cfRule>
    <cfRule type="expression" dxfId="2751" priority="1310">
      <formula>WEEKDAY(Z26)=7</formula>
    </cfRule>
  </conditionalFormatting>
  <conditionalFormatting sqref="AF26:AK30">
    <cfRule type="expression" dxfId="2750" priority="1307" stopIfTrue="1">
      <formula>OR(AF26=祝色,WEEKDAY(AF26)=1)</formula>
    </cfRule>
    <cfRule type="expression" dxfId="2749" priority="1308">
      <formula>WEEKDAY(AF26)=7</formula>
    </cfRule>
  </conditionalFormatting>
  <conditionalFormatting sqref="AL26:AQ30">
    <cfRule type="expression" dxfId="2748" priority="1305" stopIfTrue="1">
      <formula>OR(AL26=祝色,WEEKDAY(AL26)=1)</formula>
    </cfRule>
    <cfRule type="expression" dxfId="2747" priority="1306">
      <formula>WEEKDAY(AL26)=7</formula>
    </cfRule>
  </conditionalFormatting>
  <conditionalFormatting sqref="AR26:AW30">
    <cfRule type="expression" dxfId="2746" priority="1303" stopIfTrue="1">
      <formula>OR(AR26=祝色,WEEKDAY(AR26)=1)</formula>
    </cfRule>
    <cfRule type="expression" dxfId="2745" priority="1304">
      <formula>WEEKDAY(AR26)=7</formula>
    </cfRule>
  </conditionalFormatting>
  <conditionalFormatting sqref="H34:M38">
    <cfRule type="expression" dxfId="2744" priority="1299" stopIfTrue="1">
      <formula>OR(AND(WEEKDAY(H34)=1,MONTH(H34)&lt;&gt;MONTH(B8)),AND(OR(H34=祝色),MONTH(H34)&lt;&gt;MONTH(B8)))</formula>
    </cfRule>
    <cfRule type="expression" dxfId="2743" priority="1300" stopIfTrue="1">
      <formula>MONTH(H34)&lt;&gt;MONTH(B8)</formula>
    </cfRule>
    <cfRule type="expression" dxfId="2742" priority="1301" stopIfTrue="1">
      <formula>OR(H34=祝色,WEEKDAY(H34)=1)</formula>
    </cfRule>
    <cfRule type="expression" dxfId="2741" priority="1302" stopIfTrue="1">
      <formula>WEEKDAY(H34)=7</formula>
    </cfRule>
  </conditionalFormatting>
  <conditionalFormatting sqref="N34:S38">
    <cfRule type="expression" dxfId="2740" priority="1295" stopIfTrue="1">
      <formula>OR(AND(WEEKDAY(N34)=1,MONTH(N34)&lt;&gt;MONTH(B8)),AND(OR(N34=祝色),MONTH(N34)&lt;&gt;MONTH(B8)))</formula>
    </cfRule>
    <cfRule type="expression" dxfId="2739" priority="1296" stopIfTrue="1">
      <formula>MONTH(N34)&lt;&gt;MONTH(B8)</formula>
    </cfRule>
    <cfRule type="expression" dxfId="2738" priority="1297" stopIfTrue="1">
      <formula>OR(N34=祝色,WEEKDAY(N34)=1)</formula>
    </cfRule>
    <cfRule type="expression" dxfId="2737" priority="1298" stopIfTrue="1">
      <formula>WEEKDAY(N34)=7</formula>
    </cfRule>
  </conditionalFormatting>
  <conditionalFormatting sqref="T34:Y38">
    <cfRule type="expression" dxfId="2736" priority="1291" stopIfTrue="1">
      <formula>OR(AND(WEEKDAY(T34)=1,MONTH(T34)&lt;&gt;MONTH(B8)),AND(OR(T34=祝色),MONTH(T34)&lt;&gt;MONTH(B8)))</formula>
    </cfRule>
    <cfRule type="expression" dxfId="2735" priority="1292" stopIfTrue="1">
      <formula>MONTH(T34)&lt;&gt;MONTH(B8)</formula>
    </cfRule>
    <cfRule type="expression" dxfId="2734" priority="1293" stopIfTrue="1">
      <formula>OR(T34=祝色,WEEKDAY(T34)=1)</formula>
    </cfRule>
    <cfRule type="expression" dxfId="2733" priority="1294" stopIfTrue="1">
      <formula>WEEKDAY(T34)=7</formula>
    </cfRule>
  </conditionalFormatting>
  <conditionalFormatting sqref="Z34:AE38">
    <cfRule type="expression" dxfId="2732" priority="1287" stopIfTrue="1">
      <formula>OR(AND(WEEKDAY(Z34)=1,MONTH(Z34)&lt;&gt;MONTH(B8)),AND(OR(Z34=祝色),MONTH(Z34)&lt;&gt;MONTH(B8)))</formula>
    </cfRule>
    <cfRule type="expression" dxfId="2731" priority="1288" stopIfTrue="1">
      <formula>MONTH(Z34)&lt;&gt;MONTH(B8)</formula>
    </cfRule>
    <cfRule type="expression" dxfId="2730" priority="1289" stopIfTrue="1">
      <formula>OR(Z34=祝色,WEEKDAY(Z34)=1)</formula>
    </cfRule>
    <cfRule type="expression" dxfId="2729" priority="1290" stopIfTrue="1">
      <formula>WEEKDAY(Z34)=7</formula>
    </cfRule>
  </conditionalFormatting>
  <conditionalFormatting sqref="AF34:AK38">
    <cfRule type="expression" dxfId="2728" priority="1283" stopIfTrue="1">
      <formula>OR(AND(WEEKDAY(AF34)=1,MONTH(AF34)&lt;&gt;MONTH(B8)),AND(OR(AF34=祝色),MONTH(AF34)&lt;&gt;MONTH(B8)))</formula>
    </cfRule>
    <cfRule type="expression" dxfId="2727" priority="1284" stopIfTrue="1">
      <formula>MONTH(AF34)&lt;&gt;MONTH(B8)</formula>
    </cfRule>
    <cfRule type="expression" dxfId="2726" priority="1285" stopIfTrue="1">
      <formula>OR(AF34=祝色,WEEKDAY(AF34)=1)</formula>
    </cfRule>
    <cfRule type="expression" dxfId="2725" priority="1286" stopIfTrue="1">
      <formula>WEEKDAY(AF34)=7</formula>
    </cfRule>
  </conditionalFormatting>
  <conditionalFormatting sqref="AL34:AQ38">
    <cfRule type="expression" dxfId="2724" priority="1279" stopIfTrue="1">
      <formula>OR(AND(WEEKDAY(AL34)=1,MONTH(AL34)&lt;&gt;MONTH(B8)),AND(OR(AL34=祝色),MONTH(AL34)&lt;&gt;MONTH(B8)))</formula>
    </cfRule>
    <cfRule type="expression" dxfId="2723" priority="1280" stopIfTrue="1">
      <formula>MONTH(AL34)&lt;&gt;MONTH(B8)</formula>
    </cfRule>
    <cfRule type="expression" dxfId="2722" priority="1281" stopIfTrue="1">
      <formula>OR(AL34=祝色,WEEKDAY(AL34)=1)</formula>
    </cfRule>
    <cfRule type="expression" dxfId="2721" priority="1282" stopIfTrue="1">
      <formula>WEEKDAY(AL34)=7</formula>
    </cfRule>
  </conditionalFormatting>
  <conditionalFormatting sqref="AR34:AW38">
    <cfRule type="expression" dxfId="2720" priority="1275" stopIfTrue="1">
      <formula>OR(AND(WEEKDAY(AR34)=1,MONTH(AR34)&lt;&gt;MONTH(B8)),AND(OR(AR34=祝色),MONTH(AR34)&lt;&gt;MONTH(B8)))</formula>
    </cfRule>
    <cfRule type="expression" dxfId="2719" priority="1276" stopIfTrue="1">
      <formula>MONTH(AR34)&lt;&gt;MONTH(B8)</formula>
    </cfRule>
    <cfRule type="expression" dxfId="2718" priority="1277" stopIfTrue="1">
      <formula>OR(AR34=祝色,WEEKDAY(AR34)=1)</formula>
    </cfRule>
    <cfRule type="expression" dxfId="2717" priority="1278" stopIfTrue="1">
      <formula>WEEKDAY(AR34)=7</formula>
    </cfRule>
  </conditionalFormatting>
  <conditionalFormatting sqref="H51:M55">
    <cfRule type="expression" dxfId="2716" priority="1273" stopIfTrue="1">
      <formula>OR(H51=祝色,WEEKDAY(H51)=1)</formula>
    </cfRule>
    <cfRule type="expression" dxfId="2715" priority="1274">
      <formula>WEEKDAY(H51)=7</formula>
    </cfRule>
  </conditionalFormatting>
  <conditionalFormatting sqref="N51:S55">
    <cfRule type="expression" dxfId="2714" priority="1271" stopIfTrue="1">
      <formula>OR(N51=祝色,WEEKDAY(N51)=1)</formula>
    </cfRule>
    <cfRule type="expression" dxfId="2713" priority="1272">
      <formula>WEEKDAY(N51)=7</formula>
    </cfRule>
  </conditionalFormatting>
  <conditionalFormatting sqref="T51:Y55">
    <cfRule type="expression" dxfId="2712" priority="1269" stopIfTrue="1">
      <formula>OR(T51=祝色,WEEKDAY(T51)=1)</formula>
    </cfRule>
    <cfRule type="expression" dxfId="2711" priority="1270">
      <formula>WEEKDAY(T51)=7</formula>
    </cfRule>
  </conditionalFormatting>
  <conditionalFormatting sqref="Z51:AE55">
    <cfRule type="expression" dxfId="2710" priority="1267" stopIfTrue="1">
      <formula>OR(Z51=祝色,WEEKDAY(Z51)=1)</formula>
    </cfRule>
    <cfRule type="expression" dxfId="2709" priority="1268">
      <formula>WEEKDAY(Z51)=7</formula>
    </cfRule>
  </conditionalFormatting>
  <conditionalFormatting sqref="AF51:AK55">
    <cfRule type="expression" dxfId="2708" priority="1265" stopIfTrue="1">
      <formula>OR(AF51=祝色,WEEKDAY(AF51)=1)</formula>
    </cfRule>
    <cfRule type="expression" dxfId="2707" priority="1266">
      <formula>WEEKDAY(AF51)=7</formula>
    </cfRule>
  </conditionalFormatting>
  <conditionalFormatting sqref="AL51:AQ55">
    <cfRule type="expression" dxfId="2706" priority="1263" stopIfTrue="1">
      <formula>OR(AL51=祝色,WEEKDAY(AL51)=1)</formula>
    </cfRule>
    <cfRule type="expression" dxfId="2705" priority="1264">
      <formula>WEEKDAY(AL51)=7</formula>
    </cfRule>
  </conditionalFormatting>
  <conditionalFormatting sqref="AR51:AW55">
    <cfRule type="expression" dxfId="2704" priority="1261" stopIfTrue="1">
      <formula>OR(AR51=祝色,WEEKDAY(AR51)=1)</formula>
    </cfRule>
    <cfRule type="expression" dxfId="2703" priority="1262">
      <formula>WEEKDAY(AR51)=7</formula>
    </cfRule>
  </conditionalFormatting>
  <conditionalFormatting sqref="H59:M63">
    <cfRule type="expression" dxfId="2702" priority="1259" stopIfTrue="1">
      <formula>OR(H59=祝色,WEEKDAY(H59)=1)</formula>
    </cfRule>
    <cfRule type="expression" dxfId="2701" priority="1260">
      <formula>WEEKDAY(H59)=7</formula>
    </cfRule>
  </conditionalFormatting>
  <conditionalFormatting sqref="N59:S63">
    <cfRule type="expression" dxfId="2700" priority="1257" stopIfTrue="1">
      <formula>OR(N59=祝色,WEEKDAY(N59)=1)</formula>
    </cfRule>
    <cfRule type="expression" dxfId="2699" priority="1258">
      <formula>WEEKDAY(N59)=7</formula>
    </cfRule>
  </conditionalFormatting>
  <conditionalFormatting sqref="T59:Y63">
    <cfRule type="expression" dxfId="2698" priority="1255" stopIfTrue="1">
      <formula>OR(T59=祝色,WEEKDAY(T59)=1)</formula>
    </cfRule>
    <cfRule type="expression" dxfId="2697" priority="1256">
      <formula>WEEKDAY(T59)=7</formula>
    </cfRule>
  </conditionalFormatting>
  <conditionalFormatting sqref="Z59:AE63">
    <cfRule type="expression" dxfId="2696" priority="1253" stopIfTrue="1">
      <formula>OR(Z59=祝色,WEEKDAY(Z59)=1)</formula>
    </cfRule>
    <cfRule type="expression" dxfId="2695" priority="1254">
      <formula>WEEKDAY(Z59)=7</formula>
    </cfRule>
  </conditionalFormatting>
  <conditionalFormatting sqref="AF59:AK63">
    <cfRule type="expression" dxfId="2694" priority="1251" stopIfTrue="1">
      <formula>OR(AF59=祝色,WEEKDAY(AF59)=1)</formula>
    </cfRule>
    <cfRule type="expression" dxfId="2693" priority="1252">
      <formula>WEEKDAY(AF59)=7</formula>
    </cfRule>
  </conditionalFormatting>
  <conditionalFormatting sqref="AL59:AQ63">
    <cfRule type="expression" dxfId="2692" priority="1249" stopIfTrue="1">
      <formula>OR(AL59=祝色,WEEKDAY(AL59)=1)</formula>
    </cfRule>
    <cfRule type="expression" dxfId="2691" priority="1250">
      <formula>WEEKDAY(AL59)=7</formula>
    </cfRule>
  </conditionalFormatting>
  <conditionalFormatting sqref="AR59:AW63">
    <cfRule type="expression" dxfId="2690" priority="1247" stopIfTrue="1">
      <formula>OR(AR59=祝色,WEEKDAY(AR59)=1)</formula>
    </cfRule>
    <cfRule type="expression" dxfId="2689" priority="1248">
      <formula>WEEKDAY(AR59)=7</formula>
    </cfRule>
  </conditionalFormatting>
  <conditionalFormatting sqref="H67:M71">
    <cfRule type="expression" dxfId="2688" priority="1245" stopIfTrue="1">
      <formula>OR(H67=祝色,WEEKDAY(H67)=1)</formula>
    </cfRule>
    <cfRule type="expression" dxfId="2687" priority="1246">
      <formula>WEEKDAY(H67)=7</formula>
    </cfRule>
  </conditionalFormatting>
  <conditionalFormatting sqref="N67:S71">
    <cfRule type="expression" dxfId="2686" priority="1243" stopIfTrue="1">
      <formula>OR(N67=祝色,WEEKDAY(N67)=1)</formula>
    </cfRule>
    <cfRule type="expression" dxfId="2685" priority="1244">
      <formula>WEEKDAY(N67)=7</formula>
    </cfRule>
  </conditionalFormatting>
  <conditionalFormatting sqref="T67:Y71">
    <cfRule type="expression" dxfId="2684" priority="1241" stopIfTrue="1">
      <formula>OR(T67=祝色,WEEKDAY(T67)=1)</formula>
    </cfRule>
    <cfRule type="expression" dxfId="2683" priority="1242">
      <formula>WEEKDAY(T67)=7</formula>
    </cfRule>
  </conditionalFormatting>
  <conditionalFormatting sqref="Z67:AE71">
    <cfRule type="expression" dxfId="2682" priority="1239" stopIfTrue="1">
      <formula>OR(Z67=祝色,WEEKDAY(Z67)=1)</formula>
    </cfRule>
    <cfRule type="expression" dxfId="2681" priority="1240">
      <formula>WEEKDAY(Z67)=7</formula>
    </cfRule>
  </conditionalFormatting>
  <conditionalFormatting sqref="AF67:AK71">
    <cfRule type="expression" dxfId="2680" priority="1237" stopIfTrue="1">
      <formula>OR(AF67=祝色,WEEKDAY(AF67)=1)</formula>
    </cfRule>
    <cfRule type="expression" dxfId="2679" priority="1238">
      <formula>WEEKDAY(AF67)=7</formula>
    </cfRule>
  </conditionalFormatting>
  <conditionalFormatting sqref="AL67:AQ71">
    <cfRule type="expression" dxfId="2678" priority="1235" stopIfTrue="1">
      <formula>OR(AL67=祝色,WEEKDAY(AL67)=1)</formula>
    </cfRule>
    <cfRule type="expression" dxfId="2677" priority="1236">
      <formula>WEEKDAY(AL67)=7</formula>
    </cfRule>
  </conditionalFormatting>
  <conditionalFormatting sqref="AR67:AW71">
    <cfRule type="expression" dxfId="2676" priority="1233" stopIfTrue="1">
      <formula>OR(AR67=祝色,WEEKDAY(AR67)=1)</formula>
    </cfRule>
    <cfRule type="expression" dxfId="2675" priority="1234">
      <formula>WEEKDAY(AR67)=7</formula>
    </cfRule>
  </conditionalFormatting>
  <conditionalFormatting sqref="H75:M79">
    <cfRule type="expression" dxfId="2674" priority="1229" stopIfTrue="1">
      <formula>OR(AND(WEEKDAY(H75)=1,MONTH(H75)&lt;&gt;MONTH(B49)),AND(OR(H75=祝色),MONTH(H75)&lt;&gt;MONTH(B49)))</formula>
    </cfRule>
    <cfRule type="expression" dxfId="2673" priority="1230" stopIfTrue="1">
      <formula>MONTH(H75)&lt;&gt;MONTH(B49)</formula>
    </cfRule>
    <cfRule type="expression" dxfId="2672" priority="1231" stopIfTrue="1">
      <formula>OR(H75=祝色,WEEKDAY(H75)=1)</formula>
    </cfRule>
    <cfRule type="expression" dxfId="2671" priority="1232" stopIfTrue="1">
      <formula>WEEKDAY(H75)=7</formula>
    </cfRule>
  </conditionalFormatting>
  <conditionalFormatting sqref="N75:S79">
    <cfRule type="expression" dxfId="2670" priority="1225" stopIfTrue="1">
      <formula>OR(AND(WEEKDAY(N75)=1,MONTH(N75)&lt;&gt;MONTH(B49)),AND(OR(N75=祝色),MONTH(N75)&lt;&gt;MONTH(B49)))</formula>
    </cfRule>
    <cfRule type="expression" dxfId="2669" priority="1226" stopIfTrue="1">
      <formula>MONTH(N75)&lt;&gt;MONTH(B49)</formula>
    </cfRule>
    <cfRule type="expression" dxfId="2668" priority="1227" stopIfTrue="1">
      <formula>OR(N75=祝色,WEEKDAY(N75)=1)</formula>
    </cfRule>
    <cfRule type="expression" dxfId="2667" priority="1228" stopIfTrue="1">
      <formula>WEEKDAY(N75)=7</formula>
    </cfRule>
  </conditionalFormatting>
  <conditionalFormatting sqref="T75:Y79">
    <cfRule type="expression" dxfId="2666" priority="1221" stopIfTrue="1">
      <formula>OR(AND(WEEKDAY(T75)=1,MONTH(T75)&lt;&gt;MONTH(B49)),AND(OR(T75=祝色),MONTH(T75)&lt;&gt;MONTH(B49)))</formula>
    </cfRule>
    <cfRule type="expression" dxfId="2665" priority="1222" stopIfTrue="1">
      <formula>MONTH(T75)&lt;&gt;MONTH(B49)</formula>
    </cfRule>
    <cfRule type="expression" dxfId="2664" priority="1223" stopIfTrue="1">
      <formula>OR(T75=祝色,WEEKDAY(T75)=1)</formula>
    </cfRule>
    <cfRule type="expression" dxfId="2663" priority="1224" stopIfTrue="1">
      <formula>WEEKDAY(T75)=7</formula>
    </cfRule>
  </conditionalFormatting>
  <conditionalFormatting sqref="Z75:AE79">
    <cfRule type="expression" dxfId="2662" priority="1217" stopIfTrue="1">
      <formula>OR(AND(WEEKDAY(Z75)=1,MONTH(Z75)&lt;&gt;MONTH(B49)),AND(OR(Z75=祝色),MONTH(Z75)&lt;&gt;MONTH(B49)))</formula>
    </cfRule>
    <cfRule type="expression" dxfId="2661" priority="1218" stopIfTrue="1">
      <formula>MONTH(Z75)&lt;&gt;MONTH(B49)</formula>
    </cfRule>
    <cfRule type="expression" dxfId="2660" priority="1219" stopIfTrue="1">
      <formula>OR(Z75=祝色,WEEKDAY(Z75)=1)</formula>
    </cfRule>
    <cfRule type="expression" dxfId="2659" priority="1220" stopIfTrue="1">
      <formula>WEEKDAY(Z75)=7</formula>
    </cfRule>
  </conditionalFormatting>
  <conditionalFormatting sqref="AF75:AK79">
    <cfRule type="expression" dxfId="2658" priority="1213" stopIfTrue="1">
      <formula>OR(AND(WEEKDAY(AF75)=1,MONTH(AF75)&lt;&gt;MONTH(B49)),AND(OR(AF75=祝色),MONTH(AF75)&lt;&gt;MONTH(B49)))</formula>
    </cfRule>
    <cfRule type="expression" dxfId="2657" priority="1214" stopIfTrue="1">
      <formula>MONTH(AF75)&lt;&gt;MONTH(B49)</formula>
    </cfRule>
    <cfRule type="expression" dxfId="2656" priority="1215" stopIfTrue="1">
      <formula>OR(AF75=祝色,WEEKDAY(AF75)=1)</formula>
    </cfRule>
    <cfRule type="expression" dxfId="2655" priority="1216" stopIfTrue="1">
      <formula>WEEKDAY(AF75)=7</formula>
    </cfRule>
  </conditionalFormatting>
  <conditionalFormatting sqref="AL75:AQ79">
    <cfRule type="expression" dxfId="2654" priority="1209" stopIfTrue="1">
      <formula>OR(AND(WEEKDAY(AL75)=1,MONTH(AL75)&lt;&gt;MONTH(B49)),AND(OR(AL75=祝色),MONTH(AL75)&lt;&gt;MONTH(B49)))</formula>
    </cfRule>
    <cfRule type="expression" dxfId="2653" priority="1210" stopIfTrue="1">
      <formula>MONTH(AL75)&lt;&gt;MONTH(B49)</formula>
    </cfRule>
    <cfRule type="expression" dxfId="2652" priority="1211" stopIfTrue="1">
      <formula>OR(AL75=祝色,WEEKDAY(AL75)=1)</formula>
    </cfRule>
    <cfRule type="expression" dxfId="2651" priority="1212" stopIfTrue="1">
      <formula>WEEKDAY(AL75)=7</formula>
    </cfRule>
  </conditionalFormatting>
  <conditionalFormatting sqref="AR75:AW79">
    <cfRule type="expression" dxfId="2650" priority="1205" stopIfTrue="1">
      <formula>OR(AND(WEEKDAY(AR75)=1,MONTH(AR75)&lt;&gt;MONTH(B49)),AND(OR(AR75=祝色),MONTH(AR75)&lt;&gt;MONTH(B49)))</formula>
    </cfRule>
    <cfRule type="expression" dxfId="2649" priority="1206" stopIfTrue="1">
      <formula>MONTH(AR75)&lt;&gt;MONTH(B49)</formula>
    </cfRule>
    <cfRule type="expression" dxfId="2648" priority="1207" stopIfTrue="1">
      <formula>OR(AR75=祝色,WEEKDAY(AR75)=1)</formula>
    </cfRule>
    <cfRule type="expression" dxfId="2647" priority="1208" stopIfTrue="1">
      <formula>WEEKDAY(AR75)=7</formula>
    </cfRule>
  </conditionalFormatting>
  <conditionalFormatting sqref="H92:M96">
    <cfRule type="expression" dxfId="2646" priority="1203" stopIfTrue="1">
      <formula>OR(H92=祝色,WEEKDAY(H92)=1)</formula>
    </cfRule>
    <cfRule type="expression" dxfId="2645" priority="1204">
      <formula>WEEKDAY(H92)=7</formula>
    </cfRule>
  </conditionalFormatting>
  <conditionalFormatting sqref="N92:S96">
    <cfRule type="expression" dxfId="2644" priority="1201" stopIfTrue="1">
      <formula>OR(N92=祝色,WEEKDAY(N92)=1)</formula>
    </cfRule>
    <cfRule type="expression" dxfId="2643" priority="1202">
      <formula>WEEKDAY(N92)=7</formula>
    </cfRule>
  </conditionalFormatting>
  <conditionalFormatting sqref="T92:Y96">
    <cfRule type="expression" dxfId="2642" priority="1199" stopIfTrue="1">
      <formula>OR(T92=祝色,WEEKDAY(T92)=1)</formula>
    </cfRule>
    <cfRule type="expression" dxfId="2641" priority="1200">
      <formula>WEEKDAY(T92)=7</formula>
    </cfRule>
  </conditionalFormatting>
  <conditionalFormatting sqref="Z92:AE96">
    <cfRule type="expression" dxfId="2640" priority="1197" stopIfTrue="1">
      <formula>OR(Z92=祝色,WEEKDAY(Z92)=1)</formula>
    </cfRule>
    <cfRule type="expression" dxfId="2639" priority="1198">
      <formula>WEEKDAY(Z92)=7</formula>
    </cfRule>
  </conditionalFormatting>
  <conditionalFormatting sqref="AF92:AK96">
    <cfRule type="expression" dxfId="2638" priority="1195" stopIfTrue="1">
      <formula>OR(AF92=祝色,WEEKDAY(AF92)=1)</formula>
    </cfRule>
    <cfRule type="expression" dxfId="2637" priority="1196">
      <formula>WEEKDAY(AF92)=7</formula>
    </cfRule>
  </conditionalFormatting>
  <conditionalFormatting sqref="AL92:AQ96">
    <cfRule type="expression" dxfId="2636" priority="1193" stopIfTrue="1">
      <formula>OR(AL92=祝色,WEEKDAY(AL92)=1)</formula>
    </cfRule>
    <cfRule type="expression" dxfId="2635" priority="1194">
      <formula>WEEKDAY(AL92)=7</formula>
    </cfRule>
  </conditionalFormatting>
  <conditionalFormatting sqref="AR92:AW96">
    <cfRule type="expression" dxfId="2634" priority="1191" stopIfTrue="1">
      <formula>OR(AR92=祝色,WEEKDAY(AR92)=1)</formula>
    </cfRule>
    <cfRule type="expression" dxfId="2633" priority="1192">
      <formula>WEEKDAY(AR92)=7</formula>
    </cfRule>
  </conditionalFormatting>
  <conditionalFormatting sqref="H100:M104">
    <cfRule type="expression" dxfId="2632" priority="1189" stopIfTrue="1">
      <formula>OR(H100=祝色,WEEKDAY(H100)=1)</formula>
    </cfRule>
    <cfRule type="expression" dxfId="2631" priority="1190">
      <formula>WEEKDAY(H100)=7</formula>
    </cfRule>
  </conditionalFormatting>
  <conditionalFormatting sqref="N100:S104">
    <cfRule type="expression" dxfId="2630" priority="1187" stopIfTrue="1">
      <formula>OR(N100=祝色,WEEKDAY(N100)=1)</formula>
    </cfRule>
    <cfRule type="expression" dxfId="2629" priority="1188">
      <formula>WEEKDAY(N100)=7</formula>
    </cfRule>
  </conditionalFormatting>
  <conditionalFormatting sqref="T100:Y104">
    <cfRule type="expression" dxfId="2628" priority="1185" stopIfTrue="1">
      <formula>OR(T100=祝色,WEEKDAY(T100)=1)</formula>
    </cfRule>
    <cfRule type="expression" dxfId="2627" priority="1186">
      <formula>WEEKDAY(T100)=7</formula>
    </cfRule>
  </conditionalFormatting>
  <conditionalFormatting sqref="Z100:AE104">
    <cfRule type="expression" dxfId="2626" priority="1183" stopIfTrue="1">
      <formula>OR(Z100=祝色,WEEKDAY(Z100)=1)</formula>
    </cfRule>
    <cfRule type="expression" dxfId="2625" priority="1184">
      <formula>WEEKDAY(Z100)=7</formula>
    </cfRule>
  </conditionalFormatting>
  <conditionalFormatting sqref="AF100:AK104">
    <cfRule type="expression" dxfId="2624" priority="1181" stopIfTrue="1">
      <formula>OR(AF100=祝色,WEEKDAY(AF100)=1)</formula>
    </cfRule>
    <cfRule type="expression" dxfId="2623" priority="1182">
      <formula>WEEKDAY(AF100)=7</formula>
    </cfRule>
  </conditionalFormatting>
  <conditionalFormatting sqref="AL100:AQ104">
    <cfRule type="expression" dxfId="2622" priority="1179" stopIfTrue="1">
      <formula>OR(AL100=祝色,WEEKDAY(AL100)=1)</formula>
    </cfRule>
    <cfRule type="expression" dxfId="2621" priority="1180">
      <formula>WEEKDAY(AL100)=7</formula>
    </cfRule>
  </conditionalFormatting>
  <conditionalFormatting sqref="AR100:AW104">
    <cfRule type="expression" dxfId="2620" priority="1177" stopIfTrue="1">
      <formula>OR(AR100=祝色,WEEKDAY(AR100)=1)</formula>
    </cfRule>
    <cfRule type="expression" dxfId="2619" priority="1178">
      <formula>WEEKDAY(AR100)=7</formula>
    </cfRule>
  </conditionalFormatting>
  <conditionalFormatting sqref="H108:M112">
    <cfRule type="expression" dxfId="2618" priority="1175" stopIfTrue="1">
      <formula>OR(H108=祝色,WEEKDAY(H108)=1)</formula>
    </cfRule>
    <cfRule type="expression" dxfId="2617" priority="1176">
      <formula>WEEKDAY(H108)=7</formula>
    </cfRule>
  </conditionalFormatting>
  <conditionalFormatting sqref="N108:S112">
    <cfRule type="expression" dxfId="2616" priority="1173" stopIfTrue="1">
      <formula>OR(N108=祝色,WEEKDAY(N108)=1)</formula>
    </cfRule>
    <cfRule type="expression" dxfId="2615" priority="1174">
      <formula>WEEKDAY(N108)=7</formula>
    </cfRule>
  </conditionalFormatting>
  <conditionalFormatting sqref="T108:Y112">
    <cfRule type="expression" dxfId="2614" priority="1171" stopIfTrue="1">
      <formula>OR(T108=祝色,WEEKDAY(T108)=1)</formula>
    </cfRule>
    <cfRule type="expression" dxfId="2613" priority="1172">
      <formula>WEEKDAY(T108)=7</formula>
    </cfRule>
  </conditionalFormatting>
  <conditionalFormatting sqref="Z108:AE112">
    <cfRule type="expression" dxfId="2612" priority="1169" stopIfTrue="1">
      <formula>OR(Z108=祝色,WEEKDAY(Z108)=1)</formula>
    </cfRule>
    <cfRule type="expression" dxfId="2611" priority="1170">
      <formula>WEEKDAY(Z108)=7</formula>
    </cfRule>
  </conditionalFormatting>
  <conditionalFormatting sqref="AF108:AK112">
    <cfRule type="expression" dxfId="2610" priority="1167" stopIfTrue="1">
      <formula>OR(AF108=祝色,WEEKDAY(AF108)=1)</formula>
    </cfRule>
    <cfRule type="expression" dxfId="2609" priority="1168">
      <formula>WEEKDAY(AF108)=7</formula>
    </cfRule>
  </conditionalFormatting>
  <conditionalFormatting sqref="AL108:AQ112">
    <cfRule type="expression" dxfId="2608" priority="1165" stopIfTrue="1">
      <formula>OR(AL108=祝色,WEEKDAY(AL108)=1)</formula>
    </cfRule>
    <cfRule type="expression" dxfId="2607" priority="1166">
      <formula>WEEKDAY(AL108)=7</formula>
    </cfRule>
  </conditionalFormatting>
  <conditionalFormatting sqref="AR108:AW112">
    <cfRule type="expression" dxfId="2606" priority="1163" stopIfTrue="1">
      <formula>OR(AR108=祝色,WEEKDAY(AR108)=1)</formula>
    </cfRule>
    <cfRule type="expression" dxfId="2605" priority="1164">
      <formula>WEEKDAY(AR108)=7</formula>
    </cfRule>
  </conditionalFormatting>
  <conditionalFormatting sqref="H116:M120">
    <cfRule type="expression" dxfId="2604" priority="1159" stopIfTrue="1">
      <formula>OR(AND(WEEKDAY(H116)=1,MONTH(H116)&lt;&gt;MONTH(B90)),AND(OR(H116=祝色),MONTH(H116)&lt;&gt;MONTH(B90)))</formula>
    </cfRule>
    <cfRule type="expression" dxfId="2603" priority="1160" stopIfTrue="1">
      <formula>MONTH(H116)&lt;&gt;MONTH(B90)</formula>
    </cfRule>
    <cfRule type="expression" dxfId="2602" priority="1161" stopIfTrue="1">
      <formula>OR(H116=祝色,WEEKDAY(H116)=1)</formula>
    </cfRule>
    <cfRule type="expression" dxfId="2601" priority="1162" stopIfTrue="1">
      <formula>WEEKDAY(H116)=7</formula>
    </cfRule>
  </conditionalFormatting>
  <conditionalFormatting sqref="N116:S120">
    <cfRule type="expression" dxfId="2600" priority="1155" stopIfTrue="1">
      <formula>OR(AND(WEEKDAY(N116)=1,MONTH(N116)&lt;&gt;MONTH(B90)),AND(OR(N116=祝色),MONTH(N116)&lt;&gt;MONTH(B90)))</formula>
    </cfRule>
    <cfRule type="expression" dxfId="2599" priority="1156" stopIfTrue="1">
      <formula>MONTH(N116)&lt;&gt;MONTH(B90)</formula>
    </cfRule>
    <cfRule type="expression" dxfId="2598" priority="1157" stopIfTrue="1">
      <formula>OR(N116=祝色,WEEKDAY(N116)=1)</formula>
    </cfRule>
    <cfRule type="expression" dxfId="2597" priority="1158" stopIfTrue="1">
      <formula>WEEKDAY(N116)=7</formula>
    </cfRule>
  </conditionalFormatting>
  <conditionalFormatting sqref="T116:Y120">
    <cfRule type="expression" dxfId="2596" priority="1151" stopIfTrue="1">
      <formula>OR(AND(WEEKDAY(T116)=1,MONTH(T116)&lt;&gt;MONTH(B90)),AND(OR(T116=祝色),MONTH(T116)&lt;&gt;MONTH(B90)))</formula>
    </cfRule>
    <cfRule type="expression" dxfId="2595" priority="1152" stopIfTrue="1">
      <formula>MONTH(T116)&lt;&gt;MONTH(B90)</formula>
    </cfRule>
    <cfRule type="expression" dxfId="2594" priority="1153" stopIfTrue="1">
      <formula>OR(T116=祝色,WEEKDAY(T116)=1)</formula>
    </cfRule>
    <cfRule type="expression" dxfId="2593" priority="1154" stopIfTrue="1">
      <formula>WEEKDAY(T116)=7</formula>
    </cfRule>
  </conditionalFormatting>
  <conditionalFormatting sqref="Z116:AE120">
    <cfRule type="expression" dxfId="2592" priority="1147" stopIfTrue="1">
      <formula>OR(AND(WEEKDAY(Z116)=1,MONTH(Z116)&lt;&gt;MONTH(B90)),AND(OR(Z116=祝色),MONTH(Z116)&lt;&gt;MONTH(B90)))</formula>
    </cfRule>
    <cfRule type="expression" dxfId="2591" priority="1148" stopIfTrue="1">
      <formula>MONTH(Z116)&lt;&gt;MONTH(B90)</formula>
    </cfRule>
    <cfRule type="expression" dxfId="2590" priority="1149" stopIfTrue="1">
      <formula>OR(Z116=祝色,WEEKDAY(Z116)=1)</formula>
    </cfRule>
    <cfRule type="expression" dxfId="2589" priority="1150" stopIfTrue="1">
      <formula>WEEKDAY(Z116)=7</formula>
    </cfRule>
  </conditionalFormatting>
  <conditionalFormatting sqref="AF116:AK120">
    <cfRule type="expression" dxfId="2588" priority="1143" stopIfTrue="1">
      <formula>OR(AND(WEEKDAY(AF116)=1,MONTH(AF116)&lt;&gt;MONTH(B90)),AND(OR(AF116=祝色),MONTH(AF116)&lt;&gt;MONTH(B90)))</formula>
    </cfRule>
    <cfRule type="expression" dxfId="2587" priority="1144" stopIfTrue="1">
      <formula>MONTH(AF116)&lt;&gt;MONTH(B90)</formula>
    </cfRule>
    <cfRule type="expression" dxfId="2586" priority="1145" stopIfTrue="1">
      <formula>OR(AF116=祝色,WEEKDAY(AF116)=1)</formula>
    </cfRule>
    <cfRule type="expression" dxfId="2585" priority="1146" stopIfTrue="1">
      <formula>WEEKDAY(AF116)=7</formula>
    </cfRule>
  </conditionalFormatting>
  <conditionalFormatting sqref="AL116:AQ120">
    <cfRule type="expression" dxfId="2584" priority="1139" stopIfTrue="1">
      <formula>OR(AND(WEEKDAY(AL116)=1,MONTH(AL116)&lt;&gt;MONTH(B90)),AND(OR(AL116=祝色),MONTH(AL116)&lt;&gt;MONTH(B90)))</formula>
    </cfRule>
    <cfRule type="expression" dxfId="2583" priority="1140" stopIfTrue="1">
      <formula>MONTH(AL116)&lt;&gt;MONTH(B90)</formula>
    </cfRule>
    <cfRule type="expression" dxfId="2582" priority="1141" stopIfTrue="1">
      <formula>OR(AL116=祝色,WEEKDAY(AL116)=1)</formula>
    </cfRule>
    <cfRule type="expression" dxfId="2581" priority="1142" stopIfTrue="1">
      <formula>WEEKDAY(AL116)=7</formula>
    </cfRule>
  </conditionalFormatting>
  <conditionalFormatting sqref="AR116:AW120">
    <cfRule type="expression" dxfId="2580" priority="1135" stopIfTrue="1">
      <formula>OR(AND(WEEKDAY(AR116)=1,MONTH(AR116)&lt;&gt;MONTH(B90)),AND(OR(AR116=祝色),MONTH(AR116)&lt;&gt;MONTH(B90)))</formula>
    </cfRule>
    <cfRule type="expression" dxfId="2579" priority="1136" stopIfTrue="1">
      <formula>MONTH(AR116)&lt;&gt;MONTH(B90)</formula>
    </cfRule>
    <cfRule type="expression" dxfId="2578" priority="1137" stopIfTrue="1">
      <formula>OR(AR116=祝色,WEEKDAY(AR116)=1)</formula>
    </cfRule>
    <cfRule type="expression" dxfId="2577" priority="1138" stopIfTrue="1">
      <formula>WEEKDAY(AR116)=7</formula>
    </cfRule>
  </conditionalFormatting>
  <conditionalFormatting sqref="H133:M137">
    <cfRule type="expression" dxfId="2576" priority="1133" stopIfTrue="1">
      <formula>OR(H133=祝色,WEEKDAY(H133)=1)</formula>
    </cfRule>
    <cfRule type="expression" dxfId="2575" priority="1134">
      <formula>WEEKDAY(H133)=7</formula>
    </cfRule>
  </conditionalFormatting>
  <conditionalFormatting sqref="N133:S137">
    <cfRule type="expression" dxfId="2574" priority="1131" stopIfTrue="1">
      <formula>OR(N133=祝色,WEEKDAY(N133)=1)</formula>
    </cfRule>
    <cfRule type="expression" dxfId="2573" priority="1132">
      <formula>WEEKDAY(N133)=7</formula>
    </cfRule>
  </conditionalFormatting>
  <conditionalFormatting sqref="T133:Y137">
    <cfRule type="expression" dxfId="2572" priority="1129" stopIfTrue="1">
      <formula>OR(T133=祝色,WEEKDAY(T133)=1)</formula>
    </cfRule>
    <cfRule type="expression" dxfId="2571" priority="1130">
      <formula>WEEKDAY(T133)=7</formula>
    </cfRule>
  </conditionalFormatting>
  <conditionalFormatting sqref="Z133:AE137">
    <cfRule type="expression" dxfId="2570" priority="1127" stopIfTrue="1">
      <formula>OR(Z133=祝色,WEEKDAY(Z133)=1)</formula>
    </cfRule>
    <cfRule type="expression" dxfId="2569" priority="1128">
      <formula>WEEKDAY(Z133)=7</formula>
    </cfRule>
  </conditionalFormatting>
  <conditionalFormatting sqref="AF133:AK137">
    <cfRule type="expression" dxfId="2568" priority="1125" stopIfTrue="1">
      <formula>OR(AF133=祝色,WEEKDAY(AF133)=1)</formula>
    </cfRule>
    <cfRule type="expression" dxfId="2567" priority="1126">
      <formula>WEEKDAY(AF133)=7</formula>
    </cfRule>
  </conditionalFormatting>
  <conditionalFormatting sqref="AL133:AQ137">
    <cfRule type="expression" dxfId="2566" priority="1123" stopIfTrue="1">
      <formula>OR(AL133=祝色,WEEKDAY(AL133)=1)</formula>
    </cfRule>
    <cfRule type="expression" dxfId="2565" priority="1124">
      <formula>WEEKDAY(AL133)=7</formula>
    </cfRule>
  </conditionalFormatting>
  <conditionalFormatting sqref="AR133:AW137">
    <cfRule type="expression" dxfId="2564" priority="1121" stopIfTrue="1">
      <formula>OR(AR133=祝色,WEEKDAY(AR133)=1)</formula>
    </cfRule>
    <cfRule type="expression" dxfId="2563" priority="1122">
      <formula>WEEKDAY(AR133)=7</formula>
    </cfRule>
  </conditionalFormatting>
  <conditionalFormatting sqref="H141:M145">
    <cfRule type="expression" dxfId="2562" priority="1119" stopIfTrue="1">
      <formula>OR(H141=祝色,WEEKDAY(H141)=1)</formula>
    </cfRule>
    <cfRule type="expression" dxfId="2561" priority="1120">
      <formula>WEEKDAY(H141)=7</formula>
    </cfRule>
  </conditionalFormatting>
  <conditionalFormatting sqref="N141:S145">
    <cfRule type="expression" dxfId="2560" priority="1117" stopIfTrue="1">
      <formula>OR(N141=祝色,WEEKDAY(N141)=1)</formula>
    </cfRule>
    <cfRule type="expression" dxfId="2559" priority="1118">
      <formula>WEEKDAY(N141)=7</formula>
    </cfRule>
  </conditionalFormatting>
  <conditionalFormatting sqref="T141:Y145">
    <cfRule type="expression" dxfId="2558" priority="1115" stopIfTrue="1">
      <formula>OR(T141=祝色,WEEKDAY(T141)=1)</formula>
    </cfRule>
    <cfRule type="expression" dxfId="2557" priority="1116">
      <formula>WEEKDAY(T141)=7</formula>
    </cfRule>
  </conditionalFormatting>
  <conditionalFormatting sqref="Z141:AE145">
    <cfRule type="expression" dxfId="2556" priority="1113" stopIfTrue="1">
      <formula>OR(Z141=祝色,WEEKDAY(Z141)=1)</formula>
    </cfRule>
    <cfRule type="expression" dxfId="2555" priority="1114">
      <formula>WEEKDAY(Z141)=7</formula>
    </cfRule>
  </conditionalFormatting>
  <conditionalFormatting sqref="AF141:AK145">
    <cfRule type="expression" dxfId="2554" priority="1111" stopIfTrue="1">
      <formula>OR(AF141=祝色,WEEKDAY(AF141)=1)</formula>
    </cfRule>
    <cfRule type="expression" dxfId="2553" priority="1112">
      <formula>WEEKDAY(AF141)=7</formula>
    </cfRule>
  </conditionalFormatting>
  <conditionalFormatting sqref="AL141:AQ145">
    <cfRule type="expression" dxfId="2552" priority="1109" stopIfTrue="1">
      <formula>OR(AL141=祝色,WEEKDAY(AL141)=1)</formula>
    </cfRule>
    <cfRule type="expression" dxfId="2551" priority="1110">
      <formula>WEEKDAY(AL141)=7</formula>
    </cfRule>
  </conditionalFormatting>
  <conditionalFormatting sqref="AR141:AW145">
    <cfRule type="expression" dxfId="2550" priority="1107" stopIfTrue="1">
      <formula>OR(AR141=祝色,WEEKDAY(AR141)=1)</formula>
    </cfRule>
    <cfRule type="expression" dxfId="2549" priority="1108">
      <formula>WEEKDAY(AR141)=7</formula>
    </cfRule>
  </conditionalFormatting>
  <conditionalFormatting sqref="H149:M153">
    <cfRule type="expression" dxfId="2548" priority="1105" stopIfTrue="1">
      <formula>OR(H149=祝色,WEEKDAY(H149)=1)</formula>
    </cfRule>
    <cfRule type="expression" dxfId="2547" priority="1106">
      <formula>WEEKDAY(H149)=7</formula>
    </cfRule>
  </conditionalFormatting>
  <conditionalFormatting sqref="N149:S153">
    <cfRule type="expression" dxfId="2546" priority="1103" stopIfTrue="1">
      <formula>OR(N149=祝色,WEEKDAY(N149)=1)</formula>
    </cfRule>
    <cfRule type="expression" dxfId="2545" priority="1104">
      <formula>WEEKDAY(N149)=7</formula>
    </cfRule>
  </conditionalFormatting>
  <conditionalFormatting sqref="T149:Y153">
    <cfRule type="expression" dxfId="2544" priority="1101" stopIfTrue="1">
      <formula>OR(T149=祝色,WEEKDAY(T149)=1)</formula>
    </cfRule>
    <cfRule type="expression" dxfId="2543" priority="1102">
      <formula>WEEKDAY(T149)=7</formula>
    </cfRule>
  </conditionalFormatting>
  <conditionalFormatting sqref="Z149:AE153">
    <cfRule type="expression" dxfId="2542" priority="1099" stopIfTrue="1">
      <formula>OR(Z149=祝色,WEEKDAY(Z149)=1)</formula>
    </cfRule>
    <cfRule type="expression" dxfId="2541" priority="1100">
      <formula>WEEKDAY(Z149)=7</formula>
    </cfRule>
  </conditionalFormatting>
  <conditionalFormatting sqref="AF149:AK153">
    <cfRule type="expression" dxfId="2540" priority="1097" stopIfTrue="1">
      <formula>OR(AF149=祝色,WEEKDAY(AF149)=1)</formula>
    </cfRule>
    <cfRule type="expression" dxfId="2539" priority="1098">
      <formula>WEEKDAY(AF149)=7</formula>
    </cfRule>
  </conditionalFormatting>
  <conditionalFormatting sqref="AL149:AQ153">
    <cfRule type="expression" dxfId="2538" priority="1095" stopIfTrue="1">
      <formula>OR(AL149=祝色,WEEKDAY(AL149)=1)</formula>
    </cfRule>
    <cfRule type="expression" dxfId="2537" priority="1096">
      <formula>WEEKDAY(AL149)=7</formula>
    </cfRule>
  </conditionalFormatting>
  <conditionalFormatting sqref="AR149:AW153">
    <cfRule type="expression" dxfId="2536" priority="1093" stopIfTrue="1">
      <formula>OR(AR149=祝色,WEEKDAY(AR149)=1)</formula>
    </cfRule>
    <cfRule type="expression" dxfId="2535" priority="1094">
      <formula>WEEKDAY(AR149)=7</formula>
    </cfRule>
  </conditionalFormatting>
  <conditionalFormatting sqref="H157:M161">
    <cfRule type="expression" dxfId="2534" priority="1089" stopIfTrue="1">
      <formula>OR(AND(WEEKDAY(H157)=1,MONTH(H157)&lt;&gt;MONTH(B131)),AND(OR(H157=祝色),MONTH(H157)&lt;&gt;MONTH(B131)))</formula>
    </cfRule>
    <cfRule type="expression" dxfId="2533" priority="1090" stopIfTrue="1">
      <formula>MONTH(H157)&lt;&gt;MONTH(B131)</formula>
    </cfRule>
    <cfRule type="expression" dxfId="2532" priority="1091" stopIfTrue="1">
      <formula>OR(H157=祝色,WEEKDAY(H157)=1)</formula>
    </cfRule>
    <cfRule type="expression" dxfId="2531" priority="1092" stopIfTrue="1">
      <formula>WEEKDAY(H157)=7</formula>
    </cfRule>
  </conditionalFormatting>
  <conditionalFormatting sqref="N157:S161">
    <cfRule type="expression" dxfId="2530" priority="1085" stopIfTrue="1">
      <formula>OR(AND(WEEKDAY(N157)=1,MONTH(N157)&lt;&gt;MONTH(B131)),AND(OR(N157=祝色),MONTH(N157)&lt;&gt;MONTH(B131)))</formula>
    </cfRule>
    <cfRule type="expression" dxfId="2529" priority="1086" stopIfTrue="1">
      <formula>MONTH(N157)&lt;&gt;MONTH(B131)</formula>
    </cfRule>
    <cfRule type="expression" dxfId="2528" priority="1087" stopIfTrue="1">
      <formula>OR(N157=祝色,WEEKDAY(N157)=1)</formula>
    </cfRule>
    <cfRule type="expression" dxfId="2527" priority="1088" stopIfTrue="1">
      <formula>WEEKDAY(N157)=7</formula>
    </cfRule>
  </conditionalFormatting>
  <conditionalFormatting sqref="T157:Y161">
    <cfRule type="expression" dxfId="2526" priority="1081" stopIfTrue="1">
      <formula>OR(AND(WEEKDAY(T157)=1,MONTH(T157)&lt;&gt;MONTH(B131)),AND(OR(T157=祝色),MONTH(T157)&lt;&gt;MONTH(B131)))</formula>
    </cfRule>
    <cfRule type="expression" dxfId="2525" priority="1082" stopIfTrue="1">
      <formula>MONTH(T157)&lt;&gt;MONTH(B131)</formula>
    </cfRule>
    <cfRule type="expression" dxfId="2524" priority="1083" stopIfTrue="1">
      <formula>OR(T157=祝色,WEEKDAY(T157)=1)</formula>
    </cfRule>
    <cfRule type="expression" dxfId="2523" priority="1084" stopIfTrue="1">
      <formula>WEEKDAY(T157)=7</formula>
    </cfRule>
  </conditionalFormatting>
  <conditionalFormatting sqref="Z157:AE161">
    <cfRule type="expression" dxfId="2522" priority="1077" stopIfTrue="1">
      <formula>OR(AND(WEEKDAY(Z157)=1,MONTH(Z157)&lt;&gt;MONTH(B131)),AND(OR(Z157=祝色),MONTH(Z157)&lt;&gt;MONTH(B131)))</formula>
    </cfRule>
    <cfRule type="expression" dxfId="2521" priority="1078" stopIfTrue="1">
      <formula>MONTH(Z157)&lt;&gt;MONTH(B131)</formula>
    </cfRule>
    <cfRule type="expression" dxfId="2520" priority="1079" stopIfTrue="1">
      <formula>OR(Z157=祝色,WEEKDAY(Z157)=1)</formula>
    </cfRule>
    <cfRule type="expression" dxfId="2519" priority="1080" stopIfTrue="1">
      <formula>WEEKDAY(Z157)=7</formula>
    </cfRule>
  </conditionalFormatting>
  <conditionalFormatting sqref="AF157:AK161">
    <cfRule type="expression" dxfId="2518" priority="1073" stopIfTrue="1">
      <formula>OR(AND(WEEKDAY(AF157)=1,MONTH(AF157)&lt;&gt;MONTH(B131)),AND(OR(AF157=祝色),MONTH(AF157)&lt;&gt;MONTH(B131)))</formula>
    </cfRule>
    <cfRule type="expression" dxfId="2517" priority="1074" stopIfTrue="1">
      <formula>MONTH(AF157)&lt;&gt;MONTH(B131)</formula>
    </cfRule>
    <cfRule type="expression" dxfId="2516" priority="1075" stopIfTrue="1">
      <formula>OR(AF157=祝色,WEEKDAY(AF157)=1)</formula>
    </cfRule>
    <cfRule type="expression" dxfId="2515" priority="1076" stopIfTrue="1">
      <formula>WEEKDAY(AF157)=7</formula>
    </cfRule>
  </conditionalFormatting>
  <conditionalFormatting sqref="AL157:AQ161">
    <cfRule type="expression" dxfId="2514" priority="1069" stopIfTrue="1">
      <formula>OR(AND(WEEKDAY(AL157)=1,MONTH(AL157)&lt;&gt;MONTH(B131)),AND(OR(AL157=祝色),MONTH(AL157)&lt;&gt;MONTH(B131)))</formula>
    </cfRule>
    <cfRule type="expression" dxfId="2513" priority="1070" stopIfTrue="1">
      <formula>MONTH(AL157)&lt;&gt;MONTH(B131)</formula>
    </cfRule>
    <cfRule type="expression" dxfId="2512" priority="1071" stopIfTrue="1">
      <formula>OR(AL157=祝色,WEEKDAY(AL157)=1)</formula>
    </cfRule>
    <cfRule type="expression" dxfId="2511" priority="1072" stopIfTrue="1">
      <formula>WEEKDAY(AL157)=7</formula>
    </cfRule>
  </conditionalFormatting>
  <conditionalFormatting sqref="AR157:AW161">
    <cfRule type="expression" dxfId="2510" priority="1065" stopIfTrue="1">
      <formula>OR(AND(WEEKDAY(AR157)=1,MONTH(AR157)&lt;&gt;MONTH(B131)),AND(OR(AR157=祝色),MONTH(AR157)&lt;&gt;MONTH(B131)))</formula>
    </cfRule>
    <cfRule type="expression" dxfId="2509" priority="1066" stopIfTrue="1">
      <formula>MONTH(AR157)&lt;&gt;MONTH(B131)</formula>
    </cfRule>
    <cfRule type="expression" dxfId="2508" priority="1067" stopIfTrue="1">
      <formula>OR(AR157=祝色,WEEKDAY(AR157)=1)</formula>
    </cfRule>
    <cfRule type="expression" dxfId="2507" priority="1068" stopIfTrue="1">
      <formula>WEEKDAY(AR157)=7</formula>
    </cfRule>
  </conditionalFormatting>
  <conditionalFormatting sqref="H174:M178">
    <cfRule type="expression" dxfId="2506" priority="1063" stopIfTrue="1">
      <formula>OR(H174=祝色,WEEKDAY(H174)=1)</formula>
    </cfRule>
    <cfRule type="expression" dxfId="2505" priority="1064">
      <formula>WEEKDAY(H174)=7</formula>
    </cfRule>
  </conditionalFormatting>
  <conditionalFormatting sqref="N174:S178">
    <cfRule type="expression" dxfId="2504" priority="1061" stopIfTrue="1">
      <formula>OR(N174=祝色,WEEKDAY(N174)=1)</formula>
    </cfRule>
    <cfRule type="expression" dxfId="2503" priority="1062">
      <formula>WEEKDAY(N174)=7</formula>
    </cfRule>
  </conditionalFormatting>
  <conditionalFormatting sqref="T174:Y178">
    <cfRule type="expression" dxfId="2502" priority="1059" stopIfTrue="1">
      <formula>OR(T174=祝色,WEEKDAY(T174)=1)</formula>
    </cfRule>
    <cfRule type="expression" dxfId="2501" priority="1060">
      <formula>WEEKDAY(T174)=7</formula>
    </cfRule>
  </conditionalFormatting>
  <conditionalFormatting sqref="Z174:AE178">
    <cfRule type="expression" dxfId="2500" priority="1057" stopIfTrue="1">
      <formula>OR(Z174=祝色,WEEKDAY(Z174)=1)</formula>
    </cfRule>
    <cfRule type="expression" dxfId="2499" priority="1058">
      <formula>WEEKDAY(Z174)=7</formula>
    </cfRule>
  </conditionalFormatting>
  <conditionalFormatting sqref="AF174:AK178">
    <cfRule type="expression" dxfId="2498" priority="1055" stopIfTrue="1">
      <formula>OR(AF174=祝色,WEEKDAY(AF174)=1)</formula>
    </cfRule>
    <cfRule type="expression" dxfId="2497" priority="1056">
      <formula>WEEKDAY(AF174)=7</formula>
    </cfRule>
  </conditionalFormatting>
  <conditionalFormatting sqref="AL174:AQ178">
    <cfRule type="expression" dxfId="2496" priority="1053" stopIfTrue="1">
      <formula>OR(AL174=祝色,WEEKDAY(AL174)=1)</formula>
    </cfRule>
    <cfRule type="expression" dxfId="2495" priority="1054">
      <formula>WEEKDAY(AL174)=7</formula>
    </cfRule>
  </conditionalFormatting>
  <conditionalFormatting sqref="AR174:AW178">
    <cfRule type="expression" dxfId="2494" priority="1051" stopIfTrue="1">
      <formula>OR(AR174=祝色,WEEKDAY(AR174)=1)</formula>
    </cfRule>
    <cfRule type="expression" dxfId="2493" priority="1052">
      <formula>WEEKDAY(AR174)=7</formula>
    </cfRule>
  </conditionalFormatting>
  <conditionalFormatting sqref="H182:M186">
    <cfRule type="expression" dxfId="2492" priority="1049" stopIfTrue="1">
      <formula>OR(H182=祝色,WEEKDAY(H182)=1)</formula>
    </cfRule>
    <cfRule type="expression" dxfId="2491" priority="1050">
      <formula>WEEKDAY(H182)=7</formula>
    </cfRule>
  </conditionalFormatting>
  <conditionalFormatting sqref="N182:S186">
    <cfRule type="expression" dxfId="2490" priority="1047" stopIfTrue="1">
      <formula>OR(N182=祝色,WEEKDAY(N182)=1)</formula>
    </cfRule>
    <cfRule type="expression" dxfId="2489" priority="1048">
      <formula>WEEKDAY(N182)=7</formula>
    </cfRule>
  </conditionalFormatting>
  <conditionalFormatting sqref="T182:Y186">
    <cfRule type="expression" dxfId="2488" priority="1045" stopIfTrue="1">
      <formula>OR(T182=祝色,WEEKDAY(T182)=1)</formula>
    </cfRule>
    <cfRule type="expression" dxfId="2487" priority="1046">
      <formula>WEEKDAY(T182)=7</formula>
    </cfRule>
  </conditionalFormatting>
  <conditionalFormatting sqref="Z182:AE186">
    <cfRule type="expression" dxfId="2486" priority="1043" stopIfTrue="1">
      <formula>OR(Z182=祝色,WEEKDAY(Z182)=1)</formula>
    </cfRule>
    <cfRule type="expression" dxfId="2485" priority="1044">
      <formula>WEEKDAY(Z182)=7</formula>
    </cfRule>
  </conditionalFormatting>
  <conditionalFormatting sqref="AF182:AK186">
    <cfRule type="expression" dxfId="2484" priority="1041" stopIfTrue="1">
      <formula>OR(AF182=祝色,WEEKDAY(AF182)=1)</formula>
    </cfRule>
    <cfRule type="expression" dxfId="2483" priority="1042">
      <formula>WEEKDAY(AF182)=7</formula>
    </cfRule>
  </conditionalFormatting>
  <conditionalFormatting sqref="AL182:AQ186">
    <cfRule type="expression" dxfId="2482" priority="1039" stopIfTrue="1">
      <formula>OR(AL182=祝色,WEEKDAY(AL182)=1)</formula>
    </cfRule>
    <cfRule type="expression" dxfId="2481" priority="1040">
      <formula>WEEKDAY(AL182)=7</formula>
    </cfRule>
  </conditionalFormatting>
  <conditionalFormatting sqref="AR182:AW186">
    <cfRule type="expression" dxfId="2480" priority="1037" stopIfTrue="1">
      <formula>OR(AR182=祝色,WEEKDAY(AR182)=1)</formula>
    </cfRule>
    <cfRule type="expression" dxfId="2479" priority="1038">
      <formula>WEEKDAY(AR182)=7</formula>
    </cfRule>
  </conditionalFormatting>
  <conditionalFormatting sqref="H190:M194">
    <cfRule type="expression" dxfId="2478" priority="1035" stopIfTrue="1">
      <formula>OR(H190=祝色,WEEKDAY(H190)=1)</formula>
    </cfRule>
    <cfRule type="expression" dxfId="2477" priority="1036">
      <formula>WEEKDAY(H190)=7</formula>
    </cfRule>
  </conditionalFormatting>
  <conditionalFormatting sqref="N190:S194">
    <cfRule type="expression" dxfId="2476" priority="1033" stopIfTrue="1">
      <formula>OR(N190=祝色,WEEKDAY(N190)=1)</formula>
    </cfRule>
    <cfRule type="expression" dxfId="2475" priority="1034">
      <formula>WEEKDAY(N190)=7</formula>
    </cfRule>
  </conditionalFormatting>
  <conditionalFormatting sqref="T190:Y194">
    <cfRule type="expression" dxfId="2474" priority="1031" stopIfTrue="1">
      <formula>OR(T190=祝色,WEEKDAY(T190)=1)</formula>
    </cfRule>
    <cfRule type="expression" dxfId="2473" priority="1032">
      <formula>WEEKDAY(T190)=7</formula>
    </cfRule>
  </conditionalFormatting>
  <conditionalFormatting sqref="Z190:AE194">
    <cfRule type="expression" dxfId="2472" priority="1029" stopIfTrue="1">
      <formula>OR(Z190=祝色,WEEKDAY(Z190)=1)</formula>
    </cfRule>
    <cfRule type="expression" dxfId="2471" priority="1030">
      <formula>WEEKDAY(Z190)=7</formula>
    </cfRule>
  </conditionalFormatting>
  <conditionalFormatting sqref="AF190:AK194">
    <cfRule type="expression" dxfId="2470" priority="1027" stopIfTrue="1">
      <formula>OR(AF190=祝色,WEEKDAY(AF190)=1)</formula>
    </cfRule>
    <cfRule type="expression" dxfId="2469" priority="1028">
      <formula>WEEKDAY(AF190)=7</formula>
    </cfRule>
  </conditionalFormatting>
  <conditionalFormatting sqref="AL190:AQ194">
    <cfRule type="expression" dxfId="2468" priority="1025" stopIfTrue="1">
      <formula>OR(AL190=祝色,WEEKDAY(AL190)=1)</formula>
    </cfRule>
    <cfRule type="expression" dxfId="2467" priority="1026">
      <formula>WEEKDAY(AL190)=7</formula>
    </cfRule>
  </conditionalFormatting>
  <conditionalFormatting sqref="AR190:AW194">
    <cfRule type="expression" dxfId="2466" priority="1023" stopIfTrue="1">
      <formula>OR(AR190=祝色,WEEKDAY(AR190)=1)</formula>
    </cfRule>
    <cfRule type="expression" dxfId="2465" priority="1024">
      <formula>WEEKDAY(AR190)=7</formula>
    </cfRule>
  </conditionalFormatting>
  <conditionalFormatting sqref="H198:M202">
    <cfRule type="expression" dxfId="2464" priority="1019" stopIfTrue="1">
      <formula>OR(AND(WEEKDAY(H198)=1,MONTH(H198)&lt;&gt;MONTH(B172)),AND(OR(H198=祝色),MONTH(H198)&lt;&gt;MONTH(B172)))</formula>
    </cfRule>
    <cfRule type="expression" dxfId="2463" priority="1020" stopIfTrue="1">
      <formula>MONTH(H198)&lt;&gt;MONTH(B172)</formula>
    </cfRule>
    <cfRule type="expression" dxfId="2462" priority="1021" stopIfTrue="1">
      <formula>OR(H198=祝色,WEEKDAY(H198)=1)</formula>
    </cfRule>
    <cfRule type="expression" dxfId="2461" priority="1022" stopIfTrue="1">
      <formula>WEEKDAY(H198)=7</formula>
    </cfRule>
  </conditionalFormatting>
  <conditionalFormatting sqref="N198:S202">
    <cfRule type="expression" dxfId="2460" priority="1015" stopIfTrue="1">
      <formula>OR(AND(WEEKDAY(N198)=1,MONTH(N198)&lt;&gt;MONTH(B172)),AND(OR(N198=祝色),MONTH(N198)&lt;&gt;MONTH(B172)))</formula>
    </cfRule>
    <cfRule type="expression" dxfId="2459" priority="1016" stopIfTrue="1">
      <formula>MONTH(N198)&lt;&gt;MONTH(B172)</formula>
    </cfRule>
    <cfRule type="expression" dxfId="2458" priority="1017" stopIfTrue="1">
      <formula>OR(N198=祝色,WEEKDAY(N198)=1)</formula>
    </cfRule>
    <cfRule type="expression" dxfId="2457" priority="1018" stopIfTrue="1">
      <formula>WEEKDAY(N198)=7</formula>
    </cfRule>
  </conditionalFormatting>
  <conditionalFormatting sqref="T198:Y202">
    <cfRule type="expression" dxfId="2456" priority="1011" stopIfTrue="1">
      <formula>OR(AND(WEEKDAY(T198)=1,MONTH(T198)&lt;&gt;MONTH(B172)),AND(OR(T198=祝色),MONTH(T198)&lt;&gt;MONTH(B172)))</formula>
    </cfRule>
    <cfRule type="expression" dxfId="2455" priority="1012" stopIfTrue="1">
      <formula>MONTH(T198)&lt;&gt;MONTH(B172)</formula>
    </cfRule>
    <cfRule type="expression" dxfId="2454" priority="1013" stopIfTrue="1">
      <formula>OR(T198=祝色,WEEKDAY(T198)=1)</formula>
    </cfRule>
    <cfRule type="expression" dxfId="2453" priority="1014" stopIfTrue="1">
      <formula>WEEKDAY(T198)=7</formula>
    </cfRule>
  </conditionalFormatting>
  <conditionalFormatting sqref="Z198:AE202">
    <cfRule type="expression" dxfId="2452" priority="1007" stopIfTrue="1">
      <formula>OR(AND(WEEKDAY(Z198)=1,MONTH(Z198)&lt;&gt;MONTH(B172)),AND(OR(Z198=祝色),MONTH(Z198)&lt;&gt;MONTH(B172)))</formula>
    </cfRule>
    <cfRule type="expression" dxfId="2451" priority="1008" stopIfTrue="1">
      <formula>MONTH(Z198)&lt;&gt;MONTH(B172)</formula>
    </cfRule>
    <cfRule type="expression" dxfId="2450" priority="1009" stopIfTrue="1">
      <formula>OR(Z198=祝色,WEEKDAY(Z198)=1)</formula>
    </cfRule>
    <cfRule type="expression" dxfId="2449" priority="1010" stopIfTrue="1">
      <formula>WEEKDAY(Z198)=7</formula>
    </cfRule>
  </conditionalFormatting>
  <conditionalFormatting sqref="AF198:AK202">
    <cfRule type="expression" dxfId="2448" priority="1003" stopIfTrue="1">
      <formula>OR(AND(WEEKDAY(AF198)=1,MONTH(AF198)&lt;&gt;MONTH(B172)),AND(OR(AF198=祝色),MONTH(AF198)&lt;&gt;MONTH(B172)))</formula>
    </cfRule>
    <cfRule type="expression" dxfId="2447" priority="1004" stopIfTrue="1">
      <formula>MONTH(AF198)&lt;&gt;MONTH(B172)</formula>
    </cfRule>
    <cfRule type="expression" dxfId="2446" priority="1005" stopIfTrue="1">
      <formula>OR(AF198=祝色,WEEKDAY(AF198)=1)</formula>
    </cfRule>
    <cfRule type="expression" dxfId="2445" priority="1006" stopIfTrue="1">
      <formula>WEEKDAY(AF198)=7</formula>
    </cfRule>
  </conditionalFormatting>
  <conditionalFormatting sqref="AL198:AQ202">
    <cfRule type="expression" dxfId="2444" priority="999" stopIfTrue="1">
      <formula>OR(AND(WEEKDAY(AL198)=1,MONTH(AL198)&lt;&gt;MONTH(B172)),AND(OR(AL198=祝色),MONTH(AL198)&lt;&gt;MONTH(B172)))</formula>
    </cfRule>
    <cfRule type="expression" dxfId="2443" priority="1000" stopIfTrue="1">
      <formula>MONTH(AL198)&lt;&gt;MONTH(B172)</formula>
    </cfRule>
    <cfRule type="expression" dxfId="2442" priority="1001" stopIfTrue="1">
      <formula>OR(AL198=祝色,WEEKDAY(AL198)=1)</formula>
    </cfRule>
    <cfRule type="expression" dxfId="2441" priority="1002" stopIfTrue="1">
      <formula>WEEKDAY(AL198)=7</formula>
    </cfRule>
  </conditionalFormatting>
  <conditionalFormatting sqref="AR198:AW202">
    <cfRule type="expression" dxfId="2440" priority="995" stopIfTrue="1">
      <formula>OR(AND(WEEKDAY(AR198)=1,MONTH(AR198)&lt;&gt;MONTH(B172)),AND(OR(AR198=祝色),MONTH(AR198)&lt;&gt;MONTH(B172)))</formula>
    </cfRule>
    <cfRule type="expression" dxfId="2439" priority="996" stopIfTrue="1">
      <formula>MONTH(AR198)&lt;&gt;MONTH(B172)</formula>
    </cfRule>
    <cfRule type="expression" dxfId="2438" priority="997" stopIfTrue="1">
      <formula>OR(AR198=祝色,WEEKDAY(AR198)=1)</formula>
    </cfRule>
    <cfRule type="expression" dxfId="2437" priority="998" stopIfTrue="1">
      <formula>WEEKDAY(AR198)=7</formula>
    </cfRule>
  </conditionalFormatting>
  <conditionalFormatting sqref="H2:M6">
    <cfRule type="expression" dxfId="2436" priority="991" stopIfTrue="1">
      <formula>OR(AND(WEEKDAY(H2)=1,MONTH(H2)&lt;&gt;MONTH(B8)),AND(OR(H2=祝色),MONTH(H2)&lt;&gt;MONTH(B8)))</formula>
    </cfRule>
    <cfRule type="expression" dxfId="2435" priority="992" stopIfTrue="1">
      <formula>MONTH(H2)&lt;&gt;MONTH(B8)</formula>
    </cfRule>
    <cfRule type="expression" dxfId="2434" priority="993" stopIfTrue="1">
      <formula>OR(H2=祝色,WEEKDAY(H2)=1)</formula>
    </cfRule>
    <cfRule type="expression" dxfId="2433" priority="994" stopIfTrue="1">
      <formula>WEEKDAY(H2)=7</formula>
    </cfRule>
  </conditionalFormatting>
  <conditionalFormatting sqref="N2:S6">
    <cfRule type="expression" dxfId="2432" priority="987" stopIfTrue="1">
      <formula>OR(AND(WEEKDAY(N2)=1,MONTH(N2)&lt;&gt;MONTH(B8)),AND(OR(N2=祝色),MONTH(N2)&lt;&gt;MONTH(B8)))</formula>
    </cfRule>
    <cfRule type="expression" dxfId="2431" priority="988" stopIfTrue="1">
      <formula>MONTH(N2)&lt;&gt;MONTH(B8)</formula>
    </cfRule>
    <cfRule type="expression" dxfId="2430" priority="989" stopIfTrue="1">
      <formula>OR(N2=祝色,WEEKDAY(N2)=1)</formula>
    </cfRule>
    <cfRule type="expression" dxfId="2429" priority="990" stopIfTrue="1">
      <formula>WEEKDAY(N2)=7</formula>
    </cfRule>
  </conditionalFormatting>
  <conditionalFormatting sqref="T2:Y6">
    <cfRule type="expression" dxfId="2428" priority="983" stopIfTrue="1">
      <formula>OR(AND(WEEKDAY(T2)=1,MONTH(T2)&lt;&gt;MONTH(B8)),AND(OR(T2=祝色),MONTH(T2)&lt;&gt;MONTH(B8)))</formula>
    </cfRule>
    <cfRule type="expression" dxfId="2427" priority="984" stopIfTrue="1">
      <formula>MONTH(T2)&lt;&gt;MONTH(B8)</formula>
    </cfRule>
    <cfRule type="expression" dxfId="2426" priority="985" stopIfTrue="1">
      <formula>OR(T2=祝色,WEEKDAY(T2)=1)</formula>
    </cfRule>
    <cfRule type="expression" dxfId="2425" priority="986" stopIfTrue="1">
      <formula>WEEKDAY(T2)=7</formula>
    </cfRule>
  </conditionalFormatting>
  <conditionalFormatting sqref="Z2:AE6">
    <cfRule type="expression" dxfId="2424" priority="979" stopIfTrue="1">
      <formula>OR(AND(WEEKDAY(Z2)=1,MONTH(Z2)&lt;&gt;MONTH(B8)),AND(OR(Z2=祝色),MONTH(Z2)&lt;&gt;MONTH(B8)))</formula>
    </cfRule>
    <cfRule type="expression" dxfId="2423" priority="980" stopIfTrue="1">
      <formula>MONTH(Z2)&lt;&gt;MONTH(B8)</formula>
    </cfRule>
    <cfRule type="expression" dxfId="2422" priority="981" stopIfTrue="1">
      <formula>OR(Z2=祝色,WEEKDAY(Z2)=1)</formula>
    </cfRule>
    <cfRule type="expression" dxfId="2421" priority="982" stopIfTrue="1">
      <formula>WEEKDAY(Z2)=7</formula>
    </cfRule>
  </conditionalFormatting>
  <conditionalFormatting sqref="AF2:AK6">
    <cfRule type="expression" dxfId="2420" priority="975" stopIfTrue="1">
      <formula>OR(AND(WEEKDAY(AF2)=1,MONTH(AF2)&lt;&gt;MONTH(B8)),AND(OR(AF2=祝色),MONTH(AF2)&lt;&gt;MONTH(B8)))</formula>
    </cfRule>
    <cfRule type="expression" dxfId="2419" priority="976" stopIfTrue="1">
      <formula>MONTH(AF2)&lt;&gt;MONTH(B8)</formula>
    </cfRule>
    <cfRule type="expression" dxfId="2418" priority="977" stopIfTrue="1">
      <formula>OR(AF2=祝色,WEEKDAY(AF2)=1)</formula>
    </cfRule>
    <cfRule type="expression" dxfId="2417" priority="978" stopIfTrue="1">
      <formula>WEEKDAY(AF2)=7</formula>
    </cfRule>
  </conditionalFormatting>
  <conditionalFormatting sqref="AL2:AQ6">
    <cfRule type="expression" dxfId="2416" priority="971" stopIfTrue="1">
      <formula>OR(AND(WEEKDAY(AL2)=1,MONTH(AL2)&lt;&gt;MONTH(B8)),AND(OR(AL2=祝色),MONTH(AL2)&lt;&gt;MONTH(B8)))</formula>
    </cfRule>
    <cfRule type="expression" dxfId="2415" priority="972" stopIfTrue="1">
      <formula>MONTH(AL2)&lt;&gt;MONTH(B8)</formula>
    </cfRule>
    <cfRule type="expression" dxfId="2414" priority="973" stopIfTrue="1">
      <formula>OR(AL2=祝色,WEEKDAY(AL2)=1)</formula>
    </cfRule>
    <cfRule type="expression" dxfId="2413" priority="974" stopIfTrue="1">
      <formula>WEEKDAY(AL2)=7</formula>
    </cfRule>
  </conditionalFormatting>
  <conditionalFormatting sqref="AR2:AW6">
    <cfRule type="expression" dxfId="2412" priority="969" stopIfTrue="1">
      <formula>OR(AR2=祝色,WEEKDAY(AR2)=1)</formula>
    </cfRule>
    <cfRule type="expression" dxfId="2411" priority="970" stopIfTrue="1">
      <formula>WEEKDAY(AR2)=7</formula>
    </cfRule>
  </conditionalFormatting>
  <conditionalFormatting sqref="H43:M47">
    <cfRule type="expression" dxfId="2410" priority="965" stopIfTrue="1">
      <formula>OR(AND(WEEKDAY(H43)=1,MONTH(H43)&lt;&gt;MONTH(B49)),AND(OR(H43=祝色),MONTH(H43)&lt;&gt;MONTH(B49)))</formula>
    </cfRule>
    <cfRule type="expression" dxfId="2409" priority="966" stopIfTrue="1">
      <formula>MONTH(H43)&lt;&gt;MONTH(B49)</formula>
    </cfRule>
    <cfRule type="expression" dxfId="2408" priority="967" stopIfTrue="1">
      <formula>OR(H43=祝色,WEEKDAY(H43)=1)</formula>
    </cfRule>
    <cfRule type="expression" dxfId="2407" priority="968" stopIfTrue="1">
      <formula>WEEKDAY(H43)=7</formula>
    </cfRule>
  </conditionalFormatting>
  <conditionalFormatting sqref="N43:S47">
    <cfRule type="expression" dxfId="2406" priority="961" stopIfTrue="1">
      <formula>OR(AND(WEEKDAY(N43)=1,MONTH(N43)&lt;&gt;MONTH(B49)),AND(OR(N43=祝色),MONTH(N43)&lt;&gt;MONTH(B49)))</formula>
    </cfRule>
    <cfRule type="expression" dxfId="2405" priority="962" stopIfTrue="1">
      <formula>MONTH(N43)&lt;&gt;MONTH(B49)</formula>
    </cfRule>
    <cfRule type="expression" dxfId="2404" priority="963" stopIfTrue="1">
      <formula>OR(N43=祝色,WEEKDAY(N43)=1)</formula>
    </cfRule>
    <cfRule type="expression" dxfId="2403" priority="964" stopIfTrue="1">
      <formula>WEEKDAY(N43)=7</formula>
    </cfRule>
  </conditionalFormatting>
  <conditionalFormatting sqref="T43:Y47">
    <cfRule type="expression" dxfId="2402" priority="957" stopIfTrue="1">
      <formula>OR(AND(WEEKDAY(T43)=1,MONTH(T43)&lt;&gt;MONTH(B49)),AND(OR(T43=祝色),MONTH(T43)&lt;&gt;MONTH(B49)))</formula>
    </cfRule>
    <cfRule type="expression" dxfId="2401" priority="958" stopIfTrue="1">
      <formula>MONTH(T43)&lt;&gt;MONTH(B49)</formula>
    </cfRule>
    <cfRule type="expression" dxfId="2400" priority="959" stopIfTrue="1">
      <formula>OR(T43=祝色,WEEKDAY(T43)=1)</formula>
    </cfRule>
    <cfRule type="expression" dxfId="2399" priority="960" stopIfTrue="1">
      <formula>WEEKDAY(T43)=7</formula>
    </cfRule>
  </conditionalFormatting>
  <conditionalFormatting sqref="Z43:AE47">
    <cfRule type="expression" dxfId="2398" priority="953" stopIfTrue="1">
      <formula>OR(AND(WEEKDAY(Z43)=1,MONTH(Z43)&lt;&gt;MONTH(B49)),AND(OR(Z43=祝色),MONTH(Z43)&lt;&gt;MONTH(B49)))</formula>
    </cfRule>
    <cfRule type="expression" dxfId="2397" priority="954" stopIfTrue="1">
      <formula>MONTH(Z43)&lt;&gt;MONTH(B49)</formula>
    </cfRule>
    <cfRule type="expression" dxfId="2396" priority="955" stopIfTrue="1">
      <formula>OR(Z43=祝色,WEEKDAY(Z43)=1)</formula>
    </cfRule>
    <cfRule type="expression" dxfId="2395" priority="956" stopIfTrue="1">
      <formula>WEEKDAY(Z43)=7</formula>
    </cfRule>
  </conditionalFormatting>
  <conditionalFormatting sqref="AF43:AK47">
    <cfRule type="expression" dxfId="2394" priority="949" stopIfTrue="1">
      <formula>OR(AND(WEEKDAY(AF43)=1,MONTH(AF43)&lt;&gt;MONTH(B49)),AND(OR(AF43=祝色),MONTH(AF43)&lt;&gt;MONTH(B49)))</formula>
    </cfRule>
    <cfRule type="expression" dxfId="2393" priority="950" stopIfTrue="1">
      <formula>MONTH(AF43)&lt;&gt;MONTH(B49)</formula>
    </cfRule>
    <cfRule type="expression" dxfId="2392" priority="951" stopIfTrue="1">
      <formula>OR(AF43=祝色,WEEKDAY(AF43)=1)</formula>
    </cfRule>
    <cfRule type="expression" dxfId="2391" priority="952" stopIfTrue="1">
      <formula>WEEKDAY(AF43)=7</formula>
    </cfRule>
  </conditionalFormatting>
  <conditionalFormatting sqref="AL43:AQ47">
    <cfRule type="expression" dxfId="2390" priority="945" stopIfTrue="1">
      <formula>OR(AND(WEEKDAY(AL43)=1,MONTH(AL43)&lt;&gt;MONTH(B49)),AND(OR(AL43=祝色),MONTH(AL43)&lt;&gt;MONTH(B49)))</formula>
    </cfRule>
    <cfRule type="expression" dxfId="2389" priority="946" stopIfTrue="1">
      <formula>MONTH(AL43)&lt;&gt;MONTH(B49)</formula>
    </cfRule>
    <cfRule type="expression" dxfId="2388" priority="947" stopIfTrue="1">
      <formula>OR(AL43=祝色,WEEKDAY(AL43)=1)</formula>
    </cfRule>
    <cfRule type="expression" dxfId="2387" priority="948" stopIfTrue="1">
      <formula>WEEKDAY(AL43)=7</formula>
    </cfRule>
  </conditionalFormatting>
  <conditionalFormatting sqref="AR43:AW47">
    <cfRule type="expression" dxfId="2386" priority="943" stopIfTrue="1">
      <formula>OR(AR43=祝色,WEEKDAY(AR43)=1)</formula>
    </cfRule>
    <cfRule type="expression" dxfId="2385" priority="944" stopIfTrue="1">
      <formula>WEEKDAY(AR43)=7</formula>
    </cfRule>
  </conditionalFormatting>
  <conditionalFormatting sqref="H84:M88">
    <cfRule type="expression" dxfId="2384" priority="939" stopIfTrue="1">
      <formula>OR(AND(WEEKDAY(H84)=1,MONTH(H84)&lt;&gt;MONTH(B90)),AND(OR(H84=祝色),MONTH(H84)&lt;&gt;MONTH(B90)))</formula>
    </cfRule>
    <cfRule type="expression" dxfId="2383" priority="940" stopIfTrue="1">
      <formula>MONTH(H84)&lt;&gt;MONTH(B90)</formula>
    </cfRule>
    <cfRule type="expression" dxfId="2382" priority="941" stopIfTrue="1">
      <formula>OR(H84=祝色,WEEKDAY(H84)=1)</formula>
    </cfRule>
    <cfRule type="expression" dxfId="2381" priority="942" stopIfTrue="1">
      <formula>WEEKDAY(H84)=7</formula>
    </cfRule>
  </conditionalFormatting>
  <conditionalFormatting sqref="N84:S88">
    <cfRule type="expression" dxfId="2380" priority="935" stopIfTrue="1">
      <formula>OR(AND(WEEKDAY(N84)=1,MONTH(N84)&lt;&gt;MONTH(B90)),AND(OR(N84=祝色),MONTH(N84)&lt;&gt;MONTH(B90)))</formula>
    </cfRule>
    <cfRule type="expression" dxfId="2379" priority="936" stopIfTrue="1">
      <formula>MONTH(N84)&lt;&gt;MONTH(B90)</formula>
    </cfRule>
    <cfRule type="expression" dxfId="2378" priority="937" stopIfTrue="1">
      <formula>OR(N84=祝色,WEEKDAY(N84)=1)</formula>
    </cfRule>
    <cfRule type="expression" dxfId="2377" priority="938" stopIfTrue="1">
      <formula>WEEKDAY(N84)=7</formula>
    </cfRule>
  </conditionalFormatting>
  <conditionalFormatting sqref="T84:Y88">
    <cfRule type="expression" dxfId="2376" priority="931" stopIfTrue="1">
      <formula>OR(AND(WEEKDAY(T84)=1,MONTH(T84)&lt;&gt;MONTH(B90)),AND(OR(T84=祝色),MONTH(T84)&lt;&gt;MONTH(B90)))</formula>
    </cfRule>
    <cfRule type="expression" dxfId="2375" priority="932" stopIfTrue="1">
      <formula>MONTH(T84)&lt;&gt;MONTH(B90)</formula>
    </cfRule>
    <cfRule type="expression" dxfId="2374" priority="933" stopIfTrue="1">
      <formula>OR(T84=祝色,WEEKDAY(T84)=1)</formula>
    </cfRule>
    <cfRule type="expression" dxfId="2373" priority="934" stopIfTrue="1">
      <formula>WEEKDAY(T84)=7</formula>
    </cfRule>
  </conditionalFormatting>
  <conditionalFormatting sqref="Z84:AE88">
    <cfRule type="expression" dxfId="2372" priority="927" stopIfTrue="1">
      <formula>OR(AND(WEEKDAY(Z84)=1,MONTH(Z84)&lt;&gt;MONTH(B90)),AND(OR(Z84=祝色),MONTH(Z84)&lt;&gt;MONTH(B90)))</formula>
    </cfRule>
    <cfRule type="expression" dxfId="2371" priority="928" stopIfTrue="1">
      <formula>MONTH(Z84)&lt;&gt;MONTH(B90)</formula>
    </cfRule>
    <cfRule type="expression" dxfId="2370" priority="929" stopIfTrue="1">
      <formula>OR(Z84=祝色,WEEKDAY(Z84)=1)</formula>
    </cfRule>
    <cfRule type="expression" dxfId="2369" priority="930" stopIfTrue="1">
      <formula>WEEKDAY(Z84)=7</formula>
    </cfRule>
  </conditionalFormatting>
  <conditionalFormatting sqref="AF84:AK88">
    <cfRule type="expression" dxfId="2368" priority="923" stopIfTrue="1">
      <formula>OR(AND(WEEKDAY(AF84)=1,MONTH(AF84)&lt;&gt;MONTH(B90)),AND(OR(AF84=祝色),MONTH(AF84)&lt;&gt;MONTH(B90)))</formula>
    </cfRule>
    <cfRule type="expression" dxfId="2367" priority="924" stopIfTrue="1">
      <formula>MONTH(AF84)&lt;&gt;MONTH(B90)</formula>
    </cfRule>
    <cfRule type="expression" dxfId="2366" priority="925" stopIfTrue="1">
      <formula>OR(AF84=祝色,WEEKDAY(AF84)=1)</formula>
    </cfRule>
    <cfRule type="expression" dxfId="2365" priority="926" stopIfTrue="1">
      <formula>WEEKDAY(AF84)=7</formula>
    </cfRule>
  </conditionalFormatting>
  <conditionalFormatting sqref="AL84:AQ88">
    <cfRule type="expression" dxfId="2364" priority="919" stopIfTrue="1">
      <formula>OR(AND(WEEKDAY(AL84)=1,MONTH(AL84)&lt;&gt;MONTH(B90)),AND(OR(AL84=祝色),MONTH(AL84)&lt;&gt;MONTH(B90)))</formula>
    </cfRule>
    <cfRule type="expression" dxfId="2363" priority="920" stopIfTrue="1">
      <formula>MONTH(AL84)&lt;&gt;MONTH(B90)</formula>
    </cfRule>
    <cfRule type="expression" dxfId="2362" priority="921" stopIfTrue="1">
      <formula>OR(AL84=祝色,WEEKDAY(AL84)=1)</formula>
    </cfRule>
    <cfRule type="expression" dxfId="2361" priority="922" stopIfTrue="1">
      <formula>WEEKDAY(AL84)=7</formula>
    </cfRule>
  </conditionalFormatting>
  <conditionalFormatting sqref="AR84:AW88">
    <cfRule type="expression" dxfId="2360" priority="917" stopIfTrue="1">
      <formula>OR(AR84=祝色,WEEKDAY(AR84)=1)</formula>
    </cfRule>
    <cfRule type="expression" dxfId="2359" priority="918" stopIfTrue="1">
      <formula>WEEKDAY(AR84)=7</formula>
    </cfRule>
  </conditionalFormatting>
  <conditionalFormatting sqref="H125:M129">
    <cfRule type="expression" dxfId="2358" priority="913" stopIfTrue="1">
      <formula>OR(AND(WEEKDAY(H125)=1,MONTH(H125)&lt;&gt;MONTH(B131)),AND(OR(H125=祝色),MONTH(H125)&lt;&gt;MONTH(B131)))</formula>
    </cfRule>
    <cfRule type="expression" dxfId="2357" priority="914" stopIfTrue="1">
      <formula>MONTH(H125)&lt;&gt;MONTH(B131)</formula>
    </cfRule>
    <cfRule type="expression" dxfId="2356" priority="915" stopIfTrue="1">
      <formula>OR(H125=祝色,WEEKDAY(H125)=1)</formula>
    </cfRule>
    <cfRule type="expression" dxfId="2355" priority="916" stopIfTrue="1">
      <formula>WEEKDAY(H125)=7</formula>
    </cfRule>
  </conditionalFormatting>
  <conditionalFormatting sqref="N125:S129">
    <cfRule type="expression" dxfId="2354" priority="909" stopIfTrue="1">
      <formula>OR(AND(WEEKDAY(N125)=1,MONTH(N125)&lt;&gt;MONTH(B131)),AND(OR(N125=祝色),MONTH(N125)&lt;&gt;MONTH(B131)))</formula>
    </cfRule>
    <cfRule type="expression" dxfId="2353" priority="910" stopIfTrue="1">
      <formula>MONTH(N125)&lt;&gt;MONTH(B131)</formula>
    </cfRule>
    <cfRule type="expression" dxfId="2352" priority="911" stopIfTrue="1">
      <formula>OR(N125=祝色,WEEKDAY(N125)=1)</formula>
    </cfRule>
    <cfRule type="expression" dxfId="2351" priority="912" stopIfTrue="1">
      <formula>WEEKDAY(N125)=7</formula>
    </cfRule>
  </conditionalFormatting>
  <conditionalFormatting sqref="T125:Y129">
    <cfRule type="expression" dxfId="2350" priority="905" stopIfTrue="1">
      <formula>OR(AND(WEEKDAY(T125)=1,MONTH(T125)&lt;&gt;MONTH(B131)),AND(OR(T125=祝色),MONTH(T125)&lt;&gt;MONTH(B131)))</formula>
    </cfRule>
    <cfRule type="expression" dxfId="2349" priority="906" stopIfTrue="1">
      <formula>MONTH(T125)&lt;&gt;MONTH(B131)</formula>
    </cfRule>
    <cfRule type="expression" dxfId="2348" priority="907" stopIfTrue="1">
      <formula>OR(T125=祝色,WEEKDAY(T125)=1)</formula>
    </cfRule>
    <cfRule type="expression" dxfId="2347" priority="908" stopIfTrue="1">
      <formula>WEEKDAY(T125)=7</formula>
    </cfRule>
  </conditionalFormatting>
  <conditionalFormatting sqref="Z125:AE129">
    <cfRule type="expression" dxfId="2346" priority="901" stopIfTrue="1">
      <formula>OR(AND(WEEKDAY(Z125)=1,MONTH(Z125)&lt;&gt;MONTH(B131)),AND(OR(Z125=祝色),MONTH(Z125)&lt;&gt;MONTH(B131)))</formula>
    </cfRule>
    <cfRule type="expression" dxfId="2345" priority="902" stopIfTrue="1">
      <formula>MONTH(Z125)&lt;&gt;MONTH(B131)</formula>
    </cfRule>
    <cfRule type="expression" dxfId="2344" priority="903" stopIfTrue="1">
      <formula>OR(Z125=祝色,WEEKDAY(Z125)=1)</formula>
    </cfRule>
    <cfRule type="expression" dxfId="2343" priority="904" stopIfTrue="1">
      <formula>WEEKDAY(Z125)=7</formula>
    </cfRule>
  </conditionalFormatting>
  <conditionalFormatting sqref="AF125:AK129">
    <cfRule type="expression" dxfId="2342" priority="897" stopIfTrue="1">
      <formula>OR(AND(WEEKDAY(AF125)=1,MONTH(AF125)&lt;&gt;MONTH(B131)),AND(OR(AF125=祝色),MONTH(AF125)&lt;&gt;MONTH(B131)))</formula>
    </cfRule>
    <cfRule type="expression" dxfId="2341" priority="898" stopIfTrue="1">
      <formula>MONTH(AF125)&lt;&gt;MONTH(B131)</formula>
    </cfRule>
    <cfRule type="expression" dxfId="2340" priority="899" stopIfTrue="1">
      <formula>OR(AF125=祝色,WEEKDAY(AF125)=1)</formula>
    </cfRule>
    <cfRule type="expression" dxfId="2339" priority="900" stopIfTrue="1">
      <formula>WEEKDAY(AF125)=7</formula>
    </cfRule>
  </conditionalFormatting>
  <conditionalFormatting sqref="AL125:AQ129">
    <cfRule type="expression" dxfId="2338" priority="893" stopIfTrue="1">
      <formula>OR(AND(WEEKDAY(AL125)=1,MONTH(AL125)&lt;&gt;MONTH(B131)),AND(OR(AL125=祝色),MONTH(AL125)&lt;&gt;MONTH(B131)))</formula>
    </cfRule>
    <cfRule type="expression" dxfId="2337" priority="894" stopIfTrue="1">
      <formula>MONTH(AL125)&lt;&gt;MONTH(B131)</formula>
    </cfRule>
    <cfRule type="expression" dxfId="2336" priority="895" stopIfTrue="1">
      <formula>OR(AL125=祝色,WEEKDAY(AL125)=1)</formula>
    </cfRule>
    <cfRule type="expression" dxfId="2335" priority="896" stopIfTrue="1">
      <formula>WEEKDAY(AL125)=7</formula>
    </cfRule>
  </conditionalFormatting>
  <conditionalFormatting sqref="AR125:AW129">
    <cfRule type="expression" dxfId="2334" priority="891" stopIfTrue="1">
      <formula>OR(AR125=祝色,WEEKDAY(AR125)=1)</formula>
    </cfRule>
    <cfRule type="expression" dxfId="2333" priority="892" stopIfTrue="1">
      <formula>WEEKDAY(AR125)=7</formula>
    </cfRule>
  </conditionalFormatting>
  <conditionalFormatting sqref="H166:M170">
    <cfRule type="expression" dxfId="2332" priority="887" stopIfTrue="1">
      <formula>OR(AND(WEEKDAY(H166)=1,MONTH(H166)&lt;&gt;MONTH(B172)),AND(OR(H166=祝色),MONTH(H166)&lt;&gt;MONTH(B172)))</formula>
    </cfRule>
    <cfRule type="expression" dxfId="2331" priority="888" stopIfTrue="1">
      <formula>MONTH(H166)&lt;&gt;MONTH(B172)</formula>
    </cfRule>
    <cfRule type="expression" dxfId="2330" priority="889" stopIfTrue="1">
      <formula>OR(H166=祝色,WEEKDAY(H166)=1)</formula>
    </cfRule>
    <cfRule type="expression" dxfId="2329" priority="890" stopIfTrue="1">
      <formula>WEEKDAY(H166)=7</formula>
    </cfRule>
  </conditionalFormatting>
  <conditionalFormatting sqref="N166:S170">
    <cfRule type="expression" dxfId="2328" priority="883" stopIfTrue="1">
      <formula>OR(AND(WEEKDAY(N166)=1,MONTH(N166)&lt;&gt;MONTH(B172)),AND(OR(N166=祝色),MONTH(N166)&lt;&gt;MONTH(B172)))</formula>
    </cfRule>
    <cfRule type="expression" dxfId="2327" priority="884" stopIfTrue="1">
      <formula>MONTH(N166)&lt;&gt;MONTH(B172)</formula>
    </cfRule>
    <cfRule type="expression" dxfId="2326" priority="885" stopIfTrue="1">
      <formula>OR(N166=祝色,WEEKDAY(N166)=1)</formula>
    </cfRule>
    <cfRule type="expression" dxfId="2325" priority="886" stopIfTrue="1">
      <formula>WEEKDAY(N166)=7</formula>
    </cfRule>
  </conditionalFormatting>
  <conditionalFormatting sqref="T166:Y170">
    <cfRule type="expression" dxfId="2324" priority="879" stopIfTrue="1">
      <formula>OR(AND(WEEKDAY(T166)=1,MONTH(T166)&lt;&gt;MONTH(B172)),AND(OR(T166=祝色),MONTH(T166)&lt;&gt;MONTH(B172)))</formula>
    </cfRule>
    <cfRule type="expression" dxfId="2323" priority="880" stopIfTrue="1">
      <formula>MONTH(T166)&lt;&gt;MONTH(B172)</formula>
    </cfRule>
    <cfRule type="expression" dxfId="2322" priority="881" stopIfTrue="1">
      <formula>OR(T166=祝色,WEEKDAY(T166)=1)</formula>
    </cfRule>
    <cfRule type="expression" dxfId="2321" priority="882" stopIfTrue="1">
      <formula>WEEKDAY(T166)=7</formula>
    </cfRule>
  </conditionalFormatting>
  <conditionalFormatting sqref="Z166:AE170">
    <cfRule type="expression" dxfId="2320" priority="875" stopIfTrue="1">
      <formula>OR(AND(WEEKDAY(Z166)=1,MONTH(Z166)&lt;&gt;MONTH(B172)),AND(OR(Z166=祝色),MONTH(Z166)&lt;&gt;MONTH(B172)))</formula>
    </cfRule>
    <cfRule type="expression" dxfId="2319" priority="876" stopIfTrue="1">
      <formula>MONTH(Z166)&lt;&gt;MONTH(B172)</formula>
    </cfRule>
    <cfRule type="expression" dxfId="2318" priority="877" stopIfTrue="1">
      <formula>OR(Z166=祝色,WEEKDAY(Z166)=1)</formula>
    </cfRule>
    <cfRule type="expression" dxfId="2317" priority="878" stopIfTrue="1">
      <formula>WEEKDAY(Z166)=7</formula>
    </cfRule>
  </conditionalFormatting>
  <conditionalFormatting sqref="AF166:AK170">
    <cfRule type="expression" dxfId="2316" priority="871" stopIfTrue="1">
      <formula>OR(AND(WEEKDAY(AF166)=1,MONTH(AF166)&lt;&gt;MONTH(B172)),AND(OR(AF166=祝色),MONTH(AF166)&lt;&gt;MONTH(B172)))</formula>
    </cfRule>
    <cfRule type="expression" dxfId="2315" priority="872" stopIfTrue="1">
      <formula>MONTH(AF166)&lt;&gt;MONTH(B172)</formula>
    </cfRule>
    <cfRule type="expression" dxfId="2314" priority="873" stopIfTrue="1">
      <formula>OR(AF166=祝色,WEEKDAY(AF166)=1)</formula>
    </cfRule>
    <cfRule type="expression" dxfId="2313" priority="874" stopIfTrue="1">
      <formula>WEEKDAY(AF166)=7</formula>
    </cfRule>
  </conditionalFormatting>
  <conditionalFormatting sqref="AL166:AQ170">
    <cfRule type="expression" dxfId="2312" priority="867" stopIfTrue="1">
      <formula>OR(AND(WEEKDAY(AL166)=1,MONTH(AL166)&lt;&gt;MONTH(B172)),AND(OR(AL166=祝色),MONTH(AL166)&lt;&gt;MONTH(B172)))</formula>
    </cfRule>
    <cfRule type="expression" dxfId="2311" priority="868" stopIfTrue="1">
      <formula>MONTH(AL166)&lt;&gt;MONTH(B172)</formula>
    </cfRule>
    <cfRule type="expression" dxfId="2310" priority="869" stopIfTrue="1">
      <formula>OR(AL166=祝色,WEEKDAY(AL166)=1)</formula>
    </cfRule>
    <cfRule type="expression" dxfId="2309" priority="870" stopIfTrue="1">
      <formula>WEEKDAY(AL166)=7</formula>
    </cfRule>
  </conditionalFormatting>
  <conditionalFormatting sqref="AR166:AW170">
    <cfRule type="expression" dxfId="2308" priority="865" stopIfTrue="1">
      <formula>OR(AR166=祝色,WEEKDAY(AR166)=1)</formula>
    </cfRule>
    <cfRule type="expression" dxfId="2307" priority="866" stopIfTrue="1">
      <formula>WEEKDAY(AR166)=7</formula>
    </cfRule>
  </conditionalFormatting>
  <conditionalFormatting sqref="BF10:BK14">
    <cfRule type="expression" dxfId="2306" priority="863" stopIfTrue="1">
      <formula>OR(BF10=祝色,WEEKDAY(BF10)=1)</formula>
    </cfRule>
    <cfRule type="expression" dxfId="2305" priority="864">
      <formula>WEEKDAY(BF10)=7</formula>
    </cfRule>
  </conditionalFormatting>
  <conditionalFormatting sqref="BL10:BQ14">
    <cfRule type="expression" dxfId="2304" priority="861" stopIfTrue="1">
      <formula>OR(BL10=祝色,WEEKDAY(BL10)=1)</formula>
    </cfRule>
    <cfRule type="expression" dxfId="2303" priority="862">
      <formula>WEEKDAY(BL10)=7</formula>
    </cfRule>
  </conditionalFormatting>
  <conditionalFormatting sqref="BR10:BW14">
    <cfRule type="expression" dxfId="2302" priority="859" stopIfTrue="1">
      <formula>OR(BR10=祝色,WEEKDAY(BR10)=1)</formula>
    </cfRule>
    <cfRule type="expression" dxfId="2301" priority="860">
      <formula>WEEKDAY(BR10)=7</formula>
    </cfRule>
  </conditionalFormatting>
  <conditionalFormatting sqref="BX10:CC14">
    <cfRule type="expression" dxfId="2300" priority="857" stopIfTrue="1">
      <formula>OR(BX10=祝色,WEEKDAY(BX10)=1)</formula>
    </cfRule>
    <cfRule type="expression" dxfId="2299" priority="858">
      <formula>WEEKDAY(BX10)=7</formula>
    </cfRule>
  </conditionalFormatting>
  <conditionalFormatting sqref="CD10:CI14">
    <cfRule type="expression" dxfId="2298" priority="855" stopIfTrue="1">
      <formula>OR(CD10=祝色,WEEKDAY(CD10)=1)</formula>
    </cfRule>
    <cfRule type="expression" dxfId="2297" priority="856">
      <formula>WEEKDAY(CD10)=7</formula>
    </cfRule>
  </conditionalFormatting>
  <conditionalFormatting sqref="CJ10:CO14">
    <cfRule type="expression" dxfId="2296" priority="853" stopIfTrue="1">
      <formula>OR(CJ10=祝色,WEEKDAY(CJ10)=1)</formula>
    </cfRule>
    <cfRule type="expression" dxfId="2295" priority="854">
      <formula>WEEKDAY(CJ10)=7</formula>
    </cfRule>
  </conditionalFormatting>
  <conditionalFormatting sqref="CP10:CU14">
    <cfRule type="expression" dxfId="2294" priority="851" stopIfTrue="1">
      <formula>OR(CP10=祝色,WEEKDAY(CP10)=1)</formula>
    </cfRule>
    <cfRule type="expression" dxfId="2293" priority="852">
      <formula>WEEKDAY(CP10)=7</formula>
    </cfRule>
  </conditionalFormatting>
  <conditionalFormatting sqref="BF18:BK22">
    <cfRule type="expression" dxfId="2292" priority="849" stopIfTrue="1">
      <formula>OR(BF18=祝色,WEEKDAY(BF18)=1)</formula>
    </cfRule>
    <cfRule type="expression" dxfId="2291" priority="850">
      <formula>WEEKDAY(BF18)=7</formula>
    </cfRule>
  </conditionalFormatting>
  <conditionalFormatting sqref="BL18:BQ22">
    <cfRule type="expression" dxfId="2290" priority="847" stopIfTrue="1">
      <formula>OR(BL18=祝色,WEEKDAY(BL18)=1)</formula>
    </cfRule>
    <cfRule type="expression" dxfId="2289" priority="848">
      <formula>WEEKDAY(BL18)=7</formula>
    </cfRule>
  </conditionalFormatting>
  <conditionalFormatting sqref="BR18:BW22">
    <cfRule type="expression" dxfId="2288" priority="845" stopIfTrue="1">
      <formula>OR(BR18=祝色,WEEKDAY(BR18)=1)</formula>
    </cfRule>
    <cfRule type="expression" dxfId="2287" priority="846">
      <formula>WEEKDAY(BR18)=7</formula>
    </cfRule>
  </conditionalFormatting>
  <conditionalFormatting sqref="BX18:CC22">
    <cfRule type="expression" dxfId="2286" priority="843" stopIfTrue="1">
      <formula>OR(BX18=祝色,WEEKDAY(BX18)=1)</formula>
    </cfRule>
    <cfRule type="expression" dxfId="2285" priority="844">
      <formula>WEEKDAY(BX18)=7</formula>
    </cfRule>
  </conditionalFormatting>
  <conditionalFormatting sqref="CD18:CI22">
    <cfRule type="expression" dxfId="2284" priority="841" stopIfTrue="1">
      <formula>OR(CD18=祝色,WEEKDAY(CD18)=1)</formula>
    </cfRule>
    <cfRule type="expression" dxfId="2283" priority="842">
      <formula>WEEKDAY(CD18)=7</formula>
    </cfRule>
  </conditionalFormatting>
  <conditionalFormatting sqref="CJ18:CO22">
    <cfRule type="expression" dxfId="2282" priority="839" stopIfTrue="1">
      <formula>OR(CJ18=祝色,WEEKDAY(CJ18)=1)</formula>
    </cfRule>
    <cfRule type="expression" dxfId="2281" priority="840">
      <formula>WEEKDAY(CJ18)=7</formula>
    </cfRule>
  </conditionalFormatting>
  <conditionalFormatting sqref="CP18:CU22">
    <cfRule type="expression" dxfId="2280" priority="837" stopIfTrue="1">
      <formula>OR(CP18=祝色,WEEKDAY(CP18)=1)</formula>
    </cfRule>
    <cfRule type="expression" dxfId="2279" priority="838">
      <formula>WEEKDAY(CP18)=7</formula>
    </cfRule>
  </conditionalFormatting>
  <conditionalFormatting sqref="BF26:BK30">
    <cfRule type="expression" dxfId="2278" priority="835" stopIfTrue="1">
      <formula>OR(BF26=祝色,WEEKDAY(BF26)=1)</formula>
    </cfRule>
    <cfRule type="expression" dxfId="2277" priority="836">
      <formula>WEEKDAY(BF26)=7</formula>
    </cfRule>
  </conditionalFormatting>
  <conditionalFormatting sqref="BL26:BQ30">
    <cfRule type="expression" dxfId="2276" priority="833" stopIfTrue="1">
      <formula>OR(BL26=祝色,WEEKDAY(BL26)=1)</formula>
    </cfRule>
    <cfRule type="expression" dxfId="2275" priority="834">
      <formula>WEEKDAY(BL26)=7</formula>
    </cfRule>
  </conditionalFormatting>
  <conditionalFormatting sqref="BR26:BW30">
    <cfRule type="expression" dxfId="2274" priority="831" stopIfTrue="1">
      <formula>OR(BR26=祝色,WEEKDAY(BR26)=1)</formula>
    </cfRule>
    <cfRule type="expression" dxfId="2273" priority="832">
      <formula>WEEKDAY(BR26)=7</formula>
    </cfRule>
  </conditionalFormatting>
  <conditionalFormatting sqref="BX26:CC30">
    <cfRule type="expression" dxfId="2272" priority="829" stopIfTrue="1">
      <formula>OR(BX26=祝色,WEEKDAY(BX26)=1)</formula>
    </cfRule>
    <cfRule type="expression" dxfId="2271" priority="830">
      <formula>WEEKDAY(BX26)=7</formula>
    </cfRule>
  </conditionalFormatting>
  <conditionalFormatting sqref="CD26:CI30">
    <cfRule type="expression" dxfId="2270" priority="827" stopIfTrue="1">
      <formula>OR(CD26=祝色,WEEKDAY(CD26)=1)</formula>
    </cfRule>
    <cfRule type="expression" dxfId="2269" priority="828">
      <formula>WEEKDAY(CD26)=7</formula>
    </cfRule>
  </conditionalFormatting>
  <conditionalFormatting sqref="CJ26:CO30">
    <cfRule type="expression" dxfId="2268" priority="825" stopIfTrue="1">
      <formula>OR(CJ26=祝色,WEEKDAY(CJ26)=1)</formula>
    </cfRule>
    <cfRule type="expression" dxfId="2267" priority="826">
      <formula>WEEKDAY(CJ26)=7</formula>
    </cfRule>
  </conditionalFormatting>
  <conditionalFormatting sqref="CP26:CU30">
    <cfRule type="expression" dxfId="2266" priority="823" stopIfTrue="1">
      <formula>OR(CP26=祝色,WEEKDAY(CP26)=1)</formula>
    </cfRule>
    <cfRule type="expression" dxfId="2265" priority="824">
      <formula>WEEKDAY(CP26)=7</formula>
    </cfRule>
  </conditionalFormatting>
  <conditionalFormatting sqref="BF34:BK38">
    <cfRule type="expression" dxfId="2264" priority="819" stopIfTrue="1">
      <formula>OR(AND(WEEKDAY(BF34)=1,MONTH(BF34)&lt;&gt;MONTH(AZ8)),AND(OR(BF34=祝色),MONTH(BF34)&lt;&gt;MONTH(AZ8)))</formula>
    </cfRule>
    <cfRule type="expression" dxfId="2263" priority="820" stopIfTrue="1">
      <formula>MONTH(BF34)&lt;&gt;MONTH(AZ8)</formula>
    </cfRule>
    <cfRule type="expression" dxfId="2262" priority="821" stopIfTrue="1">
      <formula>OR(BF34=祝色,WEEKDAY(BF34)=1)</formula>
    </cfRule>
    <cfRule type="expression" dxfId="2261" priority="822" stopIfTrue="1">
      <formula>WEEKDAY(BF34)=7</formula>
    </cfRule>
  </conditionalFormatting>
  <conditionalFormatting sqref="BL34:BQ38">
    <cfRule type="expression" dxfId="2260" priority="815" stopIfTrue="1">
      <formula>OR(AND(WEEKDAY(BL34)=1,MONTH(BL34)&lt;&gt;MONTH(AZ8)),AND(OR(BL34=祝色),MONTH(BL34)&lt;&gt;MONTH(AZ8)))</formula>
    </cfRule>
    <cfRule type="expression" dxfId="2259" priority="816" stopIfTrue="1">
      <formula>MONTH(BL34)&lt;&gt;MONTH(AZ8)</formula>
    </cfRule>
    <cfRule type="expression" dxfId="2258" priority="817" stopIfTrue="1">
      <formula>OR(BL34=祝色,WEEKDAY(BL34)=1)</formula>
    </cfRule>
    <cfRule type="expression" dxfId="2257" priority="818" stopIfTrue="1">
      <formula>WEEKDAY(BL34)=7</formula>
    </cfRule>
  </conditionalFormatting>
  <conditionalFormatting sqref="BR34:BW38">
    <cfRule type="expression" dxfId="2256" priority="811" stopIfTrue="1">
      <formula>OR(AND(WEEKDAY(BR34)=1,MONTH(BR34)&lt;&gt;MONTH(AZ8)),AND(OR(BR34=祝色),MONTH(BR34)&lt;&gt;MONTH(AZ8)))</formula>
    </cfRule>
    <cfRule type="expression" dxfId="2255" priority="812" stopIfTrue="1">
      <formula>MONTH(BR34)&lt;&gt;MONTH(AZ8)</formula>
    </cfRule>
    <cfRule type="expression" dxfId="2254" priority="813" stopIfTrue="1">
      <formula>OR(BR34=祝色,WEEKDAY(BR34)=1)</formula>
    </cfRule>
    <cfRule type="expression" dxfId="2253" priority="814" stopIfTrue="1">
      <formula>WEEKDAY(BR34)=7</formula>
    </cfRule>
  </conditionalFormatting>
  <conditionalFormatting sqref="BX34:CC38">
    <cfRule type="expression" dxfId="2252" priority="807" stopIfTrue="1">
      <formula>OR(AND(WEEKDAY(BX34)=1,MONTH(BX34)&lt;&gt;MONTH(AZ8)),AND(OR(BX34=祝色),MONTH(BX34)&lt;&gt;MONTH(AZ8)))</formula>
    </cfRule>
    <cfRule type="expression" dxfId="2251" priority="808" stopIfTrue="1">
      <formula>MONTH(BX34)&lt;&gt;MONTH(AZ8)</formula>
    </cfRule>
    <cfRule type="expression" dxfId="2250" priority="809" stopIfTrue="1">
      <formula>OR(BX34=祝色,WEEKDAY(BX34)=1)</formula>
    </cfRule>
    <cfRule type="expression" dxfId="2249" priority="810" stopIfTrue="1">
      <formula>WEEKDAY(BX34)=7</formula>
    </cfRule>
  </conditionalFormatting>
  <conditionalFormatting sqref="CD34:CI38">
    <cfRule type="expression" dxfId="2248" priority="803" stopIfTrue="1">
      <formula>OR(AND(WEEKDAY(CD34)=1,MONTH(CD34)&lt;&gt;MONTH(AZ8)),AND(OR(CD34=祝色),MONTH(CD34)&lt;&gt;MONTH(AZ8)))</formula>
    </cfRule>
    <cfRule type="expression" dxfId="2247" priority="804" stopIfTrue="1">
      <formula>MONTH(CD34)&lt;&gt;MONTH(AZ8)</formula>
    </cfRule>
    <cfRule type="expression" dxfId="2246" priority="805" stopIfTrue="1">
      <formula>OR(CD34=祝色,WEEKDAY(CD34)=1)</formula>
    </cfRule>
    <cfRule type="expression" dxfId="2245" priority="806" stopIfTrue="1">
      <formula>WEEKDAY(CD34)=7</formula>
    </cfRule>
  </conditionalFormatting>
  <conditionalFormatting sqref="CJ34:CO38">
    <cfRule type="expression" dxfId="2244" priority="799" stopIfTrue="1">
      <formula>OR(AND(WEEKDAY(CJ34)=1,MONTH(CJ34)&lt;&gt;MONTH(AZ8)),AND(OR(CJ34=祝色),MONTH(CJ34)&lt;&gt;MONTH(AZ8)))</formula>
    </cfRule>
    <cfRule type="expression" dxfId="2243" priority="800" stopIfTrue="1">
      <formula>MONTH(CJ34)&lt;&gt;MONTH(AZ8)</formula>
    </cfRule>
    <cfRule type="expression" dxfId="2242" priority="801" stopIfTrue="1">
      <formula>OR(CJ34=祝色,WEEKDAY(CJ34)=1)</formula>
    </cfRule>
    <cfRule type="expression" dxfId="2241" priority="802" stopIfTrue="1">
      <formula>WEEKDAY(CJ34)=7</formula>
    </cfRule>
  </conditionalFormatting>
  <conditionalFormatting sqref="CP34:CU38">
    <cfRule type="expression" dxfId="2240" priority="795" stopIfTrue="1">
      <formula>OR(AND(WEEKDAY(CP34)=1,MONTH(CP34)&lt;&gt;MONTH(AZ8)),AND(OR(CP34=祝色),MONTH(CP34)&lt;&gt;MONTH(AZ8)))</formula>
    </cfRule>
    <cfRule type="expression" dxfId="2239" priority="796" stopIfTrue="1">
      <formula>MONTH(CP34)&lt;&gt;MONTH(AZ8)</formula>
    </cfRule>
    <cfRule type="expression" dxfId="2238" priority="797" stopIfTrue="1">
      <formula>OR(CP34=祝色,WEEKDAY(CP34)=1)</formula>
    </cfRule>
    <cfRule type="expression" dxfId="2237" priority="798" stopIfTrue="1">
      <formula>WEEKDAY(CP34)=7</formula>
    </cfRule>
  </conditionalFormatting>
  <conditionalFormatting sqref="BF51:BK55">
    <cfRule type="expression" dxfId="2236" priority="793" stopIfTrue="1">
      <formula>OR(BF51=祝色,WEEKDAY(BF51)=1)</formula>
    </cfRule>
    <cfRule type="expression" dxfId="2235" priority="794">
      <formula>WEEKDAY(BF51)=7</formula>
    </cfRule>
  </conditionalFormatting>
  <conditionalFormatting sqref="BL51:BQ55">
    <cfRule type="expression" dxfId="2234" priority="791" stopIfTrue="1">
      <formula>OR(BL51=祝色,WEEKDAY(BL51)=1)</formula>
    </cfRule>
    <cfRule type="expression" dxfId="2233" priority="792">
      <formula>WEEKDAY(BL51)=7</formula>
    </cfRule>
  </conditionalFormatting>
  <conditionalFormatting sqref="BR51:BW55">
    <cfRule type="expression" dxfId="2232" priority="789" stopIfTrue="1">
      <formula>OR(BR51=祝色,WEEKDAY(BR51)=1)</formula>
    </cfRule>
    <cfRule type="expression" dxfId="2231" priority="790">
      <formula>WEEKDAY(BR51)=7</formula>
    </cfRule>
  </conditionalFormatting>
  <conditionalFormatting sqref="BX51:CC55">
    <cfRule type="expression" dxfId="2230" priority="787" stopIfTrue="1">
      <formula>OR(BX51=祝色,WEEKDAY(BX51)=1)</formula>
    </cfRule>
    <cfRule type="expression" dxfId="2229" priority="788">
      <formula>WEEKDAY(BX51)=7</formula>
    </cfRule>
  </conditionalFormatting>
  <conditionalFormatting sqref="CD51:CI55">
    <cfRule type="expression" dxfId="2228" priority="785" stopIfTrue="1">
      <formula>OR(CD51=祝色,WEEKDAY(CD51)=1)</formula>
    </cfRule>
    <cfRule type="expression" dxfId="2227" priority="786">
      <formula>WEEKDAY(CD51)=7</formula>
    </cfRule>
  </conditionalFormatting>
  <conditionalFormatting sqref="CJ51:CO55">
    <cfRule type="expression" dxfId="2226" priority="783" stopIfTrue="1">
      <formula>OR(CJ51=祝色,WEEKDAY(CJ51)=1)</formula>
    </cfRule>
    <cfRule type="expression" dxfId="2225" priority="784">
      <formula>WEEKDAY(CJ51)=7</formula>
    </cfRule>
  </conditionalFormatting>
  <conditionalFormatting sqref="CP51:CU55">
    <cfRule type="expression" dxfId="2224" priority="781" stopIfTrue="1">
      <formula>OR(CP51=祝色,WEEKDAY(CP51)=1)</formula>
    </cfRule>
    <cfRule type="expression" dxfId="2223" priority="782">
      <formula>WEEKDAY(CP51)=7</formula>
    </cfRule>
  </conditionalFormatting>
  <conditionalFormatting sqref="BF59:BK63">
    <cfRule type="expression" dxfId="2222" priority="779" stopIfTrue="1">
      <formula>OR(BF59=祝色,WEEKDAY(BF59)=1)</formula>
    </cfRule>
    <cfRule type="expression" dxfId="2221" priority="780">
      <formula>WEEKDAY(BF59)=7</formula>
    </cfRule>
  </conditionalFormatting>
  <conditionalFormatting sqref="BL59:BQ63">
    <cfRule type="expression" dxfId="2220" priority="777" stopIfTrue="1">
      <formula>OR(BL59=祝色,WEEKDAY(BL59)=1)</formula>
    </cfRule>
    <cfRule type="expression" dxfId="2219" priority="778">
      <formula>WEEKDAY(BL59)=7</formula>
    </cfRule>
  </conditionalFormatting>
  <conditionalFormatting sqref="BR59:BW63">
    <cfRule type="expression" dxfId="2218" priority="775" stopIfTrue="1">
      <formula>OR(BR59=祝色,WEEKDAY(BR59)=1)</formula>
    </cfRule>
    <cfRule type="expression" dxfId="2217" priority="776">
      <formula>WEEKDAY(BR59)=7</formula>
    </cfRule>
  </conditionalFormatting>
  <conditionalFormatting sqref="BX59:CC63">
    <cfRule type="expression" dxfId="2216" priority="773" stopIfTrue="1">
      <formula>OR(BX59=祝色,WEEKDAY(BX59)=1)</formula>
    </cfRule>
    <cfRule type="expression" dxfId="2215" priority="774">
      <formula>WEEKDAY(BX59)=7</formula>
    </cfRule>
  </conditionalFormatting>
  <conditionalFormatting sqref="CD59:CI63">
    <cfRule type="expression" dxfId="2214" priority="771" stopIfTrue="1">
      <formula>OR(CD59=祝色,WEEKDAY(CD59)=1)</formula>
    </cfRule>
    <cfRule type="expression" dxfId="2213" priority="772">
      <formula>WEEKDAY(CD59)=7</formula>
    </cfRule>
  </conditionalFormatting>
  <conditionalFormatting sqref="CJ59:CO63">
    <cfRule type="expression" dxfId="2212" priority="769" stopIfTrue="1">
      <formula>OR(CJ59=祝色,WEEKDAY(CJ59)=1)</formula>
    </cfRule>
    <cfRule type="expression" dxfId="2211" priority="770">
      <formula>WEEKDAY(CJ59)=7</formula>
    </cfRule>
  </conditionalFormatting>
  <conditionalFormatting sqref="CP59:CU63">
    <cfRule type="expression" dxfId="2210" priority="767" stopIfTrue="1">
      <formula>OR(CP59=祝色,WEEKDAY(CP59)=1)</formula>
    </cfRule>
    <cfRule type="expression" dxfId="2209" priority="768">
      <formula>WEEKDAY(CP59)=7</formula>
    </cfRule>
  </conditionalFormatting>
  <conditionalFormatting sqref="BF67:BK71">
    <cfRule type="expression" dxfId="2208" priority="765" stopIfTrue="1">
      <formula>OR(BF67=祝色,WEEKDAY(BF67)=1)</formula>
    </cfRule>
    <cfRule type="expression" dxfId="2207" priority="766">
      <formula>WEEKDAY(BF67)=7</formula>
    </cfRule>
  </conditionalFormatting>
  <conditionalFormatting sqref="BL67:BQ71">
    <cfRule type="expression" dxfId="2206" priority="763" stopIfTrue="1">
      <formula>OR(BL67=祝色,WEEKDAY(BL67)=1)</formula>
    </cfRule>
    <cfRule type="expression" dxfId="2205" priority="764">
      <formula>WEEKDAY(BL67)=7</formula>
    </cfRule>
  </conditionalFormatting>
  <conditionalFormatting sqref="BR67:BW71">
    <cfRule type="expression" dxfId="2204" priority="761" stopIfTrue="1">
      <formula>OR(BR67=祝色,WEEKDAY(BR67)=1)</formula>
    </cfRule>
    <cfRule type="expression" dxfId="2203" priority="762">
      <formula>WEEKDAY(BR67)=7</formula>
    </cfRule>
  </conditionalFormatting>
  <conditionalFormatting sqref="BX67:CC71">
    <cfRule type="expression" dxfId="2202" priority="759" stopIfTrue="1">
      <formula>OR(BX67=祝色,WEEKDAY(BX67)=1)</formula>
    </cfRule>
    <cfRule type="expression" dxfId="2201" priority="760">
      <formula>WEEKDAY(BX67)=7</formula>
    </cfRule>
  </conditionalFormatting>
  <conditionalFormatting sqref="CD67:CI71">
    <cfRule type="expression" dxfId="2200" priority="757" stopIfTrue="1">
      <formula>OR(CD67=祝色,WEEKDAY(CD67)=1)</formula>
    </cfRule>
    <cfRule type="expression" dxfId="2199" priority="758">
      <formula>WEEKDAY(CD67)=7</formula>
    </cfRule>
  </conditionalFormatting>
  <conditionalFormatting sqref="CJ67:CO71">
    <cfRule type="expression" dxfId="2198" priority="755" stopIfTrue="1">
      <formula>OR(CJ67=祝色,WEEKDAY(CJ67)=1)</formula>
    </cfRule>
    <cfRule type="expression" dxfId="2197" priority="756">
      <formula>WEEKDAY(CJ67)=7</formula>
    </cfRule>
  </conditionalFormatting>
  <conditionalFormatting sqref="CP67:CU71">
    <cfRule type="expression" dxfId="2196" priority="753" stopIfTrue="1">
      <formula>OR(CP67=祝色,WEEKDAY(CP67)=1)</formula>
    </cfRule>
    <cfRule type="expression" dxfId="2195" priority="754">
      <formula>WEEKDAY(CP67)=7</formula>
    </cfRule>
  </conditionalFormatting>
  <conditionalFormatting sqref="BF75:BK79">
    <cfRule type="expression" dxfId="2194" priority="749" stopIfTrue="1">
      <formula>OR(AND(WEEKDAY(BF75)=1,MONTH(BF75)&lt;&gt;MONTH(AZ49)),AND(OR(BF75=祝色),MONTH(BF75)&lt;&gt;MONTH(AZ49)))</formula>
    </cfRule>
    <cfRule type="expression" dxfId="2193" priority="750" stopIfTrue="1">
      <formula>MONTH(BF75)&lt;&gt;MONTH(AZ49)</formula>
    </cfRule>
    <cfRule type="expression" dxfId="2192" priority="751" stopIfTrue="1">
      <formula>OR(BF75=祝色,WEEKDAY(BF75)=1)</formula>
    </cfRule>
    <cfRule type="expression" dxfId="2191" priority="752" stopIfTrue="1">
      <formula>WEEKDAY(BF75)=7</formula>
    </cfRule>
  </conditionalFormatting>
  <conditionalFormatting sqref="BL75:BQ79">
    <cfRule type="expression" dxfId="2190" priority="745" stopIfTrue="1">
      <formula>OR(AND(WEEKDAY(BL75)=1,MONTH(BL75)&lt;&gt;MONTH(AZ49)),AND(OR(BL75=祝色),MONTH(BL75)&lt;&gt;MONTH(AZ49)))</formula>
    </cfRule>
    <cfRule type="expression" dxfId="2189" priority="746" stopIfTrue="1">
      <formula>MONTH(BL75)&lt;&gt;MONTH(AZ49)</formula>
    </cfRule>
    <cfRule type="expression" dxfId="2188" priority="747" stopIfTrue="1">
      <formula>OR(BL75=祝色,WEEKDAY(BL75)=1)</formula>
    </cfRule>
    <cfRule type="expression" dxfId="2187" priority="748" stopIfTrue="1">
      <formula>WEEKDAY(BL75)=7</formula>
    </cfRule>
  </conditionalFormatting>
  <conditionalFormatting sqref="BR75:BW79">
    <cfRule type="expression" dxfId="2186" priority="741" stopIfTrue="1">
      <formula>OR(AND(WEEKDAY(BR75)=1,MONTH(BR75)&lt;&gt;MONTH(AZ49)),AND(OR(BR75=祝色),MONTH(BR75)&lt;&gt;MONTH(AZ49)))</formula>
    </cfRule>
    <cfRule type="expression" dxfId="2185" priority="742" stopIfTrue="1">
      <formula>MONTH(BR75)&lt;&gt;MONTH(AZ49)</formula>
    </cfRule>
    <cfRule type="expression" dxfId="2184" priority="743" stopIfTrue="1">
      <formula>OR(BR75=祝色,WEEKDAY(BR75)=1)</formula>
    </cfRule>
    <cfRule type="expression" dxfId="2183" priority="744" stopIfTrue="1">
      <formula>WEEKDAY(BR75)=7</formula>
    </cfRule>
  </conditionalFormatting>
  <conditionalFormatting sqref="BX75:CC79">
    <cfRule type="expression" dxfId="2182" priority="737" stopIfTrue="1">
      <formula>OR(AND(WEEKDAY(BX75)=1,MONTH(BX75)&lt;&gt;MONTH(AZ49)),AND(OR(BX75=祝色),MONTH(BX75)&lt;&gt;MONTH(AZ49)))</formula>
    </cfRule>
    <cfRule type="expression" dxfId="2181" priority="738" stopIfTrue="1">
      <formula>MONTH(BX75)&lt;&gt;MONTH(AZ49)</formula>
    </cfRule>
    <cfRule type="expression" dxfId="2180" priority="739" stopIfTrue="1">
      <formula>OR(BX75=祝色,WEEKDAY(BX75)=1)</formula>
    </cfRule>
    <cfRule type="expression" dxfId="2179" priority="740" stopIfTrue="1">
      <formula>WEEKDAY(BX75)=7</formula>
    </cfRule>
  </conditionalFormatting>
  <conditionalFormatting sqref="CD75:CI79">
    <cfRule type="expression" dxfId="2178" priority="733" stopIfTrue="1">
      <formula>OR(AND(WEEKDAY(CD75)=1,MONTH(CD75)&lt;&gt;MONTH(AZ49)),AND(OR(CD75=祝色),MONTH(CD75)&lt;&gt;MONTH(AZ49)))</formula>
    </cfRule>
    <cfRule type="expression" dxfId="2177" priority="734" stopIfTrue="1">
      <formula>MONTH(CD75)&lt;&gt;MONTH(AZ49)</formula>
    </cfRule>
    <cfRule type="expression" dxfId="2176" priority="735" stopIfTrue="1">
      <formula>OR(CD75=祝色,WEEKDAY(CD75)=1)</formula>
    </cfRule>
    <cfRule type="expression" dxfId="2175" priority="736" stopIfTrue="1">
      <formula>WEEKDAY(CD75)=7</formula>
    </cfRule>
  </conditionalFormatting>
  <conditionalFormatting sqref="CJ75:CO79">
    <cfRule type="expression" dxfId="2174" priority="729" stopIfTrue="1">
      <formula>OR(AND(WEEKDAY(CJ75)=1,MONTH(CJ75)&lt;&gt;MONTH(AZ49)),AND(OR(CJ75=祝色),MONTH(CJ75)&lt;&gt;MONTH(AZ49)))</formula>
    </cfRule>
    <cfRule type="expression" dxfId="2173" priority="730" stopIfTrue="1">
      <formula>MONTH(CJ75)&lt;&gt;MONTH(AZ49)</formula>
    </cfRule>
    <cfRule type="expression" dxfId="2172" priority="731" stopIfTrue="1">
      <formula>OR(CJ75=祝色,WEEKDAY(CJ75)=1)</formula>
    </cfRule>
    <cfRule type="expression" dxfId="2171" priority="732" stopIfTrue="1">
      <formula>WEEKDAY(CJ75)=7</formula>
    </cfRule>
  </conditionalFormatting>
  <conditionalFormatting sqref="CP75:CU79">
    <cfRule type="expression" dxfId="2170" priority="725" stopIfTrue="1">
      <formula>OR(AND(WEEKDAY(CP75)=1,MONTH(CP75)&lt;&gt;MONTH(AZ49)),AND(OR(CP75=祝色),MONTH(CP75)&lt;&gt;MONTH(AZ49)))</formula>
    </cfRule>
    <cfRule type="expression" dxfId="2169" priority="726" stopIfTrue="1">
      <formula>MONTH(CP75)&lt;&gt;MONTH(AZ49)</formula>
    </cfRule>
    <cfRule type="expression" dxfId="2168" priority="727" stopIfTrue="1">
      <formula>OR(CP75=祝色,WEEKDAY(CP75)=1)</formula>
    </cfRule>
    <cfRule type="expression" dxfId="2167" priority="728" stopIfTrue="1">
      <formula>WEEKDAY(CP75)=7</formula>
    </cfRule>
  </conditionalFormatting>
  <conditionalFormatting sqref="BF92:BK96">
    <cfRule type="expression" dxfId="2166" priority="723" stopIfTrue="1">
      <formula>OR(BF92=祝色,WEEKDAY(BF92)=1)</formula>
    </cfRule>
    <cfRule type="expression" dxfId="2165" priority="724">
      <formula>WEEKDAY(BF92)=7</formula>
    </cfRule>
  </conditionalFormatting>
  <conditionalFormatting sqref="BL92:BQ96">
    <cfRule type="expression" dxfId="2164" priority="721" stopIfTrue="1">
      <formula>OR(BL92=祝色,WEEKDAY(BL92)=1)</formula>
    </cfRule>
    <cfRule type="expression" dxfId="2163" priority="722">
      <formula>WEEKDAY(BL92)=7</formula>
    </cfRule>
  </conditionalFormatting>
  <conditionalFormatting sqref="BR92:BW96">
    <cfRule type="expression" dxfId="2162" priority="719" stopIfTrue="1">
      <formula>OR(BR92=祝色,WEEKDAY(BR92)=1)</formula>
    </cfRule>
    <cfRule type="expression" dxfId="2161" priority="720">
      <formula>WEEKDAY(BR92)=7</formula>
    </cfRule>
  </conditionalFormatting>
  <conditionalFormatting sqref="BX92:CC96">
    <cfRule type="expression" dxfId="2160" priority="717" stopIfTrue="1">
      <formula>OR(BX92=祝色,WEEKDAY(BX92)=1)</formula>
    </cfRule>
    <cfRule type="expression" dxfId="2159" priority="718">
      <formula>WEEKDAY(BX92)=7</formula>
    </cfRule>
  </conditionalFormatting>
  <conditionalFormatting sqref="CD92:CI96">
    <cfRule type="expression" dxfId="2158" priority="715" stopIfTrue="1">
      <formula>OR(CD92=祝色,WEEKDAY(CD92)=1)</formula>
    </cfRule>
    <cfRule type="expression" dxfId="2157" priority="716">
      <formula>WEEKDAY(CD92)=7</formula>
    </cfRule>
  </conditionalFormatting>
  <conditionalFormatting sqref="CJ92:CO96">
    <cfRule type="expression" dxfId="2156" priority="713" stopIfTrue="1">
      <formula>OR(CJ92=祝色,WEEKDAY(CJ92)=1)</formula>
    </cfRule>
    <cfRule type="expression" dxfId="2155" priority="714">
      <formula>WEEKDAY(CJ92)=7</formula>
    </cfRule>
  </conditionalFormatting>
  <conditionalFormatting sqref="CP92:CU96">
    <cfRule type="expression" dxfId="2154" priority="711" stopIfTrue="1">
      <formula>OR(CP92=祝色,WEEKDAY(CP92)=1)</formula>
    </cfRule>
    <cfRule type="expression" dxfId="2153" priority="712">
      <formula>WEEKDAY(CP92)=7</formula>
    </cfRule>
  </conditionalFormatting>
  <conditionalFormatting sqref="BF100:BK104">
    <cfRule type="expression" dxfId="2152" priority="709" stopIfTrue="1">
      <formula>OR(BF100=祝色,WEEKDAY(BF100)=1)</formula>
    </cfRule>
    <cfRule type="expression" dxfId="2151" priority="710">
      <formula>WEEKDAY(BF100)=7</formula>
    </cfRule>
  </conditionalFormatting>
  <conditionalFormatting sqref="BL100:BQ104">
    <cfRule type="expression" dxfId="2150" priority="707" stopIfTrue="1">
      <formula>OR(BL100=祝色,WEEKDAY(BL100)=1)</formula>
    </cfRule>
    <cfRule type="expression" dxfId="2149" priority="708">
      <formula>WEEKDAY(BL100)=7</formula>
    </cfRule>
  </conditionalFormatting>
  <conditionalFormatting sqref="BR100:BW104">
    <cfRule type="expression" dxfId="2148" priority="705" stopIfTrue="1">
      <formula>OR(BR100=祝色,WEEKDAY(BR100)=1)</formula>
    </cfRule>
    <cfRule type="expression" dxfId="2147" priority="706">
      <formula>WEEKDAY(BR100)=7</formula>
    </cfRule>
  </conditionalFormatting>
  <conditionalFormatting sqref="BX100:CC104">
    <cfRule type="expression" dxfId="2146" priority="703" stopIfTrue="1">
      <formula>OR(BX100=祝色,WEEKDAY(BX100)=1)</formula>
    </cfRule>
    <cfRule type="expression" dxfId="2145" priority="704">
      <formula>WEEKDAY(BX100)=7</formula>
    </cfRule>
  </conditionalFormatting>
  <conditionalFormatting sqref="CD100:CI104">
    <cfRule type="expression" dxfId="2144" priority="701" stopIfTrue="1">
      <formula>OR(CD100=祝色,WEEKDAY(CD100)=1)</formula>
    </cfRule>
    <cfRule type="expression" dxfId="2143" priority="702">
      <formula>WEEKDAY(CD100)=7</formula>
    </cfRule>
  </conditionalFormatting>
  <conditionalFormatting sqref="CJ100:CO104">
    <cfRule type="expression" dxfId="2142" priority="699" stopIfTrue="1">
      <formula>OR(CJ100=祝色,WEEKDAY(CJ100)=1)</formula>
    </cfRule>
    <cfRule type="expression" dxfId="2141" priority="700">
      <formula>WEEKDAY(CJ100)=7</formula>
    </cfRule>
  </conditionalFormatting>
  <conditionalFormatting sqref="CP100:CU104">
    <cfRule type="expression" dxfId="2140" priority="697" stopIfTrue="1">
      <formula>OR(CP100=祝色,WEEKDAY(CP100)=1)</formula>
    </cfRule>
    <cfRule type="expression" dxfId="2139" priority="698">
      <formula>WEEKDAY(CP100)=7</formula>
    </cfRule>
  </conditionalFormatting>
  <conditionalFormatting sqref="BF108:BK112">
    <cfRule type="expression" dxfId="2138" priority="695" stopIfTrue="1">
      <formula>OR(BF108=祝色,WEEKDAY(BF108)=1)</formula>
    </cfRule>
    <cfRule type="expression" dxfId="2137" priority="696">
      <formula>WEEKDAY(BF108)=7</formula>
    </cfRule>
  </conditionalFormatting>
  <conditionalFormatting sqref="BL108:BQ112">
    <cfRule type="expression" dxfId="2136" priority="693" stopIfTrue="1">
      <formula>OR(BL108=祝色,WEEKDAY(BL108)=1)</formula>
    </cfRule>
    <cfRule type="expression" dxfId="2135" priority="694">
      <formula>WEEKDAY(BL108)=7</formula>
    </cfRule>
  </conditionalFormatting>
  <conditionalFormatting sqref="BR108:BW112">
    <cfRule type="expression" dxfId="2134" priority="691" stopIfTrue="1">
      <formula>OR(BR108=祝色,WEEKDAY(BR108)=1)</formula>
    </cfRule>
    <cfRule type="expression" dxfId="2133" priority="692">
      <formula>WEEKDAY(BR108)=7</formula>
    </cfRule>
  </conditionalFormatting>
  <conditionalFormatting sqref="BX108:CC112">
    <cfRule type="expression" dxfId="2132" priority="689" stopIfTrue="1">
      <formula>OR(BX108=祝色,WEEKDAY(BX108)=1)</formula>
    </cfRule>
    <cfRule type="expression" dxfId="2131" priority="690">
      <formula>WEEKDAY(BX108)=7</formula>
    </cfRule>
  </conditionalFormatting>
  <conditionalFormatting sqref="CD108:CI112">
    <cfRule type="expression" dxfId="2130" priority="687" stopIfTrue="1">
      <formula>OR(CD108=祝色,WEEKDAY(CD108)=1)</formula>
    </cfRule>
    <cfRule type="expression" dxfId="2129" priority="688">
      <formula>WEEKDAY(CD108)=7</formula>
    </cfRule>
  </conditionalFormatting>
  <conditionalFormatting sqref="CJ108:CO112">
    <cfRule type="expression" dxfId="2128" priority="685" stopIfTrue="1">
      <formula>OR(CJ108=祝色,WEEKDAY(CJ108)=1)</formula>
    </cfRule>
    <cfRule type="expression" dxfId="2127" priority="686">
      <formula>WEEKDAY(CJ108)=7</formula>
    </cfRule>
  </conditionalFormatting>
  <conditionalFormatting sqref="CP108:CU112">
    <cfRule type="expression" dxfId="2126" priority="683" stopIfTrue="1">
      <formula>OR(CP108=祝色,WEEKDAY(CP108)=1)</formula>
    </cfRule>
    <cfRule type="expression" dxfId="2125" priority="684">
      <formula>WEEKDAY(CP108)=7</formula>
    </cfRule>
  </conditionalFormatting>
  <conditionalFormatting sqref="BF116:BK120">
    <cfRule type="expression" dxfId="2124" priority="679" stopIfTrue="1">
      <formula>OR(AND(WEEKDAY(BF116)=1,MONTH(BF116)&lt;&gt;MONTH(AZ90)),AND(OR(BF116=祝色),MONTH(BF116)&lt;&gt;MONTH(AZ90)))</formula>
    </cfRule>
    <cfRule type="expression" dxfId="2123" priority="680" stopIfTrue="1">
      <formula>MONTH(BF116)&lt;&gt;MONTH(AZ90)</formula>
    </cfRule>
    <cfRule type="expression" dxfId="2122" priority="681" stopIfTrue="1">
      <formula>OR(BF116=祝色,WEEKDAY(BF116)=1)</formula>
    </cfRule>
    <cfRule type="expression" dxfId="2121" priority="682" stopIfTrue="1">
      <formula>WEEKDAY(BF116)=7</formula>
    </cfRule>
  </conditionalFormatting>
  <conditionalFormatting sqref="BL116:BQ120">
    <cfRule type="expression" dxfId="2120" priority="675" stopIfTrue="1">
      <formula>OR(AND(WEEKDAY(BL116)=1,MONTH(BL116)&lt;&gt;MONTH(AZ90)),AND(OR(BL116=祝色),MONTH(BL116)&lt;&gt;MONTH(AZ90)))</formula>
    </cfRule>
    <cfRule type="expression" dxfId="2119" priority="676" stopIfTrue="1">
      <formula>MONTH(BL116)&lt;&gt;MONTH(AZ90)</formula>
    </cfRule>
    <cfRule type="expression" dxfId="2118" priority="677" stopIfTrue="1">
      <formula>OR(BL116=祝色,WEEKDAY(BL116)=1)</formula>
    </cfRule>
    <cfRule type="expression" dxfId="2117" priority="678" stopIfTrue="1">
      <formula>WEEKDAY(BL116)=7</formula>
    </cfRule>
  </conditionalFormatting>
  <conditionalFormatting sqref="BR116:BW120">
    <cfRule type="expression" dxfId="2116" priority="671" stopIfTrue="1">
      <formula>OR(AND(WEEKDAY(BR116)=1,MONTH(BR116)&lt;&gt;MONTH(AZ90)),AND(OR(BR116=祝色),MONTH(BR116)&lt;&gt;MONTH(AZ90)))</formula>
    </cfRule>
    <cfRule type="expression" dxfId="2115" priority="672" stopIfTrue="1">
      <formula>MONTH(BR116)&lt;&gt;MONTH(AZ90)</formula>
    </cfRule>
    <cfRule type="expression" dxfId="2114" priority="673" stopIfTrue="1">
      <formula>OR(BR116=祝色,WEEKDAY(BR116)=1)</formula>
    </cfRule>
    <cfRule type="expression" dxfId="2113" priority="674" stopIfTrue="1">
      <formula>WEEKDAY(BR116)=7</formula>
    </cfRule>
  </conditionalFormatting>
  <conditionalFormatting sqref="BX116:CC120">
    <cfRule type="expression" dxfId="2112" priority="667" stopIfTrue="1">
      <formula>OR(AND(WEEKDAY(BX116)=1,MONTH(BX116)&lt;&gt;MONTH(AZ90)),AND(OR(BX116=祝色),MONTH(BX116)&lt;&gt;MONTH(AZ90)))</formula>
    </cfRule>
    <cfRule type="expression" dxfId="2111" priority="668" stopIfTrue="1">
      <formula>MONTH(BX116)&lt;&gt;MONTH(AZ90)</formula>
    </cfRule>
    <cfRule type="expression" dxfId="2110" priority="669" stopIfTrue="1">
      <formula>OR(BX116=祝色,WEEKDAY(BX116)=1)</formula>
    </cfRule>
    <cfRule type="expression" dxfId="2109" priority="670" stopIfTrue="1">
      <formula>WEEKDAY(BX116)=7</formula>
    </cfRule>
  </conditionalFormatting>
  <conditionalFormatting sqref="CD116:CI120">
    <cfRule type="expression" dxfId="2108" priority="663" stopIfTrue="1">
      <formula>OR(AND(WEEKDAY(CD116)=1,MONTH(CD116)&lt;&gt;MONTH(AZ90)),AND(OR(CD116=祝色),MONTH(CD116)&lt;&gt;MONTH(AZ90)))</formula>
    </cfRule>
    <cfRule type="expression" dxfId="2107" priority="664" stopIfTrue="1">
      <formula>MONTH(CD116)&lt;&gt;MONTH(AZ90)</formula>
    </cfRule>
    <cfRule type="expression" dxfId="2106" priority="665" stopIfTrue="1">
      <formula>OR(CD116=祝色,WEEKDAY(CD116)=1)</formula>
    </cfRule>
    <cfRule type="expression" dxfId="2105" priority="666" stopIfTrue="1">
      <formula>WEEKDAY(CD116)=7</formula>
    </cfRule>
  </conditionalFormatting>
  <conditionalFormatting sqref="CJ116:CO120">
    <cfRule type="expression" dxfId="2104" priority="659" stopIfTrue="1">
      <formula>OR(AND(WEEKDAY(CJ116)=1,MONTH(CJ116)&lt;&gt;MONTH(AZ90)),AND(OR(CJ116=祝色),MONTH(CJ116)&lt;&gt;MONTH(AZ90)))</formula>
    </cfRule>
    <cfRule type="expression" dxfId="2103" priority="660" stopIfTrue="1">
      <formula>MONTH(CJ116)&lt;&gt;MONTH(AZ90)</formula>
    </cfRule>
    <cfRule type="expression" dxfId="2102" priority="661" stopIfTrue="1">
      <formula>OR(CJ116=祝色,WEEKDAY(CJ116)=1)</formula>
    </cfRule>
    <cfRule type="expression" dxfId="2101" priority="662" stopIfTrue="1">
      <formula>WEEKDAY(CJ116)=7</formula>
    </cfRule>
  </conditionalFormatting>
  <conditionalFormatting sqref="CP116:CU120">
    <cfRule type="expression" dxfId="2100" priority="655" stopIfTrue="1">
      <formula>OR(AND(WEEKDAY(CP116)=1,MONTH(CP116)&lt;&gt;MONTH(AZ90)),AND(OR(CP116=祝色),MONTH(CP116)&lt;&gt;MONTH(AZ90)))</formula>
    </cfRule>
    <cfRule type="expression" dxfId="2099" priority="656" stopIfTrue="1">
      <formula>MONTH(CP116)&lt;&gt;MONTH(AZ90)</formula>
    </cfRule>
    <cfRule type="expression" dxfId="2098" priority="657" stopIfTrue="1">
      <formula>OR(CP116=祝色,WEEKDAY(CP116)=1)</formula>
    </cfRule>
    <cfRule type="expression" dxfId="2097" priority="658" stopIfTrue="1">
      <formula>WEEKDAY(CP116)=7</formula>
    </cfRule>
  </conditionalFormatting>
  <conditionalFormatting sqref="BF133:BK137">
    <cfRule type="expression" dxfId="2096" priority="653" stopIfTrue="1">
      <formula>OR(BF133=祝色,WEEKDAY(BF133)=1)</formula>
    </cfRule>
    <cfRule type="expression" dxfId="2095" priority="654">
      <formula>WEEKDAY(BF133)=7</formula>
    </cfRule>
  </conditionalFormatting>
  <conditionalFormatting sqref="BL133:BQ137">
    <cfRule type="expression" dxfId="2094" priority="651" stopIfTrue="1">
      <formula>OR(BL133=祝色,WEEKDAY(BL133)=1)</formula>
    </cfRule>
    <cfRule type="expression" dxfId="2093" priority="652">
      <formula>WEEKDAY(BL133)=7</formula>
    </cfRule>
  </conditionalFormatting>
  <conditionalFormatting sqref="BR133:BW137">
    <cfRule type="expression" dxfId="2092" priority="649" stopIfTrue="1">
      <formula>OR(BR133=祝色,WEEKDAY(BR133)=1)</formula>
    </cfRule>
    <cfRule type="expression" dxfId="2091" priority="650">
      <formula>WEEKDAY(BR133)=7</formula>
    </cfRule>
  </conditionalFormatting>
  <conditionalFormatting sqref="BX133:CC137">
    <cfRule type="expression" dxfId="2090" priority="647" stopIfTrue="1">
      <formula>OR(BX133=祝色,WEEKDAY(BX133)=1)</formula>
    </cfRule>
    <cfRule type="expression" dxfId="2089" priority="648">
      <formula>WEEKDAY(BX133)=7</formula>
    </cfRule>
  </conditionalFormatting>
  <conditionalFormatting sqref="CD133:CI137">
    <cfRule type="expression" dxfId="2088" priority="645" stopIfTrue="1">
      <formula>OR(CD133=祝色,WEEKDAY(CD133)=1)</formula>
    </cfRule>
    <cfRule type="expression" dxfId="2087" priority="646">
      <formula>WEEKDAY(CD133)=7</formula>
    </cfRule>
  </conditionalFormatting>
  <conditionalFormatting sqref="CJ133:CO137">
    <cfRule type="expression" dxfId="2086" priority="643" stopIfTrue="1">
      <formula>OR(CJ133=祝色,WEEKDAY(CJ133)=1)</formula>
    </cfRule>
    <cfRule type="expression" dxfId="2085" priority="644">
      <formula>WEEKDAY(CJ133)=7</formula>
    </cfRule>
  </conditionalFormatting>
  <conditionalFormatting sqref="CP133:CU137">
    <cfRule type="expression" dxfId="2084" priority="641" stopIfTrue="1">
      <formula>OR(CP133=祝色,WEEKDAY(CP133)=1)</formula>
    </cfRule>
    <cfRule type="expression" dxfId="2083" priority="642">
      <formula>WEEKDAY(CP133)=7</formula>
    </cfRule>
  </conditionalFormatting>
  <conditionalFormatting sqref="BF141:BK145">
    <cfRule type="expression" dxfId="2082" priority="639" stopIfTrue="1">
      <formula>OR(BF141=祝色,WEEKDAY(BF141)=1)</formula>
    </cfRule>
    <cfRule type="expression" dxfId="2081" priority="640">
      <formula>WEEKDAY(BF141)=7</formula>
    </cfRule>
  </conditionalFormatting>
  <conditionalFormatting sqref="BL141:BQ145">
    <cfRule type="expression" dxfId="2080" priority="637" stopIfTrue="1">
      <formula>OR(BL141=祝色,WEEKDAY(BL141)=1)</formula>
    </cfRule>
    <cfRule type="expression" dxfId="2079" priority="638">
      <formula>WEEKDAY(BL141)=7</formula>
    </cfRule>
  </conditionalFormatting>
  <conditionalFormatting sqref="BR141:BW145">
    <cfRule type="expression" dxfId="2078" priority="635" stopIfTrue="1">
      <formula>OR(BR141=祝色,WEEKDAY(BR141)=1)</formula>
    </cfRule>
    <cfRule type="expression" dxfId="2077" priority="636">
      <formula>WEEKDAY(BR141)=7</formula>
    </cfRule>
  </conditionalFormatting>
  <conditionalFormatting sqref="BX141:CC145">
    <cfRule type="expression" dxfId="2076" priority="633" stopIfTrue="1">
      <formula>OR(BX141=祝色,WEEKDAY(BX141)=1)</formula>
    </cfRule>
    <cfRule type="expression" dxfId="2075" priority="634">
      <formula>WEEKDAY(BX141)=7</formula>
    </cfRule>
  </conditionalFormatting>
  <conditionalFormatting sqref="CD141:CI145">
    <cfRule type="expression" dxfId="2074" priority="631" stopIfTrue="1">
      <formula>OR(CD141=祝色,WEEKDAY(CD141)=1)</formula>
    </cfRule>
    <cfRule type="expression" dxfId="2073" priority="632">
      <formula>WEEKDAY(CD141)=7</formula>
    </cfRule>
  </conditionalFormatting>
  <conditionalFormatting sqref="CJ141:CO145">
    <cfRule type="expression" dxfId="2072" priority="629" stopIfTrue="1">
      <formula>OR(CJ141=祝色,WEEKDAY(CJ141)=1)</formula>
    </cfRule>
    <cfRule type="expression" dxfId="2071" priority="630">
      <formula>WEEKDAY(CJ141)=7</formula>
    </cfRule>
  </conditionalFormatting>
  <conditionalFormatting sqref="CP141:CU145">
    <cfRule type="expression" dxfId="2070" priority="627" stopIfTrue="1">
      <formula>OR(CP141=祝色,WEEKDAY(CP141)=1)</formula>
    </cfRule>
    <cfRule type="expression" dxfId="2069" priority="628">
      <formula>WEEKDAY(CP141)=7</formula>
    </cfRule>
  </conditionalFormatting>
  <conditionalFormatting sqref="BF149:BK153">
    <cfRule type="expression" dxfId="2068" priority="625" stopIfTrue="1">
      <formula>OR(BF149=祝色,WEEKDAY(BF149)=1)</formula>
    </cfRule>
    <cfRule type="expression" dxfId="2067" priority="626">
      <formula>WEEKDAY(BF149)=7</formula>
    </cfRule>
  </conditionalFormatting>
  <conditionalFormatting sqref="BL149:BQ153">
    <cfRule type="expression" dxfId="2066" priority="623" stopIfTrue="1">
      <formula>OR(BL149=祝色,WEEKDAY(BL149)=1)</formula>
    </cfRule>
    <cfRule type="expression" dxfId="2065" priority="624">
      <formula>WEEKDAY(BL149)=7</formula>
    </cfRule>
  </conditionalFormatting>
  <conditionalFormatting sqref="BR149:BW153">
    <cfRule type="expression" dxfId="2064" priority="621" stopIfTrue="1">
      <formula>OR(BR149=祝色,WEEKDAY(BR149)=1)</formula>
    </cfRule>
    <cfRule type="expression" dxfId="2063" priority="622">
      <formula>WEEKDAY(BR149)=7</formula>
    </cfRule>
  </conditionalFormatting>
  <conditionalFormatting sqref="BX149:CC153">
    <cfRule type="expression" dxfId="2062" priority="619" stopIfTrue="1">
      <formula>OR(BX149=祝色,WEEKDAY(BX149)=1)</formula>
    </cfRule>
    <cfRule type="expression" dxfId="2061" priority="620">
      <formula>WEEKDAY(BX149)=7</formula>
    </cfRule>
  </conditionalFormatting>
  <conditionalFormatting sqref="CD149:CI153">
    <cfRule type="expression" dxfId="2060" priority="617" stopIfTrue="1">
      <formula>OR(CD149=祝色,WEEKDAY(CD149)=1)</formula>
    </cfRule>
    <cfRule type="expression" dxfId="2059" priority="618">
      <formula>WEEKDAY(CD149)=7</formula>
    </cfRule>
  </conditionalFormatting>
  <conditionalFormatting sqref="CJ149:CO153">
    <cfRule type="expression" dxfId="2058" priority="615" stopIfTrue="1">
      <formula>OR(CJ149=祝色,WEEKDAY(CJ149)=1)</formula>
    </cfRule>
    <cfRule type="expression" dxfId="2057" priority="616">
      <formula>WEEKDAY(CJ149)=7</formula>
    </cfRule>
  </conditionalFormatting>
  <conditionalFormatting sqref="CP149:CU153">
    <cfRule type="expression" dxfId="2056" priority="613" stopIfTrue="1">
      <formula>OR(CP149=祝色,WEEKDAY(CP149)=1)</formula>
    </cfRule>
    <cfRule type="expression" dxfId="2055" priority="614">
      <formula>WEEKDAY(CP149)=7</formula>
    </cfRule>
  </conditionalFormatting>
  <conditionalFormatting sqref="BF157:BK161">
    <cfRule type="expression" dxfId="2054" priority="609" stopIfTrue="1">
      <formula>OR(AND(WEEKDAY(BF157)=1,MONTH(BF157)&lt;&gt;MONTH(AZ131)),AND(OR(BF157=祝色),MONTH(BF157)&lt;&gt;MONTH(AZ131)))</formula>
    </cfRule>
    <cfRule type="expression" dxfId="2053" priority="610" stopIfTrue="1">
      <formula>MONTH(BF157)&lt;&gt;MONTH(AZ131)</formula>
    </cfRule>
    <cfRule type="expression" dxfId="2052" priority="611" stopIfTrue="1">
      <formula>OR(BF157=祝色,WEEKDAY(BF157)=1)</formula>
    </cfRule>
    <cfRule type="expression" dxfId="2051" priority="612" stopIfTrue="1">
      <formula>WEEKDAY(BF157)=7</formula>
    </cfRule>
  </conditionalFormatting>
  <conditionalFormatting sqref="BL157:BQ161">
    <cfRule type="expression" dxfId="2050" priority="605" stopIfTrue="1">
      <formula>OR(AND(WEEKDAY(BL157)=1,MONTH(BL157)&lt;&gt;MONTH(AZ131)),AND(OR(BL157=祝色),MONTH(BL157)&lt;&gt;MONTH(AZ131)))</formula>
    </cfRule>
    <cfRule type="expression" dxfId="2049" priority="606" stopIfTrue="1">
      <formula>MONTH(BL157)&lt;&gt;MONTH(AZ131)</formula>
    </cfRule>
    <cfRule type="expression" dxfId="2048" priority="607" stopIfTrue="1">
      <formula>OR(BL157=祝色,WEEKDAY(BL157)=1)</formula>
    </cfRule>
    <cfRule type="expression" dxfId="2047" priority="608" stopIfTrue="1">
      <formula>WEEKDAY(BL157)=7</formula>
    </cfRule>
  </conditionalFormatting>
  <conditionalFormatting sqref="BR157:BW161">
    <cfRule type="expression" dxfId="2046" priority="601" stopIfTrue="1">
      <formula>OR(AND(WEEKDAY(BR157)=1,MONTH(BR157)&lt;&gt;MONTH(AZ131)),AND(OR(BR157=祝色),MONTH(BR157)&lt;&gt;MONTH(AZ131)))</formula>
    </cfRule>
    <cfRule type="expression" dxfId="2045" priority="602" stopIfTrue="1">
      <formula>MONTH(BR157)&lt;&gt;MONTH(AZ131)</formula>
    </cfRule>
    <cfRule type="expression" dxfId="2044" priority="603" stopIfTrue="1">
      <formula>OR(BR157=祝色,WEEKDAY(BR157)=1)</formula>
    </cfRule>
    <cfRule type="expression" dxfId="2043" priority="604" stopIfTrue="1">
      <formula>WEEKDAY(BR157)=7</formula>
    </cfRule>
  </conditionalFormatting>
  <conditionalFormatting sqref="BX157:CC161">
    <cfRule type="expression" dxfId="2042" priority="597" stopIfTrue="1">
      <formula>OR(AND(WEEKDAY(BX157)=1,MONTH(BX157)&lt;&gt;MONTH(AZ131)),AND(OR(BX157=祝色),MONTH(BX157)&lt;&gt;MONTH(AZ131)))</formula>
    </cfRule>
    <cfRule type="expression" dxfId="2041" priority="598" stopIfTrue="1">
      <formula>MONTH(BX157)&lt;&gt;MONTH(AZ131)</formula>
    </cfRule>
    <cfRule type="expression" dxfId="2040" priority="599" stopIfTrue="1">
      <formula>OR(BX157=祝色,WEEKDAY(BX157)=1)</formula>
    </cfRule>
    <cfRule type="expression" dxfId="2039" priority="600" stopIfTrue="1">
      <formula>WEEKDAY(BX157)=7</formula>
    </cfRule>
  </conditionalFormatting>
  <conditionalFormatting sqref="CD157:CI161">
    <cfRule type="expression" dxfId="2038" priority="593" stopIfTrue="1">
      <formula>OR(AND(WEEKDAY(CD157)=1,MONTH(CD157)&lt;&gt;MONTH(AZ131)),AND(OR(CD157=祝色),MONTH(CD157)&lt;&gt;MONTH(AZ131)))</formula>
    </cfRule>
    <cfRule type="expression" dxfId="2037" priority="594" stopIfTrue="1">
      <formula>MONTH(CD157)&lt;&gt;MONTH(AZ131)</formula>
    </cfRule>
    <cfRule type="expression" dxfId="2036" priority="595" stopIfTrue="1">
      <formula>OR(CD157=祝色,WEEKDAY(CD157)=1)</formula>
    </cfRule>
    <cfRule type="expression" dxfId="2035" priority="596" stopIfTrue="1">
      <formula>WEEKDAY(CD157)=7</formula>
    </cfRule>
  </conditionalFormatting>
  <conditionalFormatting sqref="CJ157:CO161">
    <cfRule type="expression" dxfId="2034" priority="589" stopIfTrue="1">
      <formula>OR(AND(WEEKDAY(CJ157)=1,MONTH(CJ157)&lt;&gt;MONTH(AZ131)),AND(OR(CJ157=祝色),MONTH(CJ157)&lt;&gt;MONTH(AZ131)))</formula>
    </cfRule>
    <cfRule type="expression" dxfId="2033" priority="590" stopIfTrue="1">
      <formula>MONTH(CJ157)&lt;&gt;MONTH(AZ131)</formula>
    </cfRule>
    <cfRule type="expression" dxfId="2032" priority="591" stopIfTrue="1">
      <formula>OR(CJ157=祝色,WEEKDAY(CJ157)=1)</formula>
    </cfRule>
    <cfRule type="expression" dxfId="2031" priority="592" stopIfTrue="1">
      <formula>WEEKDAY(CJ157)=7</formula>
    </cfRule>
  </conditionalFormatting>
  <conditionalFormatting sqref="CP157:CU161">
    <cfRule type="expression" dxfId="2030" priority="585" stopIfTrue="1">
      <formula>OR(AND(WEEKDAY(CP157)=1,MONTH(CP157)&lt;&gt;MONTH(AZ131)),AND(OR(CP157=祝色),MONTH(CP157)&lt;&gt;MONTH(AZ131)))</formula>
    </cfRule>
    <cfRule type="expression" dxfId="2029" priority="586" stopIfTrue="1">
      <formula>MONTH(CP157)&lt;&gt;MONTH(AZ131)</formula>
    </cfRule>
    <cfRule type="expression" dxfId="2028" priority="587" stopIfTrue="1">
      <formula>OR(CP157=祝色,WEEKDAY(CP157)=1)</formula>
    </cfRule>
    <cfRule type="expression" dxfId="2027" priority="588" stopIfTrue="1">
      <formula>WEEKDAY(CP157)=7</formula>
    </cfRule>
  </conditionalFormatting>
  <conditionalFormatting sqref="BF174:BK178">
    <cfRule type="expression" dxfId="2026" priority="583" stopIfTrue="1">
      <formula>OR(BF174=祝色,WEEKDAY(BF174)=1)</formula>
    </cfRule>
    <cfRule type="expression" dxfId="2025" priority="584">
      <formula>WEEKDAY(BF174)=7</formula>
    </cfRule>
  </conditionalFormatting>
  <conditionalFormatting sqref="BL174:BQ178">
    <cfRule type="expression" dxfId="2024" priority="581" stopIfTrue="1">
      <formula>OR(BL174=祝色,WEEKDAY(BL174)=1)</formula>
    </cfRule>
    <cfRule type="expression" dxfId="2023" priority="582">
      <formula>WEEKDAY(BL174)=7</formula>
    </cfRule>
  </conditionalFormatting>
  <conditionalFormatting sqref="BR174:BW178">
    <cfRule type="expression" dxfId="2022" priority="579" stopIfTrue="1">
      <formula>OR(BR174=祝色,WEEKDAY(BR174)=1)</formula>
    </cfRule>
    <cfRule type="expression" dxfId="2021" priority="580">
      <formula>WEEKDAY(BR174)=7</formula>
    </cfRule>
  </conditionalFormatting>
  <conditionalFormatting sqref="BX174:CC178">
    <cfRule type="expression" dxfId="2020" priority="577" stopIfTrue="1">
      <formula>OR(BX174=祝色,WEEKDAY(BX174)=1)</formula>
    </cfRule>
    <cfRule type="expression" dxfId="2019" priority="578">
      <formula>WEEKDAY(BX174)=7</formula>
    </cfRule>
  </conditionalFormatting>
  <conditionalFormatting sqref="CD174:CI178">
    <cfRule type="expression" dxfId="2018" priority="575" stopIfTrue="1">
      <formula>OR(CD174=祝色,WEEKDAY(CD174)=1)</formula>
    </cfRule>
    <cfRule type="expression" dxfId="2017" priority="576">
      <formula>WEEKDAY(CD174)=7</formula>
    </cfRule>
  </conditionalFormatting>
  <conditionalFormatting sqref="CJ174:CO178">
    <cfRule type="expression" dxfId="2016" priority="573" stopIfTrue="1">
      <formula>OR(CJ174=祝色,WEEKDAY(CJ174)=1)</formula>
    </cfRule>
    <cfRule type="expression" dxfId="2015" priority="574">
      <formula>WEEKDAY(CJ174)=7</formula>
    </cfRule>
  </conditionalFormatting>
  <conditionalFormatting sqref="CP174:CU178">
    <cfRule type="expression" dxfId="2014" priority="571" stopIfTrue="1">
      <formula>OR(CP174=祝色,WEEKDAY(CP174)=1)</formula>
    </cfRule>
    <cfRule type="expression" dxfId="2013" priority="572">
      <formula>WEEKDAY(CP174)=7</formula>
    </cfRule>
  </conditionalFormatting>
  <conditionalFormatting sqref="BF182:BK186">
    <cfRule type="expression" dxfId="2012" priority="569" stopIfTrue="1">
      <formula>OR(BF182=祝色,WEEKDAY(BF182)=1)</formula>
    </cfRule>
    <cfRule type="expression" dxfId="2011" priority="570">
      <formula>WEEKDAY(BF182)=7</formula>
    </cfRule>
  </conditionalFormatting>
  <conditionalFormatting sqref="BL182:BQ186">
    <cfRule type="expression" dxfId="2010" priority="567" stopIfTrue="1">
      <formula>OR(BL182=祝色,WEEKDAY(BL182)=1)</formula>
    </cfRule>
    <cfRule type="expression" dxfId="2009" priority="568">
      <formula>WEEKDAY(BL182)=7</formula>
    </cfRule>
  </conditionalFormatting>
  <conditionalFormatting sqref="BR182:BW186">
    <cfRule type="expression" dxfId="2008" priority="565" stopIfTrue="1">
      <formula>OR(BR182=祝色,WEEKDAY(BR182)=1)</formula>
    </cfRule>
    <cfRule type="expression" dxfId="2007" priority="566">
      <formula>WEEKDAY(BR182)=7</formula>
    </cfRule>
  </conditionalFormatting>
  <conditionalFormatting sqref="BX182:CC186">
    <cfRule type="expression" dxfId="2006" priority="563" stopIfTrue="1">
      <formula>OR(BX182=祝色,WEEKDAY(BX182)=1)</formula>
    </cfRule>
    <cfRule type="expression" dxfId="2005" priority="564">
      <formula>WEEKDAY(BX182)=7</formula>
    </cfRule>
  </conditionalFormatting>
  <conditionalFormatting sqref="CD182:CI186">
    <cfRule type="expression" dxfId="2004" priority="561" stopIfTrue="1">
      <formula>OR(CD182=祝色,WEEKDAY(CD182)=1)</formula>
    </cfRule>
    <cfRule type="expression" dxfId="2003" priority="562">
      <formula>WEEKDAY(CD182)=7</formula>
    </cfRule>
  </conditionalFormatting>
  <conditionalFormatting sqref="CJ182:CO186">
    <cfRule type="expression" dxfId="2002" priority="559" stopIfTrue="1">
      <formula>OR(CJ182=祝色,WEEKDAY(CJ182)=1)</formula>
    </cfRule>
    <cfRule type="expression" dxfId="2001" priority="560">
      <formula>WEEKDAY(CJ182)=7</formula>
    </cfRule>
  </conditionalFormatting>
  <conditionalFormatting sqref="CP182:CU186">
    <cfRule type="expression" dxfId="2000" priority="557" stopIfTrue="1">
      <formula>OR(CP182=祝色,WEEKDAY(CP182)=1)</formula>
    </cfRule>
    <cfRule type="expression" dxfId="1999" priority="558">
      <formula>WEEKDAY(CP182)=7</formula>
    </cfRule>
  </conditionalFormatting>
  <conditionalFormatting sqref="BF190:BK194">
    <cfRule type="expression" dxfId="1998" priority="555" stopIfTrue="1">
      <formula>OR(BF190=祝色,WEEKDAY(BF190)=1)</formula>
    </cfRule>
    <cfRule type="expression" dxfId="1997" priority="556">
      <formula>WEEKDAY(BF190)=7</formula>
    </cfRule>
  </conditionalFormatting>
  <conditionalFormatting sqref="BL190:BQ194">
    <cfRule type="expression" dxfId="1996" priority="553" stopIfTrue="1">
      <formula>OR(BL190=祝色,WEEKDAY(BL190)=1)</formula>
    </cfRule>
    <cfRule type="expression" dxfId="1995" priority="554">
      <formula>WEEKDAY(BL190)=7</formula>
    </cfRule>
  </conditionalFormatting>
  <conditionalFormatting sqref="BR190:BW194">
    <cfRule type="expression" dxfId="1994" priority="551" stopIfTrue="1">
      <formula>OR(BR190=祝色,WEEKDAY(BR190)=1)</formula>
    </cfRule>
    <cfRule type="expression" dxfId="1993" priority="552">
      <formula>WEEKDAY(BR190)=7</formula>
    </cfRule>
  </conditionalFormatting>
  <conditionalFormatting sqref="BX190:CC194">
    <cfRule type="expression" dxfId="1992" priority="549" stopIfTrue="1">
      <formula>OR(BX190=祝色,WEEKDAY(BX190)=1)</formula>
    </cfRule>
    <cfRule type="expression" dxfId="1991" priority="550">
      <formula>WEEKDAY(BX190)=7</formula>
    </cfRule>
  </conditionalFormatting>
  <conditionalFormatting sqref="CD190:CI194">
    <cfRule type="expression" dxfId="1990" priority="547" stopIfTrue="1">
      <formula>OR(CD190=祝色,WEEKDAY(CD190)=1)</formula>
    </cfRule>
    <cfRule type="expression" dxfId="1989" priority="548">
      <formula>WEEKDAY(CD190)=7</formula>
    </cfRule>
  </conditionalFormatting>
  <conditionalFormatting sqref="CJ190:CO194">
    <cfRule type="expression" dxfId="1988" priority="545" stopIfTrue="1">
      <formula>OR(CJ190=祝色,WEEKDAY(CJ190)=1)</formula>
    </cfRule>
    <cfRule type="expression" dxfId="1987" priority="546">
      <formula>WEEKDAY(CJ190)=7</formula>
    </cfRule>
  </conditionalFormatting>
  <conditionalFormatting sqref="CP190:CU194">
    <cfRule type="expression" dxfId="1986" priority="543" stopIfTrue="1">
      <formula>OR(CP190=祝色,WEEKDAY(CP190)=1)</formula>
    </cfRule>
    <cfRule type="expression" dxfId="1985" priority="544">
      <formula>WEEKDAY(CP190)=7</formula>
    </cfRule>
  </conditionalFormatting>
  <conditionalFormatting sqref="BF198:BK202">
    <cfRule type="expression" dxfId="1984" priority="539" stopIfTrue="1">
      <formula>OR(AND(WEEKDAY(BF198)=1,MONTH(BF198)&lt;&gt;MONTH(AZ172)),AND(OR(BF198=祝色),MONTH(BF198)&lt;&gt;MONTH(AZ172)))</formula>
    </cfRule>
    <cfRule type="expression" dxfId="1983" priority="540" stopIfTrue="1">
      <formula>MONTH(BF198)&lt;&gt;MONTH(AZ172)</formula>
    </cfRule>
    <cfRule type="expression" dxfId="1982" priority="541" stopIfTrue="1">
      <formula>OR(BF198=祝色,WEEKDAY(BF198)=1)</formula>
    </cfRule>
    <cfRule type="expression" dxfId="1981" priority="542" stopIfTrue="1">
      <formula>WEEKDAY(BF198)=7</formula>
    </cfRule>
  </conditionalFormatting>
  <conditionalFormatting sqref="BL198:BQ202">
    <cfRule type="expression" dxfId="1980" priority="535" stopIfTrue="1">
      <formula>OR(AND(WEEKDAY(BL198)=1,MONTH(BL198)&lt;&gt;MONTH(AZ172)),AND(OR(BL198=祝色),MONTH(BL198)&lt;&gt;MONTH(AZ172)))</formula>
    </cfRule>
    <cfRule type="expression" dxfId="1979" priority="536" stopIfTrue="1">
      <formula>MONTH(BL198)&lt;&gt;MONTH(AZ172)</formula>
    </cfRule>
    <cfRule type="expression" dxfId="1978" priority="537" stopIfTrue="1">
      <formula>OR(BL198=祝色,WEEKDAY(BL198)=1)</formula>
    </cfRule>
    <cfRule type="expression" dxfId="1977" priority="538" stopIfTrue="1">
      <formula>WEEKDAY(BL198)=7</formula>
    </cfRule>
  </conditionalFormatting>
  <conditionalFormatting sqref="BR198:BW202">
    <cfRule type="expression" dxfId="1976" priority="531" stopIfTrue="1">
      <formula>OR(AND(WEEKDAY(BR198)=1,MONTH(BR198)&lt;&gt;MONTH(AZ172)),AND(OR(BR198=祝色),MONTH(BR198)&lt;&gt;MONTH(AZ172)))</formula>
    </cfRule>
    <cfRule type="expression" dxfId="1975" priority="532" stopIfTrue="1">
      <formula>MONTH(BR198)&lt;&gt;MONTH(AZ172)</formula>
    </cfRule>
    <cfRule type="expression" dxfId="1974" priority="533" stopIfTrue="1">
      <formula>OR(BR198=祝色,WEEKDAY(BR198)=1)</formula>
    </cfRule>
    <cfRule type="expression" dxfId="1973" priority="534" stopIfTrue="1">
      <formula>WEEKDAY(BR198)=7</formula>
    </cfRule>
  </conditionalFormatting>
  <conditionalFormatting sqref="BX198:CC202">
    <cfRule type="expression" dxfId="1972" priority="527" stopIfTrue="1">
      <formula>OR(AND(WEEKDAY(BX198)=1,MONTH(BX198)&lt;&gt;MONTH(AZ172)),AND(OR(BX198=祝色),MONTH(BX198)&lt;&gt;MONTH(AZ172)))</formula>
    </cfRule>
    <cfRule type="expression" dxfId="1971" priority="528" stopIfTrue="1">
      <formula>MONTH(BX198)&lt;&gt;MONTH(AZ172)</formula>
    </cfRule>
    <cfRule type="expression" dxfId="1970" priority="529" stopIfTrue="1">
      <formula>OR(BX198=祝色,WEEKDAY(BX198)=1)</formula>
    </cfRule>
    <cfRule type="expression" dxfId="1969" priority="530" stopIfTrue="1">
      <formula>WEEKDAY(BX198)=7</formula>
    </cfRule>
  </conditionalFormatting>
  <conditionalFormatting sqref="CD198:CI202">
    <cfRule type="expression" dxfId="1968" priority="523" stopIfTrue="1">
      <formula>OR(AND(WEEKDAY(CD198)=1,MONTH(CD198)&lt;&gt;MONTH(AZ172)),AND(OR(CD198=祝色),MONTH(CD198)&lt;&gt;MONTH(AZ172)))</formula>
    </cfRule>
    <cfRule type="expression" dxfId="1967" priority="524" stopIfTrue="1">
      <formula>MONTH(CD198)&lt;&gt;MONTH(AZ172)</formula>
    </cfRule>
    <cfRule type="expression" dxfId="1966" priority="525" stopIfTrue="1">
      <formula>OR(CD198=祝色,WEEKDAY(CD198)=1)</formula>
    </cfRule>
    <cfRule type="expression" dxfId="1965" priority="526" stopIfTrue="1">
      <formula>WEEKDAY(CD198)=7</formula>
    </cfRule>
  </conditionalFormatting>
  <conditionalFormatting sqref="CJ198:CO202">
    <cfRule type="expression" dxfId="1964" priority="519" stopIfTrue="1">
      <formula>OR(AND(WEEKDAY(CJ198)=1,MONTH(CJ198)&lt;&gt;MONTH(AZ172)),AND(OR(CJ198=祝色),MONTH(CJ198)&lt;&gt;MONTH(AZ172)))</formula>
    </cfRule>
    <cfRule type="expression" dxfId="1963" priority="520" stopIfTrue="1">
      <formula>MONTH(CJ198)&lt;&gt;MONTH(AZ172)</formula>
    </cfRule>
    <cfRule type="expression" dxfId="1962" priority="521" stopIfTrue="1">
      <formula>OR(CJ198=祝色,WEEKDAY(CJ198)=1)</formula>
    </cfRule>
    <cfRule type="expression" dxfId="1961" priority="522" stopIfTrue="1">
      <formula>WEEKDAY(CJ198)=7</formula>
    </cfRule>
  </conditionalFormatting>
  <conditionalFormatting sqref="CP198:CU202">
    <cfRule type="expression" dxfId="1960" priority="515" stopIfTrue="1">
      <formula>OR(AND(WEEKDAY(CP198)=1,MONTH(CP198)&lt;&gt;MONTH(AZ172)),AND(OR(CP198=祝色),MONTH(CP198)&lt;&gt;MONTH(AZ172)))</formula>
    </cfRule>
    <cfRule type="expression" dxfId="1959" priority="516" stopIfTrue="1">
      <formula>MONTH(CP198)&lt;&gt;MONTH(AZ172)</formula>
    </cfRule>
    <cfRule type="expression" dxfId="1958" priority="517" stopIfTrue="1">
      <formula>OR(CP198=祝色,WEEKDAY(CP198)=1)</formula>
    </cfRule>
    <cfRule type="expression" dxfId="1957" priority="518" stopIfTrue="1">
      <formula>WEEKDAY(CP198)=7</formula>
    </cfRule>
  </conditionalFormatting>
  <conditionalFormatting sqref="BF2:BK6">
    <cfRule type="expression" dxfId="1956" priority="511" stopIfTrue="1">
      <formula>OR(AND(WEEKDAY(BF2)=1,MONTH(BF2)&lt;&gt;MONTH(AZ8)),AND(OR(BF2=祝色),MONTH(BF2)&lt;&gt;MONTH(AZ8)))</formula>
    </cfRule>
    <cfRule type="expression" dxfId="1955" priority="512" stopIfTrue="1">
      <formula>MONTH(BF2)&lt;&gt;MONTH(AZ8)</formula>
    </cfRule>
    <cfRule type="expression" dxfId="1954" priority="513" stopIfTrue="1">
      <formula>OR(BF2=祝色,WEEKDAY(BF2)=1)</formula>
    </cfRule>
    <cfRule type="expression" dxfId="1953" priority="514" stopIfTrue="1">
      <formula>WEEKDAY(BF2)=7</formula>
    </cfRule>
  </conditionalFormatting>
  <conditionalFormatting sqref="BL2:BQ6">
    <cfRule type="expression" dxfId="1952" priority="507" stopIfTrue="1">
      <formula>OR(AND(WEEKDAY(BL2)=1,MONTH(BL2)&lt;&gt;MONTH(AZ8)),AND(OR(BL2=祝色),MONTH(BL2)&lt;&gt;MONTH(AZ8)))</formula>
    </cfRule>
    <cfRule type="expression" dxfId="1951" priority="508" stopIfTrue="1">
      <formula>MONTH(BL2)&lt;&gt;MONTH(AZ8)</formula>
    </cfRule>
    <cfRule type="expression" dxfId="1950" priority="509" stopIfTrue="1">
      <formula>OR(BL2=祝色,WEEKDAY(BL2)=1)</formula>
    </cfRule>
    <cfRule type="expression" dxfId="1949" priority="510" stopIfTrue="1">
      <formula>WEEKDAY(BL2)=7</formula>
    </cfRule>
  </conditionalFormatting>
  <conditionalFormatting sqref="BR2:BW6">
    <cfRule type="expression" dxfId="1948" priority="503" stopIfTrue="1">
      <formula>OR(AND(WEEKDAY(BR2)=1,MONTH(BR2)&lt;&gt;MONTH(AZ8)),AND(OR(BR2=祝色),MONTH(BR2)&lt;&gt;MONTH(AZ8)))</formula>
    </cfRule>
    <cfRule type="expression" dxfId="1947" priority="504" stopIfTrue="1">
      <formula>MONTH(BR2)&lt;&gt;MONTH(AZ8)</formula>
    </cfRule>
    <cfRule type="expression" dxfId="1946" priority="505" stopIfTrue="1">
      <formula>OR(BR2=祝色,WEEKDAY(BR2)=1)</formula>
    </cfRule>
    <cfRule type="expression" dxfId="1945" priority="506" stopIfTrue="1">
      <formula>WEEKDAY(BR2)=7</formula>
    </cfRule>
  </conditionalFormatting>
  <conditionalFormatting sqref="BX2:CC6">
    <cfRule type="expression" dxfId="1944" priority="499" stopIfTrue="1">
      <formula>OR(AND(WEEKDAY(BX2)=1,MONTH(BX2)&lt;&gt;MONTH(AZ8)),AND(OR(BX2=祝色),MONTH(BX2)&lt;&gt;MONTH(AZ8)))</formula>
    </cfRule>
    <cfRule type="expression" dxfId="1943" priority="500" stopIfTrue="1">
      <formula>MONTH(BX2)&lt;&gt;MONTH(AZ8)</formula>
    </cfRule>
    <cfRule type="expression" dxfId="1942" priority="501" stopIfTrue="1">
      <formula>OR(BX2=祝色,WEEKDAY(BX2)=1)</formula>
    </cfRule>
    <cfRule type="expression" dxfId="1941" priority="502" stopIfTrue="1">
      <formula>WEEKDAY(BX2)=7</formula>
    </cfRule>
  </conditionalFormatting>
  <conditionalFormatting sqref="CD2:CI6">
    <cfRule type="expression" dxfId="1940" priority="495" stopIfTrue="1">
      <formula>OR(AND(WEEKDAY(CD2)=1,MONTH(CD2)&lt;&gt;MONTH(AZ8)),AND(OR(CD2=祝色),MONTH(CD2)&lt;&gt;MONTH(AZ8)))</formula>
    </cfRule>
    <cfRule type="expression" dxfId="1939" priority="496" stopIfTrue="1">
      <formula>MONTH(CD2)&lt;&gt;MONTH(AZ8)</formula>
    </cfRule>
    <cfRule type="expression" dxfId="1938" priority="497" stopIfTrue="1">
      <formula>OR(CD2=祝色,WEEKDAY(CD2)=1)</formula>
    </cfRule>
    <cfRule type="expression" dxfId="1937" priority="498" stopIfTrue="1">
      <formula>WEEKDAY(CD2)=7</formula>
    </cfRule>
  </conditionalFormatting>
  <conditionalFormatting sqref="CJ2:CO6">
    <cfRule type="expression" dxfId="1936" priority="491" stopIfTrue="1">
      <formula>OR(AND(WEEKDAY(CJ2)=1,MONTH(CJ2)&lt;&gt;MONTH(AZ8)),AND(OR(CJ2=祝色),MONTH(CJ2)&lt;&gt;MONTH(AZ8)))</formula>
    </cfRule>
    <cfRule type="expression" dxfId="1935" priority="492" stopIfTrue="1">
      <formula>MONTH(CJ2)&lt;&gt;MONTH(AZ8)</formula>
    </cfRule>
    <cfRule type="expression" dxfId="1934" priority="493" stopIfTrue="1">
      <formula>OR(CJ2=祝色,WEEKDAY(CJ2)=1)</formula>
    </cfRule>
    <cfRule type="expression" dxfId="1933" priority="494" stopIfTrue="1">
      <formula>WEEKDAY(CJ2)=7</formula>
    </cfRule>
  </conditionalFormatting>
  <conditionalFormatting sqref="CP2:CU6">
    <cfRule type="expression" dxfId="1932" priority="489" stopIfTrue="1">
      <formula>OR(CP2=祝色,WEEKDAY(CP2)=1)</formula>
    </cfRule>
    <cfRule type="expression" dxfId="1931" priority="490" stopIfTrue="1">
      <formula>WEEKDAY(CP2)=7</formula>
    </cfRule>
  </conditionalFormatting>
  <conditionalFormatting sqref="BF43:BK47">
    <cfRule type="expression" dxfId="1930" priority="485" stopIfTrue="1">
      <formula>OR(AND(WEEKDAY(BF43)=1,MONTH(BF43)&lt;&gt;MONTH(AZ49)),AND(OR(BF43=祝色),MONTH(BF43)&lt;&gt;MONTH(AZ49)))</formula>
    </cfRule>
    <cfRule type="expression" dxfId="1929" priority="486" stopIfTrue="1">
      <formula>MONTH(BF43)&lt;&gt;MONTH(AZ49)</formula>
    </cfRule>
    <cfRule type="expression" dxfId="1928" priority="487" stopIfTrue="1">
      <formula>OR(BF43=祝色,WEEKDAY(BF43)=1)</formula>
    </cfRule>
    <cfRule type="expression" dxfId="1927" priority="488" stopIfTrue="1">
      <formula>WEEKDAY(BF43)=7</formula>
    </cfRule>
  </conditionalFormatting>
  <conditionalFormatting sqref="BL43:BQ47">
    <cfRule type="expression" dxfId="1926" priority="481" stopIfTrue="1">
      <formula>OR(AND(WEEKDAY(BL43)=1,MONTH(BL43)&lt;&gt;MONTH(AZ49)),AND(OR(BL43=祝色),MONTH(BL43)&lt;&gt;MONTH(AZ49)))</formula>
    </cfRule>
    <cfRule type="expression" dxfId="1925" priority="482" stopIfTrue="1">
      <formula>MONTH(BL43)&lt;&gt;MONTH(AZ49)</formula>
    </cfRule>
    <cfRule type="expression" dxfId="1924" priority="483" stopIfTrue="1">
      <formula>OR(BL43=祝色,WEEKDAY(BL43)=1)</formula>
    </cfRule>
    <cfRule type="expression" dxfId="1923" priority="484" stopIfTrue="1">
      <formula>WEEKDAY(BL43)=7</formula>
    </cfRule>
  </conditionalFormatting>
  <conditionalFormatting sqref="BR43:BW47">
    <cfRule type="expression" dxfId="1922" priority="477" stopIfTrue="1">
      <formula>OR(AND(WEEKDAY(BR43)=1,MONTH(BR43)&lt;&gt;MONTH(AZ49)),AND(OR(BR43=祝色),MONTH(BR43)&lt;&gt;MONTH(AZ49)))</formula>
    </cfRule>
    <cfRule type="expression" dxfId="1921" priority="478" stopIfTrue="1">
      <formula>MONTH(BR43)&lt;&gt;MONTH(AZ49)</formula>
    </cfRule>
    <cfRule type="expression" dxfId="1920" priority="479" stopIfTrue="1">
      <formula>OR(BR43=祝色,WEEKDAY(BR43)=1)</formula>
    </cfRule>
    <cfRule type="expression" dxfId="1919" priority="480" stopIfTrue="1">
      <formula>WEEKDAY(BR43)=7</formula>
    </cfRule>
  </conditionalFormatting>
  <conditionalFormatting sqref="BX43:CC47">
    <cfRule type="expression" dxfId="1918" priority="473" stopIfTrue="1">
      <formula>OR(AND(WEEKDAY(BX43)=1,MONTH(BX43)&lt;&gt;MONTH(AZ49)),AND(OR(BX43=祝色),MONTH(BX43)&lt;&gt;MONTH(AZ49)))</formula>
    </cfRule>
    <cfRule type="expression" dxfId="1917" priority="474" stopIfTrue="1">
      <formula>MONTH(BX43)&lt;&gt;MONTH(AZ49)</formula>
    </cfRule>
    <cfRule type="expression" dxfId="1916" priority="475" stopIfTrue="1">
      <formula>OR(BX43=祝色,WEEKDAY(BX43)=1)</formula>
    </cfRule>
    <cfRule type="expression" dxfId="1915" priority="476" stopIfTrue="1">
      <formula>WEEKDAY(BX43)=7</formula>
    </cfRule>
  </conditionalFormatting>
  <conditionalFormatting sqref="CD43:CI47">
    <cfRule type="expression" dxfId="1914" priority="469" stopIfTrue="1">
      <formula>OR(AND(WEEKDAY(CD43)=1,MONTH(CD43)&lt;&gt;MONTH(AZ49)),AND(OR(CD43=祝色),MONTH(CD43)&lt;&gt;MONTH(AZ49)))</formula>
    </cfRule>
    <cfRule type="expression" dxfId="1913" priority="470" stopIfTrue="1">
      <formula>MONTH(CD43)&lt;&gt;MONTH(AZ49)</formula>
    </cfRule>
    <cfRule type="expression" dxfId="1912" priority="471" stopIfTrue="1">
      <formula>OR(CD43=祝色,WEEKDAY(CD43)=1)</formula>
    </cfRule>
    <cfRule type="expression" dxfId="1911" priority="472" stopIfTrue="1">
      <formula>WEEKDAY(CD43)=7</formula>
    </cfRule>
  </conditionalFormatting>
  <conditionalFormatting sqref="CJ43:CO47">
    <cfRule type="expression" dxfId="1910" priority="465" stopIfTrue="1">
      <formula>OR(AND(WEEKDAY(CJ43)=1,MONTH(CJ43)&lt;&gt;MONTH(AZ49)),AND(OR(CJ43=祝色),MONTH(CJ43)&lt;&gt;MONTH(AZ49)))</formula>
    </cfRule>
    <cfRule type="expression" dxfId="1909" priority="466" stopIfTrue="1">
      <formula>MONTH(CJ43)&lt;&gt;MONTH(AZ49)</formula>
    </cfRule>
    <cfRule type="expression" dxfId="1908" priority="467" stopIfTrue="1">
      <formula>OR(CJ43=祝色,WEEKDAY(CJ43)=1)</formula>
    </cfRule>
    <cfRule type="expression" dxfId="1907" priority="468" stopIfTrue="1">
      <formula>WEEKDAY(CJ43)=7</formula>
    </cfRule>
  </conditionalFormatting>
  <conditionalFormatting sqref="CP43:CU47">
    <cfRule type="expression" dxfId="1906" priority="463" stopIfTrue="1">
      <formula>OR(CP43=祝色,WEEKDAY(CP43)=1)</formula>
    </cfRule>
    <cfRule type="expression" dxfId="1905" priority="464" stopIfTrue="1">
      <formula>WEEKDAY(CP43)=7</formula>
    </cfRule>
  </conditionalFormatting>
  <conditionalFormatting sqref="BF84:BK88">
    <cfRule type="expression" dxfId="1904" priority="459" stopIfTrue="1">
      <formula>OR(AND(WEEKDAY(BF84)=1,MONTH(BF84)&lt;&gt;MONTH(AZ90)),AND(OR(BF84=祝色),MONTH(BF84)&lt;&gt;MONTH(AZ90)))</formula>
    </cfRule>
    <cfRule type="expression" dxfId="1903" priority="460" stopIfTrue="1">
      <formula>MONTH(BF84)&lt;&gt;MONTH(AZ90)</formula>
    </cfRule>
    <cfRule type="expression" dxfId="1902" priority="461" stopIfTrue="1">
      <formula>OR(BF84=祝色,WEEKDAY(BF84)=1)</formula>
    </cfRule>
    <cfRule type="expression" dxfId="1901" priority="462" stopIfTrue="1">
      <formula>WEEKDAY(BF84)=7</formula>
    </cfRule>
  </conditionalFormatting>
  <conditionalFormatting sqref="BL84:BQ88">
    <cfRule type="expression" dxfId="1900" priority="455" stopIfTrue="1">
      <formula>OR(AND(WEEKDAY(BL84)=1,MONTH(BL84)&lt;&gt;MONTH(AZ90)),AND(OR(BL84=祝色),MONTH(BL84)&lt;&gt;MONTH(AZ90)))</formula>
    </cfRule>
    <cfRule type="expression" dxfId="1899" priority="456" stopIfTrue="1">
      <formula>MONTH(BL84)&lt;&gt;MONTH(AZ90)</formula>
    </cfRule>
    <cfRule type="expression" dxfId="1898" priority="457" stopIfTrue="1">
      <formula>OR(BL84=祝色,WEEKDAY(BL84)=1)</formula>
    </cfRule>
    <cfRule type="expression" dxfId="1897" priority="458" stopIfTrue="1">
      <formula>WEEKDAY(BL84)=7</formula>
    </cfRule>
  </conditionalFormatting>
  <conditionalFormatting sqref="BR84:BW88">
    <cfRule type="expression" dxfId="1896" priority="451" stopIfTrue="1">
      <formula>OR(AND(WEEKDAY(BR84)=1,MONTH(BR84)&lt;&gt;MONTH(AZ90)),AND(OR(BR84=祝色),MONTH(BR84)&lt;&gt;MONTH(AZ90)))</formula>
    </cfRule>
    <cfRule type="expression" dxfId="1895" priority="452" stopIfTrue="1">
      <formula>MONTH(BR84)&lt;&gt;MONTH(AZ90)</formula>
    </cfRule>
    <cfRule type="expression" dxfId="1894" priority="453" stopIfTrue="1">
      <formula>OR(BR84=祝色,WEEKDAY(BR84)=1)</formula>
    </cfRule>
    <cfRule type="expression" dxfId="1893" priority="454" stopIfTrue="1">
      <formula>WEEKDAY(BR84)=7</formula>
    </cfRule>
  </conditionalFormatting>
  <conditionalFormatting sqref="BX84:CC88">
    <cfRule type="expression" dxfId="1892" priority="447" stopIfTrue="1">
      <formula>OR(AND(WEEKDAY(BX84)=1,MONTH(BX84)&lt;&gt;MONTH(AZ90)),AND(OR(BX84=祝色),MONTH(BX84)&lt;&gt;MONTH(AZ90)))</formula>
    </cfRule>
    <cfRule type="expression" dxfId="1891" priority="448" stopIfTrue="1">
      <formula>MONTH(BX84)&lt;&gt;MONTH(AZ90)</formula>
    </cfRule>
    <cfRule type="expression" dxfId="1890" priority="449" stopIfTrue="1">
      <formula>OR(BX84=祝色,WEEKDAY(BX84)=1)</formula>
    </cfRule>
    <cfRule type="expression" dxfId="1889" priority="450" stopIfTrue="1">
      <formula>WEEKDAY(BX84)=7</formula>
    </cfRule>
  </conditionalFormatting>
  <conditionalFormatting sqref="CD84:CI88">
    <cfRule type="expression" dxfId="1888" priority="443" stopIfTrue="1">
      <formula>OR(AND(WEEKDAY(CD84)=1,MONTH(CD84)&lt;&gt;MONTH(AZ90)),AND(OR(CD84=祝色),MONTH(CD84)&lt;&gt;MONTH(AZ90)))</formula>
    </cfRule>
    <cfRule type="expression" dxfId="1887" priority="444" stopIfTrue="1">
      <formula>MONTH(CD84)&lt;&gt;MONTH(AZ90)</formula>
    </cfRule>
    <cfRule type="expression" dxfId="1886" priority="445" stopIfTrue="1">
      <formula>OR(CD84=祝色,WEEKDAY(CD84)=1)</formula>
    </cfRule>
    <cfRule type="expression" dxfId="1885" priority="446" stopIfTrue="1">
      <formula>WEEKDAY(CD84)=7</formula>
    </cfRule>
  </conditionalFormatting>
  <conditionalFormatting sqref="CJ84:CO88">
    <cfRule type="expression" dxfId="1884" priority="439" stopIfTrue="1">
      <formula>OR(AND(WEEKDAY(CJ84)=1,MONTH(CJ84)&lt;&gt;MONTH(AZ90)),AND(OR(CJ84=祝色),MONTH(CJ84)&lt;&gt;MONTH(AZ90)))</formula>
    </cfRule>
    <cfRule type="expression" dxfId="1883" priority="440" stopIfTrue="1">
      <formula>MONTH(CJ84)&lt;&gt;MONTH(AZ90)</formula>
    </cfRule>
    <cfRule type="expression" dxfId="1882" priority="441" stopIfTrue="1">
      <formula>OR(CJ84=祝色,WEEKDAY(CJ84)=1)</formula>
    </cfRule>
    <cfRule type="expression" dxfId="1881" priority="442" stopIfTrue="1">
      <formula>WEEKDAY(CJ84)=7</formula>
    </cfRule>
  </conditionalFormatting>
  <conditionalFormatting sqref="CP84:CU88">
    <cfRule type="expression" dxfId="1880" priority="437" stopIfTrue="1">
      <formula>OR(CP84=祝色,WEEKDAY(CP84)=1)</formula>
    </cfRule>
    <cfRule type="expression" dxfId="1879" priority="438" stopIfTrue="1">
      <formula>WEEKDAY(CP84)=7</formula>
    </cfRule>
  </conditionalFormatting>
  <conditionalFormatting sqref="BF125:BK129">
    <cfRule type="expression" dxfId="1878" priority="433" stopIfTrue="1">
      <formula>OR(AND(WEEKDAY(BF125)=1,MONTH(BF125)&lt;&gt;MONTH(AZ131)),AND(OR(BF125=祝色),MONTH(BF125)&lt;&gt;MONTH(AZ131)))</formula>
    </cfRule>
    <cfRule type="expression" dxfId="1877" priority="434" stopIfTrue="1">
      <formula>MONTH(BF125)&lt;&gt;MONTH(AZ131)</formula>
    </cfRule>
    <cfRule type="expression" dxfId="1876" priority="435" stopIfTrue="1">
      <formula>OR(BF125=祝色,WEEKDAY(BF125)=1)</formula>
    </cfRule>
    <cfRule type="expression" dxfId="1875" priority="436" stopIfTrue="1">
      <formula>WEEKDAY(BF125)=7</formula>
    </cfRule>
  </conditionalFormatting>
  <conditionalFormatting sqref="BL125:BQ129">
    <cfRule type="expression" dxfId="1874" priority="429" stopIfTrue="1">
      <formula>OR(AND(WEEKDAY(BL125)=1,MONTH(BL125)&lt;&gt;MONTH(AZ131)),AND(OR(BL125=祝色),MONTH(BL125)&lt;&gt;MONTH(AZ131)))</formula>
    </cfRule>
    <cfRule type="expression" dxfId="1873" priority="430" stopIfTrue="1">
      <formula>MONTH(BL125)&lt;&gt;MONTH(AZ131)</formula>
    </cfRule>
    <cfRule type="expression" dxfId="1872" priority="431" stopIfTrue="1">
      <formula>OR(BL125=祝色,WEEKDAY(BL125)=1)</formula>
    </cfRule>
    <cfRule type="expression" dxfId="1871" priority="432" stopIfTrue="1">
      <formula>WEEKDAY(BL125)=7</formula>
    </cfRule>
  </conditionalFormatting>
  <conditionalFormatting sqref="BR125:BW129">
    <cfRule type="expression" dxfId="1870" priority="425" stopIfTrue="1">
      <formula>OR(AND(WEEKDAY(BR125)=1,MONTH(BR125)&lt;&gt;MONTH(AZ131)),AND(OR(BR125=祝色),MONTH(BR125)&lt;&gt;MONTH(AZ131)))</formula>
    </cfRule>
    <cfRule type="expression" dxfId="1869" priority="426" stopIfTrue="1">
      <formula>MONTH(BR125)&lt;&gt;MONTH(AZ131)</formula>
    </cfRule>
    <cfRule type="expression" dxfId="1868" priority="427" stopIfTrue="1">
      <formula>OR(BR125=祝色,WEEKDAY(BR125)=1)</formula>
    </cfRule>
    <cfRule type="expression" dxfId="1867" priority="428" stopIfTrue="1">
      <formula>WEEKDAY(BR125)=7</formula>
    </cfRule>
  </conditionalFormatting>
  <conditionalFormatting sqref="BX125:CC129">
    <cfRule type="expression" dxfId="1866" priority="421" stopIfTrue="1">
      <formula>OR(AND(WEEKDAY(BX125)=1,MONTH(BX125)&lt;&gt;MONTH(AZ131)),AND(OR(BX125=祝色),MONTH(BX125)&lt;&gt;MONTH(AZ131)))</formula>
    </cfRule>
    <cfRule type="expression" dxfId="1865" priority="422" stopIfTrue="1">
      <formula>MONTH(BX125)&lt;&gt;MONTH(AZ131)</formula>
    </cfRule>
    <cfRule type="expression" dxfId="1864" priority="423" stopIfTrue="1">
      <formula>OR(BX125=祝色,WEEKDAY(BX125)=1)</formula>
    </cfRule>
    <cfRule type="expression" dxfId="1863" priority="424" stopIfTrue="1">
      <formula>WEEKDAY(BX125)=7</formula>
    </cfRule>
  </conditionalFormatting>
  <conditionalFormatting sqref="CD125:CI129">
    <cfRule type="expression" dxfId="1862" priority="417" stopIfTrue="1">
      <formula>OR(AND(WEEKDAY(CD125)=1,MONTH(CD125)&lt;&gt;MONTH(AZ131)),AND(OR(CD125=祝色),MONTH(CD125)&lt;&gt;MONTH(AZ131)))</formula>
    </cfRule>
    <cfRule type="expression" dxfId="1861" priority="418" stopIfTrue="1">
      <formula>MONTH(CD125)&lt;&gt;MONTH(AZ131)</formula>
    </cfRule>
    <cfRule type="expression" dxfId="1860" priority="419" stopIfTrue="1">
      <formula>OR(CD125=祝色,WEEKDAY(CD125)=1)</formula>
    </cfRule>
    <cfRule type="expression" dxfId="1859" priority="420" stopIfTrue="1">
      <formula>WEEKDAY(CD125)=7</formula>
    </cfRule>
  </conditionalFormatting>
  <conditionalFormatting sqref="CJ125:CO129">
    <cfRule type="expression" dxfId="1858" priority="413" stopIfTrue="1">
      <formula>OR(AND(WEEKDAY(CJ125)=1,MONTH(CJ125)&lt;&gt;MONTH(AZ131)),AND(OR(CJ125=祝色),MONTH(CJ125)&lt;&gt;MONTH(AZ131)))</formula>
    </cfRule>
    <cfRule type="expression" dxfId="1857" priority="414" stopIfTrue="1">
      <formula>MONTH(CJ125)&lt;&gt;MONTH(AZ131)</formula>
    </cfRule>
    <cfRule type="expression" dxfId="1856" priority="415" stopIfTrue="1">
      <formula>OR(CJ125=祝色,WEEKDAY(CJ125)=1)</formula>
    </cfRule>
    <cfRule type="expression" dxfId="1855" priority="416" stopIfTrue="1">
      <formula>WEEKDAY(CJ125)=7</formula>
    </cfRule>
  </conditionalFormatting>
  <conditionalFormatting sqref="CP125:CU129">
    <cfRule type="expression" dxfId="1854" priority="411" stopIfTrue="1">
      <formula>OR(CP125=祝色,WEEKDAY(CP125)=1)</formula>
    </cfRule>
    <cfRule type="expression" dxfId="1853" priority="412" stopIfTrue="1">
      <formula>WEEKDAY(CP125)=7</formula>
    </cfRule>
  </conditionalFormatting>
  <conditionalFormatting sqref="BF166:BK170">
    <cfRule type="expression" dxfId="1852" priority="407" stopIfTrue="1">
      <formula>OR(AND(WEEKDAY(BF166)=1,MONTH(BF166)&lt;&gt;MONTH(AZ172)),AND(OR(BF166=祝色),MONTH(BF166)&lt;&gt;MONTH(AZ172)))</formula>
    </cfRule>
    <cfRule type="expression" dxfId="1851" priority="408" stopIfTrue="1">
      <formula>MONTH(BF166)&lt;&gt;MONTH(AZ172)</formula>
    </cfRule>
    <cfRule type="expression" dxfId="1850" priority="409" stopIfTrue="1">
      <formula>OR(BF166=祝色,WEEKDAY(BF166)=1)</formula>
    </cfRule>
    <cfRule type="expression" dxfId="1849" priority="410" stopIfTrue="1">
      <formula>WEEKDAY(BF166)=7</formula>
    </cfRule>
  </conditionalFormatting>
  <conditionalFormatting sqref="BL166:BQ170">
    <cfRule type="expression" dxfId="1848" priority="403" stopIfTrue="1">
      <formula>OR(AND(WEEKDAY(BL166)=1,MONTH(BL166)&lt;&gt;MONTH(AZ172)),AND(OR(BL166=祝色),MONTH(BL166)&lt;&gt;MONTH(AZ172)))</formula>
    </cfRule>
    <cfRule type="expression" dxfId="1847" priority="404" stopIfTrue="1">
      <formula>MONTH(BL166)&lt;&gt;MONTH(AZ172)</formula>
    </cfRule>
    <cfRule type="expression" dxfId="1846" priority="405" stopIfTrue="1">
      <formula>OR(BL166=祝色,WEEKDAY(BL166)=1)</formula>
    </cfRule>
    <cfRule type="expression" dxfId="1845" priority="406" stopIfTrue="1">
      <formula>WEEKDAY(BL166)=7</formula>
    </cfRule>
  </conditionalFormatting>
  <conditionalFormatting sqref="BR166:BW170">
    <cfRule type="expression" dxfId="1844" priority="399" stopIfTrue="1">
      <formula>OR(AND(WEEKDAY(BR166)=1,MONTH(BR166)&lt;&gt;MONTH(AZ172)),AND(OR(BR166=祝色),MONTH(BR166)&lt;&gt;MONTH(AZ172)))</formula>
    </cfRule>
    <cfRule type="expression" dxfId="1843" priority="400" stopIfTrue="1">
      <formula>MONTH(BR166)&lt;&gt;MONTH(AZ172)</formula>
    </cfRule>
    <cfRule type="expression" dxfId="1842" priority="401" stopIfTrue="1">
      <formula>OR(BR166=祝色,WEEKDAY(BR166)=1)</formula>
    </cfRule>
    <cfRule type="expression" dxfId="1841" priority="402" stopIfTrue="1">
      <formula>WEEKDAY(BR166)=7</formula>
    </cfRule>
  </conditionalFormatting>
  <conditionalFormatting sqref="BX166:CC170">
    <cfRule type="expression" dxfId="1840" priority="395" stopIfTrue="1">
      <formula>OR(AND(WEEKDAY(BX166)=1,MONTH(BX166)&lt;&gt;MONTH(AZ172)),AND(OR(BX166=祝色),MONTH(BX166)&lt;&gt;MONTH(AZ172)))</formula>
    </cfRule>
    <cfRule type="expression" dxfId="1839" priority="396" stopIfTrue="1">
      <formula>MONTH(BX166)&lt;&gt;MONTH(AZ172)</formula>
    </cfRule>
    <cfRule type="expression" dxfId="1838" priority="397" stopIfTrue="1">
      <formula>OR(BX166=祝色,WEEKDAY(BX166)=1)</formula>
    </cfRule>
    <cfRule type="expression" dxfId="1837" priority="398" stopIfTrue="1">
      <formula>WEEKDAY(BX166)=7</formula>
    </cfRule>
  </conditionalFormatting>
  <conditionalFormatting sqref="CD166:CI170">
    <cfRule type="expression" dxfId="1836" priority="391" stopIfTrue="1">
      <formula>OR(AND(WEEKDAY(CD166)=1,MONTH(CD166)&lt;&gt;MONTH(AZ172)),AND(OR(CD166=祝色),MONTH(CD166)&lt;&gt;MONTH(AZ172)))</formula>
    </cfRule>
    <cfRule type="expression" dxfId="1835" priority="392" stopIfTrue="1">
      <formula>MONTH(CD166)&lt;&gt;MONTH(AZ172)</formula>
    </cfRule>
    <cfRule type="expression" dxfId="1834" priority="393" stopIfTrue="1">
      <formula>OR(CD166=祝色,WEEKDAY(CD166)=1)</formula>
    </cfRule>
    <cfRule type="expression" dxfId="1833" priority="394" stopIfTrue="1">
      <formula>WEEKDAY(CD166)=7</formula>
    </cfRule>
  </conditionalFormatting>
  <conditionalFormatting sqref="CJ166:CO170">
    <cfRule type="expression" dxfId="1832" priority="387" stopIfTrue="1">
      <formula>OR(AND(WEEKDAY(CJ166)=1,MONTH(CJ166)&lt;&gt;MONTH(AZ172)),AND(OR(CJ166=祝色),MONTH(CJ166)&lt;&gt;MONTH(AZ172)))</formula>
    </cfRule>
    <cfRule type="expression" dxfId="1831" priority="388" stopIfTrue="1">
      <formula>MONTH(CJ166)&lt;&gt;MONTH(AZ172)</formula>
    </cfRule>
    <cfRule type="expression" dxfId="1830" priority="389" stopIfTrue="1">
      <formula>OR(CJ166=祝色,WEEKDAY(CJ166)=1)</formula>
    </cfRule>
    <cfRule type="expression" dxfId="1829" priority="390" stopIfTrue="1">
      <formula>WEEKDAY(CJ166)=7</formula>
    </cfRule>
  </conditionalFormatting>
  <conditionalFormatting sqref="CP166:CU170">
    <cfRule type="expression" dxfId="1828" priority="385" stopIfTrue="1">
      <formula>OR(CP166=祝色,WEEKDAY(CP166)=1)</formula>
    </cfRule>
    <cfRule type="expression" dxfId="1827" priority="386" stopIfTrue="1">
      <formula>WEEKDAY(CP166)=7</formula>
    </cfRule>
  </conditionalFormatting>
  <conditionalFormatting sqref="DD10:DI14">
    <cfRule type="expression" dxfId="1826" priority="383" stopIfTrue="1">
      <formula>OR(DD10=祝色,WEEKDAY(DD10)=1)</formula>
    </cfRule>
    <cfRule type="expression" dxfId="1825" priority="384">
      <formula>WEEKDAY(DD10)=7</formula>
    </cfRule>
  </conditionalFormatting>
  <conditionalFormatting sqref="DJ10:DO14">
    <cfRule type="expression" dxfId="1824" priority="381" stopIfTrue="1">
      <formula>OR(DJ10=祝色,WEEKDAY(DJ10)=1)</formula>
    </cfRule>
    <cfRule type="expression" dxfId="1823" priority="382">
      <formula>WEEKDAY(DJ10)=7</formula>
    </cfRule>
  </conditionalFormatting>
  <conditionalFormatting sqref="DP10:DU14">
    <cfRule type="expression" dxfId="1822" priority="379" stopIfTrue="1">
      <formula>OR(DP10=祝色,WEEKDAY(DP10)=1)</formula>
    </cfRule>
    <cfRule type="expression" dxfId="1821" priority="380">
      <formula>WEEKDAY(DP10)=7</formula>
    </cfRule>
  </conditionalFormatting>
  <conditionalFormatting sqref="DV10:EA14">
    <cfRule type="expression" dxfId="1820" priority="377" stopIfTrue="1">
      <formula>OR(DV10=祝色,WEEKDAY(DV10)=1)</formula>
    </cfRule>
    <cfRule type="expression" dxfId="1819" priority="378">
      <formula>WEEKDAY(DV10)=7</formula>
    </cfRule>
  </conditionalFormatting>
  <conditionalFormatting sqref="EB10:EG14">
    <cfRule type="expression" dxfId="1818" priority="375" stopIfTrue="1">
      <formula>OR(EB10=祝色,WEEKDAY(EB10)=1)</formula>
    </cfRule>
    <cfRule type="expression" dxfId="1817" priority="376">
      <formula>WEEKDAY(EB10)=7</formula>
    </cfRule>
  </conditionalFormatting>
  <conditionalFormatting sqref="EH10:EM14">
    <cfRule type="expression" dxfId="1816" priority="373" stopIfTrue="1">
      <formula>OR(EH10=祝色,WEEKDAY(EH10)=1)</formula>
    </cfRule>
    <cfRule type="expression" dxfId="1815" priority="374">
      <formula>WEEKDAY(EH10)=7</formula>
    </cfRule>
  </conditionalFormatting>
  <conditionalFormatting sqref="EN10:ES14">
    <cfRule type="expression" dxfId="1814" priority="371" stopIfTrue="1">
      <formula>OR(EN10=祝色,WEEKDAY(EN10)=1)</formula>
    </cfRule>
    <cfRule type="expression" dxfId="1813" priority="372">
      <formula>WEEKDAY(EN10)=7</formula>
    </cfRule>
  </conditionalFormatting>
  <conditionalFormatting sqref="DD18:DI22">
    <cfRule type="expression" dxfId="1812" priority="369" stopIfTrue="1">
      <formula>OR(DD18=祝色,WEEKDAY(DD18)=1)</formula>
    </cfRule>
    <cfRule type="expression" dxfId="1811" priority="370">
      <formula>WEEKDAY(DD18)=7</formula>
    </cfRule>
  </conditionalFormatting>
  <conditionalFormatting sqref="DJ18:DO22">
    <cfRule type="expression" dxfId="1810" priority="367" stopIfTrue="1">
      <formula>OR(DJ18=祝色,WEEKDAY(DJ18)=1)</formula>
    </cfRule>
    <cfRule type="expression" dxfId="1809" priority="368">
      <formula>WEEKDAY(DJ18)=7</formula>
    </cfRule>
  </conditionalFormatting>
  <conditionalFormatting sqref="DP18:DU22">
    <cfRule type="expression" dxfId="1808" priority="365" stopIfTrue="1">
      <formula>OR(DP18=祝色,WEEKDAY(DP18)=1)</formula>
    </cfRule>
    <cfRule type="expression" dxfId="1807" priority="366">
      <formula>WEEKDAY(DP18)=7</formula>
    </cfRule>
  </conditionalFormatting>
  <conditionalFormatting sqref="DV18:EA22">
    <cfRule type="expression" dxfId="1806" priority="363" stopIfTrue="1">
      <formula>OR(DV18=祝色,WEEKDAY(DV18)=1)</formula>
    </cfRule>
    <cfRule type="expression" dxfId="1805" priority="364">
      <formula>WEEKDAY(DV18)=7</formula>
    </cfRule>
  </conditionalFormatting>
  <conditionalFormatting sqref="EB18:EG22">
    <cfRule type="expression" dxfId="1804" priority="361" stopIfTrue="1">
      <formula>OR(EB18=祝色,WEEKDAY(EB18)=1)</formula>
    </cfRule>
    <cfRule type="expression" dxfId="1803" priority="362">
      <formula>WEEKDAY(EB18)=7</formula>
    </cfRule>
  </conditionalFormatting>
  <conditionalFormatting sqref="EH18:EM22">
    <cfRule type="expression" dxfId="1802" priority="359" stopIfTrue="1">
      <formula>OR(EH18=祝色,WEEKDAY(EH18)=1)</formula>
    </cfRule>
    <cfRule type="expression" dxfId="1801" priority="360">
      <formula>WEEKDAY(EH18)=7</formula>
    </cfRule>
  </conditionalFormatting>
  <conditionalFormatting sqref="EN18:ES22">
    <cfRule type="expression" dxfId="1800" priority="357" stopIfTrue="1">
      <formula>OR(EN18=祝色,WEEKDAY(EN18)=1)</formula>
    </cfRule>
    <cfRule type="expression" dxfId="1799" priority="358">
      <formula>WEEKDAY(EN18)=7</formula>
    </cfRule>
  </conditionalFormatting>
  <conditionalFormatting sqref="DD26:DI30">
    <cfRule type="expression" dxfId="1798" priority="355" stopIfTrue="1">
      <formula>OR(DD26=祝色,WEEKDAY(DD26)=1)</formula>
    </cfRule>
    <cfRule type="expression" dxfId="1797" priority="356">
      <formula>WEEKDAY(DD26)=7</formula>
    </cfRule>
  </conditionalFormatting>
  <conditionalFormatting sqref="DJ26:DO30">
    <cfRule type="expression" dxfId="1796" priority="353" stopIfTrue="1">
      <formula>OR(DJ26=祝色,WEEKDAY(DJ26)=1)</formula>
    </cfRule>
    <cfRule type="expression" dxfId="1795" priority="354">
      <formula>WEEKDAY(DJ26)=7</formula>
    </cfRule>
  </conditionalFormatting>
  <conditionalFormatting sqref="DP26:DU30">
    <cfRule type="expression" dxfId="1794" priority="351" stopIfTrue="1">
      <formula>OR(DP26=祝色,WEEKDAY(DP26)=1)</formula>
    </cfRule>
    <cfRule type="expression" dxfId="1793" priority="352">
      <formula>WEEKDAY(DP26)=7</formula>
    </cfRule>
  </conditionalFormatting>
  <conditionalFormatting sqref="DV26:EA30">
    <cfRule type="expression" dxfId="1792" priority="349" stopIfTrue="1">
      <formula>OR(DV26=祝色,WEEKDAY(DV26)=1)</formula>
    </cfRule>
    <cfRule type="expression" dxfId="1791" priority="350">
      <formula>WEEKDAY(DV26)=7</formula>
    </cfRule>
  </conditionalFormatting>
  <conditionalFormatting sqref="EB26:EG30">
    <cfRule type="expression" dxfId="1790" priority="347" stopIfTrue="1">
      <formula>OR(EB26=祝色,WEEKDAY(EB26)=1)</formula>
    </cfRule>
    <cfRule type="expression" dxfId="1789" priority="348">
      <formula>WEEKDAY(EB26)=7</formula>
    </cfRule>
  </conditionalFormatting>
  <conditionalFormatting sqref="EH26:EM30">
    <cfRule type="expression" dxfId="1788" priority="345" stopIfTrue="1">
      <formula>OR(EH26=祝色,WEEKDAY(EH26)=1)</formula>
    </cfRule>
    <cfRule type="expression" dxfId="1787" priority="346">
      <formula>WEEKDAY(EH26)=7</formula>
    </cfRule>
  </conditionalFormatting>
  <conditionalFormatting sqref="EN26:ES30">
    <cfRule type="expression" dxfId="1786" priority="343" stopIfTrue="1">
      <formula>OR(EN26=祝色,WEEKDAY(EN26)=1)</formula>
    </cfRule>
    <cfRule type="expression" dxfId="1785" priority="344">
      <formula>WEEKDAY(EN26)=7</formula>
    </cfRule>
  </conditionalFormatting>
  <conditionalFormatting sqref="DD34:DI38">
    <cfRule type="expression" dxfId="1784" priority="339" stopIfTrue="1">
      <formula>OR(AND(WEEKDAY(DD34)=1,MONTH(DD34)&lt;&gt;MONTH(CX8)),AND(OR(DD34=祝色),MONTH(DD34)&lt;&gt;MONTH(CX8)))</formula>
    </cfRule>
    <cfRule type="expression" dxfId="1783" priority="340" stopIfTrue="1">
      <formula>MONTH(DD34)&lt;&gt;MONTH(CX8)</formula>
    </cfRule>
    <cfRule type="expression" dxfId="1782" priority="341" stopIfTrue="1">
      <formula>OR(DD34=祝色,WEEKDAY(DD34)=1)</formula>
    </cfRule>
    <cfRule type="expression" dxfId="1781" priority="342" stopIfTrue="1">
      <formula>WEEKDAY(DD34)=7</formula>
    </cfRule>
  </conditionalFormatting>
  <conditionalFormatting sqref="DJ34:DO38">
    <cfRule type="expression" dxfId="1780" priority="335" stopIfTrue="1">
      <formula>OR(AND(WEEKDAY(DJ34)=1,MONTH(DJ34)&lt;&gt;MONTH(CX8)),AND(OR(DJ34=祝色),MONTH(DJ34)&lt;&gt;MONTH(CX8)))</formula>
    </cfRule>
    <cfRule type="expression" dxfId="1779" priority="336" stopIfTrue="1">
      <formula>MONTH(DJ34)&lt;&gt;MONTH(CX8)</formula>
    </cfRule>
    <cfRule type="expression" dxfId="1778" priority="337" stopIfTrue="1">
      <formula>OR(DJ34=祝色,WEEKDAY(DJ34)=1)</formula>
    </cfRule>
    <cfRule type="expression" dxfId="1777" priority="338" stopIfTrue="1">
      <formula>WEEKDAY(DJ34)=7</formula>
    </cfRule>
  </conditionalFormatting>
  <conditionalFormatting sqref="DP34:DU38">
    <cfRule type="expression" dxfId="1776" priority="331" stopIfTrue="1">
      <formula>OR(AND(WEEKDAY(DP34)=1,MONTH(DP34)&lt;&gt;MONTH(CX8)),AND(OR(DP34=祝色),MONTH(DP34)&lt;&gt;MONTH(CX8)))</formula>
    </cfRule>
    <cfRule type="expression" dxfId="1775" priority="332" stopIfTrue="1">
      <formula>MONTH(DP34)&lt;&gt;MONTH(CX8)</formula>
    </cfRule>
    <cfRule type="expression" dxfId="1774" priority="333" stopIfTrue="1">
      <formula>OR(DP34=祝色,WEEKDAY(DP34)=1)</formula>
    </cfRule>
    <cfRule type="expression" dxfId="1773" priority="334" stopIfTrue="1">
      <formula>WEEKDAY(DP34)=7</formula>
    </cfRule>
  </conditionalFormatting>
  <conditionalFormatting sqref="DV34:EA38">
    <cfRule type="expression" dxfId="1772" priority="327" stopIfTrue="1">
      <formula>OR(AND(WEEKDAY(DV34)=1,MONTH(DV34)&lt;&gt;MONTH(CX8)),AND(OR(DV34=祝色),MONTH(DV34)&lt;&gt;MONTH(CX8)))</formula>
    </cfRule>
    <cfRule type="expression" dxfId="1771" priority="328" stopIfTrue="1">
      <formula>MONTH(DV34)&lt;&gt;MONTH(CX8)</formula>
    </cfRule>
    <cfRule type="expression" dxfId="1770" priority="329" stopIfTrue="1">
      <formula>OR(DV34=祝色,WEEKDAY(DV34)=1)</formula>
    </cfRule>
    <cfRule type="expression" dxfId="1769" priority="330" stopIfTrue="1">
      <formula>WEEKDAY(DV34)=7</formula>
    </cfRule>
  </conditionalFormatting>
  <conditionalFormatting sqref="EB34:EG38">
    <cfRule type="expression" dxfId="1768" priority="323" stopIfTrue="1">
      <formula>OR(AND(WEEKDAY(EB34)=1,MONTH(EB34)&lt;&gt;MONTH(CX8)),AND(OR(EB34=祝色),MONTH(EB34)&lt;&gt;MONTH(CX8)))</formula>
    </cfRule>
    <cfRule type="expression" dxfId="1767" priority="324" stopIfTrue="1">
      <formula>MONTH(EB34)&lt;&gt;MONTH(CX8)</formula>
    </cfRule>
    <cfRule type="expression" dxfId="1766" priority="325" stopIfTrue="1">
      <formula>OR(EB34=祝色,WEEKDAY(EB34)=1)</formula>
    </cfRule>
    <cfRule type="expression" dxfId="1765" priority="326" stopIfTrue="1">
      <formula>WEEKDAY(EB34)=7</formula>
    </cfRule>
  </conditionalFormatting>
  <conditionalFormatting sqref="EH34:EM38">
    <cfRule type="expression" dxfId="1764" priority="319" stopIfTrue="1">
      <formula>OR(AND(WEEKDAY(EH34)=1,MONTH(EH34)&lt;&gt;MONTH(CX8)),AND(OR(EH34=祝色),MONTH(EH34)&lt;&gt;MONTH(CX8)))</formula>
    </cfRule>
    <cfRule type="expression" dxfId="1763" priority="320" stopIfTrue="1">
      <formula>MONTH(EH34)&lt;&gt;MONTH(CX8)</formula>
    </cfRule>
    <cfRule type="expression" dxfId="1762" priority="321" stopIfTrue="1">
      <formula>OR(EH34=祝色,WEEKDAY(EH34)=1)</formula>
    </cfRule>
    <cfRule type="expression" dxfId="1761" priority="322" stopIfTrue="1">
      <formula>WEEKDAY(EH34)=7</formula>
    </cfRule>
  </conditionalFormatting>
  <conditionalFormatting sqref="EN34:ES38">
    <cfRule type="expression" dxfId="1760" priority="315" stopIfTrue="1">
      <formula>OR(AND(WEEKDAY(EN34)=1,MONTH(EN34)&lt;&gt;MONTH(CX8)),AND(OR(EN34=祝色),MONTH(EN34)&lt;&gt;MONTH(CX8)))</formula>
    </cfRule>
    <cfRule type="expression" dxfId="1759" priority="316" stopIfTrue="1">
      <formula>MONTH(EN34)&lt;&gt;MONTH(CX8)</formula>
    </cfRule>
    <cfRule type="expression" dxfId="1758" priority="317" stopIfTrue="1">
      <formula>OR(EN34=祝色,WEEKDAY(EN34)=1)</formula>
    </cfRule>
    <cfRule type="expression" dxfId="1757" priority="318" stopIfTrue="1">
      <formula>WEEKDAY(EN34)=7</formula>
    </cfRule>
  </conditionalFormatting>
  <conditionalFormatting sqref="DD51:DI55">
    <cfRule type="expression" dxfId="1756" priority="313" stopIfTrue="1">
      <formula>OR(DD51=祝色,WEEKDAY(DD51)=1)</formula>
    </cfRule>
    <cfRule type="expression" dxfId="1755" priority="314">
      <formula>WEEKDAY(DD51)=7</formula>
    </cfRule>
  </conditionalFormatting>
  <conditionalFormatting sqref="DJ51:DO55">
    <cfRule type="expression" dxfId="1754" priority="311" stopIfTrue="1">
      <formula>OR(DJ51=祝色,WEEKDAY(DJ51)=1)</formula>
    </cfRule>
    <cfRule type="expression" dxfId="1753" priority="312">
      <formula>WEEKDAY(DJ51)=7</formula>
    </cfRule>
  </conditionalFormatting>
  <conditionalFormatting sqref="DP51:DU55">
    <cfRule type="expression" dxfId="1752" priority="309" stopIfTrue="1">
      <formula>OR(DP51=祝色,WEEKDAY(DP51)=1)</formula>
    </cfRule>
    <cfRule type="expression" dxfId="1751" priority="310">
      <formula>WEEKDAY(DP51)=7</formula>
    </cfRule>
  </conditionalFormatting>
  <conditionalFormatting sqref="DV51:EA55">
    <cfRule type="expression" dxfId="1750" priority="307" stopIfTrue="1">
      <formula>OR(DV51=祝色,WEEKDAY(DV51)=1)</formula>
    </cfRule>
    <cfRule type="expression" dxfId="1749" priority="308">
      <formula>WEEKDAY(DV51)=7</formula>
    </cfRule>
  </conditionalFormatting>
  <conditionalFormatting sqref="EB51:EG55">
    <cfRule type="expression" dxfId="1748" priority="305" stopIfTrue="1">
      <formula>OR(EB51=祝色,WEEKDAY(EB51)=1)</formula>
    </cfRule>
    <cfRule type="expression" dxfId="1747" priority="306">
      <formula>WEEKDAY(EB51)=7</formula>
    </cfRule>
  </conditionalFormatting>
  <conditionalFormatting sqref="EH51:EM55">
    <cfRule type="expression" dxfId="1746" priority="303" stopIfTrue="1">
      <formula>OR(EH51=祝色,WEEKDAY(EH51)=1)</formula>
    </cfRule>
    <cfRule type="expression" dxfId="1745" priority="304">
      <formula>WEEKDAY(EH51)=7</formula>
    </cfRule>
  </conditionalFormatting>
  <conditionalFormatting sqref="EN51:ES55">
    <cfRule type="expression" dxfId="1744" priority="301" stopIfTrue="1">
      <formula>OR(EN51=祝色,WEEKDAY(EN51)=1)</formula>
    </cfRule>
    <cfRule type="expression" dxfId="1743" priority="302">
      <formula>WEEKDAY(EN51)=7</formula>
    </cfRule>
  </conditionalFormatting>
  <conditionalFormatting sqref="DD59:DI63">
    <cfRule type="expression" dxfId="1742" priority="299" stopIfTrue="1">
      <formula>OR(DD59=祝色,WEEKDAY(DD59)=1)</formula>
    </cfRule>
    <cfRule type="expression" dxfId="1741" priority="300">
      <formula>WEEKDAY(DD59)=7</formula>
    </cfRule>
  </conditionalFormatting>
  <conditionalFormatting sqref="DJ59:DO63">
    <cfRule type="expression" dxfId="1740" priority="297" stopIfTrue="1">
      <formula>OR(DJ59=祝色,WEEKDAY(DJ59)=1)</formula>
    </cfRule>
    <cfRule type="expression" dxfId="1739" priority="298">
      <formula>WEEKDAY(DJ59)=7</formula>
    </cfRule>
  </conditionalFormatting>
  <conditionalFormatting sqref="DP59:DU63">
    <cfRule type="expression" dxfId="1738" priority="295" stopIfTrue="1">
      <formula>OR(DP59=祝色,WEEKDAY(DP59)=1)</formula>
    </cfRule>
    <cfRule type="expression" dxfId="1737" priority="296">
      <formula>WEEKDAY(DP59)=7</formula>
    </cfRule>
  </conditionalFormatting>
  <conditionalFormatting sqref="DV59:EA63">
    <cfRule type="expression" dxfId="1736" priority="293" stopIfTrue="1">
      <formula>OR(DV59=祝色,WEEKDAY(DV59)=1)</formula>
    </cfRule>
    <cfRule type="expression" dxfId="1735" priority="294">
      <formula>WEEKDAY(DV59)=7</formula>
    </cfRule>
  </conditionalFormatting>
  <conditionalFormatting sqref="EB59:EG63">
    <cfRule type="expression" dxfId="1734" priority="291" stopIfTrue="1">
      <formula>OR(EB59=祝色,WEEKDAY(EB59)=1)</formula>
    </cfRule>
    <cfRule type="expression" dxfId="1733" priority="292">
      <formula>WEEKDAY(EB59)=7</formula>
    </cfRule>
  </conditionalFormatting>
  <conditionalFormatting sqref="EH59:EM63">
    <cfRule type="expression" dxfId="1732" priority="289" stopIfTrue="1">
      <formula>OR(EH59=祝色,WEEKDAY(EH59)=1)</formula>
    </cfRule>
    <cfRule type="expression" dxfId="1731" priority="290">
      <formula>WEEKDAY(EH59)=7</formula>
    </cfRule>
  </conditionalFormatting>
  <conditionalFormatting sqref="EN59:ES63">
    <cfRule type="expression" dxfId="1730" priority="287" stopIfTrue="1">
      <formula>OR(EN59=祝色,WEEKDAY(EN59)=1)</formula>
    </cfRule>
    <cfRule type="expression" dxfId="1729" priority="288">
      <formula>WEEKDAY(EN59)=7</formula>
    </cfRule>
  </conditionalFormatting>
  <conditionalFormatting sqref="DD67:DI71">
    <cfRule type="expression" dxfId="1728" priority="285" stopIfTrue="1">
      <formula>OR(DD67=祝色,WEEKDAY(DD67)=1)</formula>
    </cfRule>
    <cfRule type="expression" dxfId="1727" priority="286">
      <formula>WEEKDAY(DD67)=7</formula>
    </cfRule>
  </conditionalFormatting>
  <conditionalFormatting sqref="DJ67:DO71">
    <cfRule type="expression" dxfId="1726" priority="283" stopIfTrue="1">
      <formula>OR(DJ67=祝色,WEEKDAY(DJ67)=1)</formula>
    </cfRule>
    <cfRule type="expression" dxfId="1725" priority="284">
      <formula>WEEKDAY(DJ67)=7</formula>
    </cfRule>
  </conditionalFormatting>
  <conditionalFormatting sqref="DP67:DU71">
    <cfRule type="expression" dxfId="1724" priority="281" stopIfTrue="1">
      <formula>OR(DP67=祝色,WEEKDAY(DP67)=1)</formula>
    </cfRule>
    <cfRule type="expression" dxfId="1723" priority="282">
      <formula>WEEKDAY(DP67)=7</formula>
    </cfRule>
  </conditionalFormatting>
  <conditionalFormatting sqref="DV67:EA71">
    <cfRule type="expression" dxfId="1722" priority="279" stopIfTrue="1">
      <formula>OR(DV67=祝色,WEEKDAY(DV67)=1)</formula>
    </cfRule>
    <cfRule type="expression" dxfId="1721" priority="280">
      <formula>WEEKDAY(DV67)=7</formula>
    </cfRule>
  </conditionalFormatting>
  <conditionalFormatting sqref="EB67:EG71">
    <cfRule type="expression" dxfId="1720" priority="277" stopIfTrue="1">
      <formula>OR(EB67=祝色,WEEKDAY(EB67)=1)</formula>
    </cfRule>
    <cfRule type="expression" dxfId="1719" priority="278">
      <formula>WEEKDAY(EB67)=7</formula>
    </cfRule>
  </conditionalFormatting>
  <conditionalFormatting sqref="EH67:EM71">
    <cfRule type="expression" dxfId="1718" priority="275" stopIfTrue="1">
      <formula>OR(EH67=祝色,WEEKDAY(EH67)=1)</formula>
    </cfRule>
    <cfRule type="expression" dxfId="1717" priority="276">
      <formula>WEEKDAY(EH67)=7</formula>
    </cfRule>
  </conditionalFormatting>
  <conditionalFormatting sqref="EN67:ES71">
    <cfRule type="expression" dxfId="1716" priority="273" stopIfTrue="1">
      <formula>OR(EN67=祝色,WEEKDAY(EN67)=1)</formula>
    </cfRule>
    <cfRule type="expression" dxfId="1715" priority="274">
      <formula>WEEKDAY(EN67)=7</formula>
    </cfRule>
  </conditionalFormatting>
  <conditionalFormatting sqref="DD75:DI79">
    <cfRule type="expression" dxfId="1714" priority="269" stopIfTrue="1">
      <formula>OR(AND(WEEKDAY(DD75)=1,MONTH(DD75)&lt;&gt;MONTH(CX49)),AND(OR(DD75=祝色),MONTH(DD75)&lt;&gt;MONTH(CX49)))</formula>
    </cfRule>
    <cfRule type="expression" dxfId="1713" priority="270" stopIfTrue="1">
      <formula>MONTH(DD75)&lt;&gt;MONTH(CX49)</formula>
    </cfRule>
    <cfRule type="expression" dxfId="1712" priority="271" stopIfTrue="1">
      <formula>OR(DD75=祝色,WEEKDAY(DD75)=1)</formula>
    </cfRule>
    <cfRule type="expression" dxfId="1711" priority="272" stopIfTrue="1">
      <formula>WEEKDAY(DD75)=7</formula>
    </cfRule>
  </conditionalFormatting>
  <conditionalFormatting sqref="DJ75:DO79">
    <cfRule type="expression" dxfId="1710" priority="265" stopIfTrue="1">
      <formula>OR(AND(WEEKDAY(DJ75)=1,MONTH(DJ75)&lt;&gt;MONTH(CX49)),AND(OR(DJ75=祝色),MONTH(DJ75)&lt;&gt;MONTH(CX49)))</formula>
    </cfRule>
    <cfRule type="expression" dxfId="1709" priority="266" stopIfTrue="1">
      <formula>MONTH(DJ75)&lt;&gt;MONTH(CX49)</formula>
    </cfRule>
    <cfRule type="expression" dxfId="1708" priority="267" stopIfTrue="1">
      <formula>OR(DJ75=祝色,WEEKDAY(DJ75)=1)</formula>
    </cfRule>
    <cfRule type="expression" dxfId="1707" priority="268" stopIfTrue="1">
      <formula>WEEKDAY(DJ75)=7</formula>
    </cfRule>
  </conditionalFormatting>
  <conditionalFormatting sqref="DP75:DU79">
    <cfRule type="expression" dxfId="1706" priority="261" stopIfTrue="1">
      <formula>OR(AND(WEEKDAY(DP75)=1,MONTH(DP75)&lt;&gt;MONTH(CX49)),AND(OR(DP75=祝色),MONTH(DP75)&lt;&gt;MONTH(CX49)))</formula>
    </cfRule>
    <cfRule type="expression" dxfId="1705" priority="262" stopIfTrue="1">
      <formula>MONTH(DP75)&lt;&gt;MONTH(CX49)</formula>
    </cfRule>
    <cfRule type="expression" dxfId="1704" priority="263" stopIfTrue="1">
      <formula>OR(DP75=祝色,WEEKDAY(DP75)=1)</formula>
    </cfRule>
    <cfRule type="expression" dxfId="1703" priority="264" stopIfTrue="1">
      <formula>WEEKDAY(DP75)=7</formula>
    </cfRule>
  </conditionalFormatting>
  <conditionalFormatting sqref="DV75:EA79">
    <cfRule type="expression" dxfId="1702" priority="257" stopIfTrue="1">
      <formula>OR(AND(WEEKDAY(DV75)=1,MONTH(DV75)&lt;&gt;MONTH(CX49)),AND(OR(DV75=祝色),MONTH(DV75)&lt;&gt;MONTH(CX49)))</formula>
    </cfRule>
    <cfRule type="expression" dxfId="1701" priority="258" stopIfTrue="1">
      <formula>MONTH(DV75)&lt;&gt;MONTH(CX49)</formula>
    </cfRule>
    <cfRule type="expression" dxfId="1700" priority="259" stopIfTrue="1">
      <formula>OR(DV75=祝色,WEEKDAY(DV75)=1)</formula>
    </cfRule>
    <cfRule type="expression" dxfId="1699" priority="260" stopIfTrue="1">
      <formula>WEEKDAY(DV75)=7</formula>
    </cfRule>
  </conditionalFormatting>
  <conditionalFormatting sqref="EB75:EG79">
    <cfRule type="expression" dxfId="1698" priority="253" stopIfTrue="1">
      <formula>OR(AND(WEEKDAY(EB75)=1,MONTH(EB75)&lt;&gt;MONTH(CX49)),AND(OR(EB75=祝色),MONTH(EB75)&lt;&gt;MONTH(CX49)))</formula>
    </cfRule>
    <cfRule type="expression" dxfId="1697" priority="254" stopIfTrue="1">
      <formula>MONTH(EB75)&lt;&gt;MONTH(CX49)</formula>
    </cfRule>
    <cfRule type="expression" dxfId="1696" priority="255" stopIfTrue="1">
      <formula>OR(EB75=祝色,WEEKDAY(EB75)=1)</formula>
    </cfRule>
    <cfRule type="expression" dxfId="1695" priority="256" stopIfTrue="1">
      <formula>WEEKDAY(EB75)=7</formula>
    </cfRule>
  </conditionalFormatting>
  <conditionalFormatting sqref="EH75:EM79">
    <cfRule type="expression" dxfId="1694" priority="249" stopIfTrue="1">
      <formula>OR(AND(WEEKDAY(EH75)=1,MONTH(EH75)&lt;&gt;MONTH(CX49)),AND(OR(EH75=祝色),MONTH(EH75)&lt;&gt;MONTH(CX49)))</formula>
    </cfRule>
    <cfRule type="expression" dxfId="1693" priority="250" stopIfTrue="1">
      <formula>MONTH(EH75)&lt;&gt;MONTH(CX49)</formula>
    </cfRule>
    <cfRule type="expression" dxfId="1692" priority="251" stopIfTrue="1">
      <formula>OR(EH75=祝色,WEEKDAY(EH75)=1)</formula>
    </cfRule>
    <cfRule type="expression" dxfId="1691" priority="252" stopIfTrue="1">
      <formula>WEEKDAY(EH75)=7</formula>
    </cfRule>
  </conditionalFormatting>
  <conditionalFormatting sqref="EN75:ES79">
    <cfRule type="expression" dxfId="1690" priority="245" stopIfTrue="1">
      <formula>OR(AND(WEEKDAY(EN75)=1,MONTH(EN75)&lt;&gt;MONTH(CX49)),AND(OR(EN75=祝色),MONTH(EN75)&lt;&gt;MONTH(CX49)))</formula>
    </cfRule>
    <cfRule type="expression" dxfId="1689" priority="246" stopIfTrue="1">
      <formula>MONTH(EN75)&lt;&gt;MONTH(CX49)</formula>
    </cfRule>
    <cfRule type="expression" dxfId="1688" priority="247" stopIfTrue="1">
      <formula>OR(EN75=祝色,WEEKDAY(EN75)=1)</formula>
    </cfRule>
    <cfRule type="expression" dxfId="1687" priority="248" stopIfTrue="1">
      <formula>WEEKDAY(EN75)=7</formula>
    </cfRule>
  </conditionalFormatting>
  <conditionalFormatting sqref="DD92:DI96">
    <cfRule type="expression" dxfId="1686" priority="243" stopIfTrue="1">
      <formula>OR(DD92=祝色,WEEKDAY(DD92)=1)</formula>
    </cfRule>
    <cfRule type="expression" dxfId="1685" priority="244">
      <formula>WEEKDAY(DD92)=7</formula>
    </cfRule>
  </conditionalFormatting>
  <conditionalFormatting sqref="DJ92:DO96">
    <cfRule type="expression" dxfId="1684" priority="241" stopIfTrue="1">
      <formula>OR(DJ92=祝色,WEEKDAY(DJ92)=1)</formula>
    </cfRule>
    <cfRule type="expression" dxfId="1683" priority="242">
      <formula>WEEKDAY(DJ92)=7</formula>
    </cfRule>
  </conditionalFormatting>
  <conditionalFormatting sqref="DP92:DU96">
    <cfRule type="expression" dxfId="1682" priority="239" stopIfTrue="1">
      <formula>OR(DP92=祝色,WEEKDAY(DP92)=1)</formula>
    </cfRule>
    <cfRule type="expression" dxfId="1681" priority="240">
      <formula>WEEKDAY(DP92)=7</formula>
    </cfRule>
  </conditionalFormatting>
  <conditionalFormatting sqref="DV92:EA96">
    <cfRule type="expression" dxfId="1680" priority="237" stopIfTrue="1">
      <formula>OR(DV92=祝色,WEEKDAY(DV92)=1)</formula>
    </cfRule>
    <cfRule type="expression" dxfId="1679" priority="238">
      <formula>WEEKDAY(DV92)=7</formula>
    </cfRule>
  </conditionalFormatting>
  <conditionalFormatting sqref="EB92:EG96">
    <cfRule type="expression" dxfId="1678" priority="235" stopIfTrue="1">
      <formula>OR(EB92=祝色,WEEKDAY(EB92)=1)</formula>
    </cfRule>
    <cfRule type="expression" dxfId="1677" priority="236">
      <formula>WEEKDAY(EB92)=7</formula>
    </cfRule>
  </conditionalFormatting>
  <conditionalFormatting sqref="EH92:EM96">
    <cfRule type="expression" dxfId="1676" priority="233" stopIfTrue="1">
      <formula>OR(EH92=祝色,WEEKDAY(EH92)=1)</formula>
    </cfRule>
    <cfRule type="expression" dxfId="1675" priority="234">
      <formula>WEEKDAY(EH92)=7</formula>
    </cfRule>
  </conditionalFormatting>
  <conditionalFormatting sqref="EN92:ES96">
    <cfRule type="expression" dxfId="1674" priority="231" stopIfTrue="1">
      <formula>OR(EN92=祝色,WEEKDAY(EN92)=1)</formula>
    </cfRule>
    <cfRule type="expression" dxfId="1673" priority="232">
      <formula>WEEKDAY(EN92)=7</formula>
    </cfRule>
  </conditionalFormatting>
  <conditionalFormatting sqref="DD100:DI104">
    <cfRule type="expression" dxfId="1672" priority="229" stopIfTrue="1">
      <formula>OR(DD100=祝色,WEEKDAY(DD100)=1)</formula>
    </cfRule>
    <cfRule type="expression" dxfId="1671" priority="230">
      <formula>WEEKDAY(DD100)=7</formula>
    </cfRule>
  </conditionalFormatting>
  <conditionalFormatting sqref="DJ100:DO104">
    <cfRule type="expression" dxfId="1670" priority="227" stopIfTrue="1">
      <formula>OR(DJ100=祝色,WEEKDAY(DJ100)=1)</formula>
    </cfRule>
    <cfRule type="expression" dxfId="1669" priority="228">
      <formula>WEEKDAY(DJ100)=7</formula>
    </cfRule>
  </conditionalFormatting>
  <conditionalFormatting sqref="DP100:DU104">
    <cfRule type="expression" dxfId="1668" priority="225" stopIfTrue="1">
      <formula>OR(DP100=祝色,WEEKDAY(DP100)=1)</formula>
    </cfRule>
    <cfRule type="expression" dxfId="1667" priority="226">
      <formula>WEEKDAY(DP100)=7</formula>
    </cfRule>
  </conditionalFormatting>
  <conditionalFormatting sqref="DV100:EA104">
    <cfRule type="expression" dxfId="1666" priority="223" stopIfTrue="1">
      <formula>OR(DV100=祝色,WEEKDAY(DV100)=1)</formula>
    </cfRule>
    <cfRule type="expression" dxfId="1665" priority="224">
      <formula>WEEKDAY(DV100)=7</formula>
    </cfRule>
  </conditionalFormatting>
  <conditionalFormatting sqref="EB100:EG104">
    <cfRule type="expression" dxfId="1664" priority="221" stopIfTrue="1">
      <formula>OR(EB100=祝色,WEEKDAY(EB100)=1)</formula>
    </cfRule>
    <cfRule type="expression" dxfId="1663" priority="222">
      <formula>WEEKDAY(EB100)=7</formula>
    </cfRule>
  </conditionalFormatting>
  <conditionalFormatting sqref="EH100:EM104">
    <cfRule type="expression" dxfId="1662" priority="219" stopIfTrue="1">
      <formula>OR(EH100=祝色,WEEKDAY(EH100)=1)</formula>
    </cfRule>
    <cfRule type="expression" dxfId="1661" priority="220">
      <formula>WEEKDAY(EH100)=7</formula>
    </cfRule>
  </conditionalFormatting>
  <conditionalFormatting sqref="EN100:ES104">
    <cfRule type="expression" dxfId="1660" priority="217" stopIfTrue="1">
      <formula>OR(EN100=祝色,WEEKDAY(EN100)=1)</formula>
    </cfRule>
    <cfRule type="expression" dxfId="1659" priority="218">
      <formula>WEEKDAY(EN100)=7</formula>
    </cfRule>
  </conditionalFormatting>
  <conditionalFormatting sqref="DD108:DI112">
    <cfRule type="expression" dxfId="1658" priority="215" stopIfTrue="1">
      <formula>OR(DD108=祝色,WEEKDAY(DD108)=1)</formula>
    </cfRule>
    <cfRule type="expression" dxfId="1657" priority="216">
      <formula>WEEKDAY(DD108)=7</formula>
    </cfRule>
  </conditionalFormatting>
  <conditionalFormatting sqref="DJ108:DO112">
    <cfRule type="expression" dxfId="1656" priority="213" stopIfTrue="1">
      <formula>OR(DJ108=祝色,WEEKDAY(DJ108)=1)</formula>
    </cfRule>
    <cfRule type="expression" dxfId="1655" priority="214">
      <formula>WEEKDAY(DJ108)=7</formula>
    </cfRule>
  </conditionalFormatting>
  <conditionalFormatting sqref="DP108:DU112">
    <cfRule type="expression" dxfId="1654" priority="211" stopIfTrue="1">
      <formula>OR(DP108=祝色,WEEKDAY(DP108)=1)</formula>
    </cfRule>
    <cfRule type="expression" dxfId="1653" priority="212">
      <formula>WEEKDAY(DP108)=7</formula>
    </cfRule>
  </conditionalFormatting>
  <conditionalFormatting sqref="DV108:EA112">
    <cfRule type="expression" dxfId="1652" priority="209" stopIfTrue="1">
      <formula>OR(DV108=祝色,WEEKDAY(DV108)=1)</formula>
    </cfRule>
    <cfRule type="expression" dxfId="1651" priority="210">
      <formula>WEEKDAY(DV108)=7</formula>
    </cfRule>
  </conditionalFormatting>
  <conditionalFormatting sqref="EB108:EG112">
    <cfRule type="expression" dxfId="1650" priority="207" stopIfTrue="1">
      <formula>OR(EB108=祝色,WEEKDAY(EB108)=1)</formula>
    </cfRule>
    <cfRule type="expression" dxfId="1649" priority="208">
      <formula>WEEKDAY(EB108)=7</formula>
    </cfRule>
  </conditionalFormatting>
  <conditionalFormatting sqref="EH108:EM112">
    <cfRule type="expression" dxfId="1648" priority="205" stopIfTrue="1">
      <formula>OR(EH108=祝色,WEEKDAY(EH108)=1)</formula>
    </cfRule>
    <cfRule type="expression" dxfId="1647" priority="206">
      <formula>WEEKDAY(EH108)=7</formula>
    </cfRule>
  </conditionalFormatting>
  <conditionalFormatting sqref="EN108:ES112">
    <cfRule type="expression" dxfId="1646" priority="203" stopIfTrue="1">
      <formula>OR(EN108=祝色,WEEKDAY(EN108)=1)</formula>
    </cfRule>
    <cfRule type="expression" dxfId="1645" priority="204">
      <formula>WEEKDAY(EN108)=7</formula>
    </cfRule>
  </conditionalFormatting>
  <conditionalFormatting sqref="DD116:DI120">
    <cfRule type="expression" dxfId="1644" priority="199" stopIfTrue="1">
      <formula>OR(AND(WEEKDAY(DD116)=1,MONTH(DD116)&lt;&gt;MONTH(CX90)),AND(OR(DD116=祝色),MONTH(DD116)&lt;&gt;MONTH(CX90)))</formula>
    </cfRule>
    <cfRule type="expression" dxfId="1643" priority="200" stopIfTrue="1">
      <formula>MONTH(DD116)&lt;&gt;MONTH(CX90)</formula>
    </cfRule>
    <cfRule type="expression" dxfId="1642" priority="201" stopIfTrue="1">
      <formula>OR(DD116=祝色,WEEKDAY(DD116)=1)</formula>
    </cfRule>
    <cfRule type="expression" dxfId="1641" priority="202" stopIfTrue="1">
      <formula>WEEKDAY(DD116)=7</formula>
    </cfRule>
  </conditionalFormatting>
  <conditionalFormatting sqref="DJ116:DO120">
    <cfRule type="expression" dxfId="1640" priority="195" stopIfTrue="1">
      <formula>OR(AND(WEEKDAY(DJ116)=1,MONTH(DJ116)&lt;&gt;MONTH(CX90)),AND(OR(DJ116=祝色),MONTH(DJ116)&lt;&gt;MONTH(CX90)))</formula>
    </cfRule>
    <cfRule type="expression" dxfId="1639" priority="196" stopIfTrue="1">
      <formula>MONTH(DJ116)&lt;&gt;MONTH(CX90)</formula>
    </cfRule>
    <cfRule type="expression" dxfId="1638" priority="197" stopIfTrue="1">
      <formula>OR(DJ116=祝色,WEEKDAY(DJ116)=1)</formula>
    </cfRule>
    <cfRule type="expression" dxfId="1637" priority="198" stopIfTrue="1">
      <formula>WEEKDAY(DJ116)=7</formula>
    </cfRule>
  </conditionalFormatting>
  <conditionalFormatting sqref="DP116:DU120">
    <cfRule type="expression" dxfId="1636" priority="191" stopIfTrue="1">
      <formula>OR(AND(WEEKDAY(DP116)=1,MONTH(DP116)&lt;&gt;MONTH(CX90)),AND(OR(DP116=祝色),MONTH(DP116)&lt;&gt;MONTH(CX90)))</formula>
    </cfRule>
    <cfRule type="expression" dxfId="1635" priority="192" stopIfTrue="1">
      <formula>MONTH(DP116)&lt;&gt;MONTH(CX90)</formula>
    </cfRule>
    <cfRule type="expression" dxfId="1634" priority="193" stopIfTrue="1">
      <formula>OR(DP116=祝色,WEEKDAY(DP116)=1)</formula>
    </cfRule>
    <cfRule type="expression" dxfId="1633" priority="194" stopIfTrue="1">
      <formula>WEEKDAY(DP116)=7</formula>
    </cfRule>
  </conditionalFormatting>
  <conditionalFormatting sqref="DV116:EA120">
    <cfRule type="expression" dxfId="1632" priority="187" stopIfTrue="1">
      <formula>OR(AND(WEEKDAY(DV116)=1,MONTH(DV116)&lt;&gt;MONTH(CX90)),AND(OR(DV116=祝色),MONTH(DV116)&lt;&gt;MONTH(CX90)))</formula>
    </cfRule>
    <cfRule type="expression" dxfId="1631" priority="188" stopIfTrue="1">
      <formula>MONTH(DV116)&lt;&gt;MONTH(CX90)</formula>
    </cfRule>
    <cfRule type="expression" dxfId="1630" priority="189" stopIfTrue="1">
      <formula>OR(DV116=祝色,WEEKDAY(DV116)=1)</formula>
    </cfRule>
    <cfRule type="expression" dxfId="1629" priority="190" stopIfTrue="1">
      <formula>WEEKDAY(DV116)=7</formula>
    </cfRule>
  </conditionalFormatting>
  <conditionalFormatting sqref="EB116:EG120">
    <cfRule type="expression" dxfId="1628" priority="183" stopIfTrue="1">
      <formula>OR(AND(WEEKDAY(EB116)=1,MONTH(EB116)&lt;&gt;MONTH(CX90)),AND(OR(EB116=祝色),MONTH(EB116)&lt;&gt;MONTH(CX90)))</formula>
    </cfRule>
    <cfRule type="expression" dxfId="1627" priority="184" stopIfTrue="1">
      <formula>MONTH(EB116)&lt;&gt;MONTH(CX90)</formula>
    </cfRule>
    <cfRule type="expression" dxfId="1626" priority="185" stopIfTrue="1">
      <formula>OR(EB116=祝色,WEEKDAY(EB116)=1)</formula>
    </cfRule>
    <cfRule type="expression" dxfId="1625" priority="186" stopIfTrue="1">
      <formula>WEEKDAY(EB116)=7</formula>
    </cfRule>
  </conditionalFormatting>
  <conditionalFormatting sqref="EH116:EM120">
    <cfRule type="expression" dxfId="1624" priority="179" stopIfTrue="1">
      <formula>OR(AND(WEEKDAY(EH116)=1,MONTH(EH116)&lt;&gt;MONTH(CX90)),AND(OR(EH116=祝色),MONTH(EH116)&lt;&gt;MONTH(CX90)))</formula>
    </cfRule>
    <cfRule type="expression" dxfId="1623" priority="180" stopIfTrue="1">
      <formula>MONTH(EH116)&lt;&gt;MONTH(CX90)</formula>
    </cfRule>
    <cfRule type="expression" dxfId="1622" priority="181" stopIfTrue="1">
      <formula>OR(EH116=祝色,WEEKDAY(EH116)=1)</formula>
    </cfRule>
    <cfRule type="expression" dxfId="1621" priority="182" stopIfTrue="1">
      <formula>WEEKDAY(EH116)=7</formula>
    </cfRule>
  </conditionalFormatting>
  <conditionalFormatting sqref="EN116:ES120">
    <cfRule type="expression" dxfId="1620" priority="175" stopIfTrue="1">
      <formula>OR(AND(WEEKDAY(EN116)=1,MONTH(EN116)&lt;&gt;MONTH(CX90)),AND(OR(EN116=祝色),MONTH(EN116)&lt;&gt;MONTH(CX90)))</formula>
    </cfRule>
    <cfRule type="expression" dxfId="1619" priority="176" stopIfTrue="1">
      <formula>MONTH(EN116)&lt;&gt;MONTH(CX90)</formula>
    </cfRule>
    <cfRule type="expression" dxfId="1618" priority="177" stopIfTrue="1">
      <formula>OR(EN116=祝色,WEEKDAY(EN116)=1)</formula>
    </cfRule>
    <cfRule type="expression" dxfId="1617" priority="178" stopIfTrue="1">
      <formula>WEEKDAY(EN116)=7</formula>
    </cfRule>
  </conditionalFormatting>
  <conditionalFormatting sqref="DD133:DI137">
    <cfRule type="expression" dxfId="1616" priority="173" stopIfTrue="1">
      <formula>OR(DD133=祝色,WEEKDAY(DD133)=1)</formula>
    </cfRule>
    <cfRule type="expression" dxfId="1615" priority="174">
      <formula>WEEKDAY(DD133)=7</formula>
    </cfRule>
  </conditionalFormatting>
  <conditionalFormatting sqref="DJ133:DO137">
    <cfRule type="expression" dxfId="1614" priority="171" stopIfTrue="1">
      <formula>OR(DJ133=祝色,WEEKDAY(DJ133)=1)</formula>
    </cfRule>
    <cfRule type="expression" dxfId="1613" priority="172">
      <formula>WEEKDAY(DJ133)=7</formula>
    </cfRule>
  </conditionalFormatting>
  <conditionalFormatting sqref="DP133:DU137">
    <cfRule type="expression" dxfId="1612" priority="169" stopIfTrue="1">
      <formula>OR(DP133=祝色,WEEKDAY(DP133)=1)</formula>
    </cfRule>
    <cfRule type="expression" dxfId="1611" priority="170">
      <formula>WEEKDAY(DP133)=7</formula>
    </cfRule>
  </conditionalFormatting>
  <conditionalFormatting sqref="DV133:EA137">
    <cfRule type="expression" dxfId="1610" priority="167" stopIfTrue="1">
      <formula>OR(DV133=祝色,WEEKDAY(DV133)=1)</formula>
    </cfRule>
    <cfRule type="expression" dxfId="1609" priority="168">
      <formula>WEEKDAY(DV133)=7</formula>
    </cfRule>
  </conditionalFormatting>
  <conditionalFormatting sqref="EB133:EG137">
    <cfRule type="expression" dxfId="1608" priority="165" stopIfTrue="1">
      <formula>OR(EB133=祝色,WEEKDAY(EB133)=1)</formula>
    </cfRule>
    <cfRule type="expression" dxfId="1607" priority="166">
      <formula>WEEKDAY(EB133)=7</formula>
    </cfRule>
  </conditionalFormatting>
  <conditionalFormatting sqref="EH133:EM137">
    <cfRule type="expression" dxfId="1606" priority="163" stopIfTrue="1">
      <formula>OR(EH133=祝色,WEEKDAY(EH133)=1)</formula>
    </cfRule>
    <cfRule type="expression" dxfId="1605" priority="164">
      <formula>WEEKDAY(EH133)=7</formula>
    </cfRule>
  </conditionalFormatting>
  <conditionalFormatting sqref="EN133:ES137">
    <cfRule type="expression" dxfId="1604" priority="161" stopIfTrue="1">
      <formula>OR(EN133=祝色,WEEKDAY(EN133)=1)</formula>
    </cfRule>
    <cfRule type="expression" dxfId="1603" priority="162">
      <formula>WEEKDAY(EN133)=7</formula>
    </cfRule>
  </conditionalFormatting>
  <conditionalFormatting sqref="DD141:DI145">
    <cfRule type="expression" dxfId="1602" priority="159" stopIfTrue="1">
      <formula>OR(DD141=祝色,WEEKDAY(DD141)=1)</formula>
    </cfRule>
    <cfRule type="expression" dxfId="1601" priority="160">
      <formula>WEEKDAY(DD141)=7</formula>
    </cfRule>
  </conditionalFormatting>
  <conditionalFormatting sqref="DJ141:DO145">
    <cfRule type="expression" dxfId="1600" priority="157" stopIfTrue="1">
      <formula>OR(DJ141=祝色,WEEKDAY(DJ141)=1)</formula>
    </cfRule>
    <cfRule type="expression" dxfId="1599" priority="158">
      <formula>WEEKDAY(DJ141)=7</formula>
    </cfRule>
  </conditionalFormatting>
  <conditionalFormatting sqref="DP141:DU145">
    <cfRule type="expression" dxfId="1598" priority="155" stopIfTrue="1">
      <formula>OR(DP141=祝色,WEEKDAY(DP141)=1)</formula>
    </cfRule>
    <cfRule type="expression" dxfId="1597" priority="156">
      <formula>WEEKDAY(DP141)=7</formula>
    </cfRule>
  </conditionalFormatting>
  <conditionalFormatting sqref="DV141:EA145">
    <cfRule type="expression" dxfId="1596" priority="153" stopIfTrue="1">
      <formula>OR(DV141=祝色,WEEKDAY(DV141)=1)</formula>
    </cfRule>
    <cfRule type="expression" dxfId="1595" priority="154">
      <formula>WEEKDAY(DV141)=7</formula>
    </cfRule>
  </conditionalFormatting>
  <conditionalFormatting sqref="EB141:EG145">
    <cfRule type="expression" dxfId="1594" priority="151" stopIfTrue="1">
      <formula>OR(EB141=祝色,WEEKDAY(EB141)=1)</formula>
    </cfRule>
    <cfRule type="expression" dxfId="1593" priority="152">
      <formula>WEEKDAY(EB141)=7</formula>
    </cfRule>
  </conditionalFormatting>
  <conditionalFormatting sqref="EH141:EM145">
    <cfRule type="expression" dxfId="1592" priority="149" stopIfTrue="1">
      <formula>OR(EH141=祝色,WEEKDAY(EH141)=1)</formula>
    </cfRule>
    <cfRule type="expression" dxfId="1591" priority="150">
      <formula>WEEKDAY(EH141)=7</formula>
    </cfRule>
  </conditionalFormatting>
  <conditionalFormatting sqref="EN141:ES145">
    <cfRule type="expression" dxfId="1590" priority="147" stopIfTrue="1">
      <formula>OR(EN141=祝色,WEEKDAY(EN141)=1)</formula>
    </cfRule>
    <cfRule type="expression" dxfId="1589" priority="148">
      <formula>WEEKDAY(EN141)=7</formula>
    </cfRule>
  </conditionalFormatting>
  <conditionalFormatting sqref="DD149:DI153">
    <cfRule type="expression" dxfId="1588" priority="145" stopIfTrue="1">
      <formula>OR(DD149=祝色,WEEKDAY(DD149)=1)</formula>
    </cfRule>
    <cfRule type="expression" dxfId="1587" priority="146">
      <formula>WEEKDAY(DD149)=7</formula>
    </cfRule>
  </conditionalFormatting>
  <conditionalFormatting sqref="DJ149:DO153">
    <cfRule type="expression" dxfId="1586" priority="143" stopIfTrue="1">
      <formula>OR(DJ149=祝色,WEEKDAY(DJ149)=1)</formula>
    </cfRule>
    <cfRule type="expression" dxfId="1585" priority="144">
      <formula>WEEKDAY(DJ149)=7</formula>
    </cfRule>
  </conditionalFormatting>
  <conditionalFormatting sqref="DP149:DU153">
    <cfRule type="expression" dxfId="1584" priority="141" stopIfTrue="1">
      <formula>OR(DP149=祝色,WEEKDAY(DP149)=1)</formula>
    </cfRule>
    <cfRule type="expression" dxfId="1583" priority="142">
      <formula>WEEKDAY(DP149)=7</formula>
    </cfRule>
  </conditionalFormatting>
  <conditionalFormatting sqref="DV149:EA153">
    <cfRule type="expression" dxfId="1582" priority="139" stopIfTrue="1">
      <formula>OR(DV149=祝色,WEEKDAY(DV149)=1)</formula>
    </cfRule>
    <cfRule type="expression" dxfId="1581" priority="140">
      <formula>WEEKDAY(DV149)=7</formula>
    </cfRule>
  </conditionalFormatting>
  <conditionalFormatting sqref="EB149:EG153">
    <cfRule type="expression" dxfId="1580" priority="137" stopIfTrue="1">
      <formula>OR(EB149=祝色,WEEKDAY(EB149)=1)</formula>
    </cfRule>
    <cfRule type="expression" dxfId="1579" priority="138">
      <formula>WEEKDAY(EB149)=7</formula>
    </cfRule>
  </conditionalFormatting>
  <conditionalFormatting sqref="EH149:EM153">
    <cfRule type="expression" dxfId="1578" priority="135" stopIfTrue="1">
      <formula>OR(EH149=祝色,WEEKDAY(EH149)=1)</formula>
    </cfRule>
    <cfRule type="expression" dxfId="1577" priority="136">
      <formula>WEEKDAY(EH149)=7</formula>
    </cfRule>
  </conditionalFormatting>
  <conditionalFormatting sqref="EN149:ES153">
    <cfRule type="expression" dxfId="1576" priority="133" stopIfTrue="1">
      <formula>OR(EN149=祝色,WEEKDAY(EN149)=1)</formula>
    </cfRule>
    <cfRule type="expression" dxfId="1575" priority="134">
      <formula>WEEKDAY(EN149)=7</formula>
    </cfRule>
  </conditionalFormatting>
  <conditionalFormatting sqref="DD157:DI161">
    <cfRule type="expression" dxfId="1574" priority="129" stopIfTrue="1">
      <formula>OR(AND(WEEKDAY(DD157)=1,MONTH(DD157)&lt;&gt;MONTH(CX131)),AND(OR(DD157=祝色),MONTH(DD157)&lt;&gt;MONTH(CX131)))</formula>
    </cfRule>
    <cfRule type="expression" dxfId="1573" priority="130" stopIfTrue="1">
      <formula>MONTH(DD157)&lt;&gt;MONTH(CX131)</formula>
    </cfRule>
    <cfRule type="expression" dxfId="1572" priority="131" stopIfTrue="1">
      <formula>OR(DD157=祝色,WEEKDAY(DD157)=1)</formula>
    </cfRule>
    <cfRule type="expression" dxfId="1571" priority="132" stopIfTrue="1">
      <formula>WEEKDAY(DD157)=7</formula>
    </cfRule>
  </conditionalFormatting>
  <conditionalFormatting sqref="DJ157:DO161">
    <cfRule type="expression" dxfId="1570" priority="125" stopIfTrue="1">
      <formula>OR(AND(WEEKDAY(DJ157)=1,MONTH(DJ157)&lt;&gt;MONTH(CX131)),AND(OR(DJ157=祝色),MONTH(DJ157)&lt;&gt;MONTH(CX131)))</formula>
    </cfRule>
    <cfRule type="expression" dxfId="1569" priority="126" stopIfTrue="1">
      <formula>MONTH(DJ157)&lt;&gt;MONTH(CX131)</formula>
    </cfRule>
    <cfRule type="expression" dxfId="1568" priority="127" stopIfTrue="1">
      <formula>OR(DJ157=祝色,WEEKDAY(DJ157)=1)</formula>
    </cfRule>
    <cfRule type="expression" dxfId="1567" priority="128" stopIfTrue="1">
      <formula>WEEKDAY(DJ157)=7</formula>
    </cfRule>
  </conditionalFormatting>
  <conditionalFormatting sqref="DP157:DU161">
    <cfRule type="expression" dxfId="1566" priority="121" stopIfTrue="1">
      <formula>OR(AND(WEEKDAY(DP157)=1,MONTH(DP157)&lt;&gt;MONTH(CX131)),AND(OR(DP157=祝色),MONTH(DP157)&lt;&gt;MONTH(CX131)))</formula>
    </cfRule>
    <cfRule type="expression" dxfId="1565" priority="122" stopIfTrue="1">
      <formula>MONTH(DP157)&lt;&gt;MONTH(CX131)</formula>
    </cfRule>
    <cfRule type="expression" dxfId="1564" priority="123" stopIfTrue="1">
      <formula>OR(DP157=祝色,WEEKDAY(DP157)=1)</formula>
    </cfRule>
    <cfRule type="expression" dxfId="1563" priority="124" stopIfTrue="1">
      <formula>WEEKDAY(DP157)=7</formula>
    </cfRule>
  </conditionalFormatting>
  <conditionalFormatting sqref="DV157:EA161">
    <cfRule type="expression" dxfId="1562" priority="117" stopIfTrue="1">
      <formula>OR(AND(WEEKDAY(DV157)=1,MONTH(DV157)&lt;&gt;MONTH(CX131)),AND(OR(DV157=祝色),MONTH(DV157)&lt;&gt;MONTH(CX131)))</formula>
    </cfRule>
    <cfRule type="expression" dxfId="1561" priority="118" stopIfTrue="1">
      <formula>MONTH(DV157)&lt;&gt;MONTH(CX131)</formula>
    </cfRule>
    <cfRule type="expression" dxfId="1560" priority="119" stopIfTrue="1">
      <formula>OR(DV157=祝色,WEEKDAY(DV157)=1)</formula>
    </cfRule>
    <cfRule type="expression" dxfId="1559" priority="120" stopIfTrue="1">
      <formula>WEEKDAY(DV157)=7</formula>
    </cfRule>
  </conditionalFormatting>
  <conditionalFormatting sqref="EB157:EG161">
    <cfRule type="expression" dxfId="1558" priority="113" stopIfTrue="1">
      <formula>OR(AND(WEEKDAY(EB157)=1,MONTH(EB157)&lt;&gt;MONTH(CX131)),AND(OR(EB157=祝色),MONTH(EB157)&lt;&gt;MONTH(CX131)))</formula>
    </cfRule>
    <cfRule type="expression" dxfId="1557" priority="114" stopIfTrue="1">
      <formula>MONTH(EB157)&lt;&gt;MONTH(CX131)</formula>
    </cfRule>
    <cfRule type="expression" dxfId="1556" priority="115" stopIfTrue="1">
      <formula>OR(EB157=祝色,WEEKDAY(EB157)=1)</formula>
    </cfRule>
    <cfRule type="expression" dxfId="1555" priority="116" stopIfTrue="1">
      <formula>WEEKDAY(EB157)=7</formula>
    </cfRule>
  </conditionalFormatting>
  <conditionalFormatting sqref="EH157:EM161">
    <cfRule type="expression" dxfId="1554" priority="109" stopIfTrue="1">
      <formula>OR(AND(WEEKDAY(EH157)=1,MONTH(EH157)&lt;&gt;MONTH(CX131)),AND(OR(EH157=祝色),MONTH(EH157)&lt;&gt;MONTH(CX131)))</formula>
    </cfRule>
    <cfRule type="expression" dxfId="1553" priority="110" stopIfTrue="1">
      <formula>MONTH(EH157)&lt;&gt;MONTH(CX131)</formula>
    </cfRule>
    <cfRule type="expression" dxfId="1552" priority="111" stopIfTrue="1">
      <formula>OR(EH157=祝色,WEEKDAY(EH157)=1)</formula>
    </cfRule>
    <cfRule type="expression" dxfId="1551" priority="112" stopIfTrue="1">
      <formula>WEEKDAY(EH157)=7</formula>
    </cfRule>
  </conditionalFormatting>
  <conditionalFormatting sqref="EN157:ES161">
    <cfRule type="expression" dxfId="1550" priority="105" stopIfTrue="1">
      <formula>OR(AND(WEEKDAY(EN157)=1,MONTH(EN157)&lt;&gt;MONTH(CX131)),AND(OR(EN157=祝色),MONTH(EN157)&lt;&gt;MONTH(CX131)))</formula>
    </cfRule>
    <cfRule type="expression" dxfId="1549" priority="106" stopIfTrue="1">
      <formula>MONTH(EN157)&lt;&gt;MONTH(CX131)</formula>
    </cfRule>
    <cfRule type="expression" dxfId="1548" priority="107" stopIfTrue="1">
      <formula>OR(EN157=祝色,WEEKDAY(EN157)=1)</formula>
    </cfRule>
    <cfRule type="expression" dxfId="1547" priority="108" stopIfTrue="1">
      <formula>WEEKDAY(EN157)=7</formula>
    </cfRule>
  </conditionalFormatting>
  <conditionalFormatting sqref="DD2:DI6">
    <cfRule type="expression" dxfId="1546" priority="101" stopIfTrue="1">
      <formula>OR(AND(WEEKDAY(DD2)=1,MONTH(DD2)&lt;&gt;MONTH(CX8)),AND(OR(DD2=祝色),MONTH(DD2)&lt;&gt;MONTH(CX8)))</formula>
    </cfRule>
    <cfRule type="expression" dxfId="1545" priority="102" stopIfTrue="1">
      <formula>MONTH(DD2)&lt;&gt;MONTH(CX8)</formula>
    </cfRule>
    <cfRule type="expression" dxfId="1544" priority="103" stopIfTrue="1">
      <formula>OR(DD2=祝色,WEEKDAY(DD2)=1)</formula>
    </cfRule>
    <cfRule type="expression" dxfId="1543" priority="104" stopIfTrue="1">
      <formula>WEEKDAY(DD2)=7</formula>
    </cfRule>
  </conditionalFormatting>
  <conditionalFormatting sqref="DJ2:DO6">
    <cfRule type="expression" dxfId="1542" priority="97" stopIfTrue="1">
      <formula>OR(AND(WEEKDAY(DJ2)=1,MONTH(DJ2)&lt;&gt;MONTH(CX8)),AND(OR(DJ2=祝色),MONTH(DJ2)&lt;&gt;MONTH(CX8)))</formula>
    </cfRule>
    <cfRule type="expression" dxfId="1541" priority="98" stopIfTrue="1">
      <formula>MONTH(DJ2)&lt;&gt;MONTH(CX8)</formula>
    </cfRule>
    <cfRule type="expression" dxfId="1540" priority="99" stopIfTrue="1">
      <formula>OR(DJ2=祝色,WEEKDAY(DJ2)=1)</formula>
    </cfRule>
    <cfRule type="expression" dxfId="1539" priority="100" stopIfTrue="1">
      <formula>WEEKDAY(DJ2)=7</formula>
    </cfRule>
  </conditionalFormatting>
  <conditionalFormatting sqref="DP2:DU6">
    <cfRule type="expression" dxfId="1538" priority="93" stopIfTrue="1">
      <formula>OR(AND(WEEKDAY(DP2)=1,MONTH(DP2)&lt;&gt;MONTH(CX8)),AND(OR(DP2=祝色),MONTH(DP2)&lt;&gt;MONTH(CX8)))</formula>
    </cfRule>
    <cfRule type="expression" dxfId="1537" priority="94" stopIfTrue="1">
      <formula>MONTH(DP2)&lt;&gt;MONTH(CX8)</formula>
    </cfRule>
    <cfRule type="expression" dxfId="1536" priority="95" stopIfTrue="1">
      <formula>OR(DP2=祝色,WEEKDAY(DP2)=1)</formula>
    </cfRule>
    <cfRule type="expression" dxfId="1535" priority="96" stopIfTrue="1">
      <formula>WEEKDAY(DP2)=7</formula>
    </cfRule>
  </conditionalFormatting>
  <conditionalFormatting sqref="DV2:EA6">
    <cfRule type="expression" dxfId="1534" priority="89" stopIfTrue="1">
      <formula>OR(AND(WEEKDAY(DV2)=1,MONTH(DV2)&lt;&gt;MONTH(CX8)),AND(OR(DV2=祝色),MONTH(DV2)&lt;&gt;MONTH(CX8)))</formula>
    </cfRule>
    <cfRule type="expression" dxfId="1533" priority="90" stopIfTrue="1">
      <formula>MONTH(DV2)&lt;&gt;MONTH(CX8)</formula>
    </cfRule>
    <cfRule type="expression" dxfId="1532" priority="91" stopIfTrue="1">
      <formula>OR(DV2=祝色,WEEKDAY(DV2)=1)</formula>
    </cfRule>
    <cfRule type="expression" dxfId="1531" priority="92" stopIfTrue="1">
      <formula>WEEKDAY(DV2)=7</formula>
    </cfRule>
  </conditionalFormatting>
  <conditionalFormatting sqref="EB2:EG6">
    <cfRule type="expression" dxfId="1530" priority="85" stopIfTrue="1">
      <formula>OR(AND(WEEKDAY(EB2)=1,MONTH(EB2)&lt;&gt;MONTH(CX8)),AND(OR(EB2=祝色),MONTH(EB2)&lt;&gt;MONTH(CX8)))</formula>
    </cfRule>
    <cfRule type="expression" dxfId="1529" priority="86" stopIfTrue="1">
      <formula>MONTH(EB2)&lt;&gt;MONTH(CX8)</formula>
    </cfRule>
    <cfRule type="expression" dxfId="1528" priority="87" stopIfTrue="1">
      <formula>OR(EB2=祝色,WEEKDAY(EB2)=1)</formula>
    </cfRule>
    <cfRule type="expression" dxfId="1527" priority="88" stopIfTrue="1">
      <formula>WEEKDAY(EB2)=7</formula>
    </cfRule>
  </conditionalFormatting>
  <conditionalFormatting sqref="EH2:EM6">
    <cfRule type="expression" dxfId="1526" priority="81" stopIfTrue="1">
      <formula>OR(AND(WEEKDAY(EH2)=1,MONTH(EH2)&lt;&gt;MONTH(CX8)),AND(OR(EH2=祝色),MONTH(EH2)&lt;&gt;MONTH(CX8)))</formula>
    </cfRule>
    <cfRule type="expression" dxfId="1525" priority="82" stopIfTrue="1">
      <formula>MONTH(EH2)&lt;&gt;MONTH(CX8)</formula>
    </cfRule>
    <cfRule type="expression" dxfId="1524" priority="83" stopIfTrue="1">
      <formula>OR(EH2=祝色,WEEKDAY(EH2)=1)</formula>
    </cfRule>
    <cfRule type="expression" dxfId="1523" priority="84" stopIfTrue="1">
      <formula>WEEKDAY(EH2)=7</formula>
    </cfRule>
  </conditionalFormatting>
  <conditionalFormatting sqref="EN2:ES6">
    <cfRule type="expression" dxfId="1522" priority="79" stopIfTrue="1">
      <formula>OR(EN2=祝色,WEEKDAY(EN2)=1)</formula>
    </cfRule>
    <cfRule type="expression" dxfId="1521" priority="80" stopIfTrue="1">
      <formula>WEEKDAY(EN2)=7</formula>
    </cfRule>
  </conditionalFormatting>
  <conditionalFormatting sqref="DD43:DI47">
    <cfRule type="expression" dxfId="1520" priority="75" stopIfTrue="1">
      <formula>OR(AND(WEEKDAY(DD43)=1,MONTH(DD43)&lt;&gt;MONTH(CX49)),AND(OR(DD43=祝色),MONTH(DD43)&lt;&gt;MONTH(CX49)))</formula>
    </cfRule>
    <cfRule type="expression" dxfId="1519" priority="76" stopIfTrue="1">
      <formula>MONTH(DD43)&lt;&gt;MONTH(CX49)</formula>
    </cfRule>
    <cfRule type="expression" dxfId="1518" priority="77" stopIfTrue="1">
      <formula>OR(DD43=祝色,WEEKDAY(DD43)=1)</formula>
    </cfRule>
    <cfRule type="expression" dxfId="1517" priority="78" stopIfTrue="1">
      <formula>WEEKDAY(DD43)=7</formula>
    </cfRule>
  </conditionalFormatting>
  <conditionalFormatting sqref="DJ43:DO47">
    <cfRule type="expression" dxfId="1516" priority="71" stopIfTrue="1">
      <formula>OR(AND(WEEKDAY(DJ43)=1,MONTH(DJ43)&lt;&gt;MONTH(CX49)),AND(OR(DJ43=祝色),MONTH(DJ43)&lt;&gt;MONTH(CX49)))</formula>
    </cfRule>
    <cfRule type="expression" dxfId="1515" priority="72" stopIfTrue="1">
      <formula>MONTH(DJ43)&lt;&gt;MONTH(CX49)</formula>
    </cfRule>
    <cfRule type="expression" dxfId="1514" priority="73" stopIfTrue="1">
      <formula>OR(DJ43=祝色,WEEKDAY(DJ43)=1)</formula>
    </cfRule>
    <cfRule type="expression" dxfId="1513" priority="74" stopIfTrue="1">
      <formula>WEEKDAY(DJ43)=7</formula>
    </cfRule>
  </conditionalFormatting>
  <conditionalFormatting sqref="DP43:DU47">
    <cfRule type="expression" dxfId="1512" priority="67" stopIfTrue="1">
      <formula>OR(AND(WEEKDAY(DP43)=1,MONTH(DP43)&lt;&gt;MONTH(CX49)),AND(OR(DP43=祝色),MONTH(DP43)&lt;&gt;MONTH(CX49)))</formula>
    </cfRule>
    <cfRule type="expression" dxfId="1511" priority="68" stopIfTrue="1">
      <formula>MONTH(DP43)&lt;&gt;MONTH(CX49)</formula>
    </cfRule>
    <cfRule type="expression" dxfId="1510" priority="69" stopIfTrue="1">
      <formula>OR(DP43=祝色,WEEKDAY(DP43)=1)</formula>
    </cfRule>
    <cfRule type="expression" dxfId="1509" priority="70" stopIfTrue="1">
      <formula>WEEKDAY(DP43)=7</formula>
    </cfRule>
  </conditionalFormatting>
  <conditionalFormatting sqref="DV43:EA47">
    <cfRule type="expression" dxfId="1508" priority="63" stopIfTrue="1">
      <formula>OR(AND(WEEKDAY(DV43)=1,MONTH(DV43)&lt;&gt;MONTH(CX49)),AND(OR(DV43=祝色),MONTH(DV43)&lt;&gt;MONTH(CX49)))</formula>
    </cfRule>
    <cfRule type="expression" dxfId="1507" priority="64" stopIfTrue="1">
      <formula>MONTH(DV43)&lt;&gt;MONTH(CX49)</formula>
    </cfRule>
    <cfRule type="expression" dxfId="1506" priority="65" stopIfTrue="1">
      <formula>OR(DV43=祝色,WEEKDAY(DV43)=1)</formula>
    </cfRule>
    <cfRule type="expression" dxfId="1505" priority="66" stopIfTrue="1">
      <formula>WEEKDAY(DV43)=7</formula>
    </cfRule>
  </conditionalFormatting>
  <conditionalFormatting sqref="EB43:EG47">
    <cfRule type="expression" dxfId="1504" priority="59" stopIfTrue="1">
      <formula>OR(AND(WEEKDAY(EB43)=1,MONTH(EB43)&lt;&gt;MONTH(CX49)),AND(OR(EB43=祝色),MONTH(EB43)&lt;&gt;MONTH(CX49)))</formula>
    </cfRule>
    <cfRule type="expression" dxfId="1503" priority="60" stopIfTrue="1">
      <formula>MONTH(EB43)&lt;&gt;MONTH(CX49)</formula>
    </cfRule>
    <cfRule type="expression" dxfId="1502" priority="61" stopIfTrue="1">
      <formula>OR(EB43=祝色,WEEKDAY(EB43)=1)</formula>
    </cfRule>
    <cfRule type="expression" dxfId="1501" priority="62" stopIfTrue="1">
      <formula>WEEKDAY(EB43)=7</formula>
    </cfRule>
  </conditionalFormatting>
  <conditionalFormatting sqref="EH43:EM47">
    <cfRule type="expression" dxfId="1500" priority="55" stopIfTrue="1">
      <formula>OR(AND(WEEKDAY(EH43)=1,MONTH(EH43)&lt;&gt;MONTH(CX49)),AND(OR(EH43=祝色),MONTH(EH43)&lt;&gt;MONTH(CX49)))</formula>
    </cfRule>
    <cfRule type="expression" dxfId="1499" priority="56" stopIfTrue="1">
      <formula>MONTH(EH43)&lt;&gt;MONTH(CX49)</formula>
    </cfRule>
    <cfRule type="expression" dxfId="1498" priority="57" stopIfTrue="1">
      <formula>OR(EH43=祝色,WEEKDAY(EH43)=1)</formula>
    </cfRule>
    <cfRule type="expression" dxfId="1497" priority="58" stopIfTrue="1">
      <formula>WEEKDAY(EH43)=7</formula>
    </cfRule>
  </conditionalFormatting>
  <conditionalFormatting sqref="EN43:ES47">
    <cfRule type="expression" dxfId="1496" priority="53" stopIfTrue="1">
      <formula>OR(EN43=祝色,WEEKDAY(EN43)=1)</formula>
    </cfRule>
    <cfRule type="expression" dxfId="1495" priority="54" stopIfTrue="1">
      <formula>WEEKDAY(EN43)=7</formula>
    </cfRule>
  </conditionalFormatting>
  <conditionalFormatting sqref="DD84:DI88">
    <cfRule type="expression" dxfId="1494" priority="49" stopIfTrue="1">
      <formula>OR(AND(WEEKDAY(DD84)=1,MONTH(DD84)&lt;&gt;MONTH(CX90)),AND(OR(DD84=祝色),MONTH(DD84)&lt;&gt;MONTH(CX90)))</formula>
    </cfRule>
    <cfRule type="expression" dxfId="1493" priority="50" stopIfTrue="1">
      <formula>MONTH(DD84)&lt;&gt;MONTH(CX90)</formula>
    </cfRule>
    <cfRule type="expression" dxfId="1492" priority="51" stopIfTrue="1">
      <formula>OR(DD84=祝色,WEEKDAY(DD84)=1)</formula>
    </cfRule>
    <cfRule type="expression" dxfId="1491" priority="52" stopIfTrue="1">
      <formula>WEEKDAY(DD84)=7</formula>
    </cfRule>
  </conditionalFormatting>
  <conditionalFormatting sqref="DJ84:DO88">
    <cfRule type="expression" dxfId="1490" priority="45" stopIfTrue="1">
      <formula>OR(AND(WEEKDAY(DJ84)=1,MONTH(DJ84)&lt;&gt;MONTH(CX90)),AND(OR(DJ84=祝色),MONTH(DJ84)&lt;&gt;MONTH(CX90)))</formula>
    </cfRule>
    <cfRule type="expression" dxfId="1489" priority="46" stopIfTrue="1">
      <formula>MONTH(DJ84)&lt;&gt;MONTH(CX90)</formula>
    </cfRule>
    <cfRule type="expression" dxfId="1488" priority="47" stopIfTrue="1">
      <formula>OR(DJ84=祝色,WEEKDAY(DJ84)=1)</formula>
    </cfRule>
    <cfRule type="expression" dxfId="1487" priority="48" stopIfTrue="1">
      <formula>WEEKDAY(DJ84)=7</formula>
    </cfRule>
  </conditionalFormatting>
  <conditionalFormatting sqref="DP84:DU88">
    <cfRule type="expression" dxfId="1486" priority="41" stopIfTrue="1">
      <formula>OR(AND(WEEKDAY(DP84)=1,MONTH(DP84)&lt;&gt;MONTH(CX90)),AND(OR(DP84=祝色),MONTH(DP84)&lt;&gt;MONTH(CX90)))</formula>
    </cfRule>
    <cfRule type="expression" dxfId="1485" priority="42" stopIfTrue="1">
      <formula>MONTH(DP84)&lt;&gt;MONTH(CX90)</formula>
    </cfRule>
    <cfRule type="expression" dxfId="1484" priority="43" stopIfTrue="1">
      <formula>OR(DP84=祝色,WEEKDAY(DP84)=1)</formula>
    </cfRule>
    <cfRule type="expression" dxfId="1483" priority="44" stopIfTrue="1">
      <formula>WEEKDAY(DP84)=7</formula>
    </cfRule>
  </conditionalFormatting>
  <conditionalFormatting sqref="DV84:EA88">
    <cfRule type="expression" dxfId="1482" priority="37" stopIfTrue="1">
      <formula>OR(AND(WEEKDAY(DV84)=1,MONTH(DV84)&lt;&gt;MONTH(CX90)),AND(OR(DV84=祝色),MONTH(DV84)&lt;&gt;MONTH(CX90)))</formula>
    </cfRule>
    <cfRule type="expression" dxfId="1481" priority="38" stopIfTrue="1">
      <formula>MONTH(DV84)&lt;&gt;MONTH(CX90)</formula>
    </cfRule>
    <cfRule type="expression" dxfId="1480" priority="39" stopIfTrue="1">
      <formula>OR(DV84=祝色,WEEKDAY(DV84)=1)</formula>
    </cfRule>
    <cfRule type="expression" dxfId="1479" priority="40" stopIfTrue="1">
      <formula>WEEKDAY(DV84)=7</formula>
    </cfRule>
  </conditionalFormatting>
  <conditionalFormatting sqref="EB84:EG88">
    <cfRule type="expression" dxfId="1478" priority="33" stopIfTrue="1">
      <formula>OR(AND(WEEKDAY(EB84)=1,MONTH(EB84)&lt;&gt;MONTH(CX90)),AND(OR(EB84=祝色),MONTH(EB84)&lt;&gt;MONTH(CX90)))</formula>
    </cfRule>
    <cfRule type="expression" dxfId="1477" priority="34" stopIfTrue="1">
      <formula>MONTH(EB84)&lt;&gt;MONTH(CX90)</formula>
    </cfRule>
    <cfRule type="expression" dxfId="1476" priority="35" stopIfTrue="1">
      <formula>OR(EB84=祝色,WEEKDAY(EB84)=1)</formula>
    </cfRule>
    <cfRule type="expression" dxfId="1475" priority="36" stopIfTrue="1">
      <formula>WEEKDAY(EB84)=7</formula>
    </cfRule>
  </conditionalFormatting>
  <conditionalFormatting sqref="EH84:EM88">
    <cfRule type="expression" dxfId="1474" priority="29" stopIfTrue="1">
      <formula>OR(AND(WEEKDAY(EH84)=1,MONTH(EH84)&lt;&gt;MONTH(CX90)),AND(OR(EH84=祝色),MONTH(EH84)&lt;&gt;MONTH(CX90)))</formula>
    </cfRule>
    <cfRule type="expression" dxfId="1473" priority="30" stopIfTrue="1">
      <formula>MONTH(EH84)&lt;&gt;MONTH(CX90)</formula>
    </cfRule>
    <cfRule type="expression" dxfId="1472" priority="31" stopIfTrue="1">
      <formula>OR(EH84=祝色,WEEKDAY(EH84)=1)</formula>
    </cfRule>
    <cfRule type="expression" dxfId="1471" priority="32" stopIfTrue="1">
      <formula>WEEKDAY(EH84)=7</formula>
    </cfRule>
  </conditionalFormatting>
  <conditionalFormatting sqref="EN84:ES88">
    <cfRule type="expression" dxfId="1470" priority="27" stopIfTrue="1">
      <formula>OR(EN84=祝色,WEEKDAY(EN84)=1)</formula>
    </cfRule>
    <cfRule type="expression" dxfId="1469" priority="28" stopIfTrue="1">
      <formula>WEEKDAY(EN84)=7</formula>
    </cfRule>
  </conditionalFormatting>
  <conditionalFormatting sqref="DD125:DI129">
    <cfRule type="expression" dxfId="1468" priority="23" stopIfTrue="1">
      <formula>OR(AND(WEEKDAY(DD125)=1,MONTH(DD125)&lt;&gt;MONTH(CX131)),AND(OR(DD125=祝色),MONTH(DD125)&lt;&gt;MONTH(CX131)))</formula>
    </cfRule>
    <cfRule type="expression" dxfId="1467" priority="24" stopIfTrue="1">
      <formula>MONTH(DD125)&lt;&gt;MONTH(CX131)</formula>
    </cfRule>
    <cfRule type="expression" dxfId="1466" priority="25" stopIfTrue="1">
      <formula>OR(DD125=祝色,WEEKDAY(DD125)=1)</formula>
    </cfRule>
    <cfRule type="expression" dxfId="1465" priority="26" stopIfTrue="1">
      <formula>WEEKDAY(DD125)=7</formula>
    </cfRule>
  </conditionalFormatting>
  <conditionalFormatting sqref="DJ125:DO129">
    <cfRule type="expression" dxfId="1464" priority="19" stopIfTrue="1">
      <formula>OR(AND(WEEKDAY(DJ125)=1,MONTH(DJ125)&lt;&gt;MONTH(CX131)),AND(OR(DJ125=祝色),MONTH(DJ125)&lt;&gt;MONTH(CX131)))</formula>
    </cfRule>
    <cfRule type="expression" dxfId="1463" priority="20" stopIfTrue="1">
      <formula>MONTH(DJ125)&lt;&gt;MONTH(CX131)</formula>
    </cfRule>
    <cfRule type="expression" dxfId="1462" priority="21" stopIfTrue="1">
      <formula>OR(DJ125=祝色,WEEKDAY(DJ125)=1)</formula>
    </cfRule>
    <cfRule type="expression" dxfId="1461" priority="22" stopIfTrue="1">
      <formula>WEEKDAY(DJ125)=7</formula>
    </cfRule>
  </conditionalFormatting>
  <conditionalFormatting sqref="DP125:DU129">
    <cfRule type="expression" dxfId="1460" priority="15" stopIfTrue="1">
      <formula>OR(AND(WEEKDAY(DP125)=1,MONTH(DP125)&lt;&gt;MONTH(CX131)),AND(OR(DP125=祝色),MONTH(DP125)&lt;&gt;MONTH(CX131)))</formula>
    </cfRule>
    <cfRule type="expression" dxfId="1459" priority="16" stopIfTrue="1">
      <formula>MONTH(DP125)&lt;&gt;MONTH(CX131)</formula>
    </cfRule>
    <cfRule type="expression" dxfId="1458" priority="17" stopIfTrue="1">
      <formula>OR(DP125=祝色,WEEKDAY(DP125)=1)</formula>
    </cfRule>
    <cfRule type="expression" dxfId="1457" priority="18" stopIfTrue="1">
      <formula>WEEKDAY(DP125)=7</formula>
    </cfRule>
  </conditionalFormatting>
  <conditionalFormatting sqref="DV125:EA129">
    <cfRule type="expression" dxfId="1456" priority="11" stopIfTrue="1">
      <formula>OR(AND(WEEKDAY(DV125)=1,MONTH(DV125)&lt;&gt;MONTH(CX131)),AND(OR(DV125=祝色),MONTH(DV125)&lt;&gt;MONTH(CX131)))</formula>
    </cfRule>
    <cfRule type="expression" dxfId="1455" priority="12" stopIfTrue="1">
      <formula>MONTH(DV125)&lt;&gt;MONTH(CX131)</formula>
    </cfRule>
    <cfRule type="expression" dxfId="1454" priority="13" stopIfTrue="1">
      <formula>OR(DV125=祝色,WEEKDAY(DV125)=1)</formula>
    </cfRule>
    <cfRule type="expression" dxfId="1453" priority="14" stopIfTrue="1">
      <formula>WEEKDAY(DV125)=7</formula>
    </cfRule>
  </conditionalFormatting>
  <conditionalFormatting sqref="EB125:EG129">
    <cfRule type="expression" dxfId="1452" priority="7" stopIfTrue="1">
      <formula>OR(AND(WEEKDAY(EB125)=1,MONTH(EB125)&lt;&gt;MONTH(CX131)),AND(OR(EB125=祝色),MONTH(EB125)&lt;&gt;MONTH(CX131)))</formula>
    </cfRule>
    <cfRule type="expression" dxfId="1451" priority="8" stopIfTrue="1">
      <formula>MONTH(EB125)&lt;&gt;MONTH(CX131)</formula>
    </cfRule>
    <cfRule type="expression" dxfId="1450" priority="9" stopIfTrue="1">
      <formula>OR(EB125=祝色,WEEKDAY(EB125)=1)</formula>
    </cfRule>
    <cfRule type="expression" dxfId="1449" priority="10" stopIfTrue="1">
      <formula>WEEKDAY(EB125)=7</formula>
    </cfRule>
  </conditionalFormatting>
  <conditionalFormatting sqref="EH125:EM129">
    <cfRule type="expression" dxfId="1448" priority="3" stopIfTrue="1">
      <formula>OR(AND(WEEKDAY(EH125)=1,MONTH(EH125)&lt;&gt;MONTH(CX131)),AND(OR(EH125=祝色),MONTH(EH125)&lt;&gt;MONTH(CX131)))</formula>
    </cfRule>
    <cfRule type="expression" dxfId="1447" priority="4" stopIfTrue="1">
      <formula>MONTH(EH125)&lt;&gt;MONTH(CX131)</formula>
    </cfRule>
    <cfRule type="expression" dxfId="1446" priority="5" stopIfTrue="1">
      <formula>OR(EH125=祝色,WEEKDAY(EH125)=1)</formula>
    </cfRule>
    <cfRule type="expression" dxfId="1445" priority="6" stopIfTrue="1">
      <formula>WEEKDAY(EH125)=7</formula>
    </cfRule>
  </conditionalFormatting>
  <conditionalFormatting sqref="EN125:ES129">
    <cfRule type="expression" dxfId="1444" priority="1" stopIfTrue="1">
      <formula>OR(EN125=祝色,WEEKDAY(EN125)=1)</formula>
    </cfRule>
    <cfRule type="expression" dxfId="1443" priority="2" stopIfTrue="1">
      <formula>WEEKDAY(EN125)=7</formula>
    </cfRule>
  </conditionalFormatting>
  <printOptions verticalCentered="1"/>
  <pageMargins left="0" right="0" top="0" bottom="0" header="0.51181102362204722" footer="0.51181102362204722"/>
  <pageSetup paperSize="12" scale="63" pageOrder="overThenDown" orientation="landscape"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X47"/>
  <sheetViews>
    <sheetView zoomScaleNormal="100" workbookViewId="0">
      <selection activeCell="Z3" sqref="Z3"/>
    </sheetView>
  </sheetViews>
  <sheetFormatPr defaultRowHeight="13.5"/>
  <cols>
    <col min="1" max="1" width="0.25" customWidth="1"/>
    <col min="2" max="8" width="2.125" customWidth="1"/>
    <col min="9" max="9" width="0.375" customWidth="1"/>
    <col min="10" max="16" width="2.125" customWidth="1"/>
    <col min="17" max="17" width="0.375" customWidth="1"/>
    <col min="18" max="24" width="2.125" customWidth="1"/>
    <col min="25" max="25" width="0.125" customWidth="1"/>
    <col min="258" max="264" width="2.125" customWidth="1"/>
    <col min="265" max="265" width="0.5" customWidth="1"/>
    <col min="266" max="272" width="2.125" customWidth="1"/>
    <col min="273" max="273" width="0.5" customWidth="1"/>
    <col min="274" max="280" width="2.125" customWidth="1"/>
    <col min="281" max="281" width="0.125" customWidth="1"/>
    <col min="514" max="520" width="2.125" customWidth="1"/>
    <col min="521" max="521" width="0.5" customWidth="1"/>
    <col min="522" max="528" width="2.125" customWidth="1"/>
    <col min="529" max="529" width="0.5" customWidth="1"/>
    <col min="530" max="536" width="2.125" customWidth="1"/>
    <col min="537" max="537" width="0.125" customWidth="1"/>
    <col min="770" max="776" width="2.125" customWidth="1"/>
    <col min="777" max="777" width="0.5" customWidth="1"/>
    <col min="778" max="784" width="2.125" customWidth="1"/>
    <col min="785" max="785" width="0.5" customWidth="1"/>
    <col min="786" max="792" width="2.125" customWidth="1"/>
    <col min="793" max="793" width="0.125" customWidth="1"/>
    <col min="1026" max="1032" width="2.125" customWidth="1"/>
    <col min="1033" max="1033" width="0.5" customWidth="1"/>
    <col min="1034" max="1040" width="2.125" customWidth="1"/>
    <col min="1041" max="1041" width="0.5" customWidth="1"/>
    <col min="1042" max="1048" width="2.125" customWidth="1"/>
    <col min="1049" max="1049" width="0.125" customWidth="1"/>
    <col min="1282" max="1288" width="2.125" customWidth="1"/>
    <col min="1289" max="1289" width="0.5" customWidth="1"/>
    <col min="1290" max="1296" width="2.125" customWidth="1"/>
    <col min="1297" max="1297" width="0.5" customWidth="1"/>
    <col min="1298" max="1304" width="2.125" customWidth="1"/>
    <col min="1305" max="1305" width="0.125" customWidth="1"/>
    <col min="1538" max="1544" width="2.125" customWidth="1"/>
    <col min="1545" max="1545" width="0.5" customWidth="1"/>
    <col min="1546" max="1552" width="2.125" customWidth="1"/>
    <col min="1553" max="1553" width="0.5" customWidth="1"/>
    <col min="1554" max="1560" width="2.125" customWidth="1"/>
    <col min="1561" max="1561" width="0.125" customWidth="1"/>
    <col min="1794" max="1800" width="2.125" customWidth="1"/>
    <col min="1801" max="1801" width="0.5" customWidth="1"/>
    <col min="1802" max="1808" width="2.125" customWidth="1"/>
    <col min="1809" max="1809" width="0.5" customWidth="1"/>
    <col min="1810" max="1816" width="2.125" customWidth="1"/>
    <col min="1817" max="1817" width="0.125" customWidth="1"/>
    <col min="2050" max="2056" width="2.125" customWidth="1"/>
    <col min="2057" max="2057" width="0.5" customWidth="1"/>
    <col min="2058" max="2064" width="2.125" customWidth="1"/>
    <col min="2065" max="2065" width="0.5" customWidth="1"/>
    <col min="2066" max="2072" width="2.125" customWidth="1"/>
    <col min="2073" max="2073" width="0.125" customWidth="1"/>
    <col min="2306" max="2312" width="2.125" customWidth="1"/>
    <col min="2313" max="2313" width="0.5" customWidth="1"/>
    <col min="2314" max="2320" width="2.125" customWidth="1"/>
    <col min="2321" max="2321" width="0.5" customWidth="1"/>
    <col min="2322" max="2328" width="2.125" customWidth="1"/>
    <col min="2329" max="2329" width="0.125" customWidth="1"/>
    <col min="2562" max="2568" width="2.125" customWidth="1"/>
    <col min="2569" max="2569" width="0.5" customWidth="1"/>
    <col min="2570" max="2576" width="2.125" customWidth="1"/>
    <col min="2577" max="2577" width="0.5" customWidth="1"/>
    <col min="2578" max="2584" width="2.125" customWidth="1"/>
    <col min="2585" max="2585" width="0.125" customWidth="1"/>
    <col min="2818" max="2824" width="2.125" customWidth="1"/>
    <col min="2825" max="2825" width="0.5" customWidth="1"/>
    <col min="2826" max="2832" width="2.125" customWidth="1"/>
    <col min="2833" max="2833" width="0.5" customWidth="1"/>
    <col min="2834" max="2840" width="2.125" customWidth="1"/>
    <col min="2841" max="2841" width="0.125" customWidth="1"/>
    <col min="3074" max="3080" width="2.125" customWidth="1"/>
    <col min="3081" max="3081" width="0.5" customWidth="1"/>
    <col min="3082" max="3088" width="2.125" customWidth="1"/>
    <col min="3089" max="3089" width="0.5" customWidth="1"/>
    <col min="3090" max="3096" width="2.125" customWidth="1"/>
    <col min="3097" max="3097" width="0.125" customWidth="1"/>
    <col min="3330" max="3336" width="2.125" customWidth="1"/>
    <col min="3337" max="3337" width="0.5" customWidth="1"/>
    <col min="3338" max="3344" width="2.125" customWidth="1"/>
    <col min="3345" max="3345" width="0.5" customWidth="1"/>
    <col min="3346" max="3352" width="2.125" customWidth="1"/>
    <col min="3353" max="3353" width="0.125" customWidth="1"/>
    <col min="3586" max="3592" width="2.125" customWidth="1"/>
    <col min="3593" max="3593" width="0.5" customWidth="1"/>
    <col min="3594" max="3600" width="2.125" customWidth="1"/>
    <col min="3601" max="3601" width="0.5" customWidth="1"/>
    <col min="3602" max="3608" width="2.125" customWidth="1"/>
    <col min="3609" max="3609" width="0.125" customWidth="1"/>
    <col min="3842" max="3848" width="2.125" customWidth="1"/>
    <col min="3849" max="3849" width="0.5" customWidth="1"/>
    <col min="3850" max="3856" width="2.125" customWidth="1"/>
    <col min="3857" max="3857" width="0.5" customWidth="1"/>
    <col min="3858" max="3864" width="2.125" customWidth="1"/>
    <col min="3865" max="3865" width="0.125" customWidth="1"/>
    <col min="4098" max="4104" width="2.125" customWidth="1"/>
    <col min="4105" max="4105" width="0.5" customWidth="1"/>
    <col min="4106" max="4112" width="2.125" customWidth="1"/>
    <col min="4113" max="4113" width="0.5" customWidth="1"/>
    <col min="4114" max="4120" width="2.125" customWidth="1"/>
    <col min="4121" max="4121" width="0.125" customWidth="1"/>
    <col min="4354" max="4360" width="2.125" customWidth="1"/>
    <col min="4361" max="4361" width="0.5" customWidth="1"/>
    <col min="4362" max="4368" width="2.125" customWidth="1"/>
    <col min="4369" max="4369" width="0.5" customWidth="1"/>
    <col min="4370" max="4376" width="2.125" customWidth="1"/>
    <col min="4377" max="4377" width="0.125" customWidth="1"/>
    <col min="4610" max="4616" width="2.125" customWidth="1"/>
    <col min="4617" max="4617" width="0.5" customWidth="1"/>
    <col min="4618" max="4624" width="2.125" customWidth="1"/>
    <col min="4625" max="4625" width="0.5" customWidth="1"/>
    <col min="4626" max="4632" width="2.125" customWidth="1"/>
    <col min="4633" max="4633" width="0.125" customWidth="1"/>
    <col min="4866" max="4872" width="2.125" customWidth="1"/>
    <col min="4873" max="4873" width="0.5" customWidth="1"/>
    <col min="4874" max="4880" width="2.125" customWidth="1"/>
    <col min="4881" max="4881" width="0.5" customWidth="1"/>
    <col min="4882" max="4888" width="2.125" customWidth="1"/>
    <col min="4889" max="4889" width="0.125" customWidth="1"/>
    <col min="5122" max="5128" width="2.125" customWidth="1"/>
    <col min="5129" max="5129" width="0.5" customWidth="1"/>
    <col min="5130" max="5136" width="2.125" customWidth="1"/>
    <col min="5137" max="5137" width="0.5" customWidth="1"/>
    <col min="5138" max="5144" width="2.125" customWidth="1"/>
    <col min="5145" max="5145" width="0.125" customWidth="1"/>
    <col min="5378" max="5384" width="2.125" customWidth="1"/>
    <col min="5385" max="5385" width="0.5" customWidth="1"/>
    <col min="5386" max="5392" width="2.125" customWidth="1"/>
    <col min="5393" max="5393" width="0.5" customWidth="1"/>
    <col min="5394" max="5400" width="2.125" customWidth="1"/>
    <col min="5401" max="5401" width="0.125" customWidth="1"/>
    <col min="5634" max="5640" width="2.125" customWidth="1"/>
    <col min="5641" max="5641" width="0.5" customWidth="1"/>
    <col min="5642" max="5648" width="2.125" customWidth="1"/>
    <col min="5649" max="5649" width="0.5" customWidth="1"/>
    <col min="5650" max="5656" width="2.125" customWidth="1"/>
    <col min="5657" max="5657" width="0.125" customWidth="1"/>
    <col min="5890" max="5896" width="2.125" customWidth="1"/>
    <col min="5897" max="5897" width="0.5" customWidth="1"/>
    <col min="5898" max="5904" width="2.125" customWidth="1"/>
    <col min="5905" max="5905" width="0.5" customWidth="1"/>
    <col min="5906" max="5912" width="2.125" customWidth="1"/>
    <col min="5913" max="5913" width="0.125" customWidth="1"/>
    <col min="6146" max="6152" width="2.125" customWidth="1"/>
    <col min="6153" max="6153" width="0.5" customWidth="1"/>
    <col min="6154" max="6160" width="2.125" customWidth="1"/>
    <col min="6161" max="6161" width="0.5" customWidth="1"/>
    <col min="6162" max="6168" width="2.125" customWidth="1"/>
    <col min="6169" max="6169" width="0.125" customWidth="1"/>
    <col min="6402" max="6408" width="2.125" customWidth="1"/>
    <col min="6409" max="6409" width="0.5" customWidth="1"/>
    <col min="6410" max="6416" width="2.125" customWidth="1"/>
    <col min="6417" max="6417" width="0.5" customWidth="1"/>
    <col min="6418" max="6424" width="2.125" customWidth="1"/>
    <col min="6425" max="6425" width="0.125" customWidth="1"/>
    <col min="6658" max="6664" width="2.125" customWidth="1"/>
    <col min="6665" max="6665" width="0.5" customWidth="1"/>
    <col min="6666" max="6672" width="2.125" customWidth="1"/>
    <col min="6673" max="6673" width="0.5" customWidth="1"/>
    <col min="6674" max="6680" width="2.125" customWidth="1"/>
    <col min="6681" max="6681" width="0.125" customWidth="1"/>
    <col min="6914" max="6920" width="2.125" customWidth="1"/>
    <col min="6921" max="6921" width="0.5" customWidth="1"/>
    <col min="6922" max="6928" width="2.125" customWidth="1"/>
    <col min="6929" max="6929" width="0.5" customWidth="1"/>
    <col min="6930" max="6936" width="2.125" customWidth="1"/>
    <col min="6937" max="6937" width="0.125" customWidth="1"/>
    <col min="7170" max="7176" width="2.125" customWidth="1"/>
    <col min="7177" max="7177" width="0.5" customWidth="1"/>
    <col min="7178" max="7184" width="2.125" customWidth="1"/>
    <col min="7185" max="7185" width="0.5" customWidth="1"/>
    <col min="7186" max="7192" width="2.125" customWidth="1"/>
    <col min="7193" max="7193" width="0.125" customWidth="1"/>
    <col min="7426" max="7432" width="2.125" customWidth="1"/>
    <col min="7433" max="7433" width="0.5" customWidth="1"/>
    <col min="7434" max="7440" width="2.125" customWidth="1"/>
    <col min="7441" max="7441" width="0.5" customWidth="1"/>
    <col min="7442" max="7448" width="2.125" customWidth="1"/>
    <col min="7449" max="7449" width="0.125" customWidth="1"/>
    <col min="7682" max="7688" width="2.125" customWidth="1"/>
    <col min="7689" max="7689" width="0.5" customWidth="1"/>
    <col min="7690" max="7696" width="2.125" customWidth="1"/>
    <col min="7697" max="7697" width="0.5" customWidth="1"/>
    <col min="7698" max="7704" width="2.125" customWidth="1"/>
    <col min="7705" max="7705" width="0.125" customWidth="1"/>
    <col min="7938" max="7944" width="2.125" customWidth="1"/>
    <col min="7945" max="7945" width="0.5" customWidth="1"/>
    <col min="7946" max="7952" width="2.125" customWidth="1"/>
    <col min="7953" max="7953" width="0.5" customWidth="1"/>
    <col min="7954" max="7960" width="2.125" customWidth="1"/>
    <col min="7961" max="7961" width="0.125" customWidth="1"/>
    <col min="8194" max="8200" width="2.125" customWidth="1"/>
    <col min="8201" max="8201" width="0.5" customWidth="1"/>
    <col min="8202" max="8208" width="2.125" customWidth="1"/>
    <col min="8209" max="8209" width="0.5" customWidth="1"/>
    <col min="8210" max="8216" width="2.125" customWidth="1"/>
    <col min="8217" max="8217" width="0.125" customWidth="1"/>
    <col min="8450" max="8456" width="2.125" customWidth="1"/>
    <col min="8457" max="8457" width="0.5" customWidth="1"/>
    <col min="8458" max="8464" width="2.125" customWidth="1"/>
    <col min="8465" max="8465" width="0.5" customWidth="1"/>
    <col min="8466" max="8472" width="2.125" customWidth="1"/>
    <col min="8473" max="8473" width="0.125" customWidth="1"/>
    <col min="8706" max="8712" width="2.125" customWidth="1"/>
    <col min="8713" max="8713" width="0.5" customWidth="1"/>
    <col min="8714" max="8720" width="2.125" customWidth="1"/>
    <col min="8721" max="8721" width="0.5" customWidth="1"/>
    <col min="8722" max="8728" width="2.125" customWidth="1"/>
    <col min="8729" max="8729" width="0.125" customWidth="1"/>
    <col min="8962" max="8968" width="2.125" customWidth="1"/>
    <col min="8969" max="8969" width="0.5" customWidth="1"/>
    <col min="8970" max="8976" width="2.125" customWidth="1"/>
    <col min="8977" max="8977" width="0.5" customWidth="1"/>
    <col min="8978" max="8984" width="2.125" customWidth="1"/>
    <col min="8985" max="8985" width="0.125" customWidth="1"/>
    <col min="9218" max="9224" width="2.125" customWidth="1"/>
    <col min="9225" max="9225" width="0.5" customWidth="1"/>
    <col min="9226" max="9232" width="2.125" customWidth="1"/>
    <col min="9233" max="9233" width="0.5" customWidth="1"/>
    <col min="9234" max="9240" width="2.125" customWidth="1"/>
    <col min="9241" max="9241" width="0.125" customWidth="1"/>
    <col min="9474" max="9480" width="2.125" customWidth="1"/>
    <col min="9481" max="9481" width="0.5" customWidth="1"/>
    <col min="9482" max="9488" width="2.125" customWidth="1"/>
    <col min="9489" max="9489" width="0.5" customWidth="1"/>
    <col min="9490" max="9496" width="2.125" customWidth="1"/>
    <col min="9497" max="9497" width="0.125" customWidth="1"/>
    <col min="9730" max="9736" width="2.125" customWidth="1"/>
    <col min="9737" max="9737" width="0.5" customWidth="1"/>
    <col min="9738" max="9744" width="2.125" customWidth="1"/>
    <col min="9745" max="9745" width="0.5" customWidth="1"/>
    <col min="9746" max="9752" width="2.125" customWidth="1"/>
    <col min="9753" max="9753" width="0.125" customWidth="1"/>
    <col min="9986" max="9992" width="2.125" customWidth="1"/>
    <col min="9993" max="9993" width="0.5" customWidth="1"/>
    <col min="9994" max="10000" width="2.125" customWidth="1"/>
    <col min="10001" max="10001" width="0.5" customWidth="1"/>
    <col min="10002" max="10008" width="2.125" customWidth="1"/>
    <col min="10009" max="10009" width="0.125" customWidth="1"/>
    <col min="10242" max="10248" width="2.125" customWidth="1"/>
    <col min="10249" max="10249" width="0.5" customWidth="1"/>
    <col min="10250" max="10256" width="2.125" customWidth="1"/>
    <col min="10257" max="10257" width="0.5" customWidth="1"/>
    <col min="10258" max="10264" width="2.125" customWidth="1"/>
    <col min="10265" max="10265" width="0.125" customWidth="1"/>
    <col min="10498" max="10504" width="2.125" customWidth="1"/>
    <col min="10505" max="10505" width="0.5" customWidth="1"/>
    <col min="10506" max="10512" width="2.125" customWidth="1"/>
    <col min="10513" max="10513" width="0.5" customWidth="1"/>
    <col min="10514" max="10520" width="2.125" customWidth="1"/>
    <col min="10521" max="10521" width="0.125" customWidth="1"/>
    <col min="10754" max="10760" width="2.125" customWidth="1"/>
    <col min="10761" max="10761" width="0.5" customWidth="1"/>
    <col min="10762" max="10768" width="2.125" customWidth="1"/>
    <col min="10769" max="10769" width="0.5" customWidth="1"/>
    <col min="10770" max="10776" width="2.125" customWidth="1"/>
    <col min="10777" max="10777" width="0.125" customWidth="1"/>
    <col min="11010" max="11016" width="2.125" customWidth="1"/>
    <col min="11017" max="11017" width="0.5" customWidth="1"/>
    <col min="11018" max="11024" width="2.125" customWidth="1"/>
    <col min="11025" max="11025" width="0.5" customWidth="1"/>
    <col min="11026" max="11032" width="2.125" customWidth="1"/>
    <col min="11033" max="11033" width="0.125" customWidth="1"/>
    <col min="11266" max="11272" width="2.125" customWidth="1"/>
    <col min="11273" max="11273" width="0.5" customWidth="1"/>
    <col min="11274" max="11280" width="2.125" customWidth="1"/>
    <col min="11281" max="11281" width="0.5" customWidth="1"/>
    <col min="11282" max="11288" width="2.125" customWidth="1"/>
    <col min="11289" max="11289" width="0.125" customWidth="1"/>
    <col min="11522" max="11528" width="2.125" customWidth="1"/>
    <col min="11529" max="11529" width="0.5" customWidth="1"/>
    <col min="11530" max="11536" width="2.125" customWidth="1"/>
    <col min="11537" max="11537" width="0.5" customWidth="1"/>
    <col min="11538" max="11544" width="2.125" customWidth="1"/>
    <col min="11545" max="11545" width="0.125" customWidth="1"/>
    <col min="11778" max="11784" width="2.125" customWidth="1"/>
    <col min="11785" max="11785" width="0.5" customWidth="1"/>
    <col min="11786" max="11792" width="2.125" customWidth="1"/>
    <col min="11793" max="11793" width="0.5" customWidth="1"/>
    <col min="11794" max="11800" width="2.125" customWidth="1"/>
    <col min="11801" max="11801" width="0.125" customWidth="1"/>
    <col min="12034" max="12040" width="2.125" customWidth="1"/>
    <col min="12041" max="12041" width="0.5" customWidth="1"/>
    <col min="12042" max="12048" width="2.125" customWidth="1"/>
    <col min="12049" max="12049" width="0.5" customWidth="1"/>
    <col min="12050" max="12056" width="2.125" customWidth="1"/>
    <col min="12057" max="12057" width="0.125" customWidth="1"/>
    <col min="12290" max="12296" width="2.125" customWidth="1"/>
    <col min="12297" max="12297" width="0.5" customWidth="1"/>
    <col min="12298" max="12304" width="2.125" customWidth="1"/>
    <col min="12305" max="12305" width="0.5" customWidth="1"/>
    <col min="12306" max="12312" width="2.125" customWidth="1"/>
    <col min="12313" max="12313" width="0.125" customWidth="1"/>
    <col min="12546" max="12552" width="2.125" customWidth="1"/>
    <col min="12553" max="12553" width="0.5" customWidth="1"/>
    <col min="12554" max="12560" width="2.125" customWidth="1"/>
    <col min="12561" max="12561" width="0.5" customWidth="1"/>
    <col min="12562" max="12568" width="2.125" customWidth="1"/>
    <col min="12569" max="12569" width="0.125" customWidth="1"/>
    <col min="12802" max="12808" width="2.125" customWidth="1"/>
    <col min="12809" max="12809" width="0.5" customWidth="1"/>
    <col min="12810" max="12816" width="2.125" customWidth="1"/>
    <col min="12817" max="12817" width="0.5" customWidth="1"/>
    <col min="12818" max="12824" width="2.125" customWidth="1"/>
    <col min="12825" max="12825" width="0.125" customWidth="1"/>
    <col min="13058" max="13064" width="2.125" customWidth="1"/>
    <col min="13065" max="13065" width="0.5" customWidth="1"/>
    <col min="13066" max="13072" width="2.125" customWidth="1"/>
    <col min="13073" max="13073" width="0.5" customWidth="1"/>
    <col min="13074" max="13080" width="2.125" customWidth="1"/>
    <col min="13081" max="13081" width="0.125" customWidth="1"/>
    <col min="13314" max="13320" width="2.125" customWidth="1"/>
    <col min="13321" max="13321" width="0.5" customWidth="1"/>
    <col min="13322" max="13328" width="2.125" customWidth="1"/>
    <col min="13329" max="13329" width="0.5" customWidth="1"/>
    <col min="13330" max="13336" width="2.125" customWidth="1"/>
    <col min="13337" max="13337" width="0.125" customWidth="1"/>
    <col min="13570" max="13576" width="2.125" customWidth="1"/>
    <col min="13577" max="13577" width="0.5" customWidth="1"/>
    <col min="13578" max="13584" width="2.125" customWidth="1"/>
    <col min="13585" max="13585" width="0.5" customWidth="1"/>
    <col min="13586" max="13592" width="2.125" customWidth="1"/>
    <col min="13593" max="13593" width="0.125" customWidth="1"/>
    <col min="13826" max="13832" width="2.125" customWidth="1"/>
    <col min="13833" max="13833" width="0.5" customWidth="1"/>
    <col min="13834" max="13840" width="2.125" customWidth="1"/>
    <col min="13841" max="13841" width="0.5" customWidth="1"/>
    <col min="13842" max="13848" width="2.125" customWidth="1"/>
    <col min="13849" max="13849" width="0.125" customWidth="1"/>
    <col min="14082" max="14088" width="2.125" customWidth="1"/>
    <col min="14089" max="14089" width="0.5" customWidth="1"/>
    <col min="14090" max="14096" width="2.125" customWidth="1"/>
    <col min="14097" max="14097" width="0.5" customWidth="1"/>
    <col min="14098" max="14104" width="2.125" customWidth="1"/>
    <col min="14105" max="14105" width="0.125" customWidth="1"/>
    <col min="14338" max="14344" width="2.125" customWidth="1"/>
    <col min="14345" max="14345" width="0.5" customWidth="1"/>
    <col min="14346" max="14352" width="2.125" customWidth="1"/>
    <col min="14353" max="14353" width="0.5" customWidth="1"/>
    <col min="14354" max="14360" width="2.125" customWidth="1"/>
    <col min="14361" max="14361" width="0.125" customWidth="1"/>
    <col min="14594" max="14600" width="2.125" customWidth="1"/>
    <col min="14601" max="14601" width="0.5" customWidth="1"/>
    <col min="14602" max="14608" width="2.125" customWidth="1"/>
    <col min="14609" max="14609" width="0.5" customWidth="1"/>
    <col min="14610" max="14616" width="2.125" customWidth="1"/>
    <col min="14617" max="14617" width="0.125" customWidth="1"/>
    <col min="14850" max="14856" width="2.125" customWidth="1"/>
    <col min="14857" max="14857" width="0.5" customWidth="1"/>
    <col min="14858" max="14864" width="2.125" customWidth="1"/>
    <col min="14865" max="14865" width="0.5" customWidth="1"/>
    <col min="14866" max="14872" width="2.125" customWidth="1"/>
    <col min="14873" max="14873" width="0.125" customWidth="1"/>
    <col min="15106" max="15112" width="2.125" customWidth="1"/>
    <col min="15113" max="15113" width="0.5" customWidth="1"/>
    <col min="15114" max="15120" width="2.125" customWidth="1"/>
    <col min="15121" max="15121" width="0.5" customWidth="1"/>
    <col min="15122" max="15128" width="2.125" customWidth="1"/>
    <col min="15129" max="15129" width="0.125" customWidth="1"/>
    <col min="15362" max="15368" width="2.125" customWidth="1"/>
    <col min="15369" max="15369" width="0.5" customWidth="1"/>
    <col min="15370" max="15376" width="2.125" customWidth="1"/>
    <col min="15377" max="15377" width="0.5" customWidth="1"/>
    <col min="15378" max="15384" width="2.125" customWidth="1"/>
    <col min="15385" max="15385" width="0.125" customWidth="1"/>
    <col min="15618" max="15624" width="2.125" customWidth="1"/>
    <col min="15625" max="15625" width="0.5" customWidth="1"/>
    <col min="15626" max="15632" width="2.125" customWidth="1"/>
    <col min="15633" max="15633" width="0.5" customWidth="1"/>
    <col min="15634" max="15640" width="2.125" customWidth="1"/>
    <col min="15641" max="15641" width="0.125" customWidth="1"/>
    <col min="15874" max="15880" width="2.125" customWidth="1"/>
    <col min="15881" max="15881" width="0.5" customWidth="1"/>
    <col min="15882" max="15888" width="2.125" customWidth="1"/>
    <col min="15889" max="15889" width="0.5" customWidth="1"/>
    <col min="15890" max="15896" width="2.125" customWidth="1"/>
    <col min="15897" max="15897" width="0.125" customWidth="1"/>
    <col min="16130" max="16136" width="2.125" customWidth="1"/>
    <col min="16137" max="16137" width="0.5" customWidth="1"/>
    <col min="16138" max="16144" width="2.125" customWidth="1"/>
    <col min="16145" max="16145" width="0.5" customWidth="1"/>
    <col min="16146" max="16152" width="2.125" customWidth="1"/>
    <col min="16153" max="16153" width="0.125" customWidth="1"/>
  </cols>
  <sheetData>
    <row r="1" spans="2:24" ht="11.25" customHeight="1">
      <c r="M1" s="88" t="str">
        <f>"１５ヶ月（"&amp;YEAR(B3)&amp;"/"&amp;MONTH(B3)&amp;"～"&amp;YEAR(R39)&amp;"/"&amp;MONTH(R39)&amp;"）カレンダー"</f>
        <v>１５ヶ月（2025/1～2026/3）カレンダー</v>
      </c>
      <c r="U1" s="1884" t="s">
        <v>323</v>
      </c>
      <c r="V1" s="1884"/>
      <c r="W1" s="1884"/>
      <c r="X1" s="1884"/>
    </row>
    <row r="2" spans="2:24" ht="5.25" customHeight="1">
      <c r="U2" s="1884"/>
      <c r="V2" s="1884"/>
      <c r="W2" s="1884"/>
      <c r="X2" s="1884"/>
    </row>
    <row r="3" spans="2:24" ht="12.75" customHeight="1">
      <c r="B3" s="1879">
        <v>45658</v>
      </c>
      <c r="C3" s="1879"/>
      <c r="D3" s="1885">
        <f>B3</f>
        <v>45658</v>
      </c>
      <c r="E3" s="1885"/>
      <c r="F3" s="1885"/>
      <c r="G3" s="1880" t="str">
        <f>IF(B3&gt;=43586,"令和"&amp;IF(YEAR(B3)-2018=1,"元",YEAR(B3)-2018),"平成"&amp;(YEAR(B3)-1988))</f>
        <v>令和7</v>
      </c>
      <c r="H3" s="1880">
        <v>1</v>
      </c>
      <c r="J3" s="1112">
        <f>IF(MONTH(B3)=12,DATE(YEAR(B3)+1,1,1),DATE(YEAR(B3),MONTH(B3)+1,1))</f>
        <v>45689</v>
      </c>
      <c r="K3" s="1112"/>
      <c r="L3" s="1885">
        <f>J3</f>
        <v>45689</v>
      </c>
      <c r="M3" s="1885"/>
      <c r="N3" s="1885"/>
      <c r="O3" s="1114" t="str">
        <f>IF(J3&gt;=43586,"令和"&amp;IF(YEAR(J3)-2018=1,"元",YEAR(J3)-2018),"平成"&amp;(YEAR(J3)-1988))</f>
        <v>令和7</v>
      </c>
      <c r="P3" s="1114">
        <v>1</v>
      </c>
      <c r="R3" s="1112">
        <f>IF(MONTH(J3)=12,DATE(YEAR(J3)+1,1,1),DATE(YEAR(J3),MONTH(J3)+1,1))</f>
        <v>45717</v>
      </c>
      <c r="S3" s="1112"/>
      <c r="T3" s="1885">
        <f>R3</f>
        <v>45717</v>
      </c>
      <c r="U3" s="1885"/>
      <c r="V3" s="1885"/>
      <c r="W3" s="1114" t="str">
        <f>IF(R3&gt;=43586,"令和"&amp;IF(YEAR(R3)-2018=1,"元",YEAR(R3)-2018),"平成"&amp;(YEAR(R3)-1988))</f>
        <v>令和7</v>
      </c>
      <c r="X3" s="1114">
        <v>1</v>
      </c>
    </row>
    <row r="4" spans="2:24" ht="7.5" customHeight="1">
      <c r="B4" s="105" t="s">
        <v>218</v>
      </c>
      <c r="C4" s="106" t="s">
        <v>171</v>
      </c>
      <c r="D4" s="106" t="s">
        <v>172</v>
      </c>
      <c r="E4" s="106" t="s">
        <v>173</v>
      </c>
      <c r="F4" s="106" t="s">
        <v>174</v>
      </c>
      <c r="G4" s="106" t="s">
        <v>175</v>
      </c>
      <c r="H4" s="107" t="s">
        <v>176</v>
      </c>
      <c r="I4" s="276"/>
      <c r="J4" s="105" t="s">
        <v>218</v>
      </c>
      <c r="K4" s="106" t="s">
        <v>171</v>
      </c>
      <c r="L4" s="106" t="s">
        <v>172</v>
      </c>
      <c r="M4" s="106" t="s">
        <v>173</v>
      </c>
      <c r="N4" s="106" t="s">
        <v>174</v>
      </c>
      <c r="O4" s="106" t="s">
        <v>175</v>
      </c>
      <c r="P4" s="107" t="s">
        <v>176</v>
      </c>
      <c r="Q4" s="276"/>
      <c r="R4" s="105" t="s">
        <v>218</v>
      </c>
      <c r="S4" s="106" t="s">
        <v>171</v>
      </c>
      <c r="T4" s="106" t="s">
        <v>172</v>
      </c>
      <c r="U4" s="106" t="s">
        <v>173</v>
      </c>
      <c r="V4" s="106" t="s">
        <v>174</v>
      </c>
      <c r="W4" s="106" t="s">
        <v>175</v>
      </c>
      <c r="X4" s="107" t="s">
        <v>176</v>
      </c>
    </row>
    <row r="5" spans="2:24" ht="9.75" customHeight="1">
      <c r="B5" s="32" t="str">
        <f>IF(WEEKDAY(D3)=1,D3,"")</f>
        <v/>
      </c>
      <c r="C5" s="33" t="str">
        <f>IF(B5="",IF(WEEKDAY(D3)=2,D3,""),B5+1)</f>
        <v/>
      </c>
      <c r="D5" s="33" t="str">
        <f>IF(C5="",IF(WEEKDAY(D3)=3,D3,""),C5+1)</f>
        <v/>
      </c>
      <c r="E5" s="33">
        <f>IF(D5="",IF(WEEKDAY(D3)=4,D3,""),D5+1)</f>
        <v>45658</v>
      </c>
      <c r="F5" s="33">
        <f>IF(E5="",IF(WEEKDAY(D3)=5,D3,""),E5+1)</f>
        <v>45659</v>
      </c>
      <c r="G5" s="33">
        <f>IF(F5="",IF(WEEKDAY(D3)=6,D3,""),F5+1)</f>
        <v>45660</v>
      </c>
      <c r="H5" s="61">
        <f>IF(G5="",D3,G5+1)</f>
        <v>45661</v>
      </c>
      <c r="I5" s="276"/>
      <c r="J5" s="32" t="str">
        <f>IF(WEEKDAY(L3)=1,L3,"")</f>
        <v/>
      </c>
      <c r="K5" s="33" t="str">
        <f>IF(J5="",IF(WEEKDAY(L3)=2,L3,""),J5+1)</f>
        <v/>
      </c>
      <c r="L5" s="33" t="str">
        <f>IF(K5="",IF(WEEKDAY(L3)=3,L3,""),K5+1)</f>
        <v/>
      </c>
      <c r="M5" s="33" t="str">
        <f>IF(L5="",IF(WEEKDAY(L3)=4,L3,""),L5+1)</f>
        <v/>
      </c>
      <c r="N5" s="33" t="str">
        <f>IF(M5="",IF(WEEKDAY(L3)=5,L3,""),M5+1)</f>
        <v/>
      </c>
      <c r="O5" s="33" t="str">
        <f>IF(N5="",IF(WEEKDAY(L3)=6,L3,""),N5+1)</f>
        <v/>
      </c>
      <c r="P5" s="61">
        <f>IF(O5="",L3,O5+1)</f>
        <v>45689</v>
      </c>
      <c r="Q5" s="276"/>
      <c r="R5" s="32" t="str">
        <f>IF(WEEKDAY(T3)=1,T3,"")</f>
        <v/>
      </c>
      <c r="S5" s="33" t="str">
        <f>IF(R5="",IF(WEEKDAY(T3)=2,T3,""),R5+1)</f>
        <v/>
      </c>
      <c r="T5" s="33" t="str">
        <f>IF(S5="",IF(WEEKDAY(T3)=3,T3,""),S5+1)</f>
        <v/>
      </c>
      <c r="U5" s="33" t="str">
        <f>IF(T5="",IF(WEEKDAY(T3)=4,T3,""),T5+1)</f>
        <v/>
      </c>
      <c r="V5" s="33" t="str">
        <f>IF(U5="",IF(WEEKDAY(T3)=5,T3,""),U5+1)</f>
        <v/>
      </c>
      <c r="W5" s="33" t="str">
        <f>IF(V5="",IF(WEEKDAY(T3)=6,T3,""),V5+1)</f>
        <v/>
      </c>
      <c r="X5" s="61">
        <f>IF(W5="",T3,W5+1)</f>
        <v>45717</v>
      </c>
    </row>
    <row r="6" spans="2:24" ht="9.75" customHeight="1">
      <c r="B6" s="32">
        <f>H5+1</f>
        <v>45662</v>
      </c>
      <c r="C6" s="33">
        <f t="shared" ref="C6:H8" si="0">B6+1</f>
        <v>45663</v>
      </c>
      <c r="D6" s="33">
        <f t="shared" si="0"/>
        <v>45664</v>
      </c>
      <c r="E6" s="33">
        <f t="shared" si="0"/>
        <v>45665</v>
      </c>
      <c r="F6" s="33">
        <f t="shared" si="0"/>
        <v>45666</v>
      </c>
      <c r="G6" s="33">
        <f t="shared" si="0"/>
        <v>45667</v>
      </c>
      <c r="H6" s="61">
        <f t="shared" si="0"/>
        <v>45668</v>
      </c>
      <c r="I6" s="276"/>
      <c r="J6" s="32">
        <f>P5+1</f>
        <v>45690</v>
      </c>
      <c r="K6" s="33">
        <f t="shared" ref="K6:P8" si="1">J6+1</f>
        <v>45691</v>
      </c>
      <c r="L6" s="33">
        <f t="shared" si="1"/>
        <v>45692</v>
      </c>
      <c r="M6" s="33">
        <f t="shared" si="1"/>
        <v>45693</v>
      </c>
      <c r="N6" s="33">
        <f t="shared" si="1"/>
        <v>45694</v>
      </c>
      <c r="O6" s="33">
        <f t="shared" si="1"/>
        <v>45695</v>
      </c>
      <c r="P6" s="61">
        <f t="shared" si="1"/>
        <v>45696</v>
      </c>
      <c r="Q6" s="276"/>
      <c r="R6" s="32">
        <f>X5+1</f>
        <v>45718</v>
      </c>
      <c r="S6" s="33">
        <f t="shared" ref="S6:X8" si="2">R6+1</f>
        <v>45719</v>
      </c>
      <c r="T6" s="33">
        <f t="shared" si="2"/>
        <v>45720</v>
      </c>
      <c r="U6" s="33">
        <f t="shared" si="2"/>
        <v>45721</v>
      </c>
      <c r="V6" s="33">
        <f t="shared" si="2"/>
        <v>45722</v>
      </c>
      <c r="W6" s="33">
        <f t="shared" si="2"/>
        <v>45723</v>
      </c>
      <c r="X6" s="61">
        <f t="shared" si="2"/>
        <v>45724</v>
      </c>
    </row>
    <row r="7" spans="2:24" ht="9.75" customHeight="1">
      <c r="B7" s="32">
        <f>H6+1</f>
        <v>45669</v>
      </c>
      <c r="C7" s="33">
        <f t="shared" si="0"/>
        <v>45670</v>
      </c>
      <c r="D7" s="33">
        <f t="shared" si="0"/>
        <v>45671</v>
      </c>
      <c r="E7" s="33">
        <f t="shared" si="0"/>
        <v>45672</v>
      </c>
      <c r="F7" s="33">
        <f t="shared" si="0"/>
        <v>45673</v>
      </c>
      <c r="G7" s="33">
        <f t="shared" si="0"/>
        <v>45674</v>
      </c>
      <c r="H7" s="61">
        <f t="shared" si="0"/>
        <v>45675</v>
      </c>
      <c r="I7" s="276"/>
      <c r="J7" s="32">
        <f>P6+1</f>
        <v>45697</v>
      </c>
      <c r="K7" s="33">
        <f t="shared" si="1"/>
        <v>45698</v>
      </c>
      <c r="L7" s="33">
        <f t="shared" si="1"/>
        <v>45699</v>
      </c>
      <c r="M7" s="33">
        <f t="shared" si="1"/>
        <v>45700</v>
      </c>
      <c r="N7" s="33">
        <f t="shared" si="1"/>
        <v>45701</v>
      </c>
      <c r="O7" s="33">
        <f t="shared" si="1"/>
        <v>45702</v>
      </c>
      <c r="P7" s="61">
        <f t="shared" si="1"/>
        <v>45703</v>
      </c>
      <c r="Q7" s="276"/>
      <c r="R7" s="32">
        <f>X6+1</f>
        <v>45725</v>
      </c>
      <c r="S7" s="33">
        <f t="shared" si="2"/>
        <v>45726</v>
      </c>
      <c r="T7" s="33">
        <f t="shared" si="2"/>
        <v>45727</v>
      </c>
      <c r="U7" s="33">
        <f t="shared" si="2"/>
        <v>45728</v>
      </c>
      <c r="V7" s="33">
        <f t="shared" si="2"/>
        <v>45729</v>
      </c>
      <c r="W7" s="33">
        <f t="shared" si="2"/>
        <v>45730</v>
      </c>
      <c r="X7" s="61">
        <f t="shared" si="2"/>
        <v>45731</v>
      </c>
    </row>
    <row r="8" spans="2:24" ht="9.75" customHeight="1">
      <c r="B8" s="32">
        <f>H7+1</f>
        <v>45676</v>
      </c>
      <c r="C8" s="33">
        <f t="shared" si="0"/>
        <v>45677</v>
      </c>
      <c r="D8" s="33">
        <f t="shared" si="0"/>
        <v>45678</v>
      </c>
      <c r="E8" s="33">
        <f t="shared" si="0"/>
        <v>45679</v>
      </c>
      <c r="F8" s="33">
        <f t="shared" si="0"/>
        <v>45680</v>
      </c>
      <c r="G8" s="33">
        <f t="shared" si="0"/>
        <v>45681</v>
      </c>
      <c r="H8" s="61">
        <f t="shared" si="0"/>
        <v>45682</v>
      </c>
      <c r="I8" s="276"/>
      <c r="J8" s="32">
        <f>P7+1</f>
        <v>45704</v>
      </c>
      <c r="K8" s="33">
        <f t="shared" si="1"/>
        <v>45705</v>
      </c>
      <c r="L8" s="33">
        <f t="shared" si="1"/>
        <v>45706</v>
      </c>
      <c r="M8" s="33">
        <f t="shared" si="1"/>
        <v>45707</v>
      </c>
      <c r="N8" s="33">
        <f t="shared" si="1"/>
        <v>45708</v>
      </c>
      <c r="O8" s="33">
        <f t="shared" si="1"/>
        <v>45709</v>
      </c>
      <c r="P8" s="61">
        <f t="shared" si="1"/>
        <v>45710</v>
      </c>
      <c r="Q8" s="276"/>
      <c r="R8" s="32">
        <f>X7+1</f>
        <v>45732</v>
      </c>
      <c r="S8" s="33">
        <f t="shared" si="2"/>
        <v>45733</v>
      </c>
      <c r="T8" s="33">
        <f t="shared" si="2"/>
        <v>45734</v>
      </c>
      <c r="U8" s="33">
        <f t="shared" si="2"/>
        <v>45735</v>
      </c>
      <c r="V8" s="33">
        <f t="shared" si="2"/>
        <v>45736</v>
      </c>
      <c r="W8" s="33">
        <f t="shared" si="2"/>
        <v>45737</v>
      </c>
      <c r="X8" s="61">
        <f t="shared" si="2"/>
        <v>45738</v>
      </c>
    </row>
    <row r="9" spans="2:24" ht="9.75" customHeight="1">
      <c r="B9" s="32">
        <f>IF(DAY(H8)+1&gt;IF(MONTH(D3)=12,31,DATE(YEAR(D3),MONTH(D3)+1,1)-D3),"",H8+1)</f>
        <v>45683</v>
      </c>
      <c r="C9" s="33">
        <f>IF(B9="","",IF(DAY(B9)+1&gt;IF(MONTH(D3)=12,31,DATE(YEAR(D3),MONTH(D3)+1,1)-D3),"",B9+1))</f>
        <v>45684</v>
      </c>
      <c r="D9" s="33">
        <f>IF(C9="","",IF(DAY(C9)+1&gt;IF(MONTH(D3)=12,31,DATE(YEAR(D3),MONTH(D3)+1,1)-D3),"",C9+1))</f>
        <v>45685</v>
      </c>
      <c r="E9" s="33">
        <f>IF(D9="","",IF(DAY(D9)+1&gt;IF(MONTH(D3)=12,31,DATE(YEAR(D3),MONTH(D3)+1,1)-D3),"",D9+1))</f>
        <v>45686</v>
      </c>
      <c r="F9" s="33">
        <f>IF(E9="","",IF(DAY(E9)+1&gt;IF(MONTH(D3)=12,31,DATE(YEAR(D3),MONTH(D3)+1,1)-D3),"",E9+1))</f>
        <v>45687</v>
      </c>
      <c r="G9" s="33">
        <f>IF(F9="","",IF(DAY(F9)+1&gt;IF(MONTH(D3)=12,31,DATE(YEAR(D3),MONTH(D3)+1,1)-D3),"",F9+1))</f>
        <v>45688</v>
      </c>
      <c r="H9" s="61" t="str">
        <f>IF(G9="","",IF(DAY(G9)+1&gt;IF(MONTH(D3)=12,31,DATE(YEAR(D3),MONTH(D3)+1,1)-D3),"",G9+1))</f>
        <v/>
      </c>
      <c r="I9" s="276"/>
      <c r="J9" s="32">
        <f>IF(DAY(P8)+1&gt;IF(MONTH(L3)=12,31,DATE(YEAR(L3),MONTH(L3)+1,1)-L3),"",P8+1)</f>
        <v>45711</v>
      </c>
      <c r="K9" s="33">
        <f>IF(J9="","",IF(DAY(J9)+1&gt;IF(MONTH(L3)=12,31,DATE(YEAR(L3),MONTH(L3)+1,1)-L3),"",J9+1))</f>
        <v>45712</v>
      </c>
      <c r="L9" s="33">
        <f>IF(K9="","",IF(DAY(K9)+1&gt;IF(MONTH(L3)=12,31,DATE(YEAR(L3),MONTH(L3)+1,1)-L3),"",K9+1))</f>
        <v>45713</v>
      </c>
      <c r="M9" s="33">
        <f>IF(L9="","",IF(DAY(L9)+1&gt;IF(MONTH(L3)=12,31,DATE(YEAR(L3),MONTH(L3)+1,1)-L3),"",L9+1))</f>
        <v>45714</v>
      </c>
      <c r="N9" s="33">
        <f>IF(M9="","",IF(DAY(M9)+1&gt;IF(MONTH(L3)=12,31,DATE(YEAR(L3),MONTH(L3)+1,1)-L3),"",M9+1))</f>
        <v>45715</v>
      </c>
      <c r="O9" s="33">
        <f>IF(N9="","",IF(DAY(N9)+1&gt;IF(MONTH(L3)=12,31,DATE(YEAR(L3),MONTH(L3)+1,1)-L3),"",N9+1))</f>
        <v>45716</v>
      </c>
      <c r="P9" s="61" t="str">
        <f>IF(O9="","",IF(DAY(O9)+1&gt;IF(MONTH(L3)=12,31,DATE(YEAR(L3),MONTH(L3)+1,1)-L3),"",O9+1))</f>
        <v/>
      </c>
      <c r="Q9" s="276"/>
      <c r="R9" s="32">
        <f>IF(DAY(X8)+1&gt;IF(MONTH(T3)=12,31,DATE(YEAR(T3),MONTH(T3)+1,1)-T3),"",X8+1)</f>
        <v>45739</v>
      </c>
      <c r="S9" s="33">
        <f>IF(R9="","",IF(DAY(R9)+1&gt;IF(MONTH(T3)=12,31,DATE(YEAR(T3),MONTH(T3)+1,1)-T3),"",R9+1))</f>
        <v>45740</v>
      </c>
      <c r="T9" s="33">
        <f>IF(S9="","",IF(DAY(S9)+1&gt;IF(MONTH(T3)=12,31,DATE(YEAR(T3),MONTH(T3)+1,1)-T3),"",S9+1))</f>
        <v>45741</v>
      </c>
      <c r="U9" s="33">
        <f>IF(T9="","",IF(DAY(T9)+1&gt;IF(MONTH(T3)=12,31,DATE(YEAR(T3),MONTH(T3)+1,1)-T3),"",T9+1))</f>
        <v>45742</v>
      </c>
      <c r="V9" s="33">
        <f>IF(U9="","",IF(DAY(U9)+1&gt;IF(MONTH(T3)=12,31,DATE(YEAR(T3),MONTH(T3)+1,1)-T3),"",U9+1))</f>
        <v>45743</v>
      </c>
      <c r="W9" s="33">
        <f>IF(V9="","",IF(DAY(V9)+1&gt;IF(MONTH(T3)=12,31,DATE(YEAR(T3),MONTH(T3)+1,1)-T3),"",V9+1))</f>
        <v>45744</v>
      </c>
      <c r="X9" s="61">
        <f>IF(W9="","",IF(DAY(W9)+1&gt;IF(MONTH(T3)=12,31,DATE(YEAR(T3),MONTH(T3)+1,1)-T3),"",W9+1))</f>
        <v>45745</v>
      </c>
    </row>
    <row r="10" spans="2:24" ht="11.25" customHeight="1">
      <c r="B10" s="34" t="str">
        <f>IF(H9="","",IF(DAY(H9)+1&gt;IF(MONTH(D3)=12,31,DATE(YEAR(D3),MONTH(D3)+1,1)-D3),"",H9+1))</f>
        <v/>
      </c>
      <c r="C10" s="35" t="str">
        <f>IF(B10="","",IF(DAY(B10)+1&gt;IF(MONTH(D3)=12,31,DATE(YEAR(D3),MONTH(D3)+1,1)-D3),"",B10+1))</f>
        <v/>
      </c>
      <c r="D10" s="1876" t="str">
        <f>VLOOKUP(D3,祝名,2,FALSE)</f>
        <v>1（元日）、13（成人の日）</v>
      </c>
      <c r="E10" s="1876"/>
      <c r="F10" s="1876"/>
      <c r="G10" s="1876"/>
      <c r="H10" s="1877"/>
      <c r="I10" s="276"/>
      <c r="J10" s="34" t="str">
        <f>IF(P9="","",IF(DAY(P9)+1&gt;IF(MONTH(L3)=12,31,DATE(YEAR(L3),MONTH(L3)+1,1)-L3),"",P9+1))</f>
        <v/>
      </c>
      <c r="K10" s="35" t="str">
        <f>IF(J10="","",IF(DAY(J10)+1&gt;IF(MONTH(L3)=12,31,DATE(YEAR(L3),MONTH(L3)+1,1)-L3),"",J10+1))</f>
        <v/>
      </c>
      <c r="L10" s="1876" t="str">
        <f>VLOOKUP(L3,祝名,2,FALSE)</f>
        <v>11（建国記念の日）、
23（天皇誕生日）、24（振替休日）</v>
      </c>
      <c r="M10" s="1876"/>
      <c r="N10" s="1876"/>
      <c r="O10" s="1876"/>
      <c r="P10" s="1877"/>
      <c r="Q10" s="276"/>
      <c r="R10" s="34">
        <f>IF(X9="","",IF(DAY(X9)+1&gt;IF(MONTH(T3)=12,31,DATE(YEAR(T3),MONTH(T3)+1,1)-T3),"",X9+1))</f>
        <v>45746</v>
      </c>
      <c r="S10" s="35">
        <f>IF(R10="","",IF(DAY(R10)+1&gt;IF(MONTH(T3)=12,31,DATE(YEAR(T3),MONTH(T3)+1,1)-T3),"",R10+1))</f>
        <v>45747</v>
      </c>
      <c r="T10" s="1876" t="str">
        <f>VLOOKUP(T3,祝名,2,FALSE)</f>
        <v>20（春分の日）</v>
      </c>
      <c r="U10" s="1876"/>
      <c r="V10" s="1876"/>
      <c r="W10" s="1876"/>
      <c r="X10" s="1877"/>
    </row>
    <row r="11" spans="2:24" ht="3" customHeight="1">
      <c r="I11" s="276"/>
      <c r="Q11" s="276"/>
    </row>
    <row r="12" spans="2:24" ht="12.75" customHeight="1">
      <c r="B12" s="1112">
        <f>IF(MONTH(R3)=12,DATE(YEAR(R3)+1,1,1),DATE(YEAR(R3),MONTH(R3)+1,1))</f>
        <v>45748</v>
      </c>
      <c r="C12" s="1112"/>
      <c r="D12" s="1883">
        <f>B12</f>
        <v>45748</v>
      </c>
      <c r="E12" s="1883"/>
      <c r="F12" s="1883"/>
      <c r="G12" s="1114" t="str">
        <f>IF(B12&gt;=43586,"令和"&amp;IF(YEAR(B12)-2018=1,"元",YEAR(B12)-2018),"平成"&amp;(YEAR(B12)-1988))</f>
        <v>令和7</v>
      </c>
      <c r="H12" s="1114">
        <v>1</v>
      </c>
      <c r="I12" s="276"/>
      <c r="J12" s="1112">
        <f>IF(MONTH(B12)=12,DATE(YEAR(B12)+1,1,1),DATE(YEAR(B12),MONTH(B12)+1,1))</f>
        <v>45778</v>
      </c>
      <c r="K12" s="1112"/>
      <c r="L12" s="1883">
        <f>J12</f>
        <v>45778</v>
      </c>
      <c r="M12" s="1883"/>
      <c r="N12" s="1883"/>
      <c r="O12" s="1114" t="str">
        <f>IF(J12&gt;=43586,"令和"&amp;IF(YEAR(J12)-2018=1,"元",YEAR(J12)-2018),"平成"&amp;(YEAR(J12)-1988))</f>
        <v>令和7</v>
      </c>
      <c r="P12" s="1114">
        <v>1</v>
      </c>
      <c r="Q12" s="276"/>
      <c r="R12" s="1112">
        <f>IF(MONTH(J12)=12,DATE(YEAR(J12)+1,1,1),DATE(YEAR(J12),MONTH(J12)+1,1))</f>
        <v>45809</v>
      </c>
      <c r="S12" s="1112"/>
      <c r="T12" s="1883">
        <f>R12</f>
        <v>45809</v>
      </c>
      <c r="U12" s="1883"/>
      <c r="V12" s="1883"/>
      <c r="W12" s="1114" t="str">
        <f>IF(R12&gt;=43586,"令和"&amp;IF(YEAR(R12)-2018=1,"元",YEAR(R12)-2018),"平成"&amp;(YEAR(R12)-1988))</f>
        <v>令和7</v>
      </c>
      <c r="X12" s="1114">
        <v>1</v>
      </c>
    </row>
    <row r="13" spans="2:24" ht="7.5" customHeight="1">
      <c r="B13" s="105" t="s">
        <v>218</v>
      </c>
      <c r="C13" s="106" t="s">
        <v>171</v>
      </c>
      <c r="D13" s="106" t="s">
        <v>172</v>
      </c>
      <c r="E13" s="106" t="s">
        <v>173</v>
      </c>
      <c r="F13" s="106" t="s">
        <v>174</v>
      </c>
      <c r="G13" s="106" t="s">
        <v>175</v>
      </c>
      <c r="H13" s="107" t="s">
        <v>176</v>
      </c>
      <c r="I13" s="276"/>
      <c r="J13" s="105" t="s">
        <v>218</v>
      </c>
      <c r="K13" s="106" t="s">
        <v>171</v>
      </c>
      <c r="L13" s="106" t="s">
        <v>172</v>
      </c>
      <c r="M13" s="106" t="s">
        <v>173</v>
      </c>
      <c r="N13" s="106" t="s">
        <v>174</v>
      </c>
      <c r="O13" s="106" t="s">
        <v>175</v>
      </c>
      <c r="P13" s="107" t="s">
        <v>176</v>
      </c>
      <c r="Q13" s="276"/>
      <c r="R13" s="105" t="s">
        <v>218</v>
      </c>
      <c r="S13" s="106" t="s">
        <v>171</v>
      </c>
      <c r="T13" s="106" t="s">
        <v>172</v>
      </c>
      <c r="U13" s="106" t="s">
        <v>173</v>
      </c>
      <c r="V13" s="106" t="s">
        <v>174</v>
      </c>
      <c r="W13" s="106" t="s">
        <v>175</v>
      </c>
      <c r="X13" s="107" t="s">
        <v>176</v>
      </c>
    </row>
    <row r="14" spans="2:24" ht="9.75" customHeight="1">
      <c r="B14" s="32" t="str">
        <f>IF(WEEKDAY(D12)=1,D12,"")</f>
        <v/>
      </c>
      <c r="C14" s="33" t="str">
        <f>IF(B14="",IF(WEEKDAY(D12)=2,D12,""),B14+1)</f>
        <v/>
      </c>
      <c r="D14" s="33">
        <f>IF(C14="",IF(WEEKDAY(D12)=3,D12,""),C14+1)</f>
        <v>45748</v>
      </c>
      <c r="E14" s="33">
        <f>IF(D14="",IF(WEEKDAY(D12)=4,D12,""),D14+1)</f>
        <v>45749</v>
      </c>
      <c r="F14" s="33">
        <f>IF(E14="",IF(WEEKDAY(D12)=5,D12,""),E14+1)</f>
        <v>45750</v>
      </c>
      <c r="G14" s="33">
        <f>IF(F14="",IF(WEEKDAY(D12)=6,D12,""),F14+1)</f>
        <v>45751</v>
      </c>
      <c r="H14" s="61">
        <f>IF(G14="",D12,G14+1)</f>
        <v>45752</v>
      </c>
      <c r="I14" s="276"/>
      <c r="J14" s="32" t="str">
        <f>IF(WEEKDAY(L12)=1,L12,"")</f>
        <v/>
      </c>
      <c r="K14" s="33" t="str">
        <f>IF(J14="",IF(WEEKDAY(L12)=2,L12,""),J14+1)</f>
        <v/>
      </c>
      <c r="L14" s="33" t="str">
        <f>IF(K14="",IF(WEEKDAY(L12)=3,L12,""),K14+1)</f>
        <v/>
      </c>
      <c r="M14" s="33" t="str">
        <f>IF(L14="",IF(WEEKDAY(L12)=4,L12,""),L14+1)</f>
        <v/>
      </c>
      <c r="N14" s="33">
        <f>IF(M14="",IF(WEEKDAY(L12)=5,L12,""),M14+1)</f>
        <v>45778</v>
      </c>
      <c r="O14" s="33">
        <f>IF(N14="",IF(WEEKDAY(L12)=6,L12,""),N14+1)</f>
        <v>45779</v>
      </c>
      <c r="P14" s="61">
        <f>IF(O14="",L12,O14+1)</f>
        <v>45780</v>
      </c>
      <c r="Q14" s="276"/>
      <c r="R14" s="32">
        <f>IF(WEEKDAY(T12)=1,T12,"")</f>
        <v>45809</v>
      </c>
      <c r="S14" s="33">
        <f>IF(R14="",IF(WEEKDAY(T12)=2,T12,""),R14+1)</f>
        <v>45810</v>
      </c>
      <c r="T14" s="33">
        <f>IF(S14="",IF(WEEKDAY(T12)=3,T12,""),S14+1)</f>
        <v>45811</v>
      </c>
      <c r="U14" s="33">
        <f>IF(T14="",IF(WEEKDAY(T12)=4,T12,""),T14+1)</f>
        <v>45812</v>
      </c>
      <c r="V14" s="33">
        <f>IF(U14="",IF(WEEKDAY(T12)=5,T12,""),U14+1)</f>
        <v>45813</v>
      </c>
      <c r="W14" s="33">
        <f>IF(V14="",IF(WEEKDAY(T12)=6,T12,""),V14+1)</f>
        <v>45814</v>
      </c>
      <c r="X14" s="61">
        <f>IF(W14="",T12,W14+1)</f>
        <v>45815</v>
      </c>
    </row>
    <row r="15" spans="2:24" ht="9.75" customHeight="1">
      <c r="B15" s="32">
        <f>H14+1</f>
        <v>45753</v>
      </c>
      <c r="C15" s="33">
        <f t="shared" ref="C15:H17" si="3">B15+1</f>
        <v>45754</v>
      </c>
      <c r="D15" s="33">
        <f t="shared" si="3"/>
        <v>45755</v>
      </c>
      <c r="E15" s="33">
        <f t="shared" si="3"/>
        <v>45756</v>
      </c>
      <c r="F15" s="33">
        <f t="shared" si="3"/>
        <v>45757</v>
      </c>
      <c r="G15" s="33">
        <f t="shared" si="3"/>
        <v>45758</v>
      </c>
      <c r="H15" s="61">
        <f t="shared" si="3"/>
        <v>45759</v>
      </c>
      <c r="I15" s="276"/>
      <c r="J15" s="32">
        <f>P14+1</f>
        <v>45781</v>
      </c>
      <c r="K15" s="33">
        <f t="shared" ref="K15:P17" si="4">J15+1</f>
        <v>45782</v>
      </c>
      <c r="L15" s="33">
        <f t="shared" si="4"/>
        <v>45783</v>
      </c>
      <c r="M15" s="33">
        <f t="shared" si="4"/>
        <v>45784</v>
      </c>
      <c r="N15" s="33">
        <f t="shared" si="4"/>
        <v>45785</v>
      </c>
      <c r="O15" s="33">
        <f t="shared" si="4"/>
        <v>45786</v>
      </c>
      <c r="P15" s="61">
        <f t="shared" si="4"/>
        <v>45787</v>
      </c>
      <c r="Q15" s="276"/>
      <c r="R15" s="32">
        <f>X14+1</f>
        <v>45816</v>
      </c>
      <c r="S15" s="33">
        <f t="shared" ref="S15:X17" si="5">R15+1</f>
        <v>45817</v>
      </c>
      <c r="T15" s="33">
        <f t="shared" si="5"/>
        <v>45818</v>
      </c>
      <c r="U15" s="33">
        <f t="shared" si="5"/>
        <v>45819</v>
      </c>
      <c r="V15" s="33">
        <f t="shared" si="5"/>
        <v>45820</v>
      </c>
      <c r="W15" s="33">
        <f t="shared" si="5"/>
        <v>45821</v>
      </c>
      <c r="X15" s="61">
        <f t="shared" si="5"/>
        <v>45822</v>
      </c>
    </row>
    <row r="16" spans="2:24" ht="9.75" customHeight="1">
      <c r="B16" s="32">
        <f>H15+1</f>
        <v>45760</v>
      </c>
      <c r="C16" s="33">
        <f t="shared" si="3"/>
        <v>45761</v>
      </c>
      <c r="D16" s="33">
        <f t="shared" si="3"/>
        <v>45762</v>
      </c>
      <c r="E16" s="33">
        <f t="shared" si="3"/>
        <v>45763</v>
      </c>
      <c r="F16" s="33">
        <f t="shared" si="3"/>
        <v>45764</v>
      </c>
      <c r="G16" s="33">
        <f t="shared" si="3"/>
        <v>45765</v>
      </c>
      <c r="H16" s="61">
        <f t="shared" si="3"/>
        <v>45766</v>
      </c>
      <c r="I16" s="276"/>
      <c r="J16" s="32">
        <f>P15+1</f>
        <v>45788</v>
      </c>
      <c r="K16" s="33">
        <f t="shared" si="4"/>
        <v>45789</v>
      </c>
      <c r="L16" s="33">
        <f t="shared" si="4"/>
        <v>45790</v>
      </c>
      <c r="M16" s="33">
        <f t="shared" si="4"/>
        <v>45791</v>
      </c>
      <c r="N16" s="33">
        <f t="shared" si="4"/>
        <v>45792</v>
      </c>
      <c r="O16" s="33">
        <f t="shared" si="4"/>
        <v>45793</v>
      </c>
      <c r="P16" s="61">
        <f t="shared" si="4"/>
        <v>45794</v>
      </c>
      <c r="Q16" s="276"/>
      <c r="R16" s="32">
        <f>X15+1</f>
        <v>45823</v>
      </c>
      <c r="S16" s="33">
        <f t="shared" si="5"/>
        <v>45824</v>
      </c>
      <c r="T16" s="33">
        <f t="shared" si="5"/>
        <v>45825</v>
      </c>
      <c r="U16" s="33">
        <f t="shared" si="5"/>
        <v>45826</v>
      </c>
      <c r="V16" s="33">
        <f t="shared" si="5"/>
        <v>45827</v>
      </c>
      <c r="W16" s="33">
        <f t="shared" si="5"/>
        <v>45828</v>
      </c>
      <c r="X16" s="61">
        <f t="shared" si="5"/>
        <v>45829</v>
      </c>
    </row>
    <row r="17" spans="2:24" ht="9.75" customHeight="1">
      <c r="B17" s="32">
        <f>H16+1</f>
        <v>45767</v>
      </c>
      <c r="C17" s="33">
        <f t="shared" si="3"/>
        <v>45768</v>
      </c>
      <c r="D17" s="33">
        <f t="shared" si="3"/>
        <v>45769</v>
      </c>
      <c r="E17" s="33">
        <f t="shared" si="3"/>
        <v>45770</v>
      </c>
      <c r="F17" s="33">
        <f t="shared" si="3"/>
        <v>45771</v>
      </c>
      <c r="G17" s="33">
        <f t="shared" si="3"/>
        <v>45772</v>
      </c>
      <c r="H17" s="61">
        <f t="shared" si="3"/>
        <v>45773</v>
      </c>
      <c r="I17" s="276"/>
      <c r="J17" s="32">
        <f>P16+1</f>
        <v>45795</v>
      </c>
      <c r="K17" s="33">
        <f t="shared" si="4"/>
        <v>45796</v>
      </c>
      <c r="L17" s="33">
        <f t="shared" si="4"/>
        <v>45797</v>
      </c>
      <c r="M17" s="33">
        <f t="shared" si="4"/>
        <v>45798</v>
      </c>
      <c r="N17" s="33">
        <f t="shared" si="4"/>
        <v>45799</v>
      </c>
      <c r="O17" s="33">
        <f t="shared" si="4"/>
        <v>45800</v>
      </c>
      <c r="P17" s="61">
        <f t="shared" si="4"/>
        <v>45801</v>
      </c>
      <c r="Q17" s="276"/>
      <c r="R17" s="32">
        <f>X16+1</f>
        <v>45830</v>
      </c>
      <c r="S17" s="33">
        <f t="shared" si="5"/>
        <v>45831</v>
      </c>
      <c r="T17" s="33">
        <f t="shared" si="5"/>
        <v>45832</v>
      </c>
      <c r="U17" s="33">
        <f t="shared" si="5"/>
        <v>45833</v>
      </c>
      <c r="V17" s="33">
        <f t="shared" si="5"/>
        <v>45834</v>
      </c>
      <c r="W17" s="33">
        <f t="shared" si="5"/>
        <v>45835</v>
      </c>
      <c r="X17" s="61">
        <f t="shared" si="5"/>
        <v>45836</v>
      </c>
    </row>
    <row r="18" spans="2:24" ht="9.75" customHeight="1">
      <c r="B18" s="32">
        <f>IF(DAY(H17)+1&gt;IF(MONTH(D12)=12,31,DATE(YEAR(D12),MONTH(D12)+1,1)-D12),"",H17+1)</f>
        <v>45774</v>
      </c>
      <c r="C18" s="33">
        <f>IF(B18="","",IF(DAY(B18)+1&gt;IF(MONTH(D12)=12,31,DATE(YEAR(D12),MONTH(D12)+1,1)-D12),"",B18+1))</f>
        <v>45775</v>
      </c>
      <c r="D18" s="33">
        <f>IF(C18="","",IF(DAY(C18)+1&gt;IF(MONTH(D12)=12,31,DATE(YEAR(D12),MONTH(D12)+1,1)-D12),"",C18+1))</f>
        <v>45776</v>
      </c>
      <c r="E18" s="33">
        <f>IF(D18="","",IF(DAY(D18)+1&gt;IF(MONTH(D12)=12,31,DATE(YEAR(D12),MONTH(D12)+1,1)-D12),"",D18+1))</f>
        <v>45777</v>
      </c>
      <c r="F18" s="33" t="str">
        <f>IF(E18="","",IF(DAY(E18)+1&gt;IF(MONTH(D12)=12,31,DATE(YEAR(D12),MONTH(D12)+1,1)-D12),"",E18+1))</f>
        <v/>
      </c>
      <c r="G18" s="33" t="str">
        <f>IF(F18="","",IF(DAY(F18)+1&gt;IF(MONTH(D12)=12,31,DATE(YEAR(D12),MONTH(D12)+1,1)-D12),"",F18+1))</f>
        <v/>
      </c>
      <c r="H18" s="61" t="str">
        <f>IF(G18="","",IF(DAY(G18)+1&gt;IF(MONTH(D12)=12,31,DATE(YEAR(D12),MONTH(D12)+1,1)-D12),"",G18+1))</f>
        <v/>
      </c>
      <c r="I18" s="276"/>
      <c r="J18" s="32">
        <f>IF(DAY(P17)+1&gt;IF(MONTH(L12)=12,31,DATE(YEAR(L12),MONTH(L12)+1,1)-L12),"",P17+1)</f>
        <v>45802</v>
      </c>
      <c r="K18" s="33">
        <f>IF(J18="","",IF(DAY(J18)+1&gt;IF(MONTH(L12)=12,31,DATE(YEAR(L12),MONTH(L12)+1,1)-L12),"",J18+1))</f>
        <v>45803</v>
      </c>
      <c r="L18" s="33">
        <f>IF(K18="","",IF(DAY(K18)+1&gt;IF(MONTH(L12)=12,31,DATE(YEAR(L12),MONTH(L12)+1,1)-L12),"",K18+1))</f>
        <v>45804</v>
      </c>
      <c r="M18" s="33">
        <f>IF(L18="","",IF(DAY(L18)+1&gt;IF(MONTH(L12)=12,31,DATE(YEAR(L12),MONTH(L12)+1,1)-L12),"",L18+1))</f>
        <v>45805</v>
      </c>
      <c r="N18" s="33">
        <f>IF(M18="","",IF(DAY(M18)+1&gt;IF(MONTH(L12)=12,31,DATE(YEAR(L12),MONTH(L12)+1,1)-L12),"",M18+1))</f>
        <v>45806</v>
      </c>
      <c r="O18" s="33">
        <f>IF(N18="","",IF(DAY(N18)+1&gt;IF(MONTH(L12)=12,31,DATE(YEAR(L12),MONTH(L12)+1,1)-L12),"",N18+1))</f>
        <v>45807</v>
      </c>
      <c r="P18" s="61">
        <f>IF(O18="","",IF(DAY(O18)+1&gt;IF(MONTH(L12)=12,31,DATE(YEAR(L12),MONTH(L12)+1,1)-L12),"",O18+1))</f>
        <v>45808</v>
      </c>
      <c r="Q18" s="276"/>
      <c r="R18" s="32">
        <f>IF(DAY(X17)+1&gt;IF(MONTH(T12)=12,31,DATE(YEAR(T12),MONTH(T12)+1,1)-T12),"",X17+1)</f>
        <v>45837</v>
      </c>
      <c r="S18" s="33">
        <f>IF(R18="","",IF(DAY(R18)+1&gt;IF(MONTH(T12)=12,31,DATE(YEAR(T12),MONTH(T12)+1,1)-T12),"",R18+1))</f>
        <v>45838</v>
      </c>
      <c r="T18" s="33" t="str">
        <f>IF(S18="","",IF(DAY(S18)+1&gt;IF(MONTH(T12)=12,31,DATE(YEAR(T12),MONTH(T12)+1,1)-T12),"",S18+1))</f>
        <v/>
      </c>
      <c r="U18" s="33" t="str">
        <f>IF(T18="","",IF(DAY(T18)+1&gt;IF(MONTH(T12)=12,31,DATE(YEAR(T12),MONTH(T12)+1,1)-T12),"",T18+1))</f>
        <v/>
      </c>
      <c r="V18" s="33" t="str">
        <f>IF(U18="","",IF(DAY(U18)+1&gt;IF(MONTH(T12)=12,31,DATE(YEAR(T12),MONTH(T12)+1,1)-T12),"",U18+1))</f>
        <v/>
      </c>
      <c r="W18" s="33" t="str">
        <f>IF(V18="","",IF(DAY(V18)+1&gt;IF(MONTH(T12)=12,31,DATE(YEAR(T12),MONTH(T12)+1,1)-T12),"",V18+1))</f>
        <v/>
      </c>
      <c r="X18" s="61" t="str">
        <f>IF(W18="","",IF(DAY(W18)+1&gt;IF(MONTH(T12)=12,31,DATE(YEAR(T12),MONTH(T12)+1,1)-T12),"",W18+1))</f>
        <v/>
      </c>
    </row>
    <row r="19" spans="2:24" ht="11.25" customHeight="1">
      <c r="B19" s="34" t="str">
        <f>IF(H18="","",IF(DAY(H18)+1&gt;IF(MONTH(D12)=12,31,DATE(YEAR(D12),MONTH(D12)+1,1)-D12),"",H18+1))</f>
        <v/>
      </c>
      <c r="C19" s="35" t="str">
        <f>IF(B19="","",IF(DAY(B19)+1&gt;IF(MONTH(D12)=12,31,DATE(YEAR(D12),MONTH(D12)+1,1)-D12),"",B19+1))</f>
        <v/>
      </c>
      <c r="D19" s="1876" t="str">
        <f>VLOOKUP(D12,祝名,2,FALSE)</f>
        <v>29（昭和の日）</v>
      </c>
      <c r="E19" s="1876"/>
      <c r="F19" s="1876"/>
      <c r="G19" s="1876"/>
      <c r="H19" s="1877"/>
      <c r="I19" s="276"/>
      <c r="J19" s="34" t="str">
        <f>IF(P18="","",IF(DAY(P18)+1&gt;IF(MONTH(L12)=12,31,DATE(YEAR(L12),MONTH(L12)+1,1)-L12),"",P18+1))</f>
        <v/>
      </c>
      <c r="K19" s="35" t="str">
        <f>IF(J19="","",IF(DAY(J19)+1&gt;IF(MONTH(L12)=12,31,DATE(YEAR(L12),MONTH(L12)+1,1)-L12),"",J19+1))</f>
        <v/>
      </c>
      <c r="L19" s="1876" t="str">
        <f>VLOOKUP(L12,祝名,2,FALSE)</f>
        <v>3（憲法記念日）、4（みどりの日）
5（こどもの日）、6（振替休日）</v>
      </c>
      <c r="M19" s="1876"/>
      <c r="N19" s="1876"/>
      <c r="O19" s="1876"/>
      <c r="P19" s="1877"/>
      <c r="Q19" s="276"/>
      <c r="R19" s="34" t="str">
        <f>IF(X18="","",IF(DAY(X18)+1&gt;IF(MONTH(T12)=12,31,DATE(YEAR(T12),MONTH(T12)+1,1)-T12),"",X18+1))</f>
        <v/>
      </c>
      <c r="S19" s="35" t="str">
        <f>IF(R19="","",IF(DAY(R19)+1&gt;IF(MONTH(T12)=12,31,DATE(YEAR(T12),MONTH(T12)+1,1)-T12),"",R19+1))</f>
        <v/>
      </c>
      <c r="T19" s="1876">
        <f>VLOOKUP(T12,祝名,2,FALSE)</f>
        <v>0</v>
      </c>
      <c r="U19" s="1876"/>
      <c r="V19" s="1876"/>
      <c r="W19" s="1876"/>
      <c r="X19" s="1877"/>
    </row>
    <row r="20" spans="2:24" ht="3" customHeight="1">
      <c r="I20" s="276"/>
      <c r="Q20" s="276"/>
    </row>
    <row r="21" spans="2:24" ht="12.75" customHeight="1">
      <c r="B21" s="1112">
        <f>IF(MONTH(R12)=12,DATE(YEAR(R12)+1,1,1),DATE(YEAR(R12),MONTH(R12)+1,1))</f>
        <v>45839</v>
      </c>
      <c r="C21" s="1112"/>
      <c r="D21" s="1882">
        <f>B21</f>
        <v>45839</v>
      </c>
      <c r="E21" s="1882"/>
      <c r="F21" s="1882"/>
      <c r="G21" s="1114" t="str">
        <f>IF(B21&gt;=43586,"令和"&amp;IF(YEAR(B21)-2018=1,"元",YEAR(B21)-2018),"平成"&amp;(YEAR(B21)-1988))</f>
        <v>令和7</v>
      </c>
      <c r="H21" s="1114">
        <v>1</v>
      </c>
      <c r="I21" s="276"/>
      <c r="J21" s="1112">
        <f>IF(MONTH(B21)=12,DATE(YEAR(B21)+1,1,1),DATE(YEAR(B21),MONTH(B21)+1,1))</f>
        <v>45870</v>
      </c>
      <c r="K21" s="1112"/>
      <c r="L21" s="1882">
        <f>J21</f>
        <v>45870</v>
      </c>
      <c r="M21" s="1882"/>
      <c r="N21" s="1882"/>
      <c r="O21" s="1114" t="str">
        <f>IF(J21&gt;=43586,"令和"&amp;IF(YEAR(J21)-2018=1,"元",YEAR(J21)-2018),"平成"&amp;(YEAR(J21)-1988))</f>
        <v>令和7</v>
      </c>
      <c r="P21" s="1114">
        <v>1</v>
      </c>
      <c r="Q21" s="276"/>
      <c r="R21" s="1112">
        <f>IF(MONTH(J21)=12,DATE(YEAR(J21)+1,1,1),DATE(YEAR(J21),MONTH(J21)+1,1))</f>
        <v>45901</v>
      </c>
      <c r="S21" s="1112"/>
      <c r="T21" s="1882">
        <f>R21</f>
        <v>45901</v>
      </c>
      <c r="U21" s="1882"/>
      <c r="V21" s="1882"/>
      <c r="W21" s="1114" t="str">
        <f>IF(R21&gt;=43586,"令和"&amp;IF(YEAR(R21)-2018=1,"元",YEAR(R21)-2018),"平成"&amp;(YEAR(R21)-1988))</f>
        <v>令和7</v>
      </c>
      <c r="X21" s="1114">
        <v>1</v>
      </c>
    </row>
    <row r="22" spans="2:24" ht="7.5" customHeight="1">
      <c r="B22" s="105" t="s">
        <v>218</v>
      </c>
      <c r="C22" s="106" t="s">
        <v>171</v>
      </c>
      <c r="D22" s="106" t="s">
        <v>172</v>
      </c>
      <c r="E22" s="106" t="s">
        <v>173</v>
      </c>
      <c r="F22" s="106" t="s">
        <v>174</v>
      </c>
      <c r="G22" s="106" t="s">
        <v>175</v>
      </c>
      <c r="H22" s="107" t="s">
        <v>176</v>
      </c>
      <c r="I22" s="276"/>
      <c r="J22" s="105" t="s">
        <v>218</v>
      </c>
      <c r="K22" s="106" t="s">
        <v>171</v>
      </c>
      <c r="L22" s="106" t="s">
        <v>172</v>
      </c>
      <c r="M22" s="106" t="s">
        <v>173</v>
      </c>
      <c r="N22" s="106" t="s">
        <v>174</v>
      </c>
      <c r="O22" s="106" t="s">
        <v>175</v>
      </c>
      <c r="P22" s="107" t="s">
        <v>176</v>
      </c>
      <c r="Q22" s="276"/>
      <c r="R22" s="105" t="s">
        <v>218</v>
      </c>
      <c r="S22" s="106" t="s">
        <v>171</v>
      </c>
      <c r="T22" s="106" t="s">
        <v>172</v>
      </c>
      <c r="U22" s="106" t="s">
        <v>173</v>
      </c>
      <c r="V22" s="106" t="s">
        <v>174</v>
      </c>
      <c r="W22" s="106" t="s">
        <v>175</v>
      </c>
      <c r="X22" s="107" t="s">
        <v>176</v>
      </c>
    </row>
    <row r="23" spans="2:24" ht="9.75" customHeight="1">
      <c r="B23" s="32" t="str">
        <f>IF(WEEKDAY(D21)=1,D21,"")</f>
        <v/>
      </c>
      <c r="C23" s="33" t="str">
        <f>IF(B23="",IF(WEEKDAY(D21)=2,D21,""),B23+1)</f>
        <v/>
      </c>
      <c r="D23" s="33">
        <f>IF(C23="",IF(WEEKDAY(D21)=3,D21,""),C23+1)</f>
        <v>45839</v>
      </c>
      <c r="E23" s="33">
        <f>IF(D23="",IF(WEEKDAY(D21)=4,D21,""),D23+1)</f>
        <v>45840</v>
      </c>
      <c r="F23" s="33">
        <f>IF(E23="",IF(WEEKDAY(D21)=5,D21,""),E23+1)</f>
        <v>45841</v>
      </c>
      <c r="G23" s="33">
        <f>IF(F23="",IF(WEEKDAY(D21)=6,D21,""),F23+1)</f>
        <v>45842</v>
      </c>
      <c r="H23" s="61">
        <f>IF(G23="",D21,G23+1)</f>
        <v>45843</v>
      </c>
      <c r="I23" s="276"/>
      <c r="J23" s="32" t="str">
        <f>IF(WEEKDAY(L21)=1,L21,"")</f>
        <v/>
      </c>
      <c r="K23" s="33" t="str">
        <f>IF(J23="",IF(WEEKDAY(L21)=2,L21,""),J23+1)</f>
        <v/>
      </c>
      <c r="L23" s="33" t="str">
        <f>IF(K23="",IF(WEEKDAY(L21)=3,L21,""),K23+1)</f>
        <v/>
      </c>
      <c r="M23" s="33" t="str">
        <f>IF(L23="",IF(WEEKDAY(L21)=4,L21,""),L23+1)</f>
        <v/>
      </c>
      <c r="N23" s="33" t="str">
        <f>IF(M23="",IF(WEEKDAY(L21)=5,L21,""),M23+1)</f>
        <v/>
      </c>
      <c r="O23" s="33">
        <f>IF(N23="",IF(WEEKDAY(L21)=6,L21,""),N23+1)</f>
        <v>45870</v>
      </c>
      <c r="P23" s="61">
        <f>IF(O23="",L21,O23+1)</f>
        <v>45871</v>
      </c>
      <c r="Q23" s="276"/>
      <c r="R23" s="32" t="str">
        <f>IF(WEEKDAY(T21)=1,T21,"")</f>
        <v/>
      </c>
      <c r="S23" s="33">
        <f>IF(R23="",IF(WEEKDAY(T21)=2,T21,""),R23+1)</f>
        <v>45901</v>
      </c>
      <c r="T23" s="33">
        <f>IF(S23="",IF(WEEKDAY(T21)=3,T21,""),S23+1)</f>
        <v>45902</v>
      </c>
      <c r="U23" s="33">
        <f>IF(T23="",IF(WEEKDAY(T21)=4,T21,""),T23+1)</f>
        <v>45903</v>
      </c>
      <c r="V23" s="33">
        <f>IF(U23="",IF(WEEKDAY(T21)=5,T21,""),U23+1)</f>
        <v>45904</v>
      </c>
      <c r="W23" s="33">
        <f>IF(V23="",IF(WEEKDAY(T21)=6,T21,""),V23+1)</f>
        <v>45905</v>
      </c>
      <c r="X23" s="61">
        <f>IF(W23="",T21,W23+1)</f>
        <v>45906</v>
      </c>
    </row>
    <row r="24" spans="2:24" ht="9.75" customHeight="1">
      <c r="B24" s="32">
        <f>H23+1</f>
        <v>45844</v>
      </c>
      <c r="C24" s="33">
        <f t="shared" ref="C24:H26" si="6">B24+1</f>
        <v>45845</v>
      </c>
      <c r="D24" s="33">
        <f t="shared" si="6"/>
        <v>45846</v>
      </c>
      <c r="E24" s="33">
        <f t="shared" si="6"/>
        <v>45847</v>
      </c>
      <c r="F24" s="33">
        <f t="shared" si="6"/>
        <v>45848</v>
      </c>
      <c r="G24" s="33">
        <f t="shared" si="6"/>
        <v>45849</v>
      </c>
      <c r="H24" s="61">
        <f t="shared" si="6"/>
        <v>45850</v>
      </c>
      <c r="I24" s="276"/>
      <c r="J24" s="32">
        <f>P23+1</f>
        <v>45872</v>
      </c>
      <c r="K24" s="33">
        <f t="shared" ref="K24:P26" si="7">J24+1</f>
        <v>45873</v>
      </c>
      <c r="L24" s="33">
        <f t="shared" si="7"/>
        <v>45874</v>
      </c>
      <c r="M24" s="33">
        <f t="shared" si="7"/>
        <v>45875</v>
      </c>
      <c r="N24" s="33">
        <f t="shared" si="7"/>
        <v>45876</v>
      </c>
      <c r="O24" s="33">
        <f t="shared" si="7"/>
        <v>45877</v>
      </c>
      <c r="P24" s="61">
        <f t="shared" si="7"/>
        <v>45878</v>
      </c>
      <c r="Q24" s="276"/>
      <c r="R24" s="32">
        <f>X23+1</f>
        <v>45907</v>
      </c>
      <c r="S24" s="33">
        <f t="shared" ref="S24:X26" si="8">R24+1</f>
        <v>45908</v>
      </c>
      <c r="T24" s="33">
        <f t="shared" si="8"/>
        <v>45909</v>
      </c>
      <c r="U24" s="33">
        <f t="shared" si="8"/>
        <v>45910</v>
      </c>
      <c r="V24" s="33">
        <f t="shared" si="8"/>
        <v>45911</v>
      </c>
      <c r="W24" s="33">
        <f t="shared" si="8"/>
        <v>45912</v>
      </c>
      <c r="X24" s="61">
        <f t="shared" si="8"/>
        <v>45913</v>
      </c>
    </row>
    <row r="25" spans="2:24" ht="9.75" customHeight="1">
      <c r="B25" s="32">
        <f>H24+1</f>
        <v>45851</v>
      </c>
      <c r="C25" s="33">
        <f t="shared" si="6"/>
        <v>45852</v>
      </c>
      <c r="D25" s="33">
        <f t="shared" si="6"/>
        <v>45853</v>
      </c>
      <c r="E25" s="33">
        <f t="shared" si="6"/>
        <v>45854</v>
      </c>
      <c r="F25" s="33">
        <f t="shared" si="6"/>
        <v>45855</v>
      </c>
      <c r="G25" s="33">
        <f t="shared" si="6"/>
        <v>45856</v>
      </c>
      <c r="H25" s="61">
        <f t="shared" si="6"/>
        <v>45857</v>
      </c>
      <c r="I25" s="276"/>
      <c r="J25" s="32">
        <f>P24+1</f>
        <v>45879</v>
      </c>
      <c r="K25" s="33">
        <f t="shared" si="7"/>
        <v>45880</v>
      </c>
      <c r="L25" s="33">
        <f t="shared" si="7"/>
        <v>45881</v>
      </c>
      <c r="M25" s="33">
        <f t="shared" si="7"/>
        <v>45882</v>
      </c>
      <c r="N25" s="33">
        <f t="shared" si="7"/>
        <v>45883</v>
      </c>
      <c r="O25" s="33">
        <f t="shared" si="7"/>
        <v>45884</v>
      </c>
      <c r="P25" s="61">
        <f t="shared" si="7"/>
        <v>45885</v>
      </c>
      <c r="Q25" s="276"/>
      <c r="R25" s="32">
        <f>X24+1</f>
        <v>45914</v>
      </c>
      <c r="S25" s="33">
        <f t="shared" si="8"/>
        <v>45915</v>
      </c>
      <c r="T25" s="33">
        <f t="shared" si="8"/>
        <v>45916</v>
      </c>
      <c r="U25" s="33">
        <f t="shared" si="8"/>
        <v>45917</v>
      </c>
      <c r="V25" s="33">
        <f t="shared" si="8"/>
        <v>45918</v>
      </c>
      <c r="W25" s="33">
        <f t="shared" si="8"/>
        <v>45919</v>
      </c>
      <c r="X25" s="61">
        <f t="shared" si="8"/>
        <v>45920</v>
      </c>
    </row>
    <row r="26" spans="2:24" ht="9.75" customHeight="1">
      <c r="B26" s="32">
        <f>H25+1</f>
        <v>45858</v>
      </c>
      <c r="C26" s="33">
        <f t="shared" si="6"/>
        <v>45859</v>
      </c>
      <c r="D26" s="33">
        <f t="shared" si="6"/>
        <v>45860</v>
      </c>
      <c r="E26" s="33">
        <f t="shared" si="6"/>
        <v>45861</v>
      </c>
      <c r="F26" s="33">
        <f t="shared" si="6"/>
        <v>45862</v>
      </c>
      <c r="G26" s="33">
        <f t="shared" si="6"/>
        <v>45863</v>
      </c>
      <c r="H26" s="61">
        <f t="shared" si="6"/>
        <v>45864</v>
      </c>
      <c r="I26" s="276"/>
      <c r="J26" s="32">
        <f>P25+1</f>
        <v>45886</v>
      </c>
      <c r="K26" s="33">
        <f t="shared" si="7"/>
        <v>45887</v>
      </c>
      <c r="L26" s="33">
        <f t="shared" si="7"/>
        <v>45888</v>
      </c>
      <c r="M26" s="33">
        <f t="shared" si="7"/>
        <v>45889</v>
      </c>
      <c r="N26" s="33">
        <f t="shared" si="7"/>
        <v>45890</v>
      </c>
      <c r="O26" s="33">
        <f t="shared" si="7"/>
        <v>45891</v>
      </c>
      <c r="P26" s="61">
        <f t="shared" si="7"/>
        <v>45892</v>
      </c>
      <c r="Q26" s="276"/>
      <c r="R26" s="32">
        <f>X25+1</f>
        <v>45921</v>
      </c>
      <c r="S26" s="33">
        <f t="shared" si="8"/>
        <v>45922</v>
      </c>
      <c r="T26" s="33">
        <f t="shared" si="8"/>
        <v>45923</v>
      </c>
      <c r="U26" s="33">
        <f t="shared" si="8"/>
        <v>45924</v>
      </c>
      <c r="V26" s="33">
        <f t="shared" si="8"/>
        <v>45925</v>
      </c>
      <c r="W26" s="33">
        <f t="shared" si="8"/>
        <v>45926</v>
      </c>
      <c r="X26" s="61">
        <f t="shared" si="8"/>
        <v>45927</v>
      </c>
    </row>
    <row r="27" spans="2:24" ht="9.75" customHeight="1">
      <c r="B27" s="32">
        <f>IF(DAY(H26)+1&gt;IF(MONTH(D21)=12,31,DATE(YEAR(D21),MONTH(D21)+1,1)-D21),"",H26+1)</f>
        <v>45865</v>
      </c>
      <c r="C27" s="33">
        <f>IF(B27="","",IF(DAY(B27)+1&gt;IF(MONTH(D21)=12,31,DATE(YEAR(D21),MONTH(D21)+1,1)-D21),"",B27+1))</f>
        <v>45866</v>
      </c>
      <c r="D27" s="33">
        <f>IF(C27="","",IF(DAY(C27)+1&gt;IF(MONTH(D21)=12,31,DATE(YEAR(D21),MONTH(D21)+1,1)-D21),"",C27+1))</f>
        <v>45867</v>
      </c>
      <c r="E27" s="33">
        <f>IF(D27="","",IF(DAY(D27)+1&gt;IF(MONTH(D21)=12,31,DATE(YEAR(D21),MONTH(D21)+1,1)-D21),"",D27+1))</f>
        <v>45868</v>
      </c>
      <c r="F27" s="33">
        <f>IF(E27="","",IF(DAY(E27)+1&gt;IF(MONTH(D21)=12,31,DATE(YEAR(D21),MONTH(D21)+1,1)-D21),"",E27+1))</f>
        <v>45869</v>
      </c>
      <c r="G27" s="33" t="str">
        <f>IF(F27="","",IF(DAY(F27)+1&gt;IF(MONTH(D21)=12,31,DATE(YEAR(D21),MONTH(D21)+1,1)-D21),"",F27+1))</f>
        <v/>
      </c>
      <c r="H27" s="61" t="str">
        <f>IF(G27="","",IF(DAY(G27)+1&gt;IF(MONTH(D21)=12,31,DATE(YEAR(D21),MONTH(D21)+1,1)-D21),"",G27+1))</f>
        <v/>
      </c>
      <c r="I27" s="276"/>
      <c r="J27" s="32">
        <f>IF(DAY(P26)+1&gt;IF(MONTH(L21)=12,31,DATE(YEAR(L21),MONTH(L21)+1,1)-L21),"",P26+1)</f>
        <v>45893</v>
      </c>
      <c r="K27" s="33">
        <f>IF(J27="","",IF(DAY(J27)+1&gt;IF(MONTH(L21)=12,31,DATE(YEAR(L21),MONTH(L21)+1,1)-L21),"",J27+1))</f>
        <v>45894</v>
      </c>
      <c r="L27" s="33">
        <f>IF(K27="","",IF(DAY(K27)+1&gt;IF(MONTH(L21)=12,31,DATE(YEAR(L21),MONTH(L21)+1,1)-L21),"",K27+1))</f>
        <v>45895</v>
      </c>
      <c r="M27" s="33">
        <f>IF(L27="","",IF(DAY(L27)+1&gt;IF(MONTH(L21)=12,31,DATE(YEAR(L21),MONTH(L21)+1,1)-L21),"",L27+1))</f>
        <v>45896</v>
      </c>
      <c r="N27" s="33">
        <f>IF(M27="","",IF(DAY(M27)+1&gt;IF(MONTH(L21)=12,31,DATE(YEAR(L21),MONTH(L21)+1,1)-L21),"",M27+1))</f>
        <v>45897</v>
      </c>
      <c r="O27" s="33">
        <f>IF(N27="","",IF(DAY(N27)+1&gt;IF(MONTH(L21)=12,31,DATE(YEAR(L21),MONTH(L21)+1,1)-L21),"",N27+1))</f>
        <v>45898</v>
      </c>
      <c r="P27" s="61">
        <f>IF(O27="","",IF(DAY(O27)+1&gt;IF(MONTH(L21)=12,31,DATE(YEAR(L21),MONTH(L21)+1,1)-L21),"",O27+1))</f>
        <v>45899</v>
      </c>
      <c r="Q27" s="276"/>
      <c r="R27" s="32">
        <f>IF(DAY(X26)+1&gt;IF(MONTH(T21)=12,31,DATE(YEAR(T21),MONTH(T21)+1,1)-T21),"",X26+1)</f>
        <v>45928</v>
      </c>
      <c r="S27" s="33">
        <f>IF(R27="","",IF(DAY(R27)+1&gt;IF(MONTH(T21)=12,31,DATE(YEAR(T21),MONTH(T21)+1,1)-T21),"",R27+1))</f>
        <v>45929</v>
      </c>
      <c r="T27" s="33">
        <f>IF(S27="","",IF(DAY(S27)+1&gt;IF(MONTH(T21)=12,31,DATE(YEAR(T21),MONTH(T21)+1,1)-T21),"",S27+1))</f>
        <v>45930</v>
      </c>
      <c r="U27" s="33" t="str">
        <f>IF(T27="","",IF(DAY(T27)+1&gt;IF(MONTH(T21)=12,31,DATE(YEAR(T21),MONTH(T21)+1,1)-T21),"",T27+1))</f>
        <v/>
      </c>
      <c r="V27" s="33" t="str">
        <f>IF(U27="","",IF(DAY(U27)+1&gt;IF(MONTH(T21)=12,31,DATE(YEAR(T21),MONTH(T21)+1,1)-T21),"",U27+1))</f>
        <v/>
      </c>
      <c r="W27" s="33" t="str">
        <f>IF(V27="","",IF(DAY(V27)+1&gt;IF(MONTH(T21)=12,31,DATE(YEAR(T21),MONTH(T21)+1,1)-T21),"",V27+1))</f>
        <v/>
      </c>
      <c r="X27" s="61" t="str">
        <f>IF(W27="","",IF(DAY(W27)+1&gt;IF(MONTH(T21)=12,31,DATE(YEAR(T21),MONTH(T21)+1,1)-T21),"",W27+1))</f>
        <v/>
      </c>
    </row>
    <row r="28" spans="2:24" ht="11.25" customHeight="1">
      <c r="B28" s="34" t="str">
        <f>IF(H27="","",IF(DAY(H27)+1&gt;IF(MONTH(D21)=12,31,DATE(YEAR(D21),MONTH(D21)+1,1)-D21),"",H27+1))</f>
        <v/>
      </c>
      <c r="C28" s="35" t="str">
        <f>IF(B28="","",IF(DAY(B28)+1&gt;IF(MONTH(D21)=12,31,DATE(YEAR(D21),MONTH(D21)+1,1)-D21),"",B28+1))</f>
        <v/>
      </c>
      <c r="D28" s="1876" t="str">
        <f>VLOOKUP(D21,祝名,2,FALSE)</f>
        <v>21（海の日）</v>
      </c>
      <c r="E28" s="1876"/>
      <c r="F28" s="1876"/>
      <c r="G28" s="1876"/>
      <c r="H28" s="1877"/>
      <c r="I28" s="276"/>
      <c r="J28" s="34">
        <f>IF(P27="","",IF(DAY(P27)+1&gt;IF(MONTH(L21)=12,31,DATE(YEAR(L21),MONTH(L21)+1,1)-L21),"",P27+1))</f>
        <v>45900</v>
      </c>
      <c r="K28" s="35" t="str">
        <f>IF(J28="","",IF(DAY(J28)+1&gt;IF(MONTH(L21)=12,31,DATE(YEAR(L21),MONTH(L21)+1,1)-L21),"",J28+1))</f>
        <v/>
      </c>
      <c r="L28" s="1876" t="str">
        <f>VLOOKUP(L21,祝名,2,FALSE)</f>
        <v>11（山の日）</v>
      </c>
      <c r="M28" s="1876"/>
      <c r="N28" s="1876"/>
      <c r="O28" s="1876"/>
      <c r="P28" s="1877"/>
      <c r="Q28" s="276"/>
      <c r="R28" s="34" t="str">
        <f>IF(X27="","",IF(DAY(X27)+1&gt;IF(MONTH(T21)=12,31,DATE(YEAR(T21),MONTH(T21)+1,1)-T21),"",X27+1))</f>
        <v/>
      </c>
      <c r="S28" s="35" t="str">
        <f>IF(R28="","",IF(DAY(R28)+1&gt;IF(MONTH(T21)=12,31,DATE(YEAR(T21),MONTH(T21)+1,1)-T21),"",R28+1))</f>
        <v/>
      </c>
      <c r="T28" s="1876" t="str">
        <f>VLOOKUP(T21,祝名,2,FALSE)</f>
        <v>15（敬老の日）、23（秋分の日）</v>
      </c>
      <c r="U28" s="1876"/>
      <c r="V28" s="1876"/>
      <c r="W28" s="1876"/>
      <c r="X28" s="1877"/>
    </row>
    <row r="29" spans="2:24" ht="3" customHeight="1">
      <c r="I29" s="276"/>
      <c r="Q29" s="276"/>
    </row>
    <row r="30" spans="2:24" ht="12.75" customHeight="1">
      <c r="B30" s="1112">
        <f>IF(MONTH(R21)=12,DATE(YEAR(R21)+1,1,1),DATE(YEAR(R21),MONTH(R21)+1,1))</f>
        <v>45931</v>
      </c>
      <c r="C30" s="1112"/>
      <c r="D30" s="1881">
        <f>B30</f>
        <v>45931</v>
      </c>
      <c r="E30" s="1881"/>
      <c r="F30" s="1881"/>
      <c r="G30" s="1114" t="str">
        <f>IF(B30&gt;=43586,"令和"&amp;IF(YEAR(B30)-2018=1,"元",YEAR(B30)-2018),"平成"&amp;(YEAR(B30)-1988))</f>
        <v>令和7</v>
      </c>
      <c r="H30" s="1114">
        <v>1</v>
      </c>
      <c r="I30" s="276"/>
      <c r="J30" s="1112">
        <f>IF(MONTH(B30)=12,DATE(YEAR(B30)+1,1,1),DATE(YEAR(B30),MONTH(B30)+1,1))</f>
        <v>45962</v>
      </c>
      <c r="K30" s="1112"/>
      <c r="L30" s="1881">
        <f>J30</f>
        <v>45962</v>
      </c>
      <c r="M30" s="1881"/>
      <c r="N30" s="1881"/>
      <c r="O30" s="1114" t="str">
        <f>IF(J30&gt;=43586,"令和"&amp;IF(YEAR(J30)-2018=1,"元",YEAR(J30)-2018),"平成"&amp;(YEAR(J30)-1988))</f>
        <v>令和7</v>
      </c>
      <c r="P30" s="1114">
        <v>1</v>
      </c>
      <c r="Q30" s="276"/>
      <c r="R30" s="1112">
        <f>IF(MONTH(J30)=12,DATE(YEAR(J30)+1,1,1),DATE(YEAR(J30),MONTH(J30)+1,1))</f>
        <v>45992</v>
      </c>
      <c r="S30" s="1112"/>
      <c r="T30" s="1881">
        <f>R30</f>
        <v>45992</v>
      </c>
      <c r="U30" s="1881"/>
      <c r="V30" s="1881"/>
      <c r="W30" s="1114" t="str">
        <f>IF(R30&gt;=43586,"令和"&amp;IF(YEAR(R30)-2018=1,"元",YEAR(R30)-2018),"平成"&amp;(YEAR(R30)-1988))</f>
        <v>令和7</v>
      </c>
      <c r="X30" s="1114">
        <v>1</v>
      </c>
    </row>
    <row r="31" spans="2:24" ht="7.5" customHeight="1">
      <c r="B31" s="105" t="s">
        <v>218</v>
      </c>
      <c r="C31" s="106" t="s">
        <v>171</v>
      </c>
      <c r="D31" s="106" t="s">
        <v>172</v>
      </c>
      <c r="E31" s="106" t="s">
        <v>173</v>
      </c>
      <c r="F31" s="106" t="s">
        <v>174</v>
      </c>
      <c r="G31" s="106" t="s">
        <v>175</v>
      </c>
      <c r="H31" s="107" t="s">
        <v>176</v>
      </c>
      <c r="I31" s="276"/>
      <c r="J31" s="105" t="s">
        <v>218</v>
      </c>
      <c r="K31" s="106" t="s">
        <v>171</v>
      </c>
      <c r="L31" s="106" t="s">
        <v>172</v>
      </c>
      <c r="M31" s="106" t="s">
        <v>173</v>
      </c>
      <c r="N31" s="106" t="s">
        <v>174</v>
      </c>
      <c r="O31" s="106" t="s">
        <v>175</v>
      </c>
      <c r="P31" s="107" t="s">
        <v>176</v>
      </c>
      <c r="Q31" s="276"/>
      <c r="R31" s="105" t="s">
        <v>218</v>
      </c>
      <c r="S31" s="106" t="s">
        <v>171</v>
      </c>
      <c r="T31" s="106" t="s">
        <v>172</v>
      </c>
      <c r="U31" s="106" t="s">
        <v>173</v>
      </c>
      <c r="V31" s="106" t="s">
        <v>174</v>
      </c>
      <c r="W31" s="106" t="s">
        <v>175</v>
      </c>
      <c r="X31" s="107" t="s">
        <v>176</v>
      </c>
    </row>
    <row r="32" spans="2:24" ht="9.75" customHeight="1">
      <c r="B32" s="32" t="str">
        <f>IF(WEEKDAY(D30)=1,D30,"")</f>
        <v/>
      </c>
      <c r="C32" s="33" t="str">
        <f>IF(B32="",IF(WEEKDAY(D30)=2,D30,""),B32+1)</f>
        <v/>
      </c>
      <c r="D32" s="33" t="str">
        <f>IF(C32="",IF(WEEKDAY(D30)=3,D30,""),C32+1)</f>
        <v/>
      </c>
      <c r="E32" s="33">
        <f>IF(D32="",IF(WEEKDAY(D30)=4,D30,""),D32+1)</f>
        <v>45931</v>
      </c>
      <c r="F32" s="33">
        <f>IF(E32="",IF(WEEKDAY(D30)=5,D30,""),E32+1)</f>
        <v>45932</v>
      </c>
      <c r="G32" s="33">
        <f>IF(F32="",IF(WEEKDAY(D30)=6,D30,""),F32+1)</f>
        <v>45933</v>
      </c>
      <c r="H32" s="61">
        <f>IF(G32="",D30,G32+1)</f>
        <v>45934</v>
      </c>
      <c r="I32" s="276"/>
      <c r="J32" s="32" t="str">
        <f>IF(WEEKDAY(L30)=1,L30,"")</f>
        <v/>
      </c>
      <c r="K32" s="33" t="str">
        <f>IF(J32="",IF(WEEKDAY(L30)=2,L30,""),J32+1)</f>
        <v/>
      </c>
      <c r="L32" s="33" t="str">
        <f>IF(K32="",IF(WEEKDAY(L30)=3,L30,""),K32+1)</f>
        <v/>
      </c>
      <c r="M32" s="33" t="str">
        <f>IF(L32="",IF(WEEKDAY(L30)=4,L30,""),L32+1)</f>
        <v/>
      </c>
      <c r="N32" s="33" t="str">
        <f>IF(M32="",IF(WEEKDAY(L30)=5,L30,""),M32+1)</f>
        <v/>
      </c>
      <c r="O32" s="33" t="str">
        <f>IF(N32="",IF(WEEKDAY(L30)=6,L30,""),N32+1)</f>
        <v/>
      </c>
      <c r="P32" s="61">
        <f>IF(O32="",L30,O32+1)</f>
        <v>45962</v>
      </c>
      <c r="Q32" s="276"/>
      <c r="R32" s="32" t="str">
        <f>IF(WEEKDAY(T30)=1,T30,"")</f>
        <v/>
      </c>
      <c r="S32" s="33">
        <f>IF(R32="",IF(WEEKDAY(T30)=2,T30,""),R32+1)</f>
        <v>45992</v>
      </c>
      <c r="T32" s="33">
        <f>IF(S32="",IF(WEEKDAY(T30)=3,T30,""),S32+1)</f>
        <v>45993</v>
      </c>
      <c r="U32" s="33">
        <f>IF(T32="",IF(WEEKDAY(T30)=4,T30,""),T32+1)</f>
        <v>45994</v>
      </c>
      <c r="V32" s="33">
        <f>IF(U32="",IF(WEEKDAY(T30)=5,T30,""),U32+1)</f>
        <v>45995</v>
      </c>
      <c r="W32" s="33">
        <f>IF(V32="",IF(WEEKDAY(T30)=6,T30,""),V32+1)</f>
        <v>45996</v>
      </c>
      <c r="X32" s="61">
        <f>IF(W32="",T30,W32+1)</f>
        <v>45997</v>
      </c>
    </row>
    <row r="33" spans="2:24" ht="9.75" customHeight="1">
      <c r="B33" s="32">
        <f>H32+1</f>
        <v>45935</v>
      </c>
      <c r="C33" s="33">
        <f t="shared" ref="C33:H35" si="9">B33+1</f>
        <v>45936</v>
      </c>
      <c r="D33" s="33">
        <f t="shared" si="9"/>
        <v>45937</v>
      </c>
      <c r="E33" s="33">
        <f t="shared" si="9"/>
        <v>45938</v>
      </c>
      <c r="F33" s="33">
        <f t="shared" si="9"/>
        <v>45939</v>
      </c>
      <c r="G33" s="33">
        <f t="shared" si="9"/>
        <v>45940</v>
      </c>
      <c r="H33" s="61">
        <f t="shared" si="9"/>
        <v>45941</v>
      </c>
      <c r="I33" s="276"/>
      <c r="J33" s="32">
        <f>P32+1</f>
        <v>45963</v>
      </c>
      <c r="K33" s="33">
        <f t="shared" ref="K33:P35" si="10">J33+1</f>
        <v>45964</v>
      </c>
      <c r="L33" s="33">
        <f t="shared" si="10"/>
        <v>45965</v>
      </c>
      <c r="M33" s="33">
        <f t="shared" si="10"/>
        <v>45966</v>
      </c>
      <c r="N33" s="33">
        <f t="shared" si="10"/>
        <v>45967</v>
      </c>
      <c r="O33" s="33">
        <f t="shared" si="10"/>
        <v>45968</v>
      </c>
      <c r="P33" s="61">
        <f t="shared" si="10"/>
        <v>45969</v>
      </c>
      <c r="Q33" s="276"/>
      <c r="R33" s="32">
        <f>X32+1</f>
        <v>45998</v>
      </c>
      <c r="S33" s="33">
        <f t="shared" ref="S33:X35" si="11">R33+1</f>
        <v>45999</v>
      </c>
      <c r="T33" s="33">
        <f t="shared" si="11"/>
        <v>46000</v>
      </c>
      <c r="U33" s="33">
        <f t="shared" si="11"/>
        <v>46001</v>
      </c>
      <c r="V33" s="33">
        <f t="shared" si="11"/>
        <v>46002</v>
      </c>
      <c r="W33" s="33">
        <f t="shared" si="11"/>
        <v>46003</v>
      </c>
      <c r="X33" s="61">
        <f t="shared" si="11"/>
        <v>46004</v>
      </c>
    </row>
    <row r="34" spans="2:24" ht="9.75" customHeight="1">
      <c r="B34" s="32">
        <f>H33+1</f>
        <v>45942</v>
      </c>
      <c r="C34" s="33">
        <f t="shared" si="9"/>
        <v>45943</v>
      </c>
      <c r="D34" s="33">
        <f t="shared" si="9"/>
        <v>45944</v>
      </c>
      <c r="E34" s="33">
        <f t="shared" si="9"/>
        <v>45945</v>
      </c>
      <c r="F34" s="33">
        <f t="shared" si="9"/>
        <v>45946</v>
      </c>
      <c r="G34" s="33">
        <f t="shared" si="9"/>
        <v>45947</v>
      </c>
      <c r="H34" s="61">
        <f t="shared" si="9"/>
        <v>45948</v>
      </c>
      <c r="I34" s="276"/>
      <c r="J34" s="108">
        <f>P33+1</f>
        <v>45970</v>
      </c>
      <c r="K34" s="33">
        <f t="shared" si="10"/>
        <v>45971</v>
      </c>
      <c r="L34" s="33">
        <f t="shared" si="10"/>
        <v>45972</v>
      </c>
      <c r="M34" s="33">
        <f t="shared" si="10"/>
        <v>45973</v>
      </c>
      <c r="N34" s="33">
        <f t="shared" si="10"/>
        <v>45974</v>
      </c>
      <c r="O34" s="33">
        <f t="shared" si="10"/>
        <v>45975</v>
      </c>
      <c r="P34" s="61">
        <f t="shared" si="10"/>
        <v>45976</v>
      </c>
      <c r="Q34" s="276"/>
      <c r="R34" s="32">
        <f>X33+1</f>
        <v>46005</v>
      </c>
      <c r="S34" s="33">
        <f t="shared" si="11"/>
        <v>46006</v>
      </c>
      <c r="T34" s="33">
        <f t="shared" si="11"/>
        <v>46007</v>
      </c>
      <c r="U34" s="33">
        <f t="shared" si="11"/>
        <v>46008</v>
      </c>
      <c r="V34" s="33">
        <f t="shared" si="11"/>
        <v>46009</v>
      </c>
      <c r="W34" s="33">
        <f t="shared" si="11"/>
        <v>46010</v>
      </c>
      <c r="X34" s="61">
        <f t="shared" si="11"/>
        <v>46011</v>
      </c>
    </row>
    <row r="35" spans="2:24" ht="9.75" customHeight="1">
      <c r="B35" s="32">
        <f>H34+1</f>
        <v>45949</v>
      </c>
      <c r="C35" s="33">
        <f t="shared" si="9"/>
        <v>45950</v>
      </c>
      <c r="D35" s="33">
        <f t="shared" si="9"/>
        <v>45951</v>
      </c>
      <c r="E35" s="33">
        <f t="shared" si="9"/>
        <v>45952</v>
      </c>
      <c r="F35" s="33">
        <f t="shared" si="9"/>
        <v>45953</v>
      </c>
      <c r="G35" s="33">
        <f t="shared" si="9"/>
        <v>45954</v>
      </c>
      <c r="H35" s="61">
        <f t="shared" si="9"/>
        <v>45955</v>
      </c>
      <c r="I35" s="276"/>
      <c r="J35" s="32">
        <f>P34+1</f>
        <v>45977</v>
      </c>
      <c r="K35" s="33">
        <f t="shared" si="10"/>
        <v>45978</v>
      </c>
      <c r="L35" s="33">
        <f t="shared" si="10"/>
        <v>45979</v>
      </c>
      <c r="M35" s="33">
        <f t="shared" si="10"/>
        <v>45980</v>
      </c>
      <c r="N35" s="33">
        <f t="shared" si="10"/>
        <v>45981</v>
      </c>
      <c r="O35" s="33">
        <f t="shared" si="10"/>
        <v>45982</v>
      </c>
      <c r="P35" s="61">
        <f t="shared" si="10"/>
        <v>45983</v>
      </c>
      <c r="Q35" s="276"/>
      <c r="R35" s="32">
        <f>X34+1</f>
        <v>46012</v>
      </c>
      <c r="S35" s="33">
        <f t="shared" si="11"/>
        <v>46013</v>
      </c>
      <c r="T35" s="33">
        <f t="shared" si="11"/>
        <v>46014</v>
      </c>
      <c r="U35" s="33">
        <f t="shared" si="11"/>
        <v>46015</v>
      </c>
      <c r="V35" s="33">
        <f t="shared" si="11"/>
        <v>46016</v>
      </c>
      <c r="W35" s="33">
        <f t="shared" si="11"/>
        <v>46017</v>
      </c>
      <c r="X35" s="61">
        <f t="shared" si="11"/>
        <v>46018</v>
      </c>
    </row>
    <row r="36" spans="2:24" ht="9.75" customHeight="1">
      <c r="B36" s="32">
        <f>IF(DAY(H35)+1&gt;IF(MONTH(D30)=12,31,DATE(YEAR(D30),MONTH(D30)+1,1)-D30),"",H35+1)</f>
        <v>45956</v>
      </c>
      <c r="C36" s="33">
        <f>IF(B36="","",IF(DAY(B36)+1&gt;IF(MONTH(D30)=12,31,DATE(YEAR(D30),MONTH(D30)+1,1)-D30),"",B36+1))</f>
        <v>45957</v>
      </c>
      <c r="D36" s="33">
        <f>IF(C36="","",IF(DAY(C36)+1&gt;IF(MONTH(D30)=12,31,DATE(YEAR(D30),MONTH(D30)+1,1)-D30),"",C36+1))</f>
        <v>45958</v>
      </c>
      <c r="E36" s="33">
        <f>IF(D36="","",IF(DAY(D36)+1&gt;IF(MONTH(D30)=12,31,DATE(YEAR(D30),MONTH(D30)+1,1)-D30),"",D36+1))</f>
        <v>45959</v>
      </c>
      <c r="F36" s="33">
        <f>IF(E36="","",IF(DAY(E36)+1&gt;IF(MONTH(D30)=12,31,DATE(YEAR(D30),MONTH(D30)+1,1)-D30),"",E36+1))</f>
        <v>45960</v>
      </c>
      <c r="G36" s="33">
        <f>IF(F36="","",IF(DAY(F36)+1&gt;IF(MONTH(D30)=12,31,DATE(YEAR(D30),MONTH(D30)+1,1)-D30),"",F36+1))</f>
        <v>45961</v>
      </c>
      <c r="H36" s="61" t="str">
        <f>IF(G36="","",IF(DAY(G36)+1&gt;IF(MONTH(D30)=12,31,DATE(YEAR(D30),MONTH(D30)+1,1)-D30),"",G36+1))</f>
        <v/>
      </c>
      <c r="I36" s="276"/>
      <c r="J36" s="32">
        <f>IF(DAY(P35)+1&gt;IF(MONTH(L30)=12,31,DATE(YEAR(L30),MONTH(L30)+1,1)-L30),"",P35+1)</f>
        <v>45984</v>
      </c>
      <c r="K36" s="33">
        <f>IF(J36="","",IF(DAY(J36)+1&gt;IF(MONTH(L30)=12,31,DATE(YEAR(L30),MONTH(L30)+1,1)-L30),"",J36+1))</f>
        <v>45985</v>
      </c>
      <c r="L36" s="33">
        <f>IF(K36="","",IF(DAY(K36)+1&gt;IF(MONTH(L30)=12,31,DATE(YEAR(L30),MONTH(L30)+1,1)-L30),"",K36+1))</f>
        <v>45986</v>
      </c>
      <c r="M36" s="33">
        <f>IF(L36="","",IF(DAY(L36)+1&gt;IF(MONTH(L30)=12,31,DATE(YEAR(L30),MONTH(L30)+1,1)-L30),"",L36+1))</f>
        <v>45987</v>
      </c>
      <c r="N36" s="33">
        <f>IF(M36="","",IF(DAY(M36)+1&gt;IF(MONTH(L30)=12,31,DATE(YEAR(L30),MONTH(L30)+1,1)-L30),"",M36+1))</f>
        <v>45988</v>
      </c>
      <c r="O36" s="33">
        <f>IF(N36="","",IF(DAY(N36)+1&gt;IF(MONTH(L30)=12,31,DATE(YEAR(L30),MONTH(L30)+1,1)-L30),"",N36+1))</f>
        <v>45989</v>
      </c>
      <c r="P36" s="61">
        <f>IF(O36="","",IF(DAY(O36)+1&gt;IF(MONTH(L30)=12,31,DATE(YEAR(L30),MONTH(L30)+1,1)-L30),"",O36+1))</f>
        <v>45990</v>
      </c>
      <c r="Q36" s="276"/>
      <c r="R36" s="32">
        <f>IF(DAY(X35)+1&gt;IF(MONTH(T30)=12,31,DATE(YEAR(T30),MONTH(T30)+1,1)-T30),"",X35+1)</f>
        <v>46019</v>
      </c>
      <c r="S36" s="33">
        <f>IF(R36="","",IF(DAY(R36)+1&gt;IF(MONTH(T30)=12,31,DATE(YEAR(T30),MONTH(T30)+1,1)-T30),"",R36+1))</f>
        <v>46020</v>
      </c>
      <c r="T36" s="33">
        <f>IF(S36="","",IF(DAY(S36)+1&gt;IF(MONTH(T30)=12,31,DATE(YEAR(T30),MONTH(T30)+1,1)-T30),"",S36+1))</f>
        <v>46021</v>
      </c>
      <c r="U36" s="33">
        <f>IF(T36="","",IF(DAY(T36)+1&gt;IF(MONTH(T30)=12,31,DATE(YEAR(T30),MONTH(T30)+1,1)-T30),"",T36+1))</f>
        <v>46022</v>
      </c>
      <c r="V36" s="33" t="str">
        <f>IF(U36="","",IF(DAY(U36)+1&gt;IF(MONTH(T30)=12,31,DATE(YEAR(T30),MONTH(T30)+1,1)-T30),"",U36+1))</f>
        <v/>
      </c>
      <c r="W36" s="33" t="str">
        <f>IF(V36="","",IF(DAY(V36)+1&gt;IF(MONTH(T30)=12,31,DATE(YEAR(T30),MONTH(T30)+1,1)-T30),"",V36+1))</f>
        <v/>
      </c>
      <c r="X36" s="61" t="str">
        <f>IF(W36="","",IF(DAY(W36)+1&gt;IF(MONTH(T30)=12,31,DATE(YEAR(T30),MONTH(T30)+1,1)-T30),"",W36+1))</f>
        <v/>
      </c>
    </row>
    <row r="37" spans="2:24" ht="11.25" customHeight="1">
      <c r="B37" s="34" t="str">
        <f>IF(H36="","",IF(DAY(H36)+1&gt;IF(MONTH(D30)=12,31,DATE(YEAR(D30),MONTH(D30)+1,1)-D30),"",H36+1))</f>
        <v/>
      </c>
      <c r="C37" s="35" t="str">
        <f>IF(B37="","",IF(DAY(B37)+1&gt;IF(MONTH(D30)=12,31,DATE(YEAR(D30),MONTH(D30)+1,1)-D30),"",B37+1))</f>
        <v/>
      </c>
      <c r="D37" s="1876" t="str">
        <f>VLOOKUP(D30,祝名,2,FALSE)</f>
        <v>13（スポーツの日）</v>
      </c>
      <c r="E37" s="1876"/>
      <c r="F37" s="1876"/>
      <c r="G37" s="1876"/>
      <c r="H37" s="1877"/>
      <c r="I37" s="276"/>
      <c r="J37" s="34">
        <f>IF(P36="","",IF(DAY(P36)+1&gt;IF(MONTH(L30)=12,31,DATE(YEAR(L30),MONTH(L30)+1,1)-L30),"",P36+1))</f>
        <v>45991</v>
      </c>
      <c r="K37" s="35" t="str">
        <f>IF(J37="","",IF(DAY(J37)+1&gt;IF(MONTH(L30)=12,31,DATE(YEAR(L30),MONTH(L30)+1,1)-L30),"",J37+1))</f>
        <v/>
      </c>
      <c r="L37" s="1876" t="str">
        <f>VLOOKUP(L30,祝名,2,FALSE)</f>
        <v>3（文化の日）、23（勤労感謝の日）
24（振替休日）</v>
      </c>
      <c r="M37" s="1876"/>
      <c r="N37" s="1876"/>
      <c r="O37" s="1876"/>
      <c r="P37" s="1877"/>
      <c r="Q37" s="276"/>
      <c r="R37" s="34" t="str">
        <f>IF(X36="","",IF(DAY(X36)+1&gt;IF(MONTH(T30)=12,31,DATE(YEAR(T30),MONTH(T30)+1,1)-T30),"",X36+1))</f>
        <v/>
      </c>
      <c r="S37" s="35" t="str">
        <f>IF(R37="","",IF(DAY(R37)+1&gt;IF(MONTH(T30)=12,31,DATE(YEAR(T30),MONTH(T30)+1,1)-T30),"",R37+1))</f>
        <v/>
      </c>
      <c r="T37" s="1876">
        <f>VLOOKUP(T30,祝名,2,FALSE)</f>
        <v>0</v>
      </c>
      <c r="U37" s="1876"/>
      <c r="V37" s="1876"/>
      <c r="W37" s="1876"/>
      <c r="X37" s="1877"/>
    </row>
    <row r="38" spans="2:24" ht="3" customHeight="1">
      <c r="I38" s="276"/>
      <c r="Q38" s="276"/>
    </row>
    <row r="39" spans="2:24" ht="12.75" customHeight="1">
      <c r="B39" s="1879">
        <f>IF(MONTH(R30)=12,DATE(YEAR(R30)+1,1,1),DATE(YEAR(R30),MONTH(R30)+1,1))</f>
        <v>46023</v>
      </c>
      <c r="C39" s="1879"/>
      <c r="D39" s="1878">
        <f>B39</f>
        <v>46023</v>
      </c>
      <c r="E39" s="1878"/>
      <c r="F39" s="1878"/>
      <c r="G39" s="1880" t="str">
        <f>IF(B39&gt;=43586,"令和"&amp;IF(YEAR(B39)-2018=1,"元",YEAR(B39)-2018),"平成"&amp;(YEAR(B39)-1988))</f>
        <v>令和8</v>
      </c>
      <c r="H39" s="1880">
        <v>1</v>
      </c>
      <c r="I39" s="276"/>
      <c r="J39" s="1112">
        <f>IF(MONTH(B39)=12,DATE(YEAR(B39)+1,1,1),DATE(YEAR(B39),MONTH(B39)+1,1))</f>
        <v>46054</v>
      </c>
      <c r="K39" s="1112"/>
      <c r="L39" s="1878">
        <f>J39</f>
        <v>46054</v>
      </c>
      <c r="M39" s="1878"/>
      <c r="N39" s="1878"/>
      <c r="O39" s="1114" t="str">
        <f>IF(J39&gt;=43586,"令和"&amp;IF(YEAR(J39)-2018=1,"元",YEAR(J39)-2018),"平成"&amp;(YEAR(J39)-1988))</f>
        <v>令和8</v>
      </c>
      <c r="P39" s="1114">
        <v>1</v>
      </c>
      <c r="Q39" s="276"/>
      <c r="R39" s="1112">
        <f>IF(MONTH(J39)=12,DATE(YEAR(J39)+1,1,1),DATE(YEAR(J39),MONTH(J39)+1,1))</f>
        <v>46082</v>
      </c>
      <c r="S39" s="1112"/>
      <c r="T39" s="1878">
        <f>R39</f>
        <v>46082</v>
      </c>
      <c r="U39" s="1878"/>
      <c r="V39" s="1878"/>
      <c r="W39" s="1114" t="str">
        <f>IF(R39&gt;=43586,"令和"&amp;IF(YEAR(R39)-2018=1,"元",YEAR(R39)-2018),"平成"&amp;(YEAR(R39)-1988))</f>
        <v>令和8</v>
      </c>
      <c r="X39" s="1114">
        <v>1</v>
      </c>
    </row>
    <row r="40" spans="2:24" ht="7.5" customHeight="1">
      <c r="B40" s="105" t="s">
        <v>218</v>
      </c>
      <c r="C40" s="109" t="s">
        <v>171</v>
      </c>
      <c r="D40" s="109" t="s">
        <v>172</v>
      </c>
      <c r="E40" s="109" t="s">
        <v>173</v>
      </c>
      <c r="F40" s="109" t="s">
        <v>174</v>
      </c>
      <c r="G40" s="109" t="s">
        <v>175</v>
      </c>
      <c r="H40" s="107" t="s">
        <v>176</v>
      </c>
      <c r="I40" s="276"/>
      <c r="J40" s="105" t="s">
        <v>218</v>
      </c>
      <c r="K40" s="109" t="s">
        <v>171</v>
      </c>
      <c r="L40" s="109" t="s">
        <v>172</v>
      </c>
      <c r="M40" s="109" t="s">
        <v>173</v>
      </c>
      <c r="N40" s="109" t="s">
        <v>174</v>
      </c>
      <c r="O40" s="109" t="s">
        <v>175</v>
      </c>
      <c r="P40" s="107" t="s">
        <v>176</v>
      </c>
      <c r="Q40" s="276"/>
      <c r="R40" s="105" t="s">
        <v>218</v>
      </c>
      <c r="S40" s="109" t="s">
        <v>171</v>
      </c>
      <c r="T40" s="109" t="s">
        <v>172</v>
      </c>
      <c r="U40" s="109" t="s">
        <v>173</v>
      </c>
      <c r="V40" s="109" t="s">
        <v>174</v>
      </c>
      <c r="W40" s="109" t="s">
        <v>175</v>
      </c>
      <c r="X40" s="107" t="s">
        <v>176</v>
      </c>
    </row>
    <row r="41" spans="2:24" ht="9.75" customHeight="1">
      <c r="B41" s="32" t="str">
        <f>IF(WEEKDAY(D39)=1,D39,"")</f>
        <v/>
      </c>
      <c r="C41" s="33" t="str">
        <f>IF(B41="",IF(WEEKDAY(D39)=2,D39,""),B41+1)</f>
        <v/>
      </c>
      <c r="D41" s="33" t="str">
        <f>IF(C41="",IF(WEEKDAY(D39)=3,D39,""),C41+1)</f>
        <v/>
      </c>
      <c r="E41" s="33" t="str">
        <f>IF(D41="",IF(WEEKDAY(D39)=4,D39,""),D41+1)</f>
        <v/>
      </c>
      <c r="F41" s="33">
        <f>IF(E41="",IF(WEEKDAY(D39)=5,D39,""),E41+1)</f>
        <v>46023</v>
      </c>
      <c r="G41" s="33">
        <f>IF(F41="",IF(WEEKDAY(D39)=6,D39,""),F41+1)</f>
        <v>46024</v>
      </c>
      <c r="H41" s="61">
        <f>IF(G41="",D39,G41+1)</f>
        <v>46025</v>
      </c>
      <c r="I41" s="276"/>
      <c r="J41" s="32">
        <f>IF(WEEKDAY(L39)=1,L39,"")</f>
        <v>46054</v>
      </c>
      <c r="K41" s="33">
        <f>IF(J41="",IF(WEEKDAY(L39)=2,L39,""),J41+1)</f>
        <v>46055</v>
      </c>
      <c r="L41" s="33">
        <f>IF(K41="",IF(WEEKDAY(L39)=3,L39,""),K41+1)</f>
        <v>46056</v>
      </c>
      <c r="M41" s="33">
        <f>IF(L41="",IF(WEEKDAY(L39)=4,L39,""),L41+1)</f>
        <v>46057</v>
      </c>
      <c r="N41" s="33">
        <f>IF(M41="",IF(WEEKDAY(L39)=5,L39,""),M41+1)</f>
        <v>46058</v>
      </c>
      <c r="O41" s="33">
        <f>IF(N41="",IF(WEEKDAY(L39)=6,L39,""),N41+1)</f>
        <v>46059</v>
      </c>
      <c r="P41" s="61">
        <f>IF(O41="",L39,O41+1)</f>
        <v>46060</v>
      </c>
      <c r="Q41" s="276"/>
      <c r="R41" s="32">
        <f>IF(WEEKDAY(T39)=1,T39,"")</f>
        <v>46082</v>
      </c>
      <c r="S41" s="33">
        <f>IF(R41="",IF(WEEKDAY(T39)=2,T39,""),R41+1)</f>
        <v>46083</v>
      </c>
      <c r="T41" s="33">
        <f>IF(S41="",IF(WEEKDAY(T39)=3,T39,""),S41+1)</f>
        <v>46084</v>
      </c>
      <c r="U41" s="33">
        <f>IF(T41="",IF(WEEKDAY(T39)=4,T39,""),T41+1)</f>
        <v>46085</v>
      </c>
      <c r="V41" s="33">
        <f>IF(U41="",IF(WEEKDAY(T39)=5,T39,""),U41+1)</f>
        <v>46086</v>
      </c>
      <c r="W41" s="33">
        <f>IF(V41="",IF(WEEKDAY(T39)=6,T39,""),V41+1)</f>
        <v>46087</v>
      </c>
      <c r="X41" s="61">
        <f>IF(W41="",T39,W41+1)</f>
        <v>46088</v>
      </c>
    </row>
    <row r="42" spans="2:24" ht="9.75" customHeight="1">
      <c r="B42" s="32">
        <f>H41+1</f>
        <v>46026</v>
      </c>
      <c r="C42" s="33">
        <f t="shared" ref="C42:H44" si="12">B42+1</f>
        <v>46027</v>
      </c>
      <c r="D42" s="33">
        <f t="shared" si="12"/>
        <v>46028</v>
      </c>
      <c r="E42" s="33">
        <f t="shared" si="12"/>
        <v>46029</v>
      </c>
      <c r="F42" s="33">
        <f t="shared" si="12"/>
        <v>46030</v>
      </c>
      <c r="G42" s="33">
        <f t="shared" si="12"/>
        <v>46031</v>
      </c>
      <c r="H42" s="61">
        <f t="shared" si="12"/>
        <v>46032</v>
      </c>
      <c r="I42" s="276"/>
      <c r="J42" s="32">
        <f>P41+1</f>
        <v>46061</v>
      </c>
      <c r="K42" s="33">
        <f t="shared" ref="K42:P44" si="13">J42+1</f>
        <v>46062</v>
      </c>
      <c r="L42" s="33">
        <f t="shared" si="13"/>
        <v>46063</v>
      </c>
      <c r="M42" s="33">
        <f t="shared" si="13"/>
        <v>46064</v>
      </c>
      <c r="N42" s="33">
        <f t="shared" si="13"/>
        <v>46065</v>
      </c>
      <c r="O42" s="33">
        <f t="shared" si="13"/>
        <v>46066</v>
      </c>
      <c r="P42" s="61">
        <f t="shared" si="13"/>
        <v>46067</v>
      </c>
      <c r="Q42" s="276"/>
      <c r="R42" s="32">
        <f>X41+1</f>
        <v>46089</v>
      </c>
      <c r="S42" s="33">
        <f t="shared" ref="S42:X44" si="14">R42+1</f>
        <v>46090</v>
      </c>
      <c r="T42" s="33">
        <f t="shared" si="14"/>
        <v>46091</v>
      </c>
      <c r="U42" s="33">
        <f t="shared" si="14"/>
        <v>46092</v>
      </c>
      <c r="V42" s="33">
        <f t="shared" si="14"/>
        <v>46093</v>
      </c>
      <c r="W42" s="33">
        <f t="shared" si="14"/>
        <v>46094</v>
      </c>
      <c r="X42" s="61">
        <f t="shared" si="14"/>
        <v>46095</v>
      </c>
    </row>
    <row r="43" spans="2:24" ht="9.75" customHeight="1">
      <c r="B43" s="32">
        <f>H42+1</f>
        <v>46033</v>
      </c>
      <c r="C43" s="33">
        <f t="shared" si="12"/>
        <v>46034</v>
      </c>
      <c r="D43" s="33">
        <f t="shared" si="12"/>
        <v>46035</v>
      </c>
      <c r="E43" s="33">
        <f t="shared" si="12"/>
        <v>46036</v>
      </c>
      <c r="F43" s="33">
        <f t="shared" si="12"/>
        <v>46037</v>
      </c>
      <c r="G43" s="33">
        <f t="shared" si="12"/>
        <v>46038</v>
      </c>
      <c r="H43" s="61">
        <f t="shared" si="12"/>
        <v>46039</v>
      </c>
      <c r="I43" s="276"/>
      <c r="J43" s="32">
        <f>P42+1</f>
        <v>46068</v>
      </c>
      <c r="K43" s="33">
        <f t="shared" si="13"/>
        <v>46069</v>
      </c>
      <c r="L43" s="33">
        <f t="shared" si="13"/>
        <v>46070</v>
      </c>
      <c r="M43" s="33">
        <f t="shared" si="13"/>
        <v>46071</v>
      </c>
      <c r="N43" s="33">
        <f t="shared" si="13"/>
        <v>46072</v>
      </c>
      <c r="O43" s="33">
        <f t="shared" si="13"/>
        <v>46073</v>
      </c>
      <c r="P43" s="61">
        <f t="shared" si="13"/>
        <v>46074</v>
      </c>
      <c r="Q43" s="276"/>
      <c r="R43" s="32">
        <f>X42+1</f>
        <v>46096</v>
      </c>
      <c r="S43" s="33">
        <f t="shared" si="14"/>
        <v>46097</v>
      </c>
      <c r="T43" s="33">
        <f t="shared" si="14"/>
        <v>46098</v>
      </c>
      <c r="U43" s="33">
        <f t="shared" si="14"/>
        <v>46099</v>
      </c>
      <c r="V43" s="33">
        <f t="shared" si="14"/>
        <v>46100</v>
      </c>
      <c r="W43" s="33">
        <f t="shared" si="14"/>
        <v>46101</v>
      </c>
      <c r="X43" s="61">
        <f t="shared" si="14"/>
        <v>46102</v>
      </c>
    </row>
    <row r="44" spans="2:24" ht="9.75" customHeight="1">
      <c r="B44" s="32">
        <f>H43+1</f>
        <v>46040</v>
      </c>
      <c r="C44" s="33">
        <f t="shared" si="12"/>
        <v>46041</v>
      </c>
      <c r="D44" s="33">
        <f t="shared" si="12"/>
        <v>46042</v>
      </c>
      <c r="E44" s="33">
        <f t="shared" si="12"/>
        <v>46043</v>
      </c>
      <c r="F44" s="33">
        <f t="shared" si="12"/>
        <v>46044</v>
      </c>
      <c r="G44" s="33">
        <f t="shared" si="12"/>
        <v>46045</v>
      </c>
      <c r="H44" s="61">
        <f t="shared" si="12"/>
        <v>46046</v>
      </c>
      <c r="I44" s="276"/>
      <c r="J44" s="32">
        <f>P43+1</f>
        <v>46075</v>
      </c>
      <c r="K44" s="33">
        <f t="shared" si="13"/>
        <v>46076</v>
      </c>
      <c r="L44" s="33">
        <f t="shared" si="13"/>
        <v>46077</v>
      </c>
      <c r="M44" s="33">
        <f t="shared" si="13"/>
        <v>46078</v>
      </c>
      <c r="N44" s="33">
        <f t="shared" si="13"/>
        <v>46079</v>
      </c>
      <c r="O44" s="33">
        <f t="shared" si="13"/>
        <v>46080</v>
      </c>
      <c r="P44" s="61">
        <f t="shared" si="13"/>
        <v>46081</v>
      </c>
      <c r="Q44" s="276"/>
      <c r="R44" s="32">
        <f>X43+1</f>
        <v>46103</v>
      </c>
      <c r="S44" s="33">
        <f t="shared" si="14"/>
        <v>46104</v>
      </c>
      <c r="T44" s="33">
        <f t="shared" si="14"/>
        <v>46105</v>
      </c>
      <c r="U44" s="33">
        <f t="shared" si="14"/>
        <v>46106</v>
      </c>
      <c r="V44" s="33">
        <f t="shared" si="14"/>
        <v>46107</v>
      </c>
      <c r="W44" s="33">
        <f t="shared" si="14"/>
        <v>46108</v>
      </c>
      <c r="X44" s="61">
        <f t="shared" si="14"/>
        <v>46109</v>
      </c>
    </row>
    <row r="45" spans="2:24" ht="9.75" customHeight="1">
      <c r="B45" s="32">
        <f>IF(DAY(H44)+1&gt;IF(MONTH(D39)=12,31,DATE(YEAR(D39),MONTH(D39)+1,1)-D39),"",H44+1)</f>
        <v>46047</v>
      </c>
      <c r="C45" s="33">
        <f>IF(B45="","",IF(DAY(B45)+1&gt;IF(MONTH(D39)=12,31,DATE(YEAR(D39),MONTH(D39)+1,1)-D39),"",B45+1))</f>
        <v>46048</v>
      </c>
      <c r="D45" s="33">
        <f>IF(C45="","",IF(DAY(C45)+1&gt;IF(MONTH(D39)=12,31,DATE(YEAR(D39),MONTH(D39)+1,1)-D39),"",C45+1))</f>
        <v>46049</v>
      </c>
      <c r="E45" s="33">
        <f>IF(D45="","",IF(DAY(D45)+1&gt;IF(MONTH(D39)=12,31,DATE(YEAR(D39),MONTH(D39)+1,1)-D39),"",D45+1))</f>
        <v>46050</v>
      </c>
      <c r="F45" s="33">
        <f>IF(E45="","",IF(DAY(E45)+1&gt;IF(MONTH(D39)=12,31,DATE(YEAR(D39),MONTH(D39)+1,1)-D39),"",E45+1))</f>
        <v>46051</v>
      </c>
      <c r="G45" s="33">
        <f>IF(F45="","",IF(DAY(F45)+1&gt;IF(MONTH(D39)=12,31,DATE(YEAR(D39),MONTH(D39)+1,1)-D39),"",F45+1))</f>
        <v>46052</v>
      </c>
      <c r="H45" s="61">
        <f>IF(G45="","",IF(DAY(G45)+1&gt;IF(MONTH(D39)=12,31,DATE(YEAR(D39),MONTH(D39)+1,1)-D39),"",G45+1))</f>
        <v>46053</v>
      </c>
      <c r="I45" s="276"/>
      <c r="J45" s="32" t="str">
        <f>IF(DAY(P44)+1&gt;IF(MONTH(L39)=12,31,DATE(YEAR(L39),MONTH(L39)+1,1)-L39),"",P44+1)</f>
        <v/>
      </c>
      <c r="K45" s="33" t="str">
        <f>IF(J45="","",IF(DAY(J45)+1&gt;IF(MONTH(L39)=12,31,DATE(YEAR(L39),MONTH(L39)+1,1)-L39),"",J45+1))</f>
        <v/>
      </c>
      <c r="L45" s="33" t="str">
        <f>IF(K45="","",IF(DAY(K45)+1&gt;IF(MONTH(L39)=12,31,DATE(YEAR(L39),MONTH(L39)+1,1)-L39),"",K45+1))</f>
        <v/>
      </c>
      <c r="M45" s="33" t="str">
        <f>IF(L45="","",IF(DAY(L45)+1&gt;IF(MONTH(L39)=12,31,DATE(YEAR(L39),MONTH(L39)+1,1)-L39),"",L45+1))</f>
        <v/>
      </c>
      <c r="N45" s="33" t="str">
        <f>IF(M45="","",IF(DAY(M45)+1&gt;IF(MONTH(L39)=12,31,DATE(YEAR(L39),MONTH(L39)+1,1)-L39),"",M45+1))</f>
        <v/>
      </c>
      <c r="O45" s="33" t="str">
        <f>IF(N45="","",IF(DAY(N45)+1&gt;IF(MONTH(L39)=12,31,DATE(YEAR(L39),MONTH(L39)+1,1)-L39),"",N45+1))</f>
        <v/>
      </c>
      <c r="P45" s="61" t="str">
        <f>IF(O45="","",IF(DAY(O45)+1&gt;IF(MONTH(L39)=12,31,DATE(YEAR(L39),MONTH(L39)+1,1)-L39),"",O45+1))</f>
        <v/>
      </c>
      <c r="Q45" s="276"/>
      <c r="R45" s="32">
        <f>IF(DAY(X44)+1&gt;IF(MONTH(T39)=12,31,DATE(YEAR(T39),MONTH(T39)+1,1)-T39),"",X44+1)</f>
        <v>46110</v>
      </c>
      <c r="S45" s="33">
        <f>IF(R45="","",IF(DAY(R45)+1&gt;IF(MONTH(T39)=12,31,DATE(YEAR(T39),MONTH(T39)+1,1)-T39),"",R45+1))</f>
        <v>46111</v>
      </c>
      <c r="T45" s="33">
        <f>IF(S45="","",IF(DAY(S45)+1&gt;IF(MONTH(T39)=12,31,DATE(YEAR(T39),MONTH(T39)+1,1)-T39),"",S45+1))</f>
        <v>46112</v>
      </c>
      <c r="U45" s="33" t="str">
        <f>IF(T45="","",IF(DAY(T45)+1&gt;IF(MONTH(T39)=12,31,DATE(YEAR(T39),MONTH(T39)+1,1)-T39),"",T45+1))</f>
        <v/>
      </c>
      <c r="V45" s="33" t="str">
        <f>IF(U45="","",IF(DAY(U45)+1&gt;IF(MONTH(T39)=12,31,DATE(YEAR(T39),MONTH(T39)+1,1)-T39),"",U45+1))</f>
        <v/>
      </c>
      <c r="W45" s="33" t="str">
        <f>IF(V45="","",IF(DAY(V45)+1&gt;IF(MONTH(T39)=12,31,DATE(YEAR(T39),MONTH(T39)+1,1)-T39),"",V45+1))</f>
        <v/>
      </c>
      <c r="X45" s="61" t="str">
        <f>IF(W45="","",IF(DAY(W45)+1&gt;IF(MONTH(T39)=12,31,DATE(YEAR(T39),MONTH(T39)+1,1)-T39),"",W45+1))</f>
        <v/>
      </c>
    </row>
    <row r="46" spans="2:24" ht="11.25" customHeight="1">
      <c r="B46" s="34" t="str">
        <f>IF(H45="","",IF(DAY(H45)+1&gt;IF(MONTH(D39)=12,31,DATE(YEAR(D39),MONTH(D39)+1,1)-D39),"",H45+1))</f>
        <v/>
      </c>
      <c r="C46" s="35" t="str">
        <f>IF(B46="","",IF(DAY(B46)+1&gt;IF(MONTH(D39)=12,31,DATE(YEAR(D39),MONTH(D39)+1,1)-D39),"",B46+1))</f>
        <v/>
      </c>
      <c r="D46" s="1876" t="str">
        <f>VLOOKUP(D39,祝名,2,FALSE)</f>
        <v>1（元日）、12（成人の日）</v>
      </c>
      <c r="E46" s="1876"/>
      <c r="F46" s="1876"/>
      <c r="G46" s="1876"/>
      <c r="H46" s="1877"/>
      <c r="I46" s="276"/>
      <c r="J46" s="34" t="str">
        <f>IF(P45="","",IF(DAY(P45)+1&gt;IF(MONTH(L39)=12,31,DATE(YEAR(L39),MONTH(L39)+1,1)-L39),"",P45+1))</f>
        <v/>
      </c>
      <c r="K46" s="35" t="str">
        <f>IF(J46="","",IF(DAY(J46)+1&gt;IF(MONTH(L39)=12,31,DATE(YEAR(L39),MONTH(L39)+1,1)-L39),"",J46+1))</f>
        <v/>
      </c>
      <c r="L46" s="1876" t="str">
        <f>VLOOKUP(L39,祝名,2,FALSE)</f>
        <v>11（建国記念の日）、23（天皇誕生日）</v>
      </c>
      <c r="M46" s="1876"/>
      <c r="N46" s="1876"/>
      <c r="O46" s="1876"/>
      <c r="P46" s="1877"/>
      <c r="Q46" s="276"/>
      <c r="R46" s="34" t="str">
        <f>IF(X45="","",IF(DAY(X45)+1&gt;IF(MONTH(T39)=12,31,DATE(YEAR(T39),MONTH(T39)+1,1)-T39),"",X45+1))</f>
        <v/>
      </c>
      <c r="S46" s="35" t="str">
        <f>IF(R46="","",IF(DAY(R46)+1&gt;IF(MONTH(T39)=12,31,DATE(YEAR(T39),MONTH(T39)+1,1)-T39),"",R46+1))</f>
        <v/>
      </c>
      <c r="T46" s="1876" t="str">
        <f>VLOOKUP(T39,祝名,2,FALSE)</f>
        <v>20（春分の日）</v>
      </c>
      <c r="U46" s="1876"/>
      <c r="V46" s="1876"/>
      <c r="W46" s="1876"/>
      <c r="X46" s="1877"/>
    </row>
    <row r="47" spans="2:24" ht="3.75" customHeight="1"/>
  </sheetData>
  <mergeCells count="61">
    <mergeCell ref="U1:X2"/>
    <mergeCell ref="B3:C3"/>
    <mergeCell ref="D3:F3"/>
    <mergeCell ref="G3:H3"/>
    <mergeCell ref="J3:K3"/>
    <mergeCell ref="L3:N3"/>
    <mergeCell ref="O3:P3"/>
    <mergeCell ref="R3:S3"/>
    <mergeCell ref="T3:V3"/>
    <mergeCell ref="W3:X3"/>
    <mergeCell ref="D10:H10"/>
    <mergeCell ref="L10:P10"/>
    <mergeCell ref="T10:X10"/>
    <mergeCell ref="B12:C12"/>
    <mergeCell ref="D12:F12"/>
    <mergeCell ref="G12:H12"/>
    <mergeCell ref="J12:K12"/>
    <mergeCell ref="L12:N12"/>
    <mergeCell ref="O12:P12"/>
    <mergeCell ref="R12:S12"/>
    <mergeCell ref="T12:V12"/>
    <mergeCell ref="W12:X12"/>
    <mergeCell ref="B21:C21"/>
    <mergeCell ref="D21:F21"/>
    <mergeCell ref="G21:H21"/>
    <mergeCell ref="J21:K21"/>
    <mergeCell ref="L21:N21"/>
    <mergeCell ref="D19:H19"/>
    <mergeCell ref="L19:P19"/>
    <mergeCell ref="T19:X19"/>
    <mergeCell ref="O21:P21"/>
    <mergeCell ref="R21:S21"/>
    <mergeCell ref="T21:V21"/>
    <mergeCell ref="W21:X21"/>
    <mergeCell ref="D28:H28"/>
    <mergeCell ref="L28:P28"/>
    <mergeCell ref="T28:X28"/>
    <mergeCell ref="B30:C30"/>
    <mergeCell ref="D30:F30"/>
    <mergeCell ref="G30:H30"/>
    <mergeCell ref="J30:K30"/>
    <mergeCell ref="L30:N30"/>
    <mergeCell ref="R30:S30"/>
    <mergeCell ref="T30:V30"/>
    <mergeCell ref="W30:X30"/>
    <mergeCell ref="O30:P30"/>
    <mergeCell ref="B39:C39"/>
    <mergeCell ref="D39:F39"/>
    <mergeCell ref="G39:H39"/>
    <mergeCell ref="J39:K39"/>
    <mergeCell ref="L39:N39"/>
    <mergeCell ref="D46:H46"/>
    <mergeCell ref="L46:P46"/>
    <mergeCell ref="T46:X46"/>
    <mergeCell ref="O39:P39"/>
    <mergeCell ref="D37:H37"/>
    <mergeCell ref="L37:P37"/>
    <mergeCell ref="T37:X37"/>
    <mergeCell ref="R39:S39"/>
    <mergeCell ref="T39:V39"/>
    <mergeCell ref="W39:X39"/>
  </mergeCells>
  <phoneticPr fontId="2"/>
  <conditionalFormatting sqref="B5">
    <cfRule type="expression" dxfId="1442" priority="555" stopIfTrue="1">
      <formula>OR(B5=祝色)</formula>
    </cfRule>
  </conditionalFormatting>
  <conditionalFormatting sqref="C5">
    <cfRule type="expression" dxfId="1441" priority="554" stopIfTrue="1">
      <formula>OR(C5=祝色)</formula>
    </cfRule>
  </conditionalFormatting>
  <conditionalFormatting sqref="D5">
    <cfRule type="expression" dxfId="1440" priority="553" stopIfTrue="1">
      <formula>OR(D5=祝色)</formula>
    </cfRule>
  </conditionalFormatting>
  <conditionalFormatting sqref="E5">
    <cfRule type="expression" dxfId="1439" priority="552" stopIfTrue="1">
      <formula>OR(E5=祝色)</formula>
    </cfRule>
  </conditionalFormatting>
  <conditionalFormatting sqref="F5">
    <cfRule type="expression" dxfId="1438" priority="551" stopIfTrue="1">
      <formula>OR(F5=祝色)</formula>
    </cfRule>
  </conditionalFormatting>
  <conditionalFormatting sqref="G5">
    <cfRule type="expression" dxfId="1437" priority="550" stopIfTrue="1">
      <formula>OR(G5=祝色)</formula>
    </cfRule>
  </conditionalFormatting>
  <conditionalFormatting sqref="H5">
    <cfRule type="expression" dxfId="1436" priority="549" stopIfTrue="1">
      <formula>OR(H5=祝色)</formula>
    </cfRule>
  </conditionalFormatting>
  <conditionalFormatting sqref="B6">
    <cfRule type="expression" dxfId="1435" priority="548" stopIfTrue="1">
      <formula>OR(B6=祝色)</formula>
    </cfRule>
  </conditionalFormatting>
  <conditionalFormatting sqref="C6">
    <cfRule type="expression" dxfId="1434" priority="547" stopIfTrue="1">
      <formula>OR(C6=祝色)</formula>
    </cfRule>
  </conditionalFormatting>
  <conditionalFormatting sqref="D6">
    <cfRule type="expression" dxfId="1433" priority="546" stopIfTrue="1">
      <formula>OR(D6=祝色)</formula>
    </cfRule>
  </conditionalFormatting>
  <conditionalFormatting sqref="E6">
    <cfRule type="expression" dxfId="1432" priority="545" stopIfTrue="1">
      <formula>OR(E6=祝色)</formula>
    </cfRule>
  </conditionalFormatting>
  <conditionalFormatting sqref="F6">
    <cfRule type="expression" dxfId="1431" priority="544" stopIfTrue="1">
      <formula>OR(F6=祝色)</formula>
    </cfRule>
  </conditionalFormatting>
  <conditionalFormatting sqref="G6">
    <cfRule type="expression" dxfId="1430" priority="543" stopIfTrue="1">
      <formula>OR(G6=祝色)</formula>
    </cfRule>
  </conditionalFormatting>
  <conditionalFormatting sqref="H6">
    <cfRule type="expression" dxfId="1429" priority="542" stopIfTrue="1">
      <formula>OR(H6=祝色)</formula>
    </cfRule>
  </conditionalFormatting>
  <conditionalFormatting sqref="B7">
    <cfRule type="expression" dxfId="1428" priority="541" stopIfTrue="1">
      <formula>OR(B7=祝色)</formula>
    </cfRule>
  </conditionalFormatting>
  <conditionalFormatting sqref="C7">
    <cfRule type="expression" dxfId="1427" priority="540" stopIfTrue="1">
      <formula>OR(C7=祝色)</formula>
    </cfRule>
  </conditionalFormatting>
  <conditionalFormatting sqref="D7">
    <cfRule type="expression" dxfId="1426" priority="539" stopIfTrue="1">
      <formula>OR(D7=祝色)</formula>
    </cfRule>
  </conditionalFormatting>
  <conditionalFormatting sqref="E7">
    <cfRule type="expression" dxfId="1425" priority="538" stopIfTrue="1">
      <formula>OR(E7=祝色)</formula>
    </cfRule>
  </conditionalFormatting>
  <conditionalFormatting sqref="F7">
    <cfRule type="expression" dxfId="1424" priority="537" stopIfTrue="1">
      <formula>OR(F7=祝色)</formula>
    </cfRule>
  </conditionalFormatting>
  <conditionalFormatting sqref="G7">
    <cfRule type="expression" dxfId="1423" priority="536" stopIfTrue="1">
      <formula>OR(G7=祝色)</formula>
    </cfRule>
  </conditionalFormatting>
  <conditionalFormatting sqref="H7">
    <cfRule type="expression" dxfId="1422" priority="535" stopIfTrue="1">
      <formula>OR(H7=祝色)</formula>
    </cfRule>
  </conditionalFormatting>
  <conditionalFormatting sqref="B8">
    <cfRule type="expression" dxfId="1421" priority="534" stopIfTrue="1">
      <formula>OR(B8=祝色)</formula>
    </cfRule>
  </conditionalFormatting>
  <conditionalFormatting sqref="C8">
    <cfRule type="expression" dxfId="1420" priority="533" stopIfTrue="1">
      <formula>OR(C8=祝色)</formula>
    </cfRule>
  </conditionalFormatting>
  <conditionalFormatting sqref="D8">
    <cfRule type="expression" dxfId="1419" priority="532" stopIfTrue="1">
      <formula>OR(D8=祝色)</formula>
    </cfRule>
  </conditionalFormatting>
  <conditionalFormatting sqref="E8">
    <cfRule type="expression" dxfId="1418" priority="531" stopIfTrue="1">
      <formula>OR(E8=祝色)</formula>
    </cfRule>
  </conditionalFormatting>
  <conditionalFormatting sqref="F8">
    <cfRule type="expression" dxfId="1417" priority="530" stopIfTrue="1">
      <formula>OR(F8=祝色)</formula>
    </cfRule>
  </conditionalFormatting>
  <conditionalFormatting sqref="G8">
    <cfRule type="expression" dxfId="1416" priority="529" stopIfTrue="1">
      <formula>OR(G8=祝色)</formula>
    </cfRule>
  </conditionalFormatting>
  <conditionalFormatting sqref="H8">
    <cfRule type="expression" dxfId="1415" priority="528" stopIfTrue="1">
      <formula>OR(H8=祝色)</formula>
    </cfRule>
  </conditionalFormatting>
  <conditionalFormatting sqref="B9">
    <cfRule type="expression" dxfId="1414" priority="527" stopIfTrue="1">
      <formula>OR(B9=祝色)</formula>
    </cfRule>
  </conditionalFormatting>
  <conditionalFormatting sqref="C9">
    <cfRule type="expression" dxfId="1413" priority="526" stopIfTrue="1">
      <formula>OR(C9=祝色)</formula>
    </cfRule>
  </conditionalFormatting>
  <conditionalFormatting sqref="D9">
    <cfRule type="expression" dxfId="1412" priority="525" stopIfTrue="1">
      <formula>OR(D9=祝色)</formula>
    </cfRule>
  </conditionalFormatting>
  <conditionalFormatting sqref="E9">
    <cfRule type="expression" dxfId="1411" priority="524" stopIfTrue="1">
      <formula>OR(E9=祝色)</formula>
    </cfRule>
  </conditionalFormatting>
  <conditionalFormatting sqref="F9">
    <cfRule type="expression" dxfId="1410" priority="523" stopIfTrue="1">
      <formula>OR(F9=祝色)</formula>
    </cfRule>
  </conditionalFormatting>
  <conditionalFormatting sqref="G9">
    <cfRule type="expression" dxfId="1409" priority="522" stopIfTrue="1">
      <formula>OR(G9=祝色)</formula>
    </cfRule>
  </conditionalFormatting>
  <conditionalFormatting sqref="H9">
    <cfRule type="expression" dxfId="1408" priority="521" stopIfTrue="1">
      <formula>OR(H9=祝色)</formula>
    </cfRule>
  </conditionalFormatting>
  <conditionalFormatting sqref="B10">
    <cfRule type="expression" dxfId="1407" priority="520" stopIfTrue="1">
      <formula>OR(B10=祝色)</formula>
    </cfRule>
  </conditionalFormatting>
  <conditionalFormatting sqref="C10">
    <cfRule type="expression" dxfId="1406" priority="519" stopIfTrue="1">
      <formula>OR(C10=祝色)</formula>
    </cfRule>
  </conditionalFormatting>
  <conditionalFormatting sqref="R5">
    <cfRule type="expression" dxfId="1405" priority="518" stopIfTrue="1">
      <formula>OR(R5=祝色)</formula>
    </cfRule>
  </conditionalFormatting>
  <conditionalFormatting sqref="S5">
    <cfRule type="expression" dxfId="1404" priority="517" stopIfTrue="1">
      <formula>OR(S5=祝色)</formula>
    </cfRule>
  </conditionalFormatting>
  <conditionalFormatting sqref="T5">
    <cfRule type="expression" dxfId="1403" priority="516" stopIfTrue="1">
      <formula>OR(T5=祝色)</formula>
    </cfRule>
  </conditionalFormatting>
  <conditionalFormatting sqref="U5">
    <cfRule type="expression" dxfId="1402" priority="515" stopIfTrue="1">
      <formula>OR(U5=祝色)</formula>
    </cfRule>
  </conditionalFormatting>
  <conditionalFormatting sqref="V5">
    <cfRule type="expression" dxfId="1401" priority="514" stopIfTrue="1">
      <formula>OR(V5=祝色)</formula>
    </cfRule>
  </conditionalFormatting>
  <conditionalFormatting sqref="W5">
    <cfRule type="expression" dxfId="1400" priority="513" stopIfTrue="1">
      <formula>OR(W5=祝色)</formula>
    </cfRule>
  </conditionalFormatting>
  <conditionalFormatting sqref="X5">
    <cfRule type="expression" dxfId="1399" priority="512" stopIfTrue="1">
      <formula>OR(X5=祝色)</formula>
    </cfRule>
  </conditionalFormatting>
  <conditionalFormatting sqref="R6">
    <cfRule type="expression" dxfId="1398" priority="511" stopIfTrue="1">
      <formula>OR(R6=祝色)</formula>
    </cfRule>
  </conditionalFormatting>
  <conditionalFormatting sqref="S6">
    <cfRule type="expression" dxfId="1397" priority="510" stopIfTrue="1">
      <formula>OR(S6=祝色)</formula>
    </cfRule>
  </conditionalFormatting>
  <conditionalFormatting sqref="T6">
    <cfRule type="expression" dxfId="1396" priority="509" stopIfTrue="1">
      <formula>OR(T6=祝色)</formula>
    </cfRule>
  </conditionalFormatting>
  <conditionalFormatting sqref="U6">
    <cfRule type="expression" dxfId="1395" priority="508" stopIfTrue="1">
      <formula>OR(U6=祝色)</formula>
    </cfRule>
  </conditionalFormatting>
  <conditionalFormatting sqref="V6">
    <cfRule type="expression" dxfId="1394" priority="507" stopIfTrue="1">
      <formula>OR(V6=祝色)</formula>
    </cfRule>
  </conditionalFormatting>
  <conditionalFormatting sqref="W6">
    <cfRule type="expression" dxfId="1393" priority="506" stopIfTrue="1">
      <formula>OR(W6=祝色)</formula>
    </cfRule>
  </conditionalFormatting>
  <conditionalFormatting sqref="X6">
    <cfRule type="expression" dxfId="1392" priority="505" stopIfTrue="1">
      <formula>OR(X6=祝色)</formula>
    </cfRule>
  </conditionalFormatting>
  <conditionalFormatting sqref="R7">
    <cfRule type="expression" dxfId="1391" priority="504" stopIfTrue="1">
      <formula>OR(R7=祝色)</formula>
    </cfRule>
  </conditionalFormatting>
  <conditionalFormatting sqref="S7">
    <cfRule type="expression" dxfId="1390" priority="503" stopIfTrue="1">
      <formula>OR(S7=祝色)</formula>
    </cfRule>
  </conditionalFormatting>
  <conditionalFormatting sqref="T7">
    <cfRule type="expression" dxfId="1389" priority="502" stopIfTrue="1">
      <formula>OR(T7=祝色)</formula>
    </cfRule>
  </conditionalFormatting>
  <conditionalFormatting sqref="U7">
    <cfRule type="expression" dxfId="1388" priority="501" stopIfTrue="1">
      <formula>OR(U7=祝色)</formula>
    </cfRule>
  </conditionalFormatting>
  <conditionalFormatting sqref="V7">
    <cfRule type="expression" dxfId="1387" priority="500" stopIfTrue="1">
      <formula>OR(V7=祝色)</formula>
    </cfRule>
  </conditionalFormatting>
  <conditionalFormatting sqref="W7">
    <cfRule type="expression" dxfId="1386" priority="499" stopIfTrue="1">
      <formula>OR(W7=祝色)</formula>
    </cfRule>
  </conditionalFormatting>
  <conditionalFormatting sqref="X7">
    <cfRule type="expression" dxfId="1385" priority="498" stopIfTrue="1">
      <formula>OR(X7=祝色)</formula>
    </cfRule>
  </conditionalFormatting>
  <conditionalFormatting sqref="R8">
    <cfRule type="expression" dxfId="1384" priority="497" stopIfTrue="1">
      <formula>OR(R8=祝色)</formula>
    </cfRule>
  </conditionalFormatting>
  <conditionalFormatting sqref="S8">
    <cfRule type="expression" dxfId="1383" priority="496" stopIfTrue="1">
      <formula>OR(S8=祝色)</formula>
    </cfRule>
  </conditionalFormatting>
  <conditionalFormatting sqref="T8">
    <cfRule type="expression" dxfId="1382" priority="495" stopIfTrue="1">
      <formula>OR(T8=祝色)</formula>
    </cfRule>
  </conditionalFormatting>
  <conditionalFormatting sqref="U8">
    <cfRule type="expression" dxfId="1381" priority="494" stopIfTrue="1">
      <formula>OR(U8=祝色)</formula>
    </cfRule>
  </conditionalFormatting>
  <conditionalFormatting sqref="V8">
    <cfRule type="expression" dxfId="1380" priority="493" stopIfTrue="1">
      <formula>OR(V8=祝色)</formula>
    </cfRule>
  </conditionalFormatting>
  <conditionalFormatting sqref="W8">
    <cfRule type="expression" dxfId="1379" priority="492" stopIfTrue="1">
      <formula>OR(W8=祝色)</formula>
    </cfRule>
  </conditionalFormatting>
  <conditionalFormatting sqref="X8">
    <cfRule type="expression" dxfId="1378" priority="491" stopIfTrue="1">
      <formula>OR(X8=祝色)</formula>
    </cfRule>
  </conditionalFormatting>
  <conditionalFormatting sqref="R9">
    <cfRule type="expression" dxfId="1377" priority="490" stopIfTrue="1">
      <formula>OR(R9=祝色)</formula>
    </cfRule>
  </conditionalFormatting>
  <conditionalFormatting sqref="S9">
    <cfRule type="expression" dxfId="1376" priority="489" stopIfTrue="1">
      <formula>OR(S9=祝色)</formula>
    </cfRule>
  </conditionalFormatting>
  <conditionalFormatting sqref="T9">
    <cfRule type="expression" dxfId="1375" priority="488" stopIfTrue="1">
      <formula>OR(T9=祝色)</formula>
    </cfRule>
  </conditionalFormatting>
  <conditionalFormatting sqref="U9">
    <cfRule type="expression" dxfId="1374" priority="487" stopIfTrue="1">
      <formula>OR(U9=祝色)</formula>
    </cfRule>
  </conditionalFormatting>
  <conditionalFormatting sqref="V9">
    <cfRule type="expression" dxfId="1373" priority="486" stopIfTrue="1">
      <formula>OR(V9=祝色)</formula>
    </cfRule>
  </conditionalFormatting>
  <conditionalFormatting sqref="W9">
    <cfRule type="expression" dxfId="1372" priority="485" stopIfTrue="1">
      <formula>OR(W9=祝色)</formula>
    </cfRule>
  </conditionalFormatting>
  <conditionalFormatting sqref="X9">
    <cfRule type="expression" dxfId="1371" priority="484" stopIfTrue="1">
      <formula>OR(X9=祝色)</formula>
    </cfRule>
  </conditionalFormatting>
  <conditionalFormatting sqref="R10">
    <cfRule type="expression" dxfId="1370" priority="483" stopIfTrue="1">
      <formula>OR(R10=祝色)</formula>
    </cfRule>
  </conditionalFormatting>
  <conditionalFormatting sqref="S10">
    <cfRule type="expression" dxfId="1369" priority="482" stopIfTrue="1">
      <formula>OR(S10=祝色)</formula>
    </cfRule>
  </conditionalFormatting>
  <conditionalFormatting sqref="R14">
    <cfRule type="expression" dxfId="1368" priority="481" stopIfTrue="1">
      <formula>OR(R14=祝色)</formula>
    </cfRule>
  </conditionalFormatting>
  <conditionalFormatting sqref="S14">
    <cfRule type="expression" dxfId="1367" priority="480" stopIfTrue="1">
      <formula>OR(S14=祝色)</formula>
    </cfRule>
  </conditionalFormatting>
  <conditionalFormatting sqref="T14">
    <cfRule type="expression" dxfId="1366" priority="479" stopIfTrue="1">
      <formula>OR(T14=祝色)</formula>
    </cfRule>
  </conditionalFormatting>
  <conditionalFormatting sqref="U14">
    <cfRule type="expression" dxfId="1365" priority="478" stopIfTrue="1">
      <formula>OR(U14=祝色)</formula>
    </cfRule>
  </conditionalFormatting>
  <conditionalFormatting sqref="V14">
    <cfRule type="expression" dxfId="1364" priority="477" stopIfTrue="1">
      <formula>OR(V14=祝色)</formula>
    </cfRule>
  </conditionalFormatting>
  <conditionalFormatting sqref="W14">
    <cfRule type="expression" dxfId="1363" priority="476" stopIfTrue="1">
      <formula>OR(W14=祝色)</formula>
    </cfRule>
  </conditionalFormatting>
  <conditionalFormatting sqref="X14">
    <cfRule type="expression" dxfId="1362" priority="475" stopIfTrue="1">
      <formula>OR(X14=祝色)</formula>
    </cfRule>
  </conditionalFormatting>
  <conditionalFormatting sqref="R15">
    <cfRule type="expression" dxfId="1361" priority="474" stopIfTrue="1">
      <formula>OR(R15=祝色)</formula>
    </cfRule>
  </conditionalFormatting>
  <conditionalFormatting sqref="S15">
    <cfRule type="expression" dxfId="1360" priority="473" stopIfTrue="1">
      <formula>OR(S15=祝色)</formula>
    </cfRule>
  </conditionalFormatting>
  <conditionalFormatting sqref="T15">
    <cfRule type="expression" dxfId="1359" priority="472" stopIfTrue="1">
      <formula>OR(T15=祝色)</formula>
    </cfRule>
  </conditionalFormatting>
  <conditionalFormatting sqref="U15">
    <cfRule type="expression" dxfId="1358" priority="471" stopIfTrue="1">
      <formula>OR(U15=祝色)</formula>
    </cfRule>
  </conditionalFormatting>
  <conditionalFormatting sqref="V15">
    <cfRule type="expression" dxfId="1357" priority="470" stopIfTrue="1">
      <formula>OR(V15=祝色)</formula>
    </cfRule>
  </conditionalFormatting>
  <conditionalFormatting sqref="W15">
    <cfRule type="expression" dxfId="1356" priority="469" stopIfTrue="1">
      <formula>OR(W15=祝色)</formula>
    </cfRule>
  </conditionalFormatting>
  <conditionalFormatting sqref="X15">
    <cfRule type="expression" dxfId="1355" priority="468" stopIfTrue="1">
      <formula>OR(X15=祝色)</formula>
    </cfRule>
  </conditionalFormatting>
  <conditionalFormatting sqref="R16">
    <cfRule type="expression" dxfId="1354" priority="467" stopIfTrue="1">
      <formula>OR(R16=祝色)</formula>
    </cfRule>
  </conditionalFormatting>
  <conditionalFormatting sqref="S16">
    <cfRule type="expression" dxfId="1353" priority="466" stopIfTrue="1">
      <formula>OR(S16=祝色)</formula>
    </cfRule>
  </conditionalFormatting>
  <conditionalFormatting sqref="T16">
    <cfRule type="expression" dxfId="1352" priority="465" stopIfTrue="1">
      <formula>OR(T16=祝色)</formula>
    </cfRule>
  </conditionalFormatting>
  <conditionalFormatting sqref="U16">
    <cfRule type="expression" dxfId="1351" priority="464" stopIfTrue="1">
      <formula>OR(U16=祝色)</formula>
    </cfRule>
  </conditionalFormatting>
  <conditionalFormatting sqref="V16">
    <cfRule type="expression" dxfId="1350" priority="463" stopIfTrue="1">
      <formula>OR(V16=祝色)</formula>
    </cfRule>
  </conditionalFormatting>
  <conditionalFormatting sqref="W16">
    <cfRule type="expression" dxfId="1349" priority="462" stopIfTrue="1">
      <formula>OR(W16=祝色)</formula>
    </cfRule>
  </conditionalFormatting>
  <conditionalFormatting sqref="X16">
    <cfRule type="expression" dxfId="1348" priority="461" stopIfTrue="1">
      <formula>OR(X16=祝色)</formula>
    </cfRule>
  </conditionalFormatting>
  <conditionalFormatting sqref="R17">
    <cfRule type="expression" dxfId="1347" priority="460" stopIfTrue="1">
      <formula>OR(R17=祝色)</formula>
    </cfRule>
  </conditionalFormatting>
  <conditionalFormatting sqref="S17">
    <cfRule type="expression" dxfId="1346" priority="459" stopIfTrue="1">
      <formula>OR(S17=祝色)</formula>
    </cfRule>
  </conditionalFormatting>
  <conditionalFormatting sqref="T17">
    <cfRule type="expression" dxfId="1345" priority="458" stopIfTrue="1">
      <formula>OR(T17=祝色)</formula>
    </cfRule>
  </conditionalFormatting>
  <conditionalFormatting sqref="U17">
    <cfRule type="expression" dxfId="1344" priority="457" stopIfTrue="1">
      <formula>OR(U17=祝色)</formula>
    </cfRule>
  </conditionalFormatting>
  <conditionalFormatting sqref="V17">
    <cfRule type="expression" dxfId="1343" priority="456" stopIfTrue="1">
      <formula>OR(V17=祝色)</formula>
    </cfRule>
  </conditionalFormatting>
  <conditionalFormatting sqref="W17">
    <cfRule type="expression" dxfId="1342" priority="455" stopIfTrue="1">
      <formula>OR(W17=祝色)</formula>
    </cfRule>
  </conditionalFormatting>
  <conditionalFormatting sqref="X17">
    <cfRule type="expression" dxfId="1341" priority="454" stopIfTrue="1">
      <formula>OR(X17=祝色)</formula>
    </cfRule>
  </conditionalFormatting>
  <conditionalFormatting sqref="R18">
    <cfRule type="expression" dxfId="1340" priority="453" stopIfTrue="1">
      <formula>OR(R18=祝色)</formula>
    </cfRule>
  </conditionalFormatting>
  <conditionalFormatting sqref="S18">
    <cfRule type="expression" dxfId="1339" priority="452" stopIfTrue="1">
      <formula>OR(S18=祝色)</formula>
    </cfRule>
  </conditionalFormatting>
  <conditionalFormatting sqref="T18">
    <cfRule type="expression" dxfId="1338" priority="451" stopIfTrue="1">
      <formula>OR(T18=祝色)</formula>
    </cfRule>
  </conditionalFormatting>
  <conditionalFormatting sqref="U18">
    <cfRule type="expression" dxfId="1337" priority="450" stopIfTrue="1">
      <formula>OR(U18=祝色)</formula>
    </cfRule>
  </conditionalFormatting>
  <conditionalFormatting sqref="V18">
    <cfRule type="expression" dxfId="1336" priority="449" stopIfTrue="1">
      <formula>OR(V18=祝色)</formula>
    </cfRule>
  </conditionalFormatting>
  <conditionalFormatting sqref="W18">
    <cfRule type="expression" dxfId="1335" priority="448" stopIfTrue="1">
      <formula>OR(W18=祝色)</formula>
    </cfRule>
  </conditionalFormatting>
  <conditionalFormatting sqref="X18">
    <cfRule type="expression" dxfId="1334" priority="447" stopIfTrue="1">
      <formula>OR(X18=祝色)</formula>
    </cfRule>
  </conditionalFormatting>
  <conditionalFormatting sqref="R19">
    <cfRule type="expression" dxfId="1333" priority="446" stopIfTrue="1">
      <formula>OR(R19=祝色)</formula>
    </cfRule>
  </conditionalFormatting>
  <conditionalFormatting sqref="S19">
    <cfRule type="expression" dxfId="1332" priority="445" stopIfTrue="1">
      <formula>OR(S19=祝色)</formula>
    </cfRule>
  </conditionalFormatting>
  <conditionalFormatting sqref="J14">
    <cfRule type="expression" dxfId="1331" priority="444" stopIfTrue="1">
      <formula>OR(J14=祝色)</formula>
    </cfRule>
  </conditionalFormatting>
  <conditionalFormatting sqref="K14">
    <cfRule type="expression" dxfId="1330" priority="443" stopIfTrue="1">
      <formula>OR(K14=祝色)</formula>
    </cfRule>
  </conditionalFormatting>
  <conditionalFormatting sqref="L14">
    <cfRule type="expression" dxfId="1329" priority="442" stopIfTrue="1">
      <formula>OR(L14=祝色)</formula>
    </cfRule>
  </conditionalFormatting>
  <conditionalFormatting sqref="M14">
    <cfRule type="expression" dxfId="1328" priority="441" stopIfTrue="1">
      <formula>OR(M14=祝色)</formula>
    </cfRule>
  </conditionalFormatting>
  <conditionalFormatting sqref="N14">
    <cfRule type="expression" dxfId="1327" priority="440" stopIfTrue="1">
      <formula>OR(N14=祝色)</formula>
    </cfRule>
  </conditionalFormatting>
  <conditionalFormatting sqref="O14">
    <cfRule type="expression" dxfId="1326" priority="439" stopIfTrue="1">
      <formula>OR(O14=祝色)</formula>
    </cfRule>
  </conditionalFormatting>
  <conditionalFormatting sqref="P14">
    <cfRule type="expression" dxfId="1325" priority="438" stopIfTrue="1">
      <formula>OR(P14=祝色)</formula>
    </cfRule>
  </conditionalFormatting>
  <conditionalFormatting sqref="J15">
    <cfRule type="expression" dxfId="1324" priority="437" stopIfTrue="1">
      <formula>OR(J15=祝色)</formula>
    </cfRule>
  </conditionalFormatting>
  <conditionalFormatting sqref="K15">
    <cfRule type="expression" dxfId="1323" priority="436" stopIfTrue="1">
      <formula>OR(K15=祝色)</formula>
    </cfRule>
  </conditionalFormatting>
  <conditionalFormatting sqref="L15">
    <cfRule type="expression" dxfId="1322" priority="435" stopIfTrue="1">
      <formula>OR(L15=祝色)</formula>
    </cfRule>
  </conditionalFormatting>
  <conditionalFormatting sqref="M15">
    <cfRule type="expression" dxfId="1321" priority="434" stopIfTrue="1">
      <formula>OR(M15=祝色)</formula>
    </cfRule>
  </conditionalFormatting>
  <conditionalFormatting sqref="N15">
    <cfRule type="expression" dxfId="1320" priority="433" stopIfTrue="1">
      <formula>OR(N15=祝色)</formula>
    </cfRule>
  </conditionalFormatting>
  <conditionalFormatting sqref="O15">
    <cfRule type="expression" dxfId="1319" priority="432" stopIfTrue="1">
      <formula>OR(O15=祝色)</formula>
    </cfRule>
  </conditionalFormatting>
  <conditionalFormatting sqref="P15">
    <cfRule type="expression" dxfId="1318" priority="431" stopIfTrue="1">
      <formula>OR(P15=祝色)</formula>
    </cfRule>
  </conditionalFormatting>
  <conditionalFormatting sqref="J16">
    <cfRule type="expression" dxfId="1317" priority="430" stopIfTrue="1">
      <formula>OR(J16=祝色)</formula>
    </cfRule>
  </conditionalFormatting>
  <conditionalFormatting sqref="K16">
    <cfRule type="expression" dxfId="1316" priority="429" stopIfTrue="1">
      <formula>OR(K16=祝色)</formula>
    </cfRule>
  </conditionalFormatting>
  <conditionalFormatting sqref="L16">
    <cfRule type="expression" dxfId="1315" priority="428" stopIfTrue="1">
      <formula>OR(L16=祝色)</formula>
    </cfRule>
  </conditionalFormatting>
  <conditionalFormatting sqref="M16">
    <cfRule type="expression" dxfId="1314" priority="427" stopIfTrue="1">
      <formula>OR(M16=祝色)</formula>
    </cfRule>
  </conditionalFormatting>
  <conditionalFormatting sqref="N16">
    <cfRule type="expression" dxfId="1313" priority="426" stopIfTrue="1">
      <formula>OR(N16=祝色)</formula>
    </cfRule>
  </conditionalFormatting>
  <conditionalFormatting sqref="O16">
    <cfRule type="expression" dxfId="1312" priority="425" stopIfTrue="1">
      <formula>OR(O16=祝色)</formula>
    </cfRule>
  </conditionalFormatting>
  <conditionalFormatting sqref="P16">
    <cfRule type="expression" dxfId="1311" priority="424" stopIfTrue="1">
      <formula>OR(P16=祝色)</formula>
    </cfRule>
  </conditionalFormatting>
  <conditionalFormatting sqref="J17">
    <cfRule type="expression" dxfId="1310" priority="423" stopIfTrue="1">
      <formula>OR(J17=祝色)</formula>
    </cfRule>
  </conditionalFormatting>
  <conditionalFormatting sqref="K17">
    <cfRule type="expression" dxfId="1309" priority="422" stopIfTrue="1">
      <formula>OR(K17=祝色)</formula>
    </cfRule>
  </conditionalFormatting>
  <conditionalFormatting sqref="L17">
    <cfRule type="expression" dxfId="1308" priority="421" stopIfTrue="1">
      <formula>OR(L17=祝色)</formula>
    </cfRule>
  </conditionalFormatting>
  <conditionalFormatting sqref="M17">
    <cfRule type="expression" dxfId="1307" priority="420" stopIfTrue="1">
      <formula>OR(M17=祝色)</formula>
    </cfRule>
  </conditionalFormatting>
  <conditionalFormatting sqref="N17">
    <cfRule type="expression" dxfId="1306" priority="419" stopIfTrue="1">
      <formula>OR(N17=祝色)</formula>
    </cfRule>
  </conditionalFormatting>
  <conditionalFormatting sqref="O17">
    <cfRule type="expression" dxfId="1305" priority="418" stopIfTrue="1">
      <formula>OR(O17=祝色)</formula>
    </cfRule>
  </conditionalFormatting>
  <conditionalFormatting sqref="P17">
    <cfRule type="expression" dxfId="1304" priority="417" stopIfTrue="1">
      <formula>OR(P17=祝色)</formula>
    </cfRule>
  </conditionalFormatting>
  <conditionalFormatting sqref="J18">
    <cfRule type="expression" dxfId="1303" priority="416" stopIfTrue="1">
      <formula>OR(J18=祝色)</formula>
    </cfRule>
  </conditionalFormatting>
  <conditionalFormatting sqref="K18">
    <cfRule type="expression" dxfId="1302" priority="415" stopIfTrue="1">
      <formula>OR(K18=祝色)</formula>
    </cfRule>
  </conditionalFormatting>
  <conditionalFormatting sqref="L18">
    <cfRule type="expression" dxfId="1301" priority="414" stopIfTrue="1">
      <formula>OR(L18=祝色)</formula>
    </cfRule>
  </conditionalFormatting>
  <conditionalFormatting sqref="M18">
    <cfRule type="expression" dxfId="1300" priority="413" stopIfTrue="1">
      <formula>OR(M18=祝色)</formula>
    </cfRule>
  </conditionalFormatting>
  <conditionalFormatting sqref="N18">
    <cfRule type="expression" dxfId="1299" priority="412" stopIfTrue="1">
      <formula>OR(N18=祝色)</formula>
    </cfRule>
  </conditionalFormatting>
  <conditionalFormatting sqref="O18">
    <cfRule type="expression" dxfId="1298" priority="411" stopIfTrue="1">
      <formula>OR(O18=祝色)</formula>
    </cfRule>
  </conditionalFormatting>
  <conditionalFormatting sqref="P18">
    <cfRule type="expression" dxfId="1297" priority="410" stopIfTrue="1">
      <formula>OR(P18=祝色)</formula>
    </cfRule>
  </conditionalFormatting>
  <conditionalFormatting sqref="J19">
    <cfRule type="expression" dxfId="1296" priority="409" stopIfTrue="1">
      <formula>OR(J19=祝色)</formula>
    </cfRule>
  </conditionalFormatting>
  <conditionalFormatting sqref="K19">
    <cfRule type="expression" dxfId="1295" priority="408" stopIfTrue="1">
      <formula>OR(K19=祝色)</formula>
    </cfRule>
  </conditionalFormatting>
  <conditionalFormatting sqref="B14">
    <cfRule type="expression" dxfId="1294" priority="407" stopIfTrue="1">
      <formula>OR(B14=祝色)</formula>
    </cfRule>
  </conditionalFormatting>
  <conditionalFormatting sqref="C14">
    <cfRule type="expression" dxfId="1293" priority="406" stopIfTrue="1">
      <formula>OR(C14=祝色)</formula>
    </cfRule>
  </conditionalFormatting>
  <conditionalFormatting sqref="D14">
    <cfRule type="expression" dxfId="1292" priority="405" stopIfTrue="1">
      <formula>OR(D14=祝色)</formula>
    </cfRule>
  </conditionalFormatting>
  <conditionalFormatting sqref="E14">
    <cfRule type="expression" dxfId="1291" priority="404" stopIfTrue="1">
      <formula>OR(E14=祝色)</formula>
    </cfRule>
  </conditionalFormatting>
  <conditionalFormatting sqref="F14">
    <cfRule type="expression" dxfId="1290" priority="403" stopIfTrue="1">
      <formula>OR(F14=祝色)</formula>
    </cfRule>
  </conditionalFormatting>
  <conditionalFormatting sqref="G14">
    <cfRule type="expression" dxfId="1289" priority="402" stopIfTrue="1">
      <formula>OR(G14=祝色)</formula>
    </cfRule>
  </conditionalFormatting>
  <conditionalFormatting sqref="H14">
    <cfRule type="expression" dxfId="1288" priority="401" stopIfTrue="1">
      <formula>OR(H14=祝色)</formula>
    </cfRule>
  </conditionalFormatting>
  <conditionalFormatting sqref="B15">
    <cfRule type="expression" dxfId="1287" priority="400" stopIfTrue="1">
      <formula>OR(B15=祝色)</formula>
    </cfRule>
  </conditionalFormatting>
  <conditionalFormatting sqref="C15">
    <cfRule type="expression" dxfId="1286" priority="399" stopIfTrue="1">
      <formula>OR(C15=祝色)</formula>
    </cfRule>
  </conditionalFormatting>
  <conditionalFormatting sqref="D15">
    <cfRule type="expression" dxfId="1285" priority="398" stopIfTrue="1">
      <formula>OR(D15=祝色)</formula>
    </cfRule>
  </conditionalFormatting>
  <conditionalFormatting sqref="E15">
    <cfRule type="expression" dxfId="1284" priority="397" stopIfTrue="1">
      <formula>OR(E15=祝色)</formula>
    </cfRule>
  </conditionalFormatting>
  <conditionalFormatting sqref="F15">
    <cfRule type="expression" dxfId="1283" priority="396" stopIfTrue="1">
      <formula>OR(F15=祝色)</formula>
    </cfRule>
  </conditionalFormatting>
  <conditionalFormatting sqref="G15">
    <cfRule type="expression" dxfId="1282" priority="395" stopIfTrue="1">
      <formula>OR(G15=祝色)</formula>
    </cfRule>
  </conditionalFormatting>
  <conditionalFormatting sqref="H15">
    <cfRule type="expression" dxfId="1281" priority="394" stopIfTrue="1">
      <formula>OR(H15=祝色)</formula>
    </cfRule>
  </conditionalFormatting>
  <conditionalFormatting sqref="B16">
    <cfRule type="expression" dxfId="1280" priority="393" stopIfTrue="1">
      <formula>OR(B16=祝色)</formula>
    </cfRule>
  </conditionalFormatting>
  <conditionalFormatting sqref="C16">
    <cfRule type="expression" dxfId="1279" priority="392" stopIfTrue="1">
      <formula>OR(C16=祝色)</formula>
    </cfRule>
  </conditionalFormatting>
  <conditionalFormatting sqref="D16">
    <cfRule type="expression" dxfId="1278" priority="391" stopIfTrue="1">
      <formula>OR(D16=祝色)</formula>
    </cfRule>
  </conditionalFormatting>
  <conditionalFormatting sqref="E16">
    <cfRule type="expression" dxfId="1277" priority="390" stopIfTrue="1">
      <formula>OR(E16=祝色)</formula>
    </cfRule>
  </conditionalFormatting>
  <conditionalFormatting sqref="F16">
    <cfRule type="expression" dxfId="1276" priority="389" stopIfTrue="1">
      <formula>OR(F16=祝色)</formula>
    </cfRule>
  </conditionalFormatting>
  <conditionalFormatting sqref="G16">
    <cfRule type="expression" dxfId="1275" priority="388" stopIfTrue="1">
      <formula>OR(G16=祝色)</formula>
    </cfRule>
  </conditionalFormatting>
  <conditionalFormatting sqref="H16">
    <cfRule type="expression" dxfId="1274" priority="387" stopIfTrue="1">
      <formula>OR(H16=祝色)</formula>
    </cfRule>
  </conditionalFormatting>
  <conditionalFormatting sqref="B17">
    <cfRule type="expression" dxfId="1273" priority="386" stopIfTrue="1">
      <formula>OR(B17=祝色)</formula>
    </cfRule>
  </conditionalFormatting>
  <conditionalFormatting sqref="C17">
    <cfRule type="expression" dxfId="1272" priority="385" stopIfTrue="1">
      <formula>OR(C17=祝色)</formula>
    </cfRule>
  </conditionalFormatting>
  <conditionalFormatting sqref="D17">
    <cfRule type="expression" dxfId="1271" priority="384" stopIfTrue="1">
      <formula>OR(D17=祝色)</formula>
    </cfRule>
  </conditionalFormatting>
  <conditionalFormatting sqref="E17">
    <cfRule type="expression" dxfId="1270" priority="383" stopIfTrue="1">
      <formula>OR(E17=祝色)</formula>
    </cfRule>
  </conditionalFormatting>
  <conditionalFormatting sqref="F17">
    <cfRule type="expression" dxfId="1269" priority="382" stopIfTrue="1">
      <formula>OR(F17=祝色)</formula>
    </cfRule>
  </conditionalFormatting>
  <conditionalFormatting sqref="G17">
    <cfRule type="expression" dxfId="1268" priority="381" stopIfTrue="1">
      <formula>OR(G17=祝色)</formula>
    </cfRule>
  </conditionalFormatting>
  <conditionalFormatting sqref="H17">
    <cfRule type="expression" dxfId="1267" priority="380" stopIfTrue="1">
      <formula>OR(H17=祝色)</formula>
    </cfRule>
  </conditionalFormatting>
  <conditionalFormatting sqref="B18">
    <cfRule type="expression" dxfId="1266" priority="379" stopIfTrue="1">
      <formula>OR(B18=祝色)</formula>
    </cfRule>
  </conditionalFormatting>
  <conditionalFormatting sqref="C18">
    <cfRule type="expression" dxfId="1265" priority="378" stopIfTrue="1">
      <formula>OR(C18=祝色)</formula>
    </cfRule>
  </conditionalFormatting>
  <conditionalFormatting sqref="D18">
    <cfRule type="expression" dxfId="1264" priority="377" stopIfTrue="1">
      <formula>OR(D18=祝色)</formula>
    </cfRule>
  </conditionalFormatting>
  <conditionalFormatting sqref="E18">
    <cfRule type="expression" dxfId="1263" priority="376" stopIfTrue="1">
      <formula>OR(E18=祝色)</formula>
    </cfRule>
  </conditionalFormatting>
  <conditionalFormatting sqref="F18">
    <cfRule type="expression" dxfId="1262" priority="375" stopIfTrue="1">
      <formula>OR(F18=祝色)</formula>
    </cfRule>
  </conditionalFormatting>
  <conditionalFormatting sqref="G18">
    <cfRule type="expression" dxfId="1261" priority="374" stopIfTrue="1">
      <formula>OR(G18=祝色)</formula>
    </cfRule>
  </conditionalFormatting>
  <conditionalFormatting sqref="H18">
    <cfRule type="expression" dxfId="1260" priority="373" stopIfTrue="1">
      <formula>OR(H18=祝色)</formula>
    </cfRule>
  </conditionalFormatting>
  <conditionalFormatting sqref="B19">
    <cfRule type="expression" dxfId="1259" priority="372" stopIfTrue="1">
      <formula>OR(B19=祝色)</formula>
    </cfRule>
  </conditionalFormatting>
  <conditionalFormatting sqref="C19">
    <cfRule type="expression" dxfId="1258" priority="371" stopIfTrue="1">
      <formula>OR(C19=祝色)</formula>
    </cfRule>
  </conditionalFormatting>
  <conditionalFormatting sqref="J5">
    <cfRule type="expression" dxfId="1257" priority="370" stopIfTrue="1">
      <formula>OR(J5=祝色)</formula>
    </cfRule>
  </conditionalFormatting>
  <conditionalFormatting sqref="K5">
    <cfRule type="expression" dxfId="1256" priority="369" stopIfTrue="1">
      <formula>OR(K5=祝色)</formula>
    </cfRule>
  </conditionalFormatting>
  <conditionalFormatting sqref="L5">
    <cfRule type="expression" dxfId="1255" priority="368" stopIfTrue="1">
      <formula>OR(L5=祝色)</formula>
    </cfRule>
  </conditionalFormatting>
  <conditionalFormatting sqref="M5">
    <cfRule type="expression" dxfId="1254" priority="367" stopIfTrue="1">
      <formula>OR(M5=祝色)</formula>
    </cfRule>
  </conditionalFormatting>
  <conditionalFormatting sqref="N5">
    <cfRule type="expression" dxfId="1253" priority="366" stopIfTrue="1">
      <formula>OR(N5=祝色)</formula>
    </cfRule>
  </conditionalFormatting>
  <conditionalFormatting sqref="O5">
    <cfRule type="expression" dxfId="1252" priority="365" stopIfTrue="1">
      <formula>OR(O5=祝色)</formula>
    </cfRule>
  </conditionalFormatting>
  <conditionalFormatting sqref="P5">
    <cfRule type="expression" dxfId="1251" priority="364" stopIfTrue="1">
      <formula>OR(P5=祝色)</formula>
    </cfRule>
  </conditionalFormatting>
  <conditionalFormatting sqref="J6">
    <cfRule type="expression" dxfId="1250" priority="363" stopIfTrue="1">
      <formula>OR(J6=祝色)</formula>
    </cfRule>
  </conditionalFormatting>
  <conditionalFormatting sqref="K6">
    <cfRule type="expression" dxfId="1249" priority="362" stopIfTrue="1">
      <formula>OR(K6=祝色)</formula>
    </cfRule>
  </conditionalFormatting>
  <conditionalFormatting sqref="L6">
    <cfRule type="expression" dxfId="1248" priority="361" stopIfTrue="1">
      <formula>OR(L6=祝色)</formula>
    </cfRule>
  </conditionalFormatting>
  <conditionalFormatting sqref="M6">
    <cfRule type="expression" dxfId="1247" priority="360" stopIfTrue="1">
      <formula>OR(M6=祝色)</formula>
    </cfRule>
  </conditionalFormatting>
  <conditionalFormatting sqref="N6">
    <cfRule type="expression" dxfId="1246" priority="359" stopIfTrue="1">
      <formula>OR(N6=祝色)</formula>
    </cfRule>
  </conditionalFormatting>
  <conditionalFormatting sqref="O6">
    <cfRule type="expression" dxfId="1245" priority="358" stopIfTrue="1">
      <formula>OR(O6=祝色)</formula>
    </cfRule>
  </conditionalFormatting>
  <conditionalFormatting sqref="P6">
    <cfRule type="expression" dxfId="1244" priority="357" stopIfTrue="1">
      <formula>OR(P6=祝色)</formula>
    </cfRule>
  </conditionalFormatting>
  <conditionalFormatting sqref="J7">
    <cfRule type="expression" dxfId="1243" priority="356" stopIfTrue="1">
      <formula>OR(J7=祝色)</formula>
    </cfRule>
  </conditionalFormatting>
  <conditionalFormatting sqref="K7">
    <cfRule type="expression" dxfId="1242" priority="355" stopIfTrue="1">
      <formula>OR(K7=祝色)</formula>
    </cfRule>
  </conditionalFormatting>
  <conditionalFormatting sqref="L7">
    <cfRule type="expression" dxfId="1241" priority="354" stopIfTrue="1">
      <formula>OR(L7=祝色)</formula>
    </cfRule>
  </conditionalFormatting>
  <conditionalFormatting sqref="M7">
    <cfRule type="expression" dxfId="1240" priority="353" stopIfTrue="1">
      <formula>OR(M7=祝色)</formula>
    </cfRule>
  </conditionalFormatting>
  <conditionalFormatting sqref="N7">
    <cfRule type="expression" dxfId="1239" priority="352" stopIfTrue="1">
      <formula>OR(N7=祝色)</formula>
    </cfRule>
  </conditionalFormatting>
  <conditionalFormatting sqref="O7">
    <cfRule type="expression" dxfId="1238" priority="351" stopIfTrue="1">
      <formula>OR(O7=祝色)</formula>
    </cfRule>
  </conditionalFormatting>
  <conditionalFormatting sqref="P7">
    <cfRule type="expression" dxfId="1237" priority="350" stopIfTrue="1">
      <formula>OR(P7=祝色)</formula>
    </cfRule>
  </conditionalFormatting>
  <conditionalFormatting sqref="J8">
    <cfRule type="expression" dxfId="1236" priority="349" stopIfTrue="1">
      <formula>OR(J8=祝色)</formula>
    </cfRule>
  </conditionalFormatting>
  <conditionalFormatting sqref="K8">
    <cfRule type="expression" dxfId="1235" priority="348" stopIfTrue="1">
      <formula>OR(K8=祝色)</formula>
    </cfRule>
  </conditionalFormatting>
  <conditionalFormatting sqref="L8">
    <cfRule type="expression" dxfId="1234" priority="347" stopIfTrue="1">
      <formula>OR(L8=祝色)</formula>
    </cfRule>
  </conditionalFormatting>
  <conditionalFormatting sqref="M8">
    <cfRule type="expression" dxfId="1233" priority="346" stopIfTrue="1">
      <formula>OR(M8=祝色)</formula>
    </cfRule>
  </conditionalFormatting>
  <conditionalFormatting sqref="N8">
    <cfRule type="expression" dxfId="1232" priority="345" stopIfTrue="1">
      <formula>OR(N8=祝色)</formula>
    </cfRule>
  </conditionalFormatting>
  <conditionalFormatting sqref="O8">
    <cfRule type="expression" dxfId="1231" priority="344" stopIfTrue="1">
      <formula>OR(O8=祝色)</formula>
    </cfRule>
  </conditionalFormatting>
  <conditionalFormatting sqref="P8">
    <cfRule type="expression" dxfId="1230" priority="343" stopIfTrue="1">
      <formula>OR(P8=祝色)</formula>
    </cfRule>
  </conditionalFormatting>
  <conditionalFormatting sqref="J9">
    <cfRule type="expression" dxfId="1229" priority="342" stopIfTrue="1">
      <formula>OR(J9=祝色)</formula>
    </cfRule>
  </conditionalFormatting>
  <conditionalFormatting sqref="K9">
    <cfRule type="expression" dxfId="1228" priority="341" stopIfTrue="1">
      <formula>OR(K9=祝色)</formula>
    </cfRule>
  </conditionalFormatting>
  <conditionalFormatting sqref="L9">
    <cfRule type="expression" dxfId="1227" priority="340" stopIfTrue="1">
      <formula>OR(L9=祝色)</formula>
    </cfRule>
  </conditionalFormatting>
  <conditionalFormatting sqref="M9">
    <cfRule type="expression" dxfId="1226" priority="339" stopIfTrue="1">
      <formula>OR(M9=祝色)</formula>
    </cfRule>
  </conditionalFormatting>
  <conditionalFormatting sqref="N9">
    <cfRule type="expression" dxfId="1225" priority="338" stopIfTrue="1">
      <formula>OR(N9=祝色)</formula>
    </cfRule>
  </conditionalFormatting>
  <conditionalFormatting sqref="O9">
    <cfRule type="expression" dxfId="1224" priority="337" stopIfTrue="1">
      <formula>OR(O9=祝色)</formula>
    </cfRule>
  </conditionalFormatting>
  <conditionalFormatting sqref="P9">
    <cfRule type="expression" dxfId="1223" priority="336" stopIfTrue="1">
      <formula>OR(P9=祝色)</formula>
    </cfRule>
  </conditionalFormatting>
  <conditionalFormatting sqref="J10">
    <cfRule type="expression" dxfId="1222" priority="335" stopIfTrue="1">
      <formula>OR(J10=祝色)</formula>
    </cfRule>
  </conditionalFormatting>
  <conditionalFormatting sqref="K10">
    <cfRule type="expression" dxfId="1221" priority="334" stopIfTrue="1">
      <formula>OR(K10=祝色)</formula>
    </cfRule>
  </conditionalFormatting>
  <conditionalFormatting sqref="B23">
    <cfRule type="expression" dxfId="1220" priority="333" stopIfTrue="1">
      <formula>OR(B23=祝色)</formula>
    </cfRule>
  </conditionalFormatting>
  <conditionalFormatting sqref="C23">
    <cfRule type="expression" dxfId="1219" priority="332" stopIfTrue="1">
      <formula>OR(C23=祝色)</formula>
    </cfRule>
  </conditionalFormatting>
  <conditionalFormatting sqref="D23">
    <cfRule type="expression" dxfId="1218" priority="331" stopIfTrue="1">
      <formula>OR(D23=祝色)</formula>
    </cfRule>
  </conditionalFormatting>
  <conditionalFormatting sqref="E23">
    <cfRule type="expression" dxfId="1217" priority="330" stopIfTrue="1">
      <formula>OR(E23=祝色)</formula>
    </cfRule>
  </conditionalFormatting>
  <conditionalFormatting sqref="F23">
    <cfRule type="expression" dxfId="1216" priority="329" stopIfTrue="1">
      <formula>OR(F23=祝色)</formula>
    </cfRule>
  </conditionalFormatting>
  <conditionalFormatting sqref="G23">
    <cfRule type="expression" dxfId="1215" priority="328" stopIfTrue="1">
      <formula>OR(G23=祝色)</formula>
    </cfRule>
  </conditionalFormatting>
  <conditionalFormatting sqref="H23">
    <cfRule type="expression" dxfId="1214" priority="327" stopIfTrue="1">
      <formula>OR(H23=祝色)</formula>
    </cfRule>
  </conditionalFormatting>
  <conditionalFormatting sqref="B24">
    <cfRule type="expression" dxfId="1213" priority="326" stopIfTrue="1">
      <formula>OR(B24=祝色)</formula>
    </cfRule>
  </conditionalFormatting>
  <conditionalFormatting sqref="C24">
    <cfRule type="expression" dxfId="1212" priority="325" stopIfTrue="1">
      <formula>OR(C24=祝色)</formula>
    </cfRule>
  </conditionalFormatting>
  <conditionalFormatting sqref="D24">
    <cfRule type="expression" dxfId="1211" priority="324" stopIfTrue="1">
      <formula>OR(D24=祝色)</formula>
    </cfRule>
  </conditionalFormatting>
  <conditionalFormatting sqref="E24">
    <cfRule type="expression" dxfId="1210" priority="323" stopIfTrue="1">
      <formula>OR(E24=祝色)</formula>
    </cfRule>
  </conditionalFormatting>
  <conditionalFormatting sqref="F24">
    <cfRule type="expression" dxfId="1209" priority="322" stopIfTrue="1">
      <formula>OR(F24=祝色)</formula>
    </cfRule>
  </conditionalFormatting>
  <conditionalFormatting sqref="G24">
    <cfRule type="expression" dxfId="1208" priority="321" stopIfTrue="1">
      <formula>OR(G24=祝色)</formula>
    </cfRule>
  </conditionalFormatting>
  <conditionalFormatting sqref="H24">
    <cfRule type="expression" dxfId="1207" priority="320" stopIfTrue="1">
      <formula>OR(H24=祝色)</formula>
    </cfRule>
  </conditionalFormatting>
  <conditionalFormatting sqref="B25">
    <cfRule type="expression" dxfId="1206" priority="319" stopIfTrue="1">
      <formula>OR(B25=祝色)</formula>
    </cfRule>
  </conditionalFormatting>
  <conditionalFormatting sqref="C25">
    <cfRule type="expression" dxfId="1205" priority="318" stopIfTrue="1">
      <formula>OR(C25=祝色)</formula>
    </cfRule>
  </conditionalFormatting>
  <conditionalFormatting sqref="D25">
    <cfRule type="expression" dxfId="1204" priority="317" stopIfTrue="1">
      <formula>OR(D25=祝色)</formula>
    </cfRule>
  </conditionalFormatting>
  <conditionalFormatting sqref="E25">
    <cfRule type="expression" dxfId="1203" priority="316" stopIfTrue="1">
      <formula>OR(E25=祝色)</formula>
    </cfRule>
  </conditionalFormatting>
  <conditionalFormatting sqref="F25">
    <cfRule type="expression" dxfId="1202" priority="315" stopIfTrue="1">
      <formula>OR(F25=祝色)</formula>
    </cfRule>
  </conditionalFormatting>
  <conditionalFormatting sqref="G25">
    <cfRule type="expression" dxfId="1201" priority="314" stopIfTrue="1">
      <formula>OR(G25=祝色)</formula>
    </cfRule>
  </conditionalFormatting>
  <conditionalFormatting sqref="H25">
    <cfRule type="expression" dxfId="1200" priority="313" stopIfTrue="1">
      <formula>OR(H25=祝色)</formula>
    </cfRule>
  </conditionalFormatting>
  <conditionalFormatting sqref="B26">
    <cfRule type="expression" dxfId="1199" priority="312" stopIfTrue="1">
      <formula>OR(B26=祝色)</formula>
    </cfRule>
  </conditionalFormatting>
  <conditionalFormatting sqref="C26">
    <cfRule type="expression" dxfId="1198" priority="311" stopIfTrue="1">
      <formula>OR(C26=祝色)</formula>
    </cfRule>
  </conditionalFormatting>
  <conditionalFormatting sqref="D26">
    <cfRule type="expression" dxfId="1197" priority="310" stopIfTrue="1">
      <formula>OR(D26=祝色)</formula>
    </cfRule>
  </conditionalFormatting>
  <conditionalFormatting sqref="E26">
    <cfRule type="expression" dxfId="1196" priority="309" stopIfTrue="1">
      <formula>OR(E26=祝色)</formula>
    </cfRule>
  </conditionalFormatting>
  <conditionalFormatting sqref="F26">
    <cfRule type="expression" dxfId="1195" priority="308" stopIfTrue="1">
      <formula>OR(F26=祝色)</formula>
    </cfRule>
  </conditionalFormatting>
  <conditionalFormatting sqref="G26">
    <cfRule type="expression" dxfId="1194" priority="307" stopIfTrue="1">
      <formula>OR(G26=祝色)</formula>
    </cfRule>
  </conditionalFormatting>
  <conditionalFormatting sqref="H26">
    <cfRule type="expression" dxfId="1193" priority="306" stopIfTrue="1">
      <formula>OR(H26=祝色)</formula>
    </cfRule>
  </conditionalFormatting>
  <conditionalFormatting sqref="B27">
    <cfRule type="expression" dxfId="1192" priority="305" stopIfTrue="1">
      <formula>OR(B27=祝色)</formula>
    </cfRule>
  </conditionalFormatting>
  <conditionalFormatting sqref="C27">
    <cfRule type="expression" dxfId="1191" priority="304" stopIfTrue="1">
      <formula>OR(C27=祝色)</formula>
    </cfRule>
  </conditionalFormatting>
  <conditionalFormatting sqref="D27">
    <cfRule type="expression" dxfId="1190" priority="303" stopIfTrue="1">
      <formula>OR(D27=祝色)</formula>
    </cfRule>
  </conditionalFormatting>
  <conditionalFormatting sqref="E27">
    <cfRule type="expression" dxfId="1189" priority="302" stopIfTrue="1">
      <formula>OR(E27=祝色)</formula>
    </cfRule>
  </conditionalFormatting>
  <conditionalFormatting sqref="F27">
    <cfRule type="expression" dxfId="1188" priority="301" stopIfTrue="1">
      <formula>OR(F27=祝色)</formula>
    </cfRule>
  </conditionalFormatting>
  <conditionalFormatting sqref="G27">
    <cfRule type="expression" dxfId="1187" priority="300" stopIfTrue="1">
      <formula>OR(G27=祝色)</formula>
    </cfRule>
  </conditionalFormatting>
  <conditionalFormatting sqref="H27">
    <cfRule type="expression" dxfId="1186" priority="299" stopIfTrue="1">
      <formula>OR(H27=祝色)</formula>
    </cfRule>
  </conditionalFormatting>
  <conditionalFormatting sqref="B28">
    <cfRule type="expression" dxfId="1185" priority="298" stopIfTrue="1">
      <formula>OR(B28=祝色)</formula>
    </cfRule>
  </conditionalFormatting>
  <conditionalFormatting sqref="C28">
    <cfRule type="expression" dxfId="1184" priority="297" stopIfTrue="1">
      <formula>OR(C28=祝色)</formula>
    </cfRule>
  </conditionalFormatting>
  <conditionalFormatting sqref="J23">
    <cfRule type="expression" dxfId="1183" priority="296" stopIfTrue="1">
      <formula>OR(J23=祝色)</formula>
    </cfRule>
  </conditionalFormatting>
  <conditionalFormatting sqref="K23">
    <cfRule type="expression" dxfId="1182" priority="295" stopIfTrue="1">
      <formula>OR(K23=祝色)</formula>
    </cfRule>
  </conditionalFormatting>
  <conditionalFormatting sqref="L23">
    <cfRule type="expression" dxfId="1181" priority="294" stopIfTrue="1">
      <formula>OR(L23=祝色)</formula>
    </cfRule>
  </conditionalFormatting>
  <conditionalFormatting sqref="M23">
    <cfRule type="expression" dxfId="1180" priority="293" stopIfTrue="1">
      <formula>OR(M23=祝色)</formula>
    </cfRule>
  </conditionalFormatting>
  <conditionalFormatting sqref="N23">
    <cfRule type="expression" dxfId="1179" priority="292" stopIfTrue="1">
      <formula>OR(N23=祝色)</formula>
    </cfRule>
  </conditionalFormatting>
  <conditionalFormatting sqref="O23">
    <cfRule type="expression" dxfId="1178" priority="291" stopIfTrue="1">
      <formula>OR(O23=祝色)</formula>
    </cfRule>
  </conditionalFormatting>
  <conditionalFormatting sqref="P23">
    <cfRule type="expression" dxfId="1177" priority="290" stopIfTrue="1">
      <formula>OR(P23=祝色)</formula>
    </cfRule>
  </conditionalFormatting>
  <conditionalFormatting sqref="J24">
    <cfRule type="expression" dxfId="1176" priority="289" stopIfTrue="1">
      <formula>OR(J24=祝色)</formula>
    </cfRule>
  </conditionalFormatting>
  <conditionalFormatting sqref="K24">
    <cfRule type="expression" dxfId="1175" priority="288" stopIfTrue="1">
      <formula>OR(K24=祝色)</formula>
    </cfRule>
  </conditionalFormatting>
  <conditionalFormatting sqref="L24">
    <cfRule type="expression" dxfId="1174" priority="287" stopIfTrue="1">
      <formula>OR(L24=祝色)</formula>
    </cfRule>
  </conditionalFormatting>
  <conditionalFormatting sqref="M24">
    <cfRule type="expression" dxfId="1173" priority="286" stopIfTrue="1">
      <formula>OR(M24=祝色)</formula>
    </cfRule>
  </conditionalFormatting>
  <conditionalFormatting sqref="N24">
    <cfRule type="expression" dxfId="1172" priority="285" stopIfTrue="1">
      <formula>OR(N24=祝色)</formula>
    </cfRule>
  </conditionalFormatting>
  <conditionalFormatting sqref="O24">
    <cfRule type="expression" dxfId="1171" priority="284" stopIfTrue="1">
      <formula>OR(O24=祝色)</formula>
    </cfRule>
  </conditionalFormatting>
  <conditionalFormatting sqref="P24">
    <cfRule type="expression" dxfId="1170" priority="283" stopIfTrue="1">
      <formula>OR(P24=祝色)</formula>
    </cfRule>
  </conditionalFormatting>
  <conditionalFormatting sqref="J25">
    <cfRule type="expression" dxfId="1169" priority="282" stopIfTrue="1">
      <formula>OR(J25=祝色)</formula>
    </cfRule>
  </conditionalFormatting>
  <conditionalFormatting sqref="K25">
    <cfRule type="expression" dxfId="1168" priority="281" stopIfTrue="1">
      <formula>OR(K25=祝色)</formula>
    </cfRule>
  </conditionalFormatting>
  <conditionalFormatting sqref="L25">
    <cfRule type="expression" dxfId="1167" priority="280" stopIfTrue="1">
      <formula>OR(L25=祝色)</formula>
    </cfRule>
  </conditionalFormatting>
  <conditionalFormatting sqref="M25">
    <cfRule type="expression" dxfId="1166" priority="279" stopIfTrue="1">
      <formula>OR(M25=祝色)</formula>
    </cfRule>
  </conditionalFormatting>
  <conditionalFormatting sqref="N25">
    <cfRule type="expression" dxfId="1165" priority="278" stopIfTrue="1">
      <formula>OR(N25=祝色)</formula>
    </cfRule>
  </conditionalFormatting>
  <conditionalFormatting sqref="O25">
    <cfRule type="expression" dxfId="1164" priority="277" stopIfTrue="1">
      <formula>OR(O25=祝色)</formula>
    </cfRule>
  </conditionalFormatting>
  <conditionalFormatting sqref="P25">
    <cfRule type="expression" dxfId="1163" priority="276" stopIfTrue="1">
      <formula>OR(P25=祝色)</formula>
    </cfRule>
  </conditionalFormatting>
  <conditionalFormatting sqref="J26">
    <cfRule type="expression" dxfId="1162" priority="275" stopIfTrue="1">
      <formula>OR(J26=祝色)</formula>
    </cfRule>
  </conditionalFormatting>
  <conditionalFormatting sqref="K26">
    <cfRule type="expression" dxfId="1161" priority="274" stopIfTrue="1">
      <formula>OR(K26=祝色)</formula>
    </cfRule>
  </conditionalFormatting>
  <conditionalFormatting sqref="L26">
    <cfRule type="expression" dxfId="1160" priority="273" stopIfTrue="1">
      <formula>OR(L26=祝色)</formula>
    </cfRule>
  </conditionalFormatting>
  <conditionalFormatting sqref="M26">
    <cfRule type="expression" dxfId="1159" priority="272" stopIfTrue="1">
      <formula>OR(M26=祝色)</formula>
    </cfRule>
  </conditionalFormatting>
  <conditionalFormatting sqref="N26">
    <cfRule type="expression" dxfId="1158" priority="271" stopIfTrue="1">
      <formula>OR(N26=祝色)</formula>
    </cfRule>
  </conditionalFormatting>
  <conditionalFormatting sqref="O26">
    <cfRule type="expression" dxfId="1157" priority="270" stopIfTrue="1">
      <formula>OR(O26=祝色)</formula>
    </cfRule>
  </conditionalFormatting>
  <conditionalFormatting sqref="P26">
    <cfRule type="expression" dxfId="1156" priority="269" stopIfTrue="1">
      <formula>OR(P26=祝色)</formula>
    </cfRule>
  </conditionalFormatting>
  <conditionalFormatting sqref="J27">
    <cfRule type="expression" dxfId="1155" priority="268" stopIfTrue="1">
      <formula>OR(J27=祝色)</formula>
    </cfRule>
  </conditionalFormatting>
  <conditionalFormatting sqref="K27">
    <cfRule type="expression" dxfId="1154" priority="267" stopIfTrue="1">
      <formula>OR(K27=祝色)</formula>
    </cfRule>
  </conditionalFormatting>
  <conditionalFormatting sqref="L27">
    <cfRule type="expression" dxfId="1153" priority="266" stopIfTrue="1">
      <formula>OR(L27=祝色)</formula>
    </cfRule>
  </conditionalFormatting>
  <conditionalFormatting sqref="M27">
    <cfRule type="expression" dxfId="1152" priority="265" stopIfTrue="1">
      <formula>OR(M27=祝色)</formula>
    </cfRule>
  </conditionalFormatting>
  <conditionalFormatting sqref="N27">
    <cfRule type="expression" dxfId="1151" priority="264" stopIfTrue="1">
      <formula>OR(N27=祝色)</formula>
    </cfRule>
  </conditionalFormatting>
  <conditionalFormatting sqref="O27">
    <cfRule type="expression" dxfId="1150" priority="263" stopIfTrue="1">
      <formula>OR(O27=祝色)</formula>
    </cfRule>
  </conditionalFormatting>
  <conditionalFormatting sqref="P27">
    <cfRule type="expression" dxfId="1149" priority="262" stopIfTrue="1">
      <formula>OR(P27=祝色)</formula>
    </cfRule>
  </conditionalFormatting>
  <conditionalFormatting sqref="J28">
    <cfRule type="expression" dxfId="1148" priority="261" stopIfTrue="1">
      <formula>OR(J28=祝色)</formula>
    </cfRule>
  </conditionalFormatting>
  <conditionalFormatting sqref="K28">
    <cfRule type="expression" dxfId="1147" priority="260" stopIfTrue="1">
      <formula>OR(K28=祝色)</formula>
    </cfRule>
  </conditionalFormatting>
  <conditionalFormatting sqref="R23">
    <cfRule type="expression" dxfId="1146" priority="259" stopIfTrue="1">
      <formula>OR(R23=祝色)</formula>
    </cfRule>
  </conditionalFormatting>
  <conditionalFormatting sqref="S23">
    <cfRule type="expression" dxfId="1145" priority="258" stopIfTrue="1">
      <formula>OR(S23=祝色)</formula>
    </cfRule>
  </conditionalFormatting>
  <conditionalFormatting sqref="T23">
    <cfRule type="expression" dxfId="1144" priority="257" stopIfTrue="1">
      <formula>OR(T23=祝色)</formula>
    </cfRule>
  </conditionalFormatting>
  <conditionalFormatting sqref="U23">
    <cfRule type="expression" dxfId="1143" priority="256" stopIfTrue="1">
      <formula>OR(U23=祝色)</formula>
    </cfRule>
  </conditionalFormatting>
  <conditionalFormatting sqref="V23">
    <cfRule type="expression" dxfId="1142" priority="255" stopIfTrue="1">
      <formula>OR(V23=祝色)</formula>
    </cfRule>
  </conditionalFormatting>
  <conditionalFormatting sqref="W23">
    <cfRule type="expression" dxfId="1141" priority="254" stopIfTrue="1">
      <formula>OR(W23=祝色)</formula>
    </cfRule>
  </conditionalFormatting>
  <conditionalFormatting sqref="X23">
    <cfRule type="expression" dxfId="1140" priority="253" stopIfTrue="1">
      <formula>OR(X23=祝色)</formula>
    </cfRule>
  </conditionalFormatting>
  <conditionalFormatting sqref="R24">
    <cfRule type="expression" dxfId="1139" priority="252" stopIfTrue="1">
      <formula>OR(R24=祝色)</formula>
    </cfRule>
  </conditionalFormatting>
  <conditionalFormatting sqref="S24">
    <cfRule type="expression" dxfId="1138" priority="251" stopIfTrue="1">
      <formula>OR(S24=祝色)</formula>
    </cfRule>
  </conditionalFormatting>
  <conditionalFormatting sqref="T24">
    <cfRule type="expression" dxfId="1137" priority="250" stopIfTrue="1">
      <formula>OR(T24=祝色)</formula>
    </cfRule>
  </conditionalFormatting>
  <conditionalFormatting sqref="U24">
    <cfRule type="expression" dxfId="1136" priority="249" stopIfTrue="1">
      <formula>OR(U24=祝色)</formula>
    </cfRule>
  </conditionalFormatting>
  <conditionalFormatting sqref="V24">
    <cfRule type="expression" dxfId="1135" priority="248" stopIfTrue="1">
      <formula>OR(V24=祝色)</formula>
    </cfRule>
  </conditionalFormatting>
  <conditionalFormatting sqref="W24">
    <cfRule type="expression" dxfId="1134" priority="247" stopIfTrue="1">
      <formula>OR(W24=祝色)</formula>
    </cfRule>
  </conditionalFormatting>
  <conditionalFormatting sqref="X24">
    <cfRule type="expression" dxfId="1133" priority="246" stopIfTrue="1">
      <formula>OR(X24=祝色)</formula>
    </cfRule>
  </conditionalFormatting>
  <conditionalFormatting sqref="R25">
    <cfRule type="expression" dxfId="1132" priority="245" stopIfTrue="1">
      <formula>OR(R25=祝色)</formula>
    </cfRule>
  </conditionalFormatting>
  <conditionalFormatting sqref="S25">
    <cfRule type="expression" dxfId="1131" priority="244" stopIfTrue="1">
      <formula>OR(S25=祝色)</formula>
    </cfRule>
  </conditionalFormatting>
  <conditionalFormatting sqref="T25">
    <cfRule type="expression" dxfId="1130" priority="243" stopIfTrue="1">
      <formula>OR(T25=祝色)</formula>
    </cfRule>
  </conditionalFormatting>
  <conditionalFormatting sqref="U25">
    <cfRule type="expression" dxfId="1129" priority="242" stopIfTrue="1">
      <formula>OR(U25=祝色)</formula>
    </cfRule>
  </conditionalFormatting>
  <conditionalFormatting sqref="V25">
    <cfRule type="expression" dxfId="1128" priority="241" stopIfTrue="1">
      <formula>OR(V25=祝色)</formula>
    </cfRule>
  </conditionalFormatting>
  <conditionalFormatting sqref="W25">
    <cfRule type="expression" dxfId="1127" priority="240" stopIfTrue="1">
      <formula>OR(W25=祝色)</formula>
    </cfRule>
  </conditionalFormatting>
  <conditionalFormatting sqref="X25">
    <cfRule type="expression" dxfId="1126" priority="239" stopIfTrue="1">
      <formula>OR(X25=祝色)</formula>
    </cfRule>
  </conditionalFormatting>
  <conditionalFormatting sqref="R26">
    <cfRule type="expression" dxfId="1125" priority="238" stopIfTrue="1">
      <formula>OR(R26=祝色)</formula>
    </cfRule>
  </conditionalFormatting>
  <conditionalFormatting sqref="S26">
    <cfRule type="expression" dxfId="1124" priority="237" stopIfTrue="1">
      <formula>OR(S26=祝色)</formula>
    </cfRule>
  </conditionalFormatting>
  <conditionalFormatting sqref="T26">
    <cfRule type="expression" dxfId="1123" priority="236" stopIfTrue="1">
      <formula>OR(T26=祝色)</formula>
    </cfRule>
  </conditionalFormatting>
  <conditionalFormatting sqref="U26">
    <cfRule type="expression" dxfId="1122" priority="235" stopIfTrue="1">
      <formula>OR(U26=祝色)</formula>
    </cfRule>
  </conditionalFormatting>
  <conditionalFormatting sqref="V26">
    <cfRule type="expression" dxfId="1121" priority="234" stopIfTrue="1">
      <formula>OR(V26=祝色)</formula>
    </cfRule>
  </conditionalFormatting>
  <conditionalFormatting sqref="W26">
    <cfRule type="expression" dxfId="1120" priority="233" stopIfTrue="1">
      <formula>OR(W26=祝色)</formula>
    </cfRule>
  </conditionalFormatting>
  <conditionalFormatting sqref="X26">
    <cfRule type="expression" dxfId="1119" priority="232" stopIfTrue="1">
      <formula>OR(X26=祝色)</formula>
    </cfRule>
  </conditionalFormatting>
  <conditionalFormatting sqref="R27">
    <cfRule type="expression" dxfId="1118" priority="231" stopIfTrue="1">
      <formula>OR(R27=祝色)</formula>
    </cfRule>
  </conditionalFormatting>
  <conditionalFormatting sqref="S27">
    <cfRule type="expression" dxfId="1117" priority="230" stopIfTrue="1">
      <formula>OR(S27=祝色)</formula>
    </cfRule>
  </conditionalFormatting>
  <conditionalFormatting sqref="T27">
    <cfRule type="expression" dxfId="1116" priority="229" stopIfTrue="1">
      <formula>OR(T27=祝色)</formula>
    </cfRule>
  </conditionalFormatting>
  <conditionalFormatting sqref="U27">
    <cfRule type="expression" dxfId="1115" priority="228" stopIfTrue="1">
      <formula>OR(U27=祝色)</formula>
    </cfRule>
  </conditionalFormatting>
  <conditionalFormatting sqref="V27">
    <cfRule type="expression" dxfId="1114" priority="227" stopIfTrue="1">
      <formula>OR(V27=祝色)</formula>
    </cfRule>
  </conditionalFormatting>
  <conditionalFormatting sqref="W27">
    <cfRule type="expression" dxfId="1113" priority="226" stopIfTrue="1">
      <formula>OR(W27=祝色)</formula>
    </cfRule>
  </conditionalFormatting>
  <conditionalFormatting sqref="X27">
    <cfRule type="expression" dxfId="1112" priority="225" stopIfTrue="1">
      <formula>OR(X27=祝色)</formula>
    </cfRule>
  </conditionalFormatting>
  <conditionalFormatting sqref="R28">
    <cfRule type="expression" dxfId="1111" priority="224" stopIfTrue="1">
      <formula>OR(R28=祝色)</formula>
    </cfRule>
  </conditionalFormatting>
  <conditionalFormatting sqref="S28">
    <cfRule type="expression" dxfId="1110" priority="223" stopIfTrue="1">
      <formula>OR(S28=祝色)</formula>
    </cfRule>
  </conditionalFormatting>
  <conditionalFormatting sqref="B32">
    <cfRule type="expression" dxfId="1109" priority="222" stopIfTrue="1">
      <formula>OR(B32=祝色)</formula>
    </cfRule>
  </conditionalFormatting>
  <conditionalFormatting sqref="C32">
    <cfRule type="expression" dxfId="1108" priority="221" stopIfTrue="1">
      <formula>OR(C32=祝色)</formula>
    </cfRule>
  </conditionalFormatting>
  <conditionalFormatting sqref="D32">
    <cfRule type="expression" dxfId="1107" priority="220" stopIfTrue="1">
      <formula>OR(D32=祝色)</formula>
    </cfRule>
  </conditionalFormatting>
  <conditionalFormatting sqref="E32">
    <cfRule type="expression" dxfId="1106" priority="219" stopIfTrue="1">
      <formula>OR(E32=祝色)</formula>
    </cfRule>
  </conditionalFormatting>
  <conditionalFormatting sqref="F32">
    <cfRule type="expression" dxfId="1105" priority="218" stopIfTrue="1">
      <formula>OR(F32=祝色)</formula>
    </cfRule>
  </conditionalFormatting>
  <conditionalFormatting sqref="G32">
    <cfRule type="expression" dxfId="1104" priority="217" stopIfTrue="1">
      <formula>OR(G32=祝色)</formula>
    </cfRule>
  </conditionalFormatting>
  <conditionalFormatting sqref="H32">
    <cfRule type="expression" dxfId="1103" priority="216" stopIfTrue="1">
      <formula>OR(H32=祝色)</formula>
    </cfRule>
  </conditionalFormatting>
  <conditionalFormatting sqref="B33">
    <cfRule type="expression" dxfId="1102" priority="215" stopIfTrue="1">
      <formula>OR(B33=祝色)</formula>
    </cfRule>
  </conditionalFormatting>
  <conditionalFormatting sqref="C33">
    <cfRule type="expression" dxfId="1101" priority="214" stopIfTrue="1">
      <formula>OR(C33=祝色)</formula>
    </cfRule>
  </conditionalFormatting>
  <conditionalFormatting sqref="D33">
    <cfRule type="expression" dxfId="1100" priority="213" stopIfTrue="1">
      <formula>OR(D33=祝色)</formula>
    </cfRule>
  </conditionalFormatting>
  <conditionalFormatting sqref="E33">
    <cfRule type="expression" dxfId="1099" priority="212" stopIfTrue="1">
      <formula>OR(E33=祝色)</formula>
    </cfRule>
  </conditionalFormatting>
  <conditionalFormatting sqref="F33">
    <cfRule type="expression" dxfId="1098" priority="211" stopIfTrue="1">
      <formula>OR(F33=祝色)</formula>
    </cfRule>
  </conditionalFormatting>
  <conditionalFormatting sqref="G33">
    <cfRule type="expression" dxfId="1097" priority="210" stopIfTrue="1">
      <formula>OR(G33=祝色)</formula>
    </cfRule>
  </conditionalFormatting>
  <conditionalFormatting sqref="H33">
    <cfRule type="expression" dxfId="1096" priority="209" stopIfTrue="1">
      <formula>OR(H33=祝色)</formula>
    </cfRule>
  </conditionalFormatting>
  <conditionalFormatting sqref="B34">
    <cfRule type="expression" dxfId="1095" priority="208" stopIfTrue="1">
      <formula>OR(B34=祝色)</formula>
    </cfRule>
  </conditionalFormatting>
  <conditionalFormatting sqref="C34">
    <cfRule type="expression" dxfId="1094" priority="207" stopIfTrue="1">
      <formula>OR(C34=祝色)</formula>
    </cfRule>
  </conditionalFormatting>
  <conditionalFormatting sqref="D34">
    <cfRule type="expression" dxfId="1093" priority="206" stopIfTrue="1">
      <formula>OR(D34=祝色)</formula>
    </cfRule>
  </conditionalFormatting>
  <conditionalFormatting sqref="E34">
    <cfRule type="expression" dxfId="1092" priority="205" stopIfTrue="1">
      <formula>OR(E34=祝色)</formula>
    </cfRule>
  </conditionalFormatting>
  <conditionalFormatting sqref="F34">
    <cfRule type="expression" dxfId="1091" priority="204" stopIfTrue="1">
      <formula>OR(F34=祝色)</formula>
    </cfRule>
  </conditionalFormatting>
  <conditionalFormatting sqref="G34">
    <cfRule type="expression" dxfId="1090" priority="203" stopIfTrue="1">
      <formula>OR(G34=祝色)</formula>
    </cfRule>
  </conditionalFormatting>
  <conditionalFormatting sqref="H34">
    <cfRule type="expression" dxfId="1089" priority="202" stopIfTrue="1">
      <formula>OR(H34=祝色)</formula>
    </cfRule>
  </conditionalFormatting>
  <conditionalFormatting sqref="B35">
    <cfRule type="expression" dxfId="1088" priority="201" stopIfTrue="1">
      <formula>OR(B35=祝色)</formula>
    </cfRule>
  </conditionalFormatting>
  <conditionalFormatting sqref="C35">
    <cfRule type="expression" dxfId="1087" priority="200" stopIfTrue="1">
      <formula>OR(C35=祝色)</formula>
    </cfRule>
  </conditionalFormatting>
  <conditionalFormatting sqref="D35">
    <cfRule type="expression" dxfId="1086" priority="199" stopIfTrue="1">
      <formula>OR(D35=祝色)</formula>
    </cfRule>
  </conditionalFormatting>
  <conditionalFormatting sqref="E35">
    <cfRule type="expression" dxfId="1085" priority="198" stopIfTrue="1">
      <formula>OR(E35=祝色)</formula>
    </cfRule>
  </conditionalFormatting>
  <conditionalFormatting sqref="F35">
    <cfRule type="expression" dxfId="1084" priority="197" stopIfTrue="1">
      <formula>OR(F35=祝色)</formula>
    </cfRule>
  </conditionalFormatting>
  <conditionalFormatting sqref="G35">
    <cfRule type="expression" dxfId="1083" priority="196" stopIfTrue="1">
      <formula>OR(G35=祝色)</formula>
    </cfRule>
  </conditionalFormatting>
  <conditionalFormatting sqref="H35">
    <cfRule type="expression" dxfId="1082" priority="195" stopIfTrue="1">
      <formula>OR(H35=祝色)</formula>
    </cfRule>
  </conditionalFormatting>
  <conditionalFormatting sqref="B36">
    <cfRule type="expression" dxfId="1081" priority="194" stopIfTrue="1">
      <formula>OR(B36=祝色)</formula>
    </cfRule>
  </conditionalFormatting>
  <conditionalFormatting sqref="C36">
    <cfRule type="expression" dxfId="1080" priority="193" stopIfTrue="1">
      <formula>OR(C36=祝色)</formula>
    </cfRule>
  </conditionalFormatting>
  <conditionalFormatting sqref="D36">
    <cfRule type="expression" dxfId="1079" priority="192" stopIfTrue="1">
      <formula>OR(D36=祝色)</formula>
    </cfRule>
  </conditionalFormatting>
  <conditionalFormatting sqref="E36">
    <cfRule type="expression" dxfId="1078" priority="191" stopIfTrue="1">
      <formula>OR(E36=祝色)</formula>
    </cfRule>
  </conditionalFormatting>
  <conditionalFormatting sqref="F36">
    <cfRule type="expression" dxfId="1077" priority="190" stopIfTrue="1">
      <formula>OR(F36=祝色)</formula>
    </cfRule>
  </conditionalFormatting>
  <conditionalFormatting sqref="G36">
    <cfRule type="expression" dxfId="1076" priority="189" stopIfTrue="1">
      <formula>OR(G36=祝色)</formula>
    </cfRule>
  </conditionalFormatting>
  <conditionalFormatting sqref="H36">
    <cfRule type="expression" dxfId="1075" priority="188" stopIfTrue="1">
      <formula>OR(H36=祝色)</formula>
    </cfRule>
  </conditionalFormatting>
  <conditionalFormatting sqref="B37">
    <cfRule type="expression" dxfId="1074" priority="187" stopIfTrue="1">
      <formula>OR(B37=祝色)</formula>
    </cfRule>
  </conditionalFormatting>
  <conditionalFormatting sqref="C37">
    <cfRule type="expression" dxfId="1073" priority="186" stopIfTrue="1">
      <formula>OR(C37=祝色)</formula>
    </cfRule>
  </conditionalFormatting>
  <conditionalFormatting sqref="J32">
    <cfRule type="expression" dxfId="1072" priority="185" stopIfTrue="1">
      <formula>OR(J32=祝色)</formula>
    </cfRule>
  </conditionalFormatting>
  <conditionalFormatting sqref="K32">
    <cfRule type="expression" dxfId="1071" priority="184" stopIfTrue="1">
      <formula>OR(K32=祝色)</formula>
    </cfRule>
  </conditionalFormatting>
  <conditionalFormatting sqref="L32">
    <cfRule type="expression" dxfId="1070" priority="183" stopIfTrue="1">
      <formula>OR(L32=祝色)</formula>
    </cfRule>
  </conditionalFormatting>
  <conditionalFormatting sqref="M32">
    <cfRule type="expression" dxfId="1069" priority="182" stopIfTrue="1">
      <formula>OR(M32=祝色)</formula>
    </cfRule>
  </conditionalFormatting>
  <conditionalFormatting sqref="N32">
    <cfRule type="expression" dxfId="1068" priority="181" stopIfTrue="1">
      <formula>OR(N32=祝色)</formula>
    </cfRule>
  </conditionalFormatting>
  <conditionalFormatting sqref="O32">
    <cfRule type="expression" dxfId="1067" priority="180" stopIfTrue="1">
      <formula>OR(O32=祝色)</formula>
    </cfRule>
  </conditionalFormatting>
  <conditionalFormatting sqref="P32">
    <cfRule type="expression" dxfId="1066" priority="179" stopIfTrue="1">
      <formula>OR(P32=祝色)</formula>
    </cfRule>
  </conditionalFormatting>
  <conditionalFormatting sqref="J33">
    <cfRule type="expression" dxfId="1065" priority="178" stopIfTrue="1">
      <formula>OR(J33=祝色)</formula>
    </cfRule>
  </conditionalFormatting>
  <conditionalFormatting sqref="K33">
    <cfRule type="expression" dxfId="1064" priority="177" stopIfTrue="1">
      <formula>OR(K33=祝色)</formula>
    </cfRule>
  </conditionalFormatting>
  <conditionalFormatting sqref="L33">
    <cfRule type="expression" dxfId="1063" priority="176" stopIfTrue="1">
      <formula>OR(L33=祝色)</formula>
    </cfRule>
  </conditionalFormatting>
  <conditionalFormatting sqref="M33">
    <cfRule type="expression" dxfId="1062" priority="175" stopIfTrue="1">
      <formula>OR(M33=祝色)</formula>
    </cfRule>
  </conditionalFormatting>
  <conditionalFormatting sqref="N33">
    <cfRule type="expression" dxfId="1061" priority="174" stopIfTrue="1">
      <formula>OR(N33=祝色)</formula>
    </cfRule>
  </conditionalFormatting>
  <conditionalFormatting sqref="O33">
    <cfRule type="expression" dxfId="1060" priority="173" stopIfTrue="1">
      <formula>OR(O33=祝色)</formula>
    </cfRule>
  </conditionalFormatting>
  <conditionalFormatting sqref="P33">
    <cfRule type="expression" dxfId="1059" priority="172" stopIfTrue="1">
      <formula>OR(P33=祝色)</formula>
    </cfRule>
  </conditionalFormatting>
  <conditionalFormatting sqref="J34">
    <cfRule type="expression" dxfId="1058" priority="171" stopIfTrue="1">
      <formula>OR(J34=祝色)</formula>
    </cfRule>
  </conditionalFormatting>
  <conditionalFormatting sqref="K34">
    <cfRule type="expression" dxfId="1057" priority="170" stopIfTrue="1">
      <formula>OR(K34=祝色)</formula>
    </cfRule>
  </conditionalFormatting>
  <conditionalFormatting sqref="L34">
    <cfRule type="expression" dxfId="1056" priority="169" stopIfTrue="1">
      <formula>OR(L34=祝色)</formula>
    </cfRule>
  </conditionalFormatting>
  <conditionalFormatting sqref="M34">
    <cfRule type="expression" dxfId="1055" priority="168" stopIfTrue="1">
      <formula>OR(M34=祝色)</formula>
    </cfRule>
  </conditionalFormatting>
  <conditionalFormatting sqref="N34">
    <cfRule type="expression" dxfId="1054" priority="167" stopIfTrue="1">
      <formula>OR(N34=祝色)</formula>
    </cfRule>
  </conditionalFormatting>
  <conditionalFormatting sqref="O34">
    <cfRule type="expression" dxfId="1053" priority="166" stopIfTrue="1">
      <formula>OR(O34=祝色)</formula>
    </cfRule>
  </conditionalFormatting>
  <conditionalFormatting sqref="P34">
    <cfRule type="expression" dxfId="1052" priority="165" stopIfTrue="1">
      <formula>OR(P34=祝色)</formula>
    </cfRule>
  </conditionalFormatting>
  <conditionalFormatting sqref="J35">
    <cfRule type="expression" dxfId="1051" priority="164" stopIfTrue="1">
      <formula>OR(J35=祝色)</formula>
    </cfRule>
  </conditionalFormatting>
  <conditionalFormatting sqref="K35">
    <cfRule type="expression" dxfId="1050" priority="163" stopIfTrue="1">
      <formula>OR(K35=祝色)</formula>
    </cfRule>
  </conditionalFormatting>
  <conditionalFormatting sqref="L35">
    <cfRule type="expression" dxfId="1049" priority="162" stopIfTrue="1">
      <formula>OR(L35=祝色)</formula>
    </cfRule>
  </conditionalFormatting>
  <conditionalFormatting sqref="M35">
    <cfRule type="expression" dxfId="1048" priority="161" stopIfTrue="1">
      <formula>OR(M35=祝色)</formula>
    </cfRule>
  </conditionalFormatting>
  <conditionalFormatting sqref="N35">
    <cfRule type="expression" dxfId="1047" priority="160" stopIfTrue="1">
      <formula>OR(N35=祝色)</formula>
    </cfRule>
  </conditionalFormatting>
  <conditionalFormatting sqref="O35">
    <cfRule type="expression" dxfId="1046" priority="159" stopIfTrue="1">
      <formula>OR(O35=祝色)</formula>
    </cfRule>
  </conditionalFormatting>
  <conditionalFormatting sqref="P35">
    <cfRule type="expression" dxfId="1045" priority="158" stopIfTrue="1">
      <formula>OR(P35=祝色)</formula>
    </cfRule>
  </conditionalFormatting>
  <conditionalFormatting sqref="J36">
    <cfRule type="expression" dxfId="1044" priority="157" stopIfTrue="1">
      <formula>OR(J36=祝色)</formula>
    </cfRule>
  </conditionalFormatting>
  <conditionalFormatting sqref="K36">
    <cfRule type="expression" dxfId="1043" priority="156" stopIfTrue="1">
      <formula>OR(K36=祝色)</formula>
    </cfRule>
  </conditionalFormatting>
  <conditionalFormatting sqref="L36">
    <cfRule type="expression" dxfId="1042" priority="155" stopIfTrue="1">
      <formula>OR(L36=祝色)</formula>
    </cfRule>
  </conditionalFormatting>
  <conditionalFormatting sqref="M36">
    <cfRule type="expression" dxfId="1041" priority="154" stopIfTrue="1">
      <formula>OR(M36=祝色)</formula>
    </cfRule>
  </conditionalFormatting>
  <conditionalFormatting sqref="N36">
    <cfRule type="expression" dxfId="1040" priority="153" stopIfTrue="1">
      <formula>OR(N36=祝色)</formula>
    </cfRule>
  </conditionalFormatting>
  <conditionalFormatting sqref="O36">
    <cfRule type="expression" dxfId="1039" priority="152" stopIfTrue="1">
      <formula>OR(O36=祝色)</formula>
    </cfRule>
  </conditionalFormatting>
  <conditionalFormatting sqref="P36">
    <cfRule type="expression" dxfId="1038" priority="151" stopIfTrue="1">
      <formula>OR(P36=祝色)</formula>
    </cfRule>
  </conditionalFormatting>
  <conditionalFormatting sqref="J37">
    <cfRule type="expression" dxfId="1037" priority="150" stopIfTrue="1">
      <formula>OR(J37=祝色)</formula>
    </cfRule>
  </conditionalFormatting>
  <conditionalFormatting sqref="K37">
    <cfRule type="expression" dxfId="1036" priority="149" stopIfTrue="1">
      <formula>OR(K37=祝色)</formula>
    </cfRule>
  </conditionalFormatting>
  <conditionalFormatting sqref="R32">
    <cfRule type="expression" dxfId="1035" priority="148" stopIfTrue="1">
      <formula>OR(R32=祝色)</formula>
    </cfRule>
  </conditionalFormatting>
  <conditionalFormatting sqref="S32">
    <cfRule type="expression" dxfId="1034" priority="147" stopIfTrue="1">
      <formula>OR(S32=祝色)</formula>
    </cfRule>
  </conditionalFormatting>
  <conditionalFormatting sqref="T32">
    <cfRule type="expression" dxfId="1033" priority="146" stopIfTrue="1">
      <formula>OR(T32=祝色)</formula>
    </cfRule>
  </conditionalFormatting>
  <conditionalFormatting sqref="U32">
    <cfRule type="expression" dxfId="1032" priority="145" stopIfTrue="1">
      <formula>OR(U32=祝色)</formula>
    </cfRule>
  </conditionalFormatting>
  <conditionalFormatting sqref="V32">
    <cfRule type="expression" dxfId="1031" priority="144" stopIfTrue="1">
      <formula>OR(V32=祝色)</formula>
    </cfRule>
  </conditionalFormatting>
  <conditionalFormatting sqref="W32">
    <cfRule type="expression" dxfId="1030" priority="143" stopIfTrue="1">
      <formula>OR(W32=祝色)</formula>
    </cfRule>
  </conditionalFormatting>
  <conditionalFormatting sqref="X32">
    <cfRule type="expression" dxfId="1029" priority="142" stopIfTrue="1">
      <formula>OR(X32=祝色)</formula>
    </cfRule>
  </conditionalFormatting>
  <conditionalFormatting sqref="R33">
    <cfRule type="expression" dxfId="1028" priority="141" stopIfTrue="1">
      <formula>OR(R33=祝色)</formula>
    </cfRule>
  </conditionalFormatting>
  <conditionalFormatting sqref="S33">
    <cfRule type="expression" dxfId="1027" priority="140" stopIfTrue="1">
      <formula>OR(S33=祝色)</formula>
    </cfRule>
  </conditionalFormatting>
  <conditionalFormatting sqref="T33">
    <cfRule type="expression" dxfId="1026" priority="139" stopIfTrue="1">
      <formula>OR(T33=祝色)</formula>
    </cfRule>
  </conditionalFormatting>
  <conditionalFormatting sqref="U33">
    <cfRule type="expression" dxfId="1025" priority="138" stopIfTrue="1">
      <formula>OR(U33=祝色)</formula>
    </cfRule>
  </conditionalFormatting>
  <conditionalFormatting sqref="V33">
    <cfRule type="expression" dxfId="1024" priority="137" stopIfTrue="1">
      <formula>OR(V33=祝色)</formula>
    </cfRule>
  </conditionalFormatting>
  <conditionalFormatting sqref="W33">
    <cfRule type="expression" dxfId="1023" priority="136" stopIfTrue="1">
      <formula>OR(W33=祝色)</formula>
    </cfRule>
  </conditionalFormatting>
  <conditionalFormatting sqref="X33">
    <cfRule type="expression" dxfId="1022" priority="135" stopIfTrue="1">
      <formula>OR(X33=祝色)</formula>
    </cfRule>
  </conditionalFormatting>
  <conditionalFormatting sqref="R34">
    <cfRule type="expression" dxfId="1021" priority="134" stopIfTrue="1">
      <formula>OR(R34=祝色)</formula>
    </cfRule>
  </conditionalFormatting>
  <conditionalFormatting sqref="S34">
    <cfRule type="expression" dxfId="1020" priority="133" stopIfTrue="1">
      <formula>OR(S34=祝色)</formula>
    </cfRule>
  </conditionalFormatting>
  <conditionalFormatting sqref="T34">
    <cfRule type="expression" dxfId="1019" priority="132" stopIfTrue="1">
      <formula>OR(T34=祝色)</formula>
    </cfRule>
  </conditionalFormatting>
  <conditionalFormatting sqref="U34">
    <cfRule type="expression" dxfId="1018" priority="131" stopIfTrue="1">
      <formula>OR(U34=祝色)</formula>
    </cfRule>
  </conditionalFormatting>
  <conditionalFormatting sqref="V34">
    <cfRule type="expression" dxfId="1017" priority="130" stopIfTrue="1">
      <formula>OR(V34=祝色)</formula>
    </cfRule>
  </conditionalFormatting>
  <conditionalFormatting sqref="W34">
    <cfRule type="expression" dxfId="1016" priority="129" stopIfTrue="1">
      <formula>OR(W34=祝色)</formula>
    </cfRule>
  </conditionalFormatting>
  <conditionalFormatting sqref="X34">
    <cfRule type="expression" dxfId="1015" priority="128" stopIfTrue="1">
      <formula>OR(X34=祝色)</formula>
    </cfRule>
  </conditionalFormatting>
  <conditionalFormatting sqref="R35">
    <cfRule type="expression" dxfId="1014" priority="127" stopIfTrue="1">
      <formula>OR(R35=祝色)</formula>
    </cfRule>
  </conditionalFormatting>
  <conditionalFormatting sqref="S35">
    <cfRule type="expression" dxfId="1013" priority="126" stopIfTrue="1">
      <formula>OR(S35=祝色)</formula>
    </cfRule>
  </conditionalFormatting>
  <conditionalFormatting sqref="T35">
    <cfRule type="expression" dxfId="1012" priority="125" stopIfTrue="1">
      <formula>OR(T35=祝色)</formula>
    </cfRule>
  </conditionalFormatting>
  <conditionalFormatting sqref="U35">
    <cfRule type="expression" dxfId="1011" priority="124" stopIfTrue="1">
      <formula>OR(U35=祝色)</formula>
    </cfRule>
  </conditionalFormatting>
  <conditionalFormatting sqref="V35">
    <cfRule type="expression" dxfId="1010" priority="123" stopIfTrue="1">
      <formula>OR(V35=祝色)</formula>
    </cfRule>
  </conditionalFormatting>
  <conditionalFormatting sqref="W35">
    <cfRule type="expression" dxfId="1009" priority="122" stopIfTrue="1">
      <formula>OR(W35=祝色)</formula>
    </cfRule>
  </conditionalFormatting>
  <conditionalFormatting sqref="X35">
    <cfRule type="expression" dxfId="1008" priority="121" stopIfTrue="1">
      <formula>OR(X35=祝色)</formula>
    </cfRule>
  </conditionalFormatting>
  <conditionalFormatting sqref="R36">
    <cfRule type="expression" dxfId="1007" priority="120" stopIfTrue="1">
      <formula>OR(R36=祝色)</formula>
    </cfRule>
  </conditionalFormatting>
  <conditionalFormatting sqref="S36">
    <cfRule type="expression" dxfId="1006" priority="119" stopIfTrue="1">
      <formula>OR(S36=祝色)</formula>
    </cfRule>
  </conditionalFormatting>
  <conditionalFormatting sqref="T36">
    <cfRule type="expression" dxfId="1005" priority="118" stopIfTrue="1">
      <formula>OR(T36=祝色)</formula>
    </cfRule>
  </conditionalFormatting>
  <conditionalFormatting sqref="U36">
    <cfRule type="expression" dxfId="1004" priority="117" stopIfTrue="1">
      <formula>OR(U36=祝色)</formula>
    </cfRule>
  </conditionalFormatting>
  <conditionalFormatting sqref="V36">
    <cfRule type="expression" dxfId="1003" priority="116" stopIfTrue="1">
      <formula>OR(V36=祝色)</formula>
    </cfRule>
  </conditionalFormatting>
  <conditionalFormatting sqref="W36">
    <cfRule type="expression" dxfId="1002" priority="115" stopIfTrue="1">
      <formula>OR(W36=祝色)</formula>
    </cfRule>
  </conditionalFormatting>
  <conditionalFormatting sqref="X36">
    <cfRule type="expression" dxfId="1001" priority="114" stopIfTrue="1">
      <formula>OR(X36=祝色)</formula>
    </cfRule>
  </conditionalFormatting>
  <conditionalFormatting sqref="R37">
    <cfRule type="expression" dxfId="1000" priority="113" stopIfTrue="1">
      <formula>OR(R37=祝色)</formula>
    </cfRule>
  </conditionalFormatting>
  <conditionalFormatting sqref="S37">
    <cfRule type="expression" dxfId="999" priority="112" stopIfTrue="1">
      <formula>OR(S37=祝色)</formula>
    </cfRule>
  </conditionalFormatting>
  <conditionalFormatting sqref="B41">
    <cfRule type="expression" dxfId="998" priority="111" stopIfTrue="1">
      <formula>OR(B41=祝色)</formula>
    </cfRule>
  </conditionalFormatting>
  <conditionalFormatting sqref="C41">
    <cfRule type="expression" dxfId="997" priority="110" stopIfTrue="1">
      <formula>OR(C41=祝色)</formula>
    </cfRule>
  </conditionalFormatting>
  <conditionalFormatting sqref="D41">
    <cfRule type="expression" dxfId="996" priority="109" stopIfTrue="1">
      <formula>OR(D41=祝色)</formula>
    </cfRule>
  </conditionalFormatting>
  <conditionalFormatting sqref="E41">
    <cfRule type="expression" dxfId="995" priority="108" stopIfTrue="1">
      <formula>OR(E41=祝色)</formula>
    </cfRule>
  </conditionalFormatting>
  <conditionalFormatting sqref="F41">
    <cfRule type="expression" dxfId="994" priority="107" stopIfTrue="1">
      <formula>OR(F41=祝色)</formula>
    </cfRule>
  </conditionalFormatting>
  <conditionalFormatting sqref="G41">
    <cfRule type="expression" dxfId="993" priority="106" stopIfTrue="1">
      <formula>OR(G41=祝色)</formula>
    </cfRule>
  </conditionalFormatting>
  <conditionalFormatting sqref="H41">
    <cfRule type="expression" dxfId="992" priority="105" stopIfTrue="1">
      <formula>OR(H41=祝色)</formula>
    </cfRule>
  </conditionalFormatting>
  <conditionalFormatting sqref="B42">
    <cfRule type="expression" dxfId="991" priority="104" stopIfTrue="1">
      <formula>OR(B42=祝色)</formula>
    </cfRule>
  </conditionalFormatting>
  <conditionalFormatting sqref="C42">
    <cfRule type="expression" dxfId="990" priority="103" stopIfTrue="1">
      <formula>OR(C42=祝色)</formula>
    </cfRule>
  </conditionalFormatting>
  <conditionalFormatting sqref="D42">
    <cfRule type="expression" dxfId="989" priority="102" stopIfTrue="1">
      <formula>OR(D42=祝色)</formula>
    </cfRule>
  </conditionalFormatting>
  <conditionalFormatting sqref="E42">
    <cfRule type="expression" dxfId="988" priority="101" stopIfTrue="1">
      <formula>OR(E42=祝色)</formula>
    </cfRule>
  </conditionalFormatting>
  <conditionalFormatting sqref="F42">
    <cfRule type="expression" dxfId="987" priority="100" stopIfTrue="1">
      <formula>OR(F42=祝色)</formula>
    </cfRule>
  </conditionalFormatting>
  <conditionalFormatting sqref="G42">
    <cfRule type="expression" dxfId="986" priority="99" stopIfTrue="1">
      <formula>OR(G42=祝色)</formula>
    </cfRule>
  </conditionalFormatting>
  <conditionalFormatting sqref="H42">
    <cfRule type="expression" dxfId="985" priority="98" stopIfTrue="1">
      <formula>OR(H42=祝色)</formula>
    </cfRule>
  </conditionalFormatting>
  <conditionalFormatting sqref="B43">
    <cfRule type="expression" dxfId="984" priority="97" stopIfTrue="1">
      <formula>OR(B43=祝色)</formula>
    </cfRule>
  </conditionalFormatting>
  <conditionalFormatting sqref="C43">
    <cfRule type="expression" dxfId="983" priority="96" stopIfTrue="1">
      <formula>OR(C43=祝色)</formula>
    </cfRule>
  </conditionalFormatting>
  <conditionalFormatting sqref="D43">
    <cfRule type="expression" dxfId="982" priority="95" stopIfTrue="1">
      <formula>OR(D43=祝色)</formula>
    </cfRule>
  </conditionalFormatting>
  <conditionalFormatting sqref="E43">
    <cfRule type="expression" dxfId="981" priority="94" stopIfTrue="1">
      <formula>OR(E43=祝色)</formula>
    </cfRule>
  </conditionalFormatting>
  <conditionalFormatting sqref="F43">
    <cfRule type="expression" dxfId="980" priority="93" stopIfTrue="1">
      <formula>OR(F43=祝色)</formula>
    </cfRule>
  </conditionalFormatting>
  <conditionalFormatting sqref="G43">
    <cfRule type="expression" dxfId="979" priority="92" stopIfTrue="1">
      <formula>OR(G43=祝色)</formula>
    </cfRule>
  </conditionalFormatting>
  <conditionalFormatting sqref="H43">
    <cfRule type="expression" dxfId="978" priority="91" stopIfTrue="1">
      <formula>OR(H43=祝色)</formula>
    </cfRule>
  </conditionalFormatting>
  <conditionalFormatting sqref="B44">
    <cfRule type="expression" dxfId="977" priority="90" stopIfTrue="1">
      <formula>OR(B44=祝色)</formula>
    </cfRule>
  </conditionalFormatting>
  <conditionalFormatting sqref="C44">
    <cfRule type="expression" dxfId="976" priority="89" stopIfTrue="1">
      <formula>OR(C44=祝色)</formula>
    </cfRule>
  </conditionalFormatting>
  <conditionalFormatting sqref="D44">
    <cfRule type="expression" dxfId="975" priority="88" stopIfTrue="1">
      <formula>OR(D44=祝色)</formula>
    </cfRule>
  </conditionalFormatting>
  <conditionalFormatting sqref="E44">
    <cfRule type="expression" dxfId="974" priority="87" stopIfTrue="1">
      <formula>OR(E44=祝色)</formula>
    </cfRule>
  </conditionalFormatting>
  <conditionalFormatting sqref="F44">
    <cfRule type="expression" dxfId="973" priority="86" stopIfTrue="1">
      <formula>OR(F44=祝色)</formula>
    </cfRule>
  </conditionalFormatting>
  <conditionalFormatting sqref="G44">
    <cfRule type="expression" dxfId="972" priority="85" stopIfTrue="1">
      <formula>OR(G44=祝色)</formula>
    </cfRule>
  </conditionalFormatting>
  <conditionalFormatting sqref="H44">
    <cfRule type="expression" dxfId="971" priority="84" stopIfTrue="1">
      <formula>OR(H44=祝色)</formula>
    </cfRule>
  </conditionalFormatting>
  <conditionalFormatting sqref="B45">
    <cfRule type="expression" dxfId="970" priority="83" stopIfTrue="1">
      <formula>OR(B45=祝色)</formula>
    </cfRule>
  </conditionalFormatting>
  <conditionalFormatting sqref="C45">
    <cfRule type="expression" dxfId="969" priority="82" stopIfTrue="1">
      <formula>OR(C45=祝色)</formula>
    </cfRule>
  </conditionalFormatting>
  <conditionalFormatting sqref="D45">
    <cfRule type="expression" dxfId="968" priority="81" stopIfTrue="1">
      <formula>OR(D45=祝色)</formula>
    </cfRule>
  </conditionalFormatting>
  <conditionalFormatting sqref="E45">
    <cfRule type="expression" dxfId="967" priority="80" stopIfTrue="1">
      <formula>OR(E45=祝色)</formula>
    </cfRule>
  </conditionalFormatting>
  <conditionalFormatting sqref="F45">
    <cfRule type="expression" dxfId="966" priority="79" stopIfTrue="1">
      <formula>OR(F45=祝色)</formula>
    </cfRule>
  </conditionalFormatting>
  <conditionalFormatting sqref="G45">
    <cfRule type="expression" dxfId="965" priority="78" stopIfTrue="1">
      <formula>OR(G45=祝色)</formula>
    </cfRule>
  </conditionalFormatting>
  <conditionalFormatting sqref="H45">
    <cfRule type="expression" dxfId="964" priority="77" stopIfTrue="1">
      <formula>OR(H45=祝色)</formula>
    </cfRule>
  </conditionalFormatting>
  <conditionalFormatting sqref="B46">
    <cfRule type="expression" dxfId="963" priority="76" stopIfTrue="1">
      <formula>OR(B46=祝色)</formula>
    </cfRule>
  </conditionalFormatting>
  <conditionalFormatting sqref="C46">
    <cfRule type="expression" dxfId="962" priority="75" stopIfTrue="1">
      <formula>OR(C46=祝色)</formula>
    </cfRule>
  </conditionalFormatting>
  <conditionalFormatting sqref="J41">
    <cfRule type="expression" dxfId="961" priority="74" stopIfTrue="1">
      <formula>OR(J41=祝色)</formula>
    </cfRule>
  </conditionalFormatting>
  <conditionalFormatting sqref="K41">
    <cfRule type="expression" dxfId="960" priority="73" stopIfTrue="1">
      <formula>OR(K41=祝色)</formula>
    </cfRule>
  </conditionalFormatting>
  <conditionalFormatting sqref="L41">
    <cfRule type="expression" dxfId="959" priority="72" stopIfTrue="1">
      <formula>OR(L41=祝色)</formula>
    </cfRule>
  </conditionalFormatting>
  <conditionalFormatting sqref="M41">
    <cfRule type="expression" dxfId="958" priority="71" stopIfTrue="1">
      <formula>OR(M41=祝色)</formula>
    </cfRule>
  </conditionalFormatting>
  <conditionalFormatting sqref="N41">
    <cfRule type="expression" dxfId="957" priority="70" stopIfTrue="1">
      <formula>OR(N41=祝色)</formula>
    </cfRule>
  </conditionalFormatting>
  <conditionalFormatting sqref="O41">
    <cfRule type="expression" dxfId="956" priority="69" stopIfTrue="1">
      <formula>OR(O41=祝色)</formula>
    </cfRule>
  </conditionalFormatting>
  <conditionalFormatting sqref="P41">
    <cfRule type="expression" dxfId="955" priority="68" stopIfTrue="1">
      <formula>OR(P41=祝色)</formula>
    </cfRule>
  </conditionalFormatting>
  <conditionalFormatting sqref="J42">
    <cfRule type="expression" dxfId="954" priority="67" stopIfTrue="1">
      <formula>OR(J42=祝色)</formula>
    </cfRule>
  </conditionalFormatting>
  <conditionalFormatting sqref="K42">
    <cfRule type="expression" dxfId="953" priority="66" stopIfTrue="1">
      <formula>OR(K42=祝色)</formula>
    </cfRule>
  </conditionalFormatting>
  <conditionalFormatting sqref="L42">
    <cfRule type="expression" dxfId="952" priority="65" stopIfTrue="1">
      <formula>OR(L42=祝色)</formula>
    </cfRule>
  </conditionalFormatting>
  <conditionalFormatting sqref="M42">
    <cfRule type="expression" dxfId="951" priority="64" stopIfTrue="1">
      <formula>OR(M42=祝色)</formula>
    </cfRule>
  </conditionalFormatting>
  <conditionalFormatting sqref="N42">
    <cfRule type="expression" dxfId="950" priority="63" stopIfTrue="1">
      <formula>OR(N42=祝色)</formula>
    </cfRule>
  </conditionalFormatting>
  <conditionalFormatting sqref="O42">
    <cfRule type="expression" dxfId="949" priority="62" stopIfTrue="1">
      <formula>OR(O42=祝色)</formula>
    </cfRule>
  </conditionalFormatting>
  <conditionalFormatting sqref="P42">
    <cfRule type="expression" dxfId="948" priority="61" stopIfTrue="1">
      <formula>OR(P42=祝色)</formula>
    </cfRule>
  </conditionalFormatting>
  <conditionalFormatting sqref="J43">
    <cfRule type="expression" dxfId="947" priority="60" stopIfTrue="1">
      <formula>OR(J43=祝色)</formula>
    </cfRule>
  </conditionalFormatting>
  <conditionalFormatting sqref="K43">
    <cfRule type="expression" dxfId="946" priority="59" stopIfTrue="1">
      <formula>OR(K43=祝色)</formula>
    </cfRule>
  </conditionalFormatting>
  <conditionalFormatting sqref="L43">
    <cfRule type="expression" dxfId="945" priority="58" stopIfTrue="1">
      <formula>OR(L43=祝色)</formula>
    </cfRule>
  </conditionalFormatting>
  <conditionalFormatting sqref="M43">
    <cfRule type="expression" dxfId="944" priority="57" stopIfTrue="1">
      <formula>OR(M43=祝色)</formula>
    </cfRule>
  </conditionalFormatting>
  <conditionalFormatting sqref="N43">
    <cfRule type="expression" dxfId="943" priority="56" stopIfTrue="1">
      <formula>OR(N43=祝色)</formula>
    </cfRule>
  </conditionalFormatting>
  <conditionalFormatting sqref="O43">
    <cfRule type="expression" dxfId="942" priority="55" stopIfTrue="1">
      <formula>OR(O43=祝色)</formula>
    </cfRule>
  </conditionalFormatting>
  <conditionalFormatting sqref="P43">
    <cfRule type="expression" dxfId="941" priority="54" stopIfTrue="1">
      <formula>OR(P43=祝色)</formula>
    </cfRule>
  </conditionalFormatting>
  <conditionalFormatting sqref="J44">
    <cfRule type="expression" dxfId="940" priority="53" stopIfTrue="1">
      <formula>OR(J44=祝色)</formula>
    </cfRule>
  </conditionalFormatting>
  <conditionalFormatting sqref="K44">
    <cfRule type="expression" dxfId="939" priority="52" stopIfTrue="1">
      <formula>OR(K44=祝色)</formula>
    </cfRule>
  </conditionalFormatting>
  <conditionalFormatting sqref="L44">
    <cfRule type="expression" dxfId="938" priority="51" stopIfTrue="1">
      <formula>OR(L44=祝色)</formula>
    </cfRule>
  </conditionalFormatting>
  <conditionalFormatting sqref="M44">
    <cfRule type="expression" dxfId="937" priority="50" stopIfTrue="1">
      <formula>OR(M44=祝色)</formula>
    </cfRule>
  </conditionalFormatting>
  <conditionalFormatting sqref="N44">
    <cfRule type="expression" dxfId="936" priority="49" stopIfTrue="1">
      <formula>OR(N44=祝色)</formula>
    </cfRule>
  </conditionalFormatting>
  <conditionalFormatting sqref="O44">
    <cfRule type="expression" dxfId="935" priority="48" stopIfTrue="1">
      <formula>OR(O44=祝色)</formula>
    </cfRule>
  </conditionalFormatting>
  <conditionalFormatting sqref="P44">
    <cfRule type="expression" dxfId="934" priority="47" stopIfTrue="1">
      <formula>OR(P44=祝色)</formula>
    </cfRule>
  </conditionalFormatting>
  <conditionalFormatting sqref="J45">
    <cfRule type="expression" dxfId="933" priority="46" stopIfTrue="1">
      <formula>OR(J45=祝色)</formula>
    </cfRule>
  </conditionalFormatting>
  <conditionalFormatting sqref="K45">
    <cfRule type="expression" dxfId="932" priority="45" stopIfTrue="1">
      <formula>OR(K45=祝色)</formula>
    </cfRule>
  </conditionalFormatting>
  <conditionalFormatting sqref="L45">
    <cfRule type="expression" dxfId="931" priority="44" stopIfTrue="1">
      <formula>OR(L45=祝色)</formula>
    </cfRule>
  </conditionalFormatting>
  <conditionalFormatting sqref="M45">
    <cfRule type="expression" dxfId="930" priority="43" stopIfTrue="1">
      <formula>OR(M45=祝色)</formula>
    </cfRule>
  </conditionalFormatting>
  <conditionalFormatting sqref="N45">
    <cfRule type="expression" dxfId="929" priority="42" stopIfTrue="1">
      <formula>OR(N45=祝色)</formula>
    </cfRule>
  </conditionalFormatting>
  <conditionalFormatting sqref="O45">
    <cfRule type="expression" dxfId="928" priority="41" stopIfTrue="1">
      <formula>OR(O45=祝色)</formula>
    </cfRule>
  </conditionalFormatting>
  <conditionalFormatting sqref="P45">
    <cfRule type="expression" dxfId="927" priority="40" stopIfTrue="1">
      <formula>OR(P45=祝色)</formula>
    </cfRule>
  </conditionalFormatting>
  <conditionalFormatting sqref="J46">
    <cfRule type="expression" dxfId="926" priority="39" stopIfTrue="1">
      <formula>OR(J46=祝色)</formula>
    </cfRule>
  </conditionalFormatting>
  <conditionalFormatting sqref="K46">
    <cfRule type="expression" dxfId="925" priority="38" stopIfTrue="1">
      <formula>OR(K46=祝色)</formula>
    </cfRule>
  </conditionalFormatting>
  <conditionalFormatting sqref="R41">
    <cfRule type="expression" dxfId="924" priority="37" stopIfTrue="1">
      <formula>OR(R41=祝色)</formula>
    </cfRule>
  </conditionalFormatting>
  <conditionalFormatting sqref="S41">
    <cfRule type="expression" dxfId="923" priority="36" stopIfTrue="1">
      <formula>OR(S41=祝色)</formula>
    </cfRule>
  </conditionalFormatting>
  <conditionalFormatting sqref="T41">
    <cfRule type="expression" dxfId="922" priority="35" stopIfTrue="1">
      <formula>OR(T41=祝色)</formula>
    </cfRule>
  </conditionalFormatting>
  <conditionalFormatting sqref="U41">
    <cfRule type="expression" dxfId="921" priority="34" stopIfTrue="1">
      <formula>OR(U41=祝色)</formula>
    </cfRule>
  </conditionalFormatting>
  <conditionalFormatting sqref="V41">
    <cfRule type="expression" dxfId="920" priority="33" stopIfTrue="1">
      <formula>OR(V41=祝色)</formula>
    </cfRule>
  </conditionalFormatting>
  <conditionalFormatting sqref="W41">
    <cfRule type="expression" dxfId="919" priority="32" stopIfTrue="1">
      <formula>OR(W41=祝色)</formula>
    </cfRule>
  </conditionalFormatting>
  <conditionalFormatting sqref="X41">
    <cfRule type="expression" dxfId="918" priority="31" stopIfTrue="1">
      <formula>OR(X41=祝色)</formula>
    </cfRule>
  </conditionalFormatting>
  <conditionalFormatting sqref="R42">
    <cfRule type="expression" dxfId="917" priority="30" stopIfTrue="1">
      <formula>OR(R42=祝色)</formula>
    </cfRule>
  </conditionalFormatting>
  <conditionalFormatting sqref="S42">
    <cfRule type="expression" dxfId="916" priority="29" stopIfTrue="1">
      <formula>OR(S42=祝色)</formula>
    </cfRule>
  </conditionalFormatting>
  <conditionalFormatting sqref="T42">
    <cfRule type="expression" dxfId="915" priority="28" stopIfTrue="1">
      <formula>OR(T42=祝色)</formula>
    </cfRule>
  </conditionalFormatting>
  <conditionalFormatting sqref="U42">
    <cfRule type="expression" dxfId="914" priority="27" stopIfTrue="1">
      <formula>OR(U42=祝色)</formula>
    </cfRule>
  </conditionalFormatting>
  <conditionalFormatting sqref="V42">
    <cfRule type="expression" dxfId="913" priority="26" stopIfTrue="1">
      <formula>OR(V42=祝色)</formula>
    </cfRule>
  </conditionalFormatting>
  <conditionalFormatting sqref="W42">
    <cfRule type="expression" dxfId="912" priority="25" stopIfTrue="1">
      <formula>OR(W42=祝色)</formula>
    </cfRule>
  </conditionalFormatting>
  <conditionalFormatting sqref="X42">
    <cfRule type="expression" dxfId="911" priority="24" stopIfTrue="1">
      <formula>OR(X42=祝色)</formula>
    </cfRule>
  </conditionalFormatting>
  <conditionalFormatting sqref="R43">
    <cfRule type="expression" dxfId="910" priority="23" stopIfTrue="1">
      <formula>OR(R43=祝色)</formula>
    </cfRule>
  </conditionalFormatting>
  <conditionalFormatting sqref="S43">
    <cfRule type="expression" dxfId="909" priority="22" stopIfTrue="1">
      <formula>OR(S43=祝色)</formula>
    </cfRule>
  </conditionalFormatting>
  <conditionalFormatting sqref="T43">
    <cfRule type="expression" dxfId="908" priority="21" stopIfTrue="1">
      <formula>OR(T43=祝色)</formula>
    </cfRule>
  </conditionalFormatting>
  <conditionalFormatting sqref="U43">
    <cfRule type="expression" dxfId="907" priority="20" stopIfTrue="1">
      <formula>OR(U43=祝色)</formula>
    </cfRule>
  </conditionalFormatting>
  <conditionalFormatting sqref="V43">
    <cfRule type="expression" dxfId="906" priority="19" stopIfTrue="1">
      <formula>OR(V43=祝色)</formula>
    </cfRule>
  </conditionalFormatting>
  <conditionalFormatting sqref="W43">
    <cfRule type="expression" dxfId="905" priority="18" stopIfTrue="1">
      <formula>OR(W43=祝色)</formula>
    </cfRule>
  </conditionalFormatting>
  <conditionalFormatting sqref="X43">
    <cfRule type="expression" dxfId="904" priority="17" stopIfTrue="1">
      <formula>OR(X43=祝色)</formula>
    </cfRule>
  </conditionalFormatting>
  <conditionalFormatting sqref="R44">
    <cfRule type="expression" dxfId="903" priority="16" stopIfTrue="1">
      <formula>OR(R44=祝色)</formula>
    </cfRule>
  </conditionalFormatting>
  <conditionalFormatting sqref="S44">
    <cfRule type="expression" dxfId="902" priority="15" stopIfTrue="1">
      <formula>OR(S44=祝色)</formula>
    </cfRule>
  </conditionalFormatting>
  <conditionalFormatting sqref="T44">
    <cfRule type="expression" dxfId="901" priority="14" stopIfTrue="1">
      <formula>OR(T44=祝色)</formula>
    </cfRule>
  </conditionalFormatting>
  <conditionalFormatting sqref="U44">
    <cfRule type="expression" dxfId="900" priority="13" stopIfTrue="1">
      <formula>OR(U44=祝色)</formula>
    </cfRule>
  </conditionalFormatting>
  <conditionalFormatting sqref="V44">
    <cfRule type="expression" dxfId="899" priority="12" stopIfTrue="1">
      <formula>OR(V44=祝色)</formula>
    </cfRule>
  </conditionalFormatting>
  <conditionalFormatting sqref="W44">
    <cfRule type="expression" dxfId="898" priority="11" stopIfTrue="1">
      <formula>OR(W44=祝色)</formula>
    </cfRule>
  </conditionalFormatting>
  <conditionalFormatting sqref="X44">
    <cfRule type="expression" dxfId="897" priority="10" stopIfTrue="1">
      <formula>OR(X44=祝色)</formula>
    </cfRule>
  </conditionalFormatting>
  <conditionalFormatting sqref="R45">
    <cfRule type="expression" dxfId="896" priority="9" stopIfTrue="1">
      <formula>OR(R45=祝色)</formula>
    </cfRule>
  </conditionalFormatting>
  <conditionalFormatting sqref="S45">
    <cfRule type="expression" dxfId="895" priority="8" stopIfTrue="1">
      <formula>OR(S45=祝色)</formula>
    </cfRule>
  </conditionalFormatting>
  <conditionalFormatting sqref="T45">
    <cfRule type="expression" dxfId="894" priority="7" stopIfTrue="1">
      <formula>OR(T45=祝色)</formula>
    </cfRule>
  </conditionalFormatting>
  <conditionalFormatting sqref="U45">
    <cfRule type="expression" dxfId="893" priority="6" stopIfTrue="1">
      <formula>OR(U45=祝色)</formula>
    </cfRule>
  </conditionalFormatting>
  <conditionalFormatting sqref="V45">
    <cfRule type="expression" dxfId="892" priority="5" stopIfTrue="1">
      <formula>OR(V45=祝色)</formula>
    </cfRule>
  </conditionalFormatting>
  <conditionalFormatting sqref="W45">
    <cfRule type="expression" dxfId="891" priority="4" stopIfTrue="1">
      <formula>OR(W45=祝色)</formula>
    </cfRule>
  </conditionalFormatting>
  <conditionalFormatting sqref="X45">
    <cfRule type="expression" dxfId="890" priority="3" stopIfTrue="1">
      <formula>OR(X45=祝色)</formula>
    </cfRule>
  </conditionalFormatting>
  <conditionalFormatting sqref="R46">
    <cfRule type="expression" dxfId="889" priority="2" stopIfTrue="1">
      <formula>OR(R46=祝色)</formula>
    </cfRule>
  </conditionalFormatting>
  <conditionalFormatting sqref="S46">
    <cfRule type="expression" dxfId="888" priority="1" stopIfTrue="1">
      <formula>OR(S46=祝色)</formula>
    </cfRule>
  </conditionalFormatting>
  <printOptions horizontalCentered="1" verticalCentered="1"/>
  <pageMargins left="0" right="0" top="0" bottom="0" header="0.51181102362204722" footer="0.51181102362204722"/>
  <pageSetup paperSize="43" orientation="portrait" r:id="rId1"/>
  <headerFooter alignWithMargins="0"/>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Z1:Z47"/>
  <sheetViews>
    <sheetView zoomScaleNormal="100" workbookViewId="0">
      <selection activeCell="Z3" sqref="Z3"/>
    </sheetView>
  </sheetViews>
  <sheetFormatPr defaultRowHeight="13.5"/>
  <cols>
    <col min="1" max="1" width="0.25" customWidth="1"/>
    <col min="2" max="8" width="2.125" customWidth="1"/>
    <col min="9" max="9" width="0.5" customWidth="1"/>
    <col min="10" max="16" width="2.125" customWidth="1"/>
    <col min="17" max="17" width="0.5" customWidth="1"/>
    <col min="18" max="23" width="2.125" customWidth="1"/>
    <col min="24" max="24" width="1.875" customWidth="1"/>
    <col min="25" max="25" width="2.125" customWidth="1"/>
    <col min="221" max="227" width="2.125" customWidth="1"/>
    <col min="228" max="228" width="0.5" customWidth="1"/>
    <col min="229" max="235" width="2.125" customWidth="1"/>
    <col min="236" max="236" width="0.5" customWidth="1"/>
    <col min="237" max="243" width="2.125" customWidth="1"/>
    <col min="244" max="244" width="0.125" customWidth="1"/>
    <col min="477" max="483" width="2.125" customWidth="1"/>
    <col min="484" max="484" width="0.5" customWidth="1"/>
    <col min="485" max="491" width="2.125" customWidth="1"/>
    <col min="492" max="492" width="0.5" customWidth="1"/>
    <col min="493" max="499" width="2.125" customWidth="1"/>
    <col min="500" max="500" width="0.125" customWidth="1"/>
    <col min="733" max="739" width="2.125" customWidth="1"/>
    <col min="740" max="740" width="0.5" customWidth="1"/>
    <col min="741" max="747" width="2.125" customWidth="1"/>
    <col min="748" max="748" width="0.5" customWidth="1"/>
    <col min="749" max="755" width="2.125" customWidth="1"/>
    <col min="756" max="756" width="0.125" customWidth="1"/>
    <col min="989" max="995" width="2.125" customWidth="1"/>
    <col min="996" max="996" width="0.5" customWidth="1"/>
    <col min="997" max="1003" width="2.125" customWidth="1"/>
    <col min="1004" max="1004" width="0.5" customWidth="1"/>
    <col min="1005" max="1011" width="2.125" customWidth="1"/>
    <col min="1012" max="1012" width="0.125" customWidth="1"/>
    <col min="1245" max="1251" width="2.125" customWidth="1"/>
    <col min="1252" max="1252" width="0.5" customWidth="1"/>
    <col min="1253" max="1259" width="2.125" customWidth="1"/>
    <col min="1260" max="1260" width="0.5" customWidth="1"/>
    <col min="1261" max="1267" width="2.125" customWidth="1"/>
    <col min="1268" max="1268" width="0.125" customWidth="1"/>
    <col min="1501" max="1507" width="2.125" customWidth="1"/>
    <col min="1508" max="1508" width="0.5" customWidth="1"/>
    <col min="1509" max="1515" width="2.125" customWidth="1"/>
    <col min="1516" max="1516" width="0.5" customWidth="1"/>
    <col min="1517" max="1523" width="2.125" customWidth="1"/>
    <col min="1524" max="1524" width="0.125" customWidth="1"/>
    <col min="1757" max="1763" width="2.125" customWidth="1"/>
    <col min="1764" max="1764" width="0.5" customWidth="1"/>
    <col min="1765" max="1771" width="2.125" customWidth="1"/>
    <col min="1772" max="1772" width="0.5" customWidth="1"/>
    <col min="1773" max="1779" width="2.125" customWidth="1"/>
    <col min="1780" max="1780" width="0.125" customWidth="1"/>
    <col min="2013" max="2019" width="2.125" customWidth="1"/>
    <col min="2020" max="2020" width="0.5" customWidth="1"/>
    <col min="2021" max="2027" width="2.125" customWidth="1"/>
    <col min="2028" max="2028" width="0.5" customWidth="1"/>
    <col min="2029" max="2035" width="2.125" customWidth="1"/>
    <col min="2036" max="2036" width="0.125" customWidth="1"/>
    <col min="2269" max="2275" width="2.125" customWidth="1"/>
    <col min="2276" max="2276" width="0.5" customWidth="1"/>
    <col min="2277" max="2283" width="2.125" customWidth="1"/>
    <col min="2284" max="2284" width="0.5" customWidth="1"/>
    <col min="2285" max="2291" width="2.125" customWidth="1"/>
    <col min="2292" max="2292" width="0.125" customWidth="1"/>
    <col min="2525" max="2531" width="2.125" customWidth="1"/>
    <col min="2532" max="2532" width="0.5" customWidth="1"/>
    <col min="2533" max="2539" width="2.125" customWidth="1"/>
    <col min="2540" max="2540" width="0.5" customWidth="1"/>
    <col min="2541" max="2547" width="2.125" customWidth="1"/>
    <col min="2548" max="2548" width="0.125" customWidth="1"/>
    <col min="2781" max="2787" width="2.125" customWidth="1"/>
    <col min="2788" max="2788" width="0.5" customWidth="1"/>
    <col min="2789" max="2795" width="2.125" customWidth="1"/>
    <col min="2796" max="2796" width="0.5" customWidth="1"/>
    <col min="2797" max="2803" width="2.125" customWidth="1"/>
    <col min="2804" max="2804" width="0.125" customWidth="1"/>
    <col min="3037" max="3043" width="2.125" customWidth="1"/>
    <col min="3044" max="3044" width="0.5" customWidth="1"/>
    <col min="3045" max="3051" width="2.125" customWidth="1"/>
    <col min="3052" max="3052" width="0.5" customWidth="1"/>
    <col min="3053" max="3059" width="2.125" customWidth="1"/>
    <col min="3060" max="3060" width="0.125" customWidth="1"/>
    <col min="3293" max="3299" width="2.125" customWidth="1"/>
    <col min="3300" max="3300" width="0.5" customWidth="1"/>
    <col min="3301" max="3307" width="2.125" customWidth="1"/>
    <col min="3308" max="3308" width="0.5" customWidth="1"/>
    <col min="3309" max="3315" width="2.125" customWidth="1"/>
    <col min="3316" max="3316" width="0.125" customWidth="1"/>
    <col min="3549" max="3555" width="2.125" customWidth="1"/>
    <col min="3556" max="3556" width="0.5" customWidth="1"/>
    <col min="3557" max="3563" width="2.125" customWidth="1"/>
    <col min="3564" max="3564" width="0.5" customWidth="1"/>
    <col min="3565" max="3571" width="2.125" customWidth="1"/>
    <col min="3572" max="3572" width="0.125" customWidth="1"/>
    <col min="3805" max="3811" width="2.125" customWidth="1"/>
    <col min="3812" max="3812" width="0.5" customWidth="1"/>
    <col min="3813" max="3819" width="2.125" customWidth="1"/>
    <col min="3820" max="3820" width="0.5" customWidth="1"/>
    <col min="3821" max="3827" width="2.125" customWidth="1"/>
    <col min="3828" max="3828" width="0.125" customWidth="1"/>
    <col min="4061" max="4067" width="2.125" customWidth="1"/>
    <col min="4068" max="4068" width="0.5" customWidth="1"/>
    <col min="4069" max="4075" width="2.125" customWidth="1"/>
    <col min="4076" max="4076" width="0.5" customWidth="1"/>
    <col min="4077" max="4083" width="2.125" customWidth="1"/>
    <col min="4084" max="4084" width="0.125" customWidth="1"/>
    <col min="4317" max="4323" width="2.125" customWidth="1"/>
    <col min="4324" max="4324" width="0.5" customWidth="1"/>
    <col min="4325" max="4331" width="2.125" customWidth="1"/>
    <col min="4332" max="4332" width="0.5" customWidth="1"/>
    <col min="4333" max="4339" width="2.125" customWidth="1"/>
    <col min="4340" max="4340" width="0.125" customWidth="1"/>
    <col min="4573" max="4579" width="2.125" customWidth="1"/>
    <col min="4580" max="4580" width="0.5" customWidth="1"/>
    <col min="4581" max="4587" width="2.125" customWidth="1"/>
    <col min="4588" max="4588" width="0.5" customWidth="1"/>
    <col min="4589" max="4595" width="2.125" customWidth="1"/>
    <col min="4596" max="4596" width="0.125" customWidth="1"/>
    <col min="4829" max="4835" width="2.125" customWidth="1"/>
    <col min="4836" max="4836" width="0.5" customWidth="1"/>
    <col min="4837" max="4843" width="2.125" customWidth="1"/>
    <col min="4844" max="4844" width="0.5" customWidth="1"/>
    <col min="4845" max="4851" width="2.125" customWidth="1"/>
    <col min="4852" max="4852" width="0.125" customWidth="1"/>
    <col min="5085" max="5091" width="2.125" customWidth="1"/>
    <col min="5092" max="5092" width="0.5" customWidth="1"/>
    <col min="5093" max="5099" width="2.125" customWidth="1"/>
    <col min="5100" max="5100" width="0.5" customWidth="1"/>
    <col min="5101" max="5107" width="2.125" customWidth="1"/>
    <col min="5108" max="5108" width="0.125" customWidth="1"/>
    <col min="5341" max="5347" width="2.125" customWidth="1"/>
    <col min="5348" max="5348" width="0.5" customWidth="1"/>
    <col min="5349" max="5355" width="2.125" customWidth="1"/>
    <col min="5356" max="5356" width="0.5" customWidth="1"/>
    <col min="5357" max="5363" width="2.125" customWidth="1"/>
    <col min="5364" max="5364" width="0.125" customWidth="1"/>
    <col min="5597" max="5603" width="2.125" customWidth="1"/>
    <col min="5604" max="5604" width="0.5" customWidth="1"/>
    <col min="5605" max="5611" width="2.125" customWidth="1"/>
    <col min="5612" max="5612" width="0.5" customWidth="1"/>
    <col min="5613" max="5619" width="2.125" customWidth="1"/>
    <col min="5620" max="5620" width="0.125" customWidth="1"/>
    <col min="5853" max="5859" width="2.125" customWidth="1"/>
    <col min="5860" max="5860" width="0.5" customWidth="1"/>
    <col min="5861" max="5867" width="2.125" customWidth="1"/>
    <col min="5868" max="5868" width="0.5" customWidth="1"/>
    <col min="5869" max="5875" width="2.125" customWidth="1"/>
    <col min="5876" max="5876" width="0.125" customWidth="1"/>
    <col min="6109" max="6115" width="2.125" customWidth="1"/>
    <col min="6116" max="6116" width="0.5" customWidth="1"/>
    <col min="6117" max="6123" width="2.125" customWidth="1"/>
    <col min="6124" max="6124" width="0.5" customWidth="1"/>
    <col min="6125" max="6131" width="2.125" customWidth="1"/>
    <col min="6132" max="6132" width="0.125" customWidth="1"/>
    <col min="6365" max="6371" width="2.125" customWidth="1"/>
    <col min="6372" max="6372" width="0.5" customWidth="1"/>
    <col min="6373" max="6379" width="2.125" customWidth="1"/>
    <col min="6380" max="6380" width="0.5" customWidth="1"/>
    <col min="6381" max="6387" width="2.125" customWidth="1"/>
    <col min="6388" max="6388" width="0.125" customWidth="1"/>
    <col min="6621" max="6627" width="2.125" customWidth="1"/>
    <col min="6628" max="6628" width="0.5" customWidth="1"/>
    <col min="6629" max="6635" width="2.125" customWidth="1"/>
    <col min="6636" max="6636" width="0.5" customWidth="1"/>
    <col min="6637" max="6643" width="2.125" customWidth="1"/>
    <col min="6644" max="6644" width="0.125" customWidth="1"/>
    <col min="6877" max="6883" width="2.125" customWidth="1"/>
    <col min="6884" max="6884" width="0.5" customWidth="1"/>
    <col min="6885" max="6891" width="2.125" customWidth="1"/>
    <col min="6892" max="6892" width="0.5" customWidth="1"/>
    <col min="6893" max="6899" width="2.125" customWidth="1"/>
    <col min="6900" max="6900" width="0.125" customWidth="1"/>
    <col min="7133" max="7139" width="2.125" customWidth="1"/>
    <col min="7140" max="7140" width="0.5" customWidth="1"/>
    <col min="7141" max="7147" width="2.125" customWidth="1"/>
    <col min="7148" max="7148" width="0.5" customWidth="1"/>
    <col min="7149" max="7155" width="2.125" customWidth="1"/>
    <col min="7156" max="7156" width="0.125" customWidth="1"/>
    <col min="7389" max="7395" width="2.125" customWidth="1"/>
    <col min="7396" max="7396" width="0.5" customWidth="1"/>
    <col min="7397" max="7403" width="2.125" customWidth="1"/>
    <col min="7404" max="7404" width="0.5" customWidth="1"/>
    <col min="7405" max="7411" width="2.125" customWidth="1"/>
    <col min="7412" max="7412" width="0.125" customWidth="1"/>
    <col min="7645" max="7651" width="2.125" customWidth="1"/>
    <col min="7652" max="7652" width="0.5" customWidth="1"/>
    <col min="7653" max="7659" width="2.125" customWidth="1"/>
    <col min="7660" max="7660" width="0.5" customWidth="1"/>
    <col min="7661" max="7667" width="2.125" customWidth="1"/>
    <col min="7668" max="7668" width="0.125" customWidth="1"/>
    <col min="7901" max="7907" width="2.125" customWidth="1"/>
    <col min="7908" max="7908" width="0.5" customWidth="1"/>
    <col min="7909" max="7915" width="2.125" customWidth="1"/>
    <col min="7916" max="7916" width="0.5" customWidth="1"/>
    <col min="7917" max="7923" width="2.125" customWidth="1"/>
    <col min="7924" max="7924" width="0.125" customWidth="1"/>
    <col min="8157" max="8163" width="2.125" customWidth="1"/>
    <col min="8164" max="8164" width="0.5" customWidth="1"/>
    <col min="8165" max="8171" width="2.125" customWidth="1"/>
    <col min="8172" max="8172" width="0.5" customWidth="1"/>
    <col min="8173" max="8179" width="2.125" customWidth="1"/>
    <col min="8180" max="8180" width="0.125" customWidth="1"/>
    <col min="8413" max="8419" width="2.125" customWidth="1"/>
    <col min="8420" max="8420" width="0.5" customWidth="1"/>
    <col min="8421" max="8427" width="2.125" customWidth="1"/>
    <col min="8428" max="8428" width="0.5" customWidth="1"/>
    <col min="8429" max="8435" width="2.125" customWidth="1"/>
    <col min="8436" max="8436" width="0.125" customWidth="1"/>
    <col min="8669" max="8675" width="2.125" customWidth="1"/>
    <col min="8676" max="8676" width="0.5" customWidth="1"/>
    <col min="8677" max="8683" width="2.125" customWidth="1"/>
    <col min="8684" max="8684" width="0.5" customWidth="1"/>
    <col min="8685" max="8691" width="2.125" customWidth="1"/>
    <col min="8692" max="8692" width="0.125" customWidth="1"/>
    <col min="8925" max="8931" width="2.125" customWidth="1"/>
    <col min="8932" max="8932" width="0.5" customWidth="1"/>
    <col min="8933" max="8939" width="2.125" customWidth="1"/>
    <col min="8940" max="8940" width="0.5" customWidth="1"/>
    <col min="8941" max="8947" width="2.125" customWidth="1"/>
    <col min="8948" max="8948" width="0.125" customWidth="1"/>
    <col min="9181" max="9187" width="2.125" customWidth="1"/>
    <col min="9188" max="9188" width="0.5" customWidth="1"/>
    <col min="9189" max="9195" width="2.125" customWidth="1"/>
    <col min="9196" max="9196" width="0.5" customWidth="1"/>
    <col min="9197" max="9203" width="2.125" customWidth="1"/>
    <col min="9204" max="9204" width="0.125" customWidth="1"/>
    <col min="9437" max="9443" width="2.125" customWidth="1"/>
    <col min="9444" max="9444" width="0.5" customWidth="1"/>
    <col min="9445" max="9451" width="2.125" customWidth="1"/>
    <col min="9452" max="9452" width="0.5" customWidth="1"/>
    <col min="9453" max="9459" width="2.125" customWidth="1"/>
    <col min="9460" max="9460" width="0.125" customWidth="1"/>
    <col min="9693" max="9699" width="2.125" customWidth="1"/>
    <col min="9700" max="9700" width="0.5" customWidth="1"/>
    <col min="9701" max="9707" width="2.125" customWidth="1"/>
    <col min="9708" max="9708" width="0.5" customWidth="1"/>
    <col min="9709" max="9715" width="2.125" customWidth="1"/>
    <col min="9716" max="9716" width="0.125" customWidth="1"/>
    <col min="9949" max="9955" width="2.125" customWidth="1"/>
    <col min="9956" max="9956" width="0.5" customWidth="1"/>
    <col min="9957" max="9963" width="2.125" customWidth="1"/>
    <col min="9964" max="9964" width="0.5" customWidth="1"/>
    <col min="9965" max="9971" width="2.125" customWidth="1"/>
    <col min="9972" max="9972" width="0.125" customWidth="1"/>
    <col min="10205" max="10211" width="2.125" customWidth="1"/>
    <col min="10212" max="10212" width="0.5" customWidth="1"/>
    <col min="10213" max="10219" width="2.125" customWidth="1"/>
    <col min="10220" max="10220" width="0.5" customWidth="1"/>
    <col min="10221" max="10227" width="2.125" customWidth="1"/>
    <col min="10228" max="10228" width="0.125" customWidth="1"/>
    <col min="10461" max="10467" width="2.125" customWidth="1"/>
    <col min="10468" max="10468" width="0.5" customWidth="1"/>
    <col min="10469" max="10475" width="2.125" customWidth="1"/>
    <col min="10476" max="10476" width="0.5" customWidth="1"/>
    <col min="10477" max="10483" width="2.125" customWidth="1"/>
    <col min="10484" max="10484" width="0.125" customWidth="1"/>
    <col min="10717" max="10723" width="2.125" customWidth="1"/>
    <col min="10724" max="10724" width="0.5" customWidth="1"/>
    <col min="10725" max="10731" width="2.125" customWidth="1"/>
    <col min="10732" max="10732" width="0.5" customWidth="1"/>
    <col min="10733" max="10739" width="2.125" customWidth="1"/>
    <col min="10740" max="10740" width="0.125" customWidth="1"/>
    <col min="10973" max="10979" width="2.125" customWidth="1"/>
    <col min="10980" max="10980" width="0.5" customWidth="1"/>
    <col min="10981" max="10987" width="2.125" customWidth="1"/>
    <col min="10988" max="10988" width="0.5" customWidth="1"/>
    <col min="10989" max="10995" width="2.125" customWidth="1"/>
    <col min="10996" max="10996" width="0.125" customWidth="1"/>
    <col min="11229" max="11235" width="2.125" customWidth="1"/>
    <col min="11236" max="11236" width="0.5" customWidth="1"/>
    <col min="11237" max="11243" width="2.125" customWidth="1"/>
    <col min="11244" max="11244" width="0.5" customWidth="1"/>
    <col min="11245" max="11251" width="2.125" customWidth="1"/>
    <col min="11252" max="11252" width="0.125" customWidth="1"/>
    <col min="11485" max="11491" width="2.125" customWidth="1"/>
    <col min="11492" max="11492" width="0.5" customWidth="1"/>
    <col min="11493" max="11499" width="2.125" customWidth="1"/>
    <col min="11500" max="11500" width="0.5" customWidth="1"/>
    <col min="11501" max="11507" width="2.125" customWidth="1"/>
    <col min="11508" max="11508" width="0.125" customWidth="1"/>
    <col min="11741" max="11747" width="2.125" customWidth="1"/>
    <col min="11748" max="11748" width="0.5" customWidth="1"/>
    <col min="11749" max="11755" width="2.125" customWidth="1"/>
    <col min="11756" max="11756" width="0.5" customWidth="1"/>
    <col min="11757" max="11763" width="2.125" customWidth="1"/>
    <col min="11764" max="11764" width="0.125" customWidth="1"/>
    <col min="11997" max="12003" width="2.125" customWidth="1"/>
    <col min="12004" max="12004" width="0.5" customWidth="1"/>
    <col min="12005" max="12011" width="2.125" customWidth="1"/>
    <col min="12012" max="12012" width="0.5" customWidth="1"/>
    <col min="12013" max="12019" width="2.125" customWidth="1"/>
    <col min="12020" max="12020" width="0.125" customWidth="1"/>
    <col min="12253" max="12259" width="2.125" customWidth="1"/>
    <col min="12260" max="12260" width="0.5" customWidth="1"/>
    <col min="12261" max="12267" width="2.125" customWidth="1"/>
    <col min="12268" max="12268" width="0.5" customWidth="1"/>
    <col min="12269" max="12275" width="2.125" customWidth="1"/>
    <col min="12276" max="12276" width="0.125" customWidth="1"/>
    <col min="12509" max="12515" width="2.125" customWidth="1"/>
    <col min="12516" max="12516" width="0.5" customWidth="1"/>
    <col min="12517" max="12523" width="2.125" customWidth="1"/>
    <col min="12524" max="12524" width="0.5" customWidth="1"/>
    <col min="12525" max="12531" width="2.125" customWidth="1"/>
    <col min="12532" max="12532" width="0.125" customWidth="1"/>
    <col min="12765" max="12771" width="2.125" customWidth="1"/>
    <col min="12772" max="12772" width="0.5" customWidth="1"/>
    <col min="12773" max="12779" width="2.125" customWidth="1"/>
    <col min="12780" max="12780" width="0.5" customWidth="1"/>
    <col min="12781" max="12787" width="2.125" customWidth="1"/>
    <col min="12788" max="12788" width="0.125" customWidth="1"/>
    <col min="13021" max="13027" width="2.125" customWidth="1"/>
    <col min="13028" max="13028" width="0.5" customWidth="1"/>
    <col min="13029" max="13035" width="2.125" customWidth="1"/>
    <col min="13036" max="13036" width="0.5" customWidth="1"/>
    <col min="13037" max="13043" width="2.125" customWidth="1"/>
    <col min="13044" max="13044" width="0.125" customWidth="1"/>
    <col min="13277" max="13283" width="2.125" customWidth="1"/>
    <col min="13284" max="13284" width="0.5" customWidth="1"/>
    <col min="13285" max="13291" width="2.125" customWidth="1"/>
    <col min="13292" max="13292" width="0.5" customWidth="1"/>
    <col min="13293" max="13299" width="2.125" customWidth="1"/>
    <col min="13300" max="13300" width="0.125" customWidth="1"/>
    <col min="13533" max="13539" width="2.125" customWidth="1"/>
    <col min="13540" max="13540" width="0.5" customWidth="1"/>
    <col min="13541" max="13547" width="2.125" customWidth="1"/>
    <col min="13548" max="13548" width="0.5" customWidth="1"/>
    <col min="13549" max="13555" width="2.125" customWidth="1"/>
    <col min="13556" max="13556" width="0.125" customWidth="1"/>
    <col min="13789" max="13795" width="2.125" customWidth="1"/>
    <col min="13796" max="13796" width="0.5" customWidth="1"/>
    <col min="13797" max="13803" width="2.125" customWidth="1"/>
    <col min="13804" max="13804" width="0.5" customWidth="1"/>
    <col min="13805" max="13811" width="2.125" customWidth="1"/>
    <col min="13812" max="13812" width="0.125" customWidth="1"/>
    <col min="14045" max="14051" width="2.125" customWidth="1"/>
    <col min="14052" max="14052" width="0.5" customWidth="1"/>
    <col min="14053" max="14059" width="2.125" customWidth="1"/>
    <col min="14060" max="14060" width="0.5" customWidth="1"/>
    <col min="14061" max="14067" width="2.125" customWidth="1"/>
    <col min="14068" max="14068" width="0.125" customWidth="1"/>
    <col min="14301" max="14307" width="2.125" customWidth="1"/>
    <col min="14308" max="14308" width="0.5" customWidth="1"/>
    <col min="14309" max="14315" width="2.125" customWidth="1"/>
    <col min="14316" max="14316" width="0.5" customWidth="1"/>
    <col min="14317" max="14323" width="2.125" customWidth="1"/>
    <col min="14324" max="14324" width="0.125" customWidth="1"/>
    <col min="14557" max="14563" width="2.125" customWidth="1"/>
    <col min="14564" max="14564" width="0.5" customWidth="1"/>
    <col min="14565" max="14571" width="2.125" customWidth="1"/>
    <col min="14572" max="14572" width="0.5" customWidth="1"/>
    <col min="14573" max="14579" width="2.125" customWidth="1"/>
    <col min="14580" max="14580" width="0.125" customWidth="1"/>
    <col min="14813" max="14819" width="2.125" customWidth="1"/>
    <col min="14820" max="14820" width="0.5" customWidth="1"/>
    <col min="14821" max="14827" width="2.125" customWidth="1"/>
    <col min="14828" max="14828" width="0.5" customWidth="1"/>
    <col min="14829" max="14835" width="2.125" customWidth="1"/>
    <col min="14836" max="14836" width="0.125" customWidth="1"/>
    <col min="15069" max="15075" width="2.125" customWidth="1"/>
    <col min="15076" max="15076" width="0.5" customWidth="1"/>
    <col min="15077" max="15083" width="2.125" customWidth="1"/>
    <col min="15084" max="15084" width="0.5" customWidth="1"/>
    <col min="15085" max="15091" width="2.125" customWidth="1"/>
    <col min="15092" max="15092" width="0.125" customWidth="1"/>
    <col min="15325" max="15331" width="2.125" customWidth="1"/>
    <col min="15332" max="15332" width="0.5" customWidth="1"/>
    <col min="15333" max="15339" width="2.125" customWidth="1"/>
    <col min="15340" max="15340" width="0.5" customWidth="1"/>
    <col min="15341" max="15347" width="2.125" customWidth="1"/>
    <col min="15348" max="15348" width="0.125" customWidth="1"/>
    <col min="15581" max="15587" width="2.125" customWidth="1"/>
    <col min="15588" max="15588" width="0.5" customWidth="1"/>
    <col min="15589" max="15595" width="2.125" customWidth="1"/>
    <col min="15596" max="15596" width="0.5" customWidth="1"/>
    <col min="15597" max="15603" width="2.125" customWidth="1"/>
    <col min="15604" max="15604" width="0.125" customWidth="1"/>
    <col min="15837" max="15843" width="2.125" customWidth="1"/>
    <col min="15844" max="15844" width="0.5" customWidth="1"/>
    <col min="15845" max="15851" width="2.125" customWidth="1"/>
    <col min="15852" max="15852" width="0.5" customWidth="1"/>
    <col min="15853" max="15859" width="2.125" customWidth="1"/>
    <col min="15860" max="15860" width="0.125" customWidth="1"/>
    <col min="16093" max="16099" width="2.125" customWidth="1"/>
    <col min="16100" max="16100" width="0.5" customWidth="1"/>
    <col min="16101" max="16107" width="2.125" customWidth="1"/>
    <col min="16108" max="16108" width="0.5" customWidth="1"/>
    <col min="16109" max="16115" width="2.125" customWidth="1"/>
    <col min="16116" max="16116" width="0.125" customWidth="1"/>
  </cols>
  <sheetData>
    <row r="1" spans="26:26" ht="7.5" customHeight="1"/>
    <row r="2" spans="26:26" ht="8.25" customHeight="1"/>
    <row r="3" spans="26:26" ht="12.75" customHeight="1"/>
    <row r="4" spans="26:26" ht="7.5" customHeight="1"/>
    <row r="5" spans="26:26" ht="9.75" customHeight="1"/>
    <row r="6" spans="26:26" ht="9.75" customHeight="1"/>
    <row r="7" spans="26:26" ht="9.75" customHeight="1"/>
    <row r="8" spans="26:26" ht="9.75" customHeight="1"/>
    <row r="9" spans="26:26" ht="9.75" customHeight="1"/>
    <row r="10" spans="26:26" ht="11.25" customHeight="1"/>
    <row r="11" spans="26:26" ht="3" customHeight="1"/>
    <row r="12" spans="26:26" ht="12.75" customHeight="1"/>
    <row r="13" spans="26:26" ht="7.5" customHeight="1"/>
    <row r="14" spans="26:26" ht="9.75" customHeight="1"/>
    <row r="15" spans="26:26" ht="9.75" customHeight="1"/>
    <row r="16" spans="26:26" ht="9.75" customHeight="1"/>
    <row r="17" ht="9.75" customHeight="1"/>
    <row r="18" ht="9.75" customHeight="1"/>
    <row r="19" ht="11.25" customHeight="1"/>
    <row r="20" ht="3" customHeight="1"/>
    <row r="21" ht="12.75" customHeight="1"/>
    <row r="22" ht="7.5" customHeight="1"/>
    <row r="23" ht="9.75" customHeight="1"/>
    <row r="24" ht="9.75" customHeight="1"/>
    <row r="25" ht="9.75" customHeight="1"/>
    <row r="26" ht="9.75" customHeight="1"/>
    <row r="27" ht="9.75" customHeight="1"/>
    <row r="28" ht="11.25" customHeight="1"/>
    <row r="29" ht="3" customHeight="1"/>
    <row r="30" ht="12.75" customHeight="1"/>
    <row r="31" ht="7.5" customHeight="1"/>
    <row r="32" ht="9.75" customHeight="1"/>
    <row r="33" ht="9.75" customHeight="1"/>
    <row r="34" ht="9.75" customHeight="1"/>
    <row r="35" ht="9.75" customHeight="1"/>
    <row r="36" ht="9.75" customHeight="1"/>
    <row r="37" ht="11.25" customHeight="1"/>
    <row r="38" ht="3" customHeight="1"/>
    <row r="39" ht="12.75" customHeight="1"/>
    <row r="40" ht="7.5" customHeight="1"/>
    <row r="41" ht="9.75" customHeight="1"/>
    <row r="42" ht="9.75" customHeight="1"/>
    <row r="43" ht="9.75" customHeight="1"/>
    <row r="44" ht="9.75" customHeight="1"/>
    <row r="45" ht="9.75" customHeight="1"/>
    <row r="46" ht="11.25" customHeight="1"/>
    <row r="47" ht="4.5" customHeight="1"/>
  </sheetData>
  <phoneticPr fontId="2"/>
  <printOptions horizontalCentered="1"/>
  <pageMargins left="0" right="0" top="0.19685039370078741" bottom="0" header="0.51181102362204722" footer="0.51181102362204722"/>
  <pageSetup paperSize="43" orientation="portrait"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P36"/>
  <sheetViews>
    <sheetView zoomScaleNormal="100" workbookViewId="0">
      <selection activeCell="Q2" sqref="Q2"/>
    </sheetView>
  </sheetViews>
  <sheetFormatPr defaultRowHeight="13.5"/>
  <cols>
    <col min="1" max="1" width="0.25" customWidth="1"/>
    <col min="2" max="8" width="3.125" customWidth="1"/>
    <col min="9" max="9" width="1.5" customWidth="1"/>
    <col min="10" max="16" width="3.125" customWidth="1"/>
    <col min="191" max="197" width="2.125" customWidth="1"/>
    <col min="198" max="198" width="0.5" customWidth="1"/>
    <col min="199" max="205" width="2.125" customWidth="1"/>
    <col min="206" max="206" width="0.5" customWidth="1"/>
    <col min="207" max="213" width="2.125" customWidth="1"/>
    <col min="214" max="214" width="0.125" customWidth="1"/>
    <col min="447" max="453" width="2.125" customWidth="1"/>
    <col min="454" max="454" width="0.5" customWidth="1"/>
    <col min="455" max="461" width="2.125" customWidth="1"/>
    <col min="462" max="462" width="0.5" customWidth="1"/>
    <col min="463" max="469" width="2.125" customWidth="1"/>
    <col min="470" max="470" width="0.125" customWidth="1"/>
    <col min="703" max="709" width="2.125" customWidth="1"/>
    <col min="710" max="710" width="0.5" customWidth="1"/>
    <col min="711" max="717" width="2.125" customWidth="1"/>
    <col min="718" max="718" width="0.5" customWidth="1"/>
    <col min="719" max="725" width="2.125" customWidth="1"/>
    <col min="726" max="726" width="0.125" customWidth="1"/>
    <col min="959" max="965" width="2.125" customWidth="1"/>
    <col min="966" max="966" width="0.5" customWidth="1"/>
    <col min="967" max="973" width="2.125" customWidth="1"/>
    <col min="974" max="974" width="0.5" customWidth="1"/>
    <col min="975" max="981" width="2.125" customWidth="1"/>
    <col min="982" max="982" width="0.125" customWidth="1"/>
    <col min="1215" max="1221" width="2.125" customWidth="1"/>
    <col min="1222" max="1222" width="0.5" customWidth="1"/>
    <col min="1223" max="1229" width="2.125" customWidth="1"/>
    <col min="1230" max="1230" width="0.5" customWidth="1"/>
    <col min="1231" max="1237" width="2.125" customWidth="1"/>
    <col min="1238" max="1238" width="0.125" customWidth="1"/>
    <col min="1471" max="1477" width="2.125" customWidth="1"/>
    <col min="1478" max="1478" width="0.5" customWidth="1"/>
    <col min="1479" max="1485" width="2.125" customWidth="1"/>
    <col min="1486" max="1486" width="0.5" customWidth="1"/>
    <col min="1487" max="1493" width="2.125" customWidth="1"/>
    <col min="1494" max="1494" width="0.125" customWidth="1"/>
    <col min="1727" max="1733" width="2.125" customWidth="1"/>
    <col min="1734" max="1734" width="0.5" customWidth="1"/>
    <col min="1735" max="1741" width="2.125" customWidth="1"/>
    <col min="1742" max="1742" width="0.5" customWidth="1"/>
    <col min="1743" max="1749" width="2.125" customWidth="1"/>
    <col min="1750" max="1750" width="0.125" customWidth="1"/>
    <col min="1983" max="1989" width="2.125" customWidth="1"/>
    <col min="1990" max="1990" width="0.5" customWidth="1"/>
    <col min="1991" max="1997" width="2.125" customWidth="1"/>
    <col min="1998" max="1998" width="0.5" customWidth="1"/>
    <col min="1999" max="2005" width="2.125" customWidth="1"/>
    <col min="2006" max="2006" width="0.125" customWidth="1"/>
    <col min="2239" max="2245" width="2.125" customWidth="1"/>
    <col min="2246" max="2246" width="0.5" customWidth="1"/>
    <col min="2247" max="2253" width="2.125" customWidth="1"/>
    <col min="2254" max="2254" width="0.5" customWidth="1"/>
    <col min="2255" max="2261" width="2.125" customWidth="1"/>
    <col min="2262" max="2262" width="0.125" customWidth="1"/>
    <col min="2495" max="2501" width="2.125" customWidth="1"/>
    <col min="2502" max="2502" width="0.5" customWidth="1"/>
    <col min="2503" max="2509" width="2.125" customWidth="1"/>
    <col min="2510" max="2510" width="0.5" customWidth="1"/>
    <col min="2511" max="2517" width="2.125" customWidth="1"/>
    <col min="2518" max="2518" width="0.125" customWidth="1"/>
    <col min="2751" max="2757" width="2.125" customWidth="1"/>
    <col min="2758" max="2758" width="0.5" customWidth="1"/>
    <col min="2759" max="2765" width="2.125" customWidth="1"/>
    <col min="2766" max="2766" width="0.5" customWidth="1"/>
    <col min="2767" max="2773" width="2.125" customWidth="1"/>
    <col min="2774" max="2774" width="0.125" customWidth="1"/>
    <col min="3007" max="3013" width="2.125" customWidth="1"/>
    <col min="3014" max="3014" width="0.5" customWidth="1"/>
    <col min="3015" max="3021" width="2.125" customWidth="1"/>
    <col min="3022" max="3022" width="0.5" customWidth="1"/>
    <col min="3023" max="3029" width="2.125" customWidth="1"/>
    <col min="3030" max="3030" width="0.125" customWidth="1"/>
    <col min="3263" max="3269" width="2.125" customWidth="1"/>
    <col min="3270" max="3270" width="0.5" customWidth="1"/>
    <col min="3271" max="3277" width="2.125" customWidth="1"/>
    <col min="3278" max="3278" width="0.5" customWidth="1"/>
    <col min="3279" max="3285" width="2.125" customWidth="1"/>
    <col min="3286" max="3286" width="0.125" customWidth="1"/>
    <col min="3519" max="3525" width="2.125" customWidth="1"/>
    <col min="3526" max="3526" width="0.5" customWidth="1"/>
    <col min="3527" max="3533" width="2.125" customWidth="1"/>
    <col min="3534" max="3534" width="0.5" customWidth="1"/>
    <col min="3535" max="3541" width="2.125" customWidth="1"/>
    <col min="3542" max="3542" width="0.125" customWidth="1"/>
    <col min="3775" max="3781" width="2.125" customWidth="1"/>
    <col min="3782" max="3782" width="0.5" customWidth="1"/>
    <col min="3783" max="3789" width="2.125" customWidth="1"/>
    <col min="3790" max="3790" width="0.5" customWidth="1"/>
    <col min="3791" max="3797" width="2.125" customWidth="1"/>
    <col min="3798" max="3798" width="0.125" customWidth="1"/>
    <col min="4031" max="4037" width="2.125" customWidth="1"/>
    <col min="4038" max="4038" width="0.5" customWidth="1"/>
    <col min="4039" max="4045" width="2.125" customWidth="1"/>
    <col min="4046" max="4046" width="0.5" customWidth="1"/>
    <col min="4047" max="4053" width="2.125" customWidth="1"/>
    <col min="4054" max="4054" width="0.125" customWidth="1"/>
    <col min="4287" max="4293" width="2.125" customWidth="1"/>
    <col min="4294" max="4294" width="0.5" customWidth="1"/>
    <col min="4295" max="4301" width="2.125" customWidth="1"/>
    <col min="4302" max="4302" width="0.5" customWidth="1"/>
    <col min="4303" max="4309" width="2.125" customWidth="1"/>
    <col min="4310" max="4310" width="0.125" customWidth="1"/>
    <col min="4543" max="4549" width="2.125" customWidth="1"/>
    <col min="4550" max="4550" width="0.5" customWidth="1"/>
    <col min="4551" max="4557" width="2.125" customWidth="1"/>
    <col min="4558" max="4558" width="0.5" customWidth="1"/>
    <col min="4559" max="4565" width="2.125" customWidth="1"/>
    <col min="4566" max="4566" width="0.125" customWidth="1"/>
    <col min="4799" max="4805" width="2.125" customWidth="1"/>
    <col min="4806" max="4806" width="0.5" customWidth="1"/>
    <col min="4807" max="4813" width="2.125" customWidth="1"/>
    <col min="4814" max="4814" width="0.5" customWidth="1"/>
    <col min="4815" max="4821" width="2.125" customWidth="1"/>
    <col min="4822" max="4822" width="0.125" customWidth="1"/>
    <col min="5055" max="5061" width="2.125" customWidth="1"/>
    <col min="5062" max="5062" width="0.5" customWidth="1"/>
    <col min="5063" max="5069" width="2.125" customWidth="1"/>
    <col min="5070" max="5070" width="0.5" customWidth="1"/>
    <col min="5071" max="5077" width="2.125" customWidth="1"/>
    <col min="5078" max="5078" width="0.125" customWidth="1"/>
    <col min="5311" max="5317" width="2.125" customWidth="1"/>
    <col min="5318" max="5318" width="0.5" customWidth="1"/>
    <col min="5319" max="5325" width="2.125" customWidth="1"/>
    <col min="5326" max="5326" width="0.5" customWidth="1"/>
    <col min="5327" max="5333" width="2.125" customWidth="1"/>
    <col min="5334" max="5334" width="0.125" customWidth="1"/>
    <col min="5567" max="5573" width="2.125" customWidth="1"/>
    <col min="5574" max="5574" width="0.5" customWidth="1"/>
    <col min="5575" max="5581" width="2.125" customWidth="1"/>
    <col min="5582" max="5582" width="0.5" customWidth="1"/>
    <col min="5583" max="5589" width="2.125" customWidth="1"/>
    <col min="5590" max="5590" width="0.125" customWidth="1"/>
    <col min="5823" max="5829" width="2.125" customWidth="1"/>
    <col min="5830" max="5830" width="0.5" customWidth="1"/>
    <col min="5831" max="5837" width="2.125" customWidth="1"/>
    <col min="5838" max="5838" width="0.5" customWidth="1"/>
    <col min="5839" max="5845" width="2.125" customWidth="1"/>
    <col min="5846" max="5846" width="0.125" customWidth="1"/>
    <col min="6079" max="6085" width="2.125" customWidth="1"/>
    <col min="6086" max="6086" width="0.5" customWidth="1"/>
    <col min="6087" max="6093" width="2.125" customWidth="1"/>
    <col min="6094" max="6094" width="0.5" customWidth="1"/>
    <col min="6095" max="6101" width="2.125" customWidth="1"/>
    <col min="6102" max="6102" width="0.125" customWidth="1"/>
    <col min="6335" max="6341" width="2.125" customWidth="1"/>
    <col min="6342" max="6342" width="0.5" customWidth="1"/>
    <col min="6343" max="6349" width="2.125" customWidth="1"/>
    <col min="6350" max="6350" width="0.5" customWidth="1"/>
    <col min="6351" max="6357" width="2.125" customWidth="1"/>
    <col min="6358" max="6358" width="0.125" customWidth="1"/>
    <col min="6591" max="6597" width="2.125" customWidth="1"/>
    <col min="6598" max="6598" width="0.5" customWidth="1"/>
    <col min="6599" max="6605" width="2.125" customWidth="1"/>
    <col min="6606" max="6606" width="0.5" customWidth="1"/>
    <col min="6607" max="6613" width="2.125" customWidth="1"/>
    <col min="6614" max="6614" width="0.125" customWidth="1"/>
    <col min="6847" max="6853" width="2.125" customWidth="1"/>
    <col min="6854" max="6854" width="0.5" customWidth="1"/>
    <col min="6855" max="6861" width="2.125" customWidth="1"/>
    <col min="6862" max="6862" width="0.5" customWidth="1"/>
    <col min="6863" max="6869" width="2.125" customWidth="1"/>
    <col min="6870" max="6870" width="0.125" customWidth="1"/>
    <col min="7103" max="7109" width="2.125" customWidth="1"/>
    <col min="7110" max="7110" width="0.5" customWidth="1"/>
    <col min="7111" max="7117" width="2.125" customWidth="1"/>
    <col min="7118" max="7118" width="0.5" customWidth="1"/>
    <col min="7119" max="7125" width="2.125" customWidth="1"/>
    <col min="7126" max="7126" width="0.125" customWidth="1"/>
    <col min="7359" max="7365" width="2.125" customWidth="1"/>
    <col min="7366" max="7366" width="0.5" customWidth="1"/>
    <col min="7367" max="7373" width="2.125" customWidth="1"/>
    <col min="7374" max="7374" width="0.5" customWidth="1"/>
    <col min="7375" max="7381" width="2.125" customWidth="1"/>
    <col min="7382" max="7382" width="0.125" customWidth="1"/>
    <col min="7615" max="7621" width="2.125" customWidth="1"/>
    <col min="7622" max="7622" width="0.5" customWidth="1"/>
    <col min="7623" max="7629" width="2.125" customWidth="1"/>
    <col min="7630" max="7630" width="0.5" customWidth="1"/>
    <col min="7631" max="7637" width="2.125" customWidth="1"/>
    <col min="7638" max="7638" width="0.125" customWidth="1"/>
    <col min="7871" max="7877" width="2.125" customWidth="1"/>
    <col min="7878" max="7878" width="0.5" customWidth="1"/>
    <col min="7879" max="7885" width="2.125" customWidth="1"/>
    <col min="7886" max="7886" width="0.5" customWidth="1"/>
    <col min="7887" max="7893" width="2.125" customWidth="1"/>
    <col min="7894" max="7894" width="0.125" customWidth="1"/>
    <col min="8127" max="8133" width="2.125" customWidth="1"/>
    <col min="8134" max="8134" width="0.5" customWidth="1"/>
    <col min="8135" max="8141" width="2.125" customWidth="1"/>
    <col min="8142" max="8142" width="0.5" customWidth="1"/>
    <col min="8143" max="8149" width="2.125" customWidth="1"/>
    <col min="8150" max="8150" width="0.125" customWidth="1"/>
    <col min="8383" max="8389" width="2.125" customWidth="1"/>
    <col min="8390" max="8390" width="0.5" customWidth="1"/>
    <col min="8391" max="8397" width="2.125" customWidth="1"/>
    <col min="8398" max="8398" width="0.5" customWidth="1"/>
    <col min="8399" max="8405" width="2.125" customWidth="1"/>
    <col min="8406" max="8406" width="0.125" customWidth="1"/>
    <col min="8639" max="8645" width="2.125" customWidth="1"/>
    <col min="8646" max="8646" width="0.5" customWidth="1"/>
    <col min="8647" max="8653" width="2.125" customWidth="1"/>
    <col min="8654" max="8654" width="0.5" customWidth="1"/>
    <col min="8655" max="8661" width="2.125" customWidth="1"/>
    <col min="8662" max="8662" width="0.125" customWidth="1"/>
    <col min="8895" max="8901" width="2.125" customWidth="1"/>
    <col min="8902" max="8902" width="0.5" customWidth="1"/>
    <col min="8903" max="8909" width="2.125" customWidth="1"/>
    <col min="8910" max="8910" width="0.5" customWidth="1"/>
    <col min="8911" max="8917" width="2.125" customWidth="1"/>
    <col min="8918" max="8918" width="0.125" customWidth="1"/>
    <col min="9151" max="9157" width="2.125" customWidth="1"/>
    <col min="9158" max="9158" width="0.5" customWidth="1"/>
    <col min="9159" max="9165" width="2.125" customWidth="1"/>
    <col min="9166" max="9166" width="0.5" customWidth="1"/>
    <col min="9167" max="9173" width="2.125" customWidth="1"/>
    <col min="9174" max="9174" width="0.125" customWidth="1"/>
    <col min="9407" max="9413" width="2.125" customWidth="1"/>
    <col min="9414" max="9414" width="0.5" customWidth="1"/>
    <col min="9415" max="9421" width="2.125" customWidth="1"/>
    <col min="9422" max="9422" width="0.5" customWidth="1"/>
    <col min="9423" max="9429" width="2.125" customWidth="1"/>
    <col min="9430" max="9430" width="0.125" customWidth="1"/>
    <col min="9663" max="9669" width="2.125" customWidth="1"/>
    <col min="9670" max="9670" width="0.5" customWidth="1"/>
    <col min="9671" max="9677" width="2.125" customWidth="1"/>
    <col min="9678" max="9678" width="0.5" customWidth="1"/>
    <col min="9679" max="9685" width="2.125" customWidth="1"/>
    <col min="9686" max="9686" width="0.125" customWidth="1"/>
    <col min="9919" max="9925" width="2.125" customWidth="1"/>
    <col min="9926" max="9926" width="0.5" customWidth="1"/>
    <col min="9927" max="9933" width="2.125" customWidth="1"/>
    <col min="9934" max="9934" width="0.5" customWidth="1"/>
    <col min="9935" max="9941" width="2.125" customWidth="1"/>
    <col min="9942" max="9942" width="0.125" customWidth="1"/>
    <col min="10175" max="10181" width="2.125" customWidth="1"/>
    <col min="10182" max="10182" width="0.5" customWidth="1"/>
    <col min="10183" max="10189" width="2.125" customWidth="1"/>
    <col min="10190" max="10190" width="0.5" customWidth="1"/>
    <col min="10191" max="10197" width="2.125" customWidth="1"/>
    <col min="10198" max="10198" width="0.125" customWidth="1"/>
    <col min="10431" max="10437" width="2.125" customWidth="1"/>
    <col min="10438" max="10438" width="0.5" customWidth="1"/>
    <col min="10439" max="10445" width="2.125" customWidth="1"/>
    <col min="10446" max="10446" width="0.5" customWidth="1"/>
    <col min="10447" max="10453" width="2.125" customWidth="1"/>
    <col min="10454" max="10454" width="0.125" customWidth="1"/>
    <col min="10687" max="10693" width="2.125" customWidth="1"/>
    <col min="10694" max="10694" width="0.5" customWidth="1"/>
    <col min="10695" max="10701" width="2.125" customWidth="1"/>
    <col min="10702" max="10702" width="0.5" customWidth="1"/>
    <col min="10703" max="10709" width="2.125" customWidth="1"/>
    <col min="10710" max="10710" width="0.125" customWidth="1"/>
    <col min="10943" max="10949" width="2.125" customWidth="1"/>
    <col min="10950" max="10950" width="0.5" customWidth="1"/>
    <col min="10951" max="10957" width="2.125" customWidth="1"/>
    <col min="10958" max="10958" width="0.5" customWidth="1"/>
    <col min="10959" max="10965" width="2.125" customWidth="1"/>
    <col min="10966" max="10966" width="0.125" customWidth="1"/>
    <col min="11199" max="11205" width="2.125" customWidth="1"/>
    <col min="11206" max="11206" width="0.5" customWidth="1"/>
    <col min="11207" max="11213" width="2.125" customWidth="1"/>
    <col min="11214" max="11214" width="0.5" customWidth="1"/>
    <col min="11215" max="11221" width="2.125" customWidth="1"/>
    <col min="11222" max="11222" width="0.125" customWidth="1"/>
    <col min="11455" max="11461" width="2.125" customWidth="1"/>
    <col min="11462" max="11462" width="0.5" customWidth="1"/>
    <col min="11463" max="11469" width="2.125" customWidth="1"/>
    <col min="11470" max="11470" width="0.5" customWidth="1"/>
    <col min="11471" max="11477" width="2.125" customWidth="1"/>
    <col min="11478" max="11478" width="0.125" customWidth="1"/>
    <col min="11711" max="11717" width="2.125" customWidth="1"/>
    <col min="11718" max="11718" width="0.5" customWidth="1"/>
    <col min="11719" max="11725" width="2.125" customWidth="1"/>
    <col min="11726" max="11726" width="0.5" customWidth="1"/>
    <col min="11727" max="11733" width="2.125" customWidth="1"/>
    <col min="11734" max="11734" width="0.125" customWidth="1"/>
    <col min="11967" max="11973" width="2.125" customWidth="1"/>
    <col min="11974" max="11974" width="0.5" customWidth="1"/>
    <col min="11975" max="11981" width="2.125" customWidth="1"/>
    <col min="11982" max="11982" width="0.5" customWidth="1"/>
    <col min="11983" max="11989" width="2.125" customWidth="1"/>
    <col min="11990" max="11990" width="0.125" customWidth="1"/>
    <col min="12223" max="12229" width="2.125" customWidth="1"/>
    <col min="12230" max="12230" width="0.5" customWidth="1"/>
    <col min="12231" max="12237" width="2.125" customWidth="1"/>
    <col min="12238" max="12238" width="0.5" customWidth="1"/>
    <col min="12239" max="12245" width="2.125" customWidth="1"/>
    <col min="12246" max="12246" width="0.125" customWidth="1"/>
    <col min="12479" max="12485" width="2.125" customWidth="1"/>
    <col min="12486" max="12486" width="0.5" customWidth="1"/>
    <col min="12487" max="12493" width="2.125" customWidth="1"/>
    <col min="12494" max="12494" width="0.5" customWidth="1"/>
    <col min="12495" max="12501" width="2.125" customWidth="1"/>
    <col min="12502" max="12502" width="0.125" customWidth="1"/>
    <col min="12735" max="12741" width="2.125" customWidth="1"/>
    <col min="12742" max="12742" width="0.5" customWidth="1"/>
    <col min="12743" max="12749" width="2.125" customWidth="1"/>
    <col min="12750" max="12750" width="0.5" customWidth="1"/>
    <col min="12751" max="12757" width="2.125" customWidth="1"/>
    <col min="12758" max="12758" width="0.125" customWidth="1"/>
    <col min="12991" max="12997" width="2.125" customWidth="1"/>
    <col min="12998" max="12998" width="0.5" customWidth="1"/>
    <col min="12999" max="13005" width="2.125" customWidth="1"/>
    <col min="13006" max="13006" width="0.5" customWidth="1"/>
    <col min="13007" max="13013" width="2.125" customWidth="1"/>
    <col min="13014" max="13014" width="0.125" customWidth="1"/>
    <col min="13247" max="13253" width="2.125" customWidth="1"/>
    <col min="13254" max="13254" width="0.5" customWidth="1"/>
    <col min="13255" max="13261" width="2.125" customWidth="1"/>
    <col min="13262" max="13262" width="0.5" customWidth="1"/>
    <col min="13263" max="13269" width="2.125" customWidth="1"/>
    <col min="13270" max="13270" width="0.125" customWidth="1"/>
    <col min="13503" max="13509" width="2.125" customWidth="1"/>
    <col min="13510" max="13510" width="0.5" customWidth="1"/>
    <col min="13511" max="13517" width="2.125" customWidth="1"/>
    <col min="13518" max="13518" width="0.5" customWidth="1"/>
    <col min="13519" max="13525" width="2.125" customWidth="1"/>
    <col min="13526" max="13526" width="0.125" customWidth="1"/>
    <col min="13759" max="13765" width="2.125" customWidth="1"/>
    <col min="13766" max="13766" width="0.5" customWidth="1"/>
    <col min="13767" max="13773" width="2.125" customWidth="1"/>
    <col min="13774" max="13774" width="0.5" customWidth="1"/>
    <col min="13775" max="13781" width="2.125" customWidth="1"/>
    <col min="13782" max="13782" width="0.125" customWidth="1"/>
    <col min="14015" max="14021" width="2.125" customWidth="1"/>
    <col min="14022" max="14022" width="0.5" customWidth="1"/>
    <col min="14023" max="14029" width="2.125" customWidth="1"/>
    <col min="14030" max="14030" width="0.5" customWidth="1"/>
    <col min="14031" max="14037" width="2.125" customWidth="1"/>
    <col min="14038" max="14038" width="0.125" customWidth="1"/>
    <col min="14271" max="14277" width="2.125" customWidth="1"/>
    <col min="14278" max="14278" width="0.5" customWidth="1"/>
    <col min="14279" max="14285" width="2.125" customWidth="1"/>
    <col min="14286" max="14286" width="0.5" customWidth="1"/>
    <col min="14287" max="14293" width="2.125" customWidth="1"/>
    <col min="14294" max="14294" width="0.125" customWidth="1"/>
    <col min="14527" max="14533" width="2.125" customWidth="1"/>
    <col min="14534" max="14534" width="0.5" customWidth="1"/>
    <col min="14535" max="14541" width="2.125" customWidth="1"/>
    <col min="14542" max="14542" width="0.5" customWidth="1"/>
    <col min="14543" max="14549" width="2.125" customWidth="1"/>
    <col min="14550" max="14550" width="0.125" customWidth="1"/>
    <col min="14783" max="14789" width="2.125" customWidth="1"/>
    <col min="14790" max="14790" width="0.5" customWidth="1"/>
    <col min="14791" max="14797" width="2.125" customWidth="1"/>
    <col min="14798" max="14798" width="0.5" customWidth="1"/>
    <col min="14799" max="14805" width="2.125" customWidth="1"/>
    <col min="14806" max="14806" width="0.125" customWidth="1"/>
    <col min="15039" max="15045" width="2.125" customWidth="1"/>
    <col min="15046" max="15046" width="0.5" customWidth="1"/>
    <col min="15047" max="15053" width="2.125" customWidth="1"/>
    <col min="15054" max="15054" width="0.5" customWidth="1"/>
    <col min="15055" max="15061" width="2.125" customWidth="1"/>
    <col min="15062" max="15062" width="0.125" customWidth="1"/>
    <col min="15295" max="15301" width="2.125" customWidth="1"/>
    <col min="15302" max="15302" width="0.5" customWidth="1"/>
    <col min="15303" max="15309" width="2.125" customWidth="1"/>
    <col min="15310" max="15310" width="0.5" customWidth="1"/>
    <col min="15311" max="15317" width="2.125" customWidth="1"/>
    <col min="15318" max="15318" width="0.125" customWidth="1"/>
    <col min="15551" max="15557" width="2.125" customWidth="1"/>
    <col min="15558" max="15558" width="0.5" customWidth="1"/>
    <col min="15559" max="15565" width="2.125" customWidth="1"/>
    <col min="15566" max="15566" width="0.5" customWidth="1"/>
    <col min="15567" max="15573" width="2.125" customWidth="1"/>
    <col min="15574" max="15574" width="0.125" customWidth="1"/>
    <col min="15807" max="15813" width="2.125" customWidth="1"/>
    <col min="15814" max="15814" width="0.5" customWidth="1"/>
    <col min="15815" max="15821" width="2.125" customWidth="1"/>
    <col min="15822" max="15822" width="0.5" customWidth="1"/>
    <col min="15823" max="15829" width="2.125" customWidth="1"/>
    <col min="15830" max="15830" width="0.125" customWidth="1"/>
    <col min="16063" max="16069" width="2.125" customWidth="1"/>
    <col min="16070" max="16070" width="0.5" customWidth="1"/>
    <col min="16071" max="16077" width="2.125" customWidth="1"/>
    <col min="16078" max="16078" width="0.5" customWidth="1"/>
    <col min="16079" max="16085" width="2.125" customWidth="1"/>
    <col min="16086" max="16086" width="0.125" customWidth="1"/>
  </cols>
  <sheetData>
    <row r="1" spans="2:16" ht="18" customHeight="1">
      <c r="I1" s="203" t="str">
        <f>DBCS(YEAR(B2))&amp;"年"&amp;DBCS(MONTH(B2)&amp;"月～"&amp;DBCS(YEAR(J29))&amp;"年"&amp;DBCS(MONTH(J29)&amp;"月"))</f>
        <v>２０２５年１月～２０２５年８月</v>
      </c>
      <c r="N1" s="1893" t="s">
        <v>400</v>
      </c>
      <c r="O1" s="1893"/>
      <c r="P1" s="1893"/>
    </row>
    <row r="2" spans="2:16" ht="15.75" customHeight="1">
      <c r="B2" s="1888">
        <v>45658</v>
      </c>
      <c r="C2" s="1888"/>
      <c r="D2" s="1894">
        <f>B2</f>
        <v>45658</v>
      </c>
      <c r="E2" s="1894"/>
      <c r="F2" s="1894"/>
      <c r="G2" s="1890" t="str">
        <f>IF(B2&gt;=43586,"令和"&amp;IF(YEAR(B2)-2018=1,"元",YEAR(B2)-2018),"平成"&amp;(YEAR(B2)-1988))</f>
        <v>令和7</v>
      </c>
      <c r="H2" s="1890">
        <v>1</v>
      </c>
      <c r="J2" s="1888">
        <f>IF(MONTH(B2)=12,DATE(YEAR(B2)+1,1,1),DATE(YEAR(B2),MONTH(B2)+1,1))</f>
        <v>45689</v>
      </c>
      <c r="K2" s="1888"/>
      <c r="L2" s="1894">
        <f>J2</f>
        <v>45689</v>
      </c>
      <c r="M2" s="1894"/>
      <c r="N2" s="1894"/>
      <c r="O2" s="1890" t="str">
        <f>IF(J2&gt;=43586,"令和"&amp;IF(YEAR(J2)-2018=1,"元",YEAR(J2)-2018),"平成"&amp;(YEAR(J2)-1988))</f>
        <v>令和7</v>
      </c>
      <c r="P2" s="1890">
        <v>1</v>
      </c>
    </row>
    <row r="3" spans="2:16" ht="8.25" customHeight="1">
      <c r="B3" s="204" t="s">
        <v>218</v>
      </c>
      <c r="C3" s="205" t="s">
        <v>171</v>
      </c>
      <c r="D3" s="206" t="s">
        <v>172</v>
      </c>
      <c r="E3" s="205" t="s">
        <v>173</v>
      </c>
      <c r="F3" s="206" t="s">
        <v>174</v>
      </c>
      <c r="G3" s="205" t="s">
        <v>175</v>
      </c>
      <c r="H3" s="207" t="s">
        <v>176</v>
      </c>
      <c r="J3" s="204" t="s">
        <v>218</v>
      </c>
      <c r="K3" s="205" t="s">
        <v>171</v>
      </c>
      <c r="L3" s="206" t="s">
        <v>172</v>
      </c>
      <c r="M3" s="205" t="s">
        <v>173</v>
      </c>
      <c r="N3" s="206" t="s">
        <v>174</v>
      </c>
      <c r="O3" s="205" t="s">
        <v>175</v>
      </c>
      <c r="P3" s="207" t="s">
        <v>176</v>
      </c>
    </row>
    <row r="4" spans="2:16" ht="12.75" customHeight="1">
      <c r="B4" s="208" t="str">
        <f>IF(WEEKDAY(D2)=1,D2,"")</f>
        <v/>
      </c>
      <c r="C4" s="209" t="str">
        <f>IF(B4="",IF(WEEKDAY(D2)=2,D2,""),B4+1)</f>
        <v/>
      </c>
      <c r="D4" s="209" t="str">
        <f>IF(C4="",IF(WEEKDAY(D2)=3,D2,""),C4+1)</f>
        <v/>
      </c>
      <c r="E4" s="209">
        <f>IF(D4="",IF(WEEKDAY(D2)=4,D2,""),D4+1)</f>
        <v>45658</v>
      </c>
      <c r="F4" s="209">
        <f>IF(E4="",IF(WEEKDAY(D2)=5,D2,""),E4+1)</f>
        <v>45659</v>
      </c>
      <c r="G4" s="209">
        <f>IF(F4="",IF(WEEKDAY(D2)=6,D2,""),F4+1)</f>
        <v>45660</v>
      </c>
      <c r="H4" s="210">
        <f>IF(G4="",D2,G4+1)</f>
        <v>45661</v>
      </c>
      <c r="J4" s="208" t="str">
        <f>IF(WEEKDAY(L2)=1,L2,"")</f>
        <v/>
      </c>
      <c r="K4" s="209" t="str">
        <f>IF(J4="",IF(WEEKDAY(L2)=2,L2,""),J4+1)</f>
        <v/>
      </c>
      <c r="L4" s="209" t="str">
        <f>IF(K4="",IF(WEEKDAY(L2)=3,L2,""),K4+1)</f>
        <v/>
      </c>
      <c r="M4" s="209" t="str">
        <f>IF(L4="",IF(WEEKDAY(L2)=4,L2,""),L4+1)</f>
        <v/>
      </c>
      <c r="N4" s="209" t="str">
        <f>IF(M4="",IF(WEEKDAY(L2)=5,L2,""),M4+1)</f>
        <v/>
      </c>
      <c r="O4" s="209" t="str">
        <f>IF(N4="",IF(WEEKDAY(L2)=6,L2,""),N4+1)</f>
        <v/>
      </c>
      <c r="P4" s="210">
        <f>IF(O4="",L2,O4+1)</f>
        <v>45689</v>
      </c>
    </row>
    <row r="5" spans="2:16" ht="12.75" customHeight="1">
      <c r="B5" s="208">
        <f>H4+1</f>
        <v>45662</v>
      </c>
      <c r="C5" s="209">
        <f t="shared" ref="C5:H7" si="0">B5+1</f>
        <v>45663</v>
      </c>
      <c r="D5" s="209">
        <f t="shared" si="0"/>
        <v>45664</v>
      </c>
      <c r="E5" s="209">
        <f t="shared" si="0"/>
        <v>45665</v>
      </c>
      <c r="F5" s="209">
        <f t="shared" si="0"/>
        <v>45666</v>
      </c>
      <c r="G5" s="209">
        <f t="shared" si="0"/>
        <v>45667</v>
      </c>
      <c r="H5" s="210">
        <f t="shared" si="0"/>
        <v>45668</v>
      </c>
      <c r="J5" s="208">
        <f>P4+1</f>
        <v>45690</v>
      </c>
      <c r="K5" s="209">
        <f t="shared" ref="K5:P7" si="1">J5+1</f>
        <v>45691</v>
      </c>
      <c r="L5" s="209">
        <f t="shared" si="1"/>
        <v>45692</v>
      </c>
      <c r="M5" s="209">
        <f t="shared" si="1"/>
        <v>45693</v>
      </c>
      <c r="N5" s="209">
        <f t="shared" si="1"/>
        <v>45694</v>
      </c>
      <c r="O5" s="209">
        <f t="shared" si="1"/>
        <v>45695</v>
      </c>
      <c r="P5" s="210">
        <f t="shared" si="1"/>
        <v>45696</v>
      </c>
    </row>
    <row r="6" spans="2:16" ht="12.75" customHeight="1">
      <c r="B6" s="208">
        <f>H5+1</f>
        <v>45669</v>
      </c>
      <c r="C6" s="209">
        <f t="shared" si="0"/>
        <v>45670</v>
      </c>
      <c r="D6" s="209">
        <f t="shared" si="0"/>
        <v>45671</v>
      </c>
      <c r="E6" s="209">
        <f t="shared" si="0"/>
        <v>45672</v>
      </c>
      <c r="F6" s="209">
        <f t="shared" si="0"/>
        <v>45673</v>
      </c>
      <c r="G6" s="209">
        <f t="shared" si="0"/>
        <v>45674</v>
      </c>
      <c r="H6" s="210">
        <f t="shared" si="0"/>
        <v>45675</v>
      </c>
      <c r="J6" s="208">
        <f>P5+1</f>
        <v>45697</v>
      </c>
      <c r="K6" s="209">
        <f t="shared" si="1"/>
        <v>45698</v>
      </c>
      <c r="L6" s="209">
        <f t="shared" si="1"/>
        <v>45699</v>
      </c>
      <c r="M6" s="209">
        <f t="shared" si="1"/>
        <v>45700</v>
      </c>
      <c r="N6" s="209">
        <f t="shared" si="1"/>
        <v>45701</v>
      </c>
      <c r="O6" s="209">
        <f t="shared" si="1"/>
        <v>45702</v>
      </c>
      <c r="P6" s="210">
        <f t="shared" si="1"/>
        <v>45703</v>
      </c>
    </row>
    <row r="7" spans="2:16" ht="12.75" customHeight="1">
      <c r="B7" s="208">
        <f>H6+1</f>
        <v>45676</v>
      </c>
      <c r="C7" s="209">
        <f t="shared" si="0"/>
        <v>45677</v>
      </c>
      <c r="D7" s="209">
        <f t="shared" si="0"/>
        <v>45678</v>
      </c>
      <c r="E7" s="209">
        <f t="shared" si="0"/>
        <v>45679</v>
      </c>
      <c r="F7" s="209">
        <f t="shared" si="0"/>
        <v>45680</v>
      </c>
      <c r="G7" s="209">
        <f t="shared" si="0"/>
        <v>45681</v>
      </c>
      <c r="H7" s="210">
        <f t="shared" si="0"/>
        <v>45682</v>
      </c>
      <c r="J7" s="208">
        <f>P6+1</f>
        <v>45704</v>
      </c>
      <c r="K7" s="209">
        <f t="shared" si="1"/>
        <v>45705</v>
      </c>
      <c r="L7" s="209">
        <f t="shared" si="1"/>
        <v>45706</v>
      </c>
      <c r="M7" s="209">
        <f t="shared" si="1"/>
        <v>45707</v>
      </c>
      <c r="N7" s="209">
        <f t="shared" si="1"/>
        <v>45708</v>
      </c>
      <c r="O7" s="209">
        <f t="shared" si="1"/>
        <v>45709</v>
      </c>
      <c r="P7" s="210">
        <f t="shared" si="1"/>
        <v>45710</v>
      </c>
    </row>
    <row r="8" spans="2:16" ht="12.75" customHeight="1">
      <c r="B8" s="208">
        <f>IF(DAY(H7)+1&gt;IF(MONTH(D2)=12,31,DATE(YEAR(D2),MONTH(D2)+1,1)-D2),"",H7+1)</f>
        <v>45683</v>
      </c>
      <c r="C8" s="209">
        <f>IF(B8="","",IF(DAY(B8)+1&gt;IF(MONTH(D2)=12,31,DATE(YEAR(D2),MONTH(D2)+1,1)-D2),"",B8+1))</f>
        <v>45684</v>
      </c>
      <c r="D8" s="209">
        <f>IF(C8="","",IF(DAY(C8)+1&gt;IF(MONTH(D2)=12,31,DATE(YEAR(D2),MONTH(D2)+1,1)-D2),"",C8+1))</f>
        <v>45685</v>
      </c>
      <c r="E8" s="209">
        <f>IF(D8="","",IF(DAY(D8)+1&gt;IF(MONTH(D2)=12,31,DATE(YEAR(D2),MONTH(D2)+1,1)-D2),"",D8+1))</f>
        <v>45686</v>
      </c>
      <c r="F8" s="209">
        <f>IF(E8="","",IF(DAY(E8)+1&gt;IF(MONTH(D2)=12,31,DATE(YEAR(D2),MONTH(D2)+1,1)-D2),"",E8+1))</f>
        <v>45687</v>
      </c>
      <c r="G8" s="209">
        <f>IF(F8="","",IF(DAY(F8)+1&gt;IF(MONTH(D2)=12,31,DATE(YEAR(D2),MONTH(D2)+1,1)-D2),"",F8+1))</f>
        <v>45688</v>
      </c>
      <c r="H8" s="210" t="str">
        <f>IF(G8="","",IF(DAY(G8)+1&gt;IF(MONTH(D2)=12,31,DATE(YEAR(D2),MONTH(D2)+1,1)-D2),"",G8+1))</f>
        <v/>
      </c>
      <c r="J8" s="208">
        <f>IF(DAY(P7)+1&gt;IF(MONTH(L2)=12,31,DATE(YEAR(L2),MONTH(L2)+1,1)-L2),"",P7+1)</f>
        <v>45711</v>
      </c>
      <c r="K8" s="209">
        <f>IF(J8="","",IF(DAY(J8)+1&gt;IF(MONTH(L2)=12,31,DATE(YEAR(L2),MONTH(L2)+1,1)-L2),"",J8+1))</f>
        <v>45712</v>
      </c>
      <c r="L8" s="209">
        <f>IF(K8="","",IF(DAY(K8)+1&gt;IF(MONTH(L2)=12,31,DATE(YEAR(L2),MONTH(L2)+1,1)-L2),"",K8+1))</f>
        <v>45713</v>
      </c>
      <c r="M8" s="209">
        <f>IF(L8="","",IF(DAY(L8)+1&gt;IF(MONTH(L2)=12,31,DATE(YEAR(L2),MONTH(L2)+1,1)-L2),"",L8+1))</f>
        <v>45714</v>
      </c>
      <c r="N8" s="209">
        <f>IF(M8="","",IF(DAY(M8)+1&gt;IF(MONTH(L2)=12,31,DATE(YEAR(L2),MONTH(L2)+1,1)-L2),"",M8+1))</f>
        <v>45715</v>
      </c>
      <c r="O8" s="209">
        <f>IF(N8="","",IF(DAY(N8)+1&gt;IF(MONTH(L2)=12,31,DATE(YEAR(L2),MONTH(L2)+1,1)-L2),"",N8+1))</f>
        <v>45716</v>
      </c>
      <c r="P8" s="210" t="str">
        <f>IF(O8="","",IF(DAY(O8)+1&gt;IF(MONTH(L2)=12,31,DATE(YEAR(L2),MONTH(L2)+1,1)-L2),"",O8+1))</f>
        <v/>
      </c>
    </row>
    <row r="9" spans="2:16" ht="12.75" customHeight="1">
      <c r="B9" s="211" t="str">
        <f>IF(H8="","",IF(DAY(H8)+1&gt;IF(MONTH(D2)=12,31,DATE(YEAR(D2),MONTH(D2)+1,1)-D2),"",H8+1))</f>
        <v/>
      </c>
      <c r="C9" s="212" t="str">
        <f>IF(B9="","",IF(DAY(B9)+1&gt;IF(MONTH(D2)=12,31,DATE(YEAR(D2),MONTH(D2)+1,1)-D2),"",B9+1))</f>
        <v/>
      </c>
      <c r="D9" s="60"/>
      <c r="E9" s="1886" t="str">
        <f>VLOOKUP(B2,祝節名,2,FALSE)</f>
        <v>1 元日、13 成人の日
小寒5、大寒20</v>
      </c>
      <c r="F9" s="1886"/>
      <c r="G9" s="1886"/>
      <c r="H9" s="1887"/>
      <c r="J9" s="211" t="str">
        <f>IF(P8="","",IF(DAY(P8)+1&gt;IF(MONTH(L2)=12,31,DATE(YEAR(L2),MONTH(L2)+1,1)-L2),"",P8+1))</f>
        <v/>
      </c>
      <c r="K9" s="212" t="str">
        <f>IF(J9="","",IF(DAY(J9)+1&gt;IF(MONTH(L2)=12,31,DATE(YEAR(L2),MONTH(L2)+1,1)-L2),"",J9+1))</f>
        <v/>
      </c>
      <c r="L9" s="60"/>
      <c r="M9" s="1886" t="str">
        <f>VLOOKUP(J2,祝節名,2,FALSE)</f>
        <v>11 建国記念の日、23 天皇誕生日
24 振替休日。立春3、雨水18</v>
      </c>
      <c r="N9" s="1886"/>
      <c r="O9" s="1886"/>
      <c r="P9" s="1887"/>
    </row>
    <row r="10" spans="2:16" ht="3" customHeight="1"/>
    <row r="11" spans="2:16" ht="15.75" customHeight="1">
      <c r="B11" s="1888">
        <f>IF(MONTH(J2)=12,DATE(YEAR(J2)+1,1,1),DATE(YEAR(J2),MONTH(J2)+1,1))</f>
        <v>45717</v>
      </c>
      <c r="C11" s="1888"/>
      <c r="D11" s="1892">
        <f>B11</f>
        <v>45717</v>
      </c>
      <c r="E11" s="1892"/>
      <c r="F11" s="1892"/>
      <c r="G11" s="1890" t="str">
        <f>IF(B11&gt;=43586,"令和"&amp;IF(YEAR(B11)-2018=1,"元",YEAR(B11)-2018),"平成"&amp;(YEAR(B11)-1988))</f>
        <v>令和7</v>
      </c>
      <c r="H11" s="1890">
        <v>1</v>
      </c>
      <c r="J11" s="1888">
        <f>IF(MONTH(B11)=12,DATE(YEAR(B11)+1,1,1),DATE(YEAR(B11),MONTH(B11)+1,1))</f>
        <v>45748</v>
      </c>
      <c r="K11" s="1888"/>
      <c r="L11" s="1892">
        <f>J11</f>
        <v>45748</v>
      </c>
      <c r="M11" s="1892"/>
      <c r="N11" s="1892"/>
      <c r="O11" s="1890" t="str">
        <f>IF(J11&gt;=43586,"令和"&amp;IF(YEAR(J11)-2018=1,"元",YEAR(J11)-2018),"平成"&amp;(YEAR(J11)-1988))</f>
        <v>令和7</v>
      </c>
      <c r="P11" s="1890">
        <v>1</v>
      </c>
    </row>
    <row r="12" spans="2:16" ht="8.25" customHeight="1">
      <c r="B12" s="204" t="s">
        <v>218</v>
      </c>
      <c r="C12" s="205" t="s">
        <v>171</v>
      </c>
      <c r="D12" s="213" t="s">
        <v>172</v>
      </c>
      <c r="E12" s="205" t="s">
        <v>173</v>
      </c>
      <c r="F12" s="213" t="s">
        <v>174</v>
      </c>
      <c r="G12" s="205" t="s">
        <v>175</v>
      </c>
      <c r="H12" s="207" t="s">
        <v>314</v>
      </c>
      <c r="J12" s="204" t="s">
        <v>218</v>
      </c>
      <c r="K12" s="205" t="s">
        <v>171</v>
      </c>
      <c r="L12" s="213" t="s">
        <v>172</v>
      </c>
      <c r="M12" s="205" t="s">
        <v>173</v>
      </c>
      <c r="N12" s="213" t="s">
        <v>174</v>
      </c>
      <c r="O12" s="205" t="s">
        <v>175</v>
      </c>
      <c r="P12" s="207" t="s">
        <v>802</v>
      </c>
    </row>
    <row r="13" spans="2:16" ht="12.75" customHeight="1">
      <c r="B13" s="208" t="str">
        <f>IF(WEEKDAY(D11)=1,D11,"")</f>
        <v/>
      </c>
      <c r="C13" s="209" t="str">
        <f>IF(B13="",IF(WEEKDAY(D11)=2,D11,""),B13+1)</f>
        <v/>
      </c>
      <c r="D13" s="209" t="str">
        <f>IF(C13="",IF(WEEKDAY(D11)=3,D11,""),C13+1)</f>
        <v/>
      </c>
      <c r="E13" s="209" t="str">
        <f>IF(D13="",IF(WEEKDAY(D11)=4,D11,""),D13+1)</f>
        <v/>
      </c>
      <c r="F13" s="209" t="str">
        <f>IF(E13="",IF(WEEKDAY(D11)=5,D11,""),E13+1)</f>
        <v/>
      </c>
      <c r="G13" s="209" t="str">
        <f>IF(F13="",IF(WEEKDAY(D11)=6,D11,""),F13+1)</f>
        <v/>
      </c>
      <c r="H13" s="210">
        <f>IF(G13="",D11,G13+1)</f>
        <v>45717</v>
      </c>
      <c r="J13" s="208" t="str">
        <f>IF(WEEKDAY(L11)=1,L11,"")</f>
        <v/>
      </c>
      <c r="K13" s="209" t="str">
        <f>IF(J13="",IF(WEEKDAY(L11)=2,L11,""),J13+1)</f>
        <v/>
      </c>
      <c r="L13" s="209">
        <f>IF(K13="",IF(WEEKDAY(L11)=3,L11,""),K13+1)</f>
        <v>45748</v>
      </c>
      <c r="M13" s="209">
        <f>IF(L13="",IF(WEEKDAY(L11)=4,L11,""),L13+1)</f>
        <v>45749</v>
      </c>
      <c r="N13" s="209">
        <f>IF(M13="",IF(WEEKDAY(L11)=5,L11,""),M13+1)</f>
        <v>45750</v>
      </c>
      <c r="O13" s="209">
        <f>IF(N13="",IF(WEEKDAY(L11)=6,L11,""),N13+1)</f>
        <v>45751</v>
      </c>
      <c r="P13" s="210">
        <f>IF(O13="",L11,O13+1)</f>
        <v>45752</v>
      </c>
    </row>
    <row r="14" spans="2:16" ht="12.75" customHeight="1">
      <c r="B14" s="208">
        <f>H13+1</f>
        <v>45718</v>
      </c>
      <c r="C14" s="209">
        <f t="shared" ref="C14:H16" si="2">B14+1</f>
        <v>45719</v>
      </c>
      <c r="D14" s="209">
        <f t="shared" si="2"/>
        <v>45720</v>
      </c>
      <c r="E14" s="209">
        <f t="shared" si="2"/>
        <v>45721</v>
      </c>
      <c r="F14" s="209">
        <f t="shared" si="2"/>
        <v>45722</v>
      </c>
      <c r="G14" s="209">
        <f t="shared" si="2"/>
        <v>45723</v>
      </c>
      <c r="H14" s="210">
        <f t="shared" si="2"/>
        <v>45724</v>
      </c>
      <c r="J14" s="208">
        <f>P13+1</f>
        <v>45753</v>
      </c>
      <c r="K14" s="209">
        <f t="shared" ref="K14:P16" si="3">J14+1</f>
        <v>45754</v>
      </c>
      <c r="L14" s="209">
        <f t="shared" si="3"/>
        <v>45755</v>
      </c>
      <c r="M14" s="209">
        <f t="shared" si="3"/>
        <v>45756</v>
      </c>
      <c r="N14" s="209">
        <f t="shared" si="3"/>
        <v>45757</v>
      </c>
      <c r="O14" s="209">
        <f t="shared" si="3"/>
        <v>45758</v>
      </c>
      <c r="P14" s="210">
        <f t="shared" si="3"/>
        <v>45759</v>
      </c>
    </row>
    <row r="15" spans="2:16" ht="12.75" customHeight="1">
      <c r="B15" s="208">
        <f>H14+1</f>
        <v>45725</v>
      </c>
      <c r="C15" s="209">
        <f t="shared" si="2"/>
        <v>45726</v>
      </c>
      <c r="D15" s="209">
        <f t="shared" si="2"/>
        <v>45727</v>
      </c>
      <c r="E15" s="209">
        <f t="shared" si="2"/>
        <v>45728</v>
      </c>
      <c r="F15" s="209">
        <f t="shared" si="2"/>
        <v>45729</v>
      </c>
      <c r="G15" s="209">
        <f t="shared" si="2"/>
        <v>45730</v>
      </c>
      <c r="H15" s="210">
        <f t="shared" si="2"/>
        <v>45731</v>
      </c>
      <c r="J15" s="208">
        <f>P14+1</f>
        <v>45760</v>
      </c>
      <c r="K15" s="209">
        <f t="shared" si="3"/>
        <v>45761</v>
      </c>
      <c r="L15" s="209">
        <f t="shared" si="3"/>
        <v>45762</v>
      </c>
      <c r="M15" s="209">
        <f t="shared" si="3"/>
        <v>45763</v>
      </c>
      <c r="N15" s="209">
        <f t="shared" si="3"/>
        <v>45764</v>
      </c>
      <c r="O15" s="209">
        <f t="shared" si="3"/>
        <v>45765</v>
      </c>
      <c r="P15" s="210">
        <f t="shared" si="3"/>
        <v>45766</v>
      </c>
    </row>
    <row r="16" spans="2:16" ht="12.75" customHeight="1">
      <c r="B16" s="208">
        <f>H15+1</f>
        <v>45732</v>
      </c>
      <c r="C16" s="209">
        <f t="shared" si="2"/>
        <v>45733</v>
      </c>
      <c r="D16" s="209">
        <f t="shared" si="2"/>
        <v>45734</v>
      </c>
      <c r="E16" s="209">
        <f t="shared" si="2"/>
        <v>45735</v>
      </c>
      <c r="F16" s="209">
        <f t="shared" si="2"/>
        <v>45736</v>
      </c>
      <c r="G16" s="209">
        <f t="shared" si="2"/>
        <v>45737</v>
      </c>
      <c r="H16" s="210">
        <f t="shared" si="2"/>
        <v>45738</v>
      </c>
      <c r="J16" s="208">
        <f>P15+1</f>
        <v>45767</v>
      </c>
      <c r="K16" s="209">
        <f t="shared" si="3"/>
        <v>45768</v>
      </c>
      <c r="L16" s="209">
        <f t="shared" si="3"/>
        <v>45769</v>
      </c>
      <c r="M16" s="209">
        <f t="shared" si="3"/>
        <v>45770</v>
      </c>
      <c r="N16" s="209">
        <f t="shared" si="3"/>
        <v>45771</v>
      </c>
      <c r="O16" s="209">
        <f t="shared" si="3"/>
        <v>45772</v>
      </c>
      <c r="P16" s="210">
        <f t="shared" si="3"/>
        <v>45773</v>
      </c>
    </row>
    <row r="17" spans="2:16" ht="12.75" customHeight="1">
      <c r="B17" s="208">
        <f>IF(DAY(H16)+1&gt;IF(MONTH(D11)=12,31,DATE(YEAR(D11),MONTH(D11)+1,1)-D11),"",H16+1)</f>
        <v>45739</v>
      </c>
      <c r="C17" s="209">
        <f>IF(B17="","",IF(DAY(B17)+1&gt;IF(MONTH(D11)=12,31,DATE(YEAR(D11),MONTH(D11)+1,1)-D11),"",B17+1))</f>
        <v>45740</v>
      </c>
      <c r="D17" s="209">
        <f>IF(C17="","",IF(DAY(C17)+1&gt;IF(MONTH(D11)=12,31,DATE(YEAR(D11),MONTH(D11)+1,1)-D11),"",C17+1))</f>
        <v>45741</v>
      </c>
      <c r="E17" s="209">
        <f>IF(D17="","",IF(DAY(D17)+1&gt;IF(MONTH(D11)=12,31,DATE(YEAR(D11),MONTH(D11)+1,1)-D11),"",D17+1))</f>
        <v>45742</v>
      </c>
      <c r="F17" s="209">
        <f>IF(E17="","",IF(DAY(E17)+1&gt;IF(MONTH(D11)=12,31,DATE(YEAR(D11),MONTH(D11)+1,1)-D11),"",E17+1))</f>
        <v>45743</v>
      </c>
      <c r="G17" s="209">
        <f>IF(F17="","",IF(DAY(F17)+1&gt;IF(MONTH(D11)=12,31,DATE(YEAR(D11),MONTH(D11)+1,1)-D11),"",F17+1))</f>
        <v>45744</v>
      </c>
      <c r="H17" s="210">
        <f>IF(G17="","",IF(DAY(G17)+1&gt;IF(MONTH(D11)=12,31,DATE(YEAR(D11),MONTH(D11)+1,1)-D11),"",G17+1))</f>
        <v>45745</v>
      </c>
      <c r="J17" s="208">
        <f>IF(DAY(P16)+1&gt;IF(MONTH(L11)=12,31,DATE(YEAR(L11),MONTH(L11)+1,1)-L11),"",P16+1)</f>
        <v>45774</v>
      </c>
      <c r="K17" s="209">
        <f>IF(J17="","",IF(DAY(J17)+1&gt;IF(MONTH(L11)=12,31,DATE(YEAR(L11),MONTH(L11)+1,1)-L11),"",J17+1))</f>
        <v>45775</v>
      </c>
      <c r="L17" s="209">
        <f>IF(K17="","",IF(DAY(K17)+1&gt;IF(MONTH(L11)=12,31,DATE(YEAR(L11),MONTH(L11)+1,1)-L11),"",K17+1))</f>
        <v>45776</v>
      </c>
      <c r="M17" s="209">
        <f>IF(L17="","",IF(DAY(L17)+1&gt;IF(MONTH(L11)=12,31,DATE(YEAR(L11),MONTH(L11)+1,1)-L11),"",L17+1))</f>
        <v>45777</v>
      </c>
      <c r="N17" s="209" t="str">
        <f>IF(M17="","",IF(DAY(M17)+1&gt;IF(MONTH(L11)=12,31,DATE(YEAR(L11),MONTH(L11)+1,1)-L11),"",M17+1))</f>
        <v/>
      </c>
      <c r="O17" s="209" t="str">
        <f>IF(N17="","",IF(DAY(N17)+1&gt;IF(MONTH(L11)=12,31,DATE(YEAR(L11),MONTH(L11)+1,1)-L11),"",N17+1))</f>
        <v/>
      </c>
      <c r="P17" s="210" t="str">
        <f>IF(O17="","",IF(DAY(O17)+1&gt;IF(MONTH(L11)=12,31,DATE(YEAR(L11),MONTH(L11)+1,1)-L11),"",O17+1))</f>
        <v/>
      </c>
    </row>
    <row r="18" spans="2:16" ht="12.75" customHeight="1">
      <c r="B18" s="211">
        <f>IF(H17="","",IF(DAY(H17)+1&gt;IF(MONTH(D11)=12,31,DATE(YEAR(D11),MONTH(D11)+1,1)-D11),"",H17+1))</f>
        <v>45746</v>
      </c>
      <c r="C18" s="212">
        <f>IF(B18="","",IF(DAY(B18)+1&gt;IF(MONTH(D11)=12,31,DATE(YEAR(D11),MONTH(D11)+1,1)-D11),"",B18+1))</f>
        <v>45747</v>
      </c>
      <c r="D18" s="60"/>
      <c r="E18" s="1886" t="str">
        <f>VLOOKUP(B11,祝節名,2,FALSE)</f>
        <v>20 春分の日
啓蟄5、春分20</v>
      </c>
      <c r="F18" s="1886"/>
      <c r="G18" s="1886"/>
      <c r="H18" s="1887"/>
      <c r="J18" s="211" t="str">
        <f>IF(P17="","",IF(DAY(P17)+1&gt;IF(MONTH(L11)=12,31,DATE(YEAR(L11),MONTH(L11)+1,1)-L11),"",P17+1))</f>
        <v/>
      </c>
      <c r="K18" s="212" t="str">
        <f>IF(J18="","",IF(DAY(J18)+1&gt;IF(MONTH(L11)=12,31,DATE(YEAR(L11),MONTH(L11)+1,1)-L11),"",J18+1))</f>
        <v/>
      </c>
      <c r="L18" s="60"/>
      <c r="M18" s="1886" t="str">
        <f>VLOOKUP(J11,祝節名,2,FALSE)</f>
        <v>29 昭和の日
清明4、穀雨20</v>
      </c>
      <c r="N18" s="1886"/>
      <c r="O18" s="1886"/>
      <c r="P18" s="1887"/>
    </row>
    <row r="19" spans="2:16" ht="3" customHeight="1"/>
    <row r="20" spans="2:16" ht="15.75" customHeight="1">
      <c r="B20" s="1888">
        <f>IF(MONTH(J11)=12,DATE(YEAR(J11)+1,1,1),DATE(YEAR(J11),MONTH(J11)+1,1))</f>
        <v>45778</v>
      </c>
      <c r="C20" s="1888"/>
      <c r="D20" s="1891">
        <f>B20</f>
        <v>45778</v>
      </c>
      <c r="E20" s="1891"/>
      <c r="F20" s="1891"/>
      <c r="G20" s="1890" t="str">
        <f>IF(B20&gt;=43586,"令和"&amp;IF(YEAR(B20)-2018=1,"元",YEAR(B20)-2018),"平成"&amp;(YEAR(B20)-1988))</f>
        <v>令和7</v>
      </c>
      <c r="H20" s="1890">
        <v>1</v>
      </c>
      <c r="J20" s="1888">
        <f>IF(MONTH(B20)=12,DATE(YEAR(B20)+1,1,1),DATE(YEAR(B20),MONTH(B20)+1,1))</f>
        <v>45809</v>
      </c>
      <c r="K20" s="1888"/>
      <c r="L20" s="1891">
        <f>J20</f>
        <v>45809</v>
      </c>
      <c r="M20" s="1891"/>
      <c r="N20" s="1891"/>
      <c r="O20" s="1890" t="str">
        <f>IF(J20&gt;=43586,"令和"&amp;IF(YEAR(J20)-2018=1,"元",YEAR(J20)-2018),"平成"&amp;(YEAR(J20)-1988))</f>
        <v>令和7</v>
      </c>
      <c r="P20" s="1890">
        <v>1</v>
      </c>
    </row>
    <row r="21" spans="2:16" ht="8.25" customHeight="1">
      <c r="B21" s="204" t="s">
        <v>218</v>
      </c>
      <c r="C21" s="205" t="s">
        <v>171</v>
      </c>
      <c r="D21" s="214" t="s">
        <v>172</v>
      </c>
      <c r="E21" s="205" t="s">
        <v>173</v>
      </c>
      <c r="F21" s="214" t="s">
        <v>174</v>
      </c>
      <c r="G21" s="205" t="s">
        <v>175</v>
      </c>
      <c r="H21" s="207" t="s">
        <v>176</v>
      </c>
      <c r="J21" s="204" t="s">
        <v>218</v>
      </c>
      <c r="K21" s="205" t="s">
        <v>171</v>
      </c>
      <c r="L21" s="214" t="s">
        <v>172</v>
      </c>
      <c r="M21" s="205" t="s">
        <v>173</v>
      </c>
      <c r="N21" s="214" t="s">
        <v>174</v>
      </c>
      <c r="O21" s="205" t="s">
        <v>175</v>
      </c>
      <c r="P21" s="207" t="s">
        <v>176</v>
      </c>
    </row>
    <row r="22" spans="2:16" ht="12.75" customHeight="1">
      <c r="B22" s="208" t="str">
        <f>IF(WEEKDAY(D20)=1,D20,"")</f>
        <v/>
      </c>
      <c r="C22" s="209" t="str">
        <f>IF(B22="",IF(WEEKDAY(D20)=2,D20,""),B22+1)</f>
        <v/>
      </c>
      <c r="D22" s="209" t="str">
        <f>IF(C22="",IF(WEEKDAY(D20)=3,D20,""),C22+1)</f>
        <v/>
      </c>
      <c r="E22" s="209" t="str">
        <f>IF(D22="",IF(WEEKDAY(D20)=4,D20,""),D22+1)</f>
        <v/>
      </c>
      <c r="F22" s="209">
        <f>IF(E22="",IF(WEEKDAY(D20)=5,D20,""),E22+1)</f>
        <v>45778</v>
      </c>
      <c r="G22" s="209">
        <f>IF(F22="",IF(WEEKDAY(D20)=6,D20,""),F22+1)</f>
        <v>45779</v>
      </c>
      <c r="H22" s="210">
        <f>IF(G22="",D20,G22+1)</f>
        <v>45780</v>
      </c>
      <c r="J22" s="208">
        <f>IF(WEEKDAY(L20)=1,L20,"")</f>
        <v>45809</v>
      </c>
      <c r="K22" s="209">
        <f>IF(J22="",IF(WEEKDAY(L20)=2,L20,""),J22+1)</f>
        <v>45810</v>
      </c>
      <c r="L22" s="209">
        <f>IF(K22="",IF(WEEKDAY(L20)=3,L20,""),K22+1)</f>
        <v>45811</v>
      </c>
      <c r="M22" s="209">
        <f>IF(L22="",IF(WEEKDAY(L20)=4,L20,""),L22+1)</f>
        <v>45812</v>
      </c>
      <c r="N22" s="209">
        <f>IF(M22="",IF(WEEKDAY(L20)=5,L20,""),M22+1)</f>
        <v>45813</v>
      </c>
      <c r="O22" s="209">
        <f>IF(N22="",IF(WEEKDAY(L20)=6,L20,""),N22+1)</f>
        <v>45814</v>
      </c>
      <c r="P22" s="210">
        <f>IF(O22="",L20,O22+1)</f>
        <v>45815</v>
      </c>
    </row>
    <row r="23" spans="2:16" ht="12.75" customHeight="1">
      <c r="B23" s="208">
        <f>H22+1</f>
        <v>45781</v>
      </c>
      <c r="C23" s="209">
        <f t="shared" ref="C23:H25" si="4">B23+1</f>
        <v>45782</v>
      </c>
      <c r="D23" s="209">
        <f t="shared" si="4"/>
        <v>45783</v>
      </c>
      <c r="E23" s="209">
        <f t="shared" si="4"/>
        <v>45784</v>
      </c>
      <c r="F23" s="209">
        <f t="shared" si="4"/>
        <v>45785</v>
      </c>
      <c r="G23" s="209">
        <f t="shared" si="4"/>
        <v>45786</v>
      </c>
      <c r="H23" s="210">
        <f t="shared" si="4"/>
        <v>45787</v>
      </c>
      <c r="J23" s="208">
        <f>P22+1</f>
        <v>45816</v>
      </c>
      <c r="K23" s="209">
        <f t="shared" ref="K23:P25" si="5">J23+1</f>
        <v>45817</v>
      </c>
      <c r="L23" s="209">
        <f t="shared" si="5"/>
        <v>45818</v>
      </c>
      <c r="M23" s="209">
        <f t="shared" si="5"/>
        <v>45819</v>
      </c>
      <c r="N23" s="209">
        <f t="shared" si="5"/>
        <v>45820</v>
      </c>
      <c r="O23" s="209">
        <f t="shared" si="5"/>
        <v>45821</v>
      </c>
      <c r="P23" s="210">
        <f t="shared" si="5"/>
        <v>45822</v>
      </c>
    </row>
    <row r="24" spans="2:16" ht="12.75" customHeight="1">
      <c r="B24" s="208">
        <f>H23+1</f>
        <v>45788</v>
      </c>
      <c r="C24" s="209">
        <f t="shared" si="4"/>
        <v>45789</v>
      </c>
      <c r="D24" s="209">
        <f t="shared" si="4"/>
        <v>45790</v>
      </c>
      <c r="E24" s="209">
        <f t="shared" si="4"/>
        <v>45791</v>
      </c>
      <c r="F24" s="209">
        <f t="shared" si="4"/>
        <v>45792</v>
      </c>
      <c r="G24" s="209">
        <f t="shared" si="4"/>
        <v>45793</v>
      </c>
      <c r="H24" s="210">
        <f t="shared" si="4"/>
        <v>45794</v>
      </c>
      <c r="J24" s="208">
        <f>P23+1</f>
        <v>45823</v>
      </c>
      <c r="K24" s="209">
        <f t="shared" si="5"/>
        <v>45824</v>
      </c>
      <c r="L24" s="209">
        <f t="shared" si="5"/>
        <v>45825</v>
      </c>
      <c r="M24" s="209">
        <f t="shared" si="5"/>
        <v>45826</v>
      </c>
      <c r="N24" s="209">
        <f t="shared" si="5"/>
        <v>45827</v>
      </c>
      <c r="O24" s="209">
        <f t="shared" si="5"/>
        <v>45828</v>
      </c>
      <c r="P24" s="210">
        <f t="shared" si="5"/>
        <v>45829</v>
      </c>
    </row>
    <row r="25" spans="2:16" ht="12.75" customHeight="1">
      <c r="B25" s="208">
        <f>H24+1</f>
        <v>45795</v>
      </c>
      <c r="C25" s="209">
        <f t="shared" si="4"/>
        <v>45796</v>
      </c>
      <c r="D25" s="209">
        <f t="shared" si="4"/>
        <v>45797</v>
      </c>
      <c r="E25" s="209">
        <f t="shared" si="4"/>
        <v>45798</v>
      </c>
      <c r="F25" s="209">
        <f t="shared" si="4"/>
        <v>45799</v>
      </c>
      <c r="G25" s="209">
        <f t="shared" si="4"/>
        <v>45800</v>
      </c>
      <c r="H25" s="210">
        <f t="shared" si="4"/>
        <v>45801</v>
      </c>
      <c r="J25" s="208">
        <f>P24+1</f>
        <v>45830</v>
      </c>
      <c r="K25" s="209">
        <f t="shared" si="5"/>
        <v>45831</v>
      </c>
      <c r="L25" s="209">
        <f t="shared" si="5"/>
        <v>45832</v>
      </c>
      <c r="M25" s="209">
        <f t="shared" si="5"/>
        <v>45833</v>
      </c>
      <c r="N25" s="209">
        <f t="shared" si="5"/>
        <v>45834</v>
      </c>
      <c r="O25" s="209">
        <f t="shared" si="5"/>
        <v>45835</v>
      </c>
      <c r="P25" s="210">
        <f t="shared" si="5"/>
        <v>45836</v>
      </c>
    </row>
    <row r="26" spans="2:16" ht="12.75" customHeight="1">
      <c r="B26" s="208">
        <f>IF(DAY(H25)+1&gt;IF(MONTH(D20)=12,31,DATE(YEAR(D20),MONTH(D20)+1,1)-D20),"",H25+1)</f>
        <v>45802</v>
      </c>
      <c r="C26" s="209">
        <f>IF(B26="","",IF(DAY(B26)+1&gt;IF(MONTH(D20)=12,31,DATE(YEAR(D20),MONTH(D20)+1,1)-D20),"",B26+1))</f>
        <v>45803</v>
      </c>
      <c r="D26" s="209">
        <f>IF(C26="","",IF(DAY(C26)+1&gt;IF(MONTH(D20)=12,31,DATE(YEAR(D20),MONTH(D20)+1,1)-D20),"",C26+1))</f>
        <v>45804</v>
      </c>
      <c r="E26" s="209">
        <f>IF(D26="","",IF(DAY(D26)+1&gt;IF(MONTH(D20)=12,31,DATE(YEAR(D20),MONTH(D20)+1,1)-D20),"",D26+1))</f>
        <v>45805</v>
      </c>
      <c r="F26" s="209">
        <f>IF(E26="","",IF(DAY(E26)+1&gt;IF(MONTH(D20)=12,31,DATE(YEAR(D20),MONTH(D20)+1,1)-D20),"",E26+1))</f>
        <v>45806</v>
      </c>
      <c r="G26" s="209">
        <f>IF(F26="","",IF(DAY(F26)+1&gt;IF(MONTH(D20)=12,31,DATE(YEAR(D20),MONTH(D20)+1,1)-D20),"",F26+1))</f>
        <v>45807</v>
      </c>
      <c r="H26" s="210">
        <f>IF(G26="","",IF(DAY(G26)+1&gt;IF(MONTH(D20)=12,31,DATE(YEAR(D20),MONTH(D20)+1,1)-D20),"",G26+1))</f>
        <v>45808</v>
      </c>
      <c r="J26" s="208">
        <f>IF(DAY(P25)+1&gt;IF(MONTH(L20)=12,31,DATE(YEAR(L20),MONTH(L20)+1,1)-L20),"",P25+1)</f>
        <v>45837</v>
      </c>
      <c r="K26" s="209">
        <f>IF(J26="","",IF(DAY(J26)+1&gt;IF(MONTH(L20)=12,31,DATE(YEAR(L20),MONTH(L20)+1,1)-L20),"",J26+1))</f>
        <v>45838</v>
      </c>
      <c r="L26" s="209" t="str">
        <f>IF(K26="","",IF(DAY(K26)+1&gt;IF(MONTH(L20)=12,31,DATE(YEAR(L20),MONTH(L20)+1,1)-L20),"",K26+1))</f>
        <v/>
      </c>
      <c r="M26" s="209" t="str">
        <f>IF(L26="","",IF(DAY(L26)+1&gt;IF(MONTH(L20)=12,31,DATE(YEAR(L20),MONTH(L20)+1,1)-L20),"",L26+1))</f>
        <v/>
      </c>
      <c r="N26" s="209" t="str">
        <f>IF(M26="","",IF(DAY(M26)+1&gt;IF(MONTH(L20)=12,31,DATE(YEAR(L20),MONTH(L20)+1,1)-L20),"",M26+1))</f>
        <v/>
      </c>
      <c r="O26" s="209" t="str">
        <f>IF(N26="","",IF(DAY(N26)+1&gt;IF(MONTH(L20)=12,31,DATE(YEAR(L20),MONTH(L20)+1,1)-L20),"",N26+1))</f>
        <v/>
      </c>
      <c r="P26" s="210" t="str">
        <f>IF(O26="","",IF(DAY(O26)+1&gt;IF(MONTH(L20)=12,31,DATE(YEAR(L20),MONTH(L20)+1,1)-L20),"",O26+1))</f>
        <v/>
      </c>
    </row>
    <row r="27" spans="2:16" ht="12.75" customHeight="1">
      <c r="B27" s="211" t="str">
        <f>IF(H26="","",IF(DAY(H26)+1&gt;IF(MONTH(D20)=12,31,DATE(YEAR(D20),MONTH(D20)+1,1)-D20),"",H26+1))</f>
        <v/>
      </c>
      <c r="C27" s="212" t="str">
        <f>IF(B27="","",IF(DAY(B27)+1&gt;IF(MONTH(D20)=12,31,DATE(YEAR(D20),MONTH(D20)+1,1)-D20),"",B27+1))</f>
        <v/>
      </c>
      <c r="D27" s="60"/>
      <c r="E27" s="1886" t="str">
        <f>VLOOKUP(B20,祝節名,2,FALSE)</f>
        <v>3憲法記念日、4みどりの日
5こどもの日、6振休。立夏5小満21</v>
      </c>
      <c r="F27" s="1886"/>
      <c r="G27" s="1886"/>
      <c r="H27" s="1887"/>
      <c r="J27" s="211" t="str">
        <f>IF(P26="","",IF(DAY(P26)+1&gt;IF(MONTH(L20)=12,31,DATE(YEAR(L20),MONTH(L20)+1,1)-L20),"",P26+1))</f>
        <v/>
      </c>
      <c r="K27" s="212" t="str">
        <f>IF(J27="","",IF(DAY(J27)+1&gt;IF(MONTH(L20)=12,31,DATE(YEAR(L20),MONTH(L20)+1,1)-L20),"",J27+1))</f>
        <v/>
      </c>
      <c r="L27" s="60"/>
      <c r="M27" s="1886" t="str">
        <f>VLOOKUP(J20,祝節名,2,FALSE)</f>
        <v xml:space="preserve">
芒種5、夏至21</v>
      </c>
      <c r="N27" s="1886"/>
      <c r="O27" s="1886"/>
      <c r="P27" s="1887"/>
    </row>
    <row r="28" spans="2:16" ht="3" customHeight="1"/>
    <row r="29" spans="2:16" ht="15.75" customHeight="1">
      <c r="B29" s="1888">
        <f>IF(MONTH(J20)=12,DATE(YEAR(J20)+1,1,1),DATE(YEAR(J20),MONTH(J20)+1,1))</f>
        <v>45839</v>
      </c>
      <c r="C29" s="1888"/>
      <c r="D29" s="1889">
        <f>B29</f>
        <v>45839</v>
      </c>
      <c r="E29" s="1889"/>
      <c r="F29" s="1889"/>
      <c r="G29" s="1890" t="str">
        <f>IF(B29&gt;=43586,"令和"&amp;IF(YEAR(B29)-2018=1,"元",YEAR(B29)-2018),"平成"&amp;(YEAR(B29)-1988))</f>
        <v>令和7</v>
      </c>
      <c r="H29" s="1890">
        <v>1</v>
      </c>
      <c r="J29" s="1888">
        <f>IF(MONTH(B29)=12,DATE(YEAR(B29)+1,1,1),DATE(YEAR(B29),MONTH(B29)+1,1))</f>
        <v>45870</v>
      </c>
      <c r="K29" s="1888"/>
      <c r="L29" s="1889">
        <f>J29</f>
        <v>45870</v>
      </c>
      <c r="M29" s="1889"/>
      <c r="N29" s="1889"/>
      <c r="O29" s="1890" t="str">
        <f>IF(J29&gt;=43586,"令和"&amp;IF(YEAR(J29)-2018=1,"元",YEAR(J29)-2018),"平成"&amp;(YEAR(J29)-1988))</f>
        <v>令和7</v>
      </c>
      <c r="P29" s="1890">
        <v>1</v>
      </c>
    </row>
    <row r="30" spans="2:16" ht="8.25" customHeight="1">
      <c r="B30" s="204" t="s">
        <v>218</v>
      </c>
      <c r="C30" s="205" t="s">
        <v>171</v>
      </c>
      <c r="D30" s="215" t="s">
        <v>172</v>
      </c>
      <c r="E30" s="205" t="s">
        <v>173</v>
      </c>
      <c r="F30" s="215" t="s">
        <v>174</v>
      </c>
      <c r="G30" s="205" t="s">
        <v>175</v>
      </c>
      <c r="H30" s="207" t="s">
        <v>314</v>
      </c>
      <c r="J30" s="204" t="s">
        <v>218</v>
      </c>
      <c r="K30" s="205" t="s">
        <v>171</v>
      </c>
      <c r="L30" s="215" t="s">
        <v>172</v>
      </c>
      <c r="M30" s="205" t="s">
        <v>173</v>
      </c>
      <c r="N30" s="215" t="s">
        <v>174</v>
      </c>
      <c r="O30" s="205" t="s">
        <v>175</v>
      </c>
      <c r="P30" s="207" t="s">
        <v>314</v>
      </c>
    </row>
    <row r="31" spans="2:16" ht="12.75" customHeight="1">
      <c r="B31" s="208" t="str">
        <f>IF(WEEKDAY(D29)=1,D29,"")</f>
        <v/>
      </c>
      <c r="C31" s="209" t="str">
        <f>IF(B31="",IF(WEEKDAY(D29)=2,D29,""),B31+1)</f>
        <v/>
      </c>
      <c r="D31" s="209">
        <f>IF(C31="",IF(WEEKDAY(D29)=3,D29,""),C31+1)</f>
        <v>45839</v>
      </c>
      <c r="E31" s="209">
        <f>IF(D31="",IF(WEEKDAY(D29)=4,D29,""),D31+1)</f>
        <v>45840</v>
      </c>
      <c r="F31" s="209">
        <f>IF(E31="",IF(WEEKDAY(D29)=5,D29,""),E31+1)</f>
        <v>45841</v>
      </c>
      <c r="G31" s="209">
        <f>IF(F31="",IF(WEEKDAY(D29)=6,D29,""),F31+1)</f>
        <v>45842</v>
      </c>
      <c r="H31" s="210">
        <f>IF(G31="",D29,G31+1)</f>
        <v>45843</v>
      </c>
      <c r="J31" s="208" t="str">
        <f>IF(WEEKDAY(L29)=1,L29,"")</f>
        <v/>
      </c>
      <c r="K31" s="209" t="str">
        <f>IF(J31="",IF(WEEKDAY(L29)=2,L29,""),J31+1)</f>
        <v/>
      </c>
      <c r="L31" s="209" t="str">
        <f>IF(K31="",IF(WEEKDAY(L29)=3,L29,""),K31+1)</f>
        <v/>
      </c>
      <c r="M31" s="209" t="str">
        <f>IF(L31="",IF(WEEKDAY(L29)=4,L29,""),L31+1)</f>
        <v/>
      </c>
      <c r="N31" s="209" t="str">
        <f>IF(M31="",IF(WEEKDAY(L29)=5,L29,""),M31+1)</f>
        <v/>
      </c>
      <c r="O31" s="209">
        <f>IF(N31="",IF(WEEKDAY(L29)=6,L29,""),N31+1)</f>
        <v>45870</v>
      </c>
      <c r="P31" s="210">
        <f>IF(O31="",L29,O31+1)</f>
        <v>45871</v>
      </c>
    </row>
    <row r="32" spans="2:16" ht="12.75" customHeight="1">
      <c r="B32" s="208">
        <f>H31+1</f>
        <v>45844</v>
      </c>
      <c r="C32" s="209">
        <f t="shared" ref="C32:H34" si="6">B32+1</f>
        <v>45845</v>
      </c>
      <c r="D32" s="209">
        <f t="shared" si="6"/>
        <v>45846</v>
      </c>
      <c r="E32" s="209">
        <f t="shared" si="6"/>
        <v>45847</v>
      </c>
      <c r="F32" s="209">
        <f t="shared" si="6"/>
        <v>45848</v>
      </c>
      <c r="G32" s="209">
        <f t="shared" si="6"/>
        <v>45849</v>
      </c>
      <c r="H32" s="210">
        <f t="shared" si="6"/>
        <v>45850</v>
      </c>
      <c r="J32" s="208">
        <f>P31+1</f>
        <v>45872</v>
      </c>
      <c r="K32" s="209">
        <f t="shared" ref="K32:P34" si="7">J32+1</f>
        <v>45873</v>
      </c>
      <c r="L32" s="209">
        <f t="shared" si="7"/>
        <v>45874</v>
      </c>
      <c r="M32" s="209">
        <f t="shared" si="7"/>
        <v>45875</v>
      </c>
      <c r="N32" s="209">
        <f t="shared" si="7"/>
        <v>45876</v>
      </c>
      <c r="O32" s="209">
        <f t="shared" si="7"/>
        <v>45877</v>
      </c>
      <c r="P32" s="210">
        <f t="shared" si="7"/>
        <v>45878</v>
      </c>
    </row>
    <row r="33" spans="2:16" ht="12.75" customHeight="1">
      <c r="B33" s="208">
        <f>H32+1</f>
        <v>45851</v>
      </c>
      <c r="C33" s="209">
        <f t="shared" si="6"/>
        <v>45852</v>
      </c>
      <c r="D33" s="209">
        <f t="shared" si="6"/>
        <v>45853</v>
      </c>
      <c r="E33" s="209">
        <f t="shared" si="6"/>
        <v>45854</v>
      </c>
      <c r="F33" s="209">
        <f t="shared" si="6"/>
        <v>45855</v>
      </c>
      <c r="G33" s="209">
        <f t="shared" si="6"/>
        <v>45856</v>
      </c>
      <c r="H33" s="210">
        <f t="shared" si="6"/>
        <v>45857</v>
      </c>
      <c r="J33" s="208">
        <f>P32+1</f>
        <v>45879</v>
      </c>
      <c r="K33" s="209">
        <f t="shared" si="7"/>
        <v>45880</v>
      </c>
      <c r="L33" s="209">
        <f t="shared" si="7"/>
        <v>45881</v>
      </c>
      <c r="M33" s="209">
        <f t="shared" si="7"/>
        <v>45882</v>
      </c>
      <c r="N33" s="209">
        <f t="shared" si="7"/>
        <v>45883</v>
      </c>
      <c r="O33" s="209">
        <f t="shared" si="7"/>
        <v>45884</v>
      </c>
      <c r="P33" s="210">
        <f t="shared" si="7"/>
        <v>45885</v>
      </c>
    </row>
    <row r="34" spans="2:16" ht="12.75" customHeight="1">
      <c r="B34" s="208">
        <f>H33+1</f>
        <v>45858</v>
      </c>
      <c r="C34" s="209">
        <f t="shared" si="6"/>
        <v>45859</v>
      </c>
      <c r="D34" s="209">
        <f t="shared" si="6"/>
        <v>45860</v>
      </c>
      <c r="E34" s="209">
        <f t="shared" si="6"/>
        <v>45861</v>
      </c>
      <c r="F34" s="209">
        <f t="shared" si="6"/>
        <v>45862</v>
      </c>
      <c r="G34" s="209">
        <f t="shared" si="6"/>
        <v>45863</v>
      </c>
      <c r="H34" s="210">
        <f t="shared" si="6"/>
        <v>45864</v>
      </c>
      <c r="J34" s="208">
        <f>P33+1</f>
        <v>45886</v>
      </c>
      <c r="K34" s="209">
        <f t="shared" si="7"/>
        <v>45887</v>
      </c>
      <c r="L34" s="209">
        <f t="shared" si="7"/>
        <v>45888</v>
      </c>
      <c r="M34" s="209">
        <f t="shared" si="7"/>
        <v>45889</v>
      </c>
      <c r="N34" s="209">
        <f t="shared" si="7"/>
        <v>45890</v>
      </c>
      <c r="O34" s="209">
        <f t="shared" si="7"/>
        <v>45891</v>
      </c>
      <c r="P34" s="210">
        <f t="shared" si="7"/>
        <v>45892</v>
      </c>
    </row>
    <row r="35" spans="2:16" ht="12.75" customHeight="1">
      <c r="B35" s="208">
        <f>IF(DAY(H34)+1&gt;IF(MONTH(D29)=12,31,DATE(YEAR(D29),MONTH(D29)+1,1)-D29),"",H34+1)</f>
        <v>45865</v>
      </c>
      <c r="C35" s="209">
        <f>IF(B35="","",IF(DAY(B35)+1&gt;IF(MONTH(D29)=12,31,DATE(YEAR(D29),MONTH(D29)+1,1)-D29),"",B35+1))</f>
        <v>45866</v>
      </c>
      <c r="D35" s="209">
        <f>IF(C35="","",IF(DAY(C35)+1&gt;IF(MONTH(D29)=12,31,DATE(YEAR(D29),MONTH(D29)+1,1)-D29),"",C35+1))</f>
        <v>45867</v>
      </c>
      <c r="E35" s="209">
        <f>IF(D35="","",IF(DAY(D35)+1&gt;IF(MONTH(D29)=12,31,DATE(YEAR(D29),MONTH(D29)+1,1)-D29),"",D35+1))</f>
        <v>45868</v>
      </c>
      <c r="F35" s="209">
        <f>IF(E35="","",IF(DAY(E35)+1&gt;IF(MONTH(D29)=12,31,DATE(YEAR(D29),MONTH(D29)+1,1)-D29),"",E35+1))</f>
        <v>45869</v>
      </c>
      <c r="G35" s="209" t="str">
        <f>IF(F35="","",IF(DAY(F35)+1&gt;IF(MONTH(D29)=12,31,DATE(YEAR(D29),MONTH(D29)+1,1)-D29),"",F35+1))</f>
        <v/>
      </c>
      <c r="H35" s="210" t="str">
        <f>IF(G35="","",IF(DAY(G35)+1&gt;IF(MONTH(D29)=12,31,DATE(YEAR(D29),MONTH(D29)+1,1)-D29),"",G35+1))</f>
        <v/>
      </c>
      <c r="J35" s="208">
        <f>IF(DAY(P34)+1&gt;IF(MONTH(L29)=12,31,DATE(YEAR(L29),MONTH(L29)+1,1)-L29),"",P34+1)</f>
        <v>45893</v>
      </c>
      <c r="K35" s="209">
        <f>IF(J35="","",IF(DAY(J35)+1&gt;IF(MONTH(L29)=12,31,DATE(YEAR(L29),MONTH(L29)+1,1)-L29),"",J35+1))</f>
        <v>45894</v>
      </c>
      <c r="L35" s="209">
        <f>IF(K35="","",IF(DAY(K35)+1&gt;IF(MONTH(L29)=12,31,DATE(YEAR(L29),MONTH(L29)+1,1)-L29),"",K35+1))</f>
        <v>45895</v>
      </c>
      <c r="M35" s="209">
        <f>IF(L35="","",IF(DAY(L35)+1&gt;IF(MONTH(L29)=12,31,DATE(YEAR(L29),MONTH(L29)+1,1)-L29),"",L35+1))</f>
        <v>45896</v>
      </c>
      <c r="N35" s="209">
        <f>IF(M35="","",IF(DAY(M35)+1&gt;IF(MONTH(L29)=12,31,DATE(YEAR(L29),MONTH(L29)+1,1)-L29),"",M35+1))</f>
        <v>45897</v>
      </c>
      <c r="O35" s="209">
        <f>IF(N35="","",IF(DAY(N35)+1&gt;IF(MONTH(L29)=12,31,DATE(YEAR(L29),MONTH(L29)+1,1)-L29),"",N35+1))</f>
        <v>45898</v>
      </c>
      <c r="P35" s="210">
        <f>IF(O35="","",IF(DAY(O35)+1&gt;IF(MONTH(L29)=12,31,DATE(YEAR(L29),MONTH(L29)+1,1)-L29),"",O35+1))</f>
        <v>45899</v>
      </c>
    </row>
    <row r="36" spans="2:16" ht="12.75" customHeight="1">
      <c r="B36" s="211" t="str">
        <f>IF(H35="","",IF(DAY(H35)+1&gt;IF(MONTH(D29)=12,31,DATE(YEAR(D29),MONTH(D29)+1,1)-D29),"",H35+1))</f>
        <v/>
      </c>
      <c r="C36" s="212" t="str">
        <f>IF(B36="","",IF(DAY(B36)+1&gt;IF(MONTH(D29)=12,31,DATE(YEAR(D29),MONTH(D29)+1,1)-D29),"",B36+1))</f>
        <v/>
      </c>
      <c r="D36" s="60"/>
      <c r="E36" s="1886" t="str">
        <f>VLOOKUP(B29,祝節名,2,FALSE)</f>
        <v>21 海の日
小暑7、大暑22</v>
      </c>
      <c r="F36" s="1886"/>
      <c r="G36" s="1886"/>
      <c r="H36" s="1887"/>
      <c r="J36" s="211">
        <f>IF(P35="","",IF(DAY(P35)+1&gt;IF(MONTH(L29)=12,31,DATE(YEAR(L29),MONTH(L29)+1,1)-L29),"",P35+1))</f>
        <v>45900</v>
      </c>
      <c r="K36" s="212" t="str">
        <f>IF(J36="","",IF(DAY(J36)+1&gt;IF(MONTH(L29)=12,31,DATE(YEAR(L29),MONTH(L29)+1,1)-L29),"",J36+1))</f>
        <v/>
      </c>
      <c r="L36" s="60"/>
      <c r="M36" s="1886" t="str">
        <f>VLOOKUP(J29,祝節名,2,FALSE)</f>
        <v>11 山の日
立秋7、処暑23</v>
      </c>
      <c r="N36" s="1886"/>
      <c r="O36" s="1886"/>
      <c r="P36" s="1887"/>
    </row>
  </sheetData>
  <mergeCells count="33">
    <mergeCell ref="N1:P1"/>
    <mergeCell ref="B2:C2"/>
    <mergeCell ref="D2:F2"/>
    <mergeCell ref="G2:H2"/>
    <mergeCell ref="J2:K2"/>
    <mergeCell ref="L2:N2"/>
    <mergeCell ref="O2:P2"/>
    <mergeCell ref="E9:H9"/>
    <mergeCell ref="M9:P9"/>
    <mergeCell ref="B11:C11"/>
    <mergeCell ref="D11:F11"/>
    <mergeCell ref="G11:H11"/>
    <mergeCell ref="J11:K11"/>
    <mergeCell ref="L11:N11"/>
    <mergeCell ref="O11:P11"/>
    <mergeCell ref="E18:H18"/>
    <mergeCell ref="M18:P18"/>
    <mergeCell ref="B20:C20"/>
    <mergeCell ref="D20:F20"/>
    <mergeCell ref="G20:H20"/>
    <mergeCell ref="J20:K20"/>
    <mergeCell ref="L20:N20"/>
    <mergeCell ref="O20:P20"/>
    <mergeCell ref="E36:H36"/>
    <mergeCell ref="M36:P36"/>
    <mergeCell ref="E27:H27"/>
    <mergeCell ref="M27:P27"/>
    <mergeCell ref="B29:C29"/>
    <mergeCell ref="D29:F29"/>
    <mergeCell ref="G29:H29"/>
    <mergeCell ref="J29:K29"/>
    <mergeCell ref="L29:N29"/>
    <mergeCell ref="O29:P29"/>
  </mergeCells>
  <phoneticPr fontId="2"/>
  <conditionalFormatting sqref="B4">
    <cfRule type="expression" dxfId="887" priority="296" stopIfTrue="1">
      <formula>OR(B4=祝色)</formula>
    </cfRule>
  </conditionalFormatting>
  <conditionalFormatting sqref="C4">
    <cfRule type="expression" dxfId="886" priority="295" stopIfTrue="1">
      <formula>OR(C4=祝色)</formula>
    </cfRule>
  </conditionalFormatting>
  <conditionalFormatting sqref="D4">
    <cfRule type="expression" dxfId="885" priority="294" stopIfTrue="1">
      <formula>OR(D4=祝色)</formula>
    </cfRule>
  </conditionalFormatting>
  <conditionalFormatting sqref="E4">
    <cfRule type="expression" dxfId="884" priority="293" stopIfTrue="1">
      <formula>OR(E4=祝色)</formula>
    </cfRule>
  </conditionalFormatting>
  <conditionalFormatting sqref="F4">
    <cfRule type="expression" dxfId="883" priority="292" stopIfTrue="1">
      <formula>OR(F4=祝色)</formula>
    </cfRule>
  </conditionalFormatting>
  <conditionalFormatting sqref="G4">
    <cfRule type="expression" dxfId="882" priority="291" stopIfTrue="1">
      <formula>OR(G4=祝色)</formula>
    </cfRule>
  </conditionalFormatting>
  <conditionalFormatting sqref="H4">
    <cfRule type="expression" dxfId="881" priority="290" stopIfTrue="1">
      <formula>OR(H4=祝色)</formula>
    </cfRule>
  </conditionalFormatting>
  <conditionalFormatting sqref="B5">
    <cfRule type="expression" dxfId="880" priority="289" stopIfTrue="1">
      <formula>OR(B5=祝色)</formula>
    </cfRule>
  </conditionalFormatting>
  <conditionalFormatting sqref="C5">
    <cfRule type="expression" dxfId="879" priority="288" stopIfTrue="1">
      <formula>OR(C5=祝色)</formula>
    </cfRule>
  </conditionalFormatting>
  <conditionalFormatting sqref="D5">
    <cfRule type="expression" dxfId="878" priority="287" stopIfTrue="1">
      <formula>OR(D5=祝色)</formula>
    </cfRule>
  </conditionalFormatting>
  <conditionalFormatting sqref="E5">
    <cfRule type="expression" dxfId="877" priority="286" stopIfTrue="1">
      <formula>OR(E5=祝色)</formula>
    </cfRule>
  </conditionalFormatting>
  <conditionalFormatting sqref="F5">
    <cfRule type="expression" dxfId="876" priority="285" stopIfTrue="1">
      <formula>OR(F5=祝色)</formula>
    </cfRule>
  </conditionalFormatting>
  <conditionalFormatting sqref="G5">
    <cfRule type="expression" dxfId="875" priority="284" stopIfTrue="1">
      <formula>OR(G5=祝色)</formula>
    </cfRule>
  </conditionalFormatting>
  <conditionalFormatting sqref="H5">
    <cfRule type="expression" dxfId="874" priority="283" stopIfTrue="1">
      <formula>OR(H5=祝色)</formula>
    </cfRule>
  </conditionalFormatting>
  <conditionalFormatting sqref="B6">
    <cfRule type="expression" dxfId="873" priority="282" stopIfTrue="1">
      <formula>OR(B6=祝色)</formula>
    </cfRule>
  </conditionalFormatting>
  <conditionalFormatting sqref="C6">
    <cfRule type="expression" dxfId="872" priority="281" stopIfTrue="1">
      <formula>OR(C6=祝色)</formula>
    </cfRule>
  </conditionalFormatting>
  <conditionalFormatting sqref="D6">
    <cfRule type="expression" dxfId="871" priority="280" stopIfTrue="1">
      <formula>OR(D6=祝色)</formula>
    </cfRule>
  </conditionalFormatting>
  <conditionalFormatting sqref="E6">
    <cfRule type="expression" dxfId="870" priority="279" stopIfTrue="1">
      <formula>OR(E6=祝色)</formula>
    </cfRule>
  </conditionalFormatting>
  <conditionalFormatting sqref="F6">
    <cfRule type="expression" dxfId="869" priority="278" stopIfTrue="1">
      <formula>OR(F6=祝色)</formula>
    </cfRule>
  </conditionalFormatting>
  <conditionalFormatting sqref="G6">
    <cfRule type="expression" dxfId="868" priority="277" stopIfTrue="1">
      <formula>OR(G6=祝色)</formula>
    </cfRule>
  </conditionalFormatting>
  <conditionalFormatting sqref="H6">
    <cfRule type="expression" dxfId="867" priority="276" stopIfTrue="1">
      <formula>OR(H6=祝色)</formula>
    </cfRule>
  </conditionalFormatting>
  <conditionalFormatting sqref="B7">
    <cfRule type="expression" dxfId="866" priority="275" stopIfTrue="1">
      <formula>OR(B7=祝色)</formula>
    </cfRule>
  </conditionalFormatting>
  <conditionalFormatting sqref="C7">
    <cfRule type="expression" dxfId="865" priority="274" stopIfTrue="1">
      <formula>OR(C7=祝色)</formula>
    </cfRule>
  </conditionalFormatting>
  <conditionalFormatting sqref="D7">
    <cfRule type="expression" dxfId="864" priority="273" stopIfTrue="1">
      <formula>OR(D7=祝色)</formula>
    </cfRule>
  </conditionalFormatting>
  <conditionalFormatting sqref="E7">
    <cfRule type="expression" dxfId="863" priority="272" stopIfTrue="1">
      <formula>OR(E7=祝色)</formula>
    </cfRule>
  </conditionalFormatting>
  <conditionalFormatting sqref="F7">
    <cfRule type="expression" dxfId="862" priority="271" stopIfTrue="1">
      <formula>OR(F7=祝色)</formula>
    </cfRule>
  </conditionalFormatting>
  <conditionalFormatting sqref="G7">
    <cfRule type="expression" dxfId="861" priority="270" stopIfTrue="1">
      <formula>OR(G7=祝色)</formula>
    </cfRule>
  </conditionalFormatting>
  <conditionalFormatting sqref="H7">
    <cfRule type="expression" dxfId="860" priority="269" stopIfTrue="1">
      <formula>OR(H7=祝色)</formula>
    </cfRule>
  </conditionalFormatting>
  <conditionalFormatting sqref="B8">
    <cfRule type="expression" dxfId="859" priority="268" stopIfTrue="1">
      <formula>OR(B8=祝色)</formula>
    </cfRule>
  </conditionalFormatting>
  <conditionalFormatting sqref="C8">
    <cfRule type="expression" dxfId="858" priority="267" stopIfTrue="1">
      <formula>OR(C8=祝色)</formula>
    </cfRule>
  </conditionalFormatting>
  <conditionalFormatting sqref="D8">
    <cfRule type="expression" dxfId="857" priority="266" stopIfTrue="1">
      <formula>OR(D8=祝色)</formula>
    </cfRule>
  </conditionalFormatting>
  <conditionalFormatting sqref="E8">
    <cfRule type="expression" dxfId="856" priority="265" stopIfTrue="1">
      <formula>OR(E8=祝色)</formula>
    </cfRule>
  </conditionalFormatting>
  <conditionalFormatting sqref="F8">
    <cfRule type="expression" dxfId="855" priority="264" stopIfTrue="1">
      <formula>OR(F8=祝色)</formula>
    </cfRule>
  </conditionalFormatting>
  <conditionalFormatting sqref="G8">
    <cfRule type="expression" dxfId="854" priority="263" stopIfTrue="1">
      <formula>OR(G8=祝色)</formula>
    </cfRule>
  </conditionalFormatting>
  <conditionalFormatting sqref="H8">
    <cfRule type="expression" dxfId="853" priority="262" stopIfTrue="1">
      <formula>OR(H8=祝色)</formula>
    </cfRule>
  </conditionalFormatting>
  <conditionalFormatting sqref="B9">
    <cfRule type="expression" dxfId="852" priority="261" stopIfTrue="1">
      <formula>OR(B9=祝色)</formula>
    </cfRule>
  </conditionalFormatting>
  <conditionalFormatting sqref="C9">
    <cfRule type="expression" dxfId="851" priority="260" stopIfTrue="1">
      <formula>OR(C9=祝色)</formula>
    </cfRule>
  </conditionalFormatting>
  <conditionalFormatting sqref="J4">
    <cfRule type="expression" dxfId="850" priority="259" stopIfTrue="1">
      <formula>OR(J4=祝色)</formula>
    </cfRule>
  </conditionalFormatting>
  <conditionalFormatting sqref="K4">
    <cfRule type="expression" dxfId="849" priority="258" stopIfTrue="1">
      <formula>OR(K4=祝色)</formula>
    </cfRule>
  </conditionalFormatting>
  <conditionalFormatting sqref="L4">
    <cfRule type="expression" dxfId="848" priority="257" stopIfTrue="1">
      <formula>OR(L4=祝色)</formula>
    </cfRule>
  </conditionalFormatting>
  <conditionalFormatting sqref="M4">
    <cfRule type="expression" dxfId="847" priority="256" stopIfTrue="1">
      <formula>OR(M4=祝色)</formula>
    </cfRule>
  </conditionalFormatting>
  <conditionalFormatting sqref="N4">
    <cfRule type="expression" dxfId="846" priority="255" stopIfTrue="1">
      <formula>OR(N4=祝色)</formula>
    </cfRule>
  </conditionalFormatting>
  <conditionalFormatting sqref="O4">
    <cfRule type="expression" dxfId="845" priority="254" stopIfTrue="1">
      <formula>OR(O4=祝色)</formula>
    </cfRule>
  </conditionalFormatting>
  <conditionalFormatting sqref="P4">
    <cfRule type="expression" dxfId="844" priority="253" stopIfTrue="1">
      <formula>OR(P4=祝色)</formula>
    </cfRule>
  </conditionalFormatting>
  <conditionalFormatting sqref="J5">
    <cfRule type="expression" dxfId="843" priority="252" stopIfTrue="1">
      <formula>OR(J5=祝色)</formula>
    </cfRule>
  </conditionalFormatting>
  <conditionalFormatting sqref="K5">
    <cfRule type="expression" dxfId="842" priority="251" stopIfTrue="1">
      <formula>OR(K5=祝色)</formula>
    </cfRule>
  </conditionalFormatting>
  <conditionalFormatting sqref="L5">
    <cfRule type="expression" dxfId="841" priority="250" stopIfTrue="1">
      <formula>OR(L5=祝色)</formula>
    </cfRule>
  </conditionalFormatting>
  <conditionalFormatting sqref="M5">
    <cfRule type="expression" dxfId="840" priority="249" stopIfTrue="1">
      <formula>OR(M5=祝色)</formula>
    </cfRule>
  </conditionalFormatting>
  <conditionalFormatting sqref="N5">
    <cfRule type="expression" dxfId="839" priority="248" stopIfTrue="1">
      <formula>OR(N5=祝色)</formula>
    </cfRule>
  </conditionalFormatting>
  <conditionalFormatting sqref="O5">
    <cfRule type="expression" dxfId="838" priority="247" stopIfTrue="1">
      <formula>OR(O5=祝色)</formula>
    </cfRule>
  </conditionalFormatting>
  <conditionalFormatting sqref="P5">
    <cfRule type="expression" dxfId="837" priority="246" stopIfTrue="1">
      <formula>OR(P5=祝色)</formula>
    </cfRule>
  </conditionalFormatting>
  <conditionalFormatting sqref="J6">
    <cfRule type="expression" dxfId="836" priority="245" stopIfTrue="1">
      <formula>OR(J6=祝色)</formula>
    </cfRule>
  </conditionalFormatting>
  <conditionalFormatting sqref="K6">
    <cfRule type="expression" dxfId="835" priority="244" stopIfTrue="1">
      <formula>OR(K6=祝色)</formula>
    </cfRule>
  </conditionalFormatting>
  <conditionalFormatting sqref="L6">
    <cfRule type="expression" dxfId="834" priority="243" stopIfTrue="1">
      <formula>OR(L6=祝色)</formula>
    </cfRule>
  </conditionalFormatting>
  <conditionalFormatting sqref="M6">
    <cfRule type="expression" dxfId="833" priority="242" stopIfTrue="1">
      <formula>OR(M6=祝色)</formula>
    </cfRule>
  </conditionalFormatting>
  <conditionalFormatting sqref="N6">
    <cfRule type="expression" dxfId="832" priority="241" stopIfTrue="1">
      <formula>OR(N6=祝色)</formula>
    </cfRule>
  </conditionalFormatting>
  <conditionalFormatting sqref="O6">
    <cfRule type="expression" dxfId="831" priority="240" stopIfTrue="1">
      <formula>OR(O6=祝色)</formula>
    </cfRule>
  </conditionalFormatting>
  <conditionalFormatting sqref="P6">
    <cfRule type="expression" dxfId="830" priority="239" stopIfTrue="1">
      <formula>OR(P6=祝色)</formula>
    </cfRule>
  </conditionalFormatting>
  <conditionalFormatting sqref="J7">
    <cfRule type="expression" dxfId="829" priority="238" stopIfTrue="1">
      <formula>OR(J7=祝色)</formula>
    </cfRule>
  </conditionalFormatting>
  <conditionalFormatting sqref="K7">
    <cfRule type="expression" dxfId="828" priority="237" stopIfTrue="1">
      <formula>OR(K7=祝色)</formula>
    </cfRule>
  </conditionalFormatting>
  <conditionalFormatting sqref="L7">
    <cfRule type="expression" dxfId="827" priority="236" stopIfTrue="1">
      <formula>OR(L7=祝色)</formula>
    </cfRule>
  </conditionalFormatting>
  <conditionalFormatting sqref="M7">
    <cfRule type="expression" dxfId="826" priority="235" stopIfTrue="1">
      <formula>OR(M7=祝色)</formula>
    </cfRule>
  </conditionalFormatting>
  <conditionalFormatting sqref="N7">
    <cfRule type="expression" dxfId="825" priority="234" stopIfTrue="1">
      <formula>OR(N7=祝色)</formula>
    </cfRule>
  </conditionalFormatting>
  <conditionalFormatting sqref="O7">
    <cfRule type="expression" dxfId="824" priority="233" stopIfTrue="1">
      <formula>OR(O7=祝色)</formula>
    </cfRule>
  </conditionalFormatting>
  <conditionalFormatting sqref="P7">
    <cfRule type="expression" dxfId="823" priority="232" stopIfTrue="1">
      <formula>OR(P7=祝色)</formula>
    </cfRule>
  </conditionalFormatting>
  <conditionalFormatting sqref="J8">
    <cfRule type="expression" dxfId="822" priority="231" stopIfTrue="1">
      <formula>OR(J8=祝色)</formula>
    </cfRule>
  </conditionalFormatting>
  <conditionalFormatting sqref="K8">
    <cfRule type="expression" dxfId="821" priority="230" stopIfTrue="1">
      <formula>OR(K8=祝色)</formula>
    </cfRule>
  </conditionalFormatting>
  <conditionalFormatting sqref="L8">
    <cfRule type="expression" dxfId="820" priority="229" stopIfTrue="1">
      <formula>OR(L8=祝色)</formula>
    </cfRule>
  </conditionalFormatting>
  <conditionalFormatting sqref="M8">
    <cfRule type="expression" dxfId="819" priority="228" stopIfTrue="1">
      <formula>OR(M8=祝色)</formula>
    </cfRule>
  </conditionalFormatting>
  <conditionalFormatting sqref="N8">
    <cfRule type="expression" dxfId="818" priority="227" stopIfTrue="1">
      <formula>OR(N8=祝色)</formula>
    </cfRule>
  </conditionalFormatting>
  <conditionalFormatting sqref="O8">
    <cfRule type="expression" dxfId="817" priority="226" stopIfTrue="1">
      <formula>OR(O8=祝色)</formula>
    </cfRule>
  </conditionalFormatting>
  <conditionalFormatting sqref="P8">
    <cfRule type="expression" dxfId="816" priority="225" stopIfTrue="1">
      <formula>OR(P8=祝色)</formula>
    </cfRule>
  </conditionalFormatting>
  <conditionalFormatting sqref="J9">
    <cfRule type="expression" dxfId="815" priority="224" stopIfTrue="1">
      <formula>OR(J9=祝色)</formula>
    </cfRule>
  </conditionalFormatting>
  <conditionalFormatting sqref="K9">
    <cfRule type="expression" dxfId="814" priority="223" stopIfTrue="1">
      <formula>OR(K9=祝色)</formula>
    </cfRule>
  </conditionalFormatting>
  <conditionalFormatting sqref="B13">
    <cfRule type="expression" dxfId="813" priority="222" stopIfTrue="1">
      <formula>OR(B13=祝色)</formula>
    </cfRule>
  </conditionalFormatting>
  <conditionalFormatting sqref="C13">
    <cfRule type="expression" dxfId="812" priority="221" stopIfTrue="1">
      <formula>OR(C13=祝色)</formula>
    </cfRule>
  </conditionalFormatting>
  <conditionalFormatting sqref="D13">
    <cfRule type="expression" dxfId="811" priority="220" stopIfTrue="1">
      <formula>OR(D13=祝色)</formula>
    </cfRule>
  </conditionalFormatting>
  <conditionalFormatting sqref="E13">
    <cfRule type="expression" dxfId="810" priority="219" stopIfTrue="1">
      <formula>OR(E13=祝色)</formula>
    </cfRule>
  </conditionalFormatting>
  <conditionalFormatting sqref="F13">
    <cfRule type="expression" dxfId="809" priority="218" stopIfTrue="1">
      <formula>OR(F13=祝色)</formula>
    </cfRule>
  </conditionalFormatting>
  <conditionalFormatting sqref="G13">
    <cfRule type="expression" dxfId="808" priority="217" stopIfTrue="1">
      <formula>OR(G13=祝色)</formula>
    </cfRule>
  </conditionalFormatting>
  <conditionalFormatting sqref="H13">
    <cfRule type="expression" dxfId="807" priority="216" stopIfTrue="1">
      <formula>OR(H13=祝色)</formula>
    </cfRule>
  </conditionalFormatting>
  <conditionalFormatting sqref="B14">
    <cfRule type="expression" dxfId="806" priority="215" stopIfTrue="1">
      <formula>OR(B14=祝色)</formula>
    </cfRule>
  </conditionalFormatting>
  <conditionalFormatting sqref="C14">
    <cfRule type="expression" dxfId="805" priority="214" stopIfTrue="1">
      <formula>OR(C14=祝色)</formula>
    </cfRule>
  </conditionalFormatting>
  <conditionalFormatting sqref="D14">
    <cfRule type="expression" dxfId="804" priority="213" stopIfTrue="1">
      <formula>OR(D14=祝色)</formula>
    </cfRule>
  </conditionalFormatting>
  <conditionalFormatting sqref="E14">
    <cfRule type="expression" dxfId="803" priority="212" stopIfTrue="1">
      <formula>OR(E14=祝色)</formula>
    </cfRule>
  </conditionalFormatting>
  <conditionalFormatting sqref="F14">
    <cfRule type="expression" dxfId="802" priority="211" stopIfTrue="1">
      <formula>OR(F14=祝色)</formula>
    </cfRule>
  </conditionalFormatting>
  <conditionalFormatting sqref="G14">
    <cfRule type="expression" dxfId="801" priority="210" stopIfTrue="1">
      <formula>OR(G14=祝色)</formula>
    </cfRule>
  </conditionalFormatting>
  <conditionalFormatting sqref="H14">
    <cfRule type="expression" dxfId="800" priority="209" stopIfTrue="1">
      <formula>OR(H14=祝色)</formula>
    </cfRule>
  </conditionalFormatting>
  <conditionalFormatting sqref="B15">
    <cfRule type="expression" dxfId="799" priority="208" stopIfTrue="1">
      <formula>OR(B15=祝色)</formula>
    </cfRule>
  </conditionalFormatting>
  <conditionalFormatting sqref="C15">
    <cfRule type="expression" dxfId="798" priority="207" stopIfTrue="1">
      <formula>OR(C15=祝色)</formula>
    </cfRule>
  </conditionalFormatting>
  <conditionalFormatting sqref="D15">
    <cfRule type="expression" dxfId="797" priority="206" stopIfTrue="1">
      <formula>OR(D15=祝色)</formula>
    </cfRule>
  </conditionalFormatting>
  <conditionalFormatting sqref="E15">
    <cfRule type="expression" dxfId="796" priority="205" stopIfTrue="1">
      <formula>OR(E15=祝色)</formula>
    </cfRule>
  </conditionalFormatting>
  <conditionalFormatting sqref="F15">
    <cfRule type="expression" dxfId="795" priority="204" stopIfTrue="1">
      <formula>OR(F15=祝色)</formula>
    </cfRule>
  </conditionalFormatting>
  <conditionalFormatting sqref="G15">
    <cfRule type="expression" dxfId="794" priority="203" stopIfTrue="1">
      <formula>OR(G15=祝色)</formula>
    </cfRule>
  </conditionalFormatting>
  <conditionalFormatting sqref="H15">
    <cfRule type="expression" dxfId="793" priority="202" stopIfTrue="1">
      <formula>OR(H15=祝色)</formula>
    </cfRule>
  </conditionalFormatting>
  <conditionalFormatting sqref="B16">
    <cfRule type="expression" dxfId="792" priority="201" stopIfTrue="1">
      <formula>OR(B16=祝色)</formula>
    </cfRule>
  </conditionalFormatting>
  <conditionalFormatting sqref="C16">
    <cfRule type="expression" dxfId="791" priority="200" stopIfTrue="1">
      <formula>OR(C16=祝色)</formula>
    </cfRule>
  </conditionalFormatting>
  <conditionalFormatting sqref="D16">
    <cfRule type="expression" dxfId="790" priority="199" stopIfTrue="1">
      <formula>OR(D16=祝色)</formula>
    </cfRule>
  </conditionalFormatting>
  <conditionalFormatting sqref="E16">
    <cfRule type="expression" dxfId="789" priority="198" stopIfTrue="1">
      <formula>OR(E16=祝色)</formula>
    </cfRule>
  </conditionalFormatting>
  <conditionalFormatting sqref="F16">
    <cfRule type="expression" dxfId="788" priority="197" stopIfTrue="1">
      <formula>OR(F16=祝色)</formula>
    </cfRule>
  </conditionalFormatting>
  <conditionalFormatting sqref="G16">
    <cfRule type="expression" dxfId="787" priority="196" stopIfTrue="1">
      <formula>OR(G16=祝色)</formula>
    </cfRule>
  </conditionalFormatting>
  <conditionalFormatting sqref="H16">
    <cfRule type="expression" dxfId="786" priority="195" stopIfTrue="1">
      <formula>OR(H16=祝色)</formula>
    </cfRule>
  </conditionalFormatting>
  <conditionalFormatting sqref="B17">
    <cfRule type="expression" dxfId="785" priority="194" stopIfTrue="1">
      <formula>OR(B17=祝色)</formula>
    </cfRule>
  </conditionalFormatting>
  <conditionalFormatting sqref="C17">
    <cfRule type="expression" dxfId="784" priority="193" stopIfTrue="1">
      <formula>OR(C17=祝色)</formula>
    </cfRule>
  </conditionalFormatting>
  <conditionalFormatting sqref="D17">
    <cfRule type="expression" dxfId="783" priority="192" stopIfTrue="1">
      <formula>OR(D17=祝色)</formula>
    </cfRule>
  </conditionalFormatting>
  <conditionalFormatting sqref="E17">
    <cfRule type="expression" dxfId="782" priority="191" stopIfTrue="1">
      <formula>OR(E17=祝色)</formula>
    </cfRule>
  </conditionalFormatting>
  <conditionalFormatting sqref="F17">
    <cfRule type="expression" dxfId="781" priority="190" stopIfTrue="1">
      <formula>OR(F17=祝色)</formula>
    </cfRule>
  </conditionalFormatting>
  <conditionalFormatting sqref="G17">
    <cfRule type="expression" dxfId="780" priority="189" stopIfTrue="1">
      <formula>OR(G17=祝色)</formula>
    </cfRule>
  </conditionalFormatting>
  <conditionalFormatting sqref="H17">
    <cfRule type="expression" dxfId="779" priority="188" stopIfTrue="1">
      <formula>OR(H17=祝色)</formula>
    </cfRule>
  </conditionalFormatting>
  <conditionalFormatting sqref="B18">
    <cfRule type="expression" dxfId="778" priority="187" stopIfTrue="1">
      <formula>OR(B18=祝色)</formula>
    </cfRule>
  </conditionalFormatting>
  <conditionalFormatting sqref="C18">
    <cfRule type="expression" dxfId="777" priority="186" stopIfTrue="1">
      <formula>OR(C18=祝色)</formula>
    </cfRule>
  </conditionalFormatting>
  <conditionalFormatting sqref="J13">
    <cfRule type="expression" dxfId="776" priority="185" stopIfTrue="1">
      <formula>OR(J13=祝色)</formula>
    </cfRule>
  </conditionalFormatting>
  <conditionalFormatting sqref="K13">
    <cfRule type="expression" dxfId="775" priority="184" stopIfTrue="1">
      <formula>OR(K13=祝色)</formula>
    </cfRule>
  </conditionalFormatting>
  <conditionalFormatting sqref="L13">
    <cfRule type="expression" dxfId="774" priority="183" stopIfTrue="1">
      <formula>OR(L13=祝色)</formula>
    </cfRule>
  </conditionalFormatting>
  <conditionalFormatting sqref="M13">
    <cfRule type="expression" dxfId="773" priority="182" stopIfTrue="1">
      <formula>OR(M13=祝色)</formula>
    </cfRule>
  </conditionalFormatting>
  <conditionalFormatting sqref="N13">
    <cfRule type="expression" dxfId="772" priority="181" stopIfTrue="1">
      <formula>OR(N13=祝色)</formula>
    </cfRule>
  </conditionalFormatting>
  <conditionalFormatting sqref="O13">
    <cfRule type="expression" dxfId="771" priority="180" stopIfTrue="1">
      <formula>OR(O13=祝色)</formula>
    </cfRule>
  </conditionalFormatting>
  <conditionalFormatting sqref="P13">
    <cfRule type="expression" dxfId="770" priority="179" stopIfTrue="1">
      <formula>OR(P13=祝色)</formula>
    </cfRule>
  </conditionalFormatting>
  <conditionalFormatting sqref="J14">
    <cfRule type="expression" dxfId="769" priority="178" stopIfTrue="1">
      <formula>OR(J14=祝色)</formula>
    </cfRule>
  </conditionalFormatting>
  <conditionalFormatting sqref="K14">
    <cfRule type="expression" dxfId="768" priority="177" stopIfTrue="1">
      <formula>OR(K14=祝色)</formula>
    </cfRule>
  </conditionalFormatting>
  <conditionalFormatting sqref="L14">
    <cfRule type="expression" dxfId="767" priority="176" stopIfTrue="1">
      <formula>OR(L14=祝色)</formula>
    </cfRule>
  </conditionalFormatting>
  <conditionalFormatting sqref="M14">
    <cfRule type="expression" dxfId="766" priority="175" stopIfTrue="1">
      <formula>OR(M14=祝色)</formula>
    </cfRule>
  </conditionalFormatting>
  <conditionalFormatting sqref="N14">
    <cfRule type="expression" dxfId="765" priority="174" stopIfTrue="1">
      <formula>OR(N14=祝色)</formula>
    </cfRule>
  </conditionalFormatting>
  <conditionalFormatting sqref="O14">
    <cfRule type="expression" dxfId="764" priority="173" stopIfTrue="1">
      <formula>OR(O14=祝色)</formula>
    </cfRule>
  </conditionalFormatting>
  <conditionalFormatting sqref="P14">
    <cfRule type="expression" dxfId="763" priority="172" stopIfTrue="1">
      <formula>OR(P14=祝色)</formula>
    </cfRule>
  </conditionalFormatting>
  <conditionalFormatting sqref="J15">
    <cfRule type="expression" dxfId="762" priority="171" stopIfTrue="1">
      <formula>OR(J15=祝色)</formula>
    </cfRule>
  </conditionalFormatting>
  <conditionalFormatting sqref="K15">
    <cfRule type="expression" dxfId="761" priority="170" stopIfTrue="1">
      <formula>OR(K15=祝色)</formula>
    </cfRule>
  </conditionalFormatting>
  <conditionalFormatting sqref="L15">
    <cfRule type="expression" dxfId="760" priority="169" stopIfTrue="1">
      <formula>OR(L15=祝色)</formula>
    </cfRule>
  </conditionalFormatting>
  <conditionalFormatting sqref="M15">
    <cfRule type="expression" dxfId="759" priority="168" stopIfTrue="1">
      <formula>OR(M15=祝色)</formula>
    </cfRule>
  </conditionalFormatting>
  <conditionalFormatting sqref="N15">
    <cfRule type="expression" dxfId="758" priority="167" stopIfTrue="1">
      <formula>OR(N15=祝色)</formula>
    </cfRule>
  </conditionalFormatting>
  <conditionalFormatting sqref="O15">
    <cfRule type="expression" dxfId="757" priority="166" stopIfTrue="1">
      <formula>OR(O15=祝色)</formula>
    </cfRule>
  </conditionalFormatting>
  <conditionalFormatting sqref="P15">
    <cfRule type="expression" dxfId="756" priority="165" stopIfTrue="1">
      <formula>OR(P15=祝色)</formula>
    </cfRule>
  </conditionalFormatting>
  <conditionalFormatting sqref="J16">
    <cfRule type="expression" dxfId="755" priority="164" stopIfTrue="1">
      <formula>OR(J16=祝色)</formula>
    </cfRule>
  </conditionalFormatting>
  <conditionalFormatting sqref="K16">
    <cfRule type="expression" dxfId="754" priority="163" stopIfTrue="1">
      <formula>OR(K16=祝色)</formula>
    </cfRule>
  </conditionalFormatting>
  <conditionalFormatting sqref="L16">
    <cfRule type="expression" dxfId="753" priority="162" stopIfTrue="1">
      <formula>OR(L16=祝色)</formula>
    </cfRule>
  </conditionalFormatting>
  <conditionalFormatting sqref="M16">
    <cfRule type="expression" dxfId="752" priority="161" stopIfTrue="1">
      <formula>OR(M16=祝色)</formula>
    </cfRule>
  </conditionalFormatting>
  <conditionalFormatting sqref="N16">
    <cfRule type="expression" dxfId="751" priority="160" stopIfTrue="1">
      <formula>OR(N16=祝色)</formula>
    </cfRule>
  </conditionalFormatting>
  <conditionalFormatting sqref="O16">
    <cfRule type="expression" dxfId="750" priority="159" stopIfTrue="1">
      <formula>OR(O16=祝色)</formula>
    </cfRule>
  </conditionalFormatting>
  <conditionalFormatting sqref="P16">
    <cfRule type="expression" dxfId="749" priority="158" stopIfTrue="1">
      <formula>OR(P16=祝色)</formula>
    </cfRule>
  </conditionalFormatting>
  <conditionalFormatting sqref="J17">
    <cfRule type="expression" dxfId="748" priority="157" stopIfTrue="1">
      <formula>OR(J17=祝色)</formula>
    </cfRule>
  </conditionalFormatting>
  <conditionalFormatting sqref="K17">
    <cfRule type="expression" dxfId="747" priority="156" stopIfTrue="1">
      <formula>OR(K17=祝色)</formula>
    </cfRule>
  </conditionalFormatting>
  <conditionalFormatting sqref="L17">
    <cfRule type="expression" dxfId="746" priority="155" stopIfTrue="1">
      <formula>OR(L17=祝色)</formula>
    </cfRule>
  </conditionalFormatting>
  <conditionalFormatting sqref="M17">
    <cfRule type="expression" dxfId="745" priority="154" stopIfTrue="1">
      <formula>OR(M17=祝色)</formula>
    </cfRule>
  </conditionalFormatting>
  <conditionalFormatting sqref="N17">
    <cfRule type="expression" dxfId="744" priority="153" stopIfTrue="1">
      <formula>OR(N17=祝色)</formula>
    </cfRule>
  </conditionalFormatting>
  <conditionalFormatting sqref="O17">
    <cfRule type="expression" dxfId="743" priority="152" stopIfTrue="1">
      <formula>OR(O17=祝色)</formula>
    </cfRule>
  </conditionalFormatting>
  <conditionalFormatting sqref="P17">
    <cfRule type="expression" dxfId="742" priority="151" stopIfTrue="1">
      <formula>OR(P17=祝色)</formula>
    </cfRule>
  </conditionalFormatting>
  <conditionalFormatting sqref="J18">
    <cfRule type="expression" dxfId="741" priority="150" stopIfTrue="1">
      <formula>OR(J18=祝色)</formula>
    </cfRule>
  </conditionalFormatting>
  <conditionalFormatting sqref="K18">
    <cfRule type="expression" dxfId="740" priority="149" stopIfTrue="1">
      <formula>OR(K18=祝色)</formula>
    </cfRule>
  </conditionalFormatting>
  <conditionalFormatting sqref="B22">
    <cfRule type="expression" dxfId="739" priority="148" stopIfTrue="1">
      <formula>OR(B22=祝色)</formula>
    </cfRule>
  </conditionalFormatting>
  <conditionalFormatting sqref="C22">
    <cfRule type="expression" dxfId="738" priority="147" stopIfTrue="1">
      <formula>OR(C22=祝色)</formula>
    </cfRule>
  </conditionalFormatting>
  <conditionalFormatting sqref="D22">
    <cfRule type="expression" dxfId="737" priority="146" stopIfTrue="1">
      <formula>OR(D22=祝色)</formula>
    </cfRule>
  </conditionalFormatting>
  <conditionalFormatting sqref="E22">
    <cfRule type="expression" dxfId="736" priority="145" stopIfTrue="1">
      <formula>OR(E22=祝色)</formula>
    </cfRule>
  </conditionalFormatting>
  <conditionalFormatting sqref="F22">
    <cfRule type="expression" dxfId="735" priority="144" stopIfTrue="1">
      <formula>OR(F22=祝色)</formula>
    </cfRule>
  </conditionalFormatting>
  <conditionalFormatting sqref="G22">
    <cfRule type="expression" dxfId="734" priority="143" stopIfTrue="1">
      <formula>OR(G22=祝色)</formula>
    </cfRule>
  </conditionalFormatting>
  <conditionalFormatting sqref="H22">
    <cfRule type="expression" dxfId="733" priority="142" stopIfTrue="1">
      <formula>OR(H22=祝色)</formula>
    </cfRule>
  </conditionalFormatting>
  <conditionalFormatting sqref="B23">
    <cfRule type="expression" dxfId="732" priority="141" stopIfTrue="1">
      <formula>OR(B23=祝色)</formula>
    </cfRule>
  </conditionalFormatting>
  <conditionalFormatting sqref="C23">
    <cfRule type="expression" dxfId="731" priority="140" stopIfTrue="1">
      <formula>OR(C23=祝色)</formula>
    </cfRule>
  </conditionalFormatting>
  <conditionalFormatting sqref="D23">
    <cfRule type="expression" dxfId="730" priority="139" stopIfTrue="1">
      <formula>OR(D23=祝色)</formula>
    </cfRule>
  </conditionalFormatting>
  <conditionalFormatting sqref="E23">
    <cfRule type="expression" dxfId="729" priority="138" stopIfTrue="1">
      <formula>OR(E23=祝色)</formula>
    </cfRule>
  </conditionalFormatting>
  <conditionalFormatting sqref="F23">
    <cfRule type="expression" dxfId="728" priority="137" stopIfTrue="1">
      <formula>OR(F23=祝色)</formula>
    </cfRule>
  </conditionalFormatting>
  <conditionalFormatting sqref="G23">
    <cfRule type="expression" dxfId="727" priority="136" stopIfTrue="1">
      <formula>OR(G23=祝色)</formula>
    </cfRule>
  </conditionalFormatting>
  <conditionalFormatting sqref="H23">
    <cfRule type="expression" dxfId="726" priority="135" stopIfTrue="1">
      <formula>OR(H23=祝色)</formula>
    </cfRule>
  </conditionalFormatting>
  <conditionalFormatting sqref="B24">
    <cfRule type="expression" dxfId="725" priority="134" stopIfTrue="1">
      <formula>OR(B24=祝色)</formula>
    </cfRule>
  </conditionalFormatting>
  <conditionalFormatting sqref="C24">
    <cfRule type="expression" dxfId="724" priority="133" stopIfTrue="1">
      <formula>OR(C24=祝色)</formula>
    </cfRule>
  </conditionalFormatting>
  <conditionalFormatting sqref="D24">
    <cfRule type="expression" dxfId="723" priority="132" stopIfTrue="1">
      <formula>OR(D24=祝色)</formula>
    </cfRule>
  </conditionalFormatting>
  <conditionalFormatting sqref="E24">
    <cfRule type="expression" dxfId="722" priority="131" stopIfTrue="1">
      <formula>OR(E24=祝色)</formula>
    </cfRule>
  </conditionalFormatting>
  <conditionalFormatting sqref="F24">
    <cfRule type="expression" dxfId="721" priority="130" stopIfTrue="1">
      <formula>OR(F24=祝色)</formula>
    </cfRule>
  </conditionalFormatting>
  <conditionalFormatting sqref="G24">
    <cfRule type="expression" dxfId="720" priority="129" stopIfTrue="1">
      <formula>OR(G24=祝色)</formula>
    </cfRule>
  </conditionalFormatting>
  <conditionalFormatting sqref="H24">
    <cfRule type="expression" dxfId="719" priority="128" stopIfTrue="1">
      <formula>OR(H24=祝色)</formula>
    </cfRule>
  </conditionalFormatting>
  <conditionalFormatting sqref="B25">
    <cfRule type="expression" dxfId="718" priority="127" stopIfTrue="1">
      <formula>OR(B25=祝色)</formula>
    </cfRule>
  </conditionalFormatting>
  <conditionalFormatting sqref="C25">
    <cfRule type="expression" dxfId="717" priority="126" stopIfTrue="1">
      <formula>OR(C25=祝色)</formula>
    </cfRule>
  </conditionalFormatting>
  <conditionalFormatting sqref="D25">
    <cfRule type="expression" dxfId="716" priority="125" stopIfTrue="1">
      <formula>OR(D25=祝色)</formula>
    </cfRule>
  </conditionalFormatting>
  <conditionalFormatting sqref="E25">
    <cfRule type="expression" dxfId="715" priority="124" stopIfTrue="1">
      <formula>OR(E25=祝色)</formula>
    </cfRule>
  </conditionalFormatting>
  <conditionalFormatting sqref="F25">
    <cfRule type="expression" dxfId="714" priority="123" stopIfTrue="1">
      <formula>OR(F25=祝色)</formula>
    </cfRule>
  </conditionalFormatting>
  <conditionalFormatting sqref="G25">
    <cfRule type="expression" dxfId="713" priority="122" stopIfTrue="1">
      <formula>OR(G25=祝色)</formula>
    </cfRule>
  </conditionalFormatting>
  <conditionalFormatting sqref="H25">
    <cfRule type="expression" dxfId="712" priority="121" stopIfTrue="1">
      <formula>OR(H25=祝色)</formula>
    </cfRule>
  </conditionalFormatting>
  <conditionalFormatting sqref="B26">
    <cfRule type="expression" dxfId="711" priority="120" stopIfTrue="1">
      <formula>OR(B26=祝色)</formula>
    </cfRule>
  </conditionalFormatting>
  <conditionalFormatting sqref="C26">
    <cfRule type="expression" dxfId="710" priority="119" stopIfTrue="1">
      <formula>OR(C26=祝色)</formula>
    </cfRule>
  </conditionalFormatting>
  <conditionalFormatting sqref="D26">
    <cfRule type="expression" dxfId="709" priority="118" stopIfTrue="1">
      <formula>OR(D26=祝色)</formula>
    </cfRule>
  </conditionalFormatting>
  <conditionalFormatting sqref="E26">
    <cfRule type="expression" dxfId="708" priority="117" stopIfTrue="1">
      <formula>OR(E26=祝色)</formula>
    </cfRule>
  </conditionalFormatting>
  <conditionalFormatting sqref="F26">
    <cfRule type="expression" dxfId="707" priority="116" stopIfTrue="1">
      <formula>OR(F26=祝色)</formula>
    </cfRule>
  </conditionalFormatting>
  <conditionalFormatting sqref="G26">
    <cfRule type="expression" dxfId="706" priority="115" stopIfTrue="1">
      <formula>OR(G26=祝色)</formula>
    </cfRule>
  </conditionalFormatting>
  <conditionalFormatting sqref="H26">
    <cfRule type="expression" dxfId="705" priority="114" stopIfTrue="1">
      <formula>OR(H26=祝色)</formula>
    </cfRule>
  </conditionalFormatting>
  <conditionalFormatting sqref="B27">
    <cfRule type="expression" dxfId="704" priority="113" stopIfTrue="1">
      <formula>OR(B27=祝色)</formula>
    </cfRule>
  </conditionalFormatting>
  <conditionalFormatting sqref="C27">
    <cfRule type="expression" dxfId="703" priority="112" stopIfTrue="1">
      <formula>OR(C27=祝色)</formula>
    </cfRule>
  </conditionalFormatting>
  <conditionalFormatting sqref="J22">
    <cfRule type="expression" dxfId="702" priority="111" stopIfTrue="1">
      <formula>OR(J22=祝色)</formula>
    </cfRule>
  </conditionalFormatting>
  <conditionalFormatting sqref="K22">
    <cfRule type="expression" dxfId="701" priority="110" stopIfTrue="1">
      <formula>OR(K22=祝色)</formula>
    </cfRule>
  </conditionalFormatting>
  <conditionalFormatting sqref="L22">
    <cfRule type="expression" dxfId="700" priority="109" stopIfTrue="1">
      <formula>OR(L22=祝色)</formula>
    </cfRule>
  </conditionalFormatting>
  <conditionalFormatting sqref="M22">
    <cfRule type="expression" dxfId="699" priority="108" stopIfTrue="1">
      <formula>OR(M22=祝色)</formula>
    </cfRule>
  </conditionalFormatting>
  <conditionalFormatting sqref="N22">
    <cfRule type="expression" dxfId="698" priority="107" stopIfTrue="1">
      <formula>OR(N22=祝色)</formula>
    </cfRule>
  </conditionalFormatting>
  <conditionalFormatting sqref="O22">
    <cfRule type="expression" dxfId="697" priority="106" stopIfTrue="1">
      <formula>OR(O22=祝色)</formula>
    </cfRule>
  </conditionalFormatting>
  <conditionalFormatting sqref="P22">
    <cfRule type="expression" dxfId="696" priority="105" stopIfTrue="1">
      <formula>OR(P22=祝色)</formula>
    </cfRule>
  </conditionalFormatting>
  <conditionalFormatting sqref="J23">
    <cfRule type="expression" dxfId="695" priority="104" stopIfTrue="1">
      <formula>OR(J23=祝色)</formula>
    </cfRule>
  </conditionalFormatting>
  <conditionalFormatting sqref="K23">
    <cfRule type="expression" dxfId="694" priority="103" stopIfTrue="1">
      <formula>OR(K23=祝色)</formula>
    </cfRule>
  </conditionalFormatting>
  <conditionalFormatting sqref="L23">
    <cfRule type="expression" dxfId="693" priority="102" stopIfTrue="1">
      <formula>OR(L23=祝色)</formula>
    </cfRule>
  </conditionalFormatting>
  <conditionalFormatting sqref="M23">
    <cfRule type="expression" dxfId="692" priority="101" stopIfTrue="1">
      <formula>OR(M23=祝色)</formula>
    </cfRule>
  </conditionalFormatting>
  <conditionalFormatting sqref="N23">
    <cfRule type="expression" dxfId="691" priority="100" stopIfTrue="1">
      <formula>OR(N23=祝色)</formula>
    </cfRule>
  </conditionalFormatting>
  <conditionalFormatting sqref="O23">
    <cfRule type="expression" dxfId="690" priority="99" stopIfTrue="1">
      <formula>OR(O23=祝色)</formula>
    </cfRule>
  </conditionalFormatting>
  <conditionalFormatting sqref="P23">
    <cfRule type="expression" dxfId="689" priority="98" stopIfTrue="1">
      <formula>OR(P23=祝色)</formula>
    </cfRule>
  </conditionalFormatting>
  <conditionalFormatting sqref="J24">
    <cfRule type="expression" dxfId="688" priority="97" stopIfTrue="1">
      <formula>OR(J24=祝色)</formula>
    </cfRule>
  </conditionalFormatting>
  <conditionalFormatting sqref="K24">
    <cfRule type="expression" dxfId="687" priority="96" stopIfTrue="1">
      <formula>OR(K24=祝色)</formula>
    </cfRule>
  </conditionalFormatting>
  <conditionalFormatting sqref="L24">
    <cfRule type="expression" dxfId="686" priority="95" stopIfTrue="1">
      <formula>OR(L24=祝色)</formula>
    </cfRule>
  </conditionalFormatting>
  <conditionalFormatting sqref="M24">
    <cfRule type="expression" dxfId="685" priority="94" stopIfTrue="1">
      <formula>OR(M24=祝色)</formula>
    </cfRule>
  </conditionalFormatting>
  <conditionalFormatting sqref="N24">
    <cfRule type="expression" dxfId="684" priority="93" stopIfTrue="1">
      <formula>OR(N24=祝色)</formula>
    </cfRule>
  </conditionalFormatting>
  <conditionalFormatting sqref="O24">
    <cfRule type="expression" dxfId="683" priority="92" stopIfTrue="1">
      <formula>OR(O24=祝色)</formula>
    </cfRule>
  </conditionalFormatting>
  <conditionalFormatting sqref="P24">
    <cfRule type="expression" dxfId="682" priority="91" stopIfTrue="1">
      <formula>OR(P24=祝色)</formula>
    </cfRule>
  </conditionalFormatting>
  <conditionalFormatting sqref="J25">
    <cfRule type="expression" dxfId="681" priority="90" stopIfTrue="1">
      <formula>OR(J25=祝色)</formula>
    </cfRule>
  </conditionalFormatting>
  <conditionalFormatting sqref="K25">
    <cfRule type="expression" dxfId="680" priority="89" stopIfTrue="1">
      <formula>OR(K25=祝色)</formula>
    </cfRule>
  </conditionalFormatting>
  <conditionalFormatting sqref="L25">
    <cfRule type="expression" dxfId="679" priority="88" stopIfTrue="1">
      <formula>OR(L25=祝色)</formula>
    </cfRule>
  </conditionalFormatting>
  <conditionalFormatting sqref="M25">
    <cfRule type="expression" dxfId="678" priority="87" stopIfTrue="1">
      <formula>OR(M25=祝色)</formula>
    </cfRule>
  </conditionalFormatting>
  <conditionalFormatting sqref="N25">
    <cfRule type="expression" dxfId="677" priority="86" stopIfTrue="1">
      <formula>OR(N25=祝色)</formula>
    </cfRule>
  </conditionalFormatting>
  <conditionalFormatting sqref="O25">
    <cfRule type="expression" dxfId="676" priority="85" stopIfTrue="1">
      <formula>OR(O25=祝色)</formula>
    </cfRule>
  </conditionalFormatting>
  <conditionalFormatting sqref="P25">
    <cfRule type="expression" dxfId="675" priority="84" stopIfTrue="1">
      <formula>OR(P25=祝色)</formula>
    </cfRule>
  </conditionalFormatting>
  <conditionalFormatting sqref="J26">
    <cfRule type="expression" dxfId="674" priority="83" stopIfTrue="1">
      <formula>OR(J26=祝色)</formula>
    </cfRule>
  </conditionalFormatting>
  <conditionalFormatting sqref="K26">
    <cfRule type="expression" dxfId="673" priority="82" stopIfTrue="1">
      <formula>OR(K26=祝色)</formula>
    </cfRule>
  </conditionalFormatting>
  <conditionalFormatting sqref="L26">
    <cfRule type="expression" dxfId="672" priority="81" stopIfTrue="1">
      <formula>OR(L26=祝色)</formula>
    </cfRule>
  </conditionalFormatting>
  <conditionalFormatting sqref="M26">
    <cfRule type="expression" dxfId="671" priority="80" stopIfTrue="1">
      <formula>OR(M26=祝色)</formula>
    </cfRule>
  </conditionalFormatting>
  <conditionalFormatting sqref="N26">
    <cfRule type="expression" dxfId="670" priority="79" stopIfTrue="1">
      <formula>OR(N26=祝色)</formula>
    </cfRule>
  </conditionalFormatting>
  <conditionalFormatting sqref="O26">
    <cfRule type="expression" dxfId="669" priority="78" stopIfTrue="1">
      <formula>OR(O26=祝色)</formula>
    </cfRule>
  </conditionalFormatting>
  <conditionalFormatting sqref="P26">
    <cfRule type="expression" dxfId="668" priority="77" stopIfTrue="1">
      <formula>OR(P26=祝色)</formula>
    </cfRule>
  </conditionalFormatting>
  <conditionalFormatting sqref="J27">
    <cfRule type="expression" dxfId="667" priority="76" stopIfTrue="1">
      <formula>OR(J27=祝色)</formula>
    </cfRule>
  </conditionalFormatting>
  <conditionalFormatting sqref="K27">
    <cfRule type="expression" dxfId="666" priority="75" stopIfTrue="1">
      <formula>OR(K27=祝色)</formula>
    </cfRule>
  </conditionalFormatting>
  <conditionalFormatting sqref="B31">
    <cfRule type="expression" dxfId="665" priority="74" stopIfTrue="1">
      <formula>OR(B31=祝色)</formula>
    </cfRule>
  </conditionalFormatting>
  <conditionalFormatting sqref="C31">
    <cfRule type="expression" dxfId="664" priority="73" stopIfTrue="1">
      <formula>OR(C31=祝色)</formula>
    </cfRule>
  </conditionalFormatting>
  <conditionalFormatting sqref="D31">
    <cfRule type="expression" dxfId="663" priority="72" stopIfTrue="1">
      <formula>OR(D31=祝色)</formula>
    </cfRule>
  </conditionalFormatting>
  <conditionalFormatting sqref="E31">
    <cfRule type="expression" dxfId="662" priority="71" stopIfTrue="1">
      <formula>OR(E31=祝色)</formula>
    </cfRule>
  </conditionalFormatting>
  <conditionalFormatting sqref="F31">
    <cfRule type="expression" dxfId="661" priority="70" stopIfTrue="1">
      <formula>OR(F31=祝色)</formula>
    </cfRule>
  </conditionalFormatting>
  <conditionalFormatting sqref="G31">
    <cfRule type="expression" dxfId="660" priority="69" stopIfTrue="1">
      <formula>OR(G31=祝色)</formula>
    </cfRule>
  </conditionalFormatting>
  <conditionalFormatting sqref="H31">
    <cfRule type="expression" dxfId="659" priority="68" stopIfTrue="1">
      <formula>OR(H31=祝色)</formula>
    </cfRule>
  </conditionalFormatting>
  <conditionalFormatting sqref="B32">
    <cfRule type="expression" dxfId="658" priority="67" stopIfTrue="1">
      <formula>OR(B32=祝色)</formula>
    </cfRule>
  </conditionalFormatting>
  <conditionalFormatting sqref="C32">
    <cfRule type="expression" dxfId="657" priority="66" stopIfTrue="1">
      <formula>OR(C32=祝色)</formula>
    </cfRule>
  </conditionalFormatting>
  <conditionalFormatting sqref="D32">
    <cfRule type="expression" dxfId="656" priority="65" stopIfTrue="1">
      <formula>OR(D32=祝色)</formula>
    </cfRule>
  </conditionalFormatting>
  <conditionalFormatting sqref="E32">
    <cfRule type="expression" dxfId="655" priority="64" stopIfTrue="1">
      <formula>OR(E32=祝色)</formula>
    </cfRule>
  </conditionalFormatting>
  <conditionalFormatting sqref="F32">
    <cfRule type="expression" dxfId="654" priority="63" stopIfTrue="1">
      <formula>OR(F32=祝色)</formula>
    </cfRule>
  </conditionalFormatting>
  <conditionalFormatting sqref="G32">
    <cfRule type="expression" dxfId="653" priority="62" stopIfTrue="1">
      <formula>OR(G32=祝色)</formula>
    </cfRule>
  </conditionalFormatting>
  <conditionalFormatting sqref="H32">
    <cfRule type="expression" dxfId="652" priority="61" stopIfTrue="1">
      <formula>OR(H32=祝色)</formula>
    </cfRule>
  </conditionalFormatting>
  <conditionalFormatting sqref="B33">
    <cfRule type="expression" dxfId="651" priority="60" stopIfTrue="1">
      <formula>OR(B33=祝色)</formula>
    </cfRule>
  </conditionalFormatting>
  <conditionalFormatting sqref="C33">
    <cfRule type="expression" dxfId="650" priority="59" stopIfTrue="1">
      <formula>OR(C33=祝色)</formula>
    </cfRule>
  </conditionalFormatting>
  <conditionalFormatting sqref="D33">
    <cfRule type="expression" dxfId="649" priority="58" stopIfTrue="1">
      <formula>OR(D33=祝色)</formula>
    </cfRule>
  </conditionalFormatting>
  <conditionalFormatting sqref="E33">
    <cfRule type="expression" dxfId="648" priority="57" stopIfTrue="1">
      <formula>OR(E33=祝色)</formula>
    </cfRule>
  </conditionalFormatting>
  <conditionalFormatting sqref="F33">
    <cfRule type="expression" dxfId="647" priority="56" stopIfTrue="1">
      <formula>OR(F33=祝色)</formula>
    </cfRule>
  </conditionalFormatting>
  <conditionalFormatting sqref="G33">
    <cfRule type="expression" dxfId="646" priority="55" stopIfTrue="1">
      <formula>OR(G33=祝色)</formula>
    </cfRule>
  </conditionalFormatting>
  <conditionalFormatting sqref="H33">
    <cfRule type="expression" dxfId="645" priority="54" stopIfTrue="1">
      <formula>OR(H33=祝色)</formula>
    </cfRule>
  </conditionalFormatting>
  <conditionalFormatting sqref="B34">
    <cfRule type="expression" dxfId="644" priority="53" stopIfTrue="1">
      <formula>OR(B34=祝色)</formula>
    </cfRule>
  </conditionalFormatting>
  <conditionalFormatting sqref="C34">
    <cfRule type="expression" dxfId="643" priority="52" stopIfTrue="1">
      <formula>OR(C34=祝色)</formula>
    </cfRule>
  </conditionalFormatting>
  <conditionalFormatting sqref="D34">
    <cfRule type="expression" dxfId="642" priority="51" stopIfTrue="1">
      <formula>OR(D34=祝色)</formula>
    </cfRule>
  </conditionalFormatting>
  <conditionalFormatting sqref="E34">
    <cfRule type="expression" dxfId="641" priority="50" stopIfTrue="1">
      <formula>OR(E34=祝色)</formula>
    </cfRule>
  </conditionalFormatting>
  <conditionalFormatting sqref="F34">
    <cfRule type="expression" dxfId="640" priority="49" stopIfTrue="1">
      <formula>OR(F34=祝色)</formula>
    </cfRule>
  </conditionalFormatting>
  <conditionalFormatting sqref="G34">
    <cfRule type="expression" dxfId="639" priority="48" stopIfTrue="1">
      <formula>OR(G34=祝色)</formula>
    </cfRule>
  </conditionalFormatting>
  <conditionalFormatting sqref="H34">
    <cfRule type="expression" dxfId="638" priority="47" stopIfTrue="1">
      <formula>OR(H34=祝色)</formula>
    </cfRule>
  </conditionalFormatting>
  <conditionalFormatting sqref="B35">
    <cfRule type="expression" dxfId="637" priority="46" stopIfTrue="1">
      <formula>OR(B35=祝色)</formula>
    </cfRule>
  </conditionalFormatting>
  <conditionalFormatting sqref="C35">
    <cfRule type="expression" dxfId="636" priority="45" stopIfTrue="1">
      <formula>OR(C35=祝色)</formula>
    </cfRule>
  </conditionalFormatting>
  <conditionalFormatting sqref="D35">
    <cfRule type="expression" dxfId="635" priority="44" stopIfTrue="1">
      <formula>OR(D35=祝色)</formula>
    </cfRule>
  </conditionalFormatting>
  <conditionalFormatting sqref="E35">
    <cfRule type="expression" dxfId="634" priority="43" stopIfTrue="1">
      <formula>OR(E35=祝色)</formula>
    </cfRule>
  </conditionalFormatting>
  <conditionalFormatting sqref="F35">
    <cfRule type="expression" dxfId="633" priority="42" stopIfTrue="1">
      <formula>OR(F35=祝色)</formula>
    </cfRule>
  </conditionalFormatting>
  <conditionalFormatting sqref="G35">
    <cfRule type="expression" dxfId="632" priority="41" stopIfTrue="1">
      <formula>OR(G35=祝色)</formula>
    </cfRule>
  </conditionalFormatting>
  <conditionalFormatting sqref="H35">
    <cfRule type="expression" dxfId="631" priority="40" stopIfTrue="1">
      <formula>OR(H35=祝色)</formula>
    </cfRule>
  </conditionalFormatting>
  <conditionalFormatting sqref="B36">
    <cfRule type="expression" dxfId="630" priority="39" stopIfTrue="1">
      <formula>OR(B36=祝色)</formula>
    </cfRule>
  </conditionalFormatting>
  <conditionalFormatting sqref="C36">
    <cfRule type="expression" dxfId="629" priority="38" stopIfTrue="1">
      <formula>OR(C36=祝色)</formula>
    </cfRule>
  </conditionalFormatting>
  <conditionalFormatting sqref="J31">
    <cfRule type="expression" dxfId="628" priority="37" stopIfTrue="1">
      <formula>OR(J31=祝色)</formula>
    </cfRule>
  </conditionalFormatting>
  <conditionalFormatting sqref="K31">
    <cfRule type="expression" dxfId="627" priority="36" stopIfTrue="1">
      <formula>OR(K31=祝色)</formula>
    </cfRule>
  </conditionalFormatting>
  <conditionalFormatting sqref="L31">
    <cfRule type="expression" dxfId="626" priority="35" stopIfTrue="1">
      <formula>OR(L31=祝色)</formula>
    </cfRule>
  </conditionalFormatting>
  <conditionalFormatting sqref="M31">
    <cfRule type="expression" dxfId="625" priority="34" stopIfTrue="1">
      <formula>OR(M31=祝色)</formula>
    </cfRule>
  </conditionalFormatting>
  <conditionalFormatting sqref="N31">
    <cfRule type="expression" dxfId="624" priority="33" stopIfTrue="1">
      <formula>OR(N31=祝色)</formula>
    </cfRule>
  </conditionalFormatting>
  <conditionalFormatting sqref="O31">
    <cfRule type="expression" dxfId="623" priority="32" stopIfTrue="1">
      <formula>OR(O31=祝色)</formula>
    </cfRule>
  </conditionalFormatting>
  <conditionalFormatting sqref="P31">
    <cfRule type="expression" dxfId="622" priority="31" stopIfTrue="1">
      <formula>OR(P31=祝色)</formula>
    </cfRule>
  </conditionalFormatting>
  <conditionalFormatting sqref="J32">
    <cfRule type="expression" dxfId="621" priority="30" stopIfTrue="1">
      <formula>OR(J32=祝色)</formula>
    </cfRule>
  </conditionalFormatting>
  <conditionalFormatting sqref="K32">
    <cfRule type="expression" dxfId="620" priority="29" stopIfTrue="1">
      <formula>OR(K32=祝色)</formula>
    </cfRule>
  </conditionalFormatting>
  <conditionalFormatting sqref="L32">
    <cfRule type="expression" dxfId="619" priority="28" stopIfTrue="1">
      <formula>OR(L32=祝色)</formula>
    </cfRule>
  </conditionalFormatting>
  <conditionalFormatting sqref="M32">
    <cfRule type="expression" dxfId="618" priority="27" stopIfTrue="1">
      <formula>OR(M32=祝色)</formula>
    </cfRule>
  </conditionalFormatting>
  <conditionalFormatting sqref="N32">
    <cfRule type="expression" dxfId="617" priority="26" stopIfTrue="1">
      <formula>OR(N32=祝色)</formula>
    </cfRule>
  </conditionalFormatting>
  <conditionalFormatting sqref="O32">
    <cfRule type="expression" dxfId="616" priority="25" stopIfTrue="1">
      <formula>OR(O32=祝色)</formula>
    </cfRule>
  </conditionalFormatting>
  <conditionalFormatting sqref="P32">
    <cfRule type="expression" dxfId="615" priority="24" stopIfTrue="1">
      <formula>OR(P32=祝色)</formula>
    </cfRule>
  </conditionalFormatting>
  <conditionalFormatting sqref="J33">
    <cfRule type="expression" dxfId="614" priority="23" stopIfTrue="1">
      <formula>OR(J33=祝色)</formula>
    </cfRule>
  </conditionalFormatting>
  <conditionalFormatting sqref="K33">
    <cfRule type="expression" dxfId="613" priority="22" stopIfTrue="1">
      <formula>OR(K33=祝色)</formula>
    </cfRule>
  </conditionalFormatting>
  <conditionalFormatting sqref="L33">
    <cfRule type="expression" dxfId="612" priority="21" stopIfTrue="1">
      <formula>OR(L33=祝色)</formula>
    </cfRule>
  </conditionalFormatting>
  <conditionalFormatting sqref="M33">
    <cfRule type="expression" dxfId="611" priority="20" stopIfTrue="1">
      <formula>OR(M33=祝色)</formula>
    </cfRule>
  </conditionalFormatting>
  <conditionalFormatting sqref="N33">
    <cfRule type="expression" dxfId="610" priority="19" stopIfTrue="1">
      <formula>OR(N33=祝色)</formula>
    </cfRule>
  </conditionalFormatting>
  <conditionalFormatting sqref="O33">
    <cfRule type="expression" dxfId="609" priority="18" stopIfTrue="1">
      <formula>OR(O33=祝色)</formula>
    </cfRule>
  </conditionalFormatting>
  <conditionalFormatting sqref="P33">
    <cfRule type="expression" dxfId="608" priority="17" stopIfTrue="1">
      <formula>OR(P33=祝色)</formula>
    </cfRule>
  </conditionalFormatting>
  <conditionalFormatting sqref="J34">
    <cfRule type="expression" dxfId="607" priority="16" stopIfTrue="1">
      <formula>OR(J34=祝色)</formula>
    </cfRule>
  </conditionalFormatting>
  <conditionalFormatting sqref="K34">
    <cfRule type="expression" dxfId="606" priority="15" stopIfTrue="1">
      <formula>OR(K34=祝色)</formula>
    </cfRule>
  </conditionalFormatting>
  <conditionalFormatting sqref="L34">
    <cfRule type="expression" dxfId="605" priority="14" stopIfTrue="1">
      <formula>OR(L34=祝色)</formula>
    </cfRule>
  </conditionalFormatting>
  <conditionalFormatting sqref="M34">
    <cfRule type="expression" dxfId="604" priority="13" stopIfTrue="1">
      <formula>OR(M34=祝色)</formula>
    </cfRule>
  </conditionalFormatting>
  <conditionalFormatting sqref="N34">
    <cfRule type="expression" dxfId="603" priority="12" stopIfTrue="1">
      <formula>OR(N34=祝色)</formula>
    </cfRule>
  </conditionalFormatting>
  <conditionalFormatting sqref="O34">
    <cfRule type="expression" dxfId="602" priority="11" stopIfTrue="1">
      <formula>OR(O34=祝色)</formula>
    </cfRule>
  </conditionalFormatting>
  <conditionalFormatting sqref="P34">
    <cfRule type="expression" dxfId="601" priority="10" stopIfTrue="1">
      <formula>OR(P34=祝色)</formula>
    </cfRule>
  </conditionalFormatting>
  <conditionalFormatting sqref="J35">
    <cfRule type="expression" dxfId="600" priority="9" stopIfTrue="1">
      <formula>OR(J35=祝色)</formula>
    </cfRule>
  </conditionalFormatting>
  <conditionalFormatting sqref="K35">
    <cfRule type="expression" dxfId="599" priority="8" stopIfTrue="1">
      <formula>OR(K35=祝色)</formula>
    </cfRule>
  </conditionalFormatting>
  <conditionalFormatting sqref="L35">
    <cfRule type="expression" dxfId="598" priority="7" stopIfTrue="1">
      <formula>OR(L35=祝色)</formula>
    </cfRule>
  </conditionalFormatting>
  <conditionalFormatting sqref="M35">
    <cfRule type="expression" dxfId="597" priority="6" stopIfTrue="1">
      <formula>OR(M35=祝色)</formula>
    </cfRule>
  </conditionalFormatting>
  <conditionalFormatting sqref="N35">
    <cfRule type="expression" dxfId="596" priority="5" stopIfTrue="1">
      <formula>OR(N35=祝色)</formula>
    </cfRule>
  </conditionalFormatting>
  <conditionalFormatting sqref="O35">
    <cfRule type="expression" dxfId="595" priority="4" stopIfTrue="1">
      <formula>OR(O35=祝色)</formula>
    </cfRule>
  </conditionalFormatting>
  <conditionalFormatting sqref="P35">
    <cfRule type="expression" dxfId="594" priority="3" stopIfTrue="1">
      <formula>OR(P35=祝色)</formula>
    </cfRule>
  </conditionalFormatting>
  <conditionalFormatting sqref="J36">
    <cfRule type="expression" dxfId="593" priority="2" stopIfTrue="1">
      <formula>OR(J36=祝色)</formula>
    </cfRule>
  </conditionalFormatting>
  <conditionalFormatting sqref="K36">
    <cfRule type="expression" dxfId="592" priority="1" stopIfTrue="1">
      <formula>OR(K36=祝色)</formula>
    </cfRule>
  </conditionalFormatting>
  <printOptions horizontalCentered="1"/>
  <pageMargins left="0" right="0" top="0" bottom="0" header="0.51181102362204722" footer="0.51181102362204722"/>
  <pageSetup paperSize="43" orientation="portrait" r:id="rId1"/>
  <headerFooter alignWithMargins="0"/>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P37"/>
  <sheetViews>
    <sheetView zoomScaleNormal="100" workbookViewId="0">
      <selection activeCell="Q2" sqref="Q2"/>
    </sheetView>
  </sheetViews>
  <sheetFormatPr defaultRowHeight="13.5"/>
  <cols>
    <col min="1" max="1" width="0.25" customWidth="1"/>
    <col min="2" max="8" width="3.125" customWidth="1"/>
    <col min="9" max="9" width="1.5" customWidth="1"/>
    <col min="10" max="16" width="3.125" customWidth="1"/>
    <col min="191" max="197" width="2.125" customWidth="1"/>
    <col min="198" max="198" width="0.5" customWidth="1"/>
    <col min="199" max="205" width="2.125" customWidth="1"/>
    <col min="206" max="206" width="0.5" customWidth="1"/>
    <col min="207" max="213" width="2.125" customWidth="1"/>
    <col min="214" max="214" width="0.125" customWidth="1"/>
    <col min="447" max="453" width="2.125" customWidth="1"/>
    <col min="454" max="454" width="0.5" customWidth="1"/>
    <col min="455" max="461" width="2.125" customWidth="1"/>
    <col min="462" max="462" width="0.5" customWidth="1"/>
    <col min="463" max="469" width="2.125" customWidth="1"/>
    <col min="470" max="470" width="0.125" customWidth="1"/>
    <col min="703" max="709" width="2.125" customWidth="1"/>
    <col min="710" max="710" width="0.5" customWidth="1"/>
    <col min="711" max="717" width="2.125" customWidth="1"/>
    <col min="718" max="718" width="0.5" customWidth="1"/>
    <col min="719" max="725" width="2.125" customWidth="1"/>
    <col min="726" max="726" width="0.125" customWidth="1"/>
    <col min="959" max="965" width="2.125" customWidth="1"/>
    <col min="966" max="966" width="0.5" customWidth="1"/>
    <col min="967" max="973" width="2.125" customWidth="1"/>
    <col min="974" max="974" width="0.5" customWidth="1"/>
    <col min="975" max="981" width="2.125" customWidth="1"/>
    <col min="982" max="982" width="0.125" customWidth="1"/>
    <col min="1215" max="1221" width="2.125" customWidth="1"/>
    <col min="1222" max="1222" width="0.5" customWidth="1"/>
    <col min="1223" max="1229" width="2.125" customWidth="1"/>
    <col min="1230" max="1230" width="0.5" customWidth="1"/>
    <col min="1231" max="1237" width="2.125" customWidth="1"/>
    <col min="1238" max="1238" width="0.125" customWidth="1"/>
    <col min="1471" max="1477" width="2.125" customWidth="1"/>
    <col min="1478" max="1478" width="0.5" customWidth="1"/>
    <col min="1479" max="1485" width="2.125" customWidth="1"/>
    <col min="1486" max="1486" width="0.5" customWidth="1"/>
    <col min="1487" max="1493" width="2.125" customWidth="1"/>
    <col min="1494" max="1494" width="0.125" customWidth="1"/>
    <col min="1727" max="1733" width="2.125" customWidth="1"/>
    <col min="1734" max="1734" width="0.5" customWidth="1"/>
    <col min="1735" max="1741" width="2.125" customWidth="1"/>
    <col min="1742" max="1742" width="0.5" customWidth="1"/>
    <col min="1743" max="1749" width="2.125" customWidth="1"/>
    <col min="1750" max="1750" width="0.125" customWidth="1"/>
    <col min="1983" max="1989" width="2.125" customWidth="1"/>
    <col min="1990" max="1990" width="0.5" customWidth="1"/>
    <col min="1991" max="1997" width="2.125" customWidth="1"/>
    <col min="1998" max="1998" width="0.5" customWidth="1"/>
    <col min="1999" max="2005" width="2.125" customWidth="1"/>
    <col min="2006" max="2006" width="0.125" customWidth="1"/>
    <col min="2239" max="2245" width="2.125" customWidth="1"/>
    <col min="2246" max="2246" width="0.5" customWidth="1"/>
    <col min="2247" max="2253" width="2.125" customWidth="1"/>
    <col min="2254" max="2254" width="0.5" customWidth="1"/>
    <col min="2255" max="2261" width="2.125" customWidth="1"/>
    <col min="2262" max="2262" width="0.125" customWidth="1"/>
    <col min="2495" max="2501" width="2.125" customWidth="1"/>
    <col min="2502" max="2502" width="0.5" customWidth="1"/>
    <col min="2503" max="2509" width="2.125" customWidth="1"/>
    <col min="2510" max="2510" width="0.5" customWidth="1"/>
    <col min="2511" max="2517" width="2.125" customWidth="1"/>
    <col min="2518" max="2518" width="0.125" customWidth="1"/>
    <col min="2751" max="2757" width="2.125" customWidth="1"/>
    <col min="2758" max="2758" width="0.5" customWidth="1"/>
    <col min="2759" max="2765" width="2.125" customWidth="1"/>
    <col min="2766" max="2766" width="0.5" customWidth="1"/>
    <col min="2767" max="2773" width="2.125" customWidth="1"/>
    <col min="2774" max="2774" width="0.125" customWidth="1"/>
    <col min="3007" max="3013" width="2.125" customWidth="1"/>
    <col min="3014" max="3014" width="0.5" customWidth="1"/>
    <col min="3015" max="3021" width="2.125" customWidth="1"/>
    <col min="3022" max="3022" width="0.5" customWidth="1"/>
    <col min="3023" max="3029" width="2.125" customWidth="1"/>
    <col min="3030" max="3030" width="0.125" customWidth="1"/>
    <col min="3263" max="3269" width="2.125" customWidth="1"/>
    <col min="3270" max="3270" width="0.5" customWidth="1"/>
    <col min="3271" max="3277" width="2.125" customWidth="1"/>
    <col min="3278" max="3278" width="0.5" customWidth="1"/>
    <col min="3279" max="3285" width="2.125" customWidth="1"/>
    <col min="3286" max="3286" width="0.125" customWidth="1"/>
    <col min="3519" max="3525" width="2.125" customWidth="1"/>
    <col min="3526" max="3526" width="0.5" customWidth="1"/>
    <col min="3527" max="3533" width="2.125" customWidth="1"/>
    <col min="3534" max="3534" width="0.5" customWidth="1"/>
    <col min="3535" max="3541" width="2.125" customWidth="1"/>
    <col min="3542" max="3542" width="0.125" customWidth="1"/>
    <col min="3775" max="3781" width="2.125" customWidth="1"/>
    <col min="3782" max="3782" width="0.5" customWidth="1"/>
    <col min="3783" max="3789" width="2.125" customWidth="1"/>
    <col min="3790" max="3790" width="0.5" customWidth="1"/>
    <col min="3791" max="3797" width="2.125" customWidth="1"/>
    <col min="3798" max="3798" width="0.125" customWidth="1"/>
    <col min="4031" max="4037" width="2.125" customWidth="1"/>
    <col min="4038" max="4038" width="0.5" customWidth="1"/>
    <col min="4039" max="4045" width="2.125" customWidth="1"/>
    <col min="4046" max="4046" width="0.5" customWidth="1"/>
    <col min="4047" max="4053" width="2.125" customWidth="1"/>
    <col min="4054" max="4054" width="0.125" customWidth="1"/>
    <col min="4287" max="4293" width="2.125" customWidth="1"/>
    <col min="4294" max="4294" width="0.5" customWidth="1"/>
    <col min="4295" max="4301" width="2.125" customWidth="1"/>
    <col min="4302" max="4302" width="0.5" customWidth="1"/>
    <col min="4303" max="4309" width="2.125" customWidth="1"/>
    <col min="4310" max="4310" width="0.125" customWidth="1"/>
    <col min="4543" max="4549" width="2.125" customWidth="1"/>
    <col min="4550" max="4550" width="0.5" customWidth="1"/>
    <col min="4551" max="4557" width="2.125" customWidth="1"/>
    <col min="4558" max="4558" width="0.5" customWidth="1"/>
    <col min="4559" max="4565" width="2.125" customWidth="1"/>
    <col min="4566" max="4566" width="0.125" customWidth="1"/>
    <col min="4799" max="4805" width="2.125" customWidth="1"/>
    <col min="4806" max="4806" width="0.5" customWidth="1"/>
    <col min="4807" max="4813" width="2.125" customWidth="1"/>
    <col min="4814" max="4814" width="0.5" customWidth="1"/>
    <col min="4815" max="4821" width="2.125" customWidth="1"/>
    <col min="4822" max="4822" width="0.125" customWidth="1"/>
    <col min="5055" max="5061" width="2.125" customWidth="1"/>
    <col min="5062" max="5062" width="0.5" customWidth="1"/>
    <col min="5063" max="5069" width="2.125" customWidth="1"/>
    <col min="5070" max="5070" width="0.5" customWidth="1"/>
    <col min="5071" max="5077" width="2.125" customWidth="1"/>
    <col min="5078" max="5078" width="0.125" customWidth="1"/>
    <col min="5311" max="5317" width="2.125" customWidth="1"/>
    <col min="5318" max="5318" width="0.5" customWidth="1"/>
    <col min="5319" max="5325" width="2.125" customWidth="1"/>
    <col min="5326" max="5326" width="0.5" customWidth="1"/>
    <col min="5327" max="5333" width="2.125" customWidth="1"/>
    <col min="5334" max="5334" width="0.125" customWidth="1"/>
    <col min="5567" max="5573" width="2.125" customWidth="1"/>
    <col min="5574" max="5574" width="0.5" customWidth="1"/>
    <col min="5575" max="5581" width="2.125" customWidth="1"/>
    <col min="5582" max="5582" width="0.5" customWidth="1"/>
    <col min="5583" max="5589" width="2.125" customWidth="1"/>
    <col min="5590" max="5590" width="0.125" customWidth="1"/>
    <col min="5823" max="5829" width="2.125" customWidth="1"/>
    <col min="5830" max="5830" width="0.5" customWidth="1"/>
    <col min="5831" max="5837" width="2.125" customWidth="1"/>
    <col min="5838" max="5838" width="0.5" customWidth="1"/>
    <col min="5839" max="5845" width="2.125" customWidth="1"/>
    <col min="5846" max="5846" width="0.125" customWidth="1"/>
    <col min="6079" max="6085" width="2.125" customWidth="1"/>
    <col min="6086" max="6086" width="0.5" customWidth="1"/>
    <col min="6087" max="6093" width="2.125" customWidth="1"/>
    <col min="6094" max="6094" width="0.5" customWidth="1"/>
    <col min="6095" max="6101" width="2.125" customWidth="1"/>
    <col min="6102" max="6102" width="0.125" customWidth="1"/>
    <col min="6335" max="6341" width="2.125" customWidth="1"/>
    <col min="6342" max="6342" width="0.5" customWidth="1"/>
    <col min="6343" max="6349" width="2.125" customWidth="1"/>
    <col min="6350" max="6350" width="0.5" customWidth="1"/>
    <col min="6351" max="6357" width="2.125" customWidth="1"/>
    <col min="6358" max="6358" width="0.125" customWidth="1"/>
    <col min="6591" max="6597" width="2.125" customWidth="1"/>
    <col min="6598" max="6598" width="0.5" customWidth="1"/>
    <col min="6599" max="6605" width="2.125" customWidth="1"/>
    <col min="6606" max="6606" width="0.5" customWidth="1"/>
    <col min="6607" max="6613" width="2.125" customWidth="1"/>
    <col min="6614" max="6614" width="0.125" customWidth="1"/>
    <col min="6847" max="6853" width="2.125" customWidth="1"/>
    <col min="6854" max="6854" width="0.5" customWidth="1"/>
    <col min="6855" max="6861" width="2.125" customWidth="1"/>
    <col min="6862" max="6862" width="0.5" customWidth="1"/>
    <col min="6863" max="6869" width="2.125" customWidth="1"/>
    <col min="6870" max="6870" width="0.125" customWidth="1"/>
    <col min="7103" max="7109" width="2.125" customWidth="1"/>
    <col min="7110" max="7110" width="0.5" customWidth="1"/>
    <col min="7111" max="7117" width="2.125" customWidth="1"/>
    <col min="7118" max="7118" width="0.5" customWidth="1"/>
    <col min="7119" max="7125" width="2.125" customWidth="1"/>
    <col min="7126" max="7126" width="0.125" customWidth="1"/>
    <col min="7359" max="7365" width="2.125" customWidth="1"/>
    <col min="7366" max="7366" width="0.5" customWidth="1"/>
    <col min="7367" max="7373" width="2.125" customWidth="1"/>
    <col min="7374" max="7374" width="0.5" customWidth="1"/>
    <col min="7375" max="7381" width="2.125" customWidth="1"/>
    <col min="7382" max="7382" width="0.125" customWidth="1"/>
    <col min="7615" max="7621" width="2.125" customWidth="1"/>
    <col min="7622" max="7622" width="0.5" customWidth="1"/>
    <col min="7623" max="7629" width="2.125" customWidth="1"/>
    <col min="7630" max="7630" width="0.5" customWidth="1"/>
    <col min="7631" max="7637" width="2.125" customWidth="1"/>
    <col min="7638" max="7638" width="0.125" customWidth="1"/>
    <col min="7871" max="7877" width="2.125" customWidth="1"/>
    <col min="7878" max="7878" width="0.5" customWidth="1"/>
    <col min="7879" max="7885" width="2.125" customWidth="1"/>
    <col min="7886" max="7886" width="0.5" customWidth="1"/>
    <col min="7887" max="7893" width="2.125" customWidth="1"/>
    <col min="7894" max="7894" width="0.125" customWidth="1"/>
    <col min="8127" max="8133" width="2.125" customWidth="1"/>
    <col min="8134" max="8134" width="0.5" customWidth="1"/>
    <col min="8135" max="8141" width="2.125" customWidth="1"/>
    <col min="8142" max="8142" width="0.5" customWidth="1"/>
    <col min="8143" max="8149" width="2.125" customWidth="1"/>
    <col min="8150" max="8150" width="0.125" customWidth="1"/>
    <col min="8383" max="8389" width="2.125" customWidth="1"/>
    <col min="8390" max="8390" width="0.5" customWidth="1"/>
    <col min="8391" max="8397" width="2.125" customWidth="1"/>
    <col min="8398" max="8398" width="0.5" customWidth="1"/>
    <col min="8399" max="8405" width="2.125" customWidth="1"/>
    <col min="8406" max="8406" width="0.125" customWidth="1"/>
    <col min="8639" max="8645" width="2.125" customWidth="1"/>
    <col min="8646" max="8646" width="0.5" customWidth="1"/>
    <col min="8647" max="8653" width="2.125" customWidth="1"/>
    <col min="8654" max="8654" width="0.5" customWidth="1"/>
    <col min="8655" max="8661" width="2.125" customWidth="1"/>
    <col min="8662" max="8662" width="0.125" customWidth="1"/>
    <col min="8895" max="8901" width="2.125" customWidth="1"/>
    <col min="8902" max="8902" width="0.5" customWidth="1"/>
    <col min="8903" max="8909" width="2.125" customWidth="1"/>
    <col min="8910" max="8910" width="0.5" customWidth="1"/>
    <col min="8911" max="8917" width="2.125" customWidth="1"/>
    <col min="8918" max="8918" width="0.125" customWidth="1"/>
    <col min="9151" max="9157" width="2.125" customWidth="1"/>
    <col min="9158" max="9158" width="0.5" customWidth="1"/>
    <col min="9159" max="9165" width="2.125" customWidth="1"/>
    <col min="9166" max="9166" width="0.5" customWidth="1"/>
    <col min="9167" max="9173" width="2.125" customWidth="1"/>
    <col min="9174" max="9174" width="0.125" customWidth="1"/>
    <col min="9407" max="9413" width="2.125" customWidth="1"/>
    <col min="9414" max="9414" width="0.5" customWidth="1"/>
    <col min="9415" max="9421" width="2.125" customWidth="1"/>
    <col min="9422" max="9422" width="0.5" customWidth="1"/>
    <col min="9423" max="9429" width="2.125" customWidth="1"/>
    <col min="9430" max="9430" width="0.125" customWidth="1"/>
    <col min="9663" max="9669" width="2.125" customWidth="1"/>
    <col min="9670" max="9670" width="0.5" customWidth="1"/>
    <col min="9671" max="9677" width="2.125" customWidth="1"/>
    <col min="9678" max="9678" width="0.5" customWidth="1"/>
    <col min="9679" max="9685" width="2.125" customWidth="1"/>
    <col min="9686" max="9686" width="0.125" customWidth="1"/>
    <col min="9919" max="9925" width="2.125" customWidth="1"/>
    <col min="9926" max="9926" width="0.5" customWidth="1"/>
    <col min="9927" max="9933" width="2.125" customWidth="1"/>
    <col min="9934" max="9934" width="0.5" customWidth="1"/>
    <col min="9935" max="9941" width="2.125" customWidth="1"/>
    <col min="9942" max="9942" width="0.125" customWidth="1"/>
    <col min="10175" max="10181" width="2.125" customWidth="1"/>
    <col min="10182" max="10182" width="0.5" customWidth="1"/>
    <col min="10183" max="10189" width="2.125" customWidth="1"/>
    <col min="10190" max="10190" width="0.5" customWidth="1"/>
    <col min="10191" max="10197" width="2.125" customWidth="1"/>
    <col min="10198" max="10198" width="0.125" customWidth="1"/>
    <col min="10431" max="10437" width="2.125" customWidth="1"/>
    <col min="10438" max="10438" width="0.5" customWidth="1"/>
    <col min="10439" max="10445" width="2.125" customWidth="1"/>
    <col min="10446" max="10446" width="0.5" customWidth="1"/>
    <col min="10447" max="10453" width="2.125" customWidth="1"/>
    <col min="10454" max="10454" width="0.125" customWidth="1"/>
    <col min="10687" max="10693" width="2.125" customWidth="1"/>
    <col min="10694" max="10694" width="0.5" customWidth="1"/>
    <col min="10695" max="10701" width="2.125" customWidth="1"/>
    <col min="10702" max="10702" width="0.5" customWidth="1"/>
    <col min="10703" max="10709" width="2.125" customWidth="1"/>
    <col min="10710" max="10710" width="0.125" customWidth="1"/>
    <col min="10943" max="10949" width="2.125" customWidth="1"/>
    <col min="10950" max="10950" width="0.5" customWidth="1"/>
    <col min="10951" max="10957" width="2.125" customWidth="1"/>
    <col min="10958" max="10958" width="0.5" customWidth="1"/>
    <col min="10959" max="10965" width="2.125" customWidth="1"/>
    <col min="10966" max="10966" width="0.125" customWidth="1"/>
    <col min="11199" max="11205" width="2.125" customWidth="1"/>
    <col min="11206" max="11206" width="0.5" customWidth="1"/>
    <col min="11207" max="11213" width="2.125" customWidth="1"/>
    <col min="11214" max="11214" width="0.5" customWidth="1"/>
    <col min="11215" max="11221" width="2.125" customWidth="1"/>
    <col min="11222" max="11222" width="0.125" customWidth="1"/>
    <col min="11455" max="11461" width="2.125" customWidth="1"/>
    <col min="11462" max="11462" width="0.5" customWidth="1"/>
    <col min="11463" max="11469" width="2.125" customWidth="1"/>
    <col min="11470" max="11470" width="0.5" customWidth="1"/>
    <col min="11471" max="11477" width="2.125" customWidth="1"/>
    <col min="11478" max="11478" width="0.125" customWidth="1"/>
    <col min="11711" max="11717" width="2.125" customWidth="1"/>
    <col min="11718" max="11718" width="0.5" customWidth="1"/>
    <col min="11719" max="11725" width="2.125" customWidth="1"/>
    <col min="11726" max="11726" width="0.5" customWidth="1"/>
    <col min="11727" max="11733" width="2.125" customWidth="1"/>
    <col min="11734" max="11734" width="0.125" customWidth="1"/>
    <col min="11967" max="11973" width="2.125" customWidth="1"/>
    <col min="11974" max="11974" width="0.5" customWidth="1"/>
    <col min="11975" max="11981" width="2.125" customWidth="1"/>
    <col min="11982" max="11982" width="0.5" customWidth="1"/>
    <col min="11983" max="11989" width="2.125" customWidth="1"/>
    <col min="11990" max="11990" width="0.125" customWidth="1"/>
    <col min="12223" max="12229" width="2.125" customWidth="1"/>
    <col min="12230" max="12230" width="0.5" customWidth="1"/>
    <col min="12231" max="12237" width="2.125" customWidth="1"/>
    <col min="12238" max="12238" width="0.5" customWidth="1"/>
    <col min="12239" max="12245" width="2.125" customWidth="1"/>
    <col min="12246" max="12246" width="0.125" customWidth="1"/>
    <col min="12479" max="12485" width="2.125" customWidth="1"/>
    <col min="12486" max="12486" width="0.5" customWidth="1"/>
    <col min="12487" max="12493" width="2.125" customWidth="1"/>
    <col min="12494" max="12494" width="0.5" customWidth="1"/>
    <col min="12495" max="12501" width="2.125" customWidth="1"/>
    <col min="12502" max="12502" width="0.125" customWidth="1"/>
    <col min="12735" max="12741" width="2.125" customWidth="1"/>
    <col min="12742" max="12742" width="0.5" customWidth="1"/>
    <col min="12743" max="12749" width="2.125" customWidth="1"/>
    <col min="12750" max="12750" width="0.5" customWidth="1"/>
    <col min="12751" max="12757" width="2.125" customWidth="1"/>
    <col min="12758" max="12758" width="0.125" customWidth="1"/>
    <col min="12991" max="12997" width="2.125" customWidth="1"/>
    <col min="12998" max="12998" width="0.5" customWidth="1"/>
    <col min="12999" max="13005" width="2.125" customWidth="1"/>
    <col min="13006" max="13006" width="0.5" customWidth="1"/>
    <col min="13007" max="13013" width="2.125" customWidth="1"/>
    <col min="13014" max="13014" width="0.125" customWidth="1"/>
    <col min="13247" max="13253" width="2.125" customWidth="1"/>
    <col min="13254" max="13254" width="0.5" customWidth="1"/>
    <col min="13255" max="13261" width="2.125" customWidth="1"/>
    <col min="13262" max="13262" width="0.5" customWidth="1"/>
    <col min="13263" max="13269" width="2.125" customWidth="1"/>
    <col min="13270" max="13270" width="0.125" customWidth="1"/>
    <col min="13503" max="13509" width="2.125" customWidth="1"/>
    <col min="13510" max="13510" width="0.5" customWidth="1"/>
    <col min="13511" max="13517" width="2.125" customWidth="1"/>
    <col min="13518" max="13518" width="0.5" customWidth="1"/>
    <col min="13519" max="13525" width="2.125" customWidth="1"/>
    <col min="13526" max="13526" width="0.125" customWidth="1"/>
    <col min="13759" max="13765" width="2.125" customWidth="1"/>
    <col min="13766" max="13766" width="0.5" customWidth="1"/>
    <col min="13767" max="13773" width="2.125" customWidth="1"/>
    <col min="13774" max="13774" width="0.5" customWidth="1"/>
    <col min="13775" max="13781" width="2.125" customWidth="1"/>
    <col min="13782" max="13782" width="0.125" customWidth="1"/>
    <col min="14015" max="14021" width="2.125" customWidth="1"/>
    <col min="14022" max="14022" width="0.5" customWidth="1"/>
    <col min="14023" max="14029" width="2.125" customWidth="1"/>
    <col min="14030" max="14030" width="0.5" customWidth="1"/>
    <col min="14031" max="14037" width="2.125" customWidth="1"/>
    <col min="14038" max="14038" width="0.125" customWidth="1"/>
    <col min="14271" max="14277" width="2.125" customWidth="1"/>
    <col min="14278" max="14278" width="0.5" customWidth="1"/>
    <col min="14279" max="14285" width="2.125" customWidth="1"/>
    <col min="14286" max="14286" width="0.5" customWidth="1"/>
    <col min="14287" max="14293" width="2.125" customWidth="1"/>
    <col min="14294" max="14294" width="0.125" customWidth="1"/>
    <col min="14527" max="14533" width="2.125" customWidth="1"/>
    <col min="14534" max="14534" width="0.5" customWidth="1"/>
    <col min="14535" max="14541" width="2.125" customWidth="1"/>
    <col min="14542" max="14542" width="0.5" customWidth="1"/>
    <col min="14543" max="14549" width="2.125" customWidth="1"/>
    <col min="14550" max="14550" width="0.125" customWidth="1"/>
    <col min="14783" max="14789" width="2.125" customWidth="1"/>
    <col min="14790" max="14790" width="0.5" customWidth="1"/>
    <col min="14791" max="14797" width="2.125" customWidth="1"/>
    <col min="14798" max="14798" width="0.5" customWidth="1"/>
    <col min="14799" max="14805" width="2.125" customWidth="1"/>
    <col min="14806" max="14806" width="0.125" customWidth="1"/>
    <col min="15039" max="15045" width="2.125" customWidth="1"/>
    <col min="15046" max="15046" width="0.5" customWidth="1"/>
    <col min="15047" max="15053" width="2.125" customWidth="1"/>
    <col min="15054" max="15054" width="0.5" customWidth="1"/>
    <col min="15055" max="15061" width="2.125" customWidth="1"/>
    <col min="15062" max="15062" width="0.125" customWidth="1"/>
    <col min="15295" max="15301" width="2.125" customWidth="1"/>
    <col min="15302" max="15302" width="0.5" customWidth="1"/>
    <col min="15303" max="15309" width="2.125" customWidth="1"/>
    <col min="15310" max="15310" width="0.5" customWidth="1"/>
    <col min="15311" max="15317" width="2.125" customWidth="1"/>
    <col min="15318" max="15318" width="0.125" customWidth="1"/>
    <col min="15551" max="15557" width="2.125" customWidth="1"/>
    <col min="15558" max="15558" width="0.5" customWidth="1"/>
    <col min="15559" max="15565" width="2.125" customWidth="1"/>
    <col min="15566" max="15566" width="0.5" customWidth="1"/>
    <col min="15567" max="15573" width="2.125" customWidth="1"/>
    <col min="15574" max="15574" width="0.125" customWidth="1"/>
    <col min="15807" max="15813" width="2.125" customWidth="1"/>
    <col min="15814" max="15814" width="0.5" customWidth="1"/>
    <col min="15815" max="15821" width="2.125" customWidth="1"/>
    <col min="15822" max="15822" width="0.5" customWidth="1"/>
    <col min="15823" max="15829" width="2.125" customWidth="1"/>
    <col min="15830" max="15830" width="0.125" customWidth="1"/>
    <col min="16063" max="16069" width="2.125" customWidth="1"/>
    <col min="16070" max="16070" width="0.5" customWidth="1"/>
    <col min="16071" max="16077" width="2.125" customWidth="1"/>
    <col min="16078" max="16078" width="0.5" customWidth="1"/>
    <col min="16079" max="16085" width="2.125" customWidth="1"/>
    <col min="16086" max="16086" width="0.125" customWidth="1"/>
  </cols>
  <sheetData>
    <row r="1" spans="2:16" ht="18" customHeight="1">
      <c r="I1" s="216" t="str">
        <f>DBCS(YEAR(B2))&amp;"年"&amp;DBCS(MONTH(B2)&amp;"月～"&amp;DBCS(YEAR(J11))&amp;"年"&amp;DBCS(MONTH(J11)&amp;"月"))</f>
        <v>２０２５年９月～２０２５年１２月</v>
      </c>
    </row>
    <row r="2" spans="2:16" ht="15.75" customHeight="1">
      <c r="B2" s="1888">
        <v>45901</v>
      </c>
      <c r="C2" s="1888"/>
      <c r="D2" s="1896">
        <f>B2</f>
        <v>45901</v>
      </c>
      <c r="E2" s="1896"/>
      <c r="F2" s="1896"/>
      <c r="G2" s="1890" t="str">
        <f>IF(B2&gt;=43586,"令和"&amp;IF(YEAR(B2)-2018=1,"元",YEAR(B2)-2018),"平成"&amp;(YEAR(B2)-1988))</f>
        <v>令和7</v>
      </c>
      <c r="H2" s="1890">
        <v>1</v>
      </c>
      <c r="J2" s="1888">
        <f>IF(MONTH(B2)=12,DATE(YEAR(B2)+1,1,1),DATE(YEAR(B2),MONTH(B2)+1,1))</f>
        <v>45931</v>
      </c>
      <c r="K2" s="1888"/>
      <c r="L2" s="1896">
        <f>J2</f>
        <v>45931</v>
      </c>
      <c r="M2" s="1896"/>
      <c r="N2" s="1896"/>
      <c r="O2" s="1890" t="str">
        <f>IF(J2&gt;=43586,"令和"&amp;IF(YEAR(J2)-2018=1,"元",YEAR(J2)-2018),"平成"&amp;(YEAR(J2)-1988))</f>
        <v>令和7</v>
      </c>
      <c r="P2" s="1890">
        <v>1</v>
      </c>
    </row>
    <row r="3" spans="2:16" ht="8.25" customHeight="1">
      <c r="B3" s="204" t="s">
        <v>218</v>
      </c>
      <c r="C3" s="205" t="s">
        <v>171</v>
      </c>
      <c r="D3" s="217" t="s">
        <v>172</v>
      </c>
      <c r="E3" s="205" t="s">
        <v>173</v>
      </c>
      <c r="F3" s="217" t="s">
        <v>174</v>
      </c>
      <c r="G3" s="205" t="s">
        <v>175</v>
      </c>
      <c r="H3" s="207" t="s">
        <v>176</v>
      </c>
      <c r="J3" s="204" t="s">
        <v>218</v>
      </c>
      <c r="K3" s="205" t="s">
        <v>171</v>
      </c>
      <c r="L3" s="217" t="s">
        <v>172</v>
      </c>
      <c r="M3" s="205" t="s">
        <v>173</v>
      </c>
      <c r="N3" s="217" t="s">
        <v>174</v>
      </c>
      <c r="O3" s="205" t="s">
        <v>175</v>
      </c>
      <c r="P3" s="207" t="s">
        <v>176</v>
      </c>
    </row>
    <row r="4" spans="2:16" ht="12.75" customHeight="1">
      <c r="B4" s="208" t="str">
        <f>IF(WEEKDAY(D2)=1,D2,"")</f>
        <v/>
      </c>
      <c r="C4" s="209">
        <f>IF(B4="",IF(WEEKDAY(D2)=2,D2,""),B4+1)</f>
        <v>45901</v>
      </c>
      <c r="D4" s="209">
        <f>IF(C4="",IF(WEEKDAY(D2)=3,D2,""),C4+1)</f>
        <v>45902</v>
      </c>
      <c r="E4" s="209">
        <f>IF(D4="",IF(WEEKDAY(D2)=4,D2,""),D4+1)</f>
        <v>45903</v>
      </c>
      <c r="F4" s="209">
        <f>IF(E4="",IF(WEEKDAY(D2)=5,D2,""),E4+1)</f>
        <v>45904</v>
      </c>
      <c r="G4" s="209">
        <f>IF(F4="",IF(WEEKDAY(D2)=6,D2,""),F4+1)</f>
        <v>45905</v>
      </c>
      <c r="H4" s="210">
        <f>IF(G4="",D2,G4+1)</f>
        <v>45906</v>
      </c>
      <c r="J4" s="208" t="str">
        <f>IF(WEEKDAY(L2)=1,L2,"")</f>
        <v/>
      </c>
      <c r="K4" s="209" t="str">
        <f>IF(J4="",IF(WEEKDAY(L2)=2,L2,""),J4+1)</f>
        <v/>
      </c>
      <c r="L4" s="209" t="str">
        <f>IF(K4="",IF(WEEKDAY(L2)=3,L2,""),K4+1)</f>
        <v/>
      </c>
      <c r="M4" s="209">
        <f>IF(L4="",IF(WEEKDAY(L2)=4,L2,""),L4+1)</f>
        <v>45931</v>
      </c>
      <c r="N4" s="209">
        <f>IF(M4="",IF(WEEKDAY(L2)=5,L2,""),M4+1)</f>
        <v>45932</v>
      </c>
      <c r="O4" s="209">
        <f>IF(N4="",IF(WEEKDAY(L2)=6,L2,""),N4+1)</f>
        <v>45933</v>
      </c>
      <c r="P4" s="210">
        <f>IF(O4="",L2,O4+1)</f>
        <v>45934</v>
      </c>
    </row>
    <row r="5" spans="2:16" ht="12.75" customHeight="1">
      <c r="B5" s="208">
        <f>H4+1</f>
        <v>45907</v>
      </c>
      <c r="C5" s="209">
        <f t="shared" ref="C5:H7" si="0">B5+1</f>
        <v>45908</v>
      </c>
      <c r="D5" s="209">
        <f t="shared" si="0"/>
        <v>45909</v>
      </c>
      <c r="E5" s="209">
        <f t="shared" si="0"/>
        <v>45910</v>
      </c>
      <c r="F5" s="209">
        <f t="shared" si="0"/>
        <v>45911</v>
      </c>
      <c r="G5" s="209">
        <f t="shared" si="0"/>
        <v>45912</v>
      </c>
      <c r="H5" s="210">
        <f t="shared" si="0"/>
        <v>45913</v>
      </c>
      <c r="J5" s="208">
        <f>P4+1</f>
        <v>45935</v>
      </c>
      <c r="K5" s="209">
        <f t="shared" ref="K5:P7" si="1">J5+1</f>
        <v>45936</v>
      </c>
      <c r="L5" s="209">
        <f t="shared" si="1"/>
        <v>45937</v>
      </c>
      <c r="M5" s="209">
        <f t="shared" si="1"/>
        <v>45938</v>
      </c>
      <c r="N5" s="209">
        <f t="shared" si="1"/>
        <v>45939</v>
      </c>
      <c r="O5" s="209">
        <f t="shared" si="1"/>
        <v>45940</v>
      </c>
      <c r="P5" s="210">
        <f t="shared" si="1"/>
        <v>45941</v>
      </c>
    </row>
    <row r="6" spans="2:16" ht="12.75" customHeight="1">
      <c r="B6" s="208">
        <f>H5+1</f>
        <v>45914</v>
      </c>
      <c r="C6" s="209">
        <f t="shared" si="0"/>
        <v>45915</v>
      </c>
      <c r="D6" s="209">
        <f t="shared" si="0"/>
        <v>45916</v>
      </c>
      <c r="E6" s="209">
        <f t="shared" si="0"/>
        <v>45917</v>
      </c>
      <c r="F6" s="209">
        <f t="shared" si="0"/>
        <v>45918</v>
      </c>
      <c r="G6" s="209">
        <f t="shared" si="0"/>
        <v>45919</v>
      </c>
      <c r="H6" s="210">
        <f t="shared" si="0"/>
        <v>45920</v>
      </c>
      <c r="J6" s="208">
        <f>P5+1</f>
        <v>45942</v>
      </c>
      <c r="K6" s="209">
        <f t="shared" si="1"/>
        <v>45943</v>
      </c>
      <c r="L6" s="209">
        <f t="shared" si="1"/>
        <v>45944</v>
      </c>
      <c r="M6" s="209">
        <f t="shared" si="1"/>
        <v>45945</v>
      </c>
      <c r="N6" s="209">
        <f t="shared" si="1"/>
        <v>45946</v>
      </c>
      <c r="O6" s="209">
        <f t="shared" si="1"/>
        <v>45947</v>
      </c>
      <c r="P6" s="210">
        <f t="shared" si="1"/>
        <v>45948</v>
      </c>
    </row>
    <row r="7" spans="2:16" ht="12.75" customHeight="1">
      <c r="B7" s="208">
        <f>H6+1</f>
        <v>45921</v>
      </c>
      <c r="C7" s="209">
        <f t="shared" si="0"/>
        <v>45922</v>
      </c>
      <c r="D7" s="209">
        <f t="shared" si="0"/>
        <v>45923</v>
      </c>
      <c r="E7" s="209">
        <f t="shared" si="0"/>
        <v>45924</v>
      </c>
      <c r="F7" s="209">
        <f t="shared" si="0"/>
        <v>45925</v>
      </c>
      <c r="G7" s="209">
        <f t="shared" si="0"/>
        <v>45926</v>
      </c>
      <c r="H7" s="210">
        <f t="shared" si="0"/>
        <v>45927</v>
      </c>
      <c r="J7" s="208">
        <f>P6+1</f>
        <v>45949</v>
      </c>
      <c r="K7" s="209">
        <f t="shared" si="1"/>
        <v>45950</v>
      </c>
      <c r="L7" s="209">
        <f t="shared" si="1"/>
        <v>45951</v>
      </c>
      <c r="M7" s="209">
        <f t="shared" si="1"/>
        <v>45952</v>
      </c>
      <c r="N7" s="209">
        <f t="shared" si="1"/>
        <v>45953</v>
      </c>
      <c r="O7" s="209">
        <f t="shared" si="1"/>
        <v>45954</v>
      </c>
      <c r="P7" s="210">
        <f t="shared" si="1"/>
        <v>45955</v>
      </c>
    </row>
    <row r="8" spans="2:16" ht="12.75" customHeight="1">
      <c r="B8" s="208">
        <f>IF(DAY(H7)+1&gt;IF(MONTH(D2)=12,31,DATE(YEAR(D2),MONTH(D2)+1,1)-D2),"",H7+1)</f>
        <v>45928</v>
      </c>
      <c r="C8" s="209">
        <f>IF(B8="","",IF(DAY(B8)+1&gt;IF(MONTH(D2)=12,31,DATE(YEAR(D2),MONTH(D2)+1,1)-D2),"",B8+1))</f>
        <v>45929</v>
      </c>
      <c r="D8" s="209">
        <f>IF(C8="","",IF(DAY(C8)+1&gt;IF(MONTH(D2)=12,31,DATE(YEAR(D2),MONTH(D2)+1,1)-D2),"",C8+1))</f>
        <v>45930</v>
      </c>
      <c r="E8" s="209" t="str">
        <f>IF(D8="","",IF(DAY(D8)+1&gt;IF(MONTH(D2)=12,31,DATE(YEAR(D2),MONTH(D2)+1,1)-D2),"",D8+1))</f>
        <v/>
      </c>
      <c r="F8" s="209" t="str">
        <f>IF(E8="","",IF(DAY(E8)+1&gt;IF(MONTH(D2)=12,31,DATE(YEAR(D2),MONTH(D2)+1,1)-D2),"",E8+1))</f>
        <v/>
      </c>
      <c r="G8" s="209" t="str">
        <f>IF(F8="","",IF(DAY(F8)+1&gt;IF(MONTH(D2)=12,31,DATE(YEAR(D2),MONTH(D2)+1,1)-D2),"",F8+1))</f>
        <v/>
      </c>
      <c r="H8" s="210" t="str">
        <f>IF(G8="","",IF(DAY(G8)+1&gt;IF(MONTH(D2)=12,31,DATE(YEAR(D2),MONTH(D2)+1,1)-D2),"",G8+1))</f>
        <v/>
      </c>
      <c r="J8" s="208">
        <f>IF(DAY(P7)+1&gt;IF(MONTH(L2)=12,31,DATE(YEAR(L2),MONTH(L2)+1,1)-L2),"",P7+1)</f>
        <v>45956</v>
      </c>
      <c r="K8" s="209">
        <f>IF(J8="","",IF(DAY(J8)+1&gt;IF(MONTH(L2)=12,31,DATE(YEAR(L2),MONTH(L2)+1,1)-L2),"",J8+1))</f>
        <v>45957</v>
      </c>
      <c r="L8" s="209">
        <f>IF(K8="","",IF(DAY(K8)+1&gt;IF(MONTH(L2)=12,31,DATE(YEAR(L2),MONTH(L2)+1,1)-L2),"",K8+1))</f>
        <v>45958</v>
      </c>
      <c r="M8" s="209">
        <f>IF(L8="","",IF(DAY(L8)+1&gt;IF(MONTH(L2)=12,31,DATE(YEAR(L2),MONTH(L2)+1,1)-L2),"",L8+1))</f>
        <v>45959</v>
      </c>
      <c r="N8" s="209">
        <f>IF(M8="","",IF(DAY(M8)+1&gt;IF(MONTH(L2)=12,31,DATE(YEAR(L2),MONTH(L2)+1,1)-L2),"",M8+1))</f>
        <v>45960</v>
      </c>
      <c r="O8" s="209">
        <f>IF(N8="","",IF(DAY(N8)+1&gt;IF(MONTH(L2)=12,31,DATE(YEAR(L2),MONTH(L2)+1,1)-L2),"",N8+1))</f>
        <v>45961</v>
      </c>
      <c r="P8" s="210" t="str">
        <f>IF(O8="","",IF(DAY(O8)+1&gt;IF(MONTH(L2)=12,31,DATE(YEAR(L2),MONTH(L2)+1,1)-L2),"",O8+1))</f>
        <v/>
      </c>
    </row>
    <row r="9" spans="2:16" ht="12.75" customHeight="1">
      <c r="B9" s="211" t="str">
        <f>IF(H8="","",IF(DAY(H8)+1&gt;IF(MONTH(D2)=12,31,DATE(YEAR(D2),MONTH(D2)+1,1)-D2),"",H8+1))</f>
        <v/>
      </c>
      <c r="C9" s="212" t="str">
        <f>IF(B9="","",IF(DAY(B9)+1&gt;IF(MONTH(D2)=12,31,DATE(YEAR(D2),MONTH(D2)+1,1)-D2),"",B9+1))</f>
        <v/>
      </c>
      <c r="D9" s="60"/>
      <c r="E9" s="1886" t="str">
        <f>VLOOKUP(B2,祝節名,2,FALSE)</f>
        <v>15 敬老の日、23 秋分の日
白露7、秋分23</v>
      </c>
      <c r="F9" s="1886"/>
      <c r="G9" s="1886"/>
      <c r="H9" s="1887"/>
      <c r="J9" s="211" t="str">
        <f>IF(P8="","",IF(DAY(P8)+1&gt;IF(MONTH(L2)=12,31,DATE(YEAR(L2),MONTH(L2)+1,1)-L2),"",P8+1))</f>
        <v/>
      </c>
      <c r="K9" s="212" t="str">
        <f>IF(J9="","",IF(DAY(J9)+1&gt;IF(MONTH(L2)=12,31,DATE(YEAR(L2),MONTH(L2)+1,1)-L2),"",J9+1))</f>
        <v/>
      </c>
      <c r="L9" s="60"/>
      <c r="M9" s="1886" t="str">
        <f>VLOOKUP(J2,祝節名,2,FALSE)</f>
        <v>13 スポーツの日
寒露8、霜降23</v>
      </c>
      <c r="N9" s="1886"/>
      <c r="O9" s="1886"/>
      <c r="P9" s="1887"/>
    </row>
    <row r="10" spans="2:16" ht="3" customHeight="1"/>
    <row r="11" spans="2:16" ht="15.75" customHeight="1">
      <c r="B11" s="1888">
        <f>IF(MONTH(J2)=12,DATE(YEAR(J2)+1,1,1),DATE(YEAR(J2),MONTH(J2)+1,1))</f>
        <v>45962</v>
      </c>
      <c r="C11" s="1888"/>
      <c r="D11" s="1895">
        <f>B11</f>
        <v>45962</v>
      </c>
      <c r="E11" s="1895"/>
      <c r="F11" s="1895"/>
      <c r="G11" s="1890" t="str">
        <f>IF(B11&gt;=43586,"令和"&amp;IF(YEAR(B11)-2018=1,"元",YEAR(B11)-2018),"平成"&amp;(YEAR(B11)-1988))</f>
        <v>令和7</v>
      </c>
      <c r="H11" s="1890">
        <v>1</v>
      </c>
      <c r="J11" s="1888">
        <f>IF(MONTH(B11)=12,DATE(YEAR(B11)+1,1,1),DATE(YEAR(B11),MONTH(B11)+1,1))</f>
        <v>45992</v>
      </c>
      <c r="K11" s="1888"/>
      <c r="L11" s="1895">
        <f>J11</f>
        <v>45992</v>
      </c>
      <c r="M11" s="1895"/>
      <c r="N11" s="1895"/>
      <c r="O11" s="1890" t="str">
        <f>IF(J11&gt;=43586,"令和"&amp;IF(YEAR(J11)-2018=1,"元",YEAR(J11)-2018),"平成"&amp;(YEAR(J11)-1988))</f>
        <v>令和7</v>
      </c>
      <c r="P11" s="1890">
        <v>1</v>
      </c>
    </row>
    <row r="12" spans="2:16" ht="8.25" customHeight="1">
      <c r="B12" s="204" t="s">
        <v>218</v>
      </c>
      <c r="C12" s="205" t="s">
        <v>171</v>
      </c>
      <c r="D12" s="218" t="s">
        <v>172</v>
      </c>
      <c r="E12" s="205" t="s">
        <v>173</v>
      </c>
      <c r="F12" s="218" t="s">
        <v>174</v>
      </c>
      <c r="G12" s="205" t="s">
        <v>175</v>
      </c>
      <c r="H12" s="207" t="s">
        <v>803</v>
      </c>
      <c r="J12" s="204" t="s">
        <v>218</v>
      </c>
      <c r="K12" s="205" t="s">
        <v>171</v>
      </c>
      <c r="L12" s="218" t="s">
        <v>172</v>
      </c>
      <c r="M12" s="205" t="s">
        <v>173</v>
      </c>
      <c r="N12" s="218" t="s">
        <v>174</v>
      </c>
      <c r="O12" s="205" t="s">
        <v>175</v>
      </c>
      <c r="P12" s="207" t="s">
        <v>803</v>
      </c>
    </row>
    <row r="13" spans="2:16" ht="12.75" customHeight="1">
      <c r="B13" s="208" t="str">
        <f>IF(WEEKDAY(D11)=1,D11,"")</f>
        <v/>
      </c>
      <c r="C13" s="209" t="str">
        <f>IF(B13="",IF(WEEKDAY(D11)=2,D11,""),B13+1)</f>
        <v/>
      </c>
      <c r="D13" s="209" t="str">
        <f>IF(C13="",IF(WEEKDAY(D11)=3,D11,""),C13+1)</f>
        <v/>
      </c>
      <c r="E13" s="209" t="str">
        <f>IF(D13="",IF(WEEKDAY(D11)=4,D11,""),D13+1)</f>
        <v/>
      </c>
      <c r="F13" s="209" t="str">
        <f>IF(E13="",IF(WEEKDAY(D11)=5,D11,""),E13+1)</f>
        <v/>
      </c>
      <c r="G13" s="209" t="str">
        <f>IF(F13="",IF(WEEKDAY(D11)=6,D11,""),F13+1)</f>
        <v/>
      </c>
      <c r="H13" s="210">
        <f>IF(G13="",D11,G13+1)</f>
        <v>45962</v>
      </c>
      <c r="J13" s="208" t="str">
        <f>IF(WEEKDAY(L11)=1,L11,"")</f>
        <v/>
      </c>
      <c r="K13" s="209">
        <f>IF(J13="",IF(WEEKDAY(L11)=2,L11,""),J13+1)</f>
        <v>45992</v>
      </c>
      <c r="L13" s="209">
        <f>IF(K13="",IF(WEEKDAY(L11)=3,L11,""),K13+1)</f>
        <v>45993</v>
      </c>
      <c r="M13" s="209">
        <f>IF(L13="",IF(WEEKDAY(L11)=4,L11,""),L13+1)</f>
        <v>45994</v>
      </c>
      <c r="N13" s="209">
        <f>IF(M13="",IF(WEEKDAY(L11)=5,L11,""),M13+1)</f>
        <v>45995</v>
      </c>
      <c r="O13" s="209">
        <f>IF(N13="",IF(WEEKDAY(L11)=6,L11,""),N13+1)</f>
        <v>45996</v>
      </c>
      <c r="P13" s="210">
        <f>IF(O13="",L11,O13+1)</f>
        <v>45997</v>
      </c>
    </row>
    <row r="14" spans="2:16" ht="12.75" customHeight="1">
      <c r="B14" s="208">
        <f>H13+1</f>
        <v>45963</v>
      </c>
      <c r="C14" s="209">
        <f t="shared" ref="C14:H16" si="2">B14+1</f>
        <v>45964</v>
      </c>
      <c r="D14" s="209">
        <f t="shared" si="2"/>
        <v>45965</v>
      </c>
      <c r="E14" s="209">
        <f t="shared" si="2"/>
        <v>45966</v>
      </c>
      <c r="F14" s="209">
        <f t="shared" si="2"/>
        <v>45967</v>
      </c>
      <c r="G14" s="209">
        <f t="shared" si="2"/>
        <v>45968</v>
      </c>
      <c r="H14" s="210">
        <f t="shared" si="2"/>
        <v>45969</v>
      </c>
      <c r="J14" s="208">
        <f>P13+1</f>
        <v>45998</v>
      </c>
      <c r="K14" s="209">
        <f t="shared" ref="K14:P16" si="3">J14+1</f>
        <v>45999</v>
      </c>
      <c r="L14" s="209">
        <f t="shared" si="3"/>
        <v>46000</v>
      </c>
      <c r="M14" s="209">
        <f t="shared" si="3"/>
        <v>46001</v>
      </c>
      <c r="N14" s="209">
        <f t="shared" si="3"/>
        <v>46002</v>
      </c>
      <c r="O14" s="209">
        <f t="shared" si="3"/>
        <v>46003</v>
      </c>
      <c r="P14" s="210">
        <f t="shared" si="3"/>
        <v>46004</v>
      </c>
    </row>
    <row r="15" spans="2:16" ht="12.75" customHeight="1">
      <c r="B15" s="208">
        <f>H14+1</f>
        <v>45970</v>
      </c>
      <c r="C15" s="209">
        <f t="shared" si="2"/>
        <v>45971</v>
      </c>
      <c r="D15" s="209">
        <f t="shared" si="2"/>
        <v>45972</v>
      </c>
      <c r="E15" s="209">
        <f t="shared" si="2"/>
        <v>45973</v>
      </c>
      <c r="F15" s="209">
        <f t="shared" si="2"/>
        <v>45974</v>
      </c>
      <c r="G15" s="209">
        <f t="shared" si="2"/>
        <v>45975</v>
      </c>
      <c r="H15" s="210">
        <f t="shared" si="2"/>
        <v>45976</v>
      </c>
      <c r="J15" s="208">
        <f>P14+1</f>
        <v>46005</v>
      </c>
      <c r="K15" s="209">
        <f t="shared" si="3"/>
        <v>46006</v>
      </c>
      <c r="L15" s="209">
        <f t="shared" si="3"/>
        <v>46007</v>
      </c>
      <c r="M15" s="209">
        <f t="shared" si="3"/>
        <v>46008</v>
      </c>
      <c r="N15" s="209">
        <f t="shared" si="3"/>
        <v>46009</v>
      </c>
      <c r="O15" s="209">
        <f t="shared" si="3"/>
        <v>46010</v>
      </c>
      <c r="P15" s="210">
        <f t="shared" si="3"/>
        <v>46011</v>
      </c>
    </row>
    <row r="16" spans="2:16" ht="12.75" customHeight="1">
      <c r="B16" s="208">
        <f>H15+1</f>
        <v>45977</v>
      </c>
      <c r="C16" s="209">
        <f t="shared" si="2"/>
        <v>45978</v>
      </c>
      <c r="D16" s="209">
        <f t="shared" si="2"/>
        <v>45979</v>
      </c>
      <c r="E16" s="209">
        <f t="shared" si="2"/>
        <v>45980</v>
      </c>
      <c r="F16" s="209">
        <f t="shared" si="2"/>
        <v>45981</v>
      </c>
      <c r="G16" s="209">
        <f t="shared" si="2"/>
        <v>45982</v>
      </c>
      <c r="H16" s="210">
        <f t="shared" si="2"/>
        <v>45983</v>
      </c>
      <c r="J16" s="208">
        <f>P15+1</f>
        <v>46012</v>
      </c>
      <c r="K16" s="209">
        <f t="shared" si="3"/>
        <v>46013</v>
      </c>
      <c r="L16" s="209">
        <f t="shared" si="3"/>
        <v>46014</v>
      </c>
      <c r="M16" s="209">
        <f t="shared" si="3"/>
        <v>46015</v>
      </c>
      <c r="N16" s="209">
        <f t="shared" si="3"/>
        <v>46016</v>
      </c>
      <c r="O16" s="209">
        <f t="shared" si="3"/>
        <v>46017</v>
      </c>
      <c r="P16" s="210">
        <f t="shared" si="3"/>
        <v>46018</v>
      </c>
    </row>
    <row r="17" spans="2:16" ht="12.75" customHeight="1">
      <c r="B17" s="208">
        <f>IF(DAY(H16)+1&gt;IF(MONTH(D11)=12,31,DATE(YEAR(D11),MONTH(D11)+1,1)-D11),"",H16+1)</f>
        <v>45984</v>
      </c>
      <c r="C17" s="209">
        <f>IF(B17="","",IF(DAY(B17)+1&gt;IF(MONTH(D11)=12,31,DATE(YEAR(D11),MONTH(D11)+1,1)-D11),"",B17+1))</f>
        <v>45985</v>
      </c>
      <c r="D17" s="209">
        <f>IF(C17="","",IF(DAY(C17)+1&gt;IF(MONTH(D11)=12,31,DATE(YEAR(D11),MONTH(D11)+1,1)-D11),"",C17+1))</f>
        <v>45986</v>
      </c>
      <c r="E17" s="209">
        <f>IF(D17="","",IF(DAY(D17)+1&gt;IF(MONTH(D11)=12,31,DATE(YEAR(D11),MONTH(D11)+1,1)-D11),"",D17+1))</f>
        <v>45987</v>
      </c>
      <c r="F17" s="209">
        <f>IF(E17="","",IF(DAY(E17)+1&gt;IF(MONTH(D11)=12,31,DATE(YEAR(D11),MONTH(D11)+1,1)-D11),"",E17+1))</f>
        <v>45988</v>
      </c>
      <c r="G17" s="209">
        <f>IF(F17="","",IF(DAY(F17)+1&gt;IF(MONTH(D11)=12,31,DATE(YEAR(D11),MONTH(D11)+1,1)-D11),"",F17+1))</f>
        <v>45989</v>
      </c>
      <c r="H17" s="210">
        <f>IF(G17="","",IF(DAY(G17)+1&gt;IF(MONTH(D11)=12,31,DATE(YEAR(D11),MONTH(D11)+1,1)-D11),"",G17+1))</f>
        <v>45990</v>
      </c>
      <c r="J17" s="208">
        <f>IF(DAY(P16)+1&gt;IF(MONTH(L11)=12,31,DATE(YEAR(L11),MONTH(L11)+1,1)-L11),"",P16+1)</f>
        <v>46019</v>
      </c>
      <c r="K17" s="209">
        <f>IF(J17="","",IF(DAY(J17)+1&gt;IF(MONTH(L11)=12,31,DATE(YEAR(L11),MONTH(L11)+1,1)-L11),"",J17+1))</f>
        <v>46020</v>
      </c>
      <c r="L17" s="209">
        <f>IF(K17="","",IF(DAY(K17)+1&gt;IF(MONTH(L11)=12,31,DATE(YEAR(L11),MONTH(L11)+1,1)-L11),"",K17+1))</f>
        <v>46021</v>
      </c>
      <c r="M17" s="209">
        <f>IF(L17="","",IF(DAY(L17)+1&gt;IF(MONTH(L11)=12,31,DATE(YEAR(L11),MONTH(L11)+1,1)-L11),"",L17+1))</f>
        <v>46022</v>
      </c>
      <c r="N17" s="209" t="str">
        <f>IF(M17="","",IF(DAY(M17)+1&gt;IF(MONTH(L11)=12,31,DATE(YEAR(L11),MONTH(L11)+1,1)-L11),"",M17+1))</f>
        <v/>
      </c>
      <c r="O17" s="209" t="str">
        <f>IF(N17="","",IF(DAY(N17)+1&gt;IF(MONTH(L11)=12,31,DATE(YEAR(L11),MONTH(L11)+1,1)-L11),"",N17+1))</f>
        <v/>
      </c>
      <c r="P17" s="210" t="str">
        <f>IF(O17="","",IF(DAY(O17)+1&gt;IF(MONTH(L11)=12,31,DATE(YEAR(L11),MONTH(L11)+1,1)-L11),"",O17+1))</f>
        <v/>
      </c>
    </row>
    <row r="18" spans="2:16" ht="12.75" customHeight="1">
      <c r="B18" s="211">
        <f>IF(H17="","",IF(DAY(H17)+1&gt;IF(MONTH(D11)=12,31,DATE(YEAR(D11),MONTH(D11)+1,1)-D11),"",H17+1))</f>
        <v>45991</v>
      </c>
      <c r="C18" s="212" t="str">
        <f>IF(B18="","",IF(DAY(B18)+1&gt;IF(MONTH(D11)=12,31,DATE(YEAR(D11),MONTH(D11)+1,1)-D11),"",B18+1))</f>
        <v/>
      </c>
      <c r="D18" s="60"/>
      <c r="E18" s="1886" t="str">
        <f>VLOOKUP(B11,祝節名,2,FALSE)</f>
        <v>3 文化の日、23 勤労感謝の日
24 振替休日。立冬7、小雪22</v>
      </c>
      <c r="F18" s="1886"/>
      <c r="G18" s="1886"/>
      <c r="H18" s="1887"/>
      <c r="J18" s="211" t="str">
        <f>IF(P17="","",IF(DAY(P17)+1&gt;IF(MONTH(L11)=12,31,DATE(YEAR(L11),MONTH(L11)+1,1)-L11),"",P17+1))</f>
        <v/>
      </c>
      <c r="K18" s="212" t="str">
        <f>IF(J18="","",IF(DAY(J18)+1&gt;IF(MONTH(L11)=12,31,DATE(YEAR(L11),MONTH(L11)+1,1)-L11),"",J18+1))</f>
        <v/>
      </c>
      <c r="L18" s="60"/>
      <c r="M18" s="1886" t="str">
        <f>VLOOKUP(J11,祝節名,2,FALSE)</f>
        <v xml:space="preserve">
大雪7、冬至22</v>
      </c>
      <c r="N18" s="1886"/>
      <c r="O18" s="1886"/>
      <c r="P18" s="1887"/>
    </row>
    <row r="19" spans="2:16" ht="3" customHeight="1"/>
    <row r="20" spans="2:16" ht="15.75" customHeight="1"/>
    <row r="21" spans="2:16" ht="8.25" customHeight="1"/>
    <row r="22" spans="2:16" ht="12.75" customHeight="1"/>
    <row r="23" spans="2:16" ht="12.75" customHeight="1"/>
    <row r="24" spans="2:16" ht="12.75" customHeight="1"/>
    <row r="25" spans="2:16" ht="12.75" customHeight="1"/>
    <row r="26" spans="2:16" ht="12.75" customHeight="1"/>
    <row r="27" spans="2:16" ht="12.75" customHeight="1"/>
    <row r="28" spans="2:16" ht="3" customHeight="1"/>
    <row r="29" spans="2:16" ht="15.75" customHeight="1"/>
    <row r="30" spans="2:16" ht="8.25" customHeight="1"/>
    <row r="31" spans="2:16" ht="12.75" customHeight="1"/>
    <row r="32" spans="2:16" ht="12.75" customHeight="1"/>
    <row r="33" spans="16:16" ht="12.75" customHeight="1"/>
    <row r="34" spans="16:16" ht="12.75" customHeight="1"/>
    <row r="35" spans="16:16" ht="12.75" customHeight="1"/>
    <row r="36" spans="16:16" ht="12.75" customHeight="1"/>
    <row r="37" spans="16:16">
      <c r="P37" s="89"/>
    </row>
  </sheetData>
  <mergeCells count="16">
    <mergeCell ref="O2:P2"/>
    <mergeCell ref="B2:C2"/>
    <mergeCell ref="D2:F2"/>
    <mergeCell ref="G2:H2"/>
    <mergeCell ref="J2:K2"/>
    <mergeCell ref="L2:N2"/>
    <mergeCell ref="E18:H18"/>
    <mergeCell ref="M18:P18"/>
    <mergeCell ref="E9:H9"/>
    <mergeCell ref="M9:P9"/>
    <mergeCell ref="B11:C11"/>
    <mergeCell ref="D11:F11"/>
    <mergeCell ref="G11:H11"/>
    <mergeCell ref="J11:K11"/>
    <mergeCell ref="L11:N11"/>
    <mergeCell ref="O11:P11"/>
  </mergeCells>
  <phoneticPr fontId="2"/>
  <conditionalFormatting sqref="B4">
    <cfRule type="expression" dxfId="591" priority="148" stopIfTrue="1">
      <formula>OR(B4=祝色)</formula>
    </cfRule>
  </conditionalFormatting>
  <conditionalFormatting sqref="C4">
    <cfRule type="expression" dxfId="590" priority="147" stopIfTrue="1">
      <formula>OR(C4=祝色)</formula>
    </cfRule>
  </conditionalFormatting>
  <conditionalFormatting sqref="D4">
    <cfRule type="expression" dxfId="589" priority="146" stopIfTrue="1">
      <formula>OR(D4=祝色)</formula>
    </cfRule>
  </conditionalFormatting>
  <conditionalFormatting sqref="E4">
    <cfRule type="expression" dxfId="588" priority="145" stopIfTrue="1">
      <formula>OR(E4=祝色)</formula>
    </cfRule>
  </conditionalFormatting>
  <conditionalFormatting sqref="F4">
    <cfRule type="expression" dxfId="587" priority="144" stopIfTrue="1">
      <formula>OR(F4=祝色)</formula>
    </cfRule>
  </conditionalFormatting>
  <conditionalFormatting sqref="G4">
    <cfRule type="expression" dxfId="586" priority="143" stopIfTrue="1">
      <formula>OR(G4=祝色)</formula>
    </cfRule>
  </conditionalFormatting>
  <conditionalFormatting sqref="H4">
    <cfRule type="expression" dxfId="585" priority="142" stopIfTrue="1">
      <formula>OR(H4=祝色)</formula>
    </cfRule>
  </conditionalFormatting>
  <conditionalFormatting sqref="B5">
    <cfRule type="expression" dxfId="584" priority="141" stopIfTrue="1">
      <formula>OR(B5=祝色)</formula>
    </cfRule>
  </conditionalFormatting>
  <conditionalFormatting sqref="C5">
    <cfRule type="expression" dxfId="583" priority="140" stopIfTrue="1">
      <formula>OR(C5=祝色)</formula>
    </cfRule>
  </conditionalFormatting>
  <conditionalFormatting sqref="D5">
    <cfRule type="expression" dxfId="582" priority="139" stopIfTrue="1">
      <formula>OR(D5=祝色)</formula>
    </cfRule>
  </conditionalFormatting>
  <conditionalFormatting sqref="E5">
    <cfRule type="expression" dxfId="581" priority="138" stopIfTrue="1">
      <formula>OR(E5=祝色)</formula>
    </cfRule>
  </conditionalFormatting>
  <conditionalFormatting sqref="F5">
    <cfRule type="expression" dxfId="580" priority="137" stopIfTrue="1">
      <formula>OR(F5=祝色)</formula>
    </cfRule>
  </conditionalFormatting>
  <conditionalFormatting sqref="G5">
    <cfRule type="expression" dxfId="579" priority="136" stopIfTrue="1">
      <formula>OR(G5=祝色)</formula>
    </cfRule>
  </conditionalFormatting>
  <conditionalFormatting sqref="H5">
    <cfRule type="expression" dxfId="578" priority="135" stopIfTrue="1">
      <formula>OR(H5=祝色)</formula>
    </cfRule>
  </conditionalFormatting>
  <conditionalFormatting sqref="B6">
    <cfRule type="expression" dxfId="577" priority="134" stopIfTrue="1">
      <formula>OR(B6=祝色)</formula>
    </cfRule>
  </conditionalFormatting>
  <conditionalFormatting sqref="C6">
    <cfRule type="expression" dxfId="576" priority="133" stopIfTrue="1">
      <formula>OR(C6=祝色)</formula>
    </cfRule>
  </conditionalFormatting>
  <conditionalFormatting sqref="D6">
    <cfRule type="expression" dxfId="575" priority="132" stopIfTrue="1">
      <formula>OR(D6=祝色)</formula>
    </cfRule>
  </conditionalFormatting>
  <conditionalFormatting sqref="E6">
    <cfRule type="expression" dxfId="574" priority="131" stopIfTrue="1">
      <formula>OR(E6=祝色)</formula>
    </cfRule>
  </conditionalFormatting>
  <conditionalFormatting sqref="F6">
    <cfRule type="expression" dxfId="573" priority="130" stopIfTrue="1">
      <formula>OR(F6=祝色)</formula>
    </cfRule>
  </conditionalFormatting>
  <conditionalFormatting sqref="G6">
    <cfRule type="expression" dxfId="572" priority="129" stopIfTrue="1">
      <formula>OR(G6=祝色)</formula>
    </cfRule>
  </conditionalFormatting>
  <conditionalFormatting sqref="H6">
    <cfRule type="expression" dxfId="571" priority="128" stopIfTrue="1">
      <formula>OR(H6=祝色)</formula>
    </cfRule>
  </conditionalFormatting>
  <conditionalFormatting sqref="B7">
    <cfRule type="expression" dxfId="570" priority="127" stopIfTrue="1">
      <formula>OR(B7=祝色)</formula>
    </cfRule>
  </conditionalFormatting>
  <conditionalFormatting sqref="C7">
    <cfRule type="expression" dxfId="569" priority="126" stopIfTrue="1">
      <formula>OR(C7=祝色)</formula>
    </cfRule>
  </conditionalFormatting>
  <conditionalFormatting sqref="D7">
    <cfRule type="expression" dxfId="568" priority="125" stopIfTrue="1">
      <formula>OR(D7=祝色)</formula>
    </cfRule>
  </conditionalFormatting>
  <conditionalFormatting sqref="E7">
    <cfRule type="expression" dxfId="567" priority="124" stopIfTrue="1">
      <formula>OR(E7=祝色)</formula>
    </cfRule>
  </conditionalFormatting>
  <conditionalFormatting sqref="F7">
    <cfRule type="expression" dxfId="566" priority="123" stopIfTrue="1">
      <formula>OR(F7=祝色)</formula>
    </cfRule>
  </conditionalFormatting>
  <conditionalFormatting sqref="G7">
    <cfRule type="expression" dxfId="565" priority="122" stopIfTrue="1">
      <formula>OR(G7=祝色)</formula>
    </cfRule>
  </conditionalFormatting>
  <conditionalFormatting sqref="H7">
    <cfRule type="expression" dxfId="564" priority="121" stopIfTrue="1">
      <formula>OR(H7=祝色)</formula>
    </cfRule>
  </conditionalFormatting>
  <conditionalFormatting sqref="B8">
    <cfRule type="expression" dxfId="563" priority="120" stopIfTrue="1">
      <formula>OR(B8=祝色)</formula>
    </cfRule>
  </conditionalFormatting>
  <conditionalFormatting sqref="C8">
    <cfRule type="expression" dxfId="562" priority="119" stopIfTrue="1">
      <formula>OR(C8=祝色)</formula>
    </cfRule>
  </conditionalFormatting>
  <conditionalFormatting sqref="D8">
    <cfRule type="expression" dxfId="561" priority="118" stopIfTrue="1">
      <formula>OR(D8=祝色)</formula>
    </cfRule>
  </conditionalFormatting>
  <conditionalFormatting sqref="E8">
    <cfRule type="expression" dxfId="560" priority="117" stopIfTrue="1">
      <formula>OR(E8=祝色)</formula>
    </cfRule>
  </conditionalFormatting>
  <conditionalFormatting sqref="F8">
    <cfRule type="expression" dxfId="559" priority="116" stopIfTrue="1">
      <formula>OR(F8=祝色)</formula>
    </cfRule>
  </conditionalFormatting>
  <conditionalFormatting sqref="G8">
    <cfRule type="expression" dxfId="558" priority="115" stopIfTrue="1">
      <formula>OR(G8=祝色)</formula>
    </cfRule>
  </conditionalFormatting>
  <conditionalFormatting sqref="H8">
    <cfRule type="expression" dxfId="557" priority="114" stopIfTrue="1">
      <formula>OR(H8=祝色)</formula>
    </cfRule>
  </conditionalFormatting>
  <conditionalFormatting sqref="B9">
    <cfRule type="expression" dxfId="556" priority="113" stopIfTrue="1">
      <formula>OR(B9=祝色)</formula>
    </cfRule>
  </conditionalFormatting>
  <conditionalFormatting sqref="C9">
    <cfRule type="expression" dxfId="555" priority="112" stopIfTrue="1">
      <formula>OR(C9=祝色)</formula>
    </cfRule>
  </conditionalFormatting>
  <conditionalFormatting sqref="J4">
    <cfRule type="expression" dxfId="554" priority="111" stopIfTrue="1">
      <formula>OR(J4=祝色)</formula>
    </cfRule>
  </conditionalFormatting>
  <conditionalFormatting sqref="K4">
    <cfRule type="expression" dxfId="553" priority="110" stopIfTrue="1">
      <formula>OR(K4=祝色)</formula>
    </cfRule>
  </conditionalFormatting>
  <conditionalFormatting sqref="L4">
    <cfRule type="expression" dxfId="552" priority="109" stopIfTrue="1">
      <formula>OR(L4=祝色)</formula>
    </cfRule>
  </conditionalFormatting>
  <conditionalFormatting sqref="M4">
    <cfRule type="expression" dxfId="551" priority="108" stopIfTrue="1">
      <formula>OR(M4=祝色)</formula>
    </cfRule>
  </conditionalFormatting>
  <conditionalFormatting sqref="N4">
    <cfRule type="expression" dxfId="550" priority="107" stopIfTrue="1">
      <formula>OR(N4=祝色)</formula>
    </cfRule>
  </conditionalFormatting>
  <conditionalFormatting sqref="O4">
    <cfRule type="expression" dxfId="549" priority="106" stopIfTrue="1">
      <formula>OR(O4=祝色)</formula>
    </cfRule>
  </conditionalFormatting>
  <conditionalFormatting sqref="P4">
    <cfRule type="expression" dxfId="548" priority="105" stopIfTrue="1">
      <formula>OR(P4=祝色)</formula>
    </cfRule>
  </conditionalFormatting>
  <conditionalFormatting sqref="J5">
    <cfRule type="expression" dxfId="547" priority="104" stopIfTrue="1">
      <formula>OR(J5=祝色)</formula>
    </cfRule>
  </conditionalFormatting>
  <conditionalFormatting sqref="K5">
    <cfRule type="expression" dxfId="546" priority="103" stopIfTrue="1">
      <formula>OR(K5=祝色)</formula>
    </cfRule>
  </conditionalFormatting>
  <conditionalFormatting sqref="L5">
    <cfRule type="expression" dxfId="545" priority="102" stopIfTrue="1">
      <formula>OR(L5=祝色)</formula>
    </cfRule>
  </conditionalFormatting>
  <conditionalFormatting sqref="M5">
    <cfRule type="expression" dxfId="544" priority="101" stopIfTrue="1">
      <formula>OR(M5=祝色)</formula>
    </cfRule>
  </conditionalFormatting>
  <conditionalFormatting sqref="N5">
    <cfRule type="expression" dxfId="543" priority="100" stopIfTrue="1">
      <formula>OR(N5=祝色)</formula>
    </cfRule>
  </conditionalFormatting>
  <conditionalFormatting sqref="O5">
    <cfRule type="expression" dxfId="542" priority="99" stopIfTrue="1">
      <formula>OR(O5=祝色)</formula>
    </cfRule>
  </conditionalFormatting>
  <conditionalFormatting sqref="P5">
    <cfRule type="expression" dxfId="541" priority="98" stopIfTrue="1">
      <formula>OR(P5=祝色)</formula>
    </cfRule>
  </conditionalFormatting>
  <conditionalFormatting sqref="J6">
    <cfRule type="expression" dxfId="540" priority="97" stopIfTrue="1">
      <formula>OR(J6=祝色)</formula>
    </cfRule>
  </conditionalFormatting>
  <conditionalFormatting sqref="K6">
    <cfRule type="expression" dxfId="539" priority="96" stopIfTrue="1">
      <formula>OR(K6=祝色)</formula>
    </cfRule>
  </conditionalFormatting>
  <conditionalFormatting sqref="L6">
    <cfRule type="expression" dxfId="538" priority="95" stopIfTrue="1">
      <formula>OR(L6=祝色)</formula>
    </cfRule>
  </conditionalFormatting>
  <conditionalFormatting sqref="M6">
    <cfRule type="expression" dxfId="537" priority="94" stopIfTrue="1">
      <formula>OR(M6=祝色)</formula>
    </cfRule>
  </conditionalFormatting>
  <conditionalFormatting sqref="N6">
    <cfRule type="expression" dxfId="536" priority="93" stopIfTrue="1">
      <formula>OR(N6=祝色)</formula>
    </cfRule>
  </conditionalFormatting>
  <conditionalFormatting sqref="O6">
    <cfRule type="expression" dxfId="535" priority="92" stopIfTrue="1">
      <formula>OR(O6=祝色)</formula>
    </cfRule>
  </conditionalFormatting>
  <conditionalFormatting sqref="P6">
    <cfRule type="expression" dxfId="534" priority="91" stopIfTrue="1">
      <formula>OR(P6=祝色)</formula>
    </cfRule>
  </conditionalFormatting>
  <conditionalFormatting sqref="J7">
    <cfRule type="expression" dxfId="533" priority="90" stopIfTrue="1">
      <formula>OR(J7=祝色)</formula>
    </cfRule>
  </conditionalFormatting>
  <conditionalFormatting sqref="K7">
    <cfRule type="expression" dxfId="532" priority="89" stopIfTrue="1">
      <formula>OR(K7=祝色)</formula>
    </cfRule>
  </conditionalFormatting>
  <conditionalFormatting sqref="L7">
    <cfRule type="expression" dxfId="531" priority="88" stopIfTrue="1">
      <formula>OR(L7=祝色)</formula>
    </cfRule>
  </conditionalFormatting>
  <conditionalFormatting sqref="M7">
    <cfRule type="expression" dxfId="530" priority="87" stopIfTrue="1">
      <formula>OR(M7=祝色)</formula>
    </cfRule>
  </conditionalFormatting>
  <conditionalFormatting sqref="N7">
    <cfRule type="expression" dxfId="529" priority="86" stopIfTrue="1">
      <formula>OR(N7=祝色)</formula>
    </cfRule>
  </conditionalFormatting>
  <conditionalFormatting sqref="O7">
    <cfRule type="expression" dxfId="528" priority="85" stopIfTrue="1">
      <formula>OR(O7=祝色)</formula>
    </cfRule>
  </conditionalFormatting>
  <conditionalFormatting sqref="P7">
    <cfRule type="expression" dxfId="527" priority="84" stopIfTrue="1">
      <formula>OR(P7=祝色)</formula>
    </cfRule>
  </conditionalFormatting>
  <conditionalFormatting sqref="J8">
    <cfRule type="expression" dxfId="526" priority="83" stopIfTrue="1">
      <formula>OR(J8=祝色)</formula>
    </cfRule>
  </conditionalFormatting>
  <conditionalFormatting sqref="K8">
    <cfRule type="expression" dxfId="525" priority="82" stopIfTrue="1">
      <formula>OR(K8=祝色)</formula>
    </cfRule>
  </conditionalFormatting>
  <conditionalFormatting sqref="L8">
    <cfRule type="expression" dxfId="524" priority="81" stopIfTrue="1">
      <formula>OR(L8=祝色)</formula>
    </cfRule>
  </conditionalFormatting>
  <conditionalFormatting sqref="M8">
    <cfRule type="expression" dxfId="523" priority="80" stopIfTrue="1">
      <formula>OR(M8=祝色)</formula>
    </cfRule>
  </conditionalFormatting>
  <conditionalFormatting sqref="N8">
    <cfRule type="expression" dxfId="522" priority="79" stopIfTrue="1">
      <formula>OR(N8=祝色)</formula>
    </cfRule>
  </conditionalFormatting>
  <conditionalFormatting sqref="O8">
    <cfRule type="expression" dxfId="521" priority="78" stopIfTrue="1">
      <formula>OR(O8=祝色)</formula>
    </cfRule>
  </conditionalFormatting>
  <conditionalFormatting sqref="P8">
    <cfRule type="expression" dxfId="520" priority="77" stopIfTrue="1">
      <formula>OR(P8=祝色)</formula>
    </cfRule>
  </conditionalFormatting>
  <conditionalFormatting sqref="J9">
    <cfRule type="expression" dxfId="519" priority="76" stopIfTrue="1">
      <formula>OR(J9=祝色)</formula>
    </cfRule>
  </conditionalFormatting>
  <conditionalFormatting sqref="K9">
    <cfRule type="expression" dxfId="518" priority="75" stopIfTrue="1">
      <formula>OR(K9=祝色)</formula>
    </cfRule>
  </conditionalFormatting>
  <conditionalFormatting sqref="B13">
    <cfRule type="expression" dxfId="517" priority="74" stopIfTrue="1">
      <formula>OR(B13=祝色)</formula>
    </cfRule>
  </conditionalFormatting>
  <conditionalFormatting sqref="C13">
    <cfRule type="expression" dxfId="516" priority="73" stopIfTrue="1">
      <formula>OR(C13=祝色)</formula>
    </cfRule>
  </conditionalFormatting>
  <conditionalFormatting sqref="D13">
    <cfRule type="expression" dxfId="515" priority="72" stopIfTrue="1">
      <formula>OR(D13=祝色)</formula>
    </cfRule>
  </conditionalFormatting>
  <conditionalFormatting sqref="E13">
    <cfRule type="expression" dxfId="514" priority="71" stopIfTrue="1">
      <formula>OR(E13=祝色)</formula>
    </cfRule>
  </conditionalFormatting>
  <conditionalFormatting sqref="F13">
    <cfRule type="expression" dxfId="513" priority="70" stopIfTrue="1">
      <formula>OR(F13=祝色)</formula>
    </cfRule>
  </conditionalFormatting>
  <conditionalFormatting sqref="G13">
    <cfRule type="expression" dxfId="512" priority="69" stopIfTrue="1">
      <formula>OR(G13=祝色)</formula>
    </cfRule>
  </conditionalFormatting>
  <conditionalFormatting sqref="H13">
    <cfRule type="expression" dxfId="511" priority="68" stopIfTrue="1">
      <formula>OR(H13=祝色)</formula>
    </cfRule>
  </conditionalFormatting>
  <conditionalFormatting sqref="B14">
    <cfRule type="expression" dxfId="510" priority="67" stopIfTrue="1">
      <formula>OR(B14=祝色)</formula>
    </cfRule>
  </conditionalFormatting>
  <conditionalFormatting sqref="C14">
    <cfRule type="expression" dxfId="509" priority="66" stopIfTrue="1">
      <formula>OR(C14=祝色)</formula>
    </cfRule>
  </conditionalFormatting>
  <conditionalFormatting sqref="D14">
    <cfRule type="expression" dxfId="508" priority="65" stopIfTrue="1">
      <formula>OR(D14=祝色)</formula>
    </cfRule>
  </conditionalFormatting>
  <conditionalFormatting sqref="E14">
    <cfRule type="expression" dxfId="507" priority="64" stopIfTrue="1">
      <formula>OR(E14=祝色)</formula>
    </cfRule>
  </conditionalFormatting>
  <conditionalFormatting sqref="F14">
    <cfRule type="expression" dxfId="506" priority="63" stopIfTrue="1">
      <formula>OR(F14=祝色)</formula>
    </cfRule>
  </conditionalFormatting>
  <conditionalFormatting sqref="G14">
    <cfRule type="expression" dxfId="505" priority="62" stopIfTrue="1">
      <formula>OR(G14=祝色)</formula>
    </cfRule>
  </conditionalFormatting>
  <conditionalFormatting sqref="H14">
    <cfRule type="expression" dxfId="504" priority="61" stopIfTrue="1">
      <formula>OR(H14=祝色)</formula>
    </cfRule>
  </conditionalFormatting>
  <conditionalFormatting sqref="B15">
    <cfRule type="expression" dxfId="503" priority="60" stopIfTrue="1">
      <formula>OR(B15=祝色)</formula>
    </cfRule>
  </conditionalFormatting>
  <conditionalFormatting sqref="C15">
    <cfRule type="expression" dxfId="502" priority="59" stopIfTrue="1">
      <formula>OR(C15=祝色)</formula>
    </cfRule>
  </conditionalFormatting>
  <conditionalFormatting sqref="D15">
    <cfRule type="expression" dxfId="501" priority="58" stopIfTrue="1">
      <formula>OR(D15=祝色)</formula>
    </cfRule>
  </conditionalFormatting>
  <conditionalFormatting sqref="E15">
    <cfRule type="expression" dxfId="500" priority="57" stopIfTrue="1">
      <formula>OR(E15=祝色)</formula>
    </cfRule>
  </conditionalFormatting>
  <conditionalFormatting sqref="F15">
    <cfRule type="expression" dxfId="499" priority="56" stopIfTrue="1">
      <formula>OR(F15=祝色)</formula>
    </cfRule>
  </conditionalFormatting>
  <conditionalFormatting sqref="G15">
    <cfRule type="expression" dxfId="498" priority="55" stopIfTrue="1">
      <formula>OR(G15=祝色)</formula>
    </cfRule>
  </conditionalFormatting>
  <conditionalFormatting sqref="H15">
    <cfRule type="expression" dxfId="497" priority="54" stopIfTrue="1">
      <formula>OR(H15=祝色)</formula>
    </cfRule>
  </conditionalFormatting>
  <conditionalFormatting sqref="B16">
    <cfRule type="expression" dxfId="496" priority="53" stopIfTrue="1">
      <formula>OR(B16=祝色)</formula>
    </cfRule>
  </conditionalFormatting>
  <conditionalFormatting sqref="C16">
    <cfRule type="expression" dxfId="495" priority="52" stopIfTrue="1">
      <formula>OR(C16=祝色)</formula>
    </cfRule>
  </conditionalFormatting>
  <conditionalFormatting sqref="D16">
    <cfRule type="expression" dxfId="494" priority="51" stopIfTrue="1">
      <formula>OR(D16=祝色)</formula>
    </cfRule>
  </conditionalFormatting>
  <conditionalFormatting sqref="E16">
    <cfRule type="expression" dxfId="493" priority="50" stopIfTrue="1">
      <formula>OR(E16=祝色)</formula>
    </cfRule>
  </conditionalFormatting>
  <conditionalFormatting sqref="F16">
    <cfRule type="expression" dxfId="492" priority="49" stopIfTrue="1">
      <formula>OR(F16=祝色)</formula>
    </cfRule>
  </conditionalFormatting>
  <conditionalFormatting sqref="G16">
    <cfRule type="expression" dxfId="491" priority="48" stopIfTrue="1">
      <formula>OR(G16=祝色)</formula>
    </cfRule>
  </conditionalFormatting>
  <conditionalFormatting sqref="H16">
    <cfRule type="expression" dxfId="490" priority="47" stopIfTrue="1">
      <formula>OR(H16=祝色)</formula>
    </cfRule>
  </conditionalFormatting>
  <conditionalFormatting sqref="B17">
    <cfRule type="expression" dxfId="489" priority="46" stopIfTrue="1">
      <formula>OR(B17=祝色)</formula>
    </cfRule>
  </conditionalFormatting>
  <conditionalFormatting sqref="C17">
    <cfRule type="expression" dxfId="488" priority="45" stopIfTrue="1">
      <formula>OR(C17=祝色)</formula>
    </cfRule>
  </conditionalFormatting>
  <conditionalFormatting sqref="D17">
    <cfRule type="expression" dxfId="487" priority="44" stopIfTrue="1">
      <formula>OR(D17=祝色)</formula>
    </cfRule>
  </conditionalFormatting>
  <conditionalFormatting sqref="E17">
    <cfRule type="expression" dxfId="486" priority="43" stopIfTrue="1">
      <formula>OR(E17=祝色)</formula>
    </cfRule>
  </conditionalFormatting>
  <conditionalFormatting sqref="F17">
    <cfRule type="expression" dxfId="485" priority="42" stopIfTrue="1">
      <formula>OR(F17=祝色)</formula>
    </cfRule>
  </conditionalFormatting>
  <conditionalFormatting sqref="G17">
    <cfRule type="expression" dxfId="484" priority="41" stopIfTrue="1">
      <formula>OR(G17=祝色)</formula>
    </cfRule>
  </conditionalFormatting>
  <conditionalFormatting sqref="H17">
    <cfRule type="expression" dxfId="483" priority="40" stopIfTrue="1">
      <formula>OR(H17=祝色)</formula>
    </cfRule>
  </conditionalFormatting>
  <conditionalFormatting sqref="B18">
    <cfRule type="expression" dxfId="482" priority="39" stopIfTrue="1">
      <formula>OR(B18=祝色)</formula>
    </cfRule>
  </conditionalFormatting>
  <conditionalFormatting sqref="C18">
    <cfRule type="expression" dxfId="481" priority="38" stopIfTrue="1">
      <formula>OR(C18=祝色)</formula>
    </cfRule>
  </conditionalFormatting>
  <conditionalFormatting sqref="J13">
    <cfRule type="expression" dxfId="480" priority="37" stopIfTrue="1">
      <formula>OR(J13=祝色)</formula>
    </cfRule>
  </conditionalFormatting>
  <conditionalFormatting sqref="K13">
    <cfRule type="expression" dxfId="479" priority="36" stopIfTrue="1">
      <formula>OR(K13=祝色)</formula>
    </cfRule>
  </conditionalFormatting>
  <conditionalFormatting sqref="L13">
    <cfRule type="expression" dxfId="478" priority="35" stopIfTrue="1">
      <formula>OR(L13=祝色)</formula>
    </cfRule>
  </conditionalFormatting>
  <conditionalFormatting sqref="M13">
    <cfRule type="expression" dxfId="477" priority="34" stopIfTrue="1">
      <formula>OR(M13=祝色)</formula>
    </cfRule>
  </conditionalFormatting>
  <conditionalFormatting sqref="N13">
    <cfRule type="expression" dxfId="476" priority="33" stopIfTrue="1">
      <formula>OR(N13=祝色)</formula>
    </cfRule>
  </conditionalFormatting>
  <conditionalFormatting sqref="O13">
    <cfRule type="expression" dxfId="475" priority="32" stopIfTrue="1">
      <formula>OR(O13=祝色)</formula>
    </cfRule>
  </conditionalFormatting>
  <conditionalFormatting sqref="P13">
    <cfRule type="expression" dxfId="474" priority="31" stopIfTrue="1">
      <formula>OR(P13=祝色)</formula>
    </cfRule>
  </conditionalFormatting>
  <conditionalFormatting sqref="J14">
    <cfRule type="expression" dxfId="473" priority="30" stopIfTrue="1">
      <formula>OR(J14=祝色)</formula>
    </cfRule>
  </conditionalFormatting>
  <conditionalFormatting sqref="K14">
    <cfRule type="expression" dxfId="472" priority="29" stopIfTrue="1">
      <formula>OR(K14=祝色)</formula>
    </cfRule>
  </conditionalFormatting>
  <conditionalFormatting sqref="L14">
    <cfRule type="expression" dxfId="471" priority="28" stopIfTrue="1">
      <formula>OR(L14=祝色)</formula>
    </cfRule>
  </conditionalFormatting>
  <conditionalFormatting sqref="M14">
    <cfRule type="expression" dxfId="470" priority="27" stopIfTrue="1">
      <formula>OR(M14=祝色)</formula>
    </cfRule>
  </conditionalFormatting>
  <conditionalFormatting sqref="N14">
    <cfRule type="expression" dxfId="469" priority="26" stopIfTrue="1">
      <formula>OR(N14=祝色)</formula>
    </cfRule>
  </conditionalFormatting>
  <conditionalFormatting sqref="O14">
    <cfRule type="expression" dxfId="468" priority="25" stopIfTrue="1">
      <formula>OR(O14=祝色)</formula>
    </cfRule>
  </conditionalFormatting>
  <conditionalFormatting sqref="P14">
    <cfRule type="expression" dxfId="467" priority="24" stopIfTrue="1">
      <formula>OR(P14=祝色)</formula>
    </cfRule>
  </conditionalFormatting>
  <conditionalFormatting sqref="J15">
    <cfRule type="expression" dxfId="466" priority="23" stopIfTrue="1">
      <formula>OR(J15=祝色)</formula>
    </cfRule>
  </conditionalFormatting>
  <conditionalFormatting sqref="K15">
    <cfRule type="expression" dxfId="465" priority="22" stopIfTrue="1">
      <formula>OR(K15=祝色)</formula>
    </cfRule>
  </conditionalFormatting>
  <conditionalFormatting sqref="L15">
    <cfRule type="expression" dxfId="464" priority="21" stopIfTrue="1">
      <formula>OR(L15=祝色)</formula>
    </cfRule>
  </conditionalFormatting>
  <conditionalFormatting sqref="M15">
    <cfRule type="expression" dxfId="463" priority="20" stopIfTrue="1">
      <formula>OR(M15=祝色)</formula>
    </cfRule>
  </conditionalFormatting>
  <conditionalFormatting sqref="N15">
    <cfRule type="expression" dxfId="462" priority="19" stopIfTrue="1">
      <formula>OR(N15=祝色)</formula>
    </cfRule>
  </conditionalFormatting>
  <conditionalFormatting sqref="O15">
    <cfRule type="expression" dxfId="461" priority="18" stopIfTrue="1">
      <formula>OR(O15=祝色)</formula>
    </cfRule>
  </conditionalFormatting>
  <conditionalFormatting sqref="P15">
    <cfRule type="expression" dxfId="460" priority="17" stopIfTrue="1">
      <formula>OR(P15=祝色)</formula>
    </cfRule>
  </conditionalFormatting>
  <conditionalFormatting sqref="J16">
    <cfRule type="expression" dxfId="459" priority="16" stopIfTrue="1">
      <formula>OR(J16=祝色)</formula>
    </cfRule>
  </conditionalFormatting>
  <conditionalFormatting sqref="K16">
    <cfRule type="expression" dxfId="458" priority="15" stopIfTrue="1">
      <formula>OR(K16=祝色)</formula>
    </cfRule>
  </conditionalFormatting>
  <conditionalFormatting sqref="L16">
    <cfRule type="expression" dxfId="457" priority="14" stopIfTrue="1">
      <formula>OR(L16=祝色)</formula>
    </cfRule>
  </conditionalFormatting>
  <conditionalFormatting sqref="M16">
    <cfRule type="expression" dxfId="456" priority="13" stopIfTrue="1">
      <formula>OR(M16=祝色)</formula>
    </cfRule>
  </conditionalFormatting>
  <conditionalFormatting sqref="N16">
    <cfRule type="expression" dxfId="455" priority="12" stopIfTrue="1">
      <formula>OR(N16=祝色)</formula>
    </cfRule>
  </conditionalFormatting>
  <conditionalFormatting sqref="O16">
    <cfRule type="expression" dxfId="454" priority="11" stopIfTrue="1">
      <formula>OR(O16=祝色)</formula>
    </cfRule>
  </conditionalFormatting>
  <conditionalFormatting sqref="P16">
    <cfRule type="expression" dxfId="453" priority="10" stopIfTrue="1">
      <formula>OR(P16=祝色)</formula>
    </cfRule>
  </conditionalFormatting>
  <conditionalFormatting sqref="J17">
    <cfRule type="expression" dxfId="452" priority="9" stopIfTrue="1">
      <formula>OR(J17=祝色)</formula>
    </cfRule>
  </conditionalFormatting>
  <conditionalFormatting sqref="K17">
    <cfRule type="expression" dxfId="451" priority="8" stopIfTrue="1">
      <formula>OR(K17=祝色)</formula>
    </cfRule>
  </conditionalFormatting>
  <conditionalFormatting sqref="L17">
    <cfRule type="expression" dxfId="450" priority="7" stopIfTrue="1">
      <formula>OR(L17=祝色)</formula>
    </cfRule>
  </conditionalFormatting>
  <conditionalFormatting sqref="M17">
    <cfRule type="expression" dxfId="449" priority="6" stopIfTrue="1">
      <formula>OR(M17=祝色)</formula>
    </cfRule>
  </conditionalFormatting>
  <conditionalFormatting sqref="N17">
    <cfRule type="expression" dxfId="448" priority="5" stopIfTrue="1">
      <formula>OR(N17=祝色)</formula>
    </cfRule>
  </conditionalFormatting>
  <conditionalFormatting sqref="O17">
    <cfRule type="expression" dxfId="447" priority="4" stopIfTrue="1">
      <formula>OR(O17=祝色)</formula>
    </cfRule>
  </conditionalFormatting>
  <conditionalFormatting sqref="P17">
    <cfRule type="expression" dxfId="446" priority="3" stopIfTrue="1">
      <formula>OR(P17=祝色)</formula>
    </cfRule>
  </conditionalFormatting>
  <conditionalFormatting sqref="J18">
    <cfRule type="expression" dxfId="445" priority="2" stopIfTrue="1">
      <formula>OR(J18=祝色)</formula>
    </cfRule>
  </conditionalFormatting>
  <conditionalFormatting sqref="K18">
    <cfRule type="expression" dxfId="444" priority="1" stopIfTrue="1">
      <formula>OR(K18=祝色)</formula>
    </cfRule>
  </conditionalFormatting>
  <printOptions horizontalCentered="1"/>
  <pageMargins left="0" right="0" top="0" bottom="0" header="0.51181102362204722" footer="0.51181102362204722"/>
  <pageSetup paperSize="43" orientation="portrait" r:id="rId1"/>
  <headerFooter alignWithMargins="0"/>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H26"/>
  <sheetViews>
    <sheetView zoomScaleNormal="100" workbookViewId="0">
      <selection activeCell="AG2" sqref="AG2"/>
    </sheetView>
  </sheetViews>
  <sheetFormatPr defaultRowHeight="13.5"/>
  <cols>
    <col min="1" max="1" width="0.75" customWidth="1"/>
    <col min="2" max="8" width="2.375" customWidth="1"/>
    <col min="9" max="9" width="1.125" customWidth="1"/>
    <col min="10" max="16" width="2.375" customWidth="1"/>
    <col min="17" max="17" width="1.125" customWidth="1"/>
    <col min="18" max="24" width="2.375" customWidth="1"/>
    <col min="25" max="25" width="1.125" customWidth="1"/>
    <col min="26" max="32" width="2.375" customWidth="1"/>
    <col min="258" max="264" width="2.375" customWidth="1"/>
    <col min="265" max="265" width="1.375" customWidth="1"/>
    <col min="266" max="272" width="2.375" customWidth="1"/>
    <col min="273" max="273" width="1.375" customWidth="1"/>
    <col min="274" max="280" width="2.375" customWidth="1"/>
    <col min="281" max="281" width="1.375" customWidth="1"/>
    <col min="282" max="288" width="2.375" customWidth="1"/>
    <col min="514" max="520" width="2.375" customWidth="1"/>
    <col min="521" max="521" width="1.375" customWidth="1"/>
    <col min="522" max="528" width="2.375" customWidth="1"/>
    <col min="529" max="529" width="1.375" customWidth="1"/>
    <col min="530" max="536" width="2.375" customWidth="1"/>
    <col min="537" max="537" width="1.375" customWidth="1"/>
    <col min="538" max="544" width="2.375" customWidth="1"/>
    <col min="770" max="776" width="2.375" customWidth="1"/>
    <col min="777" max="777" width="1.375" customWidth="1"/>
    <col min="778" max="784" width="2.375" customWidth="1"/>
    <col min="785" max="785" width="1.375" customWidth="1"/>
    <col min="786" max="792" width="2.375" customWidth="1"/>
    <col min="793" max="793" width="1.375" customWidth="1"/>
    <col min="794" max="800" width="2.375" customWidth="1"/>
    <col min="1026" max="1032" width="2.375" customWidth="1"/>
    <col min="1033" max="1033" width="1.375" customWidth="1"/>
    <col min="1034" max="1040" width="2.375" customWidth="1"/>
    <col min="1041" max="1041" width="1.375" customWidth="1"/>
    <col min="1042" max="1048" width="2.375" customWidth="1"/>
    <col min="1049" max="1049" width="1.375" customWidth="1"/>
    <col min="1050" max="1056" width="2.375" customWidth="1"/>
    <col min="1282" max="1288" width="2.375" customWidth="1"/>
    <col min="1289" max="1289" width="1.375" customWidth="1"/>
    <col min="1290" max="1296" width="2.375" customWidth="1"/>
    <col min="1297" max="1297" width="1.375" customWidth="1"/>
    <col min="1298" max="1304" width="2.375" customWidth="1"/>
    <col min="1305" max="1305" width="1.375" customWidth="1"/>
    <col min="1306" max="1312" width="2.375" customWidth="1"/>
    <col min="1538" max="1544" width="2.375" customWidth="1"/>
    <col min="1545" max="1545" width="1.375" customWidth="1"/>
    <col min="1546" max="1552" width="2.375" customWidth="1"/>
    <col min="1553" max="1553" width="1.375" customWidth="1"/>
    <col min="1554" max="1560" width="2.375" customWidth="1"/>
    <col min="1561" max="1561" width="1.375" customWidth="1"/>
    <col min="1562" max="1568" width="2.375" customWidth="1"/>
    <col min="1794" max="1800" width="2.375" customWidth="1"/>
    <col min="1801" max="1801" width="1.375" customWidth="1"/>
    <col min="1802" max="1808" width="2.375" customWidth="1"/>
    <col min="1809" max="1809" width="1.375" customWidth="1"/>
    <col min="1810" max="1816" width="2.375" customWidth="1"/>
    <col min="1817" max="1817" width="1.375" customWidth="1"/>
    <col min="1818" max="1824" width="2.375" customWidth="1"/>
    <col min="2050" max="2056" width="2.375" customWidth="1"/>
    <col min="2057" max="2057" width="1.375" customWidth="1"/>
    <col min="2058" max="2064" width="2.375" customWidth="1"/>
    <col min="2065" max="2065" width="1.375" customWidth="1"/>
    <col min="2066" max="2072" width="2.375" customWidth="1"/>
    <col min="2073" max="2073" width="1.375" customWidth="1"/>
    <col min="2074" max="2080" width="2.375" customWidth="1"/>
    <col min="2306" max="2312" width="2.375" customWidth="1"/>
    <col min="2313" max="2313" width="1.375" customWidth="1"/>
    <col min="2314" max="2320" width="2.375" customWidth="1"/>
    <col min="2321" max="2321" width="1.375" customWidth="1"/>
    <col min="2322" max="2328" width="2.375" customWidth="1"/>
    <col min="2329" max="2329" width="1.375" customWidth="1"/>
    <col min="2330" max="2336" width="2.375" customWidth="1"/>
    <col min="2562" max="2568" width="2.375" customWidth="1"/>
    <col min="2569" max="2569" width="1.375" customWidth="1"/>
    <col min="2570" max="2576" width="2.375" customWidth="1"/>
    <col min="2577" max="2577" width="1.375" customWidth="1"/>
    <col min="2578" max="2584" width="2.375" customWidth="1"/>
    <col min="2585" max="2585" width="1.375" customWidth="1"/>
    <col min="2586" max="2592" width="2.375" customWidth="1"/>
    <col min="2818" max="2824" width="2.375" customWidth="1"/>
    <col min="2825" max="2825" width="1.375" customWidth="1"/>
    <col min="2826" max="2832" width="2.375" customWidth="1"/>
    <col min="2833" max="2833" width="1.375" customWidth="1"/>
    <col min="2834" max="2840" width="2.375" customWidth="1"/>
    <col min="2841" max="2841" width="1.375" customWidth="1"/>
    <col min="2842" max="2848" width="2.375" customWidth="1"/>
    <col min="3074" max="3080" width="2.375" customWidth="1"/>
    <col min="3081" max="3081" width="1.375" customWidth="1"/>
    <col min="3082" max="3088" width="2.375" customWidth="1"/>
    <col min="3089" max="3089" width="1.375" customWidth="1"/>
    <col min="3090" max="3096" width="2.375" customWidth="1"/>
    <col min="3097" max="3097" width="1.375" customWidth="1"/>
    <col min="3098" max="3104" width="2.375" customWidth="1"/>
    <col min="3330" max="3336" width="2.375" customWidth="1"/>
    <col min="3337" max="3337" width="1.375" customWidth="1"/>
    <col min="3338" max="3344" width="2.375" customWidth="1"/>
    <col min="3345" max="3345" width="1.375" customWidth="1"/>
    <col min="3346" max="3352" width="2.375" customWidth="1"/>
    <col min="3353" max="3353" width="1.375" customWidth="1"/>
    <col min="3354" max="3360" width="2.375" customWidth="1"/>
    <col min="3586" max="3592" width="2.375" customWidth="1"/>
    <col min="3593" max="3593" width="1.375" customWidth="1"/>
    <col min="3594" max="3600" width="2.375" customWidth="1"/>
    <col min="3601" max="3601" width="1.375" customWidth="1"/>
    <col min="3602" max="3608" width="2.375" customWidth="1"/>
    <col min="3609" max="3609" width="1.375" customWidth="1"/>
    <col min="3610" max="3616" width="2.375" customWidth="1"/>
    <col min="3842" max="3848" width="2.375" customWidth="1"/>
    <col min="3849" max="3849" width="1.375" customWidth="1"/>
    <col min="3850" max="3856" width="2.375" customWidth="1"/>
    <col min="3857" max="3857" width="1.375" customWidth="1"/>
    <col min="3858" max="3864" width="2.375" customWidth="1"/>
    <col min="3865" max="3865" width="1.375" customWidth="1"/>
    <col min="3866" max="3872" width="2.375" customWidth="1"/>
    <col min="4098" max="4104" width="2.375" customWidth="1"/>
    <col min="4105" max="4105" width="1.375" customWidth="1"/>
    <col min="4106" max="4112" width="2.375" customWidth="1"/>
    <col min="4113" max="4113" width="1.375" customWidth="1"/>
    <col min="4114" max="4120" width="2.375" customWidth="1"/>
    <col min="4121" max="4121" width="1.375" customWidth="1"/>
    <col min="4122" max="4128" width="2.375" customWidth="1"/>
    <col min="4354" max="4360" width="2.375" customWidth="1"/>
    <col min="4361" max="4361" width="1.375" customWidth="1"/>
    <col min="4362" max="4368" width="2.375" customWidth="1"/>
    <col min="4369" max="4369" width="1.375" customWidth="1"/>
    <col min="4370" max="4376" width="2.375" customWidth="1"/>
    <col min="4377" max="4377" width="1.375" customWidth="1"/>
    <col min="4378" max="4384" width="2.375" customWidth="1"/>
    <col min="4610" max="4616" width="2.375" customWidth="1"/>
    <col min="4617" max="4617" width="1.375" customWidth="1"/>
    <col min="4618" max="4624" width="2.375" customWidth="1"/>
    <col min="4625" max="4625" width="1.375" customWidth="1"/>
    <col min="4626" max="4632" width="2.375" customWidth="1"/>
    <col min="4633" max="4633" width="1.375" customWidth="1"/>
    <col min="4634" max="4640" width="2.375" customWidth="1"/>
    <col min="4866" max="4872" width="2.375" customWidth="1"/>
    <col min="4873" max="4873" width="1.375" customWidth="1"/>
    <col min="4874" max="4880" width="2.375" customWidth="1"/>
    <col min="4881" max="4881" width="1.375" customWidth="1"/>
    <col min="4882" max="4888" width="2.375" customWidth="1"/>
    <col min="4889" max="4889" width="1.375" customWidth="1"/>
    <col min="4890" max="4896" width="2.375" customWidth="1"/>
    <col min="5122" max="5128" width="2.375" customWidth="1"/>
    <col min="5129" max="5129" width="1.375" customWidth="1"/>
    <col min="5130" max="5136" width="2.375" customWidth="1"/>
    <col min="5137" max="5137" width="1.375" customWidth="1"/>
    <col min="5138" max="5144" width="2.375" customWidth="1"/>
    <col min="5145" max="5145" width="1.375" customWidth="1"/>
    <col min="5146" max="5152" width="2.375" customWidth="1"/>
    <col min="5378" max="5384" width="2.375" customWidth="1"/>
    <col min="5385" max="5385" width="1.375" customWidth="1"/>
    <col min="5386" max="5392" width="2.375" customWidth="1"/>
    <col min="5393" max="5393" width="1.375" customWidth="1"/>
    <col min="5394" max="5400" width="2.375" customWidth="1"/>
    <col min="5401" max="5401" width="1.375" customWidth="1"/>
    <col min="5402" max="5408" width="2.375" customWidth="1"/>
    <col min="5634" max="5640" width="2.375" customWidth="1"/>
    <col min="5641" max="5641" width="1.375" customWidth="1"/>
    <col min="5642" max="5648" width="2.375" customWidth="1"/>
    <col min="5649" max="5649" width="1.375" customWidth="1"/>
    <col min="5650" max="5656" width="2.375" customWidth="1"/>
    <col min="5657" max="5657" width="1.375" customWidth="1"/>
    <col min="5658" max="5664" width="2.375" customWidth="1"/>
    <col min="5890" max="5896" width="2.375" customWidth="1"/>
    <col min="5897" max="5897" width="1.375" customWidth="1"/>
    <col min="5898" max="5904" width="2.375" customWidth="1"/>
    <col min="5905" max="5905" width="1.375" customWidth="1"/>
    <col min="5906" max="5912" width="2.375" customWidth="1"/>
    <col min="5913" max="5913" width="1.375" customWidth="1"/>
    <col min="5914" max="5920" width="2.375" customWidth="1"/>
    <col min="6146" max="6152" width="2.375" customWidth="1"/>
    <col min="6153" max="6153" width="1.375" customWidth="1"/>
    <col min="6154" max="6160" width="2.375" customWidth="1"/>
    <col min="6161" max="6161" width="1.375" customWidth="1"/>
    <col min="6162" max="6168" width="2.375" customWidth="1"/>
    <col min="6169" max="6169" width="1.375" customWidth="1"/>
    <col min="6170" max="6176" width="2.375" customWidth="1"/>
    <col min="6402" max="6408" width="2.375" customWidth="1"/>
    <col min="6409" max="6409" width="1.375" customWidth="1"/>
    <col min="6410" max="6416" width="2.375" customWidth="1"/>
    <col min="6417" max="6417" width="1.375" customWidth="1"/>
    <col min="6418" max="6424" width="2.375" customWidth="1"/>
    <col min="6425" max="6425" width="1.375" customWidth="1"/>
    <col min="6426" max="6432" width="2.375" customWidth="1"/>
    <col min="6658" max="6664" width="2.375" customWidth="1"/>
    <col min="6665" max="6665" width="1.375" customWidth="1"/>
    <col min="6666" max="6672" width="2.375" customWidth="1"/>
    <col min="6673" max="6673" width="1.375" customWidth="1"/>
    <col min="6674" max="6680" width="2.375" customWidth="1"/>
    <col min="6681" max="6681" width="1.375" customWidth="1"/>
    <col min="6682" max="6688" width="2.375" customWidth="1"/>
    <col min="6914" max="6920" width="2.375" customWidth="1"/>
    <col min="6921" max="6921" width="1.375" customWidth="1"/>
    <col min="6922" max="6928" width="2.375" customWidth="1"/>
    <col min="6929" max="6929" width="1.375" customWidth="1"/>
    <col min="6930" max="6936" width="2.375" customWidth="1"/>
    <col min="6937" max="6937" width="1.375" customWidth="1"/>
    <col min="6938" max="6944" width="2.375" customWidth="1"/>
    <col min="7170" max="7176" width="2.375" customWidth="1"/>
    <col min="7177" max="7177" width="1.375" customWidth="1"/>
    <col min="7178" max="7184" width="2.375" customWidth="1"/>
    <col min="7185" max="7185" width="1.375" customWidth="1"/>
    <col min="7186" max="7192" width="2.375" customWidth="1"/>
    <col min="7193" max="7193" width="1.375" customWidth="1"/>
    <col min="7194" max="7200" width="2.375" customWidth="1"/>
    <col min="7426" max="7432" width="2.375" customWidth="1"/>
    <col min="7433" max="7433" width="1.375" customWidth="1"/>
    <col min="7434" max="7440" width="2.375" customWidth="1"/>
    <col min="7441" max="7441" width="1.375" customWidth="1"/>
    <col min="7442" max="7448" width="2.375" customWidth="1"/>
    <col min="7449" max="7449" width="1.375" customWidth="1"/>
    <col min="7450" max="7456" width="2.375" customWidth="1"/>
    <col min="7682" max="7688" width="2.375" customWidth="1"/>
    <col min="7689" max="7689" width="1.375" customWidth="1"/>
    <col min="7690" max="7696" width="2.375" customWidth="1"/>
    <col min="7697" max="7697" width="1.375" customWidth="1"/>
    <col min="7698" max="7704" width="2.375" customWidth="1"/>
    <col min="7705" max="7705" width="1.375" customWidth="1"/>
    <col min="7706" max="7712" width="2.375" customWidth="1"/>
    <col min="7938" max="7944" width="2.375" customWidth="1"/>
    <col min="7945" max="7945" width="1.375" customWidth="1"/>
    <col min="7946" max="7952" width="2.375" customWidth="1"/>
    <col min="7953" max="7953" width="1.375" customWidth="1"/>
    <col min="7954" max="7960" width="2.375" customWidth="1"/>
    <col min="7961" max="7961" width="1.375" customWidth="1"/>
    <col min="7962" max="7968" width="2.375" customWidth="1"/>
    <col min="8194" max="8200" width="2.375" customWidth="1"/>
    <col min="8201" max="8201" width="1.375" customWidth="1"/>
    <col min="8202" max="8208" width="2.375" customWidth="1"/>
    <col min="8209" max="8209" width="1.375" customWidth="1"/>
    <col min="8210" max="8216" width="2.375" customWidth="1"/>
    <col min="8217" max="8217" width="1.375" customWidth="1"/>
    <col min="8218" max="8224" width="2.375" customWidth="1"/>
    <col min="8450" max="8456" width="2.375" customWidth="1"/>
    <col min="8457" max="8457" width="1.375" customWidth="1"/>
    <col min="8458" max="8464" width="2.375" customWidth="1"/>
    <col min="8465" max="8465" width="1.375" customWidth="1"/>
    <col min="8466" max="8472" width="2.375" customWidth="1"/>
    <col min="8473" max="8473" width="1.375" customWidth="1"/>
    <col min="8474" max="8480" width="2.375" customWidth="1"/>
    <col min="8706" max="8712" width="2.375" customWidth="1"/>
    <col min="8713" max="8713" width="1.375" customWidth="1"/>
    <col min="8714" max="8720" width="2.375" customWidth="1"/>
    <col min="8721" max="8721" width="1.375" customWidth="1"/>
    <col min="8722" max="8728" width="2.375" customWidth="1"/>
    <col min="8729" max="8729" width="1.375" customWidth="1"/>
    <col min="8730" max="8736" width="2.375" customWidth="1"/>
    <col min="8962" max="8968" width="2.375" customWidth="1"/>
    <col min="8969" max="8969" width="1.375" customWidth="1"/>
    <col min="8970" max="8976" width="2.375" customWidth="1"/>
    <col min="8977" max="8977" width="1.375" customWidth="1"/>
    <col min="8978" max="8984" width="2.375" customWidth="1"/>
    <col min="8985" max="8985" width="1.375" customWidth="1"/>
    <col min="8986" max="8992" width="2.375" customWidth="1"/>
    <col min="9218" max="9224" width="2.375" customWidth="1"/>
    <col min="9225" max="9225" width="1.375" customWidth="1"/>
    <col min="9226" max="9232" width="2.375" customWidth="1"/>
    <col min="9233" max="9233" width="1.375" customWidth="1"/>
    <col min="9234" max="9240" width="2.375" customWidth="1"/>
    <col min="9241" max="9241" width="1.375" customWidth="1"/>
    <col min="9242" max="9248" width="2.375" customWidth="1"/>
    <col min="9474" max="9480" width="2.375" customWidth="1"/>
    <col min="9481" max="9481" width="1.375" customWidth="1"/>
    <col min="9482" max="9488" width="2.375" customWidth="1"/>
    <col min="9489" max="9489" width="1.375" customWidth="1"/>
    <col min="9490" max="9496" width="2.375" customWidth="1"/>
    <col min="9497" max="9497" width="1.375" customWidth="1"/>
    <col min="9498" max="9504" width="2.375" customWidth="1"/>
    <col min="9730" max="9736" width="2.375" customWidth="1"/>
    <col min="9737" max="9737" width="1.375" customWidth="1"/>
    <col min="9738" max="9744" width="2.375" customWidth="1"/>
    <col min="9745" max="9745" width="1.375" customWidth="1"/>
    <col min="9746" max="9752" width="2.375" customWidth="1"/>
    <col min="9753" max="9753" width="1.375" customWidth="1"/>
    <col min="9754" max="9760" width="2.375" customWidth="1"/>
    <col min="9986" max="9992" width="2.375" customWidth="1"/>
    <col min="9993" max="9993" width="1.375" customWidth="1"/>
    <col min="9994" max="10000" width="2.375" customWidth="1"/>
    <col min="10001" max="10001" width="1.375" customWidth="1"/>
    <col min="10002" max="10008" width="2.375" customWidth="1"/>
    <col min="10009" max="10009" width="1.375" customWidth="1"/>
    <col min="10010" max="10016" width="2.375" customWidth="1"/>
    <col min="10242" max="10248" width="2.375" customWidth="1"/>
    <col min="10249" max="10249" width="1.375" customWidth="1"/>
    <col min="10250" max="10256" width="2.375" customWidth="1"/>
    <col min="10257" max="10257" width="1.375" customWidth="1"/>
    <col min="10258" max="10264" width="2.375" customWidth="1"/>
    <col min="10265" max="10265" width="1.375" customWidth="1"/>
    <col min="10266" max="10272" width="2.375" customWidth="1"/>
    <col min="10498" max="10504" width="2.375" customWidth="1"/>
    <col min="10505" max="10505" width="1.375" customWidth="1"/>
    <col min="10506" max="10512" width="2.375" customWidth="1"/>
    <col min="10513" max="10513" width="1.375" customWidth="1"/>
    <col min="10514" max="10520" width="2.375" customWidth="1"/>
    <col min="10521" max="10521" width="1.375" customWidth="1"/>
    <col min="10522" max="10528" width="2.375" customWidth="1"/>
    <col min="10754" max="10760" width="2.375" customWidth="1"/>
    <col min="10761" max="10761" width="1.375" customWidth="1"/>
    <col min="10762" max="10768" width="2.375" customWidth="1"/>
    <col min="10769" max="10769" width="1.375" customWidth="1"/>
    <col min="10770" max="10776" width="2.375" customWidth="1"/>
    <col min="10777" max="10777" width="1.375" customWidth="1"/>
    <col min="10778" max="10784" width="2.375" customWidth="1"/>
    <col min="11010" max="11016" width="2.375" customWidth="1"/>
    <col min="11017" max="11017" width="1.375" customWidth="1"/>
    <col min="11018" max="11024" width="2.375" customWidth="1"/>
    <col min="11025" max="11025" width="1.375" customWidth="1"/>
    <col min="11026" max="11032" width="2.375" customWidth="1"/>
    <col min="11033" max="11033" width="1.375" customWidth="1"/>
    <col min="11034" max="11040" width="2.375" customWidth="1"/>
    <col min="11266" max="11272" width="2.375" customWidth="1"/>
    <col min="11273" max="11273" width="1.375" customWidth="1"/>
    <col min="11274" max="11280" width="2.375" customWidth="1"/>
    <col min="11281" max="11281" width="1.375" customWidth="1"/>
    <col min="11282" max="11288" width="2.375" customWidth="1"/>
    <col min="11289" max="11289" width="1.375" customWidth="1"/>
    <col min="11290" max="11296" width="2.375" customWidth="1"/>
    <col min="11522" max="11528" width="2.375" customWidth="1"/>
    <col min="11529" max="11529" width="1.375" customWidth="1"/>
    <col min="11530" max="11536" width="2.375" customWidth="1"/>
    <col min="11537" max="11537" width="1.375" customWidth="1"/>
    <col min="11538" max="11544" width="2.375" customWidth="1"/>
    <col min="11545" max="11545" width="1.375" customWidth="1"/>
    <col min="11546" max="11552" width="2.375" customWidth="1"/>
    <col min="11778" max="11784" width="2.375" customWidth="1"/>
    <col min="11785" max="11785" width="1.375" customWidth="1"/>
    <col min="11786" max="11792" width="2.375" customWidth="1"/>
    <col min="11793" max="11793" width="1.375" customWidth="1"/>
    <col min="11794" max="11800" width="2.375" customWidth="1"/>
    <col min="11801" max="11801" width="1.375" customWidth="1"/>
    <col min="11802" max="11808" width="2.375" customWidth="1"/>
    <col min="12034" max="12040" width="2.375" customWidth="1"/>
    <col min="12041" max="12041" width="1.375" customWidth="1"/>
    <col min="12042" max="12048" width="2.375" customWidth="1"/>
    <col min="12049" max="12049" width="1.375" customWidth="1"/>
    <col min="12050" max="12056" width="2.375" customWidth="1"/>
    <col min="12057" max="12057" width="1.375" customWidth="1"/>
    <col min="12058" max="12064" width="2.375" customWidth="1"/>
    <col min="12290" max="12296" width="2.375" customWidth="1"/>
    <col min="12297" max="12297" width="1.375" customWidth="1"/>
    <col min="12298" max="12304" width="2.375" customWidth="1"/>
    <col min="12305" max="12305" width="1.375" customWidth="1"/>
    <col min="12306" max="12312" width="2.375" customWidth="1"/>
    <col min="12313" max="12313" width="1.375" customWidth="1"/>
    <col min="12314" max="12320" width="2.375" customWidth="1"/>
    <col min="12546" max="12552" width="2.375" customWidth="1"/>
    <col min="12553" max="12553" width="1.375" customWidth="1"/>
    <col min="12554" max="12560" width="2.375" customWidth="1"/>
    <col min="12561" max="12561" width="1.375" customWidth="1"/>
    <col min="12562" max="12568" width="2.375" customWidth="1"/>
    <col min="12569" max="12569" width="1.375" customWidth="1"/>
    <col min="12570" max="12576" width="2.375" customWidth="1"/>
    <col min="12802" max="12808" width="2.375" customWidth="1"/>
    <col min="12809" max="12809" width="1.375" customWidth="1"/>
    <col min="12810" max="12816" width="2.375" customWidth="1"/>
    <col min="12817" max="12817" width="1.375" customWidth="1"/>
    <col min="12818" max="12824" width="2.375" customWidth="1"/>
    <col min="12825" max="12825" width="1.375" customWidth="1"/>
    <col min="12826" max="12832" width="2.375" customWidth="1"/>
    <col min="13058" max="13064" width="2.375" customWidth="1"/>
    <col min="13065" max="13065" width="1.375" customWidth="1"/>
    <col min="13066" max="13072" width="2.375" customWidth="1"/>
    <col min="13073" max="13073" width="1.375" customWidth="1"/>
    <col min="13074" max="13080" width="2.375" customWidth="1"/>
    <col min="13081" max="13081" width="1.375" customWidth="1"/>
    <col min="13082" max="13088" width="2.375" customWidth="1"/>
    <col min="13314" max="13320" width="2.375" customWidth="1"/>
    <col min="13321" max="13321" width="1.375" customWidth="1"/>
    <col min="13322" max="13328" width="2.375" customWidth="1"/>
    <col min="13329" max="13329" width="1.375" customWidth="1"/>
    <col min="13330" max="13336" width="2.375" customWidth="1"/>
    <col min="13337" max="13337" width="1.375" customWidth="1"/>
    <col min="13338" max="13344" width="2.375" customWidth="1"/>
    <col min="13570" max="13576" width="2.375" customWidth="1"/>
    <col min="13577" max="13577" width="1.375" customWidth="1"/>
    <col min="13578" max="13584" width="2.375" customWidth="1"/>
    <col min="13585" max="13585" width="1.375" customWidth="1"/>
    <col min="13586" max="13592" width="2.375" customWidth="1"/>
    <col min="13593" max="13593" width="1.375" customWidth="1"/>
    <col min="13594" max="13600" width="2.375" customWidth="1"/>
    <col min="13826" max="13832" width="2.375" customWidth="1"/>
    <col min="13833" max="13833" width="1.375" customWidth="1"/>
    <col min="13834" max="13840" width="2.375" customWidth="1"/>
    <col min="13841" max="13841" width="1.375" customWidth="1"/>
    <col min="13842" max="13848" width="2.375" customWidth="1"/>
    <col min="13849" max="13849" width="1.375" customWidth="1"/>
    <col min="13850" max="13856" width="2.375" customWidth="1"/>
    <col min="14082" max="14088" width="2.375" customWidth="1"/>
    <col min="14089" max="14089" width="1.375" customWidth="1"/>
    <col min="14090" max="14096" width="2.375" customWidth="1"/>
    <col min="14097" max="14097" width="1.375" customWidth="1"/>
    <col min="14098" max="14104" width="2.375" customWidth="1"/>
    <col min="14105" max="14105" width="1.375" customWidth="1"/>
    <col min="14106" max="14112" width="2.375" customWidth="1"/>
    <col min="14338" max="14344" width="2.375" customWidth="1"/>
    <col min="14345" max="14345" width="1.375" customWidth="1"/>
    <col min="14346" max="14352" width="2.375" customWidth="1"/>
    <col min="14353" max="14353" width="1.375" customWidth="1"/>
    <col min="14354" max="14360" width="2.375" customWidth="1"/>
    <col min="14361" max="14361" width="1.375" customWidth="1"/>
    <col min="14362" max="14368" width="2.375" customWidth="1"/>
    <col min="14594" max="14600" width="2.375" customWidth="1"/>
    <col min="14601" max="14601" width="1.375" customWidth="1"/>
    <col min="14602" max="14608" width="2.375" customWidth="1"/>
    <col min="14609" max="14609" width="1.375" customWidth="1"/>
    <col min="14610" max="14616" width="2.375" customWidth="1"/>
    <col min="14617" max="14617" width="1.375" customWidth="1"/>
    <col min="14618" max="14624" width="2.375" customWidth="1"/>
    <col min="14850" max="14856" width="2.375" customWidth="1"/>
    <col min="14857" max="14857" width="1.375" customWidth="1"/>
    <col min="14858" max="14864" width="2.375" customWidth="1"/>
    <col min="14865" max="14865" width="1.375" customWidth="1"/>
    <col min="14866" max="14872" width="2.375" customWidth="1"/>
    <col min="14873" max="14873" width="1.375" customWidth="1"/>
    <col min="14874" max="14880" width="2.375" customWidth="1"/>
    <col min="15106" max="15112" width="2.375" customWidth="1"/>
    <col min="15113" max="15113" width="1.375" customWidth="1"/>
    <col min="15114" max="15120" width="2.375" customWidth="1"/>
    <col min="15121" max="15121" width="1.375" customWidth="1"/>
    <col min="15122" max="15128" width="2.375" customWidth="1"/>
    <col min="15129" max="15129" width="1.375" customWidth="1"/>
    <col min="15130" max="15136" width="2.375" customWidth="1"/>
    <col min="15362" max="15368" width="2.375" customWidth="1"/>
    <col min="15369" max="15369" width="1.375" customWidth="1"/>
    <col min="15370" max="15376" width="2.375" customWidth="1"/>
    <col min="15377" max="15377" width="1.375" customWidth="1"/>
    <col min="15378" max="15384" width="2.375" customWidth="1"/>
    <col min="15385" max="15385" width="1.375" customWidth="1"/>
    <col min="15386" max="15392" width="2.375" customWidth="1"/>
    <col min="15618" max="15624" width="2.375" customWidth="1"/>
    <col min="15625" max="15625" width="1.375" customWidth="1"/>
    <col min="15626" max="15632" width="2.375" customWidth="1"/>
    <col min="15633" max="15633" width="1.375" customWidth="1"/>
    <col min="15634" max="15640" width="2.375" customWidth="1"/>
    <col min="15641" max="15641" width="1.375" customWidth="1"/>
    <col min="15642" max="15648" width="2.375" customWidth="1"/>
    <col min="15874" max="15880" width="2.375" customWidth="1"/>
    <col min="15881" max="15881" width="1.375" customWidth="1"/>
    <col min="15882" max="15888" width="2.375" customWidth="1"/>
    <col min="15889" max="15889" width="1.375" customWidth="1"/>
    <col min="15890" max="15896" width="2.375" customWidth="1"/>
    <col min="15897" max="15897" width="1.375" customWidth="1"/>
    <col min="15898" max="15904" width="2.375" customWidth="1"/>
    <col min="16130" max="16136" width="2.375" customWidth="1"/>
    <col min="16137" max="16137" width="1.375" customWidth="1"/>
    <col min="16138" max="16144" width="2.375" customWidth="1"/>
    <col min="16145" max="16145" width="1.375" customWidth="1"/>
    <col min="16146" max="16152" width="2.375" customWidth="1"/>
    <col min="16153" max="16153" width="1.375" customWidth="1"/>
    <col min="16154" max="16160" width="2.375" customWidth="1"/>
  </cols>
  <sheetData>
    <row r="1" spans="2:33" ht="14.25" customHeight="1">
      <c r="B1" s="1879">
        <v>45658</v>
      </c>
      <c r="C1" s="1879"/>
      <c r="D1" s="1897">
        <f>B1</f>
        <v>45658</v>
      </c>
      <c r="E1" s="1897"/>
      <c r="F1" s="1897"/>
      <c r="G1" s="1880" t="str">
        <f>IF(B1&gt;=43586,"令和"&amp;IF(YEAR(B1)-2018=1,"元",YEAR(B1)-2018),"平成"&amp;(YEAR(B1)-1988))</f>
        <v>令和7</v>
      </c>
      <c r="H1" s="1880">
        <v>1</v>
      </c>
      <c r="J1" s="1879">
        <f>IF(MONTH(B1)=12,DATE(YEAR(B1)+1,1,1),DATE(YEAR(B1),MONTH(B1)+1,1))</f>
        <v>45689</v>
      </c>
      <c r="K1" s="1879"/>
      <c r="L1" s="1897">
        <f>J1</f>
        <v>45689</v>
      </c>
      <c r="M1" s="1897"/>
      <c r="N1" s="1897"/>
      <c r="O1" s="1880" t="str">
        <f>IF(J1&gt;=43586,"令和"&amp;IF(YEAR(J1)-2018=1,"元",YEAR(J1)-2018),"平成"&amp;(YEAR(J1)-1988))</f>
        <v>令和7</v>
      </c>
      <c r="P1" s="1880">
        <v>1</v>
      </c>
      <c r="R1" s="1879">
        <f>IF(MONTH(J1)=12,DATE(YEAR(J1)+1,1,1),DATE(YEAR(J1),MONTH(J1)+1,1))</f>
        <v>45717</v>
      </c>
      <c r="S1" s="1879"/>
      <c r="T1" s="1897">
        <f>R1</f>
        <v>45717</v>
      </c>
      <c r="U1" s="1897"/>
      <c r="V1" s="1897"/>
      <c r="W1" s="1880" t="str">
        <f>IF(R1&gt;=43586,"令和"&amp;IF(YEAR(R1)-2018=1,"元",YEAR(R1)-2018),"平成"&amp;(YEAR(R1)-1988))</f>
        <v>令和7</v>
      </c>
      <c r="X1" s="1880">
        <v>1</v>
      </c>
      <c r="Z1" s="1879">
        <f>IF(MONTH(R1)=12,DATE(YEAR(R1)+1,1,1),DATE(YEAR(R1),MONTH(R1)+1,1))</f>
        <v>45748</v>
      </c>
      <c r="AA1" s="1879"/>
      <c r="AB1" s="1897">
        <f>Z1</f>
        <v>45748</v>
      </c>
      <c r="AC1" s="1897"/>
      <c r="AD1" s="1897"/>
      <c r="AE1" s="1880" t="str">
        <f>IF(Z1&gt;=43586,"令和"&amp;IF(YEAR(Z1)-2018=1,"元",YEAR(Z1)-2018),"平成"&amp;(YEAR(Z1)-1988))</f>
        <v>令和7</v>
      </c>
      <c r="AF1" s="1880">
        <v>1</v>
      </c>
    </row>
    <row r="2" spans="2:33" ht="7.5" customHeight="1">
      <c r="B2" s="295" t="s">
        <v>218</v>
      </c>
      <c r="C2" s="296" t="s">
        <v>171</v>
      </c>
      <c r="D2" s="296" t="s">
        <v>172</v>
      </c>
      <c r="E2" s="296" t="s">
        <v>173</v>
      </c>
      <c r="F2" s="296" t="s">
        <v>174</v>
      </c>
      <c r="G2" s="296" t="s">
        <v>175</v>
      </c>
      <c r="H2" s="297" t="s">
        <v>176</v>
      </c>
      <c r="J2" s="295" t="s">
        <v>218</v>
      </c>
      <c r="K2" s="296" t="s">
        <v>171</v>
      </c>
      <c r="L2" s="296" t="s">
        <v>172</v>
      </c>
      <c r="M2" s="296" t="s">
        <v>173</v>
      </c>
      <c r="N2" s="296" t="s">
        <v>174</v>
      </c>
      <c r="O2" s="296" t="s">
        <v>175</v>
      </c>
      <c r="P2" s="297" t="s">
        <v>176</v>
      </c>
      <c r="R2" s="295" t="s">
        <v>218</v>
      </c>
      <c r="S2" s="296" t="s">
        <v>171</v>
      </c>
      <c r="T2" s="296" t="s">
        <v>172</v>
      </c>
      <c r="U2" s="296" t="s">
        <v>173</v>
      </c>
      <c r="V2" s="296" t="s">
        <v>174</v>
      </c>
      <c r="W2" s="296" t="s">
        <v>175</v>
      </c>
      <c r="X2" s="297" t="s">
        <v>176</v>
      </c>
      <c r="Z2" s="295" t="s">
        <v>218</v>
      </c>
      <c r="AA2" s="296" t="s">
        <v>171</v>
      </c>
      <c r="AB2" s="296" t="s">
        <v>172</v>
      </c>
      <c r="AC2" s="296" t="s">
        <v>173</v>
      </c>
      <c r="AD2" s="296" t="s">
        <v>174</v>
      </c>
      <c r="AE2" s="296" t="s">
        <v>175</v>
      </c>
      <c r="AF2" s="297" t="s">
        <v>176</v>
      </c>
    </row>
    <row r="3" spans="2:33" ht="11.25" customHeight="1">
      <c r="B3" s="298" t="str">
        <f>IF(WEEKDAY(D1)=1,D1,"")</f>
        <v/>
      </c>
      <c r="C3" s="299" t="str">
        <f>IF(B3="",IF(WEEKDAY(D1)=2,D1,""),B3+1)</f>
        <v/>
      </c>
      <c r="D3" s="299" t="str">
        <f>IF(C3="",IF(WEEKDAY(D1)=3,D1,""),C3+1)</f>
        <v/>
      </c>
      <c r="E3" s="299">
        <f>IF(D3="",IF(WEEKDAY(D1)=4,D1,""),D3+1)</f>
        <v>45658</v>
      </c>
      <c r="F3" s="299">
        <f>IF(E3="",IF(WEEKDAY(D1)=5,D1,""),E3+1)</f>
        <v>45659</v>
      </c>
      <c r="G3" s="299">
        <f>IF(F3="",IF(WEEKDAY(D1)=6,D1,""),F3+1)</f>
        <v>45660</v>
      </c>
      <c r="H3" s="300">
        <f>IF(G3="",D1,G3+1)</f>
        <v>45661</v>
      </c>
      <c r="J3" s="298" t="str">
        <f>IF(WEEKDAY(L1)=1,L1,"")</f>
        <v/>
      </c>
      <c r="K3" s="299" t="str">
        <f>IF(J3="",IF(WEEKDAY(L1)=2,L1,""),J3+1)</f>
        <v/>
      </c>
      <c r="L3" s="299" t="str">
        <f>IF(K3="",IF(WEEKDAY(L1)=3,L1,""),K3+1)</f>
        <v/>
      </c>
      <c r="M3" s="299" t="str">
        <f>IF(L3="",IF(WEEKDAY(L1)=4,L1,""),L3+1)</f>
        <v/>
      </c>
      <c r="N3" s="299" t="str">
        <f>IF(M3="",IF(WEEKDAY(L1)=5,L1,""),M3+1)</f>
        <v/>
      </c>
      <c r="O3" s="299" t="str">
        <f>IF(N3="",IF(WEEKDAY(L1)=6,L1,""),N3+1)</f>
        <v/>
      </c>
      <c r="P3" s="300">
        <f>IF(O3="",L1,O3+1)</f>
        <v>45689</v>
      </c>
      <c r="R3" s="298" t="str">
        <f>IF(WEEKDAY(T1)=1,T1,"")</f>
        <v/>
      </c>
      <c r="S3" s="299" t="str">
        <f>IF(R3="",IF(WEEKDAY(T1)=2,T1,""),R3+1)</f>
        <v/>
      </c>
      <c r="T3" s="299" t="str">
        <f>IF(S3="",IF(WEEKDAY(T1)=3,T1,""),S3+1)</f>
        <v/>
      </c>
      <c r="U3" s="299" t="str">
        <f>IF(T3="",IF(WEEKDAY(T1)=4,T1,""),T3+1)</f>
        <v/>
      </c>
      <c r="V3" s="299" t="str">
        <f>IF(U3="",IF(WEEKDAY(T1)=5,T1,""),U3+1)</f>
        <v/>
      </c>
      <c r="W3" s="299" t="str">
        <f>IF(V3="",IF(WEEKDAY(T1)=6,T1,""),V3+1)</f>
        <v/>
      </c>
      <c r="X3" s="300">
        <f>IF(W3="",T1,W3+1)</f>
        <v>45717</v>
      </c>
      <c r="Z3" s="298" t="str">
        <f>IF(WEEKDAY(AB1)=1,AB1,"")</f>
        <v/>
      </c>
      <c r="AA3" s="299" t="str">
        <f>IF(Z3="",IF(WEEKDAY(AB1)=2,AB1,""),Z3+1)</f>
        <v/>
      </c>
      <c r="AB3" s="299">
        <f>IF(AA3="",IF(WEEKDAY(AB1)=3,AB1,""),AA3+1)</f>
        <v>45748</v>
      </c>
      <c r="AC3" s="299">
        <f>IF(AB3="",IF(WEEKDAY(AB1)=4,AB1,""),AB3+1)</f>
        <v>45749</v>
      </c>
      <c r="AD3" s="299">
        <f>IF(AC3="",IF(WEEKDAY(AB1)=5,AB1,""),AC3+1)</f>
        <v>45750</v>
      </c>
      <c r="AE3" s="299">
        <f>IF(AD3="",IF(WEEKDAY(AB1)=6,AB1,""),AD3+1)</f>
        <v>45751</v>
      </c>
      <c r="AF3" s="300">
        <f>IF(AE3="",AB1,AE3+1)</f>
        <v>45752</v>
      </c>
    </row>
    <row r="4" spans="2:33" ht="11.25" customHeight="1">
      <c r="B4" s="298">
        <f>H3+1</f>
        <v>45662</v>
      </c>
      <c r="C4" s="299">
        <f t="shared" ref="C4:H6" si="0">B4+1</f>
        <v>45663</v>
      </c>
      <c r="D4" s="299">
        <f t="shared" si="0"/>
        <v>45664</v>
      </c>
      <c r="E4" s="299">
        <f t="shared" si="0"/>
        <v>45665</v>
      </c>
      <c r="F4" s="299">
        <f t="shared" si="0"/>
        <v>45666</v>
      </c>
      <c r="G4" s="299">
        <f t="shared" si="0"/>
        <v>45667</v>
      </c>
      <c r="H4" s="300">
        <f t="shared" si="0"/>
        <v>45668</v>
      </c>
      <c r="J4" s="298">
        <f>P3+1</f>
        <v>45690</v>
      </c>
      <c r="K4" s="299">
        <f t="shared" ref="K4:P6" si="1">J4+1</f>
        <v>45691</v>
      </c>
      <c r="L4" s="299">
        <f t="shared" si="1"/>
        <v>45692</v>
      </c>
      <c r="M4" s="299">
        <f t="shared" si="1"/>
        <v>45693</v>
      </c>
      <c r="N4" s="299">
        <f t="shared" si="1"/>
        <v>45694</v>
      </c>
      <c r="O4" s="299">
        <f t="shared" si="1"/>
        <v>45695</v>
      </c>
      <c r="P4" s="300">
        <f t="shared" si="1"/>
        <v>45696</v>
      </c>
      <c r="R4" s="298">
        <f>X3+1</f>
        <v>45718</v>
      </c>
      <c r="S4" s="299">
        <f t="shared" ref="S4:X6" si="2">R4+1</f>
        <v>45719</v>
      </c>
      <c r="T4" s="299">
        <f t="shared" si="2"/>
        <v>45720</v>
      </c>
      <c r="U4" s="299">
        <f t="shared" si="2"/>
        <v>45721</v>
      </c>
      <c r="V4" s="299">
        <f t="shared" si="2"/>
        <v>45722</v>
      </c>
      <c r="W4" s="299">
        <f t="shared" si="2"/>
        <v>45723</v>
      </c>
      <c r="X4" s="300">
        <f t="shared" si="2"/>
        <v>45724</v>
      </c>
      <c r="Z4" s="298">
        <f>AF3+1</f>
        <v>45753</v>
      </c>
      <c r="AA4" s="299">
        <f t="shared" ref="AA4:AF6" si="3">Z4+1</f>
        <v>45754</v>
      </c>
      <c r="AB4" s="299">
        <f t="shared" si="3"/>
        <v>45755</v>
      </c>
      <c r="AC4" s="299">
        <f t="shared" si="3"/>
        <v>45756</v>
      </c>
      <c r="AD4" s="299">
        <f t="shared" si="3"/>
        <v>45757</v>
      </c>
      <c r="AE4" s="299">
        <f t="shared" si="3"/>
        <v>45758</v>
      </c>
      <c r="AF4" s="300">
        <f t="shared" si="3"/>
        <v>45759</v>
      </c>
    </row>
    <row r="5" spans="2:33" ht="11.25" customHeight="1">
      <c r="B5" s="298">
        <f>H4+1</f>
        <v>45669</v>
      </c>
      <c r="C5" s="299">
        <f t="shared" si="0"/>
        <v>45670</v>
      </c>
      <c r="D5" s="299">
        <f t="shared" si="0"/>
        <v>45671</v>
      </c>
      <c r="E5" s="299">
        <f t="shared" si="0"/>
        <v>45672</v>
      </c>
      <c r="F5" s="299">
        <f t="shared" si="0"/>
        <v>45673</v>
      </c>
      <c r="G5" s="299">
        <f t="shared" si="0"/>
        <v>45674</v>
      </c>
      <c r="H5" s="300">
        <f t="shared" si="0"/>
        <v>45675</v>
      </c>
      <c r="J5" s="298">
        <f>P4+1</f>
        <v>45697</v>
      </c>
      <c r="K5" s="299">
        <f t="shared" si="1"/>
        <v>45698</v>
      </c>
      <c r="L5" s="299">
        <f t="shared" si="1"/>
        <v>45699</v>
      </c>
      <c r="M5" s="299">
        <f t="shared" si="1"/>
        <v>45700</v>
      </c>
      <c r="N5" s="299">
        <f t="shared" si="1"/>
        <v>45701</v>
      </c>
      <c r="O5" s="299">
        <f t="shared" si="1"/>
        <v>45702</v>
      </c>
      <c r="P5" s="300">
        <f t="shared" si="1"/>
        <v>45703</v>
      </c>
      <c r="R5" s="298">
        <f>X4+1</f>
        <v>45725</v>
      </c>
      <c r="S5" s="299">
        <f t="shared" si="2"/>
        <v>45726</v>
      </c>
      <c r="T5" s="299">
        <f t="shared" si="2"/>
        <v>45727</v>
      </c>
      <c r="U5" s="299">
        <f t="shared" si="2"/>
        <v>45728</v>
      </c>
      <c r="V5" s="299">
        <f t="shared" si="2"/>
        <v>45729</v>
      </c>
      <c r="W5" s="299">
        <f t="shared" si="2"/>
        <v>45730</v>
      </c>
      <c r="X5" s="300">
        <f t="shared" si="2"/>
        <v>45731</v>
      </c>
      <c r="Z5" s="298">
        <f>AF4+1</f>
        <v>45760</v>
      </c>
      <c r="AA5" s="299">
        <f t="shared" si="3"/>
        <v>45761</v>
      </c>
      <c r="AB5" s="299">
        <f t="shared" si="3"/>
        <v>45762</v>
      </c>
      <c r="AC5" s="299">
        <f t="shared" si="3"/>
        <v>45763</v>
      </c>
      <c r="AD5" s="299">
        <f t="shared" si="3"/>
        <v>45764</v>
      </c>
      <c r="AE5" s="299">
        <f t="shared" si="3"/>
        <v>45765</v>
      </c>
      <c r="AF5" s="300">
        <f t="shared" si="3"/>
        <v>45766</v>
      </c>
    </row>
    <row r="6" spans="2:33" ht="11.25" customHeight="1">
      <c r="B6" s="298">
        <f>H5+1</f>
        <v>45676</v>
      </c>
      <c r="C6" s="299">
        <f t="shared" si="0"/>
        <v>45677</v>
      </c>
      <c r="D6" s="299">
        <f t="shared" si="0"/>
        <v>45678</v>
      </c>
      <c r="E6" s="299">
        <f t="shared" si="0"/>
        <v>45679</v>
      </c>
      <c r="F6" s="299">
        <f t="shared" si="0"/>
        <v>45680</v>
      </c>
      <c r="G6" s="299">
        <f t="shared" si="0"/>
        <v>45681</v>
      </c>
      <c r="H6" s="300">
        <f t="shared" si="0"/>
        <v>45682</v>
      </c>
      <c r="J6" s="298">
        <f>P5+1</f>
        <v>45704</v>
      </c>
      <c r="K6" s="299">
        <f t="shared" si="1"/>
        <v>45705</v>
      </c>
      <c r="L6" s="299">
        <f t="shared" si="1"/>
        <v>45706</v>
      </c>
      <c r="M6" s="299">
        <f t="shared" si="1"/>
        <v>45707</v>
      </c>
      <c r="N6" s="299">
        <f t="shared" si="1"/>
        <v>45708</v>
      </c>
      <c r="O6" s="299">
        <f t="shared" si="1"/>
        <v>45709</v>
      </c>
      <c r="P6" s="300">
        <f t="shared" si="1"/>
        <v>45710</v>
      </c>
      <c r="R6" s="298">
        <f>X5+1</f>
        <v>45732</v>
      </c>
      <c r="S6" s="299">
        <f t="shared" si="2"/>
        <v>45733</v>
      </c>
      <c r="T6" s="299">
        <f t="shared" si="2"/>
        <v>45734</v>
      </c>
      <c r="U6" s="299">
        <f t="shared" si="2"/>
        <v>45735</v>
      </c>
      <c r="V6" s="299">
        <f t="shared" si="2"/>
        <v>45736</v>
      </c>
      <c r="W6" s="299">
        <f t="shared" si="2"/>
        <v>45737</v>
      </c>
      <c r="X6" s="300">
        <f t="shared" si="2"/>
        <v>45738</v>
      </c>
      <c r="Z6" s="298">
        <f>AF5+1</f>
        <v>45767</v>
      </c>
      <c r="AA6" s="299">
        <f t="shared" si="3"/>
        <v>45768</v>
      </c>
      <c r="AB6" s="299">
        <f t="shared" si="3"/>
        <v>45769</v>
      </c>
      <c r="AC6" s="299">
        <f t="shared" si="3"/>
        <v>45770</v>
      </c>
      <c r="AD6" s="299">
        <f t="shared" si="3"/>
        <v>45771</v>
      </c>
      <c r="AE6" s="299">
        <f t="shared" si="3"/>
        <v>45772</v>
      </c>
      <c r="AF6" s="300">
        <f t="shared" si="3"/>
        <v>45773</v>
      </c>
    </row>
    <row r="7" spans="2:33" ht="11.25" customHeight="1">
      <c r="B7" s="298">
        <f>IF(DAY(H6)+1&gt;IF(MONTH(D1)=12,31,DATE(YEAR(D1),MONTH(D1)+1,1)-D1),"",H6+1)</f>
        <v>45683</v>
      </c>
      <c r="C7" s="299">
        <f>IF(B7="","",IF(DAY(B7)+1&gt;IF(MONTH(D1)=12,31,DATE(YEAR(D1),MONTH(D1)+1,1)-D1),"",B7+1))</f>
        <v>45684</v>
      </c>
      <c r="D7" s="299">
        <f>IF(C7="","",IF(DAY(C7)+1&gt;IF(MONTH(D1)=12,31,DATE(YEAR(D1),MONTH(D1)+1,1)-D1),"",C7+1))</f>
        <v>45685</v>
      </c>
      <c r="E7" s="299">
        <f>IF(D7="","",IF(DAY(D7)+1&gt;IF(MONTH(D1)=12,31,DATE(YEAR(D1),MONTH(D1)+1,1)-D1),"",D7+1))</f>
        <v>45686</v>
      </c>
      <c r="F7" s="299">
        <f>IF(E7="","",IF(DAY(E7)+1&gt;IF(MONTH(D1)=12,31,DATE(YEAR(D1),MONTH(D1)+1,1)-D1),"",E7+1))</f>
        <v>45687</v>
      </c>
      <c r="G7" s="299">
        <f>IF(F7="","",IF(DAY(F7)+1&gt;IF(MONTH(D1)=12,31,DATE(YEAR(D1),MONTH(D1)+1,1)-D1),"",F7+1))</f>
        <v>45688</v>
      </c>
      <c r="H7" s="300" t="str">
        <f>IF(G7="","",IF(DAY(G7)+1&gt;IF(MONTH(D1)=12,31,DATE(YEAR(D1),MONTH(D1)+1,1)-D1),"",G7+1))</f>
        <v/>
      </c>
      <c r="J7" s="298">
        <f>IF(DAY(P6)+1&gt;IF(MONTH(L1)=12,31,DATE(YEAR(L1),MONTH(L1)+1,1)-L1),"",P6+1)</f>
        <v>45711</v>
      </c>
      <c r="K7" s="299">
        <f>IF(J7="","",IF(DAY(J7)+1&gt;IF(MONTH(L1)=12,31,DATE(YEAR(L1),MONTH(L1)+1,1)-L1),"",J7+1))</f>
        <v>45712</v>
      </c>
      <c r="L7" s="299">
        <f>IF(K7="","",IF(DAY(K7)+1&gt;IF(MONTH(L1)=12,31,DATE(YEAR(L1),MONTH(L1)+1,1)-L1),"",K7+1))</f>
        <v>45713</v>
      </c>
      <c r="M7" s="299">
        <f>IF(L7="","",IF(DAY(L7)+1&gt;IF(MONTH(L1)=12,31,DATE(YEAR(L1),MONTH(L1)+1,1)-L1),"",L7+1))</f>
        <v>45714</v>
      </c>
      <c r="N7" s="299">
        <f>IF(M7="","",IF(DAY(M7)+1&gt;IF(MONTH(L1)=12,31,DATE(YEAR(L1),MONTH(L1)+1,1)-L1),"",M7+1))</f>
        <v>45715</v>
      </c>
      <c r="O7" s="299">
        <f>IF(N7="","",IF(DAY(N7)+1&gt;IF(MONTH(L1)=12,31,DATE(YEAR(L1),MONTH(L1)+1,1)-L1),"",N7+1))</f>
        <v>45716</v>
      </c>
      <c r="P7" s="300" t="str">
        <f>IF(O7="","",IF(DAY(O7)+1&gt;IF(MONTH(L1)=12,31,DATE(YEAR(L1),MONTH(L1)+1,1)-L1),"",O7+1))</f>
        <v/>
      </c>
      <c r="R7" s="298">
        <f>IF(DAY(X6)+1&gt;IF(MONTH(T1)=12,31,DATE(YEAR(T1),MONTH(T1)+1,1)-T1),"",X6+1)</f>
        <v>45739</v>
      </c>
      <c r="S7" s="299">
        <f>IF(R7="","",IF(DAY(R7)+1&gt;IF(MONTH(T1)=12,31,DATE(YEAR(T1),MONTH(T1)+1,1)-T1),"",R7+1))</f>
        <v>45740</v>
      </c>
      <c r="T7" s="299">
        <f>IF(S7="","",IF(DAY(S7)+1&gt;IF(MONTH(T1)=12,31,DATE(YEAR(T1),MONTH(T1)+1,1)-T1),"",S7+1))</f>
        <v>45741</v>
      </c>
      <c r="U7" s="299">
        <f>IF(T7="","",IF(DAY(T7)+1&gt;IF(MONTH(T1)=12,31,DATE(YEAR(T1),MONTH(T1)+1,1)-T1),"",T7+1))</f>
        <v>45742</v>
      </c>
      <c r="V7" s="299">
        <f>IF(U7="","",IF(DAY(U7)+1&gt;IF(MONTH(T1)=12,31,DATE(YEAR(T1),MONTH(T1)+1,1)-T1),"",U7+1))</f>
        <v>45743</v>
      </c>
      <c r="W7" s="299">
        <f>IF(V7="","",IF(DAY(V7)+1&gt;IF(MONTH(T1)=12,31,DATE(YEAR(T1),MONTH(T1)+1,1)-T1),"",V7+1))</f>
        <v>45744</v>
      </c>
      <c r="X7" s="300">
        <f>IF(W7="","",IF(DAY(W7)+1&gt;IF(MONTH(T1)=12,31,DATE(YEAR(T1),MONTH(T1)+1,1)-T1),"",W7+1))</f>
        <v>45745</v>
      </c>
      <c r="Z7" s="298">
        <f>IF(DAY(AF6)+1&gt;IF(MONTH(AB1)=12,31,DATE(YEAR(AB1),MONTH(AB1)+1,1)-AB1),"",AF6+1)</f>
        <v>45774</v>
      </c>
      <c r="AA7" s="299">
        <f>IF(Z7="","",IF(DAY(Z7)+1&gt;IF(MONTH(AB1)=12,31,DATE(YEAR(AB1),MONTH(AB1)+1,1)-AB1),"",Z7+1))</f>
        <v>45775</v>
      </c>
      <c r="AB7" s="299">
        <f>IF(AA7="","",IF(DAY(AA7)+1&gt;IF(MONTH(AB1)=12,31,DATE(YEAR(AB1),MONTH(AB1)+1,1)-AB1),"",AA7+1))</f>
        <v>45776</v>
      </c>
      <c r="AC7" s="299">
        <f>IF(AB7="","",IF(DAY(AB7)+1&gt;IF(MONTH(AB1)=12,31,DATE(YEAR(AB1),MONTH(AB1)+1,1)-AB1),"",AB7+1))</f>
        <v>45777</v>
      </c>
      <c r="AD7" s="299" t="str">
        <f>IF(AC7="","",IF(DAY(AC7)+1&gt;IF(MONTH(AB1)=12,31,DATE(YEAR(AB1),MONTH(AB1)+1,1)-AB1),"",AC7+1))</f>
        <v/>
      </c>
      <c r="AE7" s="299" t="str">
        <f>IF(AD7="","",IF(DAY(AD7)+1&gt;IF(MONTH(AB1)=12,31,DATE(YEAR(AB1),MONTH(AB1)+1,1)-AB1),"",AD7+1))</f>
        <v/>
      </c>
      <c r="AF7" s="300" t="str">
        <f>IF(AE7="","",IF(DAY(AE7)+1&gt;IF(MONTH(AB1)=12,31,DATE(YEAR(AB1),MONTH(AB1)+1,1)-AB1),"",AE7+1))</f>
        <v/>
      </c>
    </row>
    <row r="8" spans="2:33" ht="11.25" customHeight="1">
      <c r="B8" s="301" t="str">
        <f>IF(H7="","",IF(DAY(H7)+1&gt;IF(MONTH(D1)=12,31,DATE(YEAR(D1),MONTH(D1)+1,1)-D1),"",H7+1))</f>
        <v/>
      </c>
      <c r="C8" s="302" t="str">
        <f>IF(B8="","",IF(DAY(B8)+1&gt;IF(MONTH(D1)=12,31,DATE(YEAR(D1),MONTH(D1)+1,1)-D1),"",B8+1))</f>
        <v/>
      </c>
      <c r="D8" s="1876" t="str">
        <f>VLOOKUP(D1,祝名,2,FALSE)</f>
        <v>1（元日）、13（成人の日）</v>
      </c>
      <c r="E8" s="1876"/>
      <c r="F8" s="1876"/>
      <c r="G8" s="1876"/>
      <c r="H8" s="1877"/>
      <c r="J8" s="301" t="str">
        <f>IF(P7="","",IF(DAY(P7)+1&gt;IF(MONTH(L1)=12,31,DATE(YEAR(L1),MONTH(L1)+1,1)-L1),"",P7+1))</f>
        <v/>
      </c>
      <c r="K8" s="302" t="str">
        <f>IF(J8="","",IF(DAY(J8)+1&gt;IF(MONTH(L1)=12,31,DATE(YEAR(L1),MONTH(L1)+1,1)-L1),"",J8+1))</f>
        <v/>
      </c>
      <c r="L8" s="1876" t="str">
        <f>VLOOKUP(L1,祝名,2,FALSE)</f>
        <v>11（建国記念の日）、
23（天皇誕生日）、24（振替休日）</v>
      </c>
      <c r="M8" s="1876"/>
      <c r="N8" s="1876"/>
      <c r="O8" s="1876"/>
      <c r="P8" s="1877"/>
      <c r="R8" s="301">
        <f>IF(X7="","",IF(DAY(X7)+1&gt;IF(MONTH(T1)=12,31,DATE(YEAR(T1),MONTH(T1)+1,1)-T1),"",X7+1))</f>
        <v>45746</v>
      </c>
      <c r="S8" s="302">
        <f>IF(R8="","",IF(DAY(R8)+1&gt;IF(MONTH(T1)=12,31,DATE(YEAR(T1),MONTH(T1)+1,1)-T1),"",R8+1))</f>
        <v>45747</v>
      </c>
      <c r="T8" s="1876" t="str">
        <f>VLOOKUP(T1,祝名,2,FALSE)</f>
        <v>20（春分の日）</v>
      </c>
      <c r="U8" s="1876"/>
      <c r="V8" s="1876"/>
      <c r="W8" s="1876"/>
      <c r="X8" s="1877"/>
      <c r="Z8" s="301" t="str">
        <f>IF(AF7="","",IF(DAY(AF7)+1&gt;IF(MONTH(AB1)=12,31,DATE(YEAR(AB1),MONTH(AB1)+1,1)-AB1),"",AF7+1))</f>
        <v/>
      </c>
      <c r="AA8" s="302" t="str">
        <f>IF(Z8="","",IF(DAY(Z8)+1&gt;IF(MONTH(AB1)=12,31,DATE(YEAR(AB1),MONTH(AB1)+1,1)-AB1),"",Z8+1))</f>
        <v/>
      </c>
      <c r="AB8" s="1876" t="str">
        <f>VLOOKUP(AB1,祝名,2,FALSE)</f>
        <v>29（昭和の日）</v>
      </c>
      <c r="AC8" s="1876"/>
      <c r="AD8" s="1876"/>
      <c r="AE8" s="1876"/>
      <c r="AF8" s="1877"/>
    </row>
    <row r="9" spans="2:33" ht="5.25" customHeight="1">
      <c r="B9" s="92" t="s">
        <v>804</v>
      </c>
    </row>
    <row r="10" spans="2:33" ht="14.25" customHeight="1">
      <c r="B10" s="1879">
        <f>IF(MONTH(Z1)=12,DATE(YEAR(Z1)+1,1,1),DATE(YEAR(Z1),MONTH(Z1)+1,1))</f>
        <v>45778</v>
      </c>
      <c r="C10" s="1879"/>
      <c r="D10" s="1898">
        <f>B10</f>
        <v>45778</v>
      </c>
      <c r="E10" s="1898"/>
      <c r="F10" s="1898"/>
      <c r="G10" s="1880" t="str">
        <f>IF(B10&gt;=43586,"令和"&amp;IF(YEAR(B10)-2018=1,"元",YEAR(B10)-2018),"平成"&amp;(YEAR(B10)-1988))</f>
        <v>令和7</v>
      </c>
      <c r="H10" s="1880">
        <v>1</v>
      </c>
      <c r="J10" s="1879">
        <f>IF(MONTH(B10)=12,DATE(YEAR(B10)+1,1,1),DATE(YEAR(B10),MONTH(B10)+1,1))</f>
        <v>45809</v>
      </c>
      <c r="K10" s="1879"/>
      <c r="L10" s="1898">
        <f>J10</f>
        <v>45809</v>
      </c>
      <c r="M10" s="1898"/>
      <c r="N10" s="1898"/>
      <c r="O10" s="1880" t="str">
        <f>IF(J10&gt;=43586,"令和"&amp;IF(YEAR(J10)-2018=1,"元",YEAR(J10)-2018),"平成"&amp;(YEAR(J10)-1988))</f>
        <v>令和7</v>
      </c>
      <c r="P10" s="1880">
        <v>1</v>
      </c>
      <c r="R10" s="1879">
        <f>IF(MONTH(J10)=12,DATE(YEAR(J10)+1,1,1),DATE(YEAR(J10),MONTH(J10)+1,1))</f>
        <v>45839</v>
      </c>
      <c r="S10" s="1879"/>
      <c r="T10" s="1898">
        <f>R10</f>
        <v>45839</v>
      </c>
      <c r="U10" s="1898"/>
      <c r="V10" s="1898"/>
      <c r="W10" s="1880" t="str">
        <f>IF(R10&gt;=43586,"令和"&amp;IF(YEAR(R10)-2018=1,"元",YEAR(R10)-2018),"平成"&amp;(YEAR(R10)-1988))</f>
        <v>令和7</v>
      </c>
      <c r="X10" s="1880">
        <v>1</v>
      </c>
      <c r="Z10" s="1879">
        <f>IF(MONTH(R10)=12,DATE(YEAR(R10)+1,1,1),DATE(YEAR(R10),MONTH(R10)+1,1))</f>
        <v>45870</v>
      </c>
      <c r="AA10" s="1879"/>
      <c r="AB10" s="1898">
        <f>Z10</f>
        <v>45870</v>
      </c>
      <c r="AC10" s="1898"/>
      <c r="AD10" s="1898"/>
      <c r="AE10" s="1880" t="str">
        <f>IF(Z10&gt;=43586,"令和"&amp;IF(YEAR(Z10)-2018=1,"元",YEAR(Z10)-2018),"平成"&amp;(YEAR(Z10)-1988))</f>
        <v>令和7</v>
      </c>
      <c r="AF10" s="1880">
        <v>1</v>
      </c>
    </row>
    <row r="11" spans="2:33" ht="7.5" customHeight="1">
      <c r="B11" s="295" t="s">
        <v>218</v>
      </c>
      <c r="C11" s="296" t="s">
        <v>171</v>
      </c>
      <c r="D11" s="296" t="s">
        <v>172</v>
      </c>
      <c r="E11" s="296" t="s">
        <v>173</v>
      </c>
      <c r="F11" s="296" t="s">
        <v>174</v>
      </c>
      <c r="G11" s="296" t="s">
        <v>175</v>
      </c>
      <c r="H11" s="297" t="s">
        <v>176</v>
      </c>
      <c r="J11" s="295" t="s">
        <v>218</v>
      </c>
      <c r="K11" s="296" t="s">
        <v>171</v>
      </c>
      <c r="L11" s="296" t="s">
        <v>172</v>
      </c>
      <c r="M11" s="296" t="s">
        <v>173</v>
      </c>
      <c r="N11" s="296" t="s">
        <v>174</v>
      </c>
      <c r="O11" s="296" t="s">
        <v>175</v>
      </c>
      <c r="P11" s="297" t="s">
        <v>176</v>
      </c>
      <c r="R11" s="295" t="s">
        <v>218</v>
      </c>
      <c r="S11" s="296" t="s">
        <v>171</v>
      </c>
      <c r="T11" s="296" t="s">
        <v>172</v>
      </c>
      <c r="U11" s="296" t="s">
        <v>173</v>
      </c>
      <c r="V11" s="296" t="s">
        <v>174</v>
      </c>
      <c r="W11" s="296" t="s">
        <v>175</v>
      </c>
      <c r="X11" s="297" t="s">
        <v>176</v>
      </c>
      <c r="Z11" s="295" t="s">
        <v>218</v>
      </c>
      <c r="AA11" s="296" t="s">
        <v>171</v>
      </c>
      <c r="AB11" s="296" t="s">
        <v>172</v>
      </c>
      <c r="AC11" s="296" t="s">
        <v>173</v>
      </c>
      <c r="AD11" s="296" t="s">
        <v>174</v>
      </c>
      <c r="AE11" s="296" t="s">
        <v>175</v>
      </c>
      <c r="AF11" s="297" t="s">
        <v>176</v>
      </c>
    </row>
    <row r="12" spans="2:33" ht="11.25" customHeight="1">
      <c r="B12" s="298" t="str">
        <f>IF(WEEKDAY(D10)=1,D10,"")</f>
        <v/>
      </c>
      <c r="C12" s="299" t="str">
        <f>IF(B12="",IF(WEEKDAY(D10)=2,D10,""),B12+1)</f>
        <v/>
      </c>
      <c r="D12" s="299" t="str">
        <f>IF(C12="",IF(WEEKDAY(D10)=3,D10,""),C12+1)</f>
        <v/>
      </c>
      <c r="E12" s="299" t="str">
        <f>IF(D12="",IF(WEEKDAY(D10)=4,D10,""),D12+1)</f>
        <v/>
      </c>
      <c r="F12" s="299">
        <f>IF(E12="",IF(WEEKDAY(D10)=5,D10,""),E12+1)</f>
        <v>45778</v>
      </c>
      <c r="G12" s="299">
        <f>IF(F12="",IF(WEEKDAY(D10)=6,D10,""),F12+1)</f>
        <v>45779</v>
      </c>
      <c r="H12" s="300">
        <f>IF(G12="",D10,G12+1)</f>
        <v>45780</v>
      </c>
      <c r="J12" s="298">
        <f>IF(WEEKDAY(L10)=1,L10,"")</f>
        <v>45809</v>
      </c>
      <c r="K12" s="299">
        <f>IF(J12="",IF(WEEKDAY(L10)=2,L10,""),J12+1)</f>
        <v>45810</v>
      </c>
      <c r="L12" s="299">
        <f>IF(K12="",IF(WEEKDAY(L10)=3,L10,""),K12+1)</f>
        <v>45811</v>
      </c>
      <c r="M12" s="299">
        <f>IF(L12="",IF(WEEKDAY(L10)=4,L10,""),L12+1)</f>
        <v>45812</v>
      </c>
      <c r="N12" s="299">
        <f>IF(M12="",IF(WEEKDAY(L10)=5,L10,""),M12+1)</f>
        <v>45813</v>
      </c>
      <c r="O12" s="299">
        <f>IF(N12="",IF(WEEKDAY(L10)=6,L10,""),N12+1)</f>
        <v>45814</v>
      </c>
      <c r="P12" s="300">
        <f>IF(O12="",L10,O12+1)</f>
        <v>45815</v>
      </c>
      <c r="R12" s="298" t="str">
        <f>IF(WEEKDAY(T10)=1,T10,"")</f>
        <v/>
      </c>
      <c r="S12" s="299" t="str">
        <f>IF(R12="",IF(WEEKDAY(T10)=2,T10,""),R12+1)</f>
        <v/>
      </c>
      <c r="T12" s="299">
        <f>IF(S12="",IF(WEEKDAY(T10)=3,T10,""),S12+1)</f>
        <v>45839</v>
      </c>
      <c r="U12" s="299">
        <f>IF(T12="",IF(WEEKDAY(T10)=4,T10,""),T12+1)</f>
        <v>45840</v>
      </c>
      <c r="V12" s="299">
        <f>IF(U12="",IF(WEEKDAY(T10)=5,T10,""),U12+1)</f>
        <v>45841</v>
      </c>
      <c r="W12" s="299">
        <f>IF(V12="",IF(WEEKDAY(T10)=6,T10,""),V12+1)</f>
        <v>45842</v>
      </c>
      <c r="X12" s="300">
        <f>IF(W12="",T10,W12+1)</f>
        <v>45843</v>
      </c>
      <c r="Z12" s="298" t="str">
        <f>IF(WEEKDAY(AB10)=1,AB10,"")</f>
        <v/>
      </c>
      <c r="AA12" s="299" t="str">
        <f>IF(Z12="",IF(WEEKDAY(AB10)=2,AB10,""),Z12+1)</f>
        <v/>
      </c>
      <c r="AB12" s="299" t="str">
        <f>IF(AA12="",IF(WEEKDAY(AB10)=3,AB10,""),AA12+1)</f>
        <v/>
      </c>
      <c r="AC12" s="299" t="str">
        <f>IF(AB12="",IF(WEEKDAY(AB10)=4,AB10,""),AB12+1)</f>
        <v/>
      </c>
      <c r="AD12" s="299" t="str">
        <f>IF(AC12="",IF(WEEKDAY(AB10)=5,AB10,""),AC12+1)</f>
        <v/>
      </c>
      <c r="AE12" s="299">
        <f>IF(AD12="",IF(WEEKDAY(AB10)=6,AB10,""),AD12+1)</f>
        <v>45870</v>
      </c>
      <c r="AF12" s="300">
        <f>IF(AE12="",AB10,AE12+1)</f>
        <v>45871</v>
      </c>
      <c r="AG12" s="303"/>
    </row>
    <row r="13" spans="2:33" ht="11.25" customHeight="1">
      <c r="B13" s="298">
        <f>H12+1</f>
        <v>45781</v>
      </c>
      <c r="C13" s="299">
        <f t="shared" ref="C13:H15" si="4">B13+1</f>
        <v>45782</v>
      </c>
      <c r="D13" s="299">
        <f t="shared" si="4"/>
        <v>45783</v>
      </c>
      <c r="E13" s="299">
        <f t="shared" si="4"/>
        <v>45784</v>
      </c>
      <c r="F13" s="299">
        <f t="shared" si="4"/>
        <v>45785</v>
      </c>
      <c r="G13" s="299">
        <f t="shared" si="4"/>
        <v>45786</v>
      </c>
      <c r="H13" s="300">
        <f t="shared" si="4"/>
        <v>45787</v>
      </c>
      <c r="J13" s="298">
        <f>P12+1</f>
        <v>45816</v>
      </c>
      <c r="K13" s="299">
        <f t="shared" ref="K13:P15" si="5">J13+1</f>
        <v>45817</v>
      </c>
      <c r="L13" s="299">
        <f t="shared" si="5"/>
        <v>45818</v>
      </c>
      <c r="M13" s="299">
        <f t="shared" si="5"/>
        <v>45819</v>
      </c>
      <c r="N13" s="299">
        <f t="shared" si="5"/>
        <v>45820</v>
      </c>
      <c r="O13" s="299">
        <f t="shared" si="5"/>
        <v>45821</v>
      </c>
      <c r="P13" s="300">
        <f t="shared" si="5"/>
        <v>45822</v>
      </c>
      <c r="R13" s="298">
        <f>X12+1</f>
        <v>45844</v>
      </c>
      <c r="S13" s="299">
        <f t="shared" ref="S13:X15" si="6">R13+1</f>
        <v>45845</v>
      </c>
      <c r="T13" s="299">
        <f t="shared" si="6"/>
        <v>45846</v>
      </c>
      <c r="U13" s="299">
        <f t="shared" si="6"/>
        <v>45847</v>
      </c>
      <c r="V13" s="299">
        <f t="shared" si="6"/>
        <v>45848</v>
      </c>
      <c r="W13" s="299">
        <f t="shared" si="6"/>
        <v>45849</v>
      </c>
      <c r="X13" s="300">
        <f t="shared" si="6"/>
        <v>45850</v>
      </c>
      <c r="Z13" s="298">
        <f>AF12+1</f>
        <v>45872</v>
      </c>
      <c r="AA13" s="299">
        <f t="shared" ref="AA13:AF15" si="7">Z13+1</f>
        <v>45873</v>
      </c>
      <c r="AB13" s="299">
        <f t="shared" si="7"/>
        <v>45874</v>
      </c>
      <c r="AC13" s="299">
        <f t="shared" si="7"/>
        <v>45875</v>
      </c>
      <c r="AD13" s="299">
        <f t="shared" si="7"/>
        <v>45876</v>
      </c>
      <c r="AE13" s="299">
        <f t="shared" si="7"/>
        <v>45877</v>
      </c>
      <c r="AF13" s="300">
        <f t="shared" si="7"/>
        <v>45878</v>
      </c>
    </row>
    <row r="14" spans="2:33" ht="11.25" customHeight="1">
      <c r="B14" s="298">
        <f>H13+1</f>
        <v>45788</v>
      </c>
      <c r="C14" s="299">
        <f t="shared" si="4"/>
        <v>45789</v>
      </c>
      <c r="D14" s="299">
        <f t="shared" si="4"/>
        <v>45790</v>
      </c>
      <c r="E14" s="299">
        <f t="shared" si="4"/>
        <v>45791</v>
      </c>
      <c r="F14" s="299">
        <f t="shared" si="4"/>
        <v>45792</v>
      </c>
      <c r="G14" s="299">
        <f t="shared" si="4"/>
        <v>45793</v>
      </c>
      <c r="H14" s="300">
        <f t="shared" si="4"/>
        <v>45794</v>
      </c>
      <c r="J14" s="298">
        <f>P13+1</f>
        <v>45823</v>
      </c>
      <c r="K14" s="299">
        <f t="shared" si="5"/>
        <v>45824</v>
      </c>
      <c r="L14" s="299">
        <f t="shared" si="5"/>
        <v>45825</v>
      </c>
      <c r="M14" s="299">
        <f t="shared" si="5"/>
        <v>45826</v>
      </c>
      <c r="N14" s="299">
        <f t="shared" si="5"/>
        <v>45827</v>
      </c>
      <c r="O14" s="299">
        <f t="shared" si="5"/>
        <v>45828</v>
      </c>
      <c r="P14" s="300">
        <f t="shared" si="5"/>
        <v>45829</v>
      </c>
      <c r="R14" s="298">
        <f>X13+1</f>
        <v>45851</v>
      </c>
      <c r="S14" s="299">
        <f t="shared" si="6"/>
        <v>45852</v>
      </c>
      <c r="T14" s="299">
        <f t="shared" si="6"/>
        <v>45853</v>
      </c>
      <c r="U14" s="299">
        <f t="shared" si="6"/>
        <v>45854</v>
      </c>
      <c r="V14" s="299">
        <f t="shared" si="6"/>
        <v>45855</v>
      </c>
      <c r="W14" s="299">
        <f t="shared" si="6"/>
        <v>45856</v>
      </c>
      <c r="X14" s="300">
        <f t="shared" si="6"/>
        <v>45857</v>
      </c>
      <c r="Z14" s="298">
        <f>AF13+1</f>
        <v>45879</v>
      </c>
      <c r="AA14" s="299">
        <f t="shared" si="7"/>
        <v>45880</v>
      </c>
      <c r="AB14" s="299">
        <f t="shared" si="7"/>
        <v>45881</v>
      </c>
      <c r="AC14" s="299">
        <f t="shared" si="7"/>
        <v>45882</v>
      </c>
      <c r="AD14" s="299">
        <f t="shared" si="7"/>
        <v>45883</v>
      </c>
      <c r="AE14" s="299">
        <f t="shared" si="7"/>
        <v>45884</v>
      </c>
      <c r="AF14" s="300">
        <f t="shared" si="7"/>
        <v>45885</v>
      </c>
    </row>
    <row r="15" spans="2:33" ht="11.25" customHeight="1">
      <c r="B15" s="298">
        <f>H14+1</f>
        <v>45795</v>
      </c>
      <c r="C15" s="299">
        <f t="shared" si="4"/>
        <v>45796</v>
      </c>
      <c r="D15" s="299">
        <f t="shared" si="4"/>
        <v>45797</v>
      </c>
      <c r="E15" s="299">
        <f t="shared" si="4"/>
        <v>45798</v>
      </c>
      <c r="F15" s="299">
        <f t="shared" si="4"/>
        <v>45799</v>
      </c>
      <c r="G15" s="299">
        <f t="shared" si="4"/>
        <v>45800</v>
      </c>
      <c r="H15" s="300">
        <f t="shared" si="4"/>
        <v>45801</v>
      </c>
      <c r="J15" s="298">
        <f>P14+1</f>
        <v>45830</v>
      </c>
      <c r="K15" s="299">
        <f t="shared" si="5"/>
        <v>45831</v>
      </c>
      <c r="L15" s="299">
        <f t="shared" si="5"/>
        <v>45832</v>
      </c>
      <c r="M15" s="299">
        <f t="shared" si="5"/>
        <v>45833</v>
      </c>
      <c r="N15" s="299">
        <f t="shared" si="5"/>
        <v>45834</v>
      </c>
      <c r="O15" s="299">
        <f t="shared" si="5"/>
        <v>45835</v>
      </c>
      <c r="P15" s="300">
        <f t="shared" si="5"/>
        <v>45836</v>
      </c>
      <c r="R15" s="298">
        <f>X14+1</f>
        <v>45858</v>
      </c>
      <c r="S15" s="299">
        <f t="shared" si="6"/>
        <v>45859</v>
      </c>
      <c r="T15" s="299">
        <f t="shared" si="6"/>
        <v>45860</v>
      </c>
      <c r="U15" s="299">
        <f t="shared" si="6"/>
        <v>45861</v>
      </c>
      <c r="V15" s="299">
        <f t="shared" si="6"/>
        <v>45862</v>
      </c>
      <c r="W15" s="299">
        <f t="shared" si="6"/>
        <v>45863</v>
      </c>
      <c r="X15" s="300">
        <f t="shared" si="6"/>
        <v>45864</v>
      </c>
      <c r="Z15" s="298">
        <f>AF14+1</f>
        <v>45886</v>
      </c>
      <c r="AA15" s="299">
        <f t="shared" si="7"/>
        <v>45887</v>
      </c>
      <c r="AB15" s="299">
        <f t="shared" si="7"/>
        <v>45888</v>
      </c>
      <c r="AC15" s="299">
        <f t="shared" si="7"/>
        <v>45889</v>
      </c>
      <c r="AD15" s="299">
        <f t="shared" si="7"/>
        <v>45890</v>
      </c>
      <c r="AE15" s="299">
        <f t="shared" si="7"/>
        <v>45891</v>
      </c>
      <c r="AF15" s="300">
        <f t="shared" si="7"/>
        <v>45892</v>
      </c>
    </row>
    <row r="16" spans="2:33" ht="11.25" customHeight="1">
      <c r="B16" s="298">
        <f>IF(DAY(H15)+1&gt;IF(MONTH(D10)=12,31,DATE(YEAR(D10),MONTH(D10)+1,1)-D10),"",H15+1)</f>
        <v>45802</v>
      </c>
      <c r="C16" s="299">
        <f>IF(B16="","",IF(DAY(B16)+1&gt;IF(MONTH(D10)=12,31,DATE(YEAR(D10),MONTH(D10)+1,1)-D10),"",B16+1))</f>
        <v>45803</v>
      </c>
      <c r="D16" s="299">
        <f>IF(C16="","",IF(DAY(C16)+1&gt;IF(MONTH(D10)=12,31,DATE(YEAR(D10),MONTH(D10)+1,1)-D10),"",C16+1))</f>
        <v>45804</v>
      </c>
      <c r="E16" s="299">
        <f>IF(D16="","",IF(DAY(D16)+1&gt;IF(MONTH(D10)=12,31,DATE(YEAR(D10),MONTH(D10)+1,1)-D10),"",D16+1))</f>
        <v>45805</v>
      </c>
      <c r="F16" s="299">
        <f>IF(E16="","",IF(DAY(E16)+1&gt;IF(MONTH(D10)=12,31,DATE(YEAR(D10),MONTH(D10)+1,1)-D10),"",E16+1))</f>
        <v>45806</v>
      </c>
      <c r="G16" s="299">
        <f>IF(F16="","",IF(DAY(F16)+1&gt;IF(MONTH(D10)=12,31,DATE(YEAR(D10),MONTH(D10)+1,1)-D10),"",F16+1))</f>
        <v>45807</v>
      </c>
      <c r="H16" s="300">
        <f>IF(G16="","",IF(DAY(G16)+1&gt;IF(MONTH(D10)=12,31,DATE(YEAR(D10),MONTH(D10)+1,1)-D10),"",G16+1))</f>
        <v>45808</v>
      </c>
      <c r="J16" s="298">
        <f>IF(DAY(P15)+1&gt;IF(MONTH(L10)=12,31,DATE(YEAR(L10),MONTH(L10)+1,1)-L10),"",P15+1)</f>
        <v>45837</v>
      </c>
      <c r="K16" s="299">
        <f>IF(J16="","",IF(DAY(J16)+1&gt;IF(MONTH(L10)=12,31,DATE(YEAR(L10),MONTH(L10)+1,1)-L10),"",J16+1))</f>
        <v>45838</v>
      </c>
      <c r="L16" s="299" t="str">
        <f>IF(K16="","",IF(DAY(K16)+1&gt;IF(MONTH(L10)=12,31,DATE(YEAR(L10),MONTH(L10)+1,1)-L10),"",K16+1))</f>
        <v/>
      </c>
      <c r="M16" s="299" t="str">
        <f>IF(L16="","",IF(DAY(L16)+1&gt;IF(MONTH(L10)=12,31,DATE(YEAR(L10),MONTH(L10)+1,1)-L10),"",L16+1))</f>
        <v/>
      </c>
      <c r="N16" s="299" t="str">
        <f>IF(M16="","",IF(DAY(M16)+1&gt;IF(MONTH(L10)=12,31,DATE(YEAR(L10),MONTH(L10)+1,1)-L10),"",M16+1))</f>
        <v/>
      </c>
      <c r="O16" s="299" t="str">
        <f>IF(N16="","",IF(DAY(N16)+1&gt;IF(MONTH(L10)=12,31,DATE(YEAR(L10),MONTH(L10)+1,1)-L10),"",N16+1))</f>
        <v/>
      </c>
      <c r="P16" s="300" t="str">
        <f>IF(O16="","",IF(DAY(O16)+1&gt;IF(MONTH(L10)=12,31,DATE(YEAR(L10),MONTH(L10)+1,1)-L10),"",O16+1))</f>
        <v/>
      </c>
      <c r="R16" s="298">
        <f>IF(DAY(X15)+1&gt;IF(MONTH(T10)=12,31,DATE(YEAR(T10),MONTH(T10)+1,1)-T10),"",X15+1)</f>
        <v>45865</v>
      </c>
      <c r="S16" s="299">
        <f>IF(R16="","",IF(DAY(R16)+1&gt;IF(MONTH(T10)=12,31,DATE(YEAR(T10),MONTH(T10)+1,1)-T10),"",R16+1))</f>
        <v>45866</v>
      </c>
      <c r="T16" s="299">
        <f>IF(S16="","",IF(DAY(S16)+1&gt;IF(MONTH(T10)=12,31,DATE(YEAR(T10),MONTH(T10)+1,1)-T10),"",S16+1))</f>
        <v>45867</v>
      </c>
      <c r="U16" s="299">
        <f>IF(T16="","",IF(DAY(T16)+1&gt;IF(MONTH(T10)=12,31,DATE(YEAR(T10),MONTH(T10)+1,1)-T10),"",T16+1))</f>
        <v>45868</v>
      </c>
      <c r="V16" s="299">
        <f>IF(U16="","",IF(DAY(U16)+1&gt;IF(MONTH(T10)=12,31,DATE(YEAR(T10),MONTH(T10)+1,1)-T10),"",U16+1))</f>
        <v>45869</v>
      </c>
      <c r="W16" s="299" t="str">
        <f>IF(V16="","",IF(DAY(V16)+1&gt;IF(MONTH(T10)=12,31,DATE(YEAR(T10),MONTH(T10)+1,1)-T10),"",V16+1))</f>
        <v/>
      </c>
      <c r="X16" s="300" t="str">
        <f>IF(W16="","",IF(DAY(W16)+1&gt;IF(MONTH(T10)=12,31,DATE(YEAR(T10),MONTH(T10)+1,1)-T10),"",W16+1))</f>
        <v/>
      </c>
      <c r="Z16" s="298">
        <f>IF(DAY(AF15)+1&gt;IF(MONTH(AB10)=12,31,DATE(YEAR(AB10),MONTH(AB10)+1,1)-AB10),"",AF15+1)</f>
        <v>45893</v>
      </c>
      <c r="AA16" s="299">
        <f>IF(Z16="","",IF(DAY(Z16)+1&gt;IF(MONTH(AB10)=12,31,DATE(YEAR(AB10),MONTH(AB10)+1,1)-AB10),"",Z16+1))</f>
        <v>45894</v>
      </c>
      <c r="AB16" s="299">
        <f>IF(AA16="","",IF(DAY(AA16)+1&gt;IF(MONTH(AB10)=12,31,DATE(YEAR(AB10),MONTH(AB10)+1,1)-AB10),"",AA16+1))</f>
        <v>45895</v>
      </c>
      <c r="AC16" s="299">
        <f>IF(AB16="","",IF(DAY(AB16)+1&gt;IF(MONTH(AB10)=12,31,DATE(YEAR(AB10),MONTH(AB10)+1,1)-AB10),"",AB16+1))</f>
        <v>45896</v>
      </c>
      <c r="AD16" s="299">
        <f>IF(AC16="","",IF(DAY(AC16)+1&gt;IF(MONTH(AB10)=12,31,DATE(YEAR(AB10),MONTH(AB10)+1,1)-AB10),"",AC16+1))</f>
        <v>45897</v>
      </c>
      <c r="AE16" s="299">
        <f>IF(AD16="","",IF(DAY(AD16)+1&gt;IF(MONTH(AB10)=12,31,DATE(YEAR(AB10),MONTH(AB10)+1,1)-AB10),"",AD16+1))</f>
        <v>45898</v>
      </c>
      <c r="AF16" s="300">
        <f>IF(AE16="","",IF(DAY(AE16)+1&gt;IF(MONTH(AB10)=12,31,DATE(YEAR(AB10),MONTH(AB10)+1,1)-AB10),"",AE16+1))</f>
        <v>45899</v>
      </c>
    </row>
    <row r="17" spans="2:34" ht="11.25" customHeight="1">
      <c r="B17" s="301" t="str">
        <f>IF(H16="","",IF(DAY(H16)+1&gt;IF(MONTH(D10)=12,31,DATE(YEAR(D10),MONTH(D10)+1,1)-D10),"",H16+1))</f>
        <v/>
      </c>
      <c r="C17" s="302" t="str">
        <f>IF(B17="","",IF(DAY(B17)+1&gt;IF(MONTH(D10)=12,31,DATE(YEAR(D10),MONTH(D10)+1,1)-D10),"",B17+1))</f>
        <v/>
      </c>
      <c r="D17" s="1876" t="str">
        <f>VLOOKUP(D10,祝名,2,FALSE)</f>
        <v>3（憲法記念日）、4（みどりの日）
5（こどもの日）、6（振替休日）</v>
      </c>
      <c r="E17" s="1876"/>
      <c r="F17" s="1876"/>
      <c r="G17" s="1876"/>
      <c r="H17" s="1877"/>
      <c r="J17" s="301" t="str">
        <f>IF(P16="","",IF(DAY(P16)+1&gt;IF(MONTH(L10)=12,31,DATE(YEAR(L10),MONTH(L10)+1,1)-L10),"",P16+1))</f>
        <v/>
      </c>
      <c r="K17" s="302" t="str">
        <f>IF(J17="","",IF(DAY(J17)+1&gt;IF(MONTH(L10)=12,31,DATE(YEAR(L10),MONTH(L10)+1,1)-L10),"",J17+1))</f>
        <v/>
      </c>
      <c r="L17" s="1876">
        <f>VLOOKUP(L10,祝名,2,FALSE)</f>
        <v>0</v>
      </c>
      <c r="M17" s="1876"/>
      <c r="N17" s="1876"/>
      <c r="O17" s="1876"/>
      <c r="P17" s="1877"/>
      <c r="R17" s="301" t="str">
        <f>IF(X16="","",IF(DAY(X16)+1&gt;IF(MONTH(T10)=12,31,DATE(YEAR(T10),MONTH(T10)+1,1)-T10),"",X16+1))</f>
        <v/>
      </c>
      <c r="S17" s="302" t="str">
        <f>IF(R17="","",IF(DAY(R17)+1&gt;IF(MONTH(T10)=12,31,DATE(YEAR(T10),MONTH(T10)+1,1)-T10),"",R17+1))</f>
        <v/>
      </c>
      <c r="T17" s="1876" t="str">
        <f>VLOOKUP(T10,祝名,2,FALSE)</f>
        <v>21（海の日）</v>
      </c>
      <c r="U17" s="1876"/>
      <c r="V17" s="1876"/>
      <c r="W17" s="1876"/>
      <c r="X17" s="1877"/>
      <c r="Z17" s="301">
        <f>IF(AF16="","",IF(DAY(AF16)+1&gt;IF(MONTH(AB10)=12,31,DATE(YEAR(AB10),MONTH(AB10)+1,1)-AB10),"",AF16+1))</f>
        <v>45900</v>
      </c>
      <c r="AA17" s="302" t="str">
        <f>IF(Z17="","",IF(DAY(Z17)+1&gt;IF(MONTH(AB10)=12,31,DATE(YEAR(AB10),MONTH(AB10)+1,1)-AB10),"",Z17+1))</f>
        <v/>
      </c>
      <c r="AB17" s="1876" t="str">
        <f>VLOOKUP(AB10,祝名,2,FALSE)</f>
        <v>11（山の日）</v>
      </c>
      <c r="AC17" s="1876"/>
      <c r="AD17" s="1876"/>
      <c r="AE17" s="1876"/>
      <c r="AF17" s="1877"/>
      <c r="AH17" s="304"/>
    </row>
    <row r="18" spans="2:34" ht="5.25" customHeight="1"/>
    <row r="19" spans="2:34" ht="14.25" customHeight="1">
      <c r="B19" s="1879">
        <f>IF(MONTH(Z10)=12,DATE(YEAR(Z10)+1,1,1),DATE(YEAR(Z10),MONTH(Z10)+1,1))</f>
        <v>45901</v>
      </c>
      <c r="C19" s="1879"/>
      <c r="D19" s="1899">
        <f>B19</f>
        <v>45901</v>
      </c>
      <c r="E19" s="1899"/>
      <c r="F19" s="1899"/>
      <c r="G19" s="1880" t="str">
        <f>IF(B19&gt;=43586,"令和"&amp;IF(YEAR(B19)-2018=1,"元",YEAR(B19)-2018),"平成"&amp;(YEAR(B19)-1988))</f>
        <v>令和7</v>
      </c>
      <c r="H19" s="1880">
        <v>1</v>
      </c>
      <c r="J19" s="1879">
        <f>IF(MONTH(B19)=12,DATE(YEAR(B19)+1,1,1),DATE(YEAR(B19),MONTH(B19)+1,1))</f>
        <v>45931</v>
      </c>
      <c r="K19" s="1879"/>
      <c r="L19" s="1899">
        <f>J19</f>
        <v>45931</v>
      </c>
      <c r="M19" s="1899"/>
      <c r="N19" s="1899"/>
      <c r="O19" s="1880" t="str">
        <f>IF(J19&gt;=43586,"令和"&amp;IF(YEAR(J19)-2018=1,"元",YEAR(J19)-2018),"平成"&amp;(YEAR(J19)-1988))</f>
        <v>令和7</v>
      </c>
      <c r="P19" s="1880">
        <v>1</v>
      </c>
      <c r="R19" s="1879">
        <f>IF(MONTH(J19)=12,DATE(YEAR(J19)+1,1,1),DATE(YEAR(J19),MONTH(J19)+1,1))</f>
        <v>45962</v>
      </c>
      <c r="S19" s="1879"/>
      <c r="T19" s="1899">
        <f>R19</f>
        <v>45962</v>
      </c>
      <c r="U19" s="1899"/>
      <c r="V19" s="1899"/>
      <c r="W19" s="1880" t="str">
        <f>IF(R19&gt;=43586,"令和"&amp;IF(YEAR(R19)-2018=1,"元",YEAR(R19)-2018),"平成"&amp;(YEAR(R19)-1988))</f>
        <v>令和7</v>
      </c>
      <c r="X19" s="1880">
        <v>1</v>
      </c>
      <c r="Z19" s="1879">
        <f>IF(MONTH(R19)=12,DATE(YEAR(R19)+1,1,1),DATE(YEAR(R19),MONTH(R19)+1,1))</f>
        <v>45992</v>
      </c>
      <c r="AA19" s="1879"/>
      <c r="AB19" s="1899">
        <f>Z19</f>
        <v>45992</v>
      </c>
      <c r="AC19" s="1899"/>
      <c r="AD19" s="1899"/>
      <c r="AE19" s="1880" t="str">
        <f>IF(Z19&gt;=43586,"令和"&amp;IF(YEAR(Z19)-2018=1,"元",YEAR(Z19)-2018),"平成"&amp;(YEAR(Z19)-1988))</f>
        <v>令和7</v>
      </c>
      <c r="AF19" s="1880">
        <v>1</v>
      </c>
    </row>
    <row r="20" spans="2:34" ht="7.5" customHeight="1">
      <c r="B20" s="295" t="s">
        <v>218</v>
      </c>
      <c r="C20" s="296" t="s">
        <v>171</v>
      </c>
      <c r="D20" s="296" t="s">
        <v>172</v>
      </c>
      <c r="E20" s="296" t="s">
        <v>173</v>
      </c>
      <c r="F20" s="296" t="s">
        <v>174</v>
      </c>
      <c r="G20" s="296" t="s">
        <v>175</v>
      </c>
      <c r="H20" s="297" t="s">
        <v>176</v>
      </c>
      <c r="J20" s="295" t="s">
        <v>218</v>
      </c>
      <c r="K20" s="296" t="s">
        <v>171</v>
      </c>
      <c r="L20" s="296" t="s">
        <v>172</v>
      </c>
      <c r="M20" s="296" t="s">
        <v>173</v>
      </c>
      <c r="N20" s="296" t="s">
        <v>174</v>
      </c>
      <c r="O20" s="296" t="s">
        <v>175</v>
      </c>
      <c r="P20" s="297" t="s">
        <v>176</v>
      </c>
      <c r="R20" s="295" t="s">
        <v>218</v>
      </c>
      <c r="S20" s="296" t="s">
        <v>171</v>
      </c>
      <c r="T20" s="296" t="s">
        <v>172</v>
      </c>
      <c r="U20" s="296" t="s">
        <v>173</v>
      </c>
      <c r="V20" s="296" t="s">
        <v>174</v>
      </c>
      <c r="W20" s="296" t="s">
        <v>175</v>
      </c>
      <c r="X20" s="297" t="s">
        <v>176</v>
      </c>
      <c r="Z20" s="295" t="s">
        <v>218</v>
      </c>
      <c r="AA20" s="296" t="s">
        <v>171</v>
      </c>
      <c r="AB20" s="296" t="s">
        <v>172</v>
      </c>
      <c r="AC20" s="296" t="s">
        <v>173</v>
      </c>
      <c r="AD20" s="296" t="s">
        <v>174</v>
      </c>
      <c r="AE20" s="296" t="s">
        <v>175</v>
      </c>
      <c r="AF20" s="297" t="s">
        <v>176</v>
      </c>
    </row>
    <row r="21" spans="2:34" ht="11.25" customHeight="1">
      <c r="B21" s="298" t="str">
        <f>IF(WEEKDAY(D19)=1,D19,"")</f>
        <v/>
      </c>
      <c r="C21" s="299">
        <f>IF(B21="",IF(WEEKDAY(D19)=2,D19,""),B21+1)</f>
        <v>45901</v>
      </c>
      <c r="D21" s="299">
        <f>IF(C21="",IF(WEEKDAY(D19)=3,D19,""),C21+1)</f>
        <v>45902</v>
      </c>
      <c r="E21" s="299">
        <f>IF(D21="",IF(WEEKDAY(D19)=4,D19,""),D21+1)</f>
        <v>45903</v>
      </c>
      <c r="F21" s="299">
        <f>IF(E21="",IF(WEEKDAY(D19)=5,D19,""),E21+1)</f>
        <v>45904</v>
      </c>
      <c r="G21" s="299">
        <f>IF(F21="",IF(WEEKDAY(D19)=6,D19,""),F21+1)</f>
        <v>45905</v>
      </c>
      <c r="H21" s="300">
        <f>IF(G21="",D19,G21+1)</f>
        <v>45906</v>
      </c>
      <c r="J21" s="298" t="str">
        <f>IF(WEEKDAY(L19)=1,L19,"")</f>
        <v/>
      </c>
      <c r="K21" s="299" t="str">
        <f>IF(J21="",IF(WEEKDAY(L19)=2,L19,""),J21+1)</f>
        <v/>
      </c>
      <c r="L21" s="299" t="str">
        <f>IF(K21="",IF(WEEKDAY(L19)=3,L19,""),K21+1)</f>
        <v/>
      </c>
      <c r="M21" s="299">
        <f>IF(L21="",IF(WEEKDAY(L19)=4,L19,""),L21+1)</f>
        <v>45931</v>
      </c>
      <c r="N21" s="299">
        <f>IF(M21="",IF(WEEKDAY(L19)=5,L19,""),M21+1)</f>
        <v>45932</v>
      </c>
      <c r="O21" s="299">
        <f>IF(N21="",IF(WEEKDAY(L19)=6,L19,""),N21+1)</f>
        <v>45933</v>
      </c>
      <c r="P21" s="300">
        <f>IF(O21="",L19,O21+1)</f>
        <v>45934</v>
      </c>
      <c r="R21" s="298" t="str">
        <f>IF(WEEKDAY(T19)=1,T19,"")</f>
        <v/>
      </c>
      <c r="S21" s="299" t="str">
        <f>IF(R21="",IF(WEEKDAY(T19)=2,T19,""),R21+1)</f>
        <v/>
      </c>
      <c r="T21" s="299" t="str">
        <f>IF(S21="",IF(WEEKDAY(T19)=3,T19,""),S21+1)</f>
        <v/>
      </c>
      <c r="U21" s="299" t="str">
        <f>IF(T21="",IF(WEEKDAY(T19)=4,T19,""),T21+1)</f>
        <v/>
      </c>
      <c r="V21" s="299" t="str">
        <f>IF(U21="",IF(WEEKDAY(T19)=5,T19,""),U21+1)</f>
        <v/>
      </c>
      <c r="W21" s="299" t="str">
        <f>IF(V21="",IF(WEEKDAY(T19)=6,T19,""),V21+1)</f>
        <v/>
      </c>
      <c r="X21" s="300">
        <f>IF(W21="",T19,W21+1)</f>
        <v>45962</v>
      </c>
      <c r="Z21" s="298" t="str">
        <f>IF(WEEKDAY(AB19)=1,AB19,"")</f>
        <v/>
      </c>
      <c r="AA21" s="299">
        <f>IF(Z21="",IF(WEEKDAY(AB19)=2,AB19,""),Z21+1)</f>
        <v>45992</v>
      </c>
      <c r="AB21" s="299">
        <f>IF(AA21="",IF(WEEKDAY(AB19)=3,AB19,""),AA21+1)</f>
        <v>45993</v>
      </c>
      <c r="AC21" s="299">
        <f>IF(AB21="",IF(WEEKDAY(AB19)=4,AB19,""),AB21+1)</f>
        <v>45994</v>
      </c>
      <c r="AD21" s="299">
        <f>IF(AC21="",IF(WEEKDAY(AB19)=5,AB19,""),AC21+1)</f>
        <v>45995</v>
      </c>
      <c r="AE21" s="299">
        <f>IF(AD21="",IF(WEEKDAY(AB19)=6,AB19,""),AD21+1)</f>
        <v>45996</v>
      </c>
      <c r="AF21" s="300">
        <f>IF(AE21="",AB19,AE21+1)</f>
        <v>45997</v>
      </c>
    </row>
    <row r="22" spans="2:34" ht="11.25" customHeight="1">
      <c r="B22" s="298">
        <f>H21+1</f>
        <v>45907</v>
      </c>
      <c r="C22" s="299">
        <f t="shared" ref="C22:H24" si="8">B22+1</f>
        <v>45908</v>
      </c>
      <c r="D22" s="299">
        <f t="shared" si="8"/>
        <v>45909</v>
      </c>
      <c r="E22" s="299">
        <f t="shared" si="8"/>
        <v>45910</v>
      </c>
      <c r="F22" s="299">
        <f t="shared" si="8"/>
        <v>45911</v>
      </c>
      <c r="G22" s="299">
        <f t="shared" si="8"/>
        <v>45912</v>
      </c>
      <c r="H22" s="300">
        <f t="shared" si="8"/>
        <v>45913</v>
      </c>
      <c r="J22" s="298">
        <f>P21+1</f>
        <v>45935</v>
      </c>
      <c r="K22" s="299">
        <f t="shared" ref="K22:P24" si="9">J22+1</f>
        <v>45936</v>
      </c>
      <c r="L22" s="299">
        <f t="shared" si="9"/>
        <v>45937</v>
      </c>
      <c r="M22" s="299">
        <f t="shared" si="9"/>
        <v>45938</v>
      </c>
      <c r="N22" s="299">
        <f t="shared" si="9"/>
        <v>45939</v>
      </c>
      <c r="O22" s="299">
        <f t="shared" si="9"/>
        <v>45940</v>
      </c>
      <c r="P22" s="300">
        <f t="shared" si="9"/>
        <v>45941</v>
      </c>
      <c r="R22" s="298">
        <f>X21+1</f>
        <v>45963</v>
      </c>
      <c r="S22" s="299">
        <f t="shared" ref="S22:X24" si="10">R22+1</f>
        <v>45964</v>
      </c>
      <c r="T22" s="299">
        <f t="shared" si="10"/>
        <v>45965</v>
      </c>
      <c r="U22" s="299">
        <f t="shared" si="10"/>
        <v>45966</v>
      </c>
      <c r="V22" s="299">
        <f t="shared" si="10"/>
        <v>45967</v>
      </c>
      <c r="W22" s="299">
        <f t="shared" si="10"/>
        <v>45968</v>
      </c>
      <c r="X22" s="300">
        <f t="shared" si="10"/>
        <v>45969</v>
      </c>
      <c r="Z22" s="298">
        <f>AF21+1</f>
        <v>45998</v>
      </c>
      <c r="AA22" s="299">
        <f t="shared" ref="AA22:AF24" si="11">Z22+1</f>
        <v>45999</v>
      </c>
      <c r="AB22" s="299">
        <f t="shared" si="11"/>
        <v>46000</v>
      </c>
      <c r="AC22" s="299">
        <f t="shared" si="11"/>
        <v>46001</v>
      </c>
      <c r="AD22" s="299">
        <f t="shared" si="11"/>
        <v>46002</v>
      </c>
      <c r="AE22" s="299">
        <f t="shared" si="11"/>
        <v>46003</v>
      </c>
      <c r="AF22" s="300">
        <f t="shared" si="11"/>
        <v>46004</v>
      </c>
    </row>
    <row r="23" spans="2:34" ht="11.25" customHeight="1">
      <c r="B23" s="298">
        <f>H22+1</f>
        <v>45914</v>
      </c>
      <c r="C23" s="299">
        <f t="shared" si="8"/>
        <v>45915</v>
      </c>
      <c r="D23" s="299">
        <f t="shared" si="8"/>
        <v>45916</v>
      </c>
      <c r="E23" s="299">
        <f t="shared" si="8"/>
        <v>45917</v>
      </c>
      <c r="F23" s="299">
        <f t="shared" si="8"/>
        <v>45918</v>
      </c>
      <c r="G23" s="299">
        <f t="shared" si="8"/>
        <v>45919</v>
      </c>
      <c r="H23" s="300">
        <f t="shared" si="8"/>
        <v>45920</v>
      </c>
      <c r="J23" s="298">
        <f>P22+1</f>
        <v>45942</v>
      </c>
      <c r="K23" s="299">
        <f t="shared" si="9"/>
        <v>45943</v>
      </c>
      <c r="L23" s="299">
        <f t="shared" si="9"/>
        <v>45944</v>
      </c>
      <c r="M23" s="299">
        <f t="shared" si="9"/>
        <v>45945</v>
      </c>
      <c r="N23" s="299">
        <f t="shared" si="9"/>
        <v>45946</v>
      </c>
      <c r="O23" s="299">
        <f t="shared" si="9"/>
        <v>45947</v>
      </c>
      <c r="P23" s="300">
        <f t="shared" si="9"/>
        <v>45948</v>
      </c>
      <c r="R23" s="298">
        <f>X22+1</f>
        <v>45970</v>
      </c>
      <c r="S23" s="299">
        <f t="shared" si="10"/>
        <v>45971</v>
      </c>
      <c r="T23" s="299">
        <f t="shared" si="10"/>
        <v>45972</v>
      </c>
      <c r="U23" s="299">
        <f t="shared" si="10"/>
        <v>45973</v>
      </c>
      <c r="V23" s="299">
        <f t="shared" si="10"/>
        <v>45974</v>
      </c>
      <c r="W23" s="299">
        <f t="shared" si="10"/>
        <v>45975</v>
      </c>
      <c r="X23" s="300">
        <f t="shared" si="10"/>
        <v>45976</v>
      </c>
      <c r="Z23" s="298">
        <f>AF22+1</f>
        <v>46005</v>
      </c>
      <c r="AA23" s="299">
        <f t="shared" si="11"/>
        <v>46006</v>
      </c>
      <c r="AB23" s="299">
        <f t="shared" si="11"/>
        <v>46007</v>
      </c>
      <c r="AC23" s="299">
        <f t="shared" si="11"/>
        <v>46008</v>
      </c>
      <c r="AD23" s="299">
        <f t="shared" si="11"/>
        <v>46009</v>
      </c>
      <c r="AE23" s="299">
        <f t="shared" si="11"/>
        <v>46010</v>
      </c>
      <c r="AF23" s="300">
        <f t="shared" si="11"/>
        <v>46011</v>
      </c>
    </row>
    <row r="24" spans="2:34" ht="11.25" customHeight="1">
      <c r="B24" s="298">
        <f>H23+1</f>
        <v>45921</v>
      </c>
      <c r="C24" s="299">
        <f t="shared" si="8"/>
        <v>45922</v>
      </c>
      <c r="D24" s="299">
        <f t="shared" si="8"/>
        <v>45923</v>
      </c>
      <c r="E24" s="299">
        <f t="shared" si="8"/>
        <v>45924</v>
      </c>
      <c r="F24" s="299">
        <f t="shared" si="8"/>
        <v>45925</v>
      </c>
      <c r="G24" s="299">
        <f t="shared" si="8"/>
        <v>45926</v>
      </c>
      <c r="H24" s="300">
        <f t="shared" si="8"/>
        <v>45927</v>
      </c>
      <c r="J24" s="298">
        <f>P23+1</f>
        <v>45949</v>
      </c>
      <c r="K24" s="299">
        <f t="shared" si="9"/>
        <v>45950</v>
      </c>
      <c r="L24" s="299">
        <f t="shared" si="9"/>
        <v>45951</v>
      </c>
      <c r="M24" s="299">
        <f t="shared" si="9"/>
        <v>45952</v>
      </c>
      <c r="N24" s="299">
        <f t="shared" si="9"/>
        <v>45953</v>
      </c>
      <c r="O24" s="299">
        <f t="shared" si="9"/>
        <v>45954</v>
      </c>
      <c r="P24" s="300">
        <f t="shared" si="9"/>
        <v>45955</v>
      </c>
      <c r="R24" s="298">
        <f>X23+1</f>
        <v>45977</v>
      </c>
      <c r="S24" s="299">
        <f t="shared" si="10"/>
        <v>45978</v>
      </c>
      <c r="T24" s="299">
        <f t="shared" si="10"/>
        <v>45979</v>
      </c>
      <c r="U24" s="299">
        <f t="shared" si="10"/>
        <v>45980</v>
      </c>
      <c r="V24" s="299">
        <f t="shared" si="10"/>
        <v>45981</v>
      </c>
      <c r="W24" s="299">
        <f t="shared" si="10"/>
        <v>45982</v>
      </c>
      <c r="X24" s="300">
        <f t="shared" si="10"/>
        <v>45983</v>
      </c>
      <c r="Z24" s="298">
        <f>AF23+1</f>
        <v>46012</v>
      </c>
      <c r="AA24" s="299">
        <f t="shared" si="11"/>
        <v>46013</v>
      </c>
      <c r="AB24" s="299">
        <f t="shared" si="11"/>
        <v>46014</v>
      </c>
      <c r="AC24" s="299">
        <f t="shared" si="11"/>
        <v>46015</v>
      </c>
      <c r="AD24" s="299">
        <f t="shared" si="11"/>
        <v>46016</v>
      </c>
      <c r="AE24" s="299">
        <f t="shared" si="11"/>
        <v>46017</v>
      </c>
      <c r="AF24" s="300">
        <f t="shared" si="11"/>
        <v>46018</v>
      </c>
    </row>
    <row r="25" spans="2:34" ht="11.25" customHeight="1">
      <c r="B25" s="298">
        <f>IF(DAY(H24)+1&gt;IF(MONTH(D19)=12,31,DATE(YEAR(D19),MONTH(D19)+1,1)-D19),"",H24+1)</f>
        <v>45928</v>
      </c>
      <c r="C25" s="299">
        <f>IF(B25="","",IF(DAY(B25)+1&gt;IF(MONTH(D19)=12,31,DATE(YEAR(D19),MONTH(D19)+1,1)-D19),"",B25+1))</f>
        <v>45929</v>
      </c>
      <c r="D25" s="299">
        <f>IF(C25="","",IF(DAY(C25)+1&gt;IF(MONTH(D19)=12,31,DATE(YEAR(D19),MONTH(D19)+1,1)-D19),"",C25+1))</f>
        <v>45930</v>
      </c>
      <c r="E25" s="299" t="str">
        <f>IF(D25="","",IF(DAY(D25)+1&gt;IF(MONTH(D19)=12,31,DATE(YEAR(D19),MONTH(D19)+1,1)-D19),"",D25+1))</f>
        <v/>
      </c>
      <c r="F25" s="299" t="str">
        <f>IF(E25="","",IF(DAY(E25)+1&gt;IF(MONTH(D19)=12,31,DATE(YEAR(D19),MONTH(D19)+1,1)-D19),"",E25+1))</f>
        <v/>
      </c>
      <c r="G25" s="299" t="str">
        <f>IF(F25="","",IF(DAY(F25)+1&gt;IF(MONTH(D19)=12,31,DATE(YEAR(D19),MONTH(D19)+1,1)-D19),"",F25+1))</f>
        <v/>
      </c>
      <c r="H25" s="300" t="str">
        <f>IF(G25="","",IF(DAY(G25)+1&gt;IF(MONTH(D19)=12,31,DATE(YEAR(D19),MONTH(D19)+1,1)-D19),"",G25+1))</f>
        <v/>
      </c>
      <c r="J25" s="298">
        <f>IF(DAY(P24)+1&gt;IF(MONTH(L19)=12,31,DATE(YEAR(L19),MONTH(L19)+1,1)-L19),"",P24+1)</f>
        <v>45956</v>
      </c>
      <c r="K25" s="299">
        <f>IF(J25="","",IF(DAY(J25)+1&gt;IF(MONTH(L19)=12,31,DATE(YEAR(L19),MONTH(L19)+1,1)-L19),"",J25+1))</f>
        <v>45957</v>
      </c>
      <c r="L25" s="299">
        <f>IF(K25="","",IF(DAY(K25)+1&gt;IF(MONTH(L19)=12,31,DATE(YEAR(L19),MONTH(L19)+1,1)-L19),"",K25+1))</f>
        <v>45958</v>
      </c>
      <c r="M25" s="299">
        <f>IF(L25="","",IF(DAY(L25)+1&gt;IF(MONTH(L19)=12,31,DATE(YEAR(L19),MONTH(L19)+1,1)-L19),"",L25+1))</f>
        <v>45959</v>
      </c>
      <c r="N25" s="299">
        <f>IF(M25="","",IF(DAY(M25)+1&gt;IF(MONTH(L19)=12,31,DATE(YEAR(L19),MONTH(L19)+1,1)-L19),"",M25+1))</f>
        <v>45960</v>
      </c>
      <c r="O25" s="299">
        <f>IF(N25="","",IF(DAY(N25)+1&gt;IF(MONTH(L19)=12,31,DATE(YEAR(L19),MONTH(L19)+1,1)-L19),"",N25+1))</f>
        <v>45961</v>
      </c>
      <c r="P25" s="300" t="str">
        <f>IF(O25="","",IF(DAY(O25)+1&gt;IF(MONTH(L19)=12,31,DATE(YEAR(L19),MONTH(L19)+1,1)-L19),"",O25+1))</f>
        <v/>
      </c>
      <c r="R25" s="298">
        <f>IF(DAY(X24)+1&gt;IF(MONTH(T19)=12,31,DATE(YEAR(T19),MONTH(T19)+1,1)-T19),"",X24+1)</f>
        <v>45984</v>
      </c>
      <c r="S25" s="299">
        <f>IF(R25="","",IF(DAY(R25)+1&gt;IF(MONTH(T19)=12,31,DATE(YEAR(T19),MONTH(T19)+1,1)-T19),"",R25+1))</f>
        <v>45985</v>
      </c>
      <c r="T25" s="299">
        <f>IF(S25="","",IF(DAY(S25)+1&gt;IF(MONTH(T19)=12,31,DATE(YEAR(T19),MONTH(T19)+1,1)-T19),"",S25+1))</f>
        <v>45986</v>
      </c>
      <c r="U25" s="299">
        <f>IF(T25="","",IF(DAY(T25)+1&gt;IF(MONTH(T19)=12,31,DATE(YEAR(T19),MONTH(T19)+1,1)-T19),"",T25+1))</f>
        <v>45987</v>
      </c>
      <c r="V25" s="299">
        <f>IF(U25="","",IF(DAY(U25)+1&gt;IF(MONTH(T19)=12,31,DATE(YEAR(T19),MONTH(T19)+1,1)-T19),"",U25+1))</f>
        <v>45988</v>
      </c>
      <c r="W25" s="299">
        <f>IF(V25="","",IF(DAY(V25)+1&gt;IF(MONTH(T19)=12,31,DATE(YEAR(T19),MONTH(T19)+1,1)-T19),"",V25+1))</f>
        <v>45989</v>
      </c>
      <c r="X25" s="300">
        <f>IF(W25="","",IF(DAY(W25)+1&gt;IF(MONTH(T19)=12,31,DATE(YEAR(T19),MONTH(T19)+1,1)-T19),"",W25+1))</f>
        <v>45990</v>
      </c>
      <c r="Z25" s="298">
        <f>IF(DAY(AF24)+1&gt;IF(MONTH(AB19)=12,31,DATE(YEAR(AB19),MONTH(AB19)+1,1)-AB19),"",AF24+1)</f>
        <v>46019</v>
      </c>
      <c r="AA25" s="299">
        <f>IF(Z25="","",IF(DAY(Z25)+1&gt;IF(MONTH(AB19)=12,31,DATE(YEAR(AB19),MONTH(AB19)+1,1)-AB19),"",Z25+1))</f>
        <v>46020</v>
      </c>
      <c r="AB25" s="299">
        <f>IF(AA25="","",IF(DAY(AA25)+1&gt;IF(MONTH(AB19)=12,31,DATE(YEAR(AB19),MONTH(AB19)+1,1)-AB19),"",AA25+1))</f>
        <v>46021</v>
      </c>
      <c r="AC25" s="299">
        <f>IF(AB25="","",IF(DAY(AB25)+1&gt;IF(MONTH(AB19)=12,31,DATE(YEAR(AB19),MONTH(AB19)+1,1)-AB19),"",AB25+1))</f>
        <v>46022</v>
      </c>
      <c r="AD25" s="299" t="str">
        <f>IF(AC25="","",IF(DAY(AC25)+1&gt;IF(MONTH(AB19)=12,31,DATE(YEAR(AB19),MONTH(AB19)+1,1)-AB19),"",AC25+1))</f>
        <v/>
      </c>
      <c r="AE25" s="299" t="str">
        <f>IF(AD25="","",IF(DAY(AD25)+1&gt;IF(MONTH(AB19)=12,31,DATE(YEAR(AB19),MONTH(AB19)+1,1)-AB19),"",AD25+1))</f>
        <v/>
      </c>
      <c r="AF25" s="300" t="str">
        <f>IF(AE25="","",IF(DAY(AE25)+1&gt;IF(MONTH(AB19)=12,31,DATE(YEAR(AB19),MONTH(AB19)+1,1)-AB19),"",AE25+1))</f>
        <v/>
      </c>
    </row>
    <row r="26" spans="2:34" ht="11.25" customHeight="1">
      <c r="B26" s="301" t="str">
        <f>IF(H25="","",IF(DAY(H25)+1&gt;IF(MONTH(D19)=12,31,DATE(YEAR(D19),MONTH(D19)+1,1)-D19),"",H25+1))</f>
        <v/>
      </c>
      <c r="C26" s="302" t="str">
        <f>IF(B26="","",IF(DAY(B26)+1&gt;IF(MONTH(D19)=12,31,DATE(YEAR(D19),MONTH(D19)+1,1)-D19),"",B26+1))</f>
        <v/>
      </c>
      <c r="D26" s="1876" t="str">
        <f>VLOOKUP(D19,祝名,2,FALSE)</f>
        <v>15（敬老の日）、23（秋分の日）</v>
      </c>
      <c r="E26" s="1876"/>
      <c r="F26" s="1876"/>
      <c r="G26" s="1876"/>
      <c r="H26" s="1877"/>
      <c r="J26" s="301" t="str">
        <f>IF(P25="","",IF(DAY(P25)+1&gt;IF(MONTH(L19)=12,31,DATE(YEAR(L19),MONTH(L19)+1,1)-L19),"",P25+1))</f>
        <v/>
      </c>
      <c r="K26" s="302" t="str">
        <f>IF(J26="","",IF(DAY(J26)+1&gt;IF(MONTH(L19)=12,31,DATE(YEAR(L19),MONTH(L19)+1,1)-L19),"",J26+1))</f>
        <v/>
      </c>
      <c r="L26" s="1876" t="str">
        <f>VLOOKUP(L19,祝名,2,FALSE)</f>
        <v>13（スポーツの日）</v>
      </c>
      <c r="M26" s="1876"/>
      <c r="N26" s="1876"/>
      <c r="O26" s="1876"/>
      <c r="P26" s="1877"/>
      <c r="R26" s="301">
        <f>IF(X25="","",IF(DAY(X25)+1&gt;IF(MONTH(T19)=12,31,DATE(YEAR(T19),MONTH(T19)+1,1)-T19),"",X25+1))</f>
        <v>45991</v>
      </c>
      <c r="S26" s="302" t="str">
        <f>IF(R26="","",IF(DAY(R26)+1&gt;IF(MONTH(T19)=12,31,DATE(YEAR(T19),MONTH(T19)+1,1)-T19),"",R26+1))</f>
        <v/>
      </c>
      <c r="T26" s="1876" t="str">
        <f>VLOOKUP(T19,祝名,2,FALSE)</f>
        <v>3（文化の日）、23（勤労感謝の日）
24（振替休日）</v>
      </c>
      <c r="U26" s="1876"/>
      <c r="V26" s="1876"/>
      <c r="W26" s="1876"/>
      <c r="X26" s="1877"/>
      <c r="Z26" s="301" t="str">
        <f>IF(AF25="","",IF(DAY(AF25)+1&gt;IF(MONTH(AB19)=12,31,DATE(YEAR(AB19),MONTH(AB19)+1,1)-AB19),"",AF25+1))</f>
        <v/>
      </c>
      <c r="AA26" s="302" t="str">
        <f>IF(Z26="","",IF(DAY(Z26)+1&gt;IF(MONTH(AB19)=12,31,DATE(YEAR(AB19),MONTH(AB19)+1,1)-AB19),"",Z26+1))</f>
        <v/>
      </c>
      <c r="AB26" s="1876">
        <f>VLOOKUP(AB19,祝名,2,FALSE)</f>
        <v>0</v>
      </c>
      <c r="AC26" s="1876"/>
      <c r="AD26" s="1876"/>
      <c r="AE26" s="1876"/>
      <c r="AF26" s="1877"/>
    </row>
  </sheetData>
  <mergeCells count="48">
    <mergeCell ref="D26:H26"/>
    <mergeCell ref="L26:P26"/>
    <mergeCell ref="T26:X26"/>
    <mergeCell ref="AB26:AF26"/>
    <mergeCell ref="R19:S19"/>
    <mergeCell ref="T19:V19"/>
    <mergeCell ref="W19:X19"/>
    <mergeCell ref="Z19:AA19"/>
    <mergeCell ref="AB19:AD19"/>
    <mergeCell ref="AE19:AF19"/>
    <mergeCell ref="D17:H17"/>
    <mergeCell ref="L17:P17"/>
    <mergeCell ref="T17:X17"/>
    <mergeCell ref="AB17:AF17"/>
    <mergeCell ref="B19:C19"/>
    <mergeCell ref="D19:F19"/>
    <mergeCell ref="G19:H19"/>
    <mergeCell ref="J19:K19"/>
    <mergeCell ref="L19:N19"/>
    <mergeCell ref="O19:P19"/>
    <mergeCell ref="AE10:AF10"/>
    <mergeCell ref="D8:H8"/>
    <mergeCell ref="L8:P8"/>
    <mergeCell ref="T8:X8"/>
    <mergeCell ref="AB8:AF8"/>
    <mergeCell ref="O10:P10"/>
    <mergeCell ref="R10:S10"/>
    <mergeCell ref="T10:V10"/>
    <mergeCell ref="W10:X10"/>
    <mergeCell ref="Z10:AA10"/>
    <mergeCell ref="AB10:AD10"/>
    <mergeCell ref="B10:C10"/>
    <mergeCell ref="D10:F10"/>
    <mergeCell ref="G10:H10"/>
    <mergeCell ref="J10:K10"/>
    <mergeCell ref="L10:N10"/>
    <mergeCell ref="AE1:AF1"/>
    <mergeCell ref="B1:C1"/>
    <mergeCell ref="D1:F1"/>
    <mergeCell ref="G1:H1"/>
    <mergeCell ref="J1:K1"/>
    <mergeCell ref="L1:N1"/>
    <mergeCell ref="O1:P1"/>
    <mergeCell ref="R1:S1"/>
    <mergeCell ref="T1:V1"/>
    <mergeCell ref="W1:X1"/>
    <mergeCell ref="Z1:AA1"/>
    <mergeCell ref="AB1:AD1"/>
  </mergeCells>
  <phoneticPr fontId="2"/>
  <conditionalFormatting sqref="B3">
    <cfRule type="expression" dxfId="443" priority="444" stopIfTrue="1">
      <formula>OR(B3=祝色)</formula>
    </cfRule>
  </conditionalFormatting>
  <conditionalFormatting sqref="C3">
    <cfRule type="expression" dxfId="442" priority="443" stopIfTrue="1">
      <formula>OR(C3=祝色)</formula>
    </cfRule>
  </conditionalFormatting>
  <conditionalFormatting sqref="D3">
    <cfRule type="expression" dxfId="441" priority="442" stopIfTrue="1">
      <formula>OR(D3=祝色)</formula>
    </cfRule>
  </conditionalFormatting>
  <conditionalFormatting sqref="E3">
    <cfRule type="expression" dxfId="440" priority="441" stopIfTrue="1">
      <formula>OR(E3=祝色)</formula>
    </cfRule>
  </conditionalFormatting>
  <conditionalFormatting sqref="F3">
    <cfRule type="expression" dxfId="439" priority="440" stopIfTrue="1">
      <formula>OR(F3=祝色)</formula>
    </cfRule>
  </conditionalFormatting>
  <conditionalFormatting sqref="G3">
    <cfRule type="expression" dxfId="438" priority="439" stopIfTrue="1">
      <formula>OR(G3=祝色)</formula>
    </cfRule>
  </conditionalFormatting>
  <conditionalFormatting sqref="H3">
    <cfRule type="expression" dxfId="437" priority="438" stopIfTrue="1">
      <formula>OR(H3=祝色)</formula>
    </cfRule>
  </conditionalFormatting>
  <conditionalFormatting sqref="B4">
    <cfRule type="expression" dxfId="436" priority="437" stopIfTrue="1">
      <formula>OR(B4=祝色)</formula>
    </cfRule>
  </conditionalFormatting>
  <conditionalFormatting sqref="C4">
    <cfRule type="expression" dxfId="435" priority="436" stopIfTrue="1">
      <formula>OR(C4=祝色)</formula>
    </cfRule>
  </conditionalFormatting>
  <conditionalFormatting sqref="D4">
    <cfRule type="expression" dxfId="434" priority="435" stopIfTrue="1">
      <formula>OR(D4=祝色)</formula>
    </cfRule>
  </conditionalFormatting>
  <conditionalFormatting sqref="E4">
    <cfRule type="expression" dxfId="433" priority="434" stopIfTrue="1">
      <formula>OR(E4=祝色)</formula>
    </cfRule>
  </conditionalFormatting>
  <conditionalFormatting sqref="F4">
    <cfRule type="expression" dxfId="432" priority="433" stopIfTrue="1">
      <formula>OR(F4=祝色)</formula>
    </cfRule>
  </conditionalFormatting>
  <conditionalFormatting sqref="G4">
    <cfRule type="expression" dxfId="431" priority="432" stopIfTrue="1">
      <formula>OR(G4=祝色)</formula>
    </cfRule>
  </conditionalFormatting>
  <conditionalFormatting sqref="H4">
    <cfRule type="expression" dxfId="430" priority="431" stopIfTrue="1">
      <formula>OR(H4=祝色)</formula>
    </cfRule>
  </conditionalFormatting>
  <conditionalFormatting sqref="B5">
    <cfRule type="expression" dxfId="429" priority="430" stopIfTrue="1">
      <formula>OR(B5=祝色)</formula>
    </cfRule>
  </conditionalFormatting>
  <conditionalFormatting sqref="C5">
    <cfRule type="expression" dxfId="428" priority="429" stopIfTrue="1">
      <formula>OR(C5=祝色)</formula>
    </cfRule>
  </conditionalFormatting>
  <conditionalFormatting sqref="D5">
    <cfRule type="expression" dxfId="427" priority="428" stopIfTrue="1">
      <formula>OR(D5=祝色)</formula>
    </cfRule>
  </conditionalFormatting>
  <conditionalFormatting sqref="E5">
    <cfRule type="expression" dxfId="426" priority="427" stopIfTrue="1">
      <formula>OR(E5=祝色)</formula>
    </cfRule>
  </conditionalFormatting>
  <conditionalFormatting sqref="F5">
    <cfRule type="expression" dxfId="425" priority="426" stopIfTrue="1">
      <formula>OR(F5=祝色)</formula>
    </cfRule>
  </conditionalFormatting>
  <conditionalFormatting sqref="G5">
    <cfRule type="expression" dxfId="424" priority="425" stopIfTrue="1">
      <formula>OR(G5=祝色)</formula>
    </cfRule>
  </conditionalFormatting>
  <conditionalFormatting sqref="H5">
    <cfRule type="expression" dxfId="423" priority="424" stopIfTrue="1">
      <formula>OR(H5=祝色)</formula>
    </cfRule>
  </conditionalFormatting>
  <conditionalFormatting sqref="B6">
    <cfRule type="expression" dxfId="422" priority="423" stopIfTrue="1">
      <formula>OR(B6=祝色)</formula>
    </cfRule>
  </conditionalFormatting>
  <conditionalFormatting sqref="C6">
    <cfRule type="expression" dxfId="421" priority="422" stopIfTrue="1">
      <formula>OR(C6=祝色)</formula>
    </cfRule>
  </conditionalFormatting>
  <conditionalFormatting sqref="D6">
    <cfRule type="expression" dxfId="420" priority="421" stopIfTrue="1">
      <formula>OR(D6=祝色)</formula>
    </cfRule>
  </conditionalFormatting>
  <conditionalFormatting sqref="E6">
    <cfRule type="expression" dxfId="419" priority="420" stopIfTrue="1">
      <formula>OR(E6=祝色)</formula>
    </cfRule>
  </conditionalFormatting>
  <conditionalFormatting sqref="F6">
    <cfRule type="expression" dxfId="418" priority="419" stopIfTrue="1">
      <formula>OR(F6=祝色)</formula>
    </cfRule>
  </conditionalFormatting>
  <conditionalFormatting sqref="G6">
    <cfRule type="expression" dxfId="417" priority="418" stopIfTrue="1">
      <formula>OR(G6=祝色)</formula>
    </cfRule>
  </conditionalFormatting>
  <conditionalFormatting sqref="H6">
    <cfRule type="expression" dxfId="416" priority="417" stopIfTrue="1">
      <formula>OR(H6=祝色)</formula>
    </cfRule>
  </conditionalFormatting>
  <conditionalFormatting sqref="B7">
    <cfRule type="expression" dxfId="415" priority="416" stopIfTrue="1">
      <formula>OR(B7=祝色)</formula>
    </cfRule>
  </conditionalFormatting>
  <conditionalFormatting sqref="C7">
    <cfRule type="expression" dxfId="414" priority="415" stopIfTrue="1">
      <formula>OR(C7=祝色)</formula>
    </cfRule>
  </conditionalFormatting>
  <conditionalFormatting sqref="D7">
    <cfRule type="expression" dxfId="413" priority="414" stopIfTrue="1">
      <formula>OR(D7=祝色)</formula>
    </cfRule>
  </conditionalFormatting>
  <conditionalFormatting sqref="E7">
    <cfRule type="expression" dxfId="412" priority="413" stopIfTrue="1">
      <formula>OR(E7=祝色)</formula>
    </cfRule>
  </conditionalFormatting>
  <conditionalFormatting sqref="F7">
    <cfRule type="expression" dxfId="411" priority="412" stopIfTrue="1">
      <formula>OR(F7=祝色)</formula>
    </cfRule>
  </conditionalFormatting>
  <conditionalFormatting sqref="G7">
    <cfRule type="expression" dxfId="410" priority="411" stopIfTrue="1">
      <formula>OR(G7=祝色)</formula>
    </cfRule>
  </conditionalFormatting>
  <conditionalFormatting sqref="H7">
    <cfRule type="expression" dxfId="409" priority="410" stopIfTrue="1">
      <formula>OR(H7=祝色)</formula>
    </cfRule>
  </conditionalFormatting>
  <conditionalFormatting sqref="B8">
    <cfRule type="expression" dxfId="408" priority="409" stopIfTrue="1">
      <formula>OR(B8=祝色)</formula>
    </cfRule>
  </conditionalFormatting>
  <conditionalFormatting sqref="C8">
    <cfRule type="expression" dxfId="407" priority="408" stopIfTrue="1">
      <formula>OR(C8=祝色)</formula>
    </cfRule>
  </conditionalFormatting>
  <conditionalFormatting sqref="J3">
    <cfRule type="expression" dxfId="406" priority="407" stopIfTrue="1">
      <formula>OR(J3=祝色)</formula>
    </cfRule>
  </conditionalFormatting>
  <conditionalFormatting sqref="K3">
    <cfRule type="expression" dxfId="405" priority="406" stopIfTrue="1">
      <formula>OR(K3=祝色)</formula>
    </cfRule>
  </conditionalFormatting>
  <conditionalFormatting sqref="L3">
    <cfRule type="expression" dxfId="404" priority="405" stopIfTrue="1">
      <formula>OR(L3=祝色)</formula>
    </cfRule>
  </conditionalFormatting>
  <conditionalFormatting sqref="M3">
    <cfRule type="expression" dxfId="403" priority="404" stopIfTrue="1">
      <formula>OR(M3=祝色)</formula>
    </cfRule>
  </conditionalFormatting>
  <conditionalFormatting sqref="N3">
    <cfRule type="expression" dxfId="402" priority="403" stopIfTrue="1">
      <formula>OR(N3=祝色)</formula>
    </cfRule>
  </conditionalFormatting>
  <conditionalFormatting sqref="O3">
    <cfRule type="expression" dxfId="401" priority="402" stopIfTrue="1">
      <formula>OR(O3=祝色)</formula>
    </cfRule>
  </conditionalFormatting>
  <conditionalFormatting sqref="P3">
    <cfRule type="expression" dxfId="400" priority="401" stopIfTrue="1">
      <formula>OR(P3=祝色)</formula>
    </cfRule>
  </conditionalFormatting>
  <conditionalFormatting sqref="J4">
    <cfRule type="expression" dxfId="399" priority="400" stopIfTrue="1">
      <formula>OR(J4=祝色)</formula>
    </cfRule>
  </conditionalFormatting>
  <conditionalFormatting sqref="K4">
    <cfRule type="expression" dxfId="398" priority="399" stopIfTrue="1">
      <formula>OR(K4=祝色)</formula>
    </cfRule>
  </conditionalFormatting>
  <conditionalFormatting sqref="L4">
    <cfRule type="expression" dxfId="397" priority="398" stopIfTrue="1">
      <formula>OR(L4=祝色)</formula>
    </cfRule>
  </conditionalFormatting>
  <conditionalFormatting sqref="M4">
    <cfRule type="expression" dxfId="396" priority="397" stopIfTrue="1">
      <formula>OR(M4=祝色)</formula>
    </cfRule>
  </conditionalFormatting>
  <conditionalFormatting sqref="N4">
    <cfRule type="expression" dxfId="395" priority="396" stopIfTrue="1">
      <formula>OR(N4=祝色)</formula>
    </cfRule>
  </conditionalFormatting>
  <conditionalFormatting sqref="O4">
    <cfRule type="expression" dxfId="394" priority="395" stopIfTrue="1">
      <formula>OR(O4=祝色)</formula>
    </cfRule>
  </conditionalFormatting>
  <conditionalFormatting sqref="P4">
    <cfRule type="expression" dxfId="393" priority="394" stopIfTrue="1">
      <formula>OR(P4=祝色)</formula>
    </cfRule>
  </conditionalFormatting>
  <conditionalFormatting sqref="J5">
    <cfRule type="expression" dxfId="392" priority="393" stopIfTrue="1">
      <formula>OR(J5=祝色)</formula>
    </cfRule>
  </conditionalFormatting>
  <conditionalFormatting sqref="K5">
    <cfRule type="expression" dxfId="391" priority="392" stopIfTrue="1">
      <formula>OR(K5=祝色)</formula>
    </cfRule>
  </conditionalFormatting>
  <conditionalFormatting sqref="L5">
    <cfRule type="expression" dxfId="390" priority="391" stopIfTrue="1">
      <formula>OR(L5=祝色)</formula>
    </cfRule>
  </conditionalFormatting>
  <conditionalFormatting sqref="M5">
    <cfRule type="expression" dxfId="389" priority="390" stopIfTrue="1">
      <formula>OR(M5=祝色)</formula>
    </cfRule>
  </conditionalFormatting>
  <conditionalFormatting sqref="N5">
    <cfRule type="expression" dxfId="388" priority="389" stopIfTrue="1">
      <formula>OR(N5=祝色)</formula>
    </cfRule>
  </conditionalFormatting>
  <conditionalFormatting sqref="O5">
    <cfRule type="expression" dxfId="387" priority="388" stopIfTrue="1">
      <formula>OR(O5=祝色)</formula>
    </cfRule>
  </conditionalFormatting>
  <conditionalFormatting sqref="P5">
    <cfRule type="expression" dxfId="386" priority="387" stopIfTrue="1">
      <formula>OR(P5=祝色)</formula>
    </cfRule>
  </conditionalFormatting>
  <conditionalFormatting sqref="J6">
    <cfRule type="expression" dxfId="385" priority="386" stopIfTrue="1">
      <formula>OR(J6=祝色)</formula>
    </cfRule>
  </conditionalFormatting>
  <conditionalFormatting sqref="K6">
    <cfRule type="expression" dxfId="384" priority="385" stopIfTrue="1">
      <formula>OR(K6=祝色)</formula>
    </cfRule>
  </conditionalFormatting>
  <conditionalFormatting sqref="L6">
    <cfRule type="expression" dxfId="383" priority="384" stopIfTrue="1">
      <formula>OR(L6=祝色)</formula>
    </cfRule>
  </conditionalFormatting>
  <conditionalFormatting sqref="M6">
    <cfRule type="expression" dxfId="382" priority="383" stopIfTrue="1">
      <formula>OR(M6=祝色)</formula>
    </cfRule>
  </conditionalFormatting>
  <conditionalFormatting sqref="N6">
    <cfRule type="expression" dxfId="381" priority="382" stopIfTrue="1">
      <formula>OR(N6=祝色)</formula>
    </cfRule>
  </conditionalFormatting>
  <conditionalFormatting sqref="O6">
    <cfRule type="expression" dxfId="380" priority="381" stopIfTrue="1">
      <formula>OR(O6=祝色)</formula>
    </cfRule>
  </conditionalFormatting>
  <conditionalFormatting sqref="P6">
    <cfRule type="expression" dxfId="379" priority="380" stopIfTrue="1">
      <formula>OR(P6=祝色)</formula>
    </cfRule>
  </conditionalFormatting>
  <conditionalFormatting sqref="J7">
    <cfRule type="expression" dxfId="378" priority="379" stopIfTrue="1">
      <formula>OR(J7=祝色)</formula>
    </cfRule>
  </conditionalFormatting>
  <conditionalFormatting sqref="K7">
    <cfRule type="expression" dxfId="377" priority="378" stopIfTrue="1">
      <formula>OR(K7=祝色)</formula>
    </cfRule>
  </conditionalFormatting>
  <conditionalFormatting sqref="L7">
    <cfRule type="expression" dxfId="376" priority="377" stopIfTrue="1">
      <formula>OR(L7=祝色)</formula>
    </cfRule>
  </conditionalFormatting>
  <conditionalFormatting sqref="M7">
    <cfRule type="expression" dxfId="375" priority="376" stopIfTrue="1">
      <formula>OR(M7=祝色)</formula>
    </cfRule>
  </conditionalFormatting>
  <conditionalFormatting sqref="N7">
    <cfRule type="expression" dxfId="374" priority="375" stopIfTrue="1">
      <formula>OR(N7=祝色)</formula>
    </cfRule>
  </conditionalFormatting>
  <conditionalFormatting sqref="O7">
    <cfRule type="expression" dxfId="373" priority="374" stopIfTrue="1">
      <formula>OR(O7=祝色)</formula>
    </cfRule>
  </conditionalFormatting>
  <conditionalFormatting sqref="P7">
    <cfRule type="expression" dxfId="372" priority="373" stopIfTrue="1">
      <formula>OR(P7=祝色)</formula>
    </cfRule>
  </conditionalFormatting>
  <conditionalFormatting sqref="J8">
    <cfRule type="expression" dxfId="371" priority="372" stopIfTrue="1">
      <formula>OR(J8=祝色)</formula>
    </cfRule>
  </conditionalFormatting>
  <conditionalFormatting sqref="K8">
    <cfRule type="expression" dxfId="370" priority="371" stopIfTrue="1">
      <formula>OR(K8=祝色)</formula>
    </cfRule>
  </conditionalFormatting>
  <conditionalFormatting sqref="R3">
    <cfRule type="expression" dxfId="369" priority="370" stopIfTrue="1">
      <formula>OR(R3=祝色)</formula>
    </cfRule>
  </conditionalFormatting>
  <conditionalFormatting sqref="S3">
    <cfRule type="expression" dxfId="368" priority="369" stopIfTrue="1">
      <formula>OR(S3=祝色)</formula>
    </cfRule>
  </conditionalFormatting>
  <conditionalFormatting sqref="T3">
    <cfRule type="expression" dxfId="367" priority="368" stopIfTrue="1">
      <formula>OR(T3=祝色)</formula>
    </cfRule>
  </conditionalFormatting>
  <conditionalFormatting sqref="U3">
    <cfRule type="expression" dxfId="366" priority="367" stopIfTrue="1">
      <formula>OR(U3=祝色)</formula>
    </cfRule>
  </conditionalFormatting>
  <conditionalFormatting sqref="V3">
    <cfRule type="expression" dxfId="365" priority="366" stopIfTrue="1">
      <formula>OR(V3=祝色)</formula>
    </cfRule>
  </conditionalFormatting>
  <conditionalFormatting sqref="W3">
    <cfRule type="expression" dxfId="364" priority="365" stopIfTrue="1">
      <formula>OR(W3=祝色)</formula>
    </cfRule>
  </conditionalFormatting>
  <conditionalFormatting sqref="X3">
    <cfRule type="expression" dxfId="363" priority="364" stopIfTrue="1">
      <formula>OR(X3=祝色)</formula>
    </cfRule>
  </conditionalFormatting>
  <conditionalFormatting sqref="R4">
    <cfRule type="expression" dxfId="362" priority="363" stopIfTrue="1">
      <formula>OR(R4=祝色)</formula>
    </cfRule>
  </conditionalFormatting>
  <conditionalFormatting sqref="S4">
    <cfRule type="expression" dxfId="361" priority="362" stopIfTrue="1">
      <formula>OR(S4=祝色)</formula>
    </cfRule>
  </conditionalFormatting>
  <conditionalFormatting sqref="T4">
    <cfRule type="expression" dxfId="360" priority="361" stopIfTrue="1">
      <formula>OR(T4=祝色)</formula>
    </cfRule>
  </conditionalFormatting>
  <conditionalFormatting sqref="U4">
    <cfRule type="expression" dxfId="359" priority="360" stopIfTrue="1">
      <formula>OR(U4=祝色)</formula>
    </cfRule>
  </conditionalFormatting>
  <conditionalFormatting sqref="V4">
    <cfRule type="expression" dxfId="358" priority="359" stopIfTrue="1">
      <formula>OR(V4=祝色)</formula>
    </cfRule>
  </conditionalFormatting>
  <conditionalFormatting sqref="W4">
    <cfRule type="expression" dxfId="357" priority="358" stopIfTrue="1">
      <formula>OR(W4=祝色)</formula>
    </cfRule>
  </conditionalFormatting>
  <conditionalFormatting sqref="X4">
    <cfRule type="expression" dxfId="356" priority="357" stopIfTrue="1">
      <formula>OR(X4=祝色)</formula>
    </cfRule>
  </conditionalFormatting>
  <conditionalFormatting sqref="R5">
    <cfRule type="expression" dxfId="355" priority="356" stopIfTrue="1">
      <formula>OR(R5=祝色)</formula>
    </cfRule>
  </conditionalFormatting>
  <conditionalFormatting sqref="S5">
    <cfRule type="expression" dxfId="354" priority="355" stopIfTrue="1">
      <formula>OR(S5=祝色)</formula>
    </cfRule>
  </conditionalFormatting>
  <conditionalFormatting sqref="T5">
    <cfRule type="expression" dxfId="353" priority="354" stopIfTrue="1">
      <formula>OR(T5=祝色)</formula>
    </cfRule>
  </conditionalFormatting>
  <conditionalFormatting sqref="U5">
    <cfRule type="expression" dxfId="352" priority="353" stopIfTrue="1">
      <formula>OR(U5=祝色)</formula>
    </cfRule>
  </conditionalFormatting>
  <conditionalFormatting sqref="V5">
    <cfRule type="expression" dxfId="351" priority="352" stopIfTrue="1">
      <formula>OR(V5=祝色)</formula>
    </cfRule>
  </conditionalFormatting>
  <conditionalFormatting sqref="W5">
    <cfRule type="expression" dxfId="350" priority="351" stopIfTrue="1">
      <formula>OR(W5=祝色)</formula>
    </cfRule>
  </conditionalFormatting>
  <conditionalFormatting sqref="X5">
    <cfRule type="expression" dxfId="349" priority="350" stopIfTrue="1">
      <formula>OR(X5=祝色)</formula>
    </cfRule>
  </conditionalFormatting>
  <conditionalFormatting sqref="R6">
    <cfRule type="expression" dxfId="348" priority="349" stopIfTrue="1">
      <formula>OR(R6=祝色)</formula>
    </cfRule>
  </conditionalFormatting>
  <conditionalFormatting sqref="S6">
    <cfRule type="expression" dxfId="347" priority="348" stopIfTrue="1">
      <formula>OR(S6=祝色)</formula>
    </cfRule>
  </conditionalFormatting>
  <conditionalFormatting sqref="T6">
    <cfRule type="expression" dxfId="346" priority="347" stopIfTrue="1">
      <formula>OR(T6=祝色)</formula>
    </cfRule>
  </conditionalFormatting>
  <conditionalFormatting sqref="U6">
    <cfRule type="expression" dxfId="345" priority="346" stopIfTrue="1">
      <formula>OR(U6=祝色)</formula>
    </cfRule>
  </conditionalFormatting>
  <conditionalFormatting sqref="V6">
    <cfRule type="expression" dxfId="344" priority="345" stopIfTrue="1">
      <formula>OR(V6=祝色)</formula>
    </cfRule>
  </conditionalFormatting>
  <conditionalFormatting sqref="W6">
    <cfRule type="expression" dxfId="343" priority="344" stopIfTrue="1">
      <formula>OR(W6=祝色)</formula>
    </cfRule>
  </conditionalFormatting>
  <conditionalFormatting sqref="X6">
    <cfRule type="expression" dxfId="342" priority="343" stopIfTrue="1">
      <formula>OR(X6=祝色)</formula>
    </cfRule>
  </conditionalFormatting>
  <conditionalFormatting sqref="R7">
    <cfRule type="expression" dxfId="341" priority="342" stopIfTrue="1">
      <formula>OR(R7=祝色)</formula>
    </cfRule>
  </conditionalFormatting>
  <conditionalFormatting sqref="S7">
    <cfRule type="expression" dxfId="340" priority="341" stopIfTrue="1">
      <formula>OR(S7=祝色)</formula>
    </cfRule>
  </conditionalFormatting>
  <conditionalFormatting sqref="T7">
    <cfRule type="expression" dxfId="339" priority="340" stopIfTrue="1">
      <formula>OR(T7=祝色)</formula>
    </cfRule>
  </conditionalFormatting>
  <conditionalFormatting sqref="U7">
    <cfRule type="expression" dxfId="338" priority="339" stopIfTrue="1">
      <formula>OR(U7=祝色)</formula>
    </cfRule>
  </conditionalFormatting>
  <conditionalFormatting sqref="V7">
    <cfRule type="expression" dxfId="337" priority="338" stopIfTrue="1">
      <formula>OR(V7=祝色)</formula>
    </cfRule>
  </conditionalFormatting>
  <conditionalFormatting sqref="W7">
    <cfRule type="expression" dxfId="336" priority="337" stopIfTrue="1">
      <formula>OR(W7=祝色)</formula>
    </cfRule>
  </conditionalFormatting>
  <conditionalFormatting sqref="X7">
    <cfRule type="expression" dxfId="335" priority="336" stopIfTrue="1">
      <formula>OR(X7=祝色)</formula>
    </cfRule>
  </conditionalFormatting>
  <conditionalFormatting sqref="R8">
    <cfRule type="expression" dxfId="334" priority="335" stopIfTrue="1">
      <formula>OR(R8=祝色)</formula>
    </cfRule>
  </conditionalFormatting>
  <conditionalFormatting sqref="S8">
    <cfRule type="expression" dxfId="333" priority="334" stopIfTrue="1">
      <formula>OR(S8=祝色)</formula>
    </cfRule>
  </conditionalFormatting>
  <conditionalFormatting sqref="Z3">
    <cfRule type="expression" dxfId="332" priority="333" stopIfTrue="1">
      <formula>OR(Z3=祝色)</formula>
    </cfRule>
  </conditionalFormatting>
  <conditionalFormatting sqref="AA3">
    <cfRule type="expression" dxfId="331" priority="332" stopIfTrue="1">
      <formula>OR(AA3=祝色)</formula>
    </cfRule>
  </conditionalFormatting>
  <conditionalFormatting sqref="AB3">
    <cfRule type="expression" dxfId="330" priority="331" stopIfTrue="1">
      <formula>OR(AB3=祝色)</formula>
    </cfRule>
  </conditionalFormatting>
  <conditionalFormatting sqref="AC3">
    <cfRule type="expression" dxfId="329" priority="330" stopIfTrue="1">
      <formula>OR(AC3=祝色)</formula>
    </cfRule>
  </conditionalFormatting>
  <conditionalFormatting sqref="AD3">
    <cfRule type="expression" dxfId="328" priority="329" stopIfTrue="1">
      <formula>OR(AD3=祝色)</formula>
    </cfRule>
  </conditionalFormatting>
  <conditionalFormatting sqref="AE3">
    <cfRule type="expression" dxfId="327" priority="328" stopIfTrue="1">
      <formula>OR(AE3=祝色)</formula>
    </cfRule>
  </conditionalFormatting>
  <conditionalFormatting sqref="AF3">
    <cfRule type="expression" dxfId="326" priority="327" stopIfTrue="1">
      <formula>OR(AF3=祝色)</formula>
    </cfRule>
  </conditionalFormatting>
  <conditionalFormatting sqref="Z4">
    <cfRule type="expression" dxfId="325" priority="326" stopIfTrue="1">
      <formula>OR(Z4=祝色)</formula>
    </cfRule>
  </conditionalFormatting>
  <conditionalFormatting sqref="AA4">
    <cfRule type="expression" dxfId="324" priority="325" stopIfTrue="1">
      <formula>OR(AA4=祝色)</formula>
    </cfRule>
  </conditionalFormatting>
  <conditionalFormatting sqref="AB4">
    <cfRule type="expression" dxfId="323" priority="324" stopIfTrue="1">
      <formula>OR(AB4=祝色)</formula>
    </cfRule>
  </conditionalFormatting>
  <conditionalFormatting sqref="AC4">
    <cfRule type="expression" dxfId="322" priority="323" stopIfTrue="1">
      <formula>OR(AC4=祝色)</formula>
    </cfRule>
  </conditionalFormatting>
  <conditionalFormatting sqref="AD4">
    <cfRule type="expression" dxfId="321" priority="322" stopIfTrue="1">
      <formula>OR(AD4=祝色)</formula>
    </cfRule>
  </conditionalFormatting>
  <conditionalFormatting sqref="AE4">
    <cfRule type="expression" dxfId="320" priority="321" stopIfTrue="1">
      <formula>OR(AE4=祝色)</formula>
    </cfRule>
  </conditionalFormatting>
  <conditionalFormatting sqref="AF4">
    <cfRule type="expression" dxfId="319" priority="320" stopIfTrue="1">
      <formula>OR(AF4=祝色)</formula>
    </cfRule>
  </conditionalFormatting>
  <conditionalFormatting sqref="Z5">
    <cfRule type="expression" dxfId="318" priority="319" stopIfTrue="1">
      <formula>OR(Z5=祝色)</formula>
    </cfRule>
  </conditionalFormatting>
  <conditionalFormatting sqref="AA5">
    <cfRule type="expression" dxfId="317" priority="318" stopIfTrue="1">
      <formula>OR(AA5=祝色)</formula>
    </cfRule>
  </conditionalFormatting>
  <conditionalFormatting sqref="AB5">
    <cfRule type="expression" dxfId="316" priority="317" stopIfTrue="1">
      <formula>OR(AB5=祝色)</formula>
    </cfRule>
  </conditionalFormatting>
  <conditionalFormatting sqref="AC5">
    <cfRule type="expression" dxfId="315" priority="316" stopIfTrue="1">
      <formula>OR(AC5=祝色)</formula>
    </cfRule>
  </conditionalFormatting>
  <conditionalFormatting sqref="AD5">
    <cfRule type="expression" dxfId="314" priority="315" stopIfTrue="1">
      <formula>OR(AD5=祝色)</formula>
    </cfRule>
  </conditionalFormatting>
  <conditionalFormatting sqref="AE5">
    <cfRule type="expression" dxfId="313" priority="314" stopIfTrue="1">
      <formula>OR(AE5=祝色)</formula>
    </cfRule>
  </conditionalFormatting>
  <conditionalFormatting sqref="AF5">
    <cfRule type="expression" dxfId="312" priority="313" stopIfTrue="1">
      <formula>OR(AF5=祝色)</formula>
    </cfRule>
  </conditionalFormatting>
  <conditionalFormatting sqref="Z6">
    <cfRule type="expression" dxfId="311" priority="312" stopIfTrue="1">
      <formula>OR(Z6=祝色)</formula>
    </cfRule>
  </conditionalFormatting>
  <conditionalFormatting sqref="AA6">
    <cfRule type="expression" dxfId="310" priority="311" stopIfTrue="1">
      <formula>OR(AA6=祝色)</formula>
    </cfRule>
  </conditionalFormatting>
  <conditionalFormatting sqref="AB6">
    <cfRule type="expression" dxfId="309" priority="310" stopIfTrue="1">
      <formula>OR(AB6=祝色)</formula>
    </cfRule>
  </conditionalFormatting>
  <conditionalFormatting sqref="AC6">
    <cfRule type="expression" dxfId="308" priority="309" stopIfTrue="1">
      <formula>OR(AC6=祝色)</formula>
    </cfRule>
  </conditionalFormatting>
  <conditionalFormatting sqref="AD6">
    <cfRule type="expression" dxfId="307" priority="308" stopIfTrue="1">
      <formula>OR(AD6=祝色)</formula>
    </cfRule>
  </conditionalFormatting>
  <conditionalFormatting sqref="AE6">
    <cfRule type="expression" dxfId="306" priority="307" stopIfTrue="1">
      <formula>OR(AE6=祝色)</formula>
    </cfRule>
  </conditionalFormatting>
  <conditionalFormatting sqref="AF6">
    <cfRule type="expression" dxfId="305" priority="306" stopIfTrue="1">
      <formula>OR(AF6=祝色)</formula>
    </cfRule>
  </conditionalFormatting>
  <conditionalFormatting sqref="Z7">
    <cfRule type="expression" dxfId="304" priority="305" stopIfTrue="1">
      <formula>OR(Z7=祝色)</formula>
    </cfRule>
  </conditionalFormatting>
  <conditionalFormatting sqref="AA7">
    <cfRule type="expression" dxfId="303" priority="304" stopIfTrue="1">
      <formula>OR(AA7=祝色)</formula>
    </cfRule>
  </conditionalFormatting>
  <conditionalFormatting sqref="AB7">
    <cfRule type="expression" dxfId="302" priority="303" stopIfTrue="1">
      <formula>OR(AB7=祝色)</formula>
    </cfRule>
  </conditionalFormatting>
  <conditionalFormatting sqref="AC7">
    <cfRule type="expression" dxfId="301" priority="302" stopIfTrue="1">
      <formula>OR(AC7=祝色)</formula>
    </cfRule>
  </conditionalFormatting>
  <conditionalFormatting sqref="AD7">
    <cfRule type="expression" dxfId="300" priority="301" stopIfTrue="1">
      <formula>OR(AD7=祝色)</formula>
    </cfRule>
  </conditionalFormatting>
  <conditionalFormatting sqref="AE7">
    <cfRule type="expression" dxfId="299" priority="300" stopIfTrue="1">
      <formula>OR(AE7=祝色)</formula>
    </cfRule>
  </conditionalFormatting>
  <conditionalFormatting sqref="AF7">
    <cfRule type="expression" dxfId="298" priority="299" stopIfTrue="1">
      <formula>OR(AF7=祝色)</formula>
    </cfRule>
  </conditionalFormatting>
  <conditionalFormatting sqref="Z8">
    <cfRule type="expression" dxfId="297" priority="298" stopIfTrue="1">
      <formula>OR(Z8=祝色)</formula>
    </cfRule>
  </conditionalFormatting>
  <conditionalFormatting sqref="AA8">
    <cfRule type="expression" dxfId="296" priority="297" stopIfTrue="1">
      <formula>OR(AA8=祝色)</formula>
    </cfRule>
  </conditionalFormatting>
  <conditionalFormatting sqref="B12">
    <cfRule type="expression" dxfId="295" priority="296" stopIfTrue="1">
      <formula>OR(B12=祝色)</formula>
    </cfRule>
  </conditionalFormatting>
  <conditionalFormatting sqref="C12">
    <cfRule type="expression" dxfId="294" priority="295" stopIfTrue="1">
      <formula>OR(C12=祝色)</formula>
    </cfRule>
  </conditionalFormatting>
  <conditionalFormatting sqref="D12">
    <cfRule type="expression" dxfId="293" priority="294" stopIfTrue="1">
      <formula>OR(D12=祝色)</formula>
    </cfRule>
  </conditionalFormatting>
  <conditionalFormatting sqref="E12">
    <cfRule type="expression" dxfId="292" priority="293" stopIfTrue="1">
      <formula>OR(E12=祝色)</formula>
    </cfRule>
  </conditionalFormatting>
  <conditionalFormatting sqref="F12">
    <cfRule type="expression" dxfId="291" priority="292" stopIfTrue="1">
      <formula>OR(F12=祝色)</formula>
    </cfRule>
  </conditionalFormatting>
  <conditionalFormatting sqref="G12">
    <cfRule type="expression" dxfId="290" priority="291" stopIfTrue="1">
      <formula>OR(G12=祝色)</formula>
    </cfRule>
  </conditionalFormatting>
  <conditionalFormatting sqref="H12">
    <cfRule type="expression" dxfId="289" priority="290" stopIfTrue="1">
      <formula>OR(H12=祝色)</formula>
    </cfRule>
  </conditionalFormatting>
  <conditionalFormatting sqref="B13">
    <cfRule type="expression" dxfId="288" priority="289" stopIfTrue="1">
      <formula>OR(B13=祝色)</formula>
    </cfRule>
  </conditionalFormatting>
  <conditionalFormatting sqref="C13">
    <cfRule type="expression" dxfId="287" priority="288" stopIfTrue="1">
      <formula>OR(C13=祝色)</formula>
    </cfRule>
  </conditionalFormatting>
  <conditionalFormatting sqref="D13">
    <cfRule type="expression" dxfId="286" priority="287" stopIfTrue="1">
      <formula>OR(D13=祝色)</formula>
    </cfRule>
  </conditionalFormatting>
  <conditionalFormatting sqref="E13">
    <cfRule type="expression" dxfId="285" priority="286" stopIfTrue="1">
      <formula>OR(E13=祝色)</formula>
    </cfRule>
  </conditionalFormatting>
  <conditionalFormatting sqref="F13">
    <cfRule type="expression" dxfId="284" priority="285" stopIfTrue="1">
      <formula>OR(F13=祝色)</formula>
    </cfRule>
  </conditionalFormatting>
  <conditionalFormatting sqref="G13">
    <cfRule type="expression" dxfId="283" priority="284" stopIfTrue="1">
      <formula>OR(G13=祝色)</formula>
    </cfRule>
  </conditionalFormatting>
  <conditionalFormatting sqref="H13">
    <cfRule type="expression" dxfId="282" priority="283" stopIfTrue="1">
      <formula>OR(H13=祝色)</formula>
    </cfRule>
  </conditionalFormatting>
  <conditionalFormatting sqref="B14">
    <cfRule type="expression" dxfId="281" priority="282" stopIfTrue="1">
      <formula>OR(B14=祝色)</formula>
    </cfRule>
  </conditionalFormatting>
  <conditionalFormatting sqref="C14">
    <cfRule type="expression" dxfId="280" priority="281" stopIfTrue="1">
      <formula>OR(C14=祝色)</formula>
    </cfRule>
  </conditionalFormatting>
  <conditionalFormatting sqref="D14">
    <cfRule type="expression" dxfId="279" priority="280" stopIfTrue="1">
      <formula>OR(D14=祝色)</formula>
    </cfRule>
  </conditionalFormatting>
  <conditionalFormatting sqref="E14">
    <cfRule type="expression" dxfId="278" priority="279" stopIfTrue="1">
      <formula>OR(E14=祝色)</formula>
    </cfRule>
  </conditionalFormatting>
  <conditionalFormatting sqref="F14">
    <cfRule type="expression" dxfId="277" priority="278" stopIfTrue="1">
      <formula>OR(F14=祝色)</formula>
    </cfRule>
  </conditionalFormatting>
  <conditionalFormatting sqref="G14">
    <cfRule type="expression" dxfId="276" priority="277" stopIfTrue="1">
      <formula>OR(G14=祝色)</formula>
    </cfRule>
  </conditionalFormatting>
  <conditionalFormatting sqref="H14">
    <cfRule type="expression" dxfId="275" priority="276" stopIfTrue="1">
      <formula>OR(H14=祝色)</formula>
    </cfRule>
  </conditionalFormatting>
  <conditionalFormatting sqref="B15">
    <cfRule type="expression" dxfId="274" priority="275" stopIfTrue="1">
      <formula>OR(B15=祝色)</formula>
    </cfRule>
  </conditionalFormatting>
  <conditionalFormatting sqref="C15">
    <cfRule type="expression" dxfId="273" priority="274" stopIfTrue="1">
      <formula>OR(C15=祝色)</formula>
    </cfRule>
  </conditionalFormatting>
  <conditionalFormatting sqref="D15">
    <cfRule type="expression" dxfId="272" priority="273" stopIfTrue="1">
      <formula>OR(D15=祝色)</formula>
    </cfRule>
  </conditionalFormatting>
  <conditionalFormatting sqref="E15">
    <cfRule type="expression" dxfId="271" priority="272" stopIfTrue="1">
      <formula>OR(E15=祝色)</formula>
    </cfRule>
  </conditionalFormatting>
  <conditionalFormatting sqref="F15">
    <cfRule type="expression" dxfId="270" priority="271" stopIfTrue="1">
      <formula>OR(F15=祝色)</formula>
    </cfRule>
  </conditionalFormatting>
  <conditionalFormatting sqref="G15">
    <cfRule type="expression" dxfId="269" priority="270" stopIfTrue="1">
      <formula>OR(G15=祝色)</formula>
    </cfRule>
  </conditionalFormatting>
  <conditionalFormatting sqref="H15">
    <cfRule type="expression" dxfId="268" priority="269" stopIfTrue="1">
      <formula>OR(H15=祝色)</formula>
    </cfRule>
  </conditionalFormatting>
  <conditionalFormatting sqref="B16">
    <cfRule type="expression" dxfId="267" priority="268" stopIfTrue="1">
      <formula>OR(B16=祝色)</formula>
    </cfRule>
  </conditionalFormatting>
  <conditionalFormatting sqref="C16">
    <cfRule type="expression" dxfId="266" priority="267" stopIfTrue="1">
      <formula>OR(C16=祝色)</formula>
    </cfRule>
  </conditionalFormatting>
  <conditionalFormatting sqref="D16">
    <cfRule type="expression" dxfId="265" priority="266" stopIfTrue="1">
      <formula>OR(D16=祝色)</formula>
    </cfRule>
  </conditionalFormatting>
  <conditionalFormatting sqref="E16">
    <cfRule type="expression" dxfId="264" priority="265" stopIfTrue="1">
      <formula>OR(E16=祝色)</formula>
    </cfRule>
  </conditionalFormatting>
  <conditionalFormatting sqref="F16">
    <cfRule type="expression" dxfId="263" priority="264" stopIfTrue="1">
      <formula>OR(F16=祝色)</formula>
    </cfRule>
  </conditionalFormatting>
  <conditionalFormatting sqref="G16">
    <cfRule type="expression" dxfId="262" priority="263" stopIfTrue="1">
      <formula>OR(G16=祝色)</formula>
    </cfRule>
  </conditionalFormatting>
  <conditionalFormatting sqref="H16">
    <cfRule type="expression" dxfId="261" priority="262" stopIfTrue="1">
      <formula>OR(H16=祝色)</formula>
    </cfRule>
  </conditionalFormatting>
  <conditionalFormatting sqref="B17">
    <cfRule type="expression" dxfId="260" priority="261" stopIfTrue="1">
      <formula>OR(B17=祝色)</formula>
    </cfRule>
  </conditionalFormatting>
  <conditionalFormatting sqref="C17">
    <cfRule type="expression" dxfId="259" priority="260" stopIfTrue="1">
      <formula>OR(C17=祝色)</formula>
    </cfRule>
  </conditionalFormatting>
  <conditionalFormatting sqref="J12">
    <cfRule type="expression" dxfId="258" priority="259" stopIfTrue="1">
      <formula>OR(J12=祝色)</formula>
    </cfRule>
  </conditionalFormatting>
  <conditionalFormatting sqref="K12">
    <cfRule type="expression" dxfId="257" priority="258" stopIfTrue="1">
      <formula>OR(K12=祝色)</formula>
    </cfRule>
  </conditionalFormatting>
  <conditionalFormatting sqref="L12">
    <cfRule type="expression" dxfId="256" priority="257" stopIfTrue="1">
      <formula>OR(L12=祝色)</formula>
    </cfRule>
  </conditionalFormatting>
  <conditionalFormatting sqref="M12">
    <cfRule type="expression" dxfId="255" priority="256" stopIfTrue="1">
      <formula>OR(M12=祝色)</formula>
    </cfRule>
  </conditionalFormatting>
  <conditionalFormatting sqref="N12">
    <cfRule type="expression" dxfId="254" priority="255" stopIfTrue="1">
      <formula>OR(N12=祝色)</formula>
    </cfRule>
  </conditionalFormatting>
  <conditionalFormatting sqref="O12">
    <cfRule type="expression" dxfId="253" priority="254" stopIfTrue="1">
      <formula>OR(O12=祝色)</formula>
    </cfRule>
  </conditionalFormatting>
  <conditionalFormatting sqref="P12">
    <cfRule type="expression" dxfId="252" priority="253" stopIfTrue="1">
      <formula>OR(P12=祝色)</formula>
    </cfRule>
  </conditionalFormatting>
  <conditionalFormatting sqref="J13">
    <cfRule type="expression" dxfId="251" priority="252" stopIfTrue="1">
      <formula>OR(J13=祝色)</formula>
    </cfRule>
  </conditionalFormatting>
  <conditionalFormatting sqref="K13">
    <cfRule type="expression" dxfId="250" priority="251" stopIfTrue="1">
      <formula>OR(K13=祝色)</formula>
    </cfRule>
  </conditionalFormatting>
  <conditionalFormatting sqref="L13">
    <cfRule type="expression" dxfId="249" priority="250" stopIfTrue="1">
      <formula>OR(L13=祝色)</formula>
    </cfRule>
  </conditionalFormatting>
  <conditionalFormatting sqref="M13">
    <cfRule type="expression" dxfId="248" priority="249" stopIfTrue="1">
      <formula>OR(M13=祝色)</formula>
    </cfRule>
  </conditionalFormatting>
  <conditionalFormatting sqref="N13">
    <cfRule type="expression" dxfId="247" priority="248" stopIfTrue="1">
      <formula>OR(N13=祝色)</formula>
    </cfRule>
  </conditionalFormatting>
  <conditionalFormatting sqref="O13">
    <cfRule type="expression" dxfId="246" priority="247" stopIfTrue="1">
      <formula>OR(O13=祝色)</formula>
    </cfRule>
  </conditionalFormatting>
  <conditionalFormatting sqref="P13">
    <cfRule type="expression" dxfId="245" priority="246" stopIfTrue="1">
      <formula>OR(P13=祝色)</formula>
    </cfRule>
  </conditionalFormatting>
  <conditionalFormatting sqref="J14">
    <cfRule type="expression" dxfId="244" priority="245" stopIfTrue="1">
      <formula>OR(J14=祝色)</formula>
    </cfRule>
  </conditionalFormatting>
  <conditionalFormatting sqref="K14">
    <cfRule type="expression" dxfId="243" priority="244" stopIfTrue="1">
      <formula>OR(K14=祝色)</formula>
    </cfRule>
  </conditionalFormatting>
  <conditionalFormatting sqref="L14">
    <cfRule type="expression" dxfId="242" priority="243" stopIfTrue="1">
      <formula>OR(L14=祝色)</formula>
    </cfRule>
  </conditionalFormatting>
  <conditionalFormatting sqref="M14">
    <cfRule type="expression" dxfId="241" priority="242" stopIfTrue="1">
      <formula>OR(M14=祝色)</formula>
    </cfRule>
  </conditionalFormatting>
  <conditionalFormatting sqref="N14">
    <cfRule type="expression" dxfId="240" priority="241" stopIfTrue="1">
      <formula>OR(N14=祝色)</formula>
    </cfRule>
  </conditionalFormatting>
  <conditionalFormatting sqref="O14">
    <cfRule type="expression" dxfId="239" priority="240" stopIfTrue="1">
      <formula>OR(O14=祝色)</formula>
    </cfRule>
  </conditionalFormatting>
  <conditionalFormatting sqref="P14">
    <cfRule type="expression" dxfId="238" priority="239" stopIfTrue="1">
      <formula>OR(P14=祝色)</formula>
    </cfRule>
  </conditionalFormatting>
  <conditionalFormatting sqref="J15">
    <cfRule type="expression" dxfId="237" priority="238" stopIfTrue="1">
      <formula>OR(J15=祝色)</formula>
    </cfRule>
  </conditionalFormatting>
  <conditionalFormatting sqref="K15">
    <cfRule type="expression" dxfId="236" priority="237" stopIfTrue="1">
      <formula>OR(K15=祝色)</formula>
    </cfRule>
  </conditionalFormatting>
  <conditionalFormatting sqref="L15">
    <cfRule type="expression" dxfId="235" priority="236" stopIfTrue="1">
      <formula>OR(L15=祝色)</formula>
    </cfRule>
  </conditionalFormatting>
  <conditionalFormatting sqref="M15">
    <cfRule type="expression" dxfId="234" priority="235" stopIfTrue="1">
      <formula>OR(M15=祝色)</formula>
    </cfRule>
  </conditionalFormatting>
  <conditionalFormatting sqref="N15">
    <cfRule type="expression" dxfId="233" priority="234" stopIfTrue="1">
      <formula>OR(N15=祝色)</formula>
    </cfRule>
  </conditionalFormatting>
  <conditionalFormatting sqref="O15">
    <cfRule type="expression" dxfId="232" priority="233" stopIfTrue="1">
      <formula>OR(O15=祝色)</formula>
    </cfRule>
  </conditionalFormatting>
  <conditionalFormatting sqref="P15">
    <cfRule type="expression" dxfId="231" priority="232" stopIfTrue="1">
      <formula>OR(P15=祝色)</formula>
    </cfRule>
  </conditionalFormatting>
  <conditionalFormatting sqref="J16">
    <cfRule type="expression" dxfId="230" priority="231" stopIfTrue="1">
      <formula>OR(J16=祝色)</formula>
    </cfRule>
  </conditionalFormatting>
  <conditionalFormatting sqref="K16">
    <cfRule type="expression" dxfId="229" priority="230" stopIfTrue="1">
      <formula>OR(K16=祝色)</formula>
    </cfRule>
  </conditionalFormatting>
  <conditionalFormatting sqref="L16">
    <cfRule type="expression" dxfId="228" priority="229" stopIfTrue="1">
      <formula>OR(L16=祝色)</formula>
    </cfRule>
  </conditionalFormatting>
  <conditionalFormatting sqref="M16">
    <cfRule type="expression" dxfId="227" priority="228" stopIfTrue="1">
      <formula>OR(M16=祝色)</formula>
    </cfRule>
  </conditionalFormatting>
  <conditionalFormatting sqref="N16">
    <cfRule type="expression" dxfId="226" priority="227" stopIfTrue="1">
      <formula>OR(N16=祝色)</formula>
    </cfRule>
  </conditionalFormatting>
  <conditionalFormatting sqref="O16">
    <cfRule type="expression" dxfId="225" priority="226" stopIfTrue="1">
      <formula>OR(O16=祝色)</formula>
    </cfRule>
  </conditionalFormatting>
  <conditionalFormatting sqref="P16">
    <cfRule type="expression" dxfId="224" priority="225" stopIfTrue="1">
      <formula>OR(P16=祝色)</formula>
    </cfRule>
  </conditionalFormatting>
  <conditionalFormatting sqref="J17">
    <cfRule type="expression" dxfId="223" priority="224" stopIfTrue="1">
      <formula>OR(J17=祝色)</formula>
    </cfRule>
  </conditionalFormatting>
  <conditionalFormatting sqref="K17">
    <cfRule type="expression" dxfId="222" priority="223" stopIfTrue="1">
      <formula>OR(K17=祝色)</formula>
    </cfRule>
  </conditionalFormatting>
  <conditionalFormatting sqref="R12">
    <cfRule type="expression" dxfId="221" priority="222" stopIfTrue="1">
      <formula>OR(R12=祝色)</formula>
    </cfRule>
  </conditionalFormatting>
  <conditionalFormatting sqref="S12">
    <cfRule type="expression" dxfId="220" priority="221" stopIfTrue="1">
      <formula>OR(S12=祝色)</formula>
    </cfRule>
  </conditionalFormatting>
  <conditionalFormatting sqref="T12">
    <cfRule type="expression" dxfId="219" priority="220" stopIfTrue="1">
      <formula>OR(T12=祝色)</formula>
    </cfRule>
  </conditionalFormatting>
  <conditionalFormatting sqref="U12">
    <cfRule type="expression" dxfId="218" priority="219" stopIfTrue="1">
      <formula>OR(U12=祝色)</formula>
    </cfRule>
  </conditionalFormatting>
  <conditionalFormatting sqref="V12">
    <cfRule type="expression" dxfId="217" priority="218" stopIfTrue="1">
      <formula>OR(V12=祝色)</formula>
    </cfRule>
  </conditionalFormatting>
  <conditionalFormatting sqref="W12">
    <cfRule type="expression" dxfId="216" priority="217" stopIfTrue="1">
      <formula>OR(W12=祝色)</formula>
    </cfRule>
  </conditionalFormatting>
  <conditionalFormatting sqref="X12">
    <cfRule type="expression" dxfId="215" priority="216" stopIfTrue="1">
      <formula>OR(X12=祝色)</formula>
    </cfRule>
  </conditionalFormatting>
  <conditionalFormatting sqref="R13">
    <cfRule type="expression" dxfId="214" priority="215" stopIfTrue="1">
      <formula>OR(R13=祝色)</formula>
    </cfRule>
  </conditionalFormatting>
  <conditionalFormatting sqref="S13">
    <cfRule type="expression" dxfId="213" priority="214" stopIfTrue="1">
      <formula>OR(S13=祝色)</formula>
    </cfRule>
  </conditionalFormatting>
  <conditionalFormatting sqref="T13">
    <cfRule type="expression" dxfId="212" priority="213" stopIfTrue="1">
      <formula>OR(T13=祝色)</formula>
    </cfRule>
  </conditionalFormatting>
  <conditionalFormatting sqref="U13">
    <cfRule type="expression" dxfId="211" priority="212" stopIfTrue="1">
      <formula>OR(U13=祝色)</formula>
    </cfRule>
  </conditionalFormatting>
  <conditionalFormatting sqref="V13">
    <cfRule type="expression" dxfId="210" priority="211" stopIfTrue="1">
      <formula>OR(V13=祝色)</formula>
    </cfRule>
  </conditionalFormatting>
  <conditionalFormatting sqref="W13">
    <cfRule type="expression" dxfId="209" priority="210" stopIfTrue="1">
      <formula>OR(W13=祝色)</formula>
    </cfRule>
  </conditionalFormatting>
  <conditionalFormatting sqref="X13">
    <cfRule type="expression" dxfId="208" priority="209" stopIfTrue="1">
      <formula>OR(X13=祝色)</formula>
    </cfRule>
  </conditionalFormatting>
  <conditionalFormatting sqref="R14">
    <cfRule type="expression" dxfId="207" priority="208" stopIfTrue="1">
      <formula>OR(R14=祝色)</formula>
    </cfRule>
  </conditionalFormatting>
  <conditionalFormatting sqref="S14">
    <cfRule type="expression" dxfId="206" priority="207" stopIfTrue="1">
      <formula>OR(S14=祝色)</formula>
    </cfRule>
  </conditionalFormatting>
  <conditionalFormatting sqref="T14">
    <cfRule type="expression" dxfId="205" priority="206" stopIfTrue="1">
      <formula>OR(T14=祝色)</formula>
    </cfRule>
  </conditionalFormatting>
  <conditionalFormatting sqref="U14">
    <cfRule type="expression" dxfId="204" priority="205" stopIfTrue="1">
      <formula>OR(U14=祝色)</formula>
    </cfRule>
  </conditionalFormatting>
  <conditionalFormatting sqref="V14">
    <cfRule type="expression" dxfId="203" priority="204" stopIfTrue="1">
      <formula>OR(V14=祝色)</formula>
    </cfRule>
  </conditionalFormatting>
  <conditionalFormatting sqref="W14">
    <cfRule type="expression" dxfId="202" priority="203" stopIfTrue="1">
      <formula>OR(W14=祝色)</formula>
    </cfRule>
  </conditionalFormatting>
  <conditionalFormatting sqref="X14">
    <cfRule type="expression" dxfId="201" priority="202" stopIfTrue="1">
      <formula>OR(X14=祝色)</formula>
    </cfRule>
  </conditionalFormatting>
  <conditionalFormatting sqref="R15">
    <cfRule type="expression" dxfId="200" priority="201" stopIfTrue="1">
      <formula>OR(R15=祝色)</formula>
    </cfRule>
  </conditionalFormatting>
  <conditionalFormatting sqref="S15">
    <cfRule type="expression" dxfId="199" priority="200" stopIfTrue="1">
      <formula>OR(S15=祝色)</formula>
    </cfRule>
  </conditionalFormatting>
  <conditionalFormatting sqref="T15">
    <cfRule type="expression" dxfId="198" priority="199" stopIfTrue="1">
      <formula>OR(T15=祝色)</formula>
    </cfRule>
  </conditionalFormatting>
  <conditionalFormatting sqref="U15">
    <cfRule type="expression" dxfId="197" priority="198" stopIfTrue="1">
      <formula>OR(U15=祝色)</formula>
    </cfRule>
  </conditionalFormatting>
  <conditionalFormatting sqref="V15">
    <cfRule type="expression" dxfId="196" priority="197" stopIfTrue="1">
      <formula>OR(V15=祝色)</formula>
    </cfRule>
  </conditionalFormatting>
  <conditionalFormatting sqref="W15">
    <cfRule type="expression" dxfId="195" priority="196" stopIfTrue="1">
      <formula>OR(W15=祝色)</formula>
    </cfRule>
  </conditionalFormatting>
  <conditionalFormatting sqref="X15">
    <cfRule type="expression" dxfId="194" priority="195" stopIfTrue="1">
      <formula>OR(X15=祝色)</formula>
    </cfRule>
  </conditionalFormatting>
  <conditionalFormatting sqref="R16">
    <cfRule type="expression" dxfId="193" priority="194" stopIfTrue="1">
      <formula>OR(R16=祝色)</formula>
    </cfRule>
  </conditionalFormatting>
  <conditionalFormatting sqref="S16">
    <cfRule type="expression" dxfId="192" priority="193" stopIfTrue="1">
      <formula>OR(S16=祝色)</formula>
    </cfRule>
  </conditionalFormatting>
  <conditionalFormatting sqref="T16">
    <cfRule type="expression" dxfId="191" priority="192" stopIfTrue="1">
      <formula>OR(T16=祝色)</formula>
    </cfRule>
  </conditionalFormatting>
  <conditionalFormatting sqref="U16">
    <cfRule type="expression" dxfId="190" priority="191" stopIfTrue="1">
      <formula>OR(U16=祝色)</formula>
    </cfRule>
  </conditionalFormatting>
  <conditionalFormatting sqref="V16">
    <cfRule type="expression" dxfId="189" priority="190" stopIfTrue="1">
      <formula>OR(V16=祝色)</formula>
    </cfRule>
  </conditionalFormatting>
  <conditionalFormatting sqref="W16">
    <cfRule type="expression" dxfId="188" priority="189" stopIfTrue="1">
      <formula>OR(W16=祝色)</formula>
    </cfRule>
  </conditionalFormatting>
  <conditionalFormatting sqref="X16">
    <cfRule type="expression" dxfId="187" priority="188" stopIfTrue="1">
      <formula>OR(X16=祝色)</formula>
    </cfRule>
  </conditionalFormatting>
  <conditionalFormatting sqref="R17">
    <cfRule type="expression" dxfId="186" priority="187" stopIfTrue="1">
      <formula>OR(R17=祝色)</formula>
    </cfRule>
  </conditionalFormatting>
  <conditionalFormatting sqref="S17">
    <cfRule type="expression" dxfId="185" priority="186" stopIfTrue="1">
      <formula>OR(S17=祝色)</formula>
    </cfRule>
  </conditionalFormatting>
  <conditionalFormatting sqref="Z12">
    <cfRule type="expression" dxfId="184" priority="185" stopIfTrue="1">
      <formula>OR(Z12=祝色)</formula>
    </cfRule>
  </conditionalFormatting>
  <conditionalFormatting sqref="AA12">
    <cfRule type="expression" dxfId="183" priority="184" stopIfTrue="1">
      <formula>OR(AA12=祝色)</formula>
    </cfRule>
  </conditionalFormatting>
  <conditionalFormatting sqref="AB12">
    <cfRule type="expression" dxfId="182" priority="183" stopIfTrue="1">
      <formula>OR(AB12=祝色)</formula>
    </cfRule>
  </conditionalFormatting>
  <conditionalFormatting sqref="AC12">
    <cfRule type="expression" dxfId="181" priority="182" stopIfTrue="1">
      <formula>OR(AC12=祝色)</formula>
    </cfRule>
  </conditionalFormatting>
  <conditionalFormatting sqref="AD12">
    <cfRule type="expression" dxfId="180" priority="181" stopIfTrue="1">
      <formula>OR(AD12=祝色)</formula>
    </cfRule>
  </conditionalFormatting>
  <conditionalFormatting sqref="AE12">
    <cfRule type="expression" dxfId="179" priority="180" stopIfTrue="1">
      <formula>OR(AE12=祝色)</formula>
    </cfRule>
  </conditionalFormatting>
  <conditionalFormatting sqref="AF12">
    <cfRule type="expression" dxfId="178" priority="179" stopIfTrue="1">
      <formula>OR(AF12=祝色)</formula>
    </cfRule>
  </conditionalFormatting>
  <conditionalFormatting sqref="Z13">
    <cfRule type="expression" dxfId="177" priority="178" stopIfTrue="1">
      <formula>OR(Z13=祝色)</formula>
    </cfRule>
  </conditionalFormatting>
  <conditionalFormatting sqref="AA13">
    <cfRule type="expression" dxfId="176" priority="177" stopIfTrue="1">
      <formula>OR(AA13=祝色)</formula>
    </cfRule>
  </conditionalFormatting>
  <conditionalFormatting sqref="AB13">
    <cfRule type="expression" dxfId="175" priority="176" stopIfTrue="1">
      <formula>OR(AB13=祝色)</formula>
    </cfRule>
  </conditionalFormatting>
  <conditionalFormatting sqref="AC13">
    <cfRule type="expression" dxfId="174" priority="175" stopIfTrue="1">
      <formula>OR(AC13=祝色)</formula>
    </cfRule>
  </conditionalFormatting>
  <conditionalFormatting sqref="AD13">
    <cfRule type="expression" dxfId="173" priority="174" stopIfTrue="1">
      <formula>OR(AD13=祝色)</formula>
    </cfRule>
  </conditionalFormatting>
  <conditionalFormatting sqref="AE13">
    <cfRule type="expression" dxfId="172" priority="173" stopIfTrue="1">
      <formula>OR(AE13=祝色)</formula>
    </cfRule>
  </conditionalFormatting>
  <conditionalFormatting sqref="AF13">
    <cfRule type="expression" dxfId="171" priority="172" stopIfTrue="1">
      <formula>OR(AF13=祝色)</formula>
    </cfRule>
  </conditionalFormatting>
  <conditionalFormatting sqref="Z14">
    <cfRule type="expression" dxfId="170" priority="171" stopIfTrue="1">
      <formula>OR(Z14=祝色)</formula>
    </cfRule>
  </conditionalFormatting>
  <conditionalFormatting sqref="AA14">
    <cfRule type="expression" dxfId="169" priority="170" stopIfTrue="1">
      <formula>OR(AA14=祝色)</formula>
    </cfRule>
  </conditionalFormatting>
  <conditionalFormatting sqref="AB14">
    <cfRule type="expression" dxfId="168" priority="169" stopIfTrue="1">
      <formula>OR(AB14=祝色)</formula>
    </cfRule>
  </conditionalFormatting>
  <conditionalFormatting sqref="AC14">
    <cfRule type="expression" dxfId="167" priority="168" stopIfTrue="1">
      <formula>OR(AC14=祝色)</formula>
    </cfRule>
  </conditionalFormatting>
  <conditionalFormatting sqref="AD14">
    <cfRule type="expression" dxfId="166" priority="167" stopIfTrue="1">
      <formula>OR(AD14=祝色)</formula>
    </cfRule>
  </conditionalFormatting>
  <conditionalFormatting sqref="AE14">
    <cfRule type="expression" dxfId="165" priority="166" stopIfTrue="1">
      <formula>OR(AE14=祝色)</formula>
    </cfRule>
  </conditionalFormatting>
  <conditionalFormatting sqref="AF14">
    <cfRule type="expression" dxfId="164" priority="165" stopIfTrue="1">
      <formula>OR(AF14=祝色)</formula>
    </cfRule>
  </conditionalFormatting>
  <conditionalFormatting sqref="Z15">
    <cfRule type="expression" dxfId="163" priority="164" stopIfTrue="1">
      <formula>OR(Z15=祝色)</formula>
    </cfRule>
  </conditionalFormatting>
  <conditionalFormatting sqref="AA15">
    <cfRule type="expression" dxfId="162" priority="163" stopIfTrue="1">
      <formula>OR(AA15=祝色)</formula>
    </cfRule>
  </conditionalFormatting>
  <conditionalFormatting sqref="AB15">
    <cfRule type="expression" dxfId="161" priority="162" stopIfTrue="1">
      <formula>OR(AB15=祝色)</formula>
    </cfRule>
  </conditionalFormatting>
  <conditionalFormatting sqref="AC15">
    <cfRule type="expression" dxfId="160" priority="161" stopIfTrue="1">
      <formula>OR(AC15=祝色)</formula>
    </cfRule>
  </conditionalFormatting>
  <conditionalFormatting sqref="AD15">
    <cfRule type="expression" dxfId="159" priority="160" stopIfTrue="1">
      <formula>OR(AD15=祝色)</formula>
    </cfRule>
  </conditionalFormatting>
  <conditionalFormatting sqref="AE15">
    <cfRule type="expression" dxfId="158" priority="159" stopIfTrue="1">
      <formula>OR(AE15=祝色)</formula>
    </cfRule>
  </conditionalFormatting>
  <conditionalFormatting sqref="AF15">
    <cfRule type="expression" dxfId="157" priority="158" stopIfTrue="1">
      <formula>OR(AF15=祝色)</formula>
    </cfRule>
  </conditionalFormatting>
  <conditionalFormatting sqref="Z16">
    <cfRule type="expression" dxfId="156" priority="157" stopIfTrue="1">
      <formula>OR(Z16=祝色)</formula>
    </cfRule>
  </conditionalFormatting>
  <conditionalFormatting sqref="AA16">
    <cfRule type="expression" dxfId="155" priority="156" stopIfTrue="1">
      <formula>OR(AA16=祝色)</formula>
    </cfRule>
  </conditionalFormatting>
  <conditionalFormatting sqref="AB16">
    <cfRule type="expression" dxfId="154" priority="155" stopIfTrue="1">
      <formula>OR(AB16=祝色)</formula>
    </cfRule>
  </conditionalFormatting>
  <conditionalFormatting sqref="AC16">
    <cfRule type="expression" dxfId="153" priority="154" stopIfTrue="1">
      <formula>OR(AC16=祝色)</formula>
    </cfRule>
  </conditionalFormatting>
  <conditionalFormatting sqref="AD16">
    <cfRule type="expression" dxfId="152" priority="153" stopIfTrue="1">
      <formula>OR(AD16=祝色)</formula>
    </cfRule>
  </conditionalFormatting>
  <conditionalFormatting sqref="AE16">
    <cfRule type="expression" dxfId="151" priority="152" stopIfTrue="1">
      <formula>OR(AE16=祝色)</formula>
    </cfRule>
  </conditionalFormatting>
  <conditionalFormatting sqref="AF16">
    <cfRule type="expression" dxfId="150" priority="151" stopIfTrue="1">
      <formula>OR(AF16=祝色)</formula>
    </cfRule>
  </conditionalFormatting>
  <conditionalFormatting sqref="Z17">
    <cfRule type="expression" dxfId="149" priority="150" stopIfTrue="1">
      <formula>OR(Z17=祝色)</formula>
    </cfRule>
  </conditionalFormatting>
  <conditionalFormatting sqref="AA17">
    <cfRule type="expression" dxfId="148" priority="149" stopIfTrue="1">
      <formula>OR(AA17=祝色)</formula>
    </cfRule>
  </conditionalFormatting>
  <conditionalFormatting sqref="B21">
    <cfRule type="expression" dxfId="147" priority="148" stopIfTrue="1">
      <formula>OR(B21=祝色)</formula>
    </cfRule>
  </conditionalFormatting>
  <conditionalFormatting sqref="C21">
    <cfRule type="expression" dxfId="146" priority="147" stopIfTrue="1">
      <formula>OR(C21=祝色)</formula>
    </cfRule>
  </conditionalFormatting>
  <conditionalFormatting sqref="D21">
    <cfRule type="expression" dxfId="145" priority="146" stopIfTrue="1">
      <formula>OR(D21=祝色)</formula>
    </cfRule>
  </conditionalFormatting>
  <conditionalFormatting sqref="E21">
    <cfRule type="expression" dxfId="144" priority="145" stopIfTrue="1">
      <formula>OR(E21=祝色)</formula>
    </cfRule>
  </conditionalFormatting>
  <conditionalFormatting sqref="F21">
    <cfRule type="expression" dxfId="143" priority="144" stopIfTrue="1">
      <formula>OR(F21=祝色)</formula>
    </cfRule>
  </conditionalFormatting>
  <conditionalFormatting sqref="G21">
    <cfRule type="expression" dxfId="142" priority="143" stopIfTrue="1">
      <formula>OR(G21=祝色)</formula>
    </cfRule>
  </conditionalFormatting>
  <conditionalFormatting sqref="H21">
    <cfRule type="expression" dxfId="141" priority="142" stopIfTrue="1">
      <formula>OR(H21=祝色)</formula>
    </cfRule>
  </conditionalFormatting>
  <conditionalFormatting sqref="B22">
    <cfRule type="expression" dxfId="140" priority="141" stopIfTrue="1">
      <formula>OR(B22=祝色)</formula>
    </cfRule>
  </conditionalFormatting>
  <conditionalFormatting sqref="C22">
    <cfRule type="expression" dxfId="139" priority="140" stopIfTrue="1">
      <formula>OR(C22=祝色)</formula>
    </cfRule>
  </conditionalFormatting>
  <conditionalFormatting sqref="D22">
    <cfRule type="expression" dxfId="138" priority="139" stopIfTrue="1">
      <formula>OR(D22=祝色)</formula>
    </cfRule>
  </conditionalFormatting>
  <conditionalFormatting sqref="E22">
    <cfRule type="expression" dxfId="137" priority="138" stopIfTrue="1">
      <formula>OR(E22=祝色)</formula>
    </cfRule>
  </conditionalFormatting>
  <conditionalFormatting sqref="F22">
    <cfRule type="expression" dxfId="136" priority="137" stopIfTrue="1">
      <formula>OR(F22=祝色)</formula>
    </cfRule>
  </conditionalFormatting>
  <conditionalFormatting sqref="G22">
    <cfRule type="expression" dxfId="135" priority="136" stopIfTrue="1">
      <formula>OR(G22=祝色)</formula>
    </cfRule>
  </conditionalFormatting>
  <conditionalFormatting sqref="H22">
    <cfRule type="expression" dxfId="134" priority="135" stopIfTrue="1">
      <formula>OR(H22=祝色)</formula>
    </cfRule>
  </conditionalFormatting>
  <conditionalFormatting sqref="B23">
    <cfRule type="expression" dxfId="133" priority="134" stopIfTrue="1">
      <formula>OR(B23=祝色)</formula>
    </cfRule>
  </conditionalFormatting>
  <conditionalFormatting sqref="C23">
    <cfRule type="expression" dxfId="132" priority="133" stopIfTrue="1">
      <formula>OR(C23=祝色)</formula>
    </cfRule>
  </conditionalFormatting>
  <conditionalFormatting sqref="D23">
    <cfRule type="expression" dxfId="131" priority="132" stopIfTrue="1">
      <formula>OR(D23=祝色)</formula>
    </cfRule>
  </conditionalFormatting>
  <conditionalFormatting sqref="E23">
    <cfRule type="expression" dxfId="130" priority="131" stopIfTrue="1">
      <formula>OR(E23=祝色)</formula>
    </cfRule>
  </conditionalFormatting>
  <conditionalFormatting sqref="F23">
    <cfRule type="expression" dxfId="129" priority="130" stopIfTrue="1">
      <formula>OR(F23=祝色)</formula>
    </cfRule>
  </conditionalFormatting>
  <conditionalFormatting sqref="G23">
    <cfRule type="expression" dxfId="128" priority="129" stopIfTrue="1">
      <formula>OR(G23=祝色)</formula>
    </cfRule>
  </conditionalFormatting>
  <conditionalFormatting sqref="H23">
    <cfRule type="expression" dxfId="127" priority="128" stopIfTrue="1">
      <formula>OR(H23=祝色)</formula>
    </cfRule>
  </conditionalFormatting>
  <conditionalFormatting sqref="B24">
    <cfRule type="expression" dxfId="126" priority="127" stopIfTrue="1">
      <formula>OR(B24=祝色)</formula>
    </cfRule>
  </conditionalFormatting>
  <conditionalFormatting sqref="C24">
    <cfRule type="expression" dxfId="125" priority="126" stopIfTrue="1">
      <formula>OR(C24=祝色)</formula>
    </cfRule>
  </conditionalFormatting>
  <conditionalFormatting sqref="D24">
    <cfRule type="expression" dxfId="124" priority="125" stopIfTrue="1">
      <formula>OR(D24=祝色)</formula>
    </cfRule>
  </conditionalFormatting>
  <conditionalFormatting sqref="E24">
    <cfRule type="expression" dxfId="123" priority="124" stopIfTrue="1">
      <formula>OR(E24=祝色)</formula>
    </cfRule>
  </conditionalFormatting>
  <conditionalFormatting sqref="F24">
    <cfRule type="expression" dxfId="122" priority="123" stopIfTrue="1">
      <formula>OR(F24=祝色)</formula>
    </cfRule>
  </conditionalFormatting>
  <conditionalFormatting sqref="G24">
    <cfRule type="expression" dxfId="121" priority="122" stopIfTrue="1">
      <formula>OR(G24=祝色)</formula>
    </cfRule>
  </conditionalFormatting>
  <conditionalFormatting sqref="H24">
    <cfRule type="expression" dxfId="120" priority="121" stopIfTrue="1">
      <formula>OR(H24=祝色)</formula>
    </cfRule>
  </conditionalFormatting>
  <conditionalFormatting sqref="B25">
    <cfRule type="expression" dxfId="119" priority="120" stopIfTrue="1">
      <formula>OR(B25=祝色)</formula>
    </cfRule>
  </conditionalFormatting>
  <conditionalFormatting sqref="C25">
    <cfRule type="expression" dxfId="118" priority="119" stopIfTrue="1">
      <formula>OR(C25=祝色)</formula>
    </cfRule>
  </conditionalFormatting>
  <conditionalFormatting sqref="D25">
    <cfRule type="expression" dxfId="117" priority="118" stopIfTrue="1">
      <formula>OR(D25=祝色)</formula>
    </cfRule>
  </conditionalFormatting>
  <conditionalFormatting sqref="E25">
    <cfRule type="expression" dxfId="116" priority="117" stopIfTrue="1">
      <formula>OR(E25=祝色)</formula>
    </cfRule>
  </conditionalFormatting>
  <conditionalFormatting sqref="F25">
    <cfRule type="expression" dxfId="115" priority="116" stopIfTrue="1">
      <formula>OR(F25=祝色)</formula>
    </cfRule>
  </conditionalFormatting>
  <conditionalFormatting sqref="G25">
    <cfRule type="expression" dxfId="114" priority="115" stopIfTrue="1">
      <formula>OR(G25=祝色)</formula>
    </cfRule>
  </conditionalFormatting>
  <conditionalFormatting sqref="H25">
    <cfRule type="expression" dxfId="113" priority="114" stopIfTrue="1">
      <formula>OR(H25=祝色)</formula>
    </cfRule>
  </conditionalFormatting>
  <conditionalFormatting sqref="B26">
    <cfRule type="expression" dxfId="112" priority="113" stopIfTrue="1">
      <formula>OR(B26=祝色)</formula>
    </cfRule>
  </conditionalFormatting>
  <conditionalFormatting sqref="C26">
    <cfRule type="expression" dxfId="111" priority="112" stopIfTrue="1">
      <formula>OR(C26=祝色)</formula>
    </cfRule>
  </conditionalFormatting>
  <conditionalFormatting sqref="J21">
    <cfRule type="expression" dxfId="110" priority="111" stopIfTrue="1">
      <formula>OR(J21=祝色)</formula>
    </cfRule>
  </conditionalFormatting>
  <conditionalFormatting sqref="K21">
    <cfRule type="expression" dxfId="109" priority="110" stopIfTrue="1">
      <formula>OR(K21=祝色)</formula>
    </cfRule>
  </conditionalFormatting>
  <conditionalFormatting sqref="L21">
    <cfRule type="expression" dxfId="108" priority="109" stopIfTrue="1">
      <formula>OR(L21=祝色)</formula>
    </cfRule>
  </conditionalFormatting>
  <conditionalFormatting sqref="M21">
    <cfRule type="expression" dxfId="107" priority="108" stopIfTrue="1">
      <formula>OR(M21=祝色)</formula>
    </cfRule>
  </conditionalFormatting>
  <conditionalFormatting sqref="N21">
    <cfRule type="expression" dxfId="106" priority="107" stopIfTrue="1">
      <formula>OR(N21=祝色)</formula>
    </cfRule>
  </conditionalFormatting>
  <conditionalFormatting sqref="O21">
    <cfRule type="expression" dxfId="105" priority="106" stopIfTrue="1">
      <formula>OR(O21=祝色)</formula>
    </cfRule>
  </conditionalFormatting>
  <conditionalFormatting sqref="P21">
    <cfRule type="expression" dxfId="104" priority="105" stopIfTrue="1">
      <formula>OR(P21=祝色)</formula>
    </cfRule>
  </conditionalFormatting>
  <conditionalFormatting sqref="J22">
    <cfRule type="expression" dxfId="103" priority="104" stopIfTrue="1">
      <formula>OR(J22=祝色)</formula>
    </cfRule>
  </conditionalFormatting>
  <conditionalFormatting sqref="K22">
    <cfRule type="expression" dxfId="102" priority="103" stopIfTrue="1">
      <formula>OR(K22=祝色)</formula>
    </cfRule>
  </conditionalFormatting>
  <conditionalFormatting sqref="L22">
    <cfRule type="expression" dxfId="101" priority="102" stopIfTrue="1">
      <formula>OR(L22=祝色)</formula>
    </cfRule>
  </conditionalFormatting>
  <conditionalFormatting sqref="M22">
    <cfRule type="expression" dxfId="100" priority="101" stopIfTrue="1">
      <formula>OR(M22=祝色)</formula>
    </cfRule>
  </conditionalFormatting>
  <conditionalFormatting sqref="N22">
    <cfRule type="expression" dxfId="99" priority="100" stopIfTrue="1">
      <formula>OR(N22=祝色)</formula>
    </cfRule>
  </conditionalFormatting>
  <conditionalFormatting sqref="O22">
    <cfRule type="expression" dxfId="98" priority="99" stopIfTrue="1">
      <formula>OR(O22=祝色)</formula>
    </cfRule>
  </conditionalFormatting>
  <conditionalFormatting sqref="P22">
    <cfRule type="expression" dxfId="97" priority="98" stopIfTrue="1">
      <formula>OR(P22=祝色)</formula>
    </cfRule>
  </conditionalFormatting>
  <conditionalFormatting sqref="J23">
    <cfRule type="expression" dxfId="96" priority="97" stopIfTrue="1">
      <formula>OR(J23=祝色)</formula>
    </cfRule>
  </conditionalFormatting>
  <conditionalFormatting sqref="K23">
    <cfRule type="expression" dxfId="95" priority="96" stopIfTrue="1">
      <formula>OR(K23=祝色)</formula>
    </cfRule>
  </conditionalFormatting>
  <conditionalFormatting sqref="L23">
    <cfRule type="expression" dxfId="94" priority="95" stopIfTrue="1">
      <formula>OR(L23=祝色)</formula>
    </cfRule>
  </conditionalFormatting>
  <conditionalFormatting sqref="M23">
    <cfRule type="expression" dxfId="93" priority="94" stopIfTrue="1">
      <formula>OR(M23=祝色)</formula>
    </cfRule>
  </conditionalFormatting>
  <conditionalFormatting sqref="N23">
    <cfRule type="expression" dxfId="92" priority="93" stopIfTrue="1">
      <formula>OR(N23=祝色)</formula>
    </cfRule>
  </conditionalFormatting>
  <conditionalFormatting sqref="O23">
    <cfRule type="expression" dxfId="91" priority="92" stopIfTrue="1">
      <formula>OR(O23=祝色)</formula>
    </cfRule>
  </conditionalFormatting>
  <conditionalFormatting sqref="P23">
    <cfRule type="expression" dxfId="90" priority="91" stopIfTrue="1">
      <formula>OR(P23=祝色)</formula>
    </cfRule>
  </conditionalFormatting>
  <conditionalFormatting sqref="J24">
    <cfRule type="expression" dxfId="89" priority="90" stopIfTrue="1">
      <formula>OR(J24=祝色)</formula>
    </cfRule>
  </conditionalFormatting>
  <conditionalFormatting sqref="K24">
    <cfRule type="expression" dxfId="88" priority="89" stopIfTrue="1">
      <formula>OR(K24=祝色)</formula>
    </cfRule>
  </conditionalFormatting>
  <conditionalFormatting sqref="L24">
    <cfRule type="expression" dxfId="87" priority="88" stopIfTrue="1">
      <formula>OR(L24=祝色)</formula>
    </cfRule>
  </conditionalFormatting>
  <conditionalFormatting sqref="M24">
    <cfRule type="expression" dxfId="86" priority="87" stopIfTrue="1">
      <formula>OR(M24=祝色)</formula>
    </cfRule>
  </conditionalFormatting>
  <conditionalFormatting sqref="N24">
    <cfRule type="expression" dxfId="85" priority="86" stopIfTrue="1">
      <formula>OR(N24=祝色)</formula>
    </cfRule>
  </conditionalFormatting>
  <conditionalFormatting sqref="O24">
    <cfRule type="expression" dxfId="84" priority="85" stopIfTrue="1">
      <formula>OR(O24=祝色)</formula>
    </cfRule>
  </conditionalFormatting>
  <conditionalFormatting sqref="P24">
    <cfRule type="expression" dxfId="83" priority="84" stopIfTrue="1">
      <formula>OR(P24=祝色)</formula>
    </cfRule>
  </conditionalFormatting>
  <conditionalFormatting sqref="J25">
    <cfRule type="expression" dxfId="82" priority="83" stopIfTrue="1">
      <formula>OR(J25=祝色)</formula>
    </cfRule>
  </conditionalFormatting>
  <conditionalFormatting sqref="K25">
    <cfRule type="expression" dxfId="81" priority="82" stopIfTrue="1">
      <formula>OR(K25=祝色)</formula>
    </cfRule>
  </conditionalFormatting>
  <conditionalFormatting sqref="L25">
    <cfRule type="expression" dxfId="80" priority="81" stopIfTrue="1">
      <formula>OR(L25=祝色)</formula>
    </cfRule>
  </conditionalFormatting>
  <conditionalFormatting sqref="M25">
    <cfRule type="expression" dxfId="79" priority="80" stopIfTrue="1">
      <formula>OR(M25=祝色)</formula>
    </cfRule>
  </conditionalFormatting>
  <conditionalFormatting sqref="N25">
    <cfRule type="expression" dxfId="78" priority="79" stopIfTrue="1">
      <formula>OR(N25=祝色)</formula>
    </cfRule>
  </conditionalFormatting>
  <conditionalFormatting sqref="O25">
    <cfRule type="expression" dxfId="77" priority="78" stopIfTrue="1">
      <formula>OR(O25=祝色)</formula>
    </cfRule>
  </conditionalFormatting>
  <conditionalFormatting sqref="P25">
    <cfRule type="expression" dxfId="76" priority="77" stopIfTrue="1">
      <formula>OR(P25=祝色)</formula>
    </cfRule>
  </conditionalFormatting>
  <conditionalFormatting sqref="J26">
    <cfRule type="expression" dxfId="75" priority="76" stopIfTrue="1">
      <formula>OR(J26=祝色)</formula>
    </cfRule>
  </conditionalFormatting>
  <conditionalFormatting sqref="K26">
    <cfRule type="expression" dxfId="74" priority="75" stopIfTrue="1">
      <formula>OR(K26=祝色)</formula>
    </cfRule>
  </conditionalFormatting>
  <conditionalFormatting sqref="R21">
    <cfRule type="expression" dxfId="73" priority="74" stopIfTrue="1">
      <formula>OR(R21=祝色)</formula>
    </cfRule>
  </conditionalFormatting>
  <conditionalFormatting sqref="S21">
    <cfRule type="expression" dxfId="72" priority="73" stopIfTrue="1">
      <formula>OR(S21=祝色)</formula>
    </cfRule>
  </conditionalFormatting>
  <conditionalFormatting sqref="T21">
    <cfRule type="expression" dxfId="71" priority="72" stopIfTrue="1">
      <formula>OR(T21=祝色)</formula>
    </cfRule>
  </conditionalFormatting>
  <conditionalFormatting sqref="U21">
    <cfRule type="expression" dxfId="70" priority="71" stopIfTrue="1">
      <formula>OR(U21=祝色)</formula>
    </cfRule>
  </conditionalFormatting>
  <conditionalFormatting sqref="V21">
    <cfRule type="expression" dxfId="69" priority="70" stopIfTrue="1">
      <formula>OR(V21=祝色)</formula>
    </cfRule>
  </conditionalFormatting>
  <conditionalFormatting sqref="W21">
    <cfRule type="expression" dxfId="68" priority="69" stopIfTrue="1">
      <formula>OR(W21=祝色)</formula>
    </cfRule>
  </conditionalFormatting>
  <conditionalFormatting sqref="X21">
    <cfRule type="expression" dxfId="67" priority="68" stopIfTrue="1">
      <formula>OR(X21=祝色)</formula>
    </cfRule>
  </conditionalFormatting>
  <conditionalFormatting sqref="R22">
    <cfRule type="expression" dxfId="66" priority="67" stopIfTrue="1">
      <formula>OR(R22=祝色)</formula>
    </cfRule>
  </conditionalFormatting>
  <conditionalFormatting sqref="S22">
    <cfRule type="expression" dxfId="65" priority="66" stopIfTrue="1">
      <formula>OR(S22=祝色)</formula>
    </cfRule>
  </conditionalFormatting>
  <conditionalFormatting sqref="T22">
    <cfRule type="expression" dxfId="64" priority="65" stopIfTrue="1">
      <formula>OR(T22=祝色)</formula>
    </cfRule>
  </conditionalFormatting>
  <conditionalFormatting sqref="U22">
    <cfRule type="expression" dxfId="63" priority="64" stopIfTrue="1">
      <formula>OR(U22=祝色)</formula>
    </cfRule>
  </conditionalFormatting>
  <conditionalFormatting sqref="V22">
    <cfRule type="expression" dxfId="62" priority="63" stopIfTrue="1">
      <formula>OR(V22=祝色)</formula>
    </cfRule>
  </conditionalFormatting>
  <conditionalFormatting sqref="W22">
    <cfRule type="expression" dxfId="61" priority="62" stopIfTrue="1">
      <formula>OR(W22=祝色)</formula>
    </cfRule>
  </conditionalFormatting>
  <conditionalFormatting sqref="X22">
    <cfRule type="expression" dxfId="60" priority="61" stopIfTrue="1">
      <formula>OR(X22=祝色)</formula>
    </cfRule>
  </conditionalFormatting>
  <conditionalFormatting sqref="R23">
    <cfRule type="expression" dxfId="59" priority="60" stopIfTrue="1">
      <formula>OR(R23=祝色)</formula>
    </cfRule>
  </conditionalFormatting>
  <conditionalFormatting sqref="S23">
    <cfRule type="expression" dxfId="58" priority="59" stopIfTrue="1">
      <formula>OR(S23=祝色)</formula>
    </cfRule>
  </conditionalFormatting>
  <conditionalFormatting sqref="T23">
    <cfRule type="expression" dxfId="57" priority="58" stopIfTrue="1">
      <formula>OR(T23=祝色)</formula>
    </cfRule>
  </conditionalFormatting>
  <conditionalFormatting sqref="U23">
    <cfRule type="expression" dxfId="56" priority="57" stopIfTrue="1">
      <formula>OR(U23=祝色)</formula>
    </cfRule>
  </conditionalFormatting>
  <conditionalFormatting sqref="V23">
    <cfRule type="expression" dxfId="55" priority="56" stopIfTrue="1">
      <formula>OR(V23=祝色)</formula>
    </cfRule>
  </conditionalFormatting>
  <conditionalFormatting sqref="W23">
    <cfRule type="expression" dxfId="54" priority="55" stopIfTrue="1">
      <formula>OR(W23=祝色)</formula>
    </cfRule>
  </conditionalFormatting>
  <conditionalFormatting sqref="X23">
    <cfRule type="expression" dxfId="53" priority="54" stopIfTrue="1">
      <formula>OR(X23=祝色)</formula>
    </cfRule>
  </conditionalFormatting>
  <conditionalFormatting sqref="R24">
    <cfRule type="expression" dxfId="52" priority="53" stopIfTrue="1">
      <formula>OR(R24=祝色)</formula>
    </cfRule>
  </conditionalFormatting>
  <conditionalFormatting sqref="S24">
    <cfRule type="expression" dxfId="51" priority="52" stopIfTrue="1">
      <formula>OR(S24=祝色)</formula>
    </cfRule>
  </conditionalFormatting>
  <conditionalFormatting sqref="T24">
    <cfRule type="expression" dxfId="50" priority="51" stopIfTrue="1">
      <formula>OR(T24=祝色)</formula>
    </cfRule>
  </conditionalFormatting>
  <conditionalFormatting sqref="U24">
    <cfRule type="expression" dxfId="49" priority="50" stopIfTrue="1">
      <formula>OR(U24=祝色)</formula>
    </cfRule>
  </conditionalFormatting>
  <conditionalFormatting sqref="V24">
    <cfRule type="expression" dxfId="48" priority="49" stopIfTrue="1">
      <formula>OR(V24=祝色)</formula>
    </cfRule>
  </conditionalFormatting>
  <conditionalFormatting sqref="W24">
    <cfRule type="expression" dxfId="47" priority="48" stopIfTrue="1">
      <formula>OR(W24=祝色)</formula>
    </cfRule>
  </conditionalFormatting>
  <conditionalFormatting sqref="X24">
    <cfRule type="expression" dxfId="46" priority="47" stopIfTrue="1">
      <formula>OR(X24=祝色)</formula>
    </cfRule>
  </conditionalFormatting>
  <conditionalFormatting sqref="R25">
    <cfRule type="expression" dxfId="45" priority="46" stopIfTrue="1">
      <formula>OR(R25=祝色)</formula>
    </cfRule>
  </conditionalFormatting>
  <conditionalFormatting sqref="S25">
    <cfRule type="expression" dxfId="44" priority="45" stopIfTrue="1">
      <formula>OR(S25=祝色)</formula>
    </cfRule>
  </conditionalFormatting>
  <conditionalFormatting sqref="T25">
    <cfRule type="expression" dxfId="43" priority="44" stopIfTrue="1">
      <formula>OR(T25=祝色)</formula>
    </cfRule>
  </conditionalFormatting>
  <conditionalFormatting sqref="U25">
    <cfRule type="expression" dxfId="42" priority="43" stopIfTrue="1">
      <formula>OR(U25=祝色)</formula>
    </cfRule>
  </conditionalFormatting>
  <conditionalFormatting sqref="V25">
    <cfRule type="expression" dxfId="41" priority="42" stopIfTrue="1">
      <formula>OR(V25=祝色)</formula>
    </cfRule>
  </conditionalFormatting>
  <conditionalFormatting sqref="W25">
    <cfRule type="expression" dxfId="40" priority="41" stopIfTrue="1">
      <formula>OR(W25=祝色)</formula>
    </cfRule>
  </conditionalFormatting>
  <conditionalFormatting sqref="X25">
    <cfRule type="expression" dxfId="39" priority="40" stopIfTrue="1">
      <formula>OR(X25=祝色)</formula>
    </cfRule>
  </conditionalFormatting>
  <conditionalFormatting sqref="R26">
    <cfRule type="expression" dxfId="38" priority="39" stopIfTrue="1">
      <formula>OR(R26=祝色)</formula>
    </cfRule>
  </conditionalFormatting>
  <conditionalFormatting sqref="S26">
    <cfRule type="expression" dxfId="37" priority="38" stopIfTrue="1">
      <formula>OR(S26=祝色)</formula>
    </cfRule>
  </conditionalFormatting>
  <conditionalFormatting sqref="Z21">
    <cfRule type="expression" dxfId="36" priority="37" stopIfTrue="1">
      <formula>OR(Z21=祝色)</formula>
    </cfRule>
  </conditionalFormatting>
  <conditionalFormatting sqref="AA21">
    <cfRule type="expression" dxfId="35" priority="36" stopIfTrue="1">
      <formula>OR(AA21=祝色)</formula>
    </cfRule>
  </conditionalFormatting>
  <conditionalFormatting sqref="AB21">
    <cfRule type="expression" dxfId="34" priority="35" stopIfTrue="1">
      <formula>OR(AB21=祝色)</formula>
    </cfRule>
  </conditionalFormatting>
  <conditionalFormatting sqref="AC21">
    <cfRule type="expression" dxfId="33" priority="34" stopIfTrue="1">
      <formula>OR(AC21=祝色)</formula>
    </cfRule>
  </conditionalFormatting>
  <conditionalFormatting sqref="AD21">
    <cfRule type="expression" dxfId="32" priority="33" stopIfTrue="1">
      <formula>OR(AD21=祝色)</formula>
    </cfRule>
  </conditionalFormatting>
  <conditionalFormatting sqref="AE21">
    <cfRule type="expression" dxfId="31" priority="32" stopIfTrue="1">
      <formula>OR(AE21=祝色)</formula>
    </cfRule>
  </conditionalFormatting>
  <conditionalFormatting sqref="AF21">
    <cfRule type="expression" dxfId="30" priority="31" stopIfTrue="1">
      <formula>OR(AF21=祝色)</formula>
    </cfRule>
  </conditionalFormatting>
  <conditionalFormatting sqref="Z22">
    <cfRule type="expression" dxfId="29" priority="30" stopIfTrue="1">
      <formula>OR(Z22=祝色)</formula>
    </cfRule>
  </conditionalFormatting>
  <conditionalFormatting sqref="AA22">
    <cfRule type="expression" dxfId="28" priority="29" stopIfTrue="1">
      <formula>OR(AA22=祝色)</formula>
    </cfRule>
  </conditionalFormatting>
  <conditionalFormatting sqref="AB22">
    <cfRule type="expression" dxfId="27" priority="28" stopIfTrue="1">
      <formula>OR(AB22=祝色)</formula>
    </cfRule>
  </conditionalFormatting>
  <conditionalFormatting sqref="AC22">
    <cfRule type="expression" dxfId="26" priority="27" stopIfTrue="1">
      <formula>OR(AC22=祝色)</formula>
    </cfRule>
  </conditionalFormatting>
  <conditionalFormatting sqref="AD22">
    <cfRule type="expression" dxfId="25" priority="26" stopIfTrue="1">
      <formula>OR(AD22=祝色)</formula>
    </cfRule>
  </conditionalFormatting>
  <conditionalFormatting sqref="AE22">
    <cfRule type="expression" dxfId="24" priority="25" stopIfTrue="1">
      <formula>OR(AE22=祝色)</formula>
    </cfRule>
  </conditionalFormatting>
  <conditionalFormatting sqref="AF22">
    <cfRule type="expression" dxfId="23" priority="24" stopIfTrue="1">
      <formula>OR(AF22=祝色)</formula>
    </cfRule>
  </conditionalFormatting>
  <conditionalFormatting sqref="Z23">
    <cfRule type="expression" dxfId="22" priority="23" stopIfTrue="1">
      <formula>OR(Z23=祝色)</formula>
    </cfRule>
  </conditionalFormatting>
  <conditionalFormatting sqref="AA23">
    <cfRule type="expression" dxfId="21" priority="22" stopIfTrue="1">
      <formula>OR(AA23=祝色)</formula>
    </cfRule>
  </conditionalFormatting>
  <conditionalFormatting sqref="AB23">
    <cfRule type="expression" dxfId="20" priority="21" stopIfTrue="1">
      <formula>OR(AB23=祝色)</formula>
    </cfRule>
  </conditionalFormatting>
  <conditionalFormatting sqref="AC23">
    <cfRule type="expression" dxfId="19" priority="20" stopIfTrue="1">
      <formula>OR(AC23=祝色)</formula>
    </cfRule>
  </conditionalFormatting>
  <conditionalFormatting sqref="AD23">
    <cfRule type="expression" dxfId="18" priority="19" stopIfTrue="1">
      <formula>OR(AD23=祝色)</formula>
    </cfRule>
  </conditionalFormatting>
  <conditionalFormatting sqref="AE23">
    <cfRule type="expression" dxfId="17" priority="18" stopIfTrue="1">
      <formula>OR(AE23=祝色)</formula>
    </cfRule>
  </conditionalFormatting>
  <conditionalFormatting sqref="AF23">
    <cfRule type="expression" dxfId="16" priority="17" stopIfTrue="1">
      <formula>OR(AF23=祝色)</formula>
    </cfRule>
  </conditionalFormatting>
  <conditionalFormatting sqref="Z24">
    <cfRule type="expression" dxfId="15" priority="16" stopIfTrue="1">
      <formula>OR(Z24=祝色)</formula>
    </cfRule>
  </conditionalFormatting>
  <conditionalFormatting sqref="AA24">
    <cfRule type="expression" dxfId="14" priority="15" stopIfTrue="1">
      <formula>OR(AA24=祝色)</formula>
    </cfRule>
  </conditionalFormatting>
  <conditionalFormatting sqref="AB24">
    <cfRule type="expression" dxfId="13" priority="14" stopIfTrue="1">
      <formula>OR(AB24=祝色)</formula>
    </cfRule>
  </conditionalFormatting>
  <conditionalFormatting sqref="AC24">
    <cfRule type="expression" dxfId="12" priority="13" stopIfTrue="1">
      <formula>OR(AC24=祝色)</formula>
    </cfRule>
  </conditionalFormatting>
  <conditionalFormatting sqref="AD24">
    <cfRule type="expression" dxfId="11" priority="12" stopIfTrue="1">
      <formula>OR(AD24=祝色)</formula>
    </cfRule>
  </conditionalFormatting>
  <conditionalFormatting sqref="AE24">
    <cfRule type="expression" dxfId="10" priority="11" stopIfTrue="1">
      <formula>OR(AE24=祝色)</formula>
    </cfRule>
  </conditionalFormatting>
  <conditionalFormatting sqref="AF24">
    <cfRule type="expression" dxfId="9" priority="10" stopIfTrue="1">
      <formula>OR(AF24=祝色)</formula>
    </cfRule>
  </conditionalFormatting>
  <conditionalFormatting sqref="Z25">
    <cfRule type="expression" dxfId="8" priority="9" stopIfTrue="1">
      <formula>OR(Z25=祝色)</formula>
    </cfRule>
  </conditionalFormatting>
  <conditionalFormatting sqref="AA25">
    <cfRule type="expression" dxfId="7" priority="8" stopIfTrue="1">
      <formula>OR(AA25=祝色)</formula>
    </cfRule>
  </conditionalFormatting>
  <conditionalFormatting sqref="AB25">
    <cfRule type="expression" dxfId="6" priority="7" stopIfTrue="1">
      <formula>OR(AB25=祝色)</formula>
    </cfRule>
  </conditionalFormatting>
  <conditionalFormatting sqref="AC25">
    <cfRule type="expression" dxfId="5" priority="6" stopIfTrue="1">
      <formula>OR(AC25=祝色)</formula>
    </cfRule>
  </conditionalFormatting>
  <conditionalFormatting sqref="AD25">
    <cfRule type="expression" dxfId="4" priority="5" stopIfTrue="1">
      <formula>OR(AD25=祝色)</formula>
    </cfRule>
  </conditionalFormatting>
  <conditionalFormatting sqref="AE25">
    <cfRule type="expression" dxfId="3" priority="4" stopIfTrue="1">
      <formula>OR(AE25=祝色)</formula>
    </cfRule>
  </conditionalFormatting>
  <conditionalFormatting sqref="AF25">
    <cfRule type="expression" dxfId="2" priority="3" stopIfTrue="1">
      <formula>OR(AF25=祝色)</formula>
    </cfRule>
  </conditionalFormatting>
  <conditionalFormatting sqref="Z26">
    <cfRule type="expression" dxfId="1" priority="2" stopIfTrue="1">
      <formula>OR(Z26=祝色)</formula>
    </cfRule>
  </conditionalFormatting>
  <conditionalFormatting sqref="AA26">
    <cfRule type="expression" dxfId="0" priority="1" stopIfTrue="1">
      <formula>OR(AA26=祝色)</formula>
    </cfRule>
  </conditionalFormatting>
  <printOptions horizontalCentered="1" verticalCentered="1"/>
  <pageMargins left="0" right="0" top="0" bottom="0" header="0.51181102362204722" footer="0.51181102362204722"/>
  <pageSetup paperSize="43" orientation="landscape" r:id="rId1"/>
  <headerFooter alignWithMargins="0"/>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G1:AH26"/>
  <sheetViews>
    <sheetView zoomScaleNormal="100" workbookViewId="0">
      <selection activeCell="AG2" sqref="AG2"/>
    </sheetView>
  </sheetViews>
  <sheetFormatPr defaultRowHeight="13.5"/>
  <cols>
    <col min="1" max="1" width="0.75" customWidth="1"/>
    <col min="2" max="8" width="2.375" customWidth="1"/>
    <col min="9" max="9" width="1.125" customWidth="1"/>
    <col min="10" max="16" width="2.375" customWidth="1"/>
    <col min="17" max="17" width="1.125" customWidth="1"/>
    <col min="18" max="24" width="2.375" customWidth="1"/>
    <col min="25" max="25" width="1.125" customWidth="1"/>
    <col min="26" max="31" width="2.375" customWidth="1"/>
    <col min="32" max="32" width="2.5" customWidth="1"/>
    <col min="258" max="264" width="2.375" customWidth="1"/>
    <col min="265" max="265" width="1.375" customWidth="1"/>
    <col min="266" max="272" width="2.375" customWidth="1"/>
    <col min="273" max="273" width="1.375" customWidth="1"/>
    <col min="274" max="280" width="2.375" customWidth="1"/>
    <col min="281" max="281" width="1.375" customWidth="1"/>
    <col min="282" max="288" width="2.375" customWidth="1"/>
    <col min="514" max="520" width="2.375" customWidth="1"/>
    <col min="521" max="521" width="1.375" customWidth="1"/>
    <col min="522" max="528" width="2.375" customWidth="1"/>
    <col min="529" max="529" width="1.375" customWidth="1"/>
    <col min="530" max="536" width="2.375" customWidth="1"/>
    <col min="537" max="537" width="1.375" customWidth="1"/>
    <col min="538" max="544" width="2.375" customWidth="1"/>
    <col min="770" max="776" width="2.375" customWidth="1"/>
    <col min="777" max="777" width="1.375" customWidth="1"/>
    <col min="778" max="784" width="2.375" customWidth="1"/>
    <col min="785" max="785" width="1.375" customWidth="1"/>
    <col min="786" max="792" width="2.375" customWidth="1"/>
    <col min="793" max="793" width="1.375" customWidth="1"/>
    <col min="794" max="800" width="2.375" customWidth="1"/>
    <col min="1026" max="1032" width="2.375" customWidth="1"/>
    <col min="1033" max="1033" width="1.375" customWidth="1"/>
    <col min="1034" max="1040" width="2.375" customWidth="1"/>
    <col min="1041" max="1041" width="1.375" customWidth="1"/>
    <col min="1042" max="1048" width="2.375" customWidth="1"/>
    <col min="1049" max="1049" width="1.375" customWidth="1"/>
    <col min="1050" max="1056" width="2.375" customWidth="1"/>
    <col min="1282" max="1288" width="2.375" customWidth="1"/>
    <col min="1289" max="1289" width="1.375" customWidth="1"/>
    <col min="1290" max="1296" width="2.375" customWidth="1"/>
    <col min="1297" max="1297" width="1.375" customWidth="1"/>
    <col min="1298" max="1304" width="2.375" customWidth="1"/>
    <col min="1305" max="1305" width="1.375" customWidth="1"/>
    <col min="1306" max="1312" width="2.375" customWidth="1"/>
    <col min="1538" max="1544" width="2.375" customWidth="1"/>
    <col min="1545" max="1545" width="1.375" customWidth="1"/>
    <col min="1546" max="1552" width="2.375" customWidth="1"/>
    <col min="1553" max="1553" width="1.375" customWidth="1"/>
    <col min="1554" max="1560" width="2.375" customWidth="1"/>
    <col min="1561" max="1561" width="1.375" customWidth="1"/>
    <col min="1562" max="1568" width="2.375" customWidth="1"/>
    <col min="1794" max="1800" width="2.375" customWidth="1"/>
    <col min="1801" max="1801" width="1.375" customWidth="1"/>
    <col min="1802" max="1808" width="2.375" customWidth="1"/>
    <col min="1809" max="1809" width="1.375" customWidth="1"/>
    <col min="1810" max="1816" width="2.375" customWidth="1"/>
    <col min="1817" max="1817" width="1.375" customWidth="1"/>
    <col min="1818" max="1824" width="2.375" customWidth="1"/>
    <col min="2050" max="2056" width="2.375" customWidth="1"/>
    <col min="2057" max="2057" width="1.375" customWidth="1"/>
    <col min="2058" max="2064" width="2.375" customWidth="1"/>
    <col min="2065" max="2065" width="1.375" customWidth="1"/>
    <col min="2066" max="2072" width="2.375" customWidth="1"/>
    <col min="2073" max="2073" width="1.375" customWidth="1"/>
    <col min="2074" max="2080" width="2.375" customWidth="1"/>
    <col min="2306" max="2312" width="2.375" customWidth="1"/>
    <col min="2313" max="2313" width="1.375" customWidth="1"/>
    <col min="2314" max="2320" width="2.375" customWidth="1"/>
    <col min="2321" max="2321" width="1.375" customWidth="1"/>
    <col min="2322" max="2328" width="2.375" customWidth="1"/>
    <col min="2329" max="2329" width="1.375" customWidth="1"/>
    <col min="2330" max="2336" width="2.375" customWidth="1"/>
    <col min="2562" max="2568" width="2.375" customWidth="1"/>
    <col min="2569" max="2569" width="1.375" customWidth="1"/>
    <col min="2570" max="2576" width="2.375" customWidth="1"/>
    <col min="2577" max="2577" width="1.375" customWidth="1"/>
    <col min="2578" max="2584" width="2.375" customWidth="1"/>
    <col min="2585" max="2585" width="1.375" customWidth="1"/>
    <col min="2586" max="2592" width="2.375" customWidth="1"/>
    <col min="2818" max="2824" width="2.375" customWidth="1"/>
    <col min="2825" max="2825" width="1.375" customWidth="1"/>
    <col min="2826" max="2832" width="2.375" customWidth="1"/>
    <col min="2833" max="2833" width="1.375" customWidth="1"/>
    <col min="2834" max="2840" width="2.375" customWidth="1"/>
    <col min="2841" max="2841" width="1.375" customWidth="1"/>
    <col min="2842" max="2848" width="2.375" customWidth="1"/>
    <col min="3074" max="3080" width="2.375" customWidth="1"/>
    <col min="3081" max="3081" width="1.375" customWidth="1"/>
    <col min="3082" max="3088" width="2.375" customWidth="1"/>
    <col min="3089" max="3089" width="1.375" customWidth="1"/>
    <col min="3090" max="3096" width="2.375" customWidth="1"/>
    <col min="3097" max="3097" width="1.375" customWidth="1"/>
    <col min="3098" max="3104" width="2.375" customWidth="1"/>
    <col min="3330" max="3336" width="2.375" customWidth="1"/>
    <col min="3337" max="3337" width="1.375" customWidth="1"/>
    <col min="3338" max="3344" width="2.375" customWidth="1"/>
    <col min="3345" max="3345" width="1.375" customWidth="1"/>
    <col min="3346" max="3352" width="2.375" customWidth="1"/>
    <col min="3353" max="3353" width="1.375" customWidth="1"/>
    <col min="3354" max="3360" width="2.375" customWidth="1"/>
    <col min="3586" max="3592" width="2.375" customWidth="1"/>
    <col min="3593" max="3593" width="1.375" customWidth="1"/>
    <col min="3594" max="3600" width="2.375" customWidth="1"/>
    <col min="3601" max="3601" width="1.375" customWidth="1"/>
    <col min="3602" max="3608" width="2.375" customWidth="1"/>
    <col min="3609" max="3609" width="1.375" customWidth="1"/>
    <col min="3610" max="3616" width="2.375" customWidth="1"/>
    <col min="3842" max="3848" width="2.375" customWidth="1"/>
    <col min="3849" max="3849" width="1.375" customWidth="1"/>
    <col min="3850" max="3856" width="2.375" customWidth="1"/>
    <col min="3857" max="3857" width="1.375" customWidth="1"/>
    <col min="3858" max="3864" width="2.375" customWidth="1"/>
    <col min="3865" max="3865" width="1.375" customWidth="1"/>
    <col min="3866" max="3872" width="2.375" customWidth="1"/>
    <col min="4098" max="4104" width="2.375" customWidth="1"/>
    <col min="4105" max="4105" width="1.375" customWidth="1"/>
    <col min="4106" max="4112" width="2.375" customWidth="1"/>
    <col min="4113" max="4113" width="1.375" customWidth="1"/>
    <col min="4114" max="4120" width="2.375" customWidth="1"/>
    <col min="4121" max="4121" width="1.375" customWidth="1"/>
    <col min="4122" max="4128" width="2.375" customWidth="1"/>
    <col min="4354" max="4360" width="2.375" customWidth="1"/>
    <col min="4361" max="4361" width="1.375" customWidth="1"/>
    <col min="4362" max="4368" width="2.375" customWidth="1"/>
    <col min="4369" max="4369" width="1.375" customWidth="1"/>
    <col min="4370" max="4376" width="2.375" customWidth="1"/>
    <col min="4377" max="4377" width="1.375" customWidth="1"/>
    <col min="4378" max="4384" width="2.375" customWidth="1"/>
    <col min="4610" max="4616" width="2.375" customWidth="1"/>
    <col min="4617" max="4617" width="1.375" customWidth="1"/>
    <col min="4618" max="4624" width="2.375" customWidth="1"/>
    <col min="4625" max="4625" width="1.375" customWidth="1"/>
    <col min="4626" max="4632" width="2.375" customWidth="1"/>
    <col min="4633" max="4633" width="1.375" customWidth="1"/>
    <col min="4634" max="4640" width="2.375" customWidth="1"/>
    <col min="4866" max="4872" width="2.375" customWidth="1"/>
    <col min="4873" max="4873" width="1.375" customWidth="1"/>
    <col min="4874" max="4880" width="2.375" customWidth="1"/>
    <col min="4881" max="4881" width="1.375" customWidth="1"/>
    <col min="4882" max="4888" width="2.375" customWidth="1"/>
    <col min="4889" max="4889" width="1.375" customWidth="1"/>
    <col min="4890" max="4896" width="2.375" customWidth="1"/>
    <col min="5122" max="5128" width="2.375" customWidth="1"/>
    <col min="5129" max="5129" width="1.375" customWidth="1"/>
    <col min="5130" max="5136" width="2.375" customWidth="1"/>
    <col min="5137" max="5137" width="1.375" customWidth="1"/>
    <col min="5138" max="5144" width="2.375" customWidth="1"/>
    <col min="5145" max="5145" width="1.375" customWidth="1"/>
    <col min="5146" max="5152" width="2.375" customWidth="1"/>
    <col min="5378" max="5384" width="2.375" customWidth="1"/>
    <col min="5385" max="5385" width="1.375" customWidth="1"/>
    <col min="5386" max="5392" width="2.375" customWidth="1"/>
    <col min="5393" max="5393" width="1.375" customWidth="1"/>
    <col min="5394" max="5400" width="2.375" customWidth="1"/>
    <col min="5401" max="5401" width="1.375" customWidth="1"/>
    <col min="5402" max="5408" width="2.375" customWidth="1"/>
    <col min="5634" max="5640" width="2.375" customWidth="1"/>
    <col min="5641" max="5641" width="1.375" customWidth="1"/>
    <col min="5642" max="5648" width="2.375" customWidth="1"/>
    <col min="5649" max="5649" width="1.375" customWidth="1"/>
    <col min="5650" max="5656" width="2.375" customWidth="1"/>
    <col min="5657" max="5657" width="1.375" customWidth="1"/>
    <col min="5658" max="5664" width="2.375" customWidth="1"/>
    <col min="5890" max="5896" width="2.375" customWidth="1"/>
    <col min="5897" max="5897" width="1.375" customWidth="1"/>
    <col min="5898" max="5904" width="2.375" customWidth="1"/>
    <col min="5905" max="5905" width="1.375" customWidth="1"/>
    <col min="5906" max="5912" width="2.375" customWidth="1"/>
    <col min="5913" max="5913" width="1.375" customWidth="1"/>
    <col min="5914" max="5920" width="2.375" customWidth="1"/>
    <col min="6146" max="6152" width="2.375" customWidth="1"/>
    <col min="6153" max="6153" width="1.375" customWidth="1"/>
    <col min="6154" max="6160" width="2.375" customWidth="1"/>
    <col min="6161" max="6161" width="1.375" customWidth="1"/>
    <col min="6162" max="6168" width="2.375" customWidth="1"/>
    <col min="6169" max="6169" width="1.375" customWidth="1"/>
    <col min="6170" max="6176" width="2.375" customWidth="1"/>
    <col min="6402" max="6408" width="2.375" customWidth="1"/>
    <col min="6409" max="6409" width="1.375" customWidth="1"/>
    <col min="6410" max="6416" width="2.375" customWidth="1"/>
    <col min="6417" max="6417" width="1.375" customWidth="1"/>
    <col min="6418" max="6424" width="2.375" customWidth="1"/>
    <col min="6425" max="6425" width="1.375" customWidth="1"/>
    <col min="6426" max="6432" width="2.375" customWidth="1"/>
    <col min="6658" max="6664" width="2.375" customWidth="1"/>
    <col min="6665" max="6665" width="1.375" customWidth="1"/>
    <col min="6666" max="6672" width="2.375" customWidth="1"/>
    <col min="6673" max="6673" width="1.375" customWidth="1"/>
    <col min="6674" max="6680" width="2.375" customWidth="1"/>
    <col min="6681" max="6681" width="1.375" customWidth="1"/>
    <col min="6682" max="6688" width="2.375" customWidth="1"/>
    <col min="6914" max="6920" width="2.375" customWidth="1"/>
    <col min="6921" max="6921" width="1.375" customWidth="1"/>
    <col min="6922" max="6928" width="2.375" customWidth="1"/>
    <col min="6929" max="6929" width="1.375" customWidth="1"/>
    <col min="6930" max="6936" width="2.375" customWidth="1"/>
    <col min="6937" max="6937" width="1.375" customWidth="1"/>
    <col min="6938" max="6944" width="2.375" customWidth="1"/>
    <col min="7170" max="7176" width="2.375" customWidth="1"/>
    <col min="7177" max="7177" width="1.375" customWidth="1"/>
    <col min="7178" max="7184" width="2.375" customWidth="1"/>
    <col min="7185" max="7185" width="1.375" customWidth="1"/>
    <col min="7186" max="7192" width="2.375" customWidth="1"/>
    <col min="7193" max="7193" width="1.375" customWidth="1"/>
    <col min="7194" max="7200" width="2.375" customWidth="1"/>
    <col min="7426" max="7432" width="2.375" customWidth="1"/>
    <col min="7433" max="7433" width="1.375" customWidth="1"/>
    <col min="7434" max="7440" width="2.375" customWidth="1"/>
    <col min="7441" max="7441" width="1.375" customWidth="1"/>
    <col min="7442" max="7448" width="2.375" customWidth="1"/>
    <col min="7449" max="7449" width="1.375" customWidth="1"/>
    <col min="7450" max="7456" width="2.375" customWidth="1"/>
    <col min="7682" max="7688" width="2.375" customWidth="1"/>
    <col min="7689" max="7689" width="1.375" customWidth="1"/>
    <col min="7690" max="7696" width="2.375" customWidth="1"/>
    <col min="7697" max="7697" width="1.375" customWidth="1"/>
    <col min="7698" max="7704" width="2.375" customWidth="1"/>
    <col min="7705" max="7705" width="1.375" customWidth="1"/>
    <col min="7706" max="7712" width="2.375" customWidth="1"/>
    <col min="7938" max="7944" width="2.375" customWidth="1"/>
    <col min="7945" max="7945" width="1.375" customWidth="1"/>
    <col min="7946" max="7952" width="2.375" customWidth="1"/>
    <col min="7953" max="7953" width="1.375" customWidth="1"/>
    <col min="7954" max="7960" width="2.375" customWidth="1"/>
    <col min="7961" max="7961" width="1.375" customWidth="1"/>
    <col min="7962" max="7968" width="2.375" customWidth="1"/>
    <col min="8194" max="8200" width="2.375" customWidth="1"/>
    <col min="8201" max="8201" width="1.375" customWidth="1"/>
    <col min="8202" max="8208" width="2.375" customWidth="1"/>
    <col min="8209" max="8209" width="1.375" customWidth="1"/>
    <col min="8210" max="8216" width="2.375" customWidth="1"/>
    <col min="8217" max="8217" width="1.375" customWidth="1"/>
    <col min="8218" max="8224" width="2.375" customWidth="1"/>
    <col min="8450" max="8456" width="2.375" customWidth="1"/>
    <col min="8457" max="8457" width="1.375" customWidth="1"/>
    <col min="8458" max="8464" width="2.375" customWidth="1"/>
    <col min="8465" max="8465" width="1.375" customWidth="1"/>
    <col min="8466" max="8472" width="2.375" customWidth="1"/>
    <col min="8473" max="8473" width="1.375" customWidth="1"/>
    <col min="8474" max="8480" width="2.375" customWidth="1"/>
    <col min="8706" max="8712" width="2.375" customWidth="1"/>
    <col min="8713" max="8713" width="1.375" customWidth="1"/>
    <col min="8714" max="8720" width="2.375" customWidth="1"/>
    <col min="8721" max="8721" width="1.375" customWidth="1"/>
    <col min="8722" max="8728" width="2.375" customWidth="1"/>
    <col min="8729" max="8729" width="1.375" customWidth="1"/>
    <col min="8730" max="8736" width="2.375" customWidth="1"/>
    <col min="8962" max="8968" width="2.375" customWidth="1"/>
    <col min="8969" max="8969" width="1.375" customWidth="1"/>
    <col min="8970" max="8976" width="2.375" customWidth="1"/>
    <col min="8977" max="8977" width="1.375" customWidth="1"/>
    <col min="8978" max="8984" width="2.375" customWidth="1"/>
    <col min="8985" max="8985" width="1.375" customWidth="1"/>
    <col min="8986" max="8992" width="2.375" customWidth="1"/>
    <col min="9218" max="9224" width="2.375" customWidth="1"/>
    <col min="9225" max="9225" width="1.375" customWidth="1"/>
    <col min="9226" max="9232" width="2.375" customWidth="1"/>
    <col min="9233" max="9233" width="1.375" customWidth="1"/>
    <col min="9234" max="9240" width="2.375" customWidth="1"/>
    <col min="9241" max="9241" width="1.375" customWidth="1"/>
    <col min="9242" max="9248" width="2.375" customWidth="1"/>
    <col min="9474" max="9480" width="2.375" customWidth="1"/>
    <col min="9481" max="9481" width="1.375" customWidth="1"/>
    <col min="9482" max="9488" width="2.375" customWidth="1"/>
    <col min="9489" max="9489" width="1.375" customWidth="1"/>
    <col min="9490" max="9496" width="2.375" customWidth="1"/>
    <col min="9497" max="9497" width="1.375" customWidth="1"/>
    <col min="9498" max="9504" width="2.375" customWidth="1"/>
    <col min="9730" max="9736" width="2.375" customWidth="1"/>
    <col min="9737" max="9737" width="1.375" customWidth="1"/>
    <col min="9738" max="9744" width="2.375" customWidth="1"/>
    <col min="9745" max="9745" width="1.375" customWidth="1"/>
    <col min="9746" max="9752" width="2.375" customWidth="1"/>
    <col min="9753" max="9753" width="1.375" customWidth="1"/>
    <col min="9754" max="9760" width="2.375" customWidth="1"/>
    <col min="9986" max="9992" width="2.375" customWidth="1"/>
    <col min="9993" max="9993" width="1.375" customWidth="1"/>
    <col min="9994" max="10000" width="2.375" customWidth="1"/>
    <col min="10001" max="10001" width="1.375" customWidth="1"/>
    <col min="10002" max="10008" width="2.375" customWidth="1"/>
    <col min="10009" max="10009" width="1.375" customWidth="1"/>
    <col min="10010" max="10016" width="2.375" customWidth="1"/>
    <col min="10242" max="10248" width="2.375" customWidth="1"/>
    <col min="10249" max="10249" width="1.375" customWidth="1"/>
    <col min="10250" max="10256" width="2.375" customWidth="1"/>
    <col min="10257" max="10257" width="1.375" customWidth="1"/>
    <col min="10258" max="10264" width="2.375" customWidth="1"/>
    <col min="10265" max="10265" width="1.375" customWidth="1"/>
    <col min="10266" max="10272" width="2.375" customWidth="1"/>
    <col min="10498" max="10504" width="2.375" customWidth="1"/>
    <col min="10505" max="10505" width="1.375" customWidth="1"/>
    <col min="10506" max="10512" width="2.375" customWidth="1"/>
    <col min="10513" max="10513" width="1.375" customWidth="1"/>
    <col min="10514" max="10520" width="2.375" customWidth="1"/>
    <col min="10521" max="10521" width="1.375" customWidth="1"/>
    <col min="10522" max="10528" width="2.375" customWidth="1"/>
    <col min="10754" max="10760" width="2.375" customWidth="1"/>
    <col min="10761" max="10761" width="1.375" customWidth="1"/>
    <col min="10762" max="10768" width="2.375" customWidth="1"/>
    <col min="10769" max="10769" width="1.375" customWidth="1"/>
    <col min="10770" max="10776" width="2.375" customWidth="1"/>
    <col min="10777" max="10777" width="1.375" customWidth="1"/>
    <col min="10778" max="10784" width="2.375" customWidth="1"/>
    <col min="11010" max="11016" width="2.375" customWidth="1"/>
    <col min="11017" max="11017" width="1.375" customWidth="1"/>
    <col min="11018" max="11024" width="2.375" customWidth="1"/>
    <col min="11025" max="11025" width="1.375" customWidth="1"/>
    <col min="11026" max="11032" width="2.375" customWidth="1"/>
    <col min="11033" max="11033" width="1.375" customWidth="1"/>
    <col min="11034" max="11040" width="2.375" customWidth="1"/>
    <col min="11266" max="11272" width="2.375" customWidth="1"/>
    <col min="11273" max="11273" width="1.375" customWidth="1"/>
    <col min="11274" max="11280" width="2.375" customWidth="1"/>
    <col min="11281" max="11281" width="1.375" customWidth="1"/>
    <col min="11282" max="11288" width="2.375" customWidth="1"/>
    <col min="11289" max="11289" width="1.375" customWidth="1"/>
    <col min="11290" max="11296" width="2.375" customWidth="1"/>
    <col min="11522" max="11528" width="2.375" customWidth="1"/>
    <col min="11529" max="11529" width="1.375" customWidth="1"/>
    <col min="11530" max="11536" width="2.375" customWidth="1"/>
    <col min="11537" max="11537" width="1.375" customWidth="1"/>
    <col min="11538" max="11544" width="2.375" customWidth="1"/>
    <col min="11545" max="11545" width="1.375" customWidth="1"/>
    <col min="11546" max="11552" width="2.375" customWidth="1"/>
    <col min="11778" max="11784" width="2.375" customWidth="1"/>
    <col min="11785" max="11785" width="1.375" customWidth="1"/>
    <col min="11786" max="11792" width="2.375" customWidth="1"/>
    <col min="11793" max="11793" width="1.375" customWidth="1"/>
    <col min="11794" max="11800" width="2.375" customWidth="1"/>
    <col min="11801" max="11801" width="1.375" customWidth="1"/>
    <col min="11802" max="11808" width="2.375" customWidth="1"/>
    <col min="12034" max="12040" width="2.375" customWidth="1"/>
    <col min="12041" max="12041" width="1.375" customWidth="1"/>
    <col min="12042" max="12048" width="2.375" customWidth="1"/>
    <col min="12049" max="12049" width="1.375" customWidth="1"/>
    <col min="12050" max="12056" width="2.375" customWidth="1"/>
    <col min="12057" max="12057" width="1.375" customWidth="1"/>
    <col min="12058" max="12064" width="2.375" customWidth="1"/>
    <col min="12290" max="12296" width="2.375" customWidth="1"/>
    <col min="12297" max="12297" width="1.375" customWidth="1"/>
    <col min="12298" max="12304" width="2.375" customWidth="1"/>
    <col min="12305" max="12305" width="1.375" customWidth="1"/>
    <col min="12306" max="12312" width="2.375" customWidth="1"/>
    <col min="12313" max="12313" width="1.375" customWidth="1"/>
    <col min="12314" max="12320" width="2.375" customWidth="1"/>
    <col min="12546" max="12552" width="2.375" customWidth="1"/>
    <col min="12553" max="12553" width="1.375" customWidth="1"/>
    <col min="12554" max="12560" width="2.375" customWidth="1"/>
    <col min="12561" max="12561" width="1.375" customWidth="1"/>
    <col min="12562" max="12568" width="2.375" customWidth="1"/>
    <col min="12569" max="12569" width="1.375" customWidth="1"/>
    <col min="12570" max="12576" width="2.375" customWidth="1"/>
    <col min="12802" max="12808" width="2.375" customWidth="1"/>
    <col min="12809" max="12809" width="1.375" customWidth="1"/>
    <col min="12810" max="12816" width="2.375" customWidth="1"/>
    <col min="12817" max="12817" width="1.375" customWidth="1"/>
    <col min="12818" max="12824" width="2.375" customWidth="1"/>
    <col min="12825" max="12825" width="1.375" customWidth="1"/>
    <col min="12826" max="12832" width="2.375" customWidth="1"/>
    <col min="13058" max="13064" width="2.375" customWidth="1"/>
    <col min="13065" max="13065" width="1.375" customWidth="1"/>
    <col min="13066" max="13072" width="2.375" customWidth="1"/>
    <col min="13073" max="13073" width="1.375" customWidth="1"/>
    <col min="13074" max="13080" width="2.375" customWidth="1"/>
    <col min="13081" max="13081" width="1.375" customWidth="1"/>
    <col min="13082" max="13088" width="2.375" customWidth="1"/>
    <col min="13314" max="13320" width="2.375" customWidth="1"/>
    <col min="13321" max="13321" width="1.375" customWidth="1"/>
    <col min="13322" max="13328" width="2.375" customWidth="1"/>
    <col min="13329" max="13329" width="1.375" customWidth="1"/>
    <col min="13330" max="13336" width="2.375" customWidth="1"/>
    <col min="13337" max="13337" width="1.375" customWidth="1"/>
    <col min="13338" max="13344" width="2.375" customWidth="1"/>
    <col min="13570" max="13576" width="2.375" customWidth="1"/>
    <col min="13577" max="13577" width="1.375" customWidth="1"/>
    <col min="13578" max="13584" width="2.375" customWidth="1"/>
    <col min="13585" max="13585" width="1.375" customWidth="1"/>
    <col min="13586" max="13592" width="2.375" customWidth="1"/>
    <col min="13593" max="13593" width="1.375" customWidth="1"/>
    <col min="13594" max="13600" width="2.375" customWidth="1"/>
    <col min="13826" max="13832" width="2.375" customWidth="1"/>
    <col min="13833" max="13833" width="1.375" customWidth="1"/>
    <col min="13834" max="13840" width="2.375" customWidth="1"/>
    <col min="13841" max="13841" width="1.375" customWidth="1"/>
    <col min="13842" max="13848" width="2.375" customWidth="1"/>
    <col min="13849" max="13849" width="1.375" customWidth="1"/>
    <col min="13850" max="13856" width="2.375" customWidth="1"/>
    <col min="14082" max="14088" width="2.375" customWidth="1"/>
    <col min="14089" max="14089" width="1.375" customWidth="1"/>
    <col min="14090" max="14096" width="2.375" customWidth="1"/>
    <col min="14097" max="14097" width="1.375" customWidth="1"/>
    <col min="14098" max="14104" width="2.375" customWidth="1"/>
    <col min="14105" max="14105" width="1.375" customWidth="1"/>
    <col min="14106" max="14112" width="2.375" customWidth="1"/>
    <col min="14338" max="14344" width="2.375" customWidth="1"/>
    <col min="14345" max="14345" width="1.375" customWidth="1"/>
    <col min="14346" max="14352" width="2.375" customWidth="1"/>
    <col min="14353" max="14353" width="1.375" customWidth="1"/>
    <col min="14354" max="14360" width="2.375" customWidth="1"/>
    <col min="14361" max="14361" width="1.375" customWidth="1"/>
    <col min="14362" max="14368" width="2.375" customWidth="1"/>
    <col min="14594" max="14600" width="2.375" customWidth="1"/>
    <col min="14601" max="14601" width="1.375" customWidth="1"/>
    <col min="14602" max="14608" width="2.375" customWidth="1"/>
    <col min="14609" max="14609" width="1.375" customWidth="1"/>
    <col min="14610" max="14616" width="2.375" customWidth="1"/>
    <col min="14617" max="14617" width="1.375" customWidth="1"/>
    <col min="14618" max="14624" width="2.375" customWidth="1"/>
    <col min="14850" max="14856" width="2.375" customWidth="1"/>
    <col min="14857" max="14857" width="1.375" customWidth="1"/>
    <col min="14858" max="14864" width="2.375" customWidth="1"/>
    <col min="14865" max="14865" width="1.375" customWidth="1"/>
    <col min="14866" max="14872" width="2.375" customWidth="1"/>
    <col min="14873" max="14873" width="1.375" customWidth="1"/>
    <col min="14874" max="14880" width="2.375" customWidth="1"/>
    <col min="15106" max="15112" width="2.375" customWidth="1"/>
    <col min="15113" max="15113" width="1.375" customWidth="1"/>
    <col min="15114" max="15120" width="2.375" customWidth="1"/>
    <col min="15121" max="15121" width="1.375" customWidth="1"/>
    <col min="15122" max="15128" width="2.375" customWidth="1"/>
    <col min="15129" max="15129" width="1.375" customWidth="1"/>
    <col min="15130" max="15136" width="2.375" customWidth="1"/>
    <col min="15362" max="15368" width="2.375" customWidth="1"/>
    <col min="15369" max="15369" width="1.375" customWidth="1"/>
    <col min="15370" max="15376" width="2.375" customWidth="1"/>
    <col min="15377" max="15377" width="1.375" customWidth="1"/>
    <col min="15378" max="15384" width="2.375" customWidth="1"/>
    <col min="15385" max="15385" width="1.375" customWidth="1"/>
    <col min="15386" max="15392" width="2.375" customWidth="1"/>
    <col min="15618" max="15624" width="2.375" customWidth="1"/>
    <col min="15625" max="15625" width="1.375" customWidth="1"/>
    <col min="15626" max="15632" width="2.375" customWidth="1"/>
    <col min="15633" max="15633" width="1.375" customWidth="1"/>
    <col min="15634" max="15640" width="2.375" customWidth="1"/>
    <col min="15641" max="15641" width="1.375" customWidth="1"/>
    <col min="15642" max="15648" width="2.375" customWidth="1"/>
    <col min="15874" max="15880" width="2.375" customWidth="1"/>
    <col min="15881" max="15881" width="1.375" customWidth="1"/>
    <col min="15882" max="15888" width="2.375" customWidth="1"/>
    <col min="15889" max="15889" width="1.375" customWidth="1"/>
    <col min="15890" max="15896" width="2.375" customWidth="1"/>
    <col min="15897" max="15897" width="1.375" customWidth="1"/>
    <col min="15898" max="15904" width="2.375" customWidth="1"/>
    <col min="16130" max="16136" width="2.375" customWidth="1"/>
    <col min="16137" max="16137" width="1.375" customWidth="1"/>
    <col min="16138" max="16144" width="2.375" customWidth="1"/>
    <col min="16145" max="16145" width="1.375" customWidth="1"/>
    <col min="16146" max="16152" width="2.375" customWidth="1"/>
    <col min="16153" max="16153" width="1.375" customWidth="1"/>
    <col min="16154" max="16160" width="2.375" customWidth="1"/>
  </cols>
  <sheetData>
    <row r="1" spans="33:33" ht="14.25" customHeight="1"/>
    <row r="2" spans="33:33" ht="7.5" customHeight="1"/>
    <row r="3" spans="33:33" ht="11.25" customHeight="1"/>
    <row r="4" spans="33:33" ht="11.25" customHeight="1"/>
    <row r="5" spans="33:33" ht="11.25" customHeight="1"/>
    <row r="6" spans="33:33" ht="11.25" customHeight="1"/>
    <row r="7" spans="33:33" ht="11.25" customHeight="1"/>
    <row r="8" spans="33:33" ht="11.25" customHeight="1"/>
    <row r="9" spans="33:33" ht="5.25" customHeight="1"/>
    <row r="10" spans="33:33" ht="14.25" customHeight="1"/>
    <row r="11" spans="33:33" ht="7.5" customHeight="1"/>
    <row r="12" spans="33:33" ht="11.25" customHeight="1">
      <c r="AG12" s="303"/>
    </row>
    <row r="13" spans="33:33" ht="11.25" customHeight="1"/>
    <row r="14" spans="33:33" ht="11.25" customHeight="1"/>
    <row r="15" spans="33:33" ht="11.25" customHeight="1"/>
    <row r="16" spans="33:33" ht="11.25" customHeight="1"/>
    <row r="17" spans="34:34" ht="11.25" customHeight="1">
      <c r="AH17" s="304"/>
    </row>
    <row r="18" spans="34:34" ht="5.25" customHeight="1"/>
    <row r="19" spans="34:34" ht="14.25" customHeight="1"/>
    <row r="20" spans="34:34" ht="7.5" customHeight="1"/>
    <row r="21" spans="34:34" ht="11.25" customHeight="1"/>
    <row r="22" spans="34:34" ht="11.25" customHeight="1"/>
    <row r="23" spans="34:34" ht="11.25" customHeight="1"/>
    <row r="24" spans="34:34" ht="11.25" customHeight="1"/>
    <row r="25" spans="34:34" ht="11.25" customHeight="1"/>
    <row r="26" spans="34:34" ht="13.5" customHeight="1"/>
  </sheetData>
  <phoneticPr fontId="2"/>
  <printOptions horizontalCentered="1" verticalCentered="1"/>
  <pageMargins left="0" right="0" top="0" bottom="0" header="0.51181102362204722" footer="0.51181102362204722"/>
  <pageSetup paperSize="43" orientation="landscape"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51</vt:i4>
      </vt:variant>
      <vt:variant>
        <vt:lpstr>名前付き一覧</vt:lpstr>
      </vt:variant>
      <vt:variant>
        <vt:i4>5</vt:i4>
      </vt:variant>
    </vt:vector>
  </HeadingPairs>
  <TitlesOfParts>
    <vt:vector size="56" baseType="lpstr">
      <vt:lpstr>名前用22-33</vt:lpstr>
      <vt:lpstr>元図リ年用A</vt:lpstr>
      <vt:lpstr>元図リ月用</vt:lpstr>
      <vt:lpstr>元図リ郵ダ紙</vt:lpstr>
      <vt:lpstr>壁6前</vt:lpstr>
      <vt:lpstr>壁6後</vt:lpstr>
      <vt:lpstr>壁年+3M</vt:lpstr>
      <vt:lpstr>壁A3年+3M</vt:lpstr>
      <vt:lpstr>壁年リ</vt:lpstr>
      <vt:lpstr>壁15</vt:lpstr>
      <vt:lpstr>綴壁15進表裏</vt:lpstr>
      <vt:lpstr>壁A3S15</vt:lpstr>
      <vt:lpstr>壁A3S15数曜大リ</vt:lpstr>
      <vt:lpstr>15ヶ月</vt:lpstr>
      <vt:lpstr>A3壁8前</vt:lpstr>
      <vt:lpstr>A3壁4+リ後</vt:lpstr>
      <vt:lpstr>A3E壁特広4上表</vt:lpstr>
      <vt:lpstr>A3E壁特広4下表</vt:lpstr>
      <vt:lpstr>A3E壁特広4上裏</vt:lpstr>
      <vt:lpstr>A3E壁特広リ下裏</vt:lpstr>
      <vt:lpstr>A3E壁縦2大15表裏4</vt:lpstr>
      <vt:lpstr>A3E壁縦1特大広12表裏6</vt:lpstr>
      <vt:lpstr>B4E壁縦1大+12表裏6</vt:lpstr>
      <vt:lpstr>A4E壁縦2大15表裏4リ</vt:lpstr>
      <vt:lpstr>A4E壁縦1大12表裏6</vt:lpstr>
      <vt:lpstr>A4E壁縦1RC卓</vt:lpstr>
      <vt:lpstr>A4E縦1C変縮RC卓</vt:lpstr>
      <vt:lpstr>壁A3E縦3前</vt:lpstr>
      <vt:lpstr>壁A3E縦3後</vt:lpstr>
      <vt:lpstr>4月始壁A3E縦3前</vt:lpstr>
      <vt:lpstr>4月始壁A3E縦3後</vt:lpstr>
      <vt:lpstr>壁A3E縦4前</vt:lpstr>
      <vt:lpstr>壁A3E縦4後</vt:lpstr>
      <vt:lpstr>壁A3E折A4S4前</vt:lpstr>
      <vt:lpstr>壁A3E折A4S4リ後</vt:lpstr>
      <vt:lpstr>リ元日出没用</vt:lpstr>
      <vt:lpstr>壁6+6A3E</vt:lpstr>
      <vt:lpstr>壁6A3S前1</vt:lpstr>
      <vt:lpstr>壁6A3S前2（後）</vt:lpstr>
      <vt:lpstr>壁A3E折12縦</vt:lpstr>
      <vt:lpstr>月12元</vt:lpstr>
      <vt:lpstr>2025用F整月12</vt:lpstr>
      <vt:lpstr>A3・2025用月大12</vt:lpstr>
      <vt:lpstr>A3E・2025用特大12</vt:lpstr>
      <vt:lpstr>B4E・2025用特大14</vt:lpstr>
      <vt:lpstr>15ヶ月はがき</vt:lpstr>
      <vt:lpstr>15ヶ月はがきリ裏</vt:lpstr>
      <vt:lpstr>はがき8前</vt:lpstr>
      <vt:lpstr>はがき4リ後</vt:lpstr>
      <vt:lpstr>はがき横Z</vt:lpstr>
      <vt:lpstr>はがき横リ裏</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2024-09-11T00:24:23Z</cp:lastPrinted>
  <dcterms:created xsi:type="dcterms:W3CDTF">2001-06-23T11:28:01Z</dcterms:created>
  <dcterms:modified xsi:type="dcterms:W3CDTF">2024-09-23T11:23:40Z</dcterms:modified>
</cp:coreProperties>
</file>